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3.xml" ContentType="application/vnd.openxmlformats-officedocument.drawing+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4.xml" ContentType="application/vnd.openxmlformats-officedocument.drawing+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8.xml" ContentType="application/vnd.openxmlformats-officedocument.drawing+xml"/>
  <Override PartName="/xl/charts/chart16.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9.xml" ContentType="application/vnd.openxmlformats-officedocument.drawingml.chartshapes+xml"/>
  <Override PartName="/xl/drawings/drawing30.xml" ContentType="application/vnd.openxmlformats-officedocument.drawing+xml"/>
  <Override PartName="/xl/charts/chart17.xml" ContentType="application/vnd.openxmlformats-officedocument.drawingml.chart+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5.xml" ContentType="application/vnd.openxmlformats-officedocument.drawing+xml"/>
  <Override PartName="/xl/charts/chart2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6.xml" ContentType="application/vnd.openxmlformats-officedocument.drawingml.chartshapes+xml"/>
  <Override PartName="/xl/drawings/drawing37.xml" ContentType="application/vnd.openxmlformats-officedocument.drawing+xml"/>
  <Override PartName="/xl/charts/chart21.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2.xml" ContentType="application/vnd.openxmlformats-officedocument.drawing+xml"/>
  <Override PartName="/xl/charts/chart2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3.xml" ContentType="application/vnd.openxmlformats-officedocument.drawingml.chartshapes+xml"/>
  <Override PartName="/xl/drawings/drawing44.xml" ContentType="application/vnd.openxmlformats-officedocument.drawing+xml"/>
  <Override PartName="/xl/charts/chart25.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49.xml" ContentType="application/vnd.openxmlformats-officedocument.drawing+xml"/>
  <Override PartName="/xl/charts/chart28.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0.xml" ContentType="application/vnd.openxmlformats-officedocument.drawingml.chartshapes+xml"/>
  <Override PartName="/xl/drawings/drawing51.xml" ContentType="application/vnd.openxmlformats-officedocument.drawing+xml"/>
  <Override PartName="/xl/charts/chart29.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6.xml" ContentType="application/vnd.openxmlformats-officedocument.drawing+xml"/>
  <Override PartName="/xl/charts/chart32.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7.xml" ContentType="application/vnd.openxmlformats-officedocument.drawingml.chartshapes+xml"/>
  <Override PartName="/xl/drawings/drawing58.xml" ContentType="application/vnd.openxmlformats-officedocument.drawing+xml"/>
  <Override PartName="/xl/charts/chart33.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3.xml" ContentType="application/vnd.openxmlformats-officedocument.drawing+xml"/>
  <Override PartName="/xl/charts/chart36.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4.xml" ContentType="application/vnd.openxmlformats-officedocument.drawingml.chartshapes+xml"/>
  <Override PartName="/xl/drawings/drawing65.xml" ContentType="application/vnd.openxmlformats-officedocument.drawing+xml"/>
  <Override PartName="/xl/charts/chart37.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0.xml" ContentType="application/vnd.openxmlformats-officedocument.drawing+xml"/>
  <Override PartName="/xl/charts/chart40.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1.xml" ContentType="application/vnd.openxmlformats-officedocument.drawingml.chartshapes+xml"/>
  <Override PartName="/xl/drawings/drawing72.xml" ContentType="application/vnd.openxmlformats-officedocument.drawing+xml"/>
  <Override PartName="/xl/charts/chart41.xml" ContentType="application/vnd.openxmlformats-officedocument.drawingml.chart+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7.xml" ContentType="application/vnd.openxmlformats-officedocument.drawing+xml"/>
  <Override PartName="/xl/charts/chart44.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78.xml" ContentType="application/vnd.openxmlformats-officedocument.drawingml.chartshapes+xml"/>
  <Override PartName="/xl/drawings/drawing79.xml" ContentType="application/vnd.openxmlformats-officedocument.drawing+xml"/>
  <Override PartName="/xl/charts/chart45.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4.xml" ContentType="application/vnd.openxmlformats-officedocument.drawing+xml"/>
  <Override PartName="/xl/charts/chart48.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5.xml" ContentType="application/vnd.openxmlformats-officedocument.drawingml.chartshapes+xml"/>
  <Override PartName="/xl/drawings/drawing86.xml" ContentType="application/vnd.openxmlformats-officedocument.drawing+xml"/>
  <Override PartName="/xl/charts/chart49.xml" ContentType="application/vnd.openxmlformats-officedocument.drawingml.chart+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1.xml" ContentType="application/vnd.openxmlformats-officedocument.drawing+xml"/>
  <Override PartName="/xl/charts/chart52.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2.xml" ContentType="application/vnd.openxmlformats-officedocument.drawingml.chartshapes+xml"/>
  <Override PartName="/xl/drawings/drawing93.xml" ContentType="application/vnd.openxmlformats-officedocument.drawing+xml"/>
  <Override PartName="/xl/charts/chart53.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98.xml" ContentType="application/vnd.openxmlformats-officedocument.drawing+xml"/>
  <Override PartName="/xl/charts/chart56.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99.xml" ContentType="application/vnd.openxmlformats-officedocument.drawingml.chartshapes+xml"/>
  <Override PartName="/xl/drawings/drawing100.xml" ContentType="application/vnd.openxmlformats-officedocument.drawing+xml"/>
  <Override PartName="/xl/charts/chart57.xml" ContentType="application/vnd.openxmlformats-officedocument.drawingml.chart+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5.xml" ContentType="application/vnd.openxmlformats-officedocument.drawing+xml"/>
  <Override PartName="/xl/charts/chart6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6.xml" ContentType="application/vnd.openxmlformats-officedocument.drawingml.chartshapes+xml"/>
  <Override PartName="/xl/drawings/drawing107.xml" ContentType="application/vnd.openxmlformats-officedocument.drawing+xml"/>
  <Override PartName="/xl/charts/chart61.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2.xml" ContentType="application/vnd.openxmlformats-officedocument.drawing+xml"/>
  <Override PartName="/xl/charts/chart64.xml" ContentType="application/vnd.openxmlformats-officedocument.drawingml.chart+xml"/>
  <Override PartName="/xl/drawings/drawing113.xml" ContentType="application/vnd.openxmlformats-officedocument.drawingml.chartshapes+xml"/>
  <Override PartName="/xl/drawings/drawing114.xml" ContentType="application/vnd.openxmlformats-officedocument.drawing+xml"/>
  <Override PartName="/xl/charts/chart65.xml" ContentType="application/vnd.openxmlformats-officedocument.drawingml.chart+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drawings/drawing121.xml" ContentType="application/vnd.openxmlformats-officedocument.drawingml.chartshapes+xml"/>
  <Override PartName="/xl/drawings/drawing122.xml" ContentType="application/vnd.openxmlformats-officedocument.drawing+xml"/>
  <Override PartName="/xl/charts/chart69.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3.xml" ContentType="application/vnd.openxmlformats-officedocument.drawing+xml"/>
  <Override PartName="/xl/charts/chart70.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73.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30.xml" ContentType="application/vnd.openxmlformats-officedocument.drawing+xml"/>
  <Override PartName="/xl/charts/chart74.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drawings/drawing135.xml" ContentType="application/vnd.openxmlformats-officedocument.drawingml.chartshapes+xml"/>
  <Override PartName="/xl/drawings/drawing136.xml" ContentType="application/vnd.openxmlformats-officedocument.drawing+xml"/>
  <Override PartName="/xl/charts/chart77.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autoCompressPictures="0"/>
  <mc:AlternateContent xmlns:mc="http://schemas.openxmlformats.org/markup-compatibility/2006">
    <mc:Choice Requires="x15">
      <x15ac:absPath xmlns:x15ac="http://schemas.microsoft.com/office/spreadsheetml/2010/11/ac" url="C:\Users\alice\Quantonomics Dropbox\Quantonomics Team Folder\AER25\2. Benchmarking\2. DNSP Benchmarking\DNSP 2025 benchmarking - Supporting Files - 14Aug2025\DNSP-MTFP Tables-Charts\"/>
    </mc:Choice>
  </mc:AlternateContent>
  <xr:revisionPtr revIDLastSave="0" documentId="13_ncr:1_{013F58FF-310D-4283-AA19-95C076371C1C}" xr6:coauthVersionLast="47" xr6:coauthVersionMax="47" xr10:uidLastSave="{00000000-0000-0000-0000-000000000000}"/>
  <bookViews>
    <workbookView xWindow="-32265" yWindow="-10230" windowWidth="31020" windowHeight="20985" tabRatio="882" firstSheet="72" activeTab="83"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tata-DNSP&amp;State" sheetId="70" r:id="rId6"/>
    <sheet name="5.Stata-pooled" sheetId="71" r:id="rId7"/>
    <sheet name="6. Stata - Weights" sheetId="148" r:id="rId8"/>
    <sheet name="7.Stata State-pooled" sheetId="150" r:id="rId9"/>
    <sheet name="8.Stata-Reg-Trends" sheetId="152" r:id="rId10"/>
    <sheet name="Index Tables check" sheetId="144" r:id="rId11"/>
    <sheet name="I&amp;O Tables checks" sheetId="145" r:id="rId12"/>
    <sheet name="Contrib. checks" sheetId="146" r:id="rId13"/>
    <sheet name="Index Tables" sheetId="15" r:id="rId14"/>
    <sheet name="Individ-I&amp;O Tables" sheetId="142" r:id="rId15"/>
    <sheet name="Growth Contrib." sheetId="141" r:id="rId16"/>
    <sheet name="Ranking Contrib." sheetId="76" r:id="rId17"/>
    <sheet name="Growth Rates Tables" sheetId="69" r:id="rId18"/>
    <sheet name="Appendix A Tables - Weights" sheetId="149" r:id="rId19"/>
    <sheet name="Appendix B Table" sheetId="140" r:id="rId20"/>
    <sheet name="Fig2.1-Industry TFP" sheetId="45" r:id="rId21"/>
    <sheet name="Fig2.2-Industry PFP" sheetId="153" r:id="rId22"/>
    <sheet name="Industry PFP" sheetId="50" r:id="rId23"/>
    <sheet name="Fig2.3-Individual Outputs" sheetId="39" r:id="rId24"/>
    <sheet name="Fig2.4-Individual Inputs" sheetId="49" r:id="rId25"/>
    <sheet name="Fig2.5-Contrib-IND" sheetId="72" r:id="rId26"/>
    <sheet name="Contrib-IND2" sheetId="73" r:id="rId27"/>
    <sheet name="Contrib-IND3" sheetId="74" r:id="rId28"/>
    <sheet name="Fig3.1-MTFP" sheetId="17" r:id="rId29"/>
    <sheet name="Fig3.2-Opex PFP" sheetId="77" r:id="rId30"/>
    <sheet name="Fig3.3-Capital PFP" sheetId="78" r:id="rId31"/>
    <sheet name="Fig5.1.1-EVO TFP" sheetId="83" r:id="rId32"/>
    <sheet name="EVO Outputs" sheetId="84" r:id="rId33"/>
    <sheet name="EVO Inputs" sheetId="85" r:id="rId34"/>
    <sheet name="Fig5.1.2-Contrib-EVO" sheetId="86" r:id="rId35"/>
    <sheet name="Fig5.2.1-AGD TFP" sheetId="54" r:id="rId36"/>
    <sheet name="AGD Outputs" sheetId="55" r:id="rId37"/>
    <sheet name="AGD Inputs" sheetId="57" r:id="rId38"/>
    <sheet name="Fig5.2.2Contrib-AGD" sheetId="130" r:id="rId39"/>
    <sheet name="Fig5.3.1-CIT TFP" sheetId="58" r:id="rId40"/>
    <sheet name="CIT Outputs" sheetId="112" r:id="rId41"/>
    <sheet name="CIT Inputs" sheetId="121" r:id="rId42"/>
    <sheet name="Fig5.3.2-Contrib-CIT" sheetId="131" r:id="rId43"/>
    <sheet name="Fig5.4.1-END TFP " sheetId="60" r:id="rId44"/>
    <sheet name="END Outputs" sheetId="113" r:id="rId45"/>
    <sheet name="END Inputs" sheetId="122" r:id="rId46"/>
    <sheet name="Fig5.4.2-Contrib-END" sheetId="132" r:id="rId47"/>
    <sheet name="Fig5.5.1-ENX TFP" sheetId="61" r:id="rId48"/>
    <sheet name="ENX Outputs" sheetId="114" r:id="rId49"/>
    <sheet name="ENX Inputs" sheetId="123" r:id="rId50"/>
    <sheet name="Fig5.5.2-Contrib-ENX" sheetId="133" r:id="rId51"/>
    <sheet name="Fig5.6.1-ERG TFP" sheetId="62" r:id="rId52"/>
    <sheet name="ERG Outputs" sheetId="115" r:id="rId53"/>
    <sheet name="ERG Inputs" sheetId="124" r:id="rId54"/>
    <sheet name="Fig5.6.2-Contrib-ERG" sheetId="134" r:id="rId55"/>
    <sheet name="Fig5.7.1-ESS TFP" sheetId="107" r:id="rId56"/>
    <sheet name="ESS Outputs" sheetId="116" r:id="rId57"/>
    <sheet name="ESS Inputs" sheetId="125" r:id="rId58"/>
    <sheet name="Fig5.7.2-Contrib-ESS" sheetId="135" r:id="rId59"/>
    <sheet name="Fig5.8.1-JEN TFP" sheetId="108" r:id="rId60"/>
    <sheet name="JEN Outputs" sheetId="117" r:id="rId61"/>
    <sheet name="JEN Inputs" sheetId="126" r:id="rId62"/>
    <sheet name="Fig5.8.2-Contrib-JEN" sheetId="136" r:id="rId63"/>
    <sheet name="Fig5.9.1-PCR TFP" sheetId="109" r:id="rId64"/>
    <sheet name="PCR Outputs" sheetId="118" r:id="rId65"/>
    <sheet name="PCR Inputs" sheetId="127" r:id="rId66"/>
    <sheet name="Fig5.9.2-Contrib-PCR" sheetId="137" r:id="rId67"/>
    <sheet name="Fig5.10.1-SAP TFP" sheetId="93" r:id="rId68"/>
    <sheet name="SAP Outputs" sheetId="97" r:id="rId69"/>
    <sheet name="SAP Inputs" sheetId="101" r:id="rId70"/>
    <sheet name="Fig5.10.2-Contrib-SAP" sheetId="105" r:id="rId71"/>
    <sheet name="Fig5.11.1-AND TFP" sheetId="110" r:id="rId72"/>
    <sheet name="AND Outputs" sheetId="119" r:id="rId73"/>
    <sheet name="AND Inputs" sheetId="128" r:id="rId74"/>
    <sheet name="Fig5.11.2-Contrib-AND" sheetId="138" r:id="rId75"/>
    <sheet name="Fig5.12.1-TND TFP" sheetId="94" r:id="rId76"/>
    <sheet name="TND Outputs" sheetId="98" r:id="rId77"/>
    <sheet name="TND Inputs" sheetId="102" r:id="rId78"/>
    <sheet name="Fig5.12.2-Contrib-TND" sheetId="106" r:id="rId79"/>
    <sheet name="Fig5.13.1-UED TFP" sheetId="111" r:id="rId80"/>
    <sheet name="UED Outputs" sheetId="120" r:id="rId81"/>
    <sheet name="UED Inputs" sheetId="129" r:id="rId82"/>
    <sheet name="Fig5.13.2-Contrib-UED" sheetId="139" r:id="rId83"/>
    <sheet name="MTFP-States" sheetId="81" r:id="rId84"/>
    <sheet name="Opex MPFP-States" sheetId="82" r:id="rId85"/>
    <sheet name="NSW TFP" sheetId="87" r:id="rId86"/>
    <sheet name="NSW Outputs" sheetId="88" r:id="rId87"/>
    <sheet name="NSW Inputs" sheetId="89" r:id="rId88"/>
    <sheet name="Contrib-NSW" sheetId="90" r:id="rId89"/>
    <sheet name="VIC TFP" sheetId="91" r:id="rId90"/>
    <sheet name="VIC Outputs" sheetId="95" r:id="rId91"/>
    <sheet name="VIC Inputs" sheetId="99" r:id="rId92"/>
    <sheet name="Contrib-VIC" sheetId="103" r:id="rId93"/>
    <sheet name="QLD TFP" sheetId="92" r:id="rId94"/>
    <sheet name="QLD Outputs" sheetId="96" r:id="rId95"/>
    <sheet name="QLD Inputs" sheetId="100" r:id="rId96"/>
    <sheet name="Contrib-QLD" sheetId="104" r:id="rId97"/>
  </sheets>
  <definedNames>
    <definedName name="_xlnm._FilterDatabase" localSheetId="16" hidden="1">'Ranking Contrib.'!$AE$23:$AF$35</definedName>
    <definedName name="agnqld_cpfp" localSheetId="4">#REF!</definedName>
    <definedName name="agnqld_cpfp" localSheetId="12">#REF!</definedName>
    <definedName name="agnqld_cpfp" localSheetId="11">#REF!</definedName>
    <definedName name="agnqld_cpfp" localSheetId="10">#REF!</definedName>
    <definedName name="agnqld_cpfp">#REF!</definedName>
    <definedName name="agnqld_mtfp" localSheetId="4">#REF!</definedName>
    <definedName name="agnqld_mtfp" localSheetId="12">#REF!</definedName>
    <definedName name="agnqld_mtfp" localSheetId="11">#REF!</definedName>
    <definedName name="agnqld_mtfp" localSheetId="10">#REF!</definedName>
    <definedName name="agnqld_mtfp">#REF!</definedName>
    <definedName name="agnqld_opfp" localSheetId="4">#REF!</definedName>
    <definedName name="agnqld_opfp" localSheetId="12">#REF!</definedName>
    <definedName name="agnqld_opfp" localSheetId="11">#REF!</definedName>
    <definedName name="agnqld_opfp" localSheetId="10">#REF!</definedName>
    <definedName name="agnqld_opfp">#REF!</definedName>
    <definedName name="agnsa_cpfp" localSheetId="4">#REF!</definedName>
    <definedName name="agnsa_cpfp" localSheetId="12">#REF!</definedName>
    <definedName name="agnsa_cpfp" localSheetId="11">#REF!</definedName>
    <definedName name="agnsa_cpfp" localSheetId="10">#REF!</definedName>
    <definedName name="agnsa_cpfp">#REF!</definedName>
    <definedName name="agnsa_mtfp" localSheetId="4">#REF!</definedName>
    <definedName name="agnsa_mtfp" localSheetId="12">#REF!</definedName>
    <definedName name="agnsa_mtfp" localSheetId="11">#REF!</definedName>
    <definedName name="agnsa_mtfp" localSheetId="10">#REF!</definedName>
    <definedName name="agnsa_mtfp">#REF!</definedName>
    <definedName name="agnsa_opfp" localSheetId="4">#REF!</definedName>
    <definedName name="agnsa_opfp" localSheetId="12">#REF!</definedName>
    <definedName name="agnsa_opfp" localSheetId="11">#REF!</definedName>
    <definedName name="agnsa_opfp" localSheetId="10">#REF!</definedName>
    <definedName name="agnsa_opfp">#REF!</definedName>
    <definedName name="agnvic_cpfp" localSheetId="4">#REF!</definedName>
    <definedName name="agnvic_cpfp" localSheetId="12">#REF!</definedName>
    <definedName name="agnvic_cpfp" localSheetId="11">#REF!</definedName>
    <definedName name="agnvic_cpfp" localSheetId="10">#REF!</definedName>
    <definedName name="agnvic_cpfp">#REF!</definedName>
    <definedName name="agnvic_mtfp" localSheetId="4">#REF!</definedName>
    <definedName name="agnvic_mtfp" localSheetId="12">#REF!</definedName>
    <definedName name="agnvic_mtfp" localSheetId="11">#REF!</definedName>
    <definedName name="agnvic_mtfp" localSheetId="10">#REF!</definedName>
    <definedName name="agnvic_mtfp">#REF!</definedName>
    <definedName name="agnvic_opfp" localSheetId="4">#REF!</definedName>
    <definedName name="agnvic_opfp" localSheetId="12">#REF!</definedName>
    <definedName name="agnvic_opfp" localSheetId="11">#REF!</definedName>
    <definedName name="agnvic_opfp" localSheetId="10">#REF!</definedName>
    <definedName name="agnvic_opfp">#REF!</definedName>
    <definedName name="ausnet_cpfp" localSheetId="4">#REF!</definedName>
    <definedName name="ausnet_cpfp" localSheetId="12">#REF!</definedName>
    <definedName name="ausnet_cpfp" localSheetId="11">#REF!</definedName>
    <definedName name="ausnet_cpfp" localSheetId="10">#REF!</definedName>
    <definedName name="ausnet_cpfp">#REF!</definedName>
    <definedName name="ausnet_mtfp" localSheetId="4">#REF!</definedName>
    <definedName name="ausnet_mtfp" localSheetId="12">#REF!</definedName>
    <definedName name="ausnet_mtfp" localSheetId="11">#REF!</definedName>
    <definedName name="ausnet_mtfp" localSheetId="10">#REF!</definedName>
    <definedName name="ausnet_mtfp">#REF!</definedName>
    <definedName name="ausnet_opfp" localSheetId="4">#REF!</definedName>
    <definedName name="ausnet_opfp" localSheetId="12">#REF!</definedName>
    <definedName name="ausnet_opfp" localSheetId="11">#REF!</definedName>
    <definedName name="ausnet_opfp" localSheetId="10">#REF!</definedName>
    <definedName name="ausnet_opfp">#REF!</definedName>
    <definedName name="Fig3.3" localSheetId="4">#REF!</definedName>
    <definedName name="Fig3.3" localSheetId="12">#REF!</definedName>
    <definedName name="Fig3.3" localSheetId="11">#REF!</definedName>
    <definedName name="Fig3.3" localSheetId="10">#REF!</definedName>
    <definedName name="Fig3.3">#REF!</definedName>
    <definedName name="jgn_cpfp" localSheetId="4">#REF!</definedName>
    <definedName name="jgn_cpfp" localSheetId="12">#REF!</definedName>
    <definedName name="jgn_cpfp" localSheetId="11">#REF!</definedName>
    <definedName name="jgn_cpfp" localSheetId="10">#REF!</definedName>
    <definedName name="jgn_cpfp">#REF!</definedName>
    <definedName name="jgn_mtfp" localSheetId="4">#REF!</definedName>
    <definedName name="jgn_mtfp" localSheetId="12">#REF!</definedName>
    <definedName name="jgn_mtfp" localSheetId="11">#REF!</definedName>
    <definedName name="jgn_mtfp" localSheetId="10">#REF!</definedName>
    <definedName name="jgn_mtfp">#REF!</definedName>
    <definedName name="jgn_opfp" localSheetId="4">#REF!</definedName>
    <definedName name="jgn_opfp" localSheetId="12">#REF!</definedName>
    <definedName name="jgn_opfp" localSheetId="11">#REF!</definedName>
    <definedName name="jgn_opfp" localSheetId="10">#REF!</definedName>
    <definedName name="jgn_opfp">#REF!</definedName>
    <definedName name="mult_cpfp" localSheetId="4">#REF!</definedName>
    <definedName name="mult_cpfp" localSheetId="12">#REF!</definedName>
    <definedName name="mult_cpfp" localSheetId="11">#REF!</definedName>
    <definedName name="mult_cpfp" localSheetId="10">#REF!</definedName>
    <definedName name="mult_cpfp">#REF!</definedName>
    <definedName name="mult_mtfp" localSheetId="4">#REF!</definedName>
    <definedName name="mult_mtfp" localSheetId="12">#REF!</definedName>
    <definedName name="mult_mtfp" localSheetId="11">#REF!</definedName>
    <definedName name="mult_mtfp" localSheetId="10">#REF!</definedName>
    <definedName name="mult_mtfp">#REF!</definedName>
    <definedName name="mult_opfp" localSheetId="4">#REF!</definedName>
    <definedName name="mult_opfp" localSheetId="12">#REF!</definedName>
    <definedName name="mult_opfp" localSheetId="11">#REF!</definedName>
    <definedName name="mult_opfp" localSheetId="10">#REF!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3">'Index Tables'!$A$1:$S$589</definedName>
    <definedName name="_xlnm.Print_Area" localSheetId="10">'Index Tables check'!$A$1:$S$482</definedName>
    <definedName name="_xlnm.Print_Area" localSheetId="14">'Individ-I&amp;O Tables'!$B$3:$W$29</definedName>
    <definedName name="_xlnm.Print_Area" localSheetId="16">'Ranking Contrib.'!$A$2:$X$73</definedName>
    <definedName name="_xlnm.Print_Titles" localSheetId="14">'Individ-I&amp;O Tables'!$A:$A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656" i="141" l="1"/>
  <c r="H563" i="141"/>
  <c r="H511" i="141"/>
  <c r="H465" i="141"/>
  <c r="H419" i="141"/>
  <c r="C463" i="141"/>
  <c r="H183" i="141"/>
  <c r="C852" i="15"/>
  <c r="C829" i="15"/>
  <c r="D829" i="15"/>
  <c r="E829" i="15"/>
  <c r="F829" i="15"/>
  <c r="G829" i="15"/>
  <c r="H829" i="15"/>
  <c r="I829" i="15"/>
  <c r="J829" i="15"/>
  <c r="K829" i="15"/>
  <c r="L829" i="15"/>
  <c r="M829" i="15"/>
  <c r="N829" i="15"/>
  <c r="B829" i="15"/>
  <c r="C828" i="15"/>
  <c r="D828" i="15"/>
  <c r="E828" i="15"/>
  <c r="F828" i="15"/>
  <c r="G828" i="15"/>
  <c r="H828" i="15"/>
  <c r="I828" i="15"/>
  <c r="J828" i="15"/>
  <c r="K828" i="15"/>
  <c r="L828" i="15"/>
  <c r="M828" i="15"/>
  <c r="N828" i="15"/>
  <c r="B828" i="15"/>
  <c r="X7" i="142"/>
  <c r="Y8" i="142"/>
  <c r="Y9" i="142"/>
  <c r="Y10" i="142"/>
  <c r="Y11" i="142"/>
  <c r="Y12" i="142"/>
  <c r="Y13" i="142"/>
  <c r="Y14" i="142"/>
  <c r="Y15" i="142"/>
  <c r="Y16" i="142"/>
  <c r="Y17" i="142"/>
  <c r="Y18" i="142"/>
  <c r="Y19" i="142"/>
  <c r="Y20" i="142"/>
  <c r="Y21" i="142"/>
  <c r="Y22" i="142"/>
  <c r="Y23" i="142"/>
  <c r="Y24" i="142"/>
  <c r="Y7" i="142"/>
  <c r="C795" i="141"/>
  <c r="E806" i="146"/>
  <c r="E807" i="146"/>
  <c r="E808" i="146"/>
  <c r="E809" i="146"/>
  <c r="E810" i="146"/>
  <c r="E811" i="146"/>
  <c r="E812" i="146"/>
  <c r="E813" i="146"/>
  <c r="E814" i="146"/>
  <c r="E815" i="146"/>
  <c r="E816" i="146"/>
  <c r="E805" i="146"/>
  <c r="C806" i="146"/>
  <c r="C807" i="146"/>
  <c r="C808" i="146"/>
  <c r="C809" i="146"/>
  <c r="C810" i="146"/>
  <c r="C811" i="146"/>
  <c r="C812" i="146"/>
  <c r="C813" i="146"/>
  <c r="C814" i="146"/>
  <c r="C815" i="146"/>
  <c r="C816" i="146"/>
  <c r="C805" i="146"/>
  <c r="E662" i="146"/>
  <c r="E663" i="146"/>
  <c r="E664" i="146"/>
  <c r="E665" i="146"/>
  <c r="E666" i="146"/>
  <c r="E667" i="146"/>
  <c r="E668" i="146"/>
  <c r="E669" i="146"/>
  <c r="E670" i="146"/>
  <c r="E671" i="146"/>
  <c r="E672" i="146"/>
  <c r="E661" i="146"/>
  <c r="C662" i="146"/>
  <c r="C663" i="146"/>
  <c r="C664" i="146"/>
  <c r="C665" i="146"/>
  <c r="C666" i="146"/>
  <c r="C667" i="146"/>
  <c r="C668" i="146"/>
  <c r="C669" i="146"/>
  <c r="C670" i="146"/>
  <c r="C671" i="146"/>
  <c r="C672" i="146"/>
  <c r="C661" i="146"/>
  <c r="E566" i="146"/>
  <c r="E567" i="146"/>
  <c r="E568" i="146"/>
  <c r="E569" i="146"/>
  <c r="E570" i="146"/>
  <c r="E571" i="146"/>
  <c r="E572" i="146"/>
  <c r="E573" i="146"/>
  <c r="E574" i="146"/>
  <c r="E575" i="146"/>
  <c r="E576" i="146"/>
  <c r="E565" i="146"/>
  <c r="C566" i="146"/>
  <c r="C567" i="146"/>
  <c r="C568" i="146"/>
  <c r="C569" i="146"/>
  <c r="C570" i="146"/>
  <c r="C571" i="146"/>
  <c r="C572" i="146"/>
  <c r="C573" i="146"/>
  <c r="C574" i="146"/>
  <c r="C575" i="146"/>
  <c r="C576" i="146"/>
  <c r="C565" i="146"/>
  <c r="E470" i="146"/>
  <c r="E471" i="146"/>
  <c r="E472" i="146"/>
  <c r="E473" i="146"/>
  <c r="E474" i="146"/>
  <c r="E475" i="146"/>
  <c r="E476" i="146"/>
  <c r="E477" i="146"/>
  <c r="E478" i="146"/>
  <c r="E479" i="146"/>
  <c r="E480" i="146"/>
  <c r="E469" i="146"/>
  <c r="C470" i="146"/>
  <c r="C471" i="146"/>
  <c r="C472" i="146"/>
  <c r="C473" i="146"/>
  <c r="C474" i="146"/>
  <c r="C475" i="146"/>
  <c r="C476" i="146"/>
  <c r="C477" i="146"/>
  <c r="C478" i="146"/>
  <c r="C479" i="146"/>
  <c r="C480" i="146"/>
  <c r="C469" i="146"/>
  <c r="E422" i="146"/>
  <c r="E423" i="146"/>
  <c r="E424" i="146"/>
  <c r="E425" i="146"/>
  <c r="E426" i="146"/>
  <c r="E427" i="146"/>
  <c r="E428" i="146"/>
  <c r="E429" i="146"/>
  <c r="E430" i="146"/>
  <c r="E431" i="146"/>
  <c r="E432" i="146"/>
  <c r="E421" i="146"/>
  <c r="U418" i="146"/>
  <c r="C422" i="146"/>
  <c r="C423" i="146"/>
  <c r="C424" i="146"/>
  <c r="C425" i="146"/>
  <c r="C426" i="146"/>
  <c r="C427" i="146"/>
  <c r="C428" i="146"/>
  <c r="C429" i="146"/>
  <c r="C430" i="146"/>
  <c r="C431" i="146"/>
  <c r="C432" i="146"/>
  <c r="C421" i="146"/>
  <c r="E182" i="146"/>
  <c r="E183" i="146"/>
  <c r="E184" i="146"/>
  <c r="E185" i="146"/>
  <c r="E186" i="146"/>
  <c r="E187" i="146"/>
  <c r="E188" i="146"/>
  <c r="E189" i="146"/>
  <c r="E190" i="146"/>
  <c r="E191" i="146"/>
  <c r="E192" i="146"/>
  <c r="E181" i="146"/>
  <c r="C182" i="146"/>
  <c r="C183" i="146"/>
  <c r="C184" i="146"/>
  <c r="C185" i="146"/>
  <c r="C186" i="146"/>
  <c r="C187" i="146"/>
  <c r="C188" i="146"/>
  <c r="C189" i="146"/>
  <c r="C190" i="146"/>
  <c r="C191" i="146"/>
  <c r="C192" i="146"/>
  <c r="C181" i="146"/>
  <c r="E180" i="141"/>
  <c r="E181" i="141"/>
  <c r="E182" i="141"/>
  <c r="E183" i="141"/>
  <c r="E184" i="141"/>
  <c r="E185" i="141"/>
  <c r="E186" i="141"/>
  <c r="E187" i="141"/>
  <c r="E188" i="141"/>
  <c r="E189" i="141"/>
  <c r="E190" i="141"/>
  <c r="E179" i="141"/>
  <c r="E131" i="141"/>
  <c r="C190" i="141"/>
  <c r="C180" i="141"/>
  <c r="C181" i="141"/>
  <c r="C182" i="141"/>
  <c r="C183" i="141"/>
  <c r="C184" i="141"/>
  <c r="C185" i="141"/>
  <c r="C186" i="141"/>
  <c r="C187" i="141"/>
  <c r="C188" i="141"/>
  <c r="C189" i="141"/>
  <c r="C179" i="141"/>
  <c r="U802" i="146"/>
  <c r="U801" i="146"/>
  <c r="U658" i="146"/>
  <c r="U657" i="146"/>
  <c r="U562" i="146"/>
  <c r="U561" i="146"/>
  <c r="U466" i="146"/>
  <c r="U465" i="146"/>
  <c r="U417" i="146"/>
  <c r="U178" i="146"/>
  <c r="U177" i="146"/>
  <c r="U789" i="141"/>
  <c r="U173" i="141"/>
  <c r="F806" i="141"/>
  <c r="E806" i="141"/>
  <c r="D806" i="141"/>
  <c r="C806" i="141"/>
  <c r="F805" i="141"/>
  <c r="E805" i="141"/>
  <c r="D805" i="141"/>
  <c r="C805" i="141"/>
  <c r="F804" i="141"/>
  <c r="E804" i="141"/>
  <c r="D804" i="141"/>
  <c r="C804" i="141"/>
  <c r="F803" i="141"/>
  <c r="E803" i="141"/>
  <c r="D803" i="141"/>
  <c r="C803" i="141"/>
  <c r="F802" i="141"/>
  <c r="E802" i="141"/>
  <c r="D802" i="141"/>
  <c r="C802" i="141"/>
  <c r="F801" i="141"/>
  <c r="E801" i="141"/>
  <c r="D801" i="141"/>
  <c r="C801" i="141"/>
  <c r="F800" i="141"/>
  <c r="E800" i="141"/>
  <c r="D800" i="141"/>
  <c r="C800" i="141"/>
  <c r="F799" i="141"/>
  <c r="E799" i="141"/>
  <c r="D799" i="141"/>
  <c r="C799" i="141"/>
  <c r="F798" i="141"/>
  <c r="E798" i="141"/>
  <c r="D798" i="141"/>
  <c r="C798" i="141"/>
  <c r="F797" i="141"/>
  <c r="E797" i="141"/>
  <c r="D797" i="141"/>
  <c r="C797" i="141"/>
  <c r="F796" i="141"/>
  <c r="E796" i="141"/>
  <c r="D796" i="141"/>
  <c r="C796" i="141"/>
  <c r="F795" i="141"/>
  <c r="E795" i="141"/>
  <c r="D795" i="141"/>
  <c r="F664" i="141"/>
  <c r="E664" i="141"/>
  <c r="D664" i="141"/>
  <c r="C664" i="141"/>
  <c r="F663" i="141"/>
  <c r="E663" i="141"/>
  <c r="D663" i="141"/>
  <c r="C663" i="141"/>
  <c r="F662" i="141"/>
  <c r="E662" i="141"/>
  <c r="D662" i="141"/>
  <c r="C662" i="141"/>
  <c r="F661" i="141"/>
  <c r="E661" i="141"/>
  <c r="D661" i="141"/>
  <c r="C661" i="141"/>
  <c r="F660" i="141"/>
  <c r="E660" i="141"/>
  <c r="D660" i="141"/>
  <c r="C660" i="141"/>
  <c r="F659" i="141"/>
  <c r="E659" i="141"/>
  <c r="D659" i="141"/>
  <c r="C659" i="141"/>
  <c r="F658" i="141"/>
  <c r="E658" i="141"/>
  <c r="D658" i="141"/>
  <c r="C658" i="141"/>
  <c r="F657" i="141"/>
  <c r="E657" i="141"/>
  <c r="D657" i="141"/>
  <c r="C657" i="141"/>
  <c r="F656" i="141"/>
  <c r="E656" i="141"/>
  <c r="D656" i="141"/>
  <c r="C656" i="141"/>
  <c r="F655" i="141"/>
  <c r="E655" i="141"/>
  <c r="D655" i="141"/>
  <c r="C655" i="141"/>
  <c r="F654" i="141"/>
  <c r="E654" i="141"/>
  <c r="D654" i="141"/>
  <c r="C654" i="141"/>
  <c r="F653" i="141"/>
  <c r="E653" i="141"/>
  <c r="D653" i="141"/>
  <c r="C653" i="141"/>
  <c r="F474" i="141"/>
  <c r="E474" i="141"/>
  <c r="D474" i="141"/>
  <c r="C474" i="141"/>
  <c r="F473" i="141"/>
  <c r="E473" i="141"/>
  <c r="D473" i="141"/>
  <c r="C473" i="141"/>
  <c r="F472" i="141"/>
  <c r="E472" i="141"/>
  <c r="D472" i="141"/>
  <c r="C472" i="141"/>
  <c r="F471" i="141"/>
  <c r="E471" i="141"/>
  <c r="D471" i="141"/>
  <c r="C471" i="141"/>
  <c r="F470" i="141"/>
  <c r="E470" i="141"/>
  <c r="D470" i="141"/>
  <c r="C470" i="141"/>
  <c r="F469" i="141"/>
  <c r="E469" i="141"/>
  <c r="D469" i="141"/>
  <c r="C469" i="141"/>
  <c r="F468" i="141"/>
  <c r="E468" i="141"/>
  <c r="D468" i="141"/>
  <c r="C468" i="141"/>
  <c r="F467" i="141"/>
  <c r="E467" i="141"/>
  <c r="D467" i="141"/>
  <c r="C467" i="141"/>
  <c r="F466" i="141"/>
  <c r="E466" i="141"/>
  <c r="D466" i="141"/>
  <c r="C466" i="141"/>
  <c r="F465" i="141"/>
  <c r="E465" i="141"/>
  <c r="D465" i="141"/>
  <c r="C465" i="141"/>
  <c r="F464" i="141"/>
  <c r="E464" i="141"/>
  <c r="D464" i="141"/>
  <c r="C464" i="141"/>
  <c r="F463" i="141"/>
  <c r="E463" i="141"/>
  <c r="D463" i="141"/>
  <c r="F426" i="141"/>
  <c r="E426" i="141"/>
  <c r="D426" i="141"/>
  <c r="C426" i="141"/>
  <c r="F425" i="141"/>
  <c r="E425" i="141"/>
  <c r="D425" i="141"/>
  <c r="C425" i="141"/>
  <c r="F424" i="141"/>
  <c r="E424" i="141"/>
  <c r="D424" i="141"/>
  <c r="C424" i="141"/>
  <c r="F423" i="141"/>
  <c r="E423" i="141"/>
  <c r="D423" i="141"/>
  <c r="C423" i="141"/>
  <c r="F422" i="141"/>
  <c r="E422" i="141"/>
  <c r="D422" i="141"/>
  <c r="C422" i="141"/>
  <c r="F421" i="141"/>
  <c r="E421" i="141"/>
  <c r="D421" i="141"/>
  <c r="C421" i="141"/>
  <c r="F420" i="141"/>
  <c r="E420" i="141"/>
  <c r="D420" i="141"/>
  <c r="C420" i="141"/>
  <c r="F419" i="141"/>
  <c r="E419" i="141"/>
  <c r="D419" i="141"/>
  <c r="C419" i="141"/>
  <c r="F418" i="141"/>
  <c r="E418" i="141"/>
  <c r="D418" i="141"/>
  <c r="C418" i="141"/>
  <c r="F417" i="141"/>
  <c r="E417" i="141"/>
  <c r="D417" i="141"/>
  <c r="C417" i="141"/>
  <c r="F416" i="141"/>
  <c r="E416" i="141"/>
  <c r="D416" i="141"/>
  <c r="C416" i="141"/>
  <c r="F415" i="141"/>
  <c r="E415" i="141"/>
  <c r="D415" i="141"/>
  <c r="C415" i="141"/>
  <c r="C558" i="141"/>
  <c r="U458" i="141"/>
  <c r="U457" i="141"/>
  <c r="U410" i="141"/>
  <c r="U409" i="141"/>
  <c r="U174" i="141"/>
  <c r="U790" i="141"/>
  <c r="U648" i="141"/>
  <c r="U647" i="141"/>
  <c r="E558" i="141"/>
  <c r="E559" i="141"/>
  <c r="E560" i="141"/>
  <c r="E561" i="141"/>
  <c r="E562" i="141"/>
  <c r="E563" i="141"/>
  <c r="E564" i="141"/>
  <c r="E565" i="141"/>
  <c r="E566" i="141"/>
  <c r="E567" i="141"/>
  <c r="E568" i="141"/>
  <c r="E569" i="141"/>
  <c r="U553" i="141"/>
  <c r="U552" i="141"/>
  <c r="C559" i="141" s="1"/>
  <c r="C564" i="141" l="1"/>
  <c r="C566" i="141"/>
  <c r="C565" i="141"/>
  <c r="C563" i="141"/>
  <c r="C569" i="141"/>
  <c r="C561" i="141"/>
  <c r="C562" i="141"/>
  <c r="C568" i="141"/>
  <c r="C560" i="141"/>
  <c r="C567" i="141"/>
  <c r="C540" i="141" a="1"/>
  <c r="C540" i="141" s="1"/>
  <c r="D560" i="141"/>
  <c r="AE315" i="142"/>
  <c r="W561" i="142"/>
  <c r="V561" i="142"/>
  <c r="U561" i="142"/>
  <c r="T561" i="142"/>
  <c r="S561" i="142"/>
  <c r="R561" i="142"/>
  <c r="Q561" i="142"/>
  <c r="P561" i="142"/>
  <c r="O561" i="142"/>
  <c r="N561" i="142"/>
  <c r="M561" i="142"/>
  <c r="L561" i="142"/>
  <c r="K561" i="142"/>
  <c r="J561" i="142"/>
  <c r="I561" i="142"/>
  <c r="H561" i="142"/>
  <c r="G561" i="142"/>
  <c r="F561" i="142"/>
  <c r="E561" i="142"/>
  <c r="D561" i="142"/>
  <c r="C561" i="142"/>
  <c r="B561" i="142"/>
  <c r="W533" i="142"/>
  <c r="V533" i="142"/>
  <c r="U533" i="142"/>
  <c r="T533" i="142"/>
  <c r="S533" i="142"/>
  <c r="R533" i="142"/>
  <c r="Q533" i="142"/>
  <c r="P533" i="142"/>
  <c r="O533" i="142"/>
  <c r="N533" i="142"/>
  <c r="M533" i="142"/>
  <c r="L533" i="142"/>
  <c r="K533" i="142"/>
  <c r="J533" i="142"/>
  <c r="I533" i="142"/>
  <c r="H533" i="142"/>
  <c r="G533" i="142"/>
  <c r="F533" i="142"/>
  <c r="E533" i="142"/>
  <c r="D533" i="142"/>
  <c r="C533" i="142"/>
  <c r="B533" i="142"/>
  <c r="W505" i="142"/>
  <c r="V505" i="142"/>
  <c r="U505" i="142"/>
  <c r="T505" i="142"/>
  <c r="S505" i="142"/>
  <c r="R505" i="142"/>
  <c r="Q505" i="142"/>
  <c r="P505" i="142"/>
  <c r="O505" i="142"/>
  <c r="N505" i="142"/>
  <c r="M505" i="142"/>
  <c r="L505" i="142"/>
  <c r="K505" i="142"/>
  <c r="J505" i="142"/>
  <c r="I505" i="142"/>
  <c r="H505" i="142"/>
  <c r="G505" i="142"/>
  <c r="F505" i="142"/>
  <c r="E505" i="142"/>
  <c r="D505" i="142"/>
  <c r="C505" i="142"/>
  <c r="B505" i="142"/>
  <c r="W477" i="142"/>
  <c r="V477" i="142"/>
  <c r="U477" i="142"/>
  <c r="T477" i="142"/>
  <c r="S477" i="142"/>
  <c r="R477" i="142"/>
  <c r="Q477" i="142"/>
  <c r="P477" i="142"/>
  <c r="O477" i="142"/>
  <c r="N477" i="142"/>
  <c r="M477" i="142"/>
  <c r="L477" i="142"/>
  <c r="K477" i="142"/>
  <c r="J477" i="142"/>
  <c r="I477" i="142"/>
  <c r="H477" i="142"/>
  <c r="G477" i="142"/>
  <c r="F477" i="142"/>
  <c r="E477" i="142"/>
  <c r="D477" i="142"/>
  <c r="C477" i="142"/>
  <c r="B477" i="142"/>
  <c r="W449" i="142"/>
  <c r="V449" i="142"/>
  <c r="U449" i="142"/>
  <c r="T449" i="142"/>
  <c r="S449" i="142"/>
  <c r="R449" i="142"/>
  <c r="Q449" i="142"/>
  <c r="P449" i="142"/>
  <c r="O449" i="142"/>
  <c r="N449" i="142"/>
  <c r="M449" i="142"/>
  <c r="L449" i="142"/>
  <c r="K449" i="142"/>
  <c r="J449" i="142"/>
  <c r="I449" i="142"/>
  <c r="H449" i="142"/>
  <c r="G449" i="142"/>
  <c r="F449" i="142"/>
  <c r="E449" i="142"/>
  <c r="D449" i="142"/>
  <c r="C449" i="142"/>
  <c r="B449" i="142"/>
  <c r="B448" i="142"/>
  <c r="C448" i="142"/>
  <c r="D448" i="142"/>
  <c r="E448" i="142"/>
  <c r="F448" i="142"/>
  <c r="G448" i="142"/>
  <c r="H448" i="142"/>
  <c r="I448" i="142"/>
  <c r="J448" i="142"/>
  <c r="K448" i="142"/>
  <c r="L448" i="142"/>
  <c r="M448" i="142"/>
  <c r="N448" i="142"/>
  <c r="O448" i="142"/>
  <c r="P448" i="142"/>
  <c r="Q448" i="142"/>
  <c r="R448" i="142"/>
  <c r="S448" i="142"/>
  <c r="T448" i="142"/>
  <c r="U448" i="142"/>
  <c r="V448" i="142"/>
  <c r="W448" i="142"/>
  <c r="W421" i="142"/>
  <c r="V421" i="142"/>
  <c r="U421" i="142"/>
  <c r="T421" i="142"/>
  <c r="S421" i="142"/>
  <c r="R421" i="142"/>
  <c r="Q421" i="142"/>
  <c r="P421" i="142"/>
  <c r="O421" i="142"/>
  <c r="N421" i="142"/>
  <c r="M421" i="142"/>
  <c r="L421" i="142"/>
  <c r="K421" i="142"/>
  <c r="J421" i="142"/>
  <c r="I421" i="142"/>
  <c r="H421" i="142"/>
  <c r="G421" i="142"/>
  <c r="F421" i="142"/>
  <c r="E421" i="142"/>
  <c r="D421" i="142"/>
  <c r="C421" i="142"/>
  <c r="B421" i="142"/>
  <c r="B420" i="142"/>
  <c r="C420" i="142"/>
  <c r="D420" i="142"/>
  <c r="E420" i="142"/>
  <c r="F420" i="142"/>
  <c r="G420" i="142"/>
  <c r="H420" i="142"/>
  <c r="I420" i="142"/>
  <c r="J420" i="142"/>
  <c r="K420" i="142"/>
  <c r="L420" i="142"/>
  <c r="M420" i="142"/>
  <c r="N420" i="142"/>
  <c r="O420" i="142"/>
  <c r="P420" i="142"/>
  <c r="Q420" i="142"/>
  <c r="R420" i="142"/>
  <c r="S420" i="142"/>
  <c r="T420" i="142"/>
  <c r="U420" i="142"/>
  <c r="V420" i="142"/>
  <c r="W420" i="142"/>
  <c r="W393" i="142"/>
  <c r="V393" i="142"/>
  <c r="U393" i="142"/>
  <c r="T393" i="142"/>
  <c r="S393" i="142"/>
  <c r="R393" i="142"/>
  <c r="Q393" i="142"/>
  <c r="P393" i="142"/>
  <c r="O393" i="142"/>
  <c r="N393" i="142"/>
  <c r="M393" i="142"/>
  <c r="L393" i="142"/>
  <c r="K393" i="142"/>
  <c r="J393" i="142"/>
  <c r="I393" i="142"/>
  <c r="H393" i="142"/>
  <c r="G393" i="142"/>
  <c r="F393" i="142"/>
  <c r="E393" i="142"/>
  <c r="D393" i="142"/>
  <c r="C393" i="142"/>
  <c r="B393" i="142"/>
  <c r="W365" i="142"/>
  <c r="V365" i="142"/>
  <c r="U365" i="142"/>
  <c r="T365" i="142"/>
  <c r="S365" i="142"/>
  <c r="R365" i="142"/>
  <c r="Q365" i="142"/>
  <c r="P365" i="142"/>
  <c r="O365" i="142"/>
  <c r="N365" i="142"/>
  <c r="M365" i="142"/>
  <c r="L365" i="142"/>
  <c r="K365" i="142"/>
  <c r="J365" i="142"/>
  <c r="I365" i="142"/>
  <c r="H365" i="142"/>
  <c r="G365" i="142"/>
  <c r="F365" i="142"/>
  <c r="E365" i="142"/>
  <c r="D365" i="142"/>
  <c r="C365" i="142"/>
  <c r="B365" i="142"/>
  <c r="W337" i="142"/>
  <c r="V337" i="142"/>
  <c r="U337" i="142"/>
  <c r="T337" i="142"/>
  <c r="S337" i="142"/>
  <c r="R337" i="142"/>
  <c r="Q337" i="142"/>
  <c r="P337" i="142"/>
  <c r="O337" i="142"/>
  <c r="N337" i="142"/>
  <c r="M337" i="142"/>
  <c r="L337" i="142"/>
  <c r="K337" i="142"/>
  <c r="J337" i="142"/>
  <c r="I337" i="142"/>
  <c r="H337" i="142"/>
  <c r="G337" i="142"/>
  <c r="F337" i="142"/>
  <c r="E337" i="142"/>
  <c r="D337" i="142"/>
  <c r="C337" i="142"/>
  <c r="B337" i="142"/>
  <c r="W309" i="142"/>
  <c r="V309" i="142"/>
  <c r="U309" i="142"/>
  <c r="T309" i="142"/>
  <c r="S309" i="142"/>
  <c r="R309" i="142"/>
  <c r="Q309" i="142"/>
  <c r="P309" i="142"/>
  <c r="O309" i="142"/>
  <c r="N309" i="142"/>
  <c r="M309" i="142"/>
  <c r="L309" i="142"/>
  <c r="K309" i="142"/>
  <c r="J309" i="142"/>
  <c r="I309" i="142"/>
  <c r="H309" i="142"/>
  <c r="G309" i="142"/>
  <c r="F309" i="142"/>
  <c r="E309" i="142"/>
  <c r="D309" i="142"/>
  <c r="C309" i="142"/>
  <c r="B309" i="142"/>
  <c r="W281" i="142"/>
  <c r="V281" i="142"/>
  <c r="U281" i="142"/>
  <c r="T281" i="142"/>
  <c r="S281" i="142"/>
  <c r="R281" i="142"/>
  <c r="Q281" i="142"/>
  <c r="P281" i="142"/>
  <c r="O281" i="142"/>
  <c r="N281" i="142"/>
  <c r="M281" i="142"/>
  <c r="L281" i="142"/>
  <c r="K281" i="142"/>
  <c r="J281" i="142"/>
  <c r="I281" i="142"/>
  <c r="H281" i="142"/>
  <c r="G281" i="142"/>
  <c r="F281" i="142"/>
  <c r="E281" i="142"/>
  <c r="D281" i="142"/>
  <c r="C281" i="142"/>
  <c r="B281" i="142"/>
  <c r="W253" i="142"/>
  <c r="V253" i="142"/>
  <c r="U253" i="142"/>
  <c r="T253" i="142"/>
  <c r="S253" i="142"/>
  <c r="R253" i="142"/>
  <c r="Q253" i="142"/>
  <c r="P253" i="142"/>
  <c r="O253" i="142"/>
  <c r="N253" i="142"/>
  <c r="M253" i="142"/>
  <c r="L253" i="142"/>
  <c r="K253" i="142"/>
  <c r="J253" i="142"/>
  <c r="I253" i="142"/>
  <c r="H253" i="142"/>
  <c r="G253" i="142"/>
  <c r="F253" i="142"/>
  <c r="E253" i="142"/>
  <c r="D253" i="142"/>
  <c r="C253" i="142"/>
  <c r="B253" i="142"/>
  <c r="W225" i="142"/>
  <c r="V225" i="142"/>
  <c r="U225" i="142"/>
  <c r="T225" i="142"/>
  <c r="S225" i="142"/>
  <c r="R225" i="142"/>
  <c r="Q225" i="142"/>
  <c r="P225" i="142"/>
  <c r="O225" i="142"/>
  <c r="N225" i="142"/>
  <c r="M225" i="142"/>
  <c r="L225" i="142"/>
  <c r="K225" i="142"/>
  <c r="J225" i="142"/>
  <c r="I225" i="142"/>
  <c r="H225" i="142"/>
  <c r="G225" i="142"/>
  <c r="F225" i="142"/>
  <c r="E225" i="142"/>
  <c r="D225" i="142"/>
  <c r="C225" i="142"/>
  <c r="B225" i="142"/>
  <c r="W197" i="142"/>
  <c r="V197" i="142"/>
  <c r="U197" i="142"/>
  <c r="T197" i="142"/>
  <c r="S197" i="142"/>
  <c r="R197" i="142"/>
  <c r="Q197" i="142"/>
  <c r="P197" i="142"/>
  <c r="O197" i="142"/>
  <c r="N197" i="142"/>
  <c r="M197" i="142"/>
  <c r="L197" i="142"/>
  <c r="K197" i="142"/>
  <c r="J197" i="142"/>
  <c r="I197" i="142"/>
  <c r="H197" i="142"/>
  <c r="G197" i="142"/>
  <c r="F197" i="142"/>
  <c r="E197" i="142"/>
  <c r="D197" i="142"/>
  <c r="C197" i="142"/>
  <c r="B197" i="142"/>
  <c r="W169" i="142"/>
  <c r="V169" i="142"/>
  <c r="U169" i="142"/>
  <c r="T169" i="142"/>
  <c r="S169" i="142"/>
  <c r="R169" i="142"/>
  <c r="Q169" i="142"/>
  <c r="P169" i="142"/>
  <c r="O169" i="142"/>
  <c r="N169" i="142"/>
  <c r="M169" i="142"/>
  <c r="L169" i="142"/>
  <c r="K169" i="142"/>
  <c r="J169" i="142"/>
  <c r="I169" i="142"/>
  <c r="H169" i="142"/>
  <c r="G169" i="142"/>
  <c r="F169" i="142"/>
  <c r="E169" i="142"/>
  <c r="D169" i="142"/>
  <c r="C169" i="142"/>
  <c r="B169" i="142"/>
  <c r="W141" i="142"/>
  <c r="V141" i="142"/>
  <c r="U141" i="142"/>
  <c r="T141" i="142"/>
  <c r="S141" i="142"/>
  <c r="R141" i="142"/>
  <c r="Q141" i="142"/>
  <c r="P141" i="142"/>
  <c r="O141" i="142"/>
  <c r="N141" i="142"/>
  <c r="M141" i="142"/>
  <c r="L141" i="142"/>
  <c r="K141" i="142"/>
  <c r="J141" i="142"/>
  <c r="I141" i="142"/>
  <c r="H141" i="142"/>
  <c r="G141" i="142"/>
  <c r="F141" i="142"/>
  <c r="E141" i="142"/>
  <c r="D141" i="142"/>
  <c r="C141" i="142"/>
  <c r="B141" i="142"/>
  <c r="W113" i="142"/>
  <c r="V113" i="142"/>
  <c r="U113" i="142"/>
  <c r="T113" i="142"/>
  <c r="S113" i="142"/>
  <c r="R113" i="142"/>
  <c r="Q113" i="142"/>
  <c r="P113" i="142"/>
  <c r="O113" i="142"/>
  <c r="N113" i="142"/>
  <c r="M113" i="142"/>
  <c r="L113" i="142"/>
  <c r="K113" i="142"/>
  <c r="J113" i="142"/>
  <c r="I113" i="142"/>
  <c r="H113" i="142"/>
  <c r="G113" i="142"/>
  <c r="F113" i="142"/>
  <c r="E113" i="142"/>
  <c r="D113" i="142"/>
  <c r="C113" i="142"/>
  <c r="B113" i="142"/>
  <c r="W85" i="142"/>
  <c r="V85" i="142"/>
  <c r="U85" i="142"/>
  <c r="T85" i="142"/>
  <c r="S85" i="142"/>
  <c r="R85" i="142"/>
  <c r="Q85" i="142"/>
  <c r="P85" i="142"/>
  <c r="O85" i="142"/>
  <c r="N85" i="142"/>
  <c r="M85" i="142"/>
  <c r="L85" i="142"/>
  <c r="K85" i="142"/>
  <c r="J85" i="142"/>
  <c r="I85" i="142"/>
  <c r="H85" i="142"/>
  <c r="G85" i="142"/>
  <c r="F85" i="142"/>
  <c r="E85" i="142"/>
  <c r="D85" i="142"/>
  <c r="C85" i="142"/>
  <c r="B85" i="142"/>
  <c r="C57" i="142"/>
  <c r="W57" i="142"/>
  <c r="V57" i="142"/>
  <c r="U57" i="142"/>
  <c r="T57" i="142"/>
  <c r="S57" i="142"/>
  <c r="R57" i="142"/>
  <c r="Q57" i="142"/>
  <c r="P57" i="142"/>
  <c r="O57" i="142"/>
  <c r="N57" i="142"/>
  <c r="M57" i="142"/>
  <c r="L57" i="142"/>
  <c r="K57" i="142"/>
  <c r="J57" i="142"/>
  <c r="I57" i="142"/>
  <c r="H57" i="142"/>
  <c r="G57" i="142"/>
  <c r="F57" i="142"/>
  <c r="E57" i="142"/>
  <c r="D57" i="142"/>
  <c r="B57" i="142"/>
  <c r="Q29" i="142"/>
  <c r="R29" i="142"/>
  <c r="S29" i="142"/>
  <c r="T29" i="142"/>
  <c r="U29" i="142"/>
  <c r="V29" i="142"/>
  <c r="W29" i="142"/>
  <c r="C372" i="141"/>
  <c r="C277" i="141"/>
  <c r="F333" i="142"/>
  <c r="C236" i="141"/>
  <c r="C28" i="149"/>
  <c r="C48" i="149"/>
  <c r="G26" i="15"/>
  <c r="C58" i="140" l="1"/>
  <c r="D58" i="140"/>
  <c r="E58" i="140"/>
  <c r="F58" i="140"/>
  <c r="G58" i="140"/>
  <c r="C59" i="140"/>
  <c r="D59" i="140"/>
  <c r="E59" i="140"/>
  <c r="F59" i="140"/>
  <c r="G59" i="140"/>
  <c r="D57" i="140"/>
  <c r="E57" i="140"/>
  <c r="F57" i="140"/>
  <c r="G57" i="140"/>
  <c r="C57" i="140"/>
  <c r="C54" i="140"/>
  <c r="D54" i="140"/>
  <c r="E54" i="140"/>
  <c r="F54" i="140"/>
  <c r="G54" i="140"/>
  <c r="C55" i="140"/>
  <c r="D55" i="140"/>
  <c r="E55" i="140"/>
  <c r="F55" i="140"/>
  <c r="G55" i="140"/>
  <c r="D53" i="140"/>
  <c r="E53" i="140"/>
  <c r="F53" i="140"/>
  <c r="G53" i="140"/>
  <c r="C53" i="140"/>
  <c r="C50" i="140"/>
  <c r="D50" i="140"/>
  <c r="E50" i="140"/>
  <c r="F50" i="140"/>
  <c r="G50" i="140"/>
  <c r="C51" i="140"/>
  <c r="D51" i="140"/>
  <c r="E51" i="140"/>
  <c r="F51" i="140"/>
  <c r="G51" i="140"/>
  <c r="D49" i="140"/>
  <c r="E49" i="140"/>
  <c r="F49" i="140"/>
  <c r="G49" i="140"/>
  <c r="C49" i="140"/>
  <c r="C46" i="140"/>
  <c r="D46" i="140"/>
  <c r="E46" i="140"/>
  <c r="F46" i="140"/>
  <c r="G46" i="140"/>
  <c r="C47" i="140"/>
  <c r="D47" i="140"/>
  <c r="E47" i="140"/>
  <c r="F47" i="140"/>
  <c r="G47" i="140"/>
  <c r="D45" i="140"/>
  <c r="E45" i="140"/>
  <c r="F45" i="140"/>
  <c r="G45" i="140"/>
  <c r="C45" i="140"/>
  <c r="C42" i="140"/>
  <c r="D42" i="140"/>
  <c r="E42" i="140"/>
  <c r="F42" i="140"/>
  <c r="G42" i="140"/>
  <c r="C43" i="140"/>
  <c r="D43" i="140"/>
  <c r="E43" i="140"/>
  <c r="F43" i="140"/>
  <c r="G43" i="140"/>
  <c r="D41" i="140"/>
  <c r="E41" i="140"/>
  <c r="F41" i="140"/>
  <c r="G41" i="140"/>
  <c r="C41" i="140"/>
  <c r="C38" i="140"/>
  <c r="D38" i="140"/>
  <c r="E38" i="140"/>
  <c r="F38" i="140"/>
  <c r="G38" i="140"/>
  <c r="C39" i="140"/>
  <c r="D39" i="140"/>
  <c r="E39" i="140"/>
  <c r="F39" i="140"/>
  <c r="G39" i="140"/>
  <c r="D37" i="140"/>
  <c r="E37" i="140"/>
  <c r="F37" i="140"/>
  <c r="G37" i="140"/>
  <c r="C37" i="140"/>
  <c r="C34" i="140"/>
  <c r="D34" i="140"/>
  <c r="E34" i="140"/>
  <c r="F34" i="140"/>
  <c r="G34" i="140"/>
  <c r="C35" i="140"/>
  <c r="D35" i="140"/>
  <c r="E35" i="140"/>
  <c r="F35" i="140"/>
  <c r="G35" i="140"/>
  <c r="D33" i="140"/>
  <c r="E33" i="140"/>
  <c r="F33" i="140"/>
  <c r="G33" i="140"/>
  <c r="C33" i="140"/>
  <c r="C30" i="140"/>
  <c r="D30" i="140"/>
  <c r="E30" i="140"/>
  <c r="F30" i="140"/>
  <c r="G30" i="140"/>
  <c r="C31" i="140"/>
  <c r="D31" i="140"/>
  <c r="E31" i="140"/>
  <c r="F31" i="140"/>
  <c r="G31" i="140"/>
  <c r="D29" i="140"/>
  <c r="E29" i="140"/>
  <c r="F29" i="140"/>
  <c r="G29" i="140"/>
  <c r="C29" i="140"/>
  <c r="C26" i="140"/>
  <c r="D26" i="140"/>
  <c r="E26" i="140"/>
  <c r="F26" i="140"/>
  <c r="G26" i="140"/>
  <c r="C27" i="140"/>
  <c r="D27" i="140"/>
  <c r="E27" i="140"/>
  <c r="F27" i="140"/>
  <c r="G27" i="140"/>
  <c r="D25" i="140"/>
  <c r="E25" i="140"/>
  <c r="F25" i="140"/>
  <c r="G25" i="140"/>
  <c r="C25" i="140"/>
  <c r="C22" i="140"/>
  <c r="D22" i="140"/>
  <c r="E22" i="140"/>
  <c r="F22" i="140"/>
  <c r="G22" i="140"/>
  <c r="C23" i="140"/>
  <c r="D23" i="140"/>
  <c r="E23" i="140"/>
  <c r="F23" i="140"/>
  <c r="G23" i="140"/>
  <c r="D21" i="140"/>
  <c r="E21" i="140"/>
  <c r="F21" i="140"/>
  <c r="G21" i="140"/>
  <c r="C21" i="140"/>
  <c r="C18" i="140"/>
  <c r="D18" i="140"/>
  <c r="E18" i="140"/>
  <c r="F18" i="140"/>
  <c r="G18" i="140"/>
  <c r="C19" i="140"/>
  <c r="D19" i="140"/>
  <c r="E19" i="140"/>
  <c r="F19" i="140"/>
  <c r="G19" i="140"/>
  <c r="D17" i="140"/>
  <c r="E17" i="140"/>
  <c r="F17" i="140"/>
  <c r="G17" i="140"/>
  <c r="C17" i="140"/>
  <c r="C14" i="140"/>
  <c r="D14" i="140"/>
  <c r="E14" i="140"/>
  <c r="F14" i="140"/>
  <c r="G14" i="140"/>
  <c r="C15" i="140"/>
  <c r="D15" i="140"/>
  <c r="E15" i="140"/>
  <c r="F15" i="140"/>
  <c r="G15" i="140"/>
  <c r="D13" i="140"/>
  <c r="E13" i="140"/>
  <c r="F13" i="140"/>
  <c r="G13" i="140"/>
  <c r="C13" i="140"/>
  <c r="C10" i="140"/>
  <c r="D10" i="140"/>
  <c r="E10" i="140"/>
  <c r="F10" i="140"/>
  <c r="G10" i="140"/>
  <c r="C11" i="140"/>
  <c r="D11" i="140"/>
  <c r="E11" i="140"/>
  <c r="F11" i="140"/>
  <c r="G11" i="140"/>
  <c r="D9" i="140"/>
  <c r="E9" i="140"/>
  <c r="F9" i="140"/>
  <c r="G9" i="140"/>
  <c r="C9" i="140"/>
  <c r="C6" i="140"/>
  <c r="D6" i="140"/>
  <c r="E6" i="140"/>
  <c r="F6" i="140"/>
  <c r="G6" i="140"/>
  <c r="C7" i="140"/>
  <c r="D7" i="140"/>
  <c r="E7" i="140"/>
  <c r="F7" i="140"/>
  <c r="G7" i="140"/>
  <c r="D5" i="140"/>
  <c r="E5" i="140"/>
  <c r="F5" i="140"/>
  <c r="G5" i="140"/>
  <c r="C5" i="140"/>
  <c r="F947" i="141" l="1"/>
  <c r="E947" i="141"/>
  <c r="D947" i="141"/>
  <c r="C947" i="141"/>
  <c r="F946" i="141"/>
  <c r="E946" i="141"/>
  <c r="D946" i="141"/>
  <c r="C946" i="141"/>
  <c r="F945" i="141"/>
  <c r="E945" i="141"/>
  <c r="D945" i="141"/>
  <c r="C945" i="141"/>
  <c r="F944" i="141"/>
  <c r="E944" i="141"/>
  <c r="D944" i="141"/>
  <c r="C944" i="141"/>
  <c r="F943" i="141"/>
  <c r="E943" i="141"/>
  <c r="D943" i="141"/>
  <c r="C943" i="141"/>
  <c r="F942" i="141"/>
  <c r="E942" i="141"/>
  <c r="D942" i="141"/>
  <c r="C942" i="141"/>
  <c r="F941" i="141"/>
  <c r="E941" i="141"/>
  <c r="D941" i="141"/>
  <c r="C941" i="141"/>
  <c r="F940" i="141"/>
  <c r="E940" i="141"/>
  <c r="D940" i="141"/>
  <c r="C940" i="141"/>
  <c r="F939" i="141"/>
  <c r="E939" i="141"/>
  <c r="D939" i="141"/>
  <c r="C939" i="141"/>
  <c r="F938" i="141"/>
  <c r="E938" i="141"/>
  <c r="D938" i="141"/>
  <c r="C938" i="141"/>
  <c r="F937" i="141"/>
  <c r="E937" i="141"/>
  <c r="D937" i="141"/>
  <c r="C937" i="141"/>
  <c r="F936" i="141"/>
  <c r="E936" i="141"/>
  <c r="D936" i="141"/>
  <c r="C936" i="141"/>
  <c r="C931" i="141" a="1"/>
  <c r="C931" i="141" s="1"/>
  <c r="T930" i="141"/>
  <c r="C919" i="141" a="1"/>
  <c r="C919" i="141" s="1"/>
  <c r="F900" i="141"/>
  <c r="E900" i="141"/>
  <c r="D900" i="141"/>
  <c r="C900" i="141"/>
  <c r="F899" i="141"/>
  <c r="E899" i="141"/>
  <c r="D899" i="141"/>
  <c r="C899" i="141"/>
  <c r="F898" i="141"/>
  <c r="E898" i="141"/>
  <c r="D898" i="141"/>
  <c r="C898" i="141"/>
  <c r="F897" i="141"/>
  <c r="E897" i="141"/>
  <c r="D897" i="141"/>
  <c r="C897" i="141"/>
  <c r="F896" i="141"/>
  <c r="E896" i="141"/>
  <c r="D896" i="141"/>
  <c r="C896" i="141"/>
  <c r="F895" i="141"/>
  <c r="E895" i="141"/>
  <c r="D895" i="141"/>
  <c r="C895" i="141"/>
  <c r="F894" i="141"/>
  <c r="E894" i="141"/>
  <c r="D894" i="141"/>
  <c r="C894" i="141"/>
  <c r="F893" i="141"/>
  <c r="E893" i="141"/>
  <c r="D893" i="141"/>
  <c r="C893" i="141"/>
  <c r="F892" i="141"/>
  <c r="E892" i="141"/>
  <c r="D892" i="141"/>
  <c r="C892" i="141"/>
  <c r="F891" i="141"/>
  <c r="E891" i="141"/>
  <c r="D891" i="141"/>
  <c r="C891" i="141"/>
  <c r="F890" i="141"/>
  <c r="E890" i="141"/>
  <c r="D890" i="141"/>
  <c r="C890" i="141"/>
  <c r="F889" i="141"/>
  <c r="E889" i="141"/>
  <c r="D889" i="141"/>
  <c r="C889" i="141"/>
  <c r="C884" i="141" a="1"/>
  <c r="C884" i="141" s="1"/>
  <c r="T883" i="141"/>
  <c r="C872" i="141" a="1"/>
  <c r="C872" i="141" s="1"/>
  <c r="F842" i="141"/>
  <c r="C842" i="141"/>
  <c r="F853" i="141"/>
  <c r="E853" i="141"/>
  <c r="D853" i="141"/>
  <c r="C853" i="141"/>
  <c r="F852" i="141"/>
  <c r="E852" i="141"/>
  <c r="D852" i="141"/>
  <c r="C852" i="141"/>
  <c r="F851" i="141"/>
  <c r="E851" i="141"/>
  <c r="D851" i="141"/>
  <c r="C851" i="141"/>
  <c r="F850" i="141"/>
  <c r="E850" i="141"/>
  <c r="D850" i="141"/>
  <c r="C850" i="141"/>
  <c r="F849" i="141"/>
  <c r="E849" i="141"/>
  <c r="D849" i="141"/>
  <c r="C849" i="141"/>
  <c r="F848" i="141"/>
  <c r="E848" i="141"/>
  <c r="D848" i="141"/>
  <c r="C848" i="141"/>
  <c r="F847" i="141"/>
  <c r="E847" i="141"/>
  <c r="D847" i="141"/>
  <c r="C847" i="141"/>
  <c r="F846" i="141"/>
  <c r="E846" i="141"/>
  <c r="D846" i="141"/>
  <c r="C846" i="141"/>
  <c r="F845" i="141"/>
  <c r="E845" i="141"/>
  <c r="D845" i="141"/>
  <c r="C845" i="141"/>
  <c r="F844" i="141"/>
  <c r="E844" i="141"/>
  <c r="D844" i="141"/>
  <c r="C844" i="141"/>
  <c r="F843" i="141"/>
  <c r="E843" i="141"/>
  <c r="D843" i="141"/>
  <c r="C843" i="141"/>
  <c r="E842" i="141"/>
  <c r="D842" i="141"/>
  <c r="C837" i="141" a="1"/>
  <c r="C837" i="141" s="1"/>
  <c r="T836" i="141"/>
  <c r="C825" i="141" a="1"/>
  <c r="C825" i="141" s="1"/>
  <c r="C790" i="141" a="1"/>
  <c r="C790" i="141" s="1"/>
  <c r="C777" i="141" a="1"/>
  <c r="C777" i="141" s="1"/>
  <c r="F758" i="141"/>
  <c r="E758" i="141"/>
  <c r="D758" i="141"/>
  <c r="C758" i="141"/>
  <c r="F757" i="141"/>
  <c r="E757" i="141"/>
  <c r="D757" i="141"/>
  <c r="C757" i="141"/>
  <c r="F756" i="141"/>
  <c r="E756" i="141"/>
  <c r="D756" i="141"/>
  <c r="C756" i="141"/>
  <c r="F755" i="141"/>
  <c r="E755" i="141"/>
  <c r="D755" i="141"/>
  <c r="C755" i="141"/>
  <c r="F754" i="141"/>
  <c r="E754" i="141"/>
  <c r="D754" i="141"/>
  <c r="C754" i="141"/>
  <c r="F753" i="141"/>
  <c r="E753" i="141"/>
  <c r="D753" i="141"/>
  <c r="C753" i="141"/>
  <c r="F752" i="141"/>
  <c r="E752" i="141"/>
  <c r="D752" i="141"/>
  <c r="C752" i="141"/>
  <c r="F751" i="141"/>
  <c r="E751" i="141"/>
  <c r="D751" i="141"/>
  <c r="C751" i="141"/>
  <c r="F750" i="141"/>
  <c r="E750" i="141"/>
  <c r="D750" i="141"/>
  <c r="C750" i="141"/>
  <c r="F749" i="141"/>
  <c r="E749" i="141"/>
  <c r="D749" i="141"/>
  <c r="C749" i="141"/>
  <c r="F748" i="141"/>
  <c r="E748" i="141"/>
  <c r="D748" i="141"/>
  <c r="C748" i="141"/>
  <c r="F747" i="141"/>
  <c r="E747" i="141"/>
  <c r="D747" i="141"/>
  <c r="C747" i="141"/>
  <c r="C742" i="141" a="1"/>
  <c r="C742" i="141" s="1"/>
  <c r="T741" i="141"/>
  <c r="C730" i="141" a="1"/>
  <c r="C730" i="141" s="1"/>
  <c r="F708" i="141"/>
  <c r="F711" i="141"/>
  <c r="E711" i="141"/>
  <c r="D711" i="141"/>
  <c r="C711" i="141"/>
  <c r="F710" i="141"/>
  <c r="E710" i="141"/>
  <c r="D710" i="141"/>
  <c r="C710" i="141"/>
  <c r="F709" i="141"/>
  <c r="E709" i="141"/>
  <c r="D709" i="141"/>
  <c r="C709" i="141"/>
  <c r="E708" i="141"/>
  <c r="D708" i="141"/>
  <c r="C708" i="141"/>
  <c r="F707" i="141"/>
  <c r="E707" i="141"/>
  <c r="D707" i="141"/>
  <c r="C707" i="141"/>
  <c r="F706" i="141"/>
  <c r="E706" i="141"/>
  <c r="D706" i="141"/>
  <c r="C706" i="141"/>
  <c r="F705" i="141"/>
  <c r="E705" i="141"/>
  <c r="D705" i="141"/>
  <c r="C705" i="141"/>
  <c r="F704" i="141"/>
  <c r="E704" i="141"/>
  <c r="D704" i="141"/>
  <c r="C704" i="141"/>
  <c r="F703" i="141"/>
  <c r="E703" i="141"/>
  <c r="D703" i="141"/>
  <c r="C703" i="141"/>
  <c r="F702" i="141"/>
  <c r="E702" i="141"/>
  <c r="D702" i="141"/>
  <c r="C702" i="141"/>
  <c r="F701" i="141"/>
  <c r="E701" i="141"/>
  <c r="D701" i="141"/>
  <c r="C701" i="141"/>
  <c r="F700" i="141"/>
  <c r="E700" i="141"/>
  <c r="D700" i="141"/>
  <c r="C700" i="141"/>
  <c r="T696" i="141"/>
  <c r="C695" i="141" a="1"/>
  <c r="C695" i="141" s="1"/>
  <c r="T694" i="141"/>
  <c r="C683" i="141" a="1"/>
  <c r="C683" i="141" s="1"/>
  <c r="C648" i="141" a="1"/>
  <c r="C648" i="141" s="1"/>
  <c r="C635" i="141" a="1"/>
  <c r="C635" i="141" s="1"/>
  <c r="F605" i="141"/>
  <c r="D605" i="141"/>
  <c r="C605" i="141"/>
  <c r="F616" i="141"/>
  <c r="E616" i="141"/>
  <c r="D616" i="141"/>
  <c r="C616" i="141"/>
  <c r="F615" i="141"/>
  <c r="E615" i="141"/>
  <c r="D615" i="141"/>
  <c r="C615" i="141"/>
  <c r="F614" i="141"/>
  <c r="E614" i="141"/>
  <c r="D614" i="141"/>
  <c r="C614" i="141"/>
  <c r="F613" i="141"/>
  <c r="E613" i="141"/>
  <c r="D613" i="141"/>
  <c r="C613" i="141"/>
  <c r="F612" i="141"/>
  <c r="E612" i="141"/>
  <c r="D612" i="141"/>
  <c r="C612" i="141"/>
  <c r="F611" i="141"/>
  <c r="E611" i="141"/>
  <c r="D611" i="141"/>
  <c r="C611" i="141"/>
  <c r="F610" i="141"/>
  <c r="E610" i="141"/>
  <c r="D610" i="141"/>
  <c r="C610" i="141"/>
  <c r="F609" i="141"/>
  <c r="E609" i="141"/>
  <c r="D609" i="141"/>
  <c r="C609" i="141"/>
  <c r="F608" i="141"/>
  <c r="E608" i="141"/>
  <c r="D608" i="141"/>
  <c r="C608" i="141"/>
  <c r="F607" i="141"/>
  <c r="E607" i="141"/>
  <c r="D607" i="141"/>
  <c r="C607" i="141"/>
  <c r="F606" i="141"/>
  <c r="E606" i="141"/>
  <c r="D606" i="141"/>
  <c r="C606" i="141"/>
  <c r="E605" i="141"/>
  <c r="C600" i="141" a="1"/>
  <c r="C600" i="141" s="1"/>
  <c r="T599" i="141"/>
  <c r="C588" i="141" a="1"/>
  <c r="C588" i="141" s="1"/>
  <c r="F558" i="141"/>
  <c r="F568" i="141"/>
  <c r="D568" i="141"/>
  <c r="F567" i="141"/>
  <c r="D567" i="141"/>
  <c r="F566" i="141"/>
  <c r="D566" i="141"/>
  <c r="F565" i="141"/>
  <c r="D565" i="141"/>
  <c r="F564" i="141"/>
  <c r="D564" i="141"/>
  <c r="F563" i="141"/>
  <c r="D563" i="141"/>
  <c r="F562" i="141"/>
  <c r="D562" i="141"/>
  <c r="F561" i="141"/>
  <c r="D561" i="141"/>
  <c r="F560" i="141"/>
  <c r="F559" i="141"/>
  <c r="D559" i="141"/>
  <c r="D558" i="141"/>
  <c r="C553" i="141" a="1"/>
  <c r="C553" i="141" s="1"/>
  <c r="T551" i="141"/>
  <c r="F569" i="141" s="1"/>
  <c r="C510" i="141"/>
  <c r="D510" i="141"/>
  <c r="E510" i="141"/>
  <c r="F510" i="141"/>
  <c r="C511" i="141"/>
  <c r="D511" i="141"/>
  <c r="E511" i="141"/>
  <c r="F511" i="141"/>
  <c r="C512" i="141"/>
  <c r="D512" i="141"/>
  <c r="E512" i="141"/>
  <c r="F512" i="141"/>
  <c r="C513" i="141"/>
  <c r="D513" i="141"/>
  <c r="E513" i="141"/>
  <c r="F513" i="141"/>
  <c r="C514" i="141"/>
  <c r="D514" i="141"/>
  <c r="E514" i="141"/>
  <c r="F514" i="141"/>
  <c r="C515" i="141"/>
  <c r="D515" i="141"/>
  <c r="E515" i="141"/>
  <c r="F515" i="141"/>
  <c r="C516" i="141"/>
  <c r="D516" i="141"/>
  <c r="E516" i="141"/>
  <c r="F516" i="141"/>
  <c r="C517" i="141"/>
  <c r="D517" i="141"/>
  <c r="E517" i="141"/>
  <c r="F517" i="141"/>
  <c r="C518" i="141"/>
  <c r="D518" i="141"/>
  <c r="E518" i="141"/>
  <c r="F518" i="141"/>
  <c r="C519" i="141"/>
  <c r="D519" i="141"/>
  <c r="E519" i="141"/>
  <c r="F519" i="141"/>
  <c r="C520" i="141"/>
  <c r="D520" i="141"/>
  <c r="E520" i="141"/>
  <c r="F520" i="141"/>
  <c r="F521" i="141"/>
  <c r="E521" i="141"/>
  <c r="D521" i="141"/>
  <c r="C521" i="141"/>
  <c r="C505" i="141" a="1"/>
  <c r="C505" i="141" s="1"/>
  <c r="T504" i="141"/>
  <c r="C493" i="141" a="1"/>
  <c r="C493" i="141" s="1"/>
  <c r="C458" i="141" a="1"/>
  <c r="C458" i="141" s="1"/>
  <c r="C445" i="141" a="1"/>
  <c r="C445" i="141" s="1"/>
  <c r="C410" i="141" a="1"/>
  <c r="C410" i="141" s="1"/>
  <c r="C397" i="141" a="1"/>
  <c r="C397" i="141" s="1"/>
  <c r="C367" i="141"/>
  <c r="D367" i="141"/>
  <c r="E367" i="141"/>
  <c r="F367" i="141"/>
  <c r="C368" i="141"/>
  <c r="D368" i="141"/>
  <c r="E368" i="141"/>
  <c r="F368" i="141"/>
  <c r="C369" i="141"/>
  <c r="D369" i="141"/>
  <c r="E369" i="141"/>
  <c r="F369" i="141"/>
  <c r="C370" i="141"/>
  <c r="D370" i="141"/>
  <c r="E370" i="141"/>
  <c r="F370" i="141"/>
  <c r="C371" i="141"/>
  <c r="D371" i="141"/>
  <c r="E371" i="141"/>
  <c r="F371" i="141"/>
  <c r="D372" i="141"/>
  <c r="E372" i="141"/>
  <c r="F372" i="141"/>
  <c r="C373" i="141"/>
  <c r="D373" i="141"/>
  <c r="E373" i="141"/>
  <c r="F373" i="141"/>
  <c r="C374" i="141"/>
  <c r="D374" i="141"/>
  <c r="E374" i="141"/>
  <c r="F374" i="141"/>
  <c r="C375" i="141"/>
  <c r="D375" i="141"/>
  <c r="E375" i="141"/>
  <c r="F375" i="141"/>
  <c r="C376" i="141"/>
  <c r="D376" i="141"/>
  <c r="E376" i="141"/>
  <c r="F376" i="141"/>
  <c r="C377" i="141"/>
  <c r="D377" i="141"/>
  <c r="E377" i="141"/>
  <c r="F377" i="141"/>
  <c r="F378" i="141"/>
  <c r="E331" i="141"/>
  <c r="E378" i="141"/>
  <c r="D378" i="141"/>
  <c r="C378" i="141"/>
  <c r="C362" i="141" a="1"/>
  <c r="C362" i="141" s="1"/>
  <c r="T361" i="141"/>
  <c r="C361" i="141"/>
  <c r="C350" i="141" a="1"/>
  <c r="C350" i="141" s="1"/>
  <c r="C320" i="141"/>
  <c r="D320" i="141"/>
  <c r="E320" i="141"/>
  <c r="F320" i="141"/>
  <c r="C321" i="141"/>
  <c r="D321" i="141"/>
  <c r="E321" i="141"/>
  <c r="F321" i="141"/>
  <c r="C322" i="141"/>
  <c r="D322" i="141"/>
  <c r="E322" i="141"/>
  <c r="F322" i="141"/>
  <c r="C323" i="141"/>
  <c r="D323" i="141"/>
  <c r="E323" i="141"/>
  <c r="F323" i="141"/>
  <c r="C324" i="141"/>
  <c r="D324" i="141"/>
  <c r="E324" i="141"/>
  <c r="F324" i="141"/>
  <c r="C325" i="141"/>
  <c r="D325" i="141"/>
  <c r="E325" i="141"/>
  <c r="F325" i="141"/>
  <c r="C326" i="141"/>
  <c r="D326" i="141"/>
  <c r="E326" i="141"/>
  <c r="F326" i="141"/>
  <c r="C327" i="141"/>
  <c r="D327" i="141"/>
  <c r="E327" i="141"/>
  <c r="F327" i="141"/>
  <c r="C328" i="141"/>
  <c r="D328" i="141"/>
  <c r="E328" i="141"/>
  <c r="F328" i="141"/>
  <c r="C329" i="141"/>
  <c r="D329" i="141"/>
  <c r="E329" i="141"/>
  <c r="F329" i="141"/>
  <c r="C330" i="141"/>
  <c r="D330" i="141"/>
  <c r="E330" i="141"/>
  <c r="F330" i="141"/>
  <c r="F331" i="141"/>
  <c r="D331" i="141"/>
  <c r="C331" i="141"/>
  <c r="C315" i="141" a="1"/>
  <c r="C315" i="141" s="1"/>
  <c r="T314" i="141"/>
  <c r="C314" i="141"/>
  <c r="C303" i="141" a="1"/>
  <c r="C303" i="141" s="1"/>
  <c r="C274" i="141"/>
  <c r="D274" i="141"/>
  <c r="E274" i="141"/>
  <c r="F274" i="141"/>
  <c r="C275" i="141"/>
  <c r="D275" i="141"/>
  <c r="E275" i="141"/>
  <c r="F275" i="141"/>
  <c r="C276" i="141"/>
  <c r="D276" i="141"/>
  <c r="E276" i="141"/>
  <c r="F276" i="141"/>
  <c r="D277" i="141"/>
  <c r="E277" i="141"/>
  <c r="F277" i="141"/>
  <c r="C278" i="141"/>
  <c r="D278" i="141"/>
  <c r="E278" i="141"/>
  <c r="F278" i="141"/>
  <c r="C279" i="141"/>
  <c r="D279" i="141"/>
  <c r="E279" i="141"/>
  <c r="F279" i="141"/>
  <c r="C280" i="141"/>
  <c r="D280" i="141"/>
  <c r="E280" i="141"/>
  <c r="F280" i="141"/>
  <c r="C281" i="141"/>
  <c r="D281" i="141"/>
  <c r="E281" i="141"/>
  <c r="F281" i="141"/>
  <c r="C282" i="141"/>
  <c r="D282" i="141"/>
  <c r="E282" i="141"/>
  <c r="F282" i="141"/>
  <c r="C283" i="141"/>
  <c r="D283" i="141"/>
  <c r="E283" i="141"/>
  <c r="F283" i="141"/>
  <c r="C284" i="141"/>
  <c r="D284" i="141"/>
  <c r="E284" i="141"/>
  <c r="F284" i="141"/>
  <c r="F273" i="141"/>
  <c r="E273" i="141"/>
  <c r="D273" i="141"/>
  <c r="C273" i="141"/>
  <c r="C227" i="141"/>
  <c r="D227" i="141"/>
  <c r="E227" i="141"/>
  <c r="F227" i="141"/>
  <c r="C228" i="141"/>
  <c r="D228" i="141"/>
  <c r="E228" i="141"/>
  <c r="F228" i="141"/>
  <c r="C229" i="141"/>
  <c r="D229" i="141"/>
  <c r="E229" i="141"/>
  <c r="F229" i="141"/>
  <c r="C230" i="141"/>
  <c r="D230" i="141"/>
  <c r="E230" i="141"/>
  <c r="F230" i="141"/>
  <c r="C231" i="141"/>
  <c r="D231" i="141"/>
  <c r="E231" i="141"/>
  <c r="F231" i="141"/>
  <c r="C232" i="141"/>
  <c r="D232" i="141"/>
  <c r="E232" i="141"/>
  <c r="F232" i="141"/>
  <c r="C233" i="141"/>
  <c r="D233" i="141"/>
  <c r="E233" i="141"/>
  <c r="F233" i="141"/>
  <c r="C234" i="141"/>
  <c r="D234" i="141"/>
  <c r="E234" i="141"/>
  <c r="F234" i="141"/>
  <c r="C235" i="141"/>
  <c r="D235" i="141"/>
  <c r="E235" i="141"/>
  <c r="F235" i="141"/>
  <c r="D236" i="141"/>
  <c r="E236" i="141"/>
  <c r="F236" i="141"/>
  <c r="C237" i="141"/>
  <c r="D237" i="141"/>
  <c r="E237" i="141"/>
  <c r="F237" i="141"/>
  <c r="C268" i="141" a="1"/>
  <c r="C268" i="141" s="1"/>
  <c r="T267" i="141"/>
  <c r="C256" i="141" a="1"/>
  <c r="C256" i="141" s="1"/>
  <c r="F226" i="141"/>
  <c r="E226" i="141"/>
  <c r="D180" i="141"/>
  <c r="F180" i="141"/>
  <c r="D181" i="141"/>
  <c r="F181" i="141"/>
  <c r="D182" i="141"/>
  <c r="F182" i="141"/>
  <c r="D183" i="141"/>
  <c r="F183" i="141"/>
  <c r="D184" i="141"/>
  <c r="F184" i="141"/>
  <c r="D185" i="141"/>
  <c r="F185" i="141"/>
  <c r="D186" i="141"/>
  <c r="F186" i="141"/>
  <c r="D187" i="141"/>
  <c r="F187" i="141"/>
  <c r="D188" i="141"/>
  <c r="F188" i="141"/>
  <c r="D189" i="141"/>
  <c r="F189" i="141"/>
  <c r="D190" i="141"/>
  <c r="F190" i="141"/>
  <c r="D226" i="141"/>
  <c r="C226" i="141"/>
  <c r="C221" i="141" a="1"/>
  <c r="C221" i="141" s="1"/>
  <c r="T220" i="141"/>
  <c r="C209" i="141" a="1"/>
  <c r="C209" i="141" s="1"/>
  <c r="F179" i="141"/>
  <c r="D179" i="141"/>
  <c r="C174" i="141" a="1"/>
  <c r="C174" i="141" s="1"/>
  <c r="C161" i="141" a="1"/>
  <c r="C161" i="141" s="1"/>
  <c r="F131" i="141"/>
  <c r="D131" i="141"/>
  <c r="C131" i="141"/>
  <c r="F142" i="141"/>
  <c r="E142" i="141"/>
  <c r="D142" i="141"/>
  <c r="C142" i="141"/>
  <c r="F141" i="141"/>
  <c r="E141" i="141"/>
  <c r="D141" i="141"/>
  <c r="C141" i="141"/>
  <c r="F140" i="141"/>
  <c r="E140" i="141"/>
  <c r="D140" i="141"/>
  <c r="C140" i="141"/>
  <c r="F139" i="141"/>
  <c r="E139" i="141"/>
  <c r="D139" i="141"/>
  <c r="C139" i="141"/>
  <c r="F138" i="141"/>
  <c r="E138" i="141"/>
  <c r="D138" i="141"/>
  <c r="C138" i="141"/>
  <c r="F137" i="141"/>
  <c r="E137" i="141"/>
  <c r="D137" i="141"/>
  <c r="C137" i="141"/>
  <c r="F136" i="141"/>
  <c r="E136" i="141"/>
  <c r="D136" i="141"/>
  <c r="C136" i="141"/>
  <c r="F135" i="141"/>
  <c r="E135" i="141"/>
  <c r="D135" i="141"/>
  <c r="C135" i="141"/>
  <c r="F134" i="141"/>
  <c r="E134" i="141"/>
  <c r="D134" i="141"/>
  <c r="C134" i="141"/>
  <c r="F133" i="141"/>
  <c r="E133" i="141"/>
  <c r="D133" i="141"/>
  <c r="C133" i="141"/>
  <c r="F132" i="141"/>
  <c r="E132" i="141"/>
  <c r="D132" i="141"/>
  <c r="C132" i="141"/>
  <c r="C126" i="141" a="1"/>
  <c r="C126" i="141" s="1"/>
  <c r="T125" i="141"/>
  <c r="C114" i="141" a="1"/>
  <c r="C114" i="141" s="1"/>
  <c r="F84" i="141"/>
  <c r="E85" i="141"/>
  <c r="D84" i="141"/>
  <c r="C84" i="141"/>
  <c r="C79" i="141" a="1"/>
  <c r="C79" i="141" s="1"/>
  <c r="T78" i="141"/>
  <c r="C67" i="141" a="1"/>
  <c r="C67" i="141" s="1"/>
  <c r="C85" i="141"/>
  <c r="D85" i="141"/>
  <c r="F85" i="141"/>
  <c r="C86" i="141"/>
  <c r="D86" i="141"/>
  <c r="E86" i="141"/>
  <c r="F86" i="141"/>
  <c r="C87" i="141"/>
  <c r="D87" i="141"/>
  <c r="E87" i="141"/>
  <c r="F87" i="141"/>
  <c r="C88" i="141"/>
  <c r="D88" i="141"/>
  <c r="E88" i="141"/>
  <c r="F88" i="141"/>
  <c r="C89" i="141"/>
  <c r="D89" i="141"/>
  <c r="E89" i="141"/>
  <c r="F89" i="141"/>
  <c r="C90" i="141"/>
  <c r="D90" i="141"/>
  <c r="E90" i="141"/>
  <c r="F90" i="141"/>
  <c r="C91" i="141"/>
  <c r="D91" i="141"/>
  <c r="E91" i="141"/>
  <c r="F91" i="141"/>
  <c r="C92" i="141"/>
  <c r="D92" i="141"/>
  <c r="E92" i="141"/>
  <c r="F92" i="141"/>
  <c r="C93" i="141"/>
  <c r="D93" i="141"/>
  <c r="E93" i="141"/>
  <c r="F93" i="141"/>
  <c r="C94" i="141"/>
  <c r="D94" i="141"/>
  <c r="E94" i="141"/>
  <c r="F94" i="141"/>
  <c r="F95" i="141"/>
  <c r="E84" i="141"/>
  <c r="B475" i="145"/>
  <c r="C475" i="145"/>
  <c r="D475" i="145"/>
  <c r="E475" i="145"/>
  <c r="F475" i="145"/>
  <c r="H475" i="145"/>
  <c r="S475" i="145" s="1"/>
  <c r="I475" i="145"/>
  <c r="J475" i="145"/>
  <c r="K475" i="145"/>
  <c r="L475" i="145"/>
  <c r="M475" i="145"/>
  <c r="N475" i="145"/>
  <c r="O475" i="145"/>
  <c r="P475" i="145"/>
  <c r="V475" i="145"/>
  <c r="B476" i="145"/>
  <c r="C476" i="145"/>
  <c r="D476" i="145"/>
  <c r="E476" i="145"/>
  <c r="F476" i="145"/>
  <c r="H476" i="145"/>
  <c r="I476" i="145"/>
  <c r="P476" i="145" s="1"/>
  <c r="J476" i="145"/>
  <c r="Q476" i="145" s="1"/>
  <c r="K476" i="145"/>
  <c r="R476" i="145" s="1"/>
  <c r="L476" i="145"/>
  <c r="S476" i="145" s="1"/>
  <c r="M476" i="145"/>
  <c r="N476" i="145"/>
  <c r="U476" i="145" s="1"/>
  <c r="O476" i="145"/>
  <c r="T476" i="145"/>
  <c r="V476" i="145"/>
  <c r="B477" i="145"/>
  <c r="C477" i="145"/>
  <c r="D477" i="145"/>
  <c r="E477" i="145"/>
  <c r="F477" i="145"/>
  <c r="H477" i="145"/>
  <c r="I477" i="145"/>
  <c r="J477" i="145"/>
  <c r="K477" i="145"/>
  <c r="L477" i="145"/>
  <c r="M477" i="145"/>
  <c r="N477" i="145"/>
  <c r="O477" i="145"/>
  <c r="V477" i="145"/>
  <c r="B478" i="145"/>
  <c r="C478" i="145"/>
  <c r="D478" i="145"/>
  <c r="E478" i="145"/>
  <c r="F478" i="145"/>
  <c r="H478" i="145"/>
  <c r="Q478" i="145" s="1"/>
  <c r="I478" i="145"/>
  <c r="J478" i="145"/>
  <c r="K478" i="145"/>
  <c r="L478" i="145"/>
  <c r="S478" i="145" s="1"/>
  <c r="M478" i="145"/>
  <c r="N478" i="145"/>
  <c r="U478" i="145" s="1"/>
  <c r="O478" i="145"/>
  <c r="T478" i="145"/>
  <c r="V478" i="145"/>
  <c r="B479" i="145"/>
  <c r="C479" i="145"/>
  <c r="D479" i="145"/>
  <c r="E479" i="145"/>
  <c r="F479" i="145"/>
  <c r="H479" i="145"/>
  <c r="S479" i="145" s="1"/>
  <c r="I479" i="145"/>
  <c r="J479" i="145"/>
  <c r="K479" i="145"/>
  <c r="L479" i="145"/>
  <c r="M479" i="145"/>
  <c r="N479" i="145"/>
  <c r="O479" i="145"/>
  <c r="V479" i="145"/>
  <c r="B480" i="145"/>
  <c r="C480" i="145"/>
  <c r="D480" i="145"/>
  <c r="E480" i="145"/>
  <c r="F480" i="145"/>
  <c r="H480" i="145"/>
  <c r="I480" i="145"/>
  <c r="P480" i="145" s="1"/>
  <c r="J480" i="145"/>
  <c r="Q480" i="145" s="1"/>
  <c r="K480" i="145"/>
  <c r="R480" i="145" s="1"/>
  <c r="L480" i="145"/>
  <c r="S480" i="145" s="1"/>
  <c r="M480" i="145"/>
  <c r="N480" i="145"/>
  <c r="U480" i="145" s="1"/>
  <c r="O480" i="145"/>
  <c r="T480" i="145"/>
  <c r="V480" i="145"/>
  <c r="B481" i="145"/>
  <c r="C481" i="145"/>
  <c r="D481" i="145"/>
  <c r="E481" i="145"/>
  <c r="F481" i="145"/>
  <c r="H481" i="145"/>
  <c r="I481" i="145"/>
  <c r="J481" i="145"/>
  <c r="K481" i="145"/>
  <c r="L481" i="145"/>
  <c r="M481" i="145"/>
  <c r="N481" i="145"/>
  <c r="O481" i="145"/>
  <c r="V481" i="145"/>
  <c r="B451" i="145"/>
  <c r="C451" i="145"/>
  <c r="D451" i="145"/>
  <c r="E451" i="145"/>
  <c r="F451" i="145"/>
  <c r="H451" i="145"/>
  <c r="S451" i="145" s="1"/>
  <c r="I451" i="145"/>
  <c r="P451" i="145" s="1"/>
  <c r="J451" i="145"/>
  <c r="K451" i="145"/>
  <c r="L451" i="145"/>
  <c r="M451" i="145"/>
  <c r="N451" i="145"/>
  <c r="O451" i="145"/>
  <c r="V451" i="145"/>
  <c r="B452" i="145"/>
  <c r="C452" i="145"/>
  <c r="D452" i="145"/>
  <c r="E452" i="145"/>
  <c r="F452" i="145"/>
  <c r="H452" i="145"/>
  <c r="I452" i="145"/>
  <c r="P452" i="145" s="1"/>
  <c r="J452" i="145"/>
  <c r="K452" i="145"/>
  <c r="L452" i="145"/>
  <c r="M452" i="145"/>
  <c r="T452" i="145" s="1"/>
  <c r="N452" i="145"/>
  <c r="U452" i="145" s="1"/>
  <c r="O452" i="145"/>
  <c r="V452" i="145"/>
  <c r="B453" i="145"/>
  <c r="C453" i="145"/>
  <c r="D453" i="145"/>
  <c r="E453" i="145"/>
  <c r="F453" i="145"/>
  <c r="H453" i="145"/>
  <c r="S453" i="145" s="1"/>
  <c r="I453" i="145"/>
  <c r="P453" i="145" s="1"/>
  <c r="J453" i="145"/>
  <c r="Q453" i="145" s="1"/>
  <c r="K453" i="145"/>
  <c r="L453" i="145"/>
  <c r="M453" i="145"/>
  <c r="N453" i="145"/>
  <c r="O453" i="145"/>
  <c r="R453" i="145"/>
  <c r="V453" i="145"/>
  <c r="B454" i="145"/>
  <c r="C454" i="145"/>
  <c r="D454" i="145"/>
  <c r="E454" i="145"/>
  <c r="F454" i="145"/>
  <c r="H454" i="145"/>
  <c r="I454" i="145"/>
  <c r="P454" i="145" s="1"/>
  <c r="J454" i="145"/>
  <c r="K454" i="145"/>
  <c r="L454" i="145"/>
  <c r="M454" i="145"/>
  <c r="T454" i="145" s="1"/>
  <c r="N454" i="145"/>
  <c r="U454" i="145" s="1"/>
  <c r="O454" i="145"/>
  <c r="V454" i="145"/>
  <c r="B455" i="145"/>
  <c r="C455" i="145"/>
  <c r="D455" i="145"/>
  <c r="E455" i="145"/>
  <c r="F455" i="145"/>
  <c r="H455" i="145"/>
  <c r="I455" i="145"/>
  <c r="J455" i="145"/>
  <c r="K455" i="145"/>
  <c r="R455" i="145" s="1"/>
  <c r="L455" i="145"/>
  <c r="M455" i="145"/>
  <c r="N455" i="145"/>
  <c r="O455" i="145"/>
  <c r="V455" i="145"/>
  <c r="B456" i="145"/>
  <c r="C456" i="145"/>
  <c r="D456" i="145"/>
  <c r="E456" i="145"/>
  <c r="F456" i="145"/>
  <c r="H456" i="145"/>
  <c r="R456" i="145" s="1"/>
  <c r="I456" i="145"/>
  <c r="J456" i="145"/>
  <c r="K456" i="145"/>
  <c r="L456" i="145"/>
  <c r="M456" i="145"/>
  <c r="T456" i="145" s="1"/>
  <c r="N456" i="145"/>
  <c r="O456" i="145"/>
  <c r="Q456" i="145"/>
  <c r="V456" i="145"/>
  <c r="B457" i="145"/>
  <c r="C457" i="145"/>
  <c r="D457" i="145"/>
  <c r="E457" i="145"/>
  <c r="F457" i="145"/>
  <c r="H457" i="145"/>
  <c r="I457" i="145"/>
  <c r="P457" i="145" s="1"/>
  <c r="J457" i="145"/>
  <c r="Q457" i="145" s="1"/>
  <c r="K457" i="145"/>
  <c r="L457" i="145"/>
  <c r="M457" i="145"/>
  <c r="N457" i="145"/>
  <c r="O457" i="145"/>
  <c r="R457" i="145"/>
  <c r="V457" i="145"/>
  <c r="B430" i="145"/>
  <c r="C430" i="145"/>
  <c r="D430" i="145"/>
  <c r="E430" i="145"/>
  <c r="F430" i="145"/>
  <c r="H430" i="145"/>
  <c r="I430" i="145"/>
  <c r="P430" i="145" s="1"/>
  <c r="J430" i="145"/>
  <c r="K430" i="145"/>
  <c r="L430" i="145"/>
  <c r="M430" i="145"/>
  <c r="N430" i="145"/>
  <c r="O430" i="145"/>
  <c r="R430" i="145"/>
  <c r="V430" i="145"/>
  <c r="B431" i="145"/>
  <c r="C431" i="145"/>
  <c r="D431" i="145"/>
  <c r="E431" i="145"/>
  <c r="F431" i="145"/>
  <c r="H431" i="145"/>
  <c r="I431" i="145"/>
  <c r="P431" i="145" s="1"/>
  <c r="J431" i="145"/>
  <c r="Q431" i="145" s="1"/>
  <c r="K431" i="145"/>
  <c r="L431" i="145"/>
  <c r="M431" i="145"/>
  <c r="N431" i="145"/>
  <c r="O431" i="145"/>
  <c r="R431" i="145"/>
  <c r="T431" i="145"/>
  <c r="V431" i="145"/>
  <c r="B432" i="145"/>
  <c r="C432" i="145"/>
  <c r="D432" i="145"/>
  <c r="E432" i="145"/>
  <c r="F432" i="145"/>
  <c r="H432" i="145"/>
  <c r="S432" i="145" s="1"/>
  <c r="I432" i="145"/>
  <c r="J432" i="145"/>
  <c r="K432" i="145"/>
  <c r="L432" i="145"/>
  <c r="M432" i="145"/>
  <c r="N432" i="145"/>
  <c r="O432" i="145"/>
  <c r="P432" i="145"/>
  <c r="V432" i="145"/>
  <c r="B433" i="145"/>
  <c r="C433" i="145"/>
  <c r="D433" i="145"/>
  <c r="E433" i="145"/>
  <c r="F433" i="145"/>
  <c r="H433" i="145"/>
  <c r="S433" i="145" s="1"/>
  <c r="I433" i="145"/>
  <c r="J433" i="145"/>
  <c r="K433" i="145"/>
  <c r="L433" i="145"/>
  <c r="M433" i="145"/>
  <c r="N433" i="145"/>
  <c r="O433" i="145"/>
  <c r="Q433" i="145"/>
  <c r="R433" i="145"/>
  <c r="V433" i="145"/>
  <c r="AB431" i="145"/>
  <c r="B406" i="145"/>
  <c r="C406" i="145"/>
  <c r="D406" i="145"/>
  <c r="E406" i="145"/>
  <c r="F406" i="145"/>
  <c r="H406" i="145"/>
  <c r="S406" i="145" s="1"/>
  <c r="I406" i="145"/>
  <c r="J406" i="145"/>
  <c r="K406" i="145"/>
  <c r="L406" i="145"/>
  <c r="M406" i="145"/>
  <c r="N406" i="145"/>
  <c r="O406" i="145"/>
  <c r="V406" i="145"/>
  <c r="B407" i="145"/>
  <c r="C407" i="145"/>
  <c r="D407" i="145"/>
  <c r="E407" i="145"/>
  <c r="F407" i="145"/>
  <c r="H407" i="145"/>
  <c r="Q407" i="145" s="1"/>
  <c r="I407" i="145"/>
  <c r="J407" i="145"/>
  <c r="K407" i="145"/>
  <c r="L407" i="145"/>
  <c r="M407" i="145"/>
  <c r="N407" i="145"/>
  <c r="O407" i="145"/>
  <c r="V407" i="145"/>
  <c r="B408" i="145"/>
  <c r="C408" i="145"/>
  <c r="D408" i="145"/>
  <c r="E408" i="145"/>
  <c r="F408" i="145"/>
  <c r="H408" i="145"/>
  <c r="S408" i="145" s="1"/>
  <c r="I408" i="145"/>
  <c r="J408" i="145"/>
  <c r="K408" i="145"/>
  <c r="L408" i="145"/>
  <c r="M408" i="145"/>
  <c r="N408" i="145"/>
  <c r="O408" i="145"/>
  <c r="P408" i="145"/>
  <c r="V408" i="145"/>
  <c r="B409" i="145"/>
  <c r="C409" i="145"/>
  <c r="D409" i="145"/>
  <c r="E409" i="145"/>
  <c r="F409" i="145"/>
  <c r="H409" i="145"/>
  <c r="Q409" i="145" s="1"/>
  <c r="I409" i="145"/>
  <c r="J409" i="145"/>
  <c r="K409" i="145"/>
  <c r="L409" i="145"/>
  <c r="M409" i="145"/>
  <c r="N409" i="145"/>
  <c r="O409" i="145"/>
  <c r="P409" i="145"/>
  <c r="V409" i="145"/>
  <c r="B383" i="145"/>
  <c r="C383" i="145"/>
  <c r="D383" i="145"/>
  <c r="E383" i="145"/>
  <c r="F383" i="145"/>
  <c r="H383" i="145"/>
  <c r="S383" i="145" s="1"/>
  <c r="I383" i="145"/>
  <c r="J383" i="145"/>
  <c r="K383" i="145"/>
  <c r="L383" i="145"/>
  <c r="M383" i="145"/>
  <c r="N383" i="145"/>
  <c r="O383" i="145"/>
  <c r="V383" i="145"/>
  <c r="B384" i="145"/>
  <c r="C384" i="145"/>
  <c r="D384" i="145"/>
  <c r="E384" i="145"/>
  <c r="F384" i="145"/>
  <c r="H384" i="145"/>
  <c r="R384" i="145" s="1"/>
  <c r="I384" i="145"/>
  <c r="J384" i="145"/>
  <c r="K384" i="145"/>
  <c r="L384" i="145"/>
  <c r="M384" i="145"/>
  <c r="N384" i="145"/>
  <c r="O384" i="145"/>
  <c r="Q384" i="145"/>
  <c r="V384" i="145"/>
  <c r="B385" i="145"/>
  <c r="C385" i="145"/>
  <c r="D385" i="145"/>
  <c r="E385" i="145"/>
  <c r="F385" i="145"/>
  <c r="H385" i="145"/>
  <c r="S385" i="145" s="1"/>
  <c r="I385" i="145"/>
  <c r="J385" i="145"/>
  <c r="K385" i="145"/>
  <c r="L385" i="145"/>
  <c r="M385" i="145"/>
  <c r="N385" i="145"/>
  <c r="O385" i="145"/>
  <c r="V385" i="145"/>
  <c r="B359" i="145"/>
  <c r="C359" i="145"/>
  <c r="D359" i="145"/>
  <c r="E359" i="145"/>
  <c r="F359" i="145"/>
  <c r="H359" i="145"/>
  <c r="S359" i="145" s="1"/>
  <c r="I359" i="145"/>
  <c r="J359" i="145"/>
  <c r="K359" i="145"/>
  <c r="L359" i="145"/>
  <c r="M359" i="145"/>
  <c r="N359" i="145"/>
  <c r="O359" i="145"/>
  <c r="P359" i="145"/>
  <c r="V359" i="145"/>
  <c r="B360" i="145"/>
  <c r="C360" i="145"/>
  <c r="D360" i="145"/>
  <c r="E360" i="145"/>
  <c r="F360" i="145"/>
  <c r="H360" i="145"/>
  <c r="Q360" i="145" s="1"/>
  <c r="I360" i="145"/>
  <c r="J360" i="145"/>
  <c r="K360" i="145"/>
  <c r="L360" i="145"/>
  <c r="M360" i="145"/>
  <c r="N360" i="145"/>
  <c r="O360" i="145"/>
  <c r="T360" i="145"/>
  <c r="V360" i="145"/>
  <c r="B361" i="145"/>
  <c r="C361" i="145"/>
  <c r="D361" i="145"/>
  <c r="E361" i="145"/>
  <c r="F361" i="145"/>
  <c r="H361" i="145"/>
  <c r="S361" i="145" s="1"/>
  <c r="I361" i="145"/>
  <c r="J361" i="145"/>
  <c r="K361" i="145"/>
  <c r="L361" i="145"/>
  <c r="M361" i="145"/>
  <c r="N361" i="145"/>
  <c r="O361" i="145"/>
  <c r="V361" i="145"/>
  <c r="B335" i="145"/>
  <c r="C335" i="145"/>
  <c r="D335" i="145"/>
  <c r="E335" i="145"/>
  <c r="F335" i="145"/>
  <c r="H335" i="145"/>
  <c r="I335" i="145"/>
  <c r="J335" i="145"/>
  <c r="K335" i="145"/>
  <c r="L335" i="145"/>
  <c r="M335" i="145"/>
  <c r="N335" i="145"/>
  <c r="O335" i="145"/>
  <c r="B336" i="145"/>
  <c r="C336" i="145"/>
  <c r="D336" i="145"/>
  <c r="E336" i="145"/>
  <c r="F336" i="145"/>
  <c r="H336" i="145"/>
  <c r="R336" i="145" s="1"/>
  <c r="I336" i="145"/>
  <c r="J336" i="145"/>
  <c r="K336" i="145"/>
  <c r="L336" i="145"/>
  <c r="M336" i="145"/>
  <c r="N336" i="145"/>
  <c r="U336" i="145" s="1"/>
  <c r="O336" i="145"/>
  <c r="P336" i="145"/>
  <c r="Q336" i="145"/>
  <c r="B337" i="145"/>
  <c r="C337" i="145"/>
  <c r="D337" i="145"/>
  <c r="E337" i="145"/>
  <c r="F337" i="145"/>
  <c r="H337" i="145"/>
  <c r="R337" i="145" s="1"/>
  <c r="I337" i="145"/>
  <c r="J337" i="145"/>
  <c r="K337" i="145"/>
  <c r="L337" i="145"/>
  <c r="M337" i="145"/>
  <c r="N337" i="145"/>
  <c r="O337" i="145"/>
  <c r="P337" i="145"/>
  <c r="B309" i="145"/>
  <c r="C309" i="145"/>
  <c r="D309" i="145"/>
  <c r="E309" i="145"/>
  <c r="F309" i="145"/>
  <c r="H309" i="145"/>
  <c r="I309" i="145"/>
  <c r="J309" i="145"/>
  <c r="K309" i="145"/>
  <c r="L309" i="145"/>
  <c r="M309" i="145"/>
  <c r="N309" i="145"/>
  <c r="O309" i="145"/>
  <c r="R309" i="145"/>
  <c r="B310" i="145"/>
  <c r="C310" i="145"/>
  <c r="D310" i="145"/>
  <c r="E310" i="145"/>
  <c r="F310" i="145"/>
  <c r="H310" i="145"/>
  <c r="I310" i="145"/>
  <c r="P310" i="145" s="1"/>
  <c r="J310" i="145"/>
  <c r="Q310" i="145" s="1"/>
  <c r="K310" i="145"/>
  <c r="R310" i="145" s="1"/>
  <c r="L310" i="145"/>
  <c r="M310" i="145"/>
  <c r="T310" i="145" s="1"/>
  <c r="N310" i="145"/>
  <c r="U310" i="145" s="1"/>
  <c r="O310" i="145"/>
  <c r="B311" i="145"/>
  <c r="C311" i="145"/>
  <c r="D311" i="145"/>
  <c r="E311" i="145"/>
  <c r="F311" i="145"/>
  <c r="H311" i="145"/>
  <c r="I311" i="145"/>
  <c r="J311" i="145"/>
  <c r="K311" i="145"/>
  <c r="L311" i="145"/>
  <c r="M311" i="145"/>
  <c r="N311" i="145"/>
  <c r="O311" i="145"/>
  <c r="B312" i="145"/>
  <c r="C312" i="145"/>
  <c r="D312" i="145"/>
  <c r="E312" i="145"/>
  <c r="F312" i="145"/>
  <c r="H312" i="145"/>
  <c r="I312" i="145"/>
  <c r="J312" i="145"/>
  <c r="K312" i="145"/>
  <c r="R312" i="145" s="1"/>
  <c r="L312" i="145"/>
  <c r="M312" i="145"/>
  <c r="T312" i="145" s="1"/>
  <c r="N312" i="145"/>
  <c r="U312" i="145" s="1"/>
  <c r="O312" i="145"/>
  <c r="P312" i="145"/>
  <c r="B313" i="145"/>
  <c r="C313" i="145"/>
  <c r="D313" i="145"/>
  <c r="E313" i="145"/>
  <c r="F313" i="145"/>
  <c r="H313" i="145"/>
  <c r="I313" i="145"/>
  <c r="J313" i="145"/>
  <c r="K313" i="145"/>
  <c r="L313" i="145"/>
  <c r="M313" i="145"/>
  <c r="N313" i="145"/>
  <c r="O313" i="145"/>
  <c r="B284" i="145"/>
  <c r="C284" i="145"/>
  <c r="D284" i="145"/>
  <c r="E284" i="145"/>
  <c r="F284" i="145"/>
  <c r="H284" i="145"/>
  <c r="I284" i="145"/>
  <c r="J284" i="145"/>
  <c r="K284" i="145"/>
  <c r="L284" i="145"/>
  <c r="M284" i="145"/>
  <c r="N284" i="145"/>
  <c r="O284" i="145"/>
  <c r="B285" i="145"/>
  <c r="C285" i="145"/>
  <c r="D285" i="145"/>
  <c r="E285" i="145"/>
  <c r="F285" i="145"/>
  <c r="H285" i="145"/>
  <c r="R285" i="145" s="1"/>
  <c r="I285" i="145"/>
  <c r="P285" i="145" s="1"/>
  <c r="J285" i="145"/>
  <c r="K285" i="145"/>
  <c r="L285" i="145"/>
  <c r="M285" i="145"/>
  <c r="N285" i="145"/>
  <c r="U285" i="145" s="1"/>
  <c r="O285" i="145"/>
  <c r="Q285" i="145"/>
  <c r="T285" i="145"/>
  <c r="B286" i="145"/>
  <c r="C286" i="145"/>
  <c r="D286" i="145"/>
  <c r="E286" i="145"/>
  <c r="F286" i="145"/>
  <c r="H286" i="145"/>
  <c r="S286" i="145" s="1"/>
  <c r="I286" i="145"/>
  <c r="J286" i="145"/>
  <c r="K286" i="145"/>
  <c r="L286" i="145"/>
  <c r="M286" i="145"/>
  <c r="N286" i="145"/>
  <c r="O286" i="145"/>
  <c r="B287" i="145"/>
  <c r="C287" i="145"/>
  <c r="D287" i="145"/>
  <c r="E287" i="145"/>
  <c r="F287" i="145"/>
  <c r="H287" i="145"/>
  <c r="T287" i="145" s="1"/>
  <c r="I287" i="145"/>
  <c r="J287" i="145"/>
  <c r="K287" i="145"/>
  <c r="L287" i="145"/>
  <c r="M287" i="145"/>
  <c r="N287" i="145"/>
  <c r="O287" i="145"/>
  <c r="Q287" i="145"/>
  <c r="B288" i="145"/>
  <c r="C288" i="145"/>
  <c r="D288" i="145"/>
  <c r="E288" i="145"/>
  <c r="F288" i="145"/>
  <c r="H288" i="145"/>
  <c r="S288" i="145" s="1"/>
  <c r="I288" i="145"/>
  <c r="J288" i="145"/>
  <c r="K288" i="145"/>
  <c r="L288" i="145"/>
  <c r="M288" i="145"/>
  <c r="N288" i="145"/>
  <c r="O288" i="145"/>
  <c r="P288" i="145"/>
  <c r="B289" i="145"/>
  <c r="C289" i="145"/>
  <c r="D289" i="145"/>
  <c r="E289" i="145"/>
  <c r="F289" i="145"/>
  <c r="H289" i="145"/>
  <c r="I289" i="145"/>
  <c r="P289" i="145" s="1"/>
  <c r="J289" i="145"/>
  <c r="K289" i="145"/>
  <c r="L289" i="145"/>
  <c r="M289" i="145"/>
  <c r="N289" i="145"/>
  <c r="O289" i="145"/>
  <c r="Q289" i="145"/>
  <c r="T289" i="145"/>
  <c r="B258" i="145"/>
  <c r="C258" i="145"/>
  <c r="D258" i="145"/>
  <c r="E258" i="145"/>
  <c r="F258" i="145"/>
  <c r="H258" i="145"/>
  <c r="I258" i="145"/>
  <c r="P258" i="145" s="1"/>
  <c r="J258" i="145"/>
  <c r="Q258" i="145" s="1"/>
  <c r="K258" i="145"/>
  <c r="L258" i="145"/>
  <c r="M258" i="145"/>
  <c r="N258" i="145"/>
  <c r="O258" i="145"/>
  <c r="R258" i="145"/>
  <c r="B259" i="145"/>
  <c r="C259" i="145"/>
  <c r="D259" i="145"/>
  <c r="E259" i="145"/>
  <c r="F259" i="145"/>
  <c r="H259" i="145"/>
  <c r="S259" i="145" s="1"/>
  <c r="I259" i="145"/>
  <c r="J259" i="145"/>
  <c r="K259" i="145"/>
  <c r="L259" i="145"/>
  <c r="M259" i="145"/>
  <c r="T259" i="145" s="1"/>
  <c r="N259" i="145"/>
  <c r="O259" i="145"/>
  <c r="P259" i="145"/>
  <c r="B260" i="145"/>
  <c r="C260" i="145"/>
  <c r="D260" i="145"/>
  <c r="E260" i="145"/>
  <c r="F260" i="145"/>
  <c r="H260" i="145"/>
  <c r="S260" i="145" s="1"/>
  <c r="I260" i="145"/>
  <c r="J260" i="145"/>
  <c r="K260" i="145"/>
  <c r="L260" i="145"/>
  <c r="M260" i="145"/>
  <c r="N260" i="145"/>
  <c r="O260" i="145"/>
  <c r="R260" i="145"/>
  <c r="B261" i="145"/>
  <c r="C261" i="145"/>
  <c r="D261" i="145"/>
  <c r="E261" i="145"/>
  <c r="F261" i="145"/>
  <c r="H261" i="145"/>
  <c r="Q261" i="145" s="1"/>
  <c r="I261" i="145"/>
  <c r="J261" i="145"/>
  <c r="K261" i="145"/>
  <c r="L261" i="145"/>
  <c r="M261" i="145"/>
  <c r="N261" i="145"/>
  <c r="U261" i="145" s="1"/>
  <c r="O261" i="145"/>
  <c r="R261" i="145"/>
  <c r="B262" i="145"/>
  <c r="C262" i="145"/>
  <c r="D262" i="145"/>
  <c r="E262" i="145"/>
  <c r="F262" i="145"/>
  <c r="H262" i="145"/>
  <c r="S262" i="145" s="1"/>
  <c r="I262" i="145"/>
  <c r="P262" i="145" s="1"/>
  <c r="J262" i="145"/>
  <c r="K262" i="145"/>
  <c r="L262" i="145"/>
  <c r="M262" i="145"/>
  <c r="N262" i="145"/>
  <c r="O262" i="145"/>
  <c r="R262" i="145"/>
  <c r="B263" i="145"/>
  <c r="C263" i="145"/>
  <c r="D263" i="145"/>
  <c r="E263" i="145"/>
  <c r="F263" i="145"/>
  <c r="H263" i="145"/>
  <c r="I263" i="145"/>
  <c r="J263" i="145"/>
  <c r="K263" i="145"/>
  <c r="L263" i="145"/>
  <c r="M263" i="145"/>
  <c r="T263" i="145" s="1"/>
  <c r="N263" i="145"/>
  <c r="U263" i="145" s="1"/>
  <c r="O263" i="145"/>
  <c r="R263" i="145"/>
  <c r="B264" i="145"/>
  <c r="C264" i="145"/>
  <c r="D264" i="145"/>
  <c r="E264" i="145"/>
  <c r="F264" i="145"/>
  <c r="H264" i="145"/>
  <c r="I264" i="145"/>
  <c r="P264" i="145" s="1"/>
  <c r="J264" i="145"/>
  <c r="Q264" i="145" s="1"/>
  <c r="K264" i="145"/>
  <c r="L264" i="145"/>
  <c r="M264" i="145"/>
  <c r="N264" i="145"/>
  <c r="O264" i="145"/>
  <c r="B265" i="145"/>
  <c r="C265" i="145"/>
  <c r="D265" i="145"/>
  <c r="E265" i="145"/>
  <c r="F265" i="145"/>
  <c r="H265" i="145"/>
  <c r="Q265" i="145" s="1"/>
  <c r="I265" i="145"/>
  <c r="J265" i="145"/>
  <c r="K265" i="145"/>
  <c r="L265" i="145"/>
  <c r="M265" i="145"/>
  <c r="N265" i="145"/>
  <c r="O265" i="145"/>
  <c r="P265" i="145"/>
  <c r="B240" i="145"/>
  <c r="C240" i="145"/>
  <c r="D240" i="145"/>
  <c r="E240" i="145"/>
  <c r="F240" i="145"/>
  <c r="H240" i="145"/>
  <c r="I240" i="145"/>
  <c r="P240" i="145" s="1"/>
  <c r="J240" i="145"/>
  <c r="Q240" i="145" s="1"/>
  <c r="K240" i="145"/>
  <c r="L240" i="145"/>
  <c r="M240" i="145"/>
  <c r="N240" i="145"/>
  <c r="O240" i="145"/>
  <c r="R240" i="145"/>
  <c r="B241" i="145"/>
  <c r="C241" i="145"/>
  <c r="D241" i="145"/>
  <c r="E241" i="145"/>
  <c r="F241" i="145"/>
  <c r="H241" i="145"/>
  <c r="I241" i="145"/>
  <c r="P241" i="145" s="1"/>
  <c r="J241" i="145"/>
  <c r="Q241" i="145" s="1"/>
  <c r="K241" i="145"/>
  <c r="L241" i="145"/>
  <c r="M241" i="145"/>
  <c r="T241" i="145" s="1"/>
  <c r="N241" i="145"/>
  <c r="U241" i="145" s="1"/>
  <c r="O241" i="145"/>
  <c r="B215" i="145"/>
  <c r="C215" i="145"/>
  <c r="D215" i="145"/>
  <c r="E215" i="145"/>
  <c r="F215" i="145"/>
  <c r="H215" i="145"/>
  <c r="I215" i="145"/>
  <c r="J215" i="145"/>
  <c r="K215" i="145"/>
  <c r="L215" i="145"/>
  <c r="S215" i="145" s="1"/>
  <c r="M215" i="145"/>
  <c r="T215" i="145" s="1"/>
  <c r="N215" i="145"/>
  <c r="O215" i="145"/>
  <c r="P215" i="145"/>
  <c r="B216" i="145"/>
  <c r="C216" i="145"/>
  <c r="D216" i="145"/>
  <c r="E216" i="145"/>
  <c r="F216" i="145"/>
  <c r="H216" i="145"/>
  <c r="I216" i="145"/>
  <c r="P216" i="145" s="1"/>
  <c r="J216" i="145"/>
  <c r="K216" i="145"/>
  <c r="L216" i="145"/>
  <c r="M216" i="145"/>
  <c r="N216" i="145"/>
  <c r="O216" i="145"/>
  <c r="R216" i="145"/>
  <c r="B217" i="145"/>
  <c r="C217" i="145"/>
  <c r="D217" i="145"/>
  <c r="E217" i="145"/>
  <c r="F217" i="145"/>
  <c r="H217" i="145"/>
  <c r="I217" i="145"/>
  <c r="P217" i="145" s="1"/>
  <c r="J217" i="145"/>
  <c r="K217" i="145"/>
  <c r="L217" i="145"/>
  <c r="M217" i="145"/>
  <c r="T217" i="145" s="1"/>
  <c r="N217" i="145"/>
  <c r="O217" i="145"/>
  <c r="R217" i="145"/>
  <c r="B189" i="145"/>
  <c r="C189" i="145"/>
  <c r="D189" i="145"/>
  <c r="E189" i="145"/>
  <c r="F189" i="145"/>
  <c r="H189" i="145"/>
  <c r="S189" i="145" s="1"/>
  <c r="I189" i="145"/>
  <c r="J189" i="145"/>
  <c r="K189" i="145"/>
  <c r="L189" i="145"/>
  <c r="M189" i="145"/>
  <c r="N189" i="145"/>
  <c r="O189" i="145"/>
  <c r="B190" i="145"/>
  <c r="C190" i="145"/>
  <c r="D190" i="145"/>
  <c r="E190" i="145"/>
  <c r="F190" i="145"/>
  <c r="H190" i="145"/>
  <c r="I190" i="145"/>
  <c r="P190" i="145" s="1"/>
  <c r="J190" i="145"/>
  <c r="Q190" i="145" s="1"/>
  <c r="K190" i="145"/>
  <c r="R190" i="145" s="1"/>
  <c r="L190" i="145"/>
  <c r="S190" i="145" s="1"/>
  <c r="M190" i="145"/>
  <c r="N190" i="145"/>
  <c r="U190" i="145" s="1"/>
  <c r="O190" i="145"/>
  <c r="T190" i="145"/>
  <c r="B191" i="145"/>
  <c r="C191" i="145"/>
  <c r="D191" i="145"/>
  <c r="E191" i="145"/>
  <c r="F191" i="145"/>
  <c r="H191" i="145"/>
  <c r="I191" i="145"/>
  <c r="J191" i="145"/>
  <c r="K191" i="145"/>
  <c r="L191" i="145"/>
  <c r="M191" i="145"/>
  <c r="N191" i="145"/>
  <c r="O191" i="145"/>
  <c r="B192" i="145"/>
  <c r="C192" i="145"/>
  <c r="D192" i="145"/>
  <c r="E192" i="145"/>
  <c r="F192" i="145"/>
  <c r="H192" i="145"/>
  <c r="T192" i="145" s="1"/>
  <c r="I192" i="145"/>
  <c r="J192" i="145"/>
  <c r="K192" i="145"/>
  <c r="L192" i="145"/>
  <c r="S192" i="145" s="1"/>
  <c r="M192" i="145"/>
  <c r="N192" i="145"/>
  <c r="U192" i="145" s="1"/>
  <c r="O192" i="145"/>
  <c r="P192" i="145"/>
  <c r="B193" i="145"/>
  <c r="C193" i="145"/>
  <c r="D193" i="145"/>
  <c r="E193" i="145"/>
  <c r="F193" i="145"/>
  <c r="H193" i="145"/>
  <c r="I193" i="145"/>
  <c r="J193" i="145"/>
  <c r="K193" i="145"/>
  <c r="L193" i="145"/>
  <c r="M193" i="145"/>
  <c r="N193" i="145"/>
  <c r="O193" i="145"/>
  <c r="P193" i="145"/>
  <c r="B165" i="145"/>
  <c r="C165" i="145"/>
  <c r="D165" i="145"/>
  <c r="E165" i="145"/>
  <c r="F165" i="145"/>
  <c r="H165" i="145"/>
  <c r="S165" i="145" s="1"/>
  <c r="I165" i="145"/>
  <c r="J165" i="145"/>
  <c r="K165" i="145"/>
  <c r="L165" i="145"/>
  <c r="M165" i="145"/>
  <c r="N165" i="145"/>
  <c r="O165" i="145"/>
  <c r="P165" i="145"/>
  <c r="B166" i="145"/>
  <c r="C166" i="145"/>
  <c r="D166" i="145"/>
  <c r="E166" i="145"/>
  <c r="F166" i="145"/>
  <c r="H166" i="145"/>
  <c r="Q166" i="145" s="1"/>
  <c r="I166" i="145"/>
  <c r="J166" i="145"/>
  <c r="K166" i="145"/>
  <c r="L166" i="145"/>
  <c r="M166" i="145"/>
  <c r="N166" i="145"/>
  <c r="O166" i="145"/>
  <c r="P166" i="145"/>
  <c r="B167" i="145"/>
  <c r="C167" i="145"/>
  <c r="D167" i="145"/>
  <c r="E167" i="145"/>
  <c r="F167" i="145"/>
  <c r="H167" i="145"/>
  <c r="S167" i="145" s="1"/>
  <c r="I167" i="145"/>
  <c r="J167" i="145"/>
  <c r="K167" i="145"/>
  <c r="L167" i="145"/>
  <c r="M167" i="145"/>
  <c r="N167" i="145"/>
  <c r="O167" i="145"/>
  <c r="P167" i="145"/>
  <c r="B168" i="145"/>
  <c r="C168" i="145"/>
  <c r="D168" i="145"/>
  <c r="E168" i="145"/>
  <c r="F168" i="145"/>
  <c r="H168" i="145"/>
  <c r="Q168" i="145" s="1"/>
  <c r="I168" i="145"/>
  <c r="J168" i="145"/>
  <c r="K168" i="145"/>
  <c r="L168" i="145"/>
  <c r="M168" i="145"/>
  <c r="N168" i="145"/>
  <c r="O168" i="145"/>
  <c r="P168" i="145"/>
  <c r="B169" i="145"/>
  <c r="C169" i="145"/>
  <c r="D169" i="145"/>
  <c r="E169" i="145"/>
  <c r="F169" i="145"/>
  <c r="H169" i="145"/>
  <c r="S169" i="145" s="1"/>
  <c r="I169" i="145"/>
  <c r="J169" i="145"/>
  <c r="K169" i="145"/>
  <c r="R169" i="145" s="1"/>
  <c r="L169" i="145"/>
  <c r="M169" i="145"/>
  <c r="N169" i="145"/>
  <c r="O169" i="145"/>
  <c r="B140" i="145"/>
  <c r="C140" i="145"/>
  <c r="D140" i="145"/>
  <c r="E140" i="145"/>
  <c r="F140" i="145"/>
  <c r="H140" i="145"/>
  <c r="I140" i="145"/>
  <c r="J140" i="145"/>
  <c r="K140" i="145"/>
  <c r="L140" i="145"/>
  <c r="M140" i="145"/>
  <c r="N140" i="145"/>
  <c r="O140" i="145"/>
  <c r="B141" i="145"/>
  <c r="C141" i="145"/>
  <c r="D141" i="145"/>
  <c r="E141" i="145"/>
  <c r="F141" i="145"/>
  <c r="H141" i="145"/>
  <c r="Q141" i="145" s="1"/>
  <c r="I141" i="145"/>
  <c r="J141" i="145"/>
  <c r="K141" i="145"/>
  <c r="L141" i="145"/>
  <c r="M141" i="145"/>
  <c r="N141" i="145"/>
  <c r="O141" i="145"/>
  <c r="P141" i="145"/>
  <c r="B142" i="145"/>
  <c r="C142" i="145"/>
  <c r="D142" i="145"/>
  <c r="E142" i="145"/>
  <c r="F142" i="145"/>
  <c r="H142" i="145"/>
  <c r="S142" i="145" s="1"/>
  <c r="I142" i="145"/>
  <c r="J142" i="145"/>
  <c r="K142" i="145"/>
  <c r="L142" i="145"/>
  <c r="M142" i="145"/>
  <c r="N142" i="145"/>
  <c r="O142" i="145"/>
  <c r="B143" i="145"/>
  <c r="C143" i="145"/>
  <c r="D143" i="145"/>
  <c r="E143" i="145"/>
  <c r="F143" i="145"/>
  <c r="H143" i="145"/>
  <c r="I143" i="145"/>
  <c r="J143" i="145"/>
  <c r="K143" i="145"/>
  <c r="L143" i="145"/>
  <c r="M143" i="145"/>
  <c r="N143" i="145"/>
  <c r="O143" i="145"/>
  <c r="T143" i="145"/>
  <c r="B144" i="145"/>
  <c r="C144" i="145"/>
  <c r="D144" i="145"/>
  <c r="E144" i="145"/>
  <c r="F144" i="145"/>
  <c r="H144" i="145"/>
  <c r="S144" i="145" s="1"/>
  <c r="I144" i="145"/>
  <c r="J144" i="145"/>
  <c r="K144" i="145"/>
  <c r="L144" i="145"/>
  <c r="M144" i="145"/>
  <c r="N144" i="145"/>
  <c r="O144" i="145"/>
  <c r="B145" i="145"/>
  <c r="C145" i="145"/>
  <c r="D145" i="145"/>
  <c r="E145" i="145"/>
  <c r="F145" i="145"/>
  <c r="H145" i="145"/>
  <c r="I145" i="145"/>
  <c r="P145" i="145" s="1"/>
  <c r="J145" i="145"/>
  <c r="Q145" i="145" s="1"/>
  <c r="K145" i="145"/>
  <c r="R145" i="145" s="1"/>
  <c r="L145" i="145"/>
  <c r="S145" i="145" s="1"/>
  <c r="M145" i="145"/>
  <c r="N145" i="145"/>
  <c r="U145" i="145" s="1"/>
  <c r="O145" i="145"/>
  <c r="T145" i="145"/>
  <c r="B116" i="145"/>
  <c r="C116" i="145"/>
  <c r="D116" i="145"/>
  <c r="E116" i="145"/>
  <c r="F116" i="145"/>
  <c r="H116" i="145"/>
  <c r="S116" i="145" s="1"/>
  <c r="I116" i="145"/>
  <c r="J116" i="145"/>
  <c r="K116" i="145"/>
  <c r="L116" i="145"/>
  <c r="M116" i="145"/>
  <c r="N116" i="145"/>
  <c r="O116" i="145"/>
  <c r="B117" i="145"/>
  <c r="C117" i="145"/>
  <c r="D117" i="145"/>
  <c r="E117" i="145"/>
  <c r="F117" i="145"/>
  <c r="H117" i="145"/>
  <c r="T117" i="145" s="1"/>
  <c r="I117" i="145"/>
  <c r="J117" i="145"/>
  <c r="K117" i="145"/>
  <c r="L117" i="145"/>
  <c r="M117" i="145"/>
  <c r="N117" i="145"/>
  <c r="O117" i="145"/>
  <c r="P117" i="145"/>
  <c r="B118" i="145"/>
  <c r="C118" i="145"/>
  <c r="D118" i="145"/>
  <c r="E118" i="145"/>
  <c r="F118" i="145"/>
  <c r="H118" i="145"/>
  <c r="S118" i="145" s="1"/>
  <c r="I118" i="145"/>
  <c r="J118" i="145"/>
  <c r="K118" i="145"/>
  <c r="L118" i="145"/>
  <c r="M118" i="145"/>
  <c r="N118" i="145"/>
  <c r="O118" i="145"/>
  <c r="B119" i="145"/>
  <c r="C119" i="145"/>
  <c r="D119" i="145"/>
  <c r="E119" i="145"/>
  <c r="F119" i="145"/>
  <c r="H119" i="145"/>
  <c r="I119" i="145"/>
  <c r="J119" i="145"/>
  <c r="K119" i="145"/>
  <c r="L119" i="145"/>
  <c r="S119" i="145" s="1"/>
  <c r="M119" i="145"/>
  <c r="T119" i="145" s="1"/>
  <c r="N119" i="145"/>
  <c r="O119" i="145"/>
  <c r="P119" i="145"/>
  <c r="B120" i="145"/>
  <c r="C120" i="145"/>
  <c r="D120" i="145"/>
  <c r="E120" i="145"/>
  <c r="F120" i="145"/>
  <c r="H120" i="145"/>
  <c r="I120" i="145"/>
  <c r="J120" i="145"/>
  <c r="K120" i="145"/>
  <c r="L120" i="145"/>
  <c r="M120" i="145"/>
  <c r="N120" i="145"/>
  <c r="O120" i="145"/>
  <c r="P120" i="145"/>
  <c r="B121" i="145"/>
  <c r="C121" i="145"/>
  <c r="D121" i="145"/>
  <c r="E121" i="145"/>
  <c r="F121" i="145"/>
  <c r="H121" i="145"/>
  <c r="Q121" i="145" s="1"/>
  <c r="I121" i="145"/>
  <c r="P121" i="145" s="1"/>
  <c r="J121" i="145"/>
  <c r="K121" i="145"/>
  <c r="L121" i="145"/>
  <c r="S121" i="145" s="1"/>
  <c r="M121" i="145"/>
  <c r="T121" i="145" s="1"/>
  <c r="N121" i="145"/>
  <c r="O121" i="145"/>
  <c r="B94" i="145"/>
  <c r="C94" i="145"/>
  <c r="D94" i="145"/>
  <c r="E94" i="145"/>
  <c r="F94" i="145"/>
  <c r="H94" i="145"/>
  <c r="S94" i="145" s="1"/>
  <c r="I94" i="145"/>
  <c r="J94" i="145"/>
  <c r="K94" i="145"/>
  <c r="L94" i="145"/>
  <c r="M94" i="145"/>
  <c r="N94" i="145"/>
  <c r="O94" i="145"/>
  <c r="B95" i="145"/>
  <c r="C95" i="145"/>
  <c r="D95" i="145"/>
  <c r="E95" i="145"/>
  <c r="F95" i="145"/>
  <c r="H95" i="145"/>
  <c r="I95" i="145"/>
  <c r="P95" i="145" s="1"/>
  <c r="J95" i="145"/>
  <c r="K95" i="145"/>
  <c r="L95" i="145"/>
  <c r="M95" i="145"/>
  <c r="N95" i="145"/>
  <c r="O95" i="145"/>
  <c r="Q95" i="145"/>
  <c r="T95" i="145"/>
  <c r="B96" i="145"/>
  <c r="C96" i="145"/>
  <c r="D96" i="145"/>
  <c r="E96" i="145"/>
  <c r="F96" i="145"/>
  <c r="H96" i="145"/>
  <c r="S96" i="145" s="1"/>
  <c r="I96" i="145"/>
  <c r="P96" i="145" s="1"/>
  <c r="J96" i="145"/>
  <c r="K96" i="145"/>
  <c r="L96" i="145"/>
  <c r="M96" i="145"/>
  <c r="N96" i="145"/>
  <c r="O96" i="145"/>
  <c r="R96" i="145"/>
  <c r="B97" i="145"/>
  <c r="C97" i="145"/>
  <c r="D97" i="145"/>
  <c r="E97" i="145"/>
  <c r="F97" i="145"/>
  <c r="H97" i="145"/>
  <c r="I97" i="145"/>
  <c r="P97" i="145" s="1"/>
  <c r="J97" i="145"/>
  <c r="K97" i="145"/>
  <c r="L97" i="145"/>
  <c r="M97" i="145"/>
  <c r="N97" i="145"/>
  <c r="O97" i="145"/>
  <c r="Q97" i="145"/>
  <c r="T97" i="145"/>
  <c r="B66" i="145"/>
  <c r="C66" i="145"/>
  <c r="D66" i="145"/>
  <c r="E66" i="145"/>
  <c r="F66" i="145"/>
  <c r="H66" i="145"/>
  <c r="I66" i="145"/>
  <c r="J66" i="145"/>
  <c r="K66" i="145"/>
  <c r="L66" i="145"/>
  <c r="M66" i="145"/>
  <c r="N66" i="145"/>
  <c r="O66" i="145"/>
  <c r="R66" i="145"/>
  <c r="B67" i="145"/>
  <c r="C67" i="145"/>
  <c r="D67" i="145"/>
  <c r="E67" i="145"/>
  <c r="F67" i="145"/>
  <c r="H67" i="145"/>
  <c r="I67" i="145"/>
  <c r="P67" i="145" s="1"/>
  <c r="J67" i="145"/>
  <c r="K67" i="145"/>
  <c r="L67" i="145"/>
  <c r="M67" i="145"/>
  <c r="N67" i="145"/>
  <c r="U67" i="145" s="1"/>
  <c r="O67" i="145"/>
  <c r="R67" i="145"/>
  <c r="B68" i="145"/>
  <c r="C68" i="145"/>
  <c r="D68" i="145"/>
  <c r="E68" i="145"/>
  <c r="F68" i="145"/>
  <c r="H68" i="145"/>
  <c r="I68" i="145"/>
  <c r="J68" i="145"/>
  <c r="K68" i="145"/>
  <c r="R68" i="145" s="1"/>
  <c r="L68" i="145"/>
  <c r="M68" i="145"/>
  <c r="N68" i="145"/>
  <c r="O68" i="145"/>
  <c r="B69" i="145"/>
  <c r="C69" i="145"/>
  <c r="D69" i="145"/>
  <c r="E69" i="145"/>
  <c r="F69" i="145"/>
  <c r="H69" i="145"/>
  <c r="I69" i="145"/>
  <c r="J69" i="145"/>
  <c r="K69" i="145"/>
  <c r="L69" i="145"/>
  <c r="M69" i="145"/>
  <c r="N69" i="145"/>
  <c r="U69" i="145" s="1"/>
  <c r="O69" i="145"/>
  <c r="B70" i="145"/>
  <c r="C70" i="145"/>
  <c r="D70" i="145"/>
  <c r="E70" i="145"/>
  <c r="F70" i="145"/>
  <c r="H70" i="145"/>
  <c r="I70" i="145"/>
  <c r="J70" i="145"/>
  <c r="K70" i="145"/>
  <c r="L70" i="145"/>
  <c r="M70" i="145"/>
  <c r="N70" i="145"/>
  <c r="O70" i="145"/>
  <c r="B71" i="145"/>
  <c r="C71" i="145"/>
  <c r="D71" i="145"/>
  <c r="E71" i="145"/>
  <c r="F71" i="145"/>
  <c r="H71" i="145"/>
  <c r="Q71" i="145" s="1"/>
  <c r="I71" i="145"/>
  <c r="P71" i="145" s="1"/>
  <c r="J71" i="145"/>
  <c r="K71" i="145"/>
  <c r="L71" i="145"/>
  <c r="M71" i="145"/>
  <c r="N71" i="145"/>
  <c r="O71" i="145"/>
  <c r="B72" i="145"/>
  <c r="C72" i="145"/>
  <c r="D72" i="145"/>
  <c r="E72" i="145"/>
  <c r="F72" i="145"/>
  <c r="H72" i="145"/>
  <c r="S72" i="145" s="1"/>
  <c r="I72" i="145"/>
  <c r="J72" i="145"/>
  <c r="K72" i="145"/>
  <c r="L72" i="145"/>
  <c r="M72" i="145"/>
  <c r="N72" i="145"/>
  <c r="O72" i="145"/>
  <c r="B73" i="145"/>
  <c r="C73" i="145"/>
  <c r="D73" i="145"/>
  <c r="E73" i="145"/>
  <c r="F73" i="145"/>
  <c r="H73" i="145"/>
  <c r="Q73" i="145" s="1"/>
  <c r="I73" i="145"/>
  <c r="J73" i="145"/>
  <c r="K73" i="145"/>
  <c r="L73" i="145"/>
  <c r="M73" i="145"/>
  <c r="N73" i="145"/>
  <c r="O73" i="145"/>
  <c r="B47" i="145"/>
  <c r="C47" i="145"/>
  <c r="D47" i="145"/>
  <c r="E47" i="145"/>
  <c r="F47" i="145"/>
  <c r="H47" i="145"/>
  <c r="I47" i="145"/>
  <c r="J47" i="145"/>
  <c r="K47" i="145"/>
  <c r="L47" i="145"/>
  <c r="M47" i="145"/>
  <c r="N47" i="145"/>
  <c r="O47" i="145"/>
  <c r="B48" i="145"/>
  <c r="C48" i="145"/>
  <c r="D48" i="145"/>
  <c r="E48" i="145"/>
  <c r="F48" i="145"/>
  <c r="H48" i="145"/>
  <c r="I48" i="145"/>
  <c r="P48" i="145" s="1"/>
  <c r="J48" i="145"/>
  <c r="K48" i="145"/>
  <c r="L48" i="145"/>
  <c r="S48" i="145" s="1"/>
  <c r="M48" i="145"/>
  <c r="N48" i="145"/>
  <c r="O48" i="145"/>
  <c r="B49" i="145"/>
  <c r="C49" i="145"/>
  <c r="D49" i="145"/>
  <c r="E49" i="145"/>
  <c r="F49" i="145"/>
  <c r="H49" i="145"/>
  <c r="I49" i="145"/>
  <c r="J49" i="145"/>
  <c r="K49" i="145"/>
  <c r="L49" i="145"/>
  <c r="M49" i="145"/>
  <c r="N49" i="145"/>
  <c r="O49" i="145"/>
  <c r="B24" i="145"/>
  <c r="C24" i="145"/>
  <c r="D24" i="145"/>
  <c r="E24" i="145"/>
  <c r="F24" i="145"/>
  <c r="H24" i="145"/>
  <c r="S24" i="145" s="1"/>
  <c r="I24" i="145"/>
  <c r="J24" i="145"/>
  <c r="K24" i="145"/>
  <c r="L24" i="145"/>
  <c r="M24" i="145"/>
  <c r="N24" i="145"/>
  <c r="O24" i="145"/>
  <c r="B728" i="144"/>
  <c r="C728" i="144"/>
  <c r="D728" i="144"/>
  <c r="E728" i="144"/>
  <c r="F728" i="144"/>
  <c r="G728" i="144"/>
  <c r="B704" i="144"/>
  <c r="C704" i="144"/>
  <c r="D704" i="144"/>
  <c r="E704" i="144"/>
  <c r="F704" i="144"/>
  <c r="G704" i="144"/>
  <c r="B680" i="144"/>
  <c r="C680" i="144"/>
  <c r="D680" i="144"/>
  <c r="E680" i="144"/>
  <c r="F680" i="144"/>
  <c r="G680" i="144"/>
  <c r="B656" i="144"/>
  <c r="C656" i="144"/>
  <c r="D656" i="144"/>
  <c r="E656" i="144"/>
  <c r="F656" i="144"/>
  <c r="G656" i="144"/>
  <c r="B632" i="144"/>
  <c r="C632" i="144"/>
  <c r="D632" i="144"/>
  <c r="E632" i="144"/>
  <c r="F632" i="144"/>
  <c r="G632" i="144"/>
  <c r="B604" i="144"/>
  <c r="C604" i="144"/>
  <c r="D604" i="144"/>
  <c r="E604" i="144"/>
  <c r="F604" i="144"/>
  <c r="G604" i="144"/>
  <c r="H604" i="144"/>
  <c r="I604" i="144"/>
  <c r="J604" i="144"/>
  <c r="K604" i="144"/>
  <c r="L604" i="144"/>
  <c r="M604" i="144"/>
  <c r="N604" i="144"/>
  <c r="B580" i="144"/>
  <c r="C580" i="144"/>
  <c r="D580" i="144"/>
  <c r="E580" i="144"/>
  <c r="F580" i="144"/>
  <c r="G580" i="144"/>
  <c r="H580" i="144"/>
  <c r="I580" i="144"/>
  <c r="J580" i="144"/>
  <c r="K580" i="144"/>
  <c r="L580" i="144"/>
  <c r="M580" i="144"/>
  <c r="N580" i="144"/>
  <c r="B555" i="144"/>
  <c r="C555" i="144"/>
  <c r="D555" i="144"/>
  <c r="E555" i="144"/>
  <c r="F555" i="144"/>
  <c r="G555" i="144"/>
  <c r="H555" i="144"/>
  <c r="I555" i="144"/>
  <c r="J555" i="144"/>
  <c r="K555" i="144"/>
  <c r="L555" i="144"/>
  <c r="M555" i="144"/>
  <c r="N555" i="144"/>
  <c r="B531" i="144"/>
  <c r="C531" i="144"/>
  <c r="D531" i="144"/>
  <c r="E531" i="144"/>
  <c r="F531" i="144"/>
  <c r="G531" i="144"/>
  <c r="H531" i="144"/>
  <c r="I531" i="144"/>
  <c r="J531" i="144"/>
  <c r="K531" i="144"/>
  <c r="L531" i="144"/>
  <c r="M531" i="144"/>
  <c r="N531" i="144"/>
  <c r="B507" i="144"/>
  <c r="C507" i="144"/>
  <c r="D507" i="144"/>
  <c r="E507" i="144"/>
  <c r="F507" i="144"/>
  <c r="G507" i="144"/>
  <c r="H507" i="144"/>
  <c r="I507" i="144"/>
  <c r="J507" i="144"/>
  <c r="K507" i="144"/>
  <c r="L507" i="144"/>
  <c r="M507" i="144"/>
  <c r="N507" i="144"/>
  <c r="B473" i="15"/>
  <c r="Q409" i="144" s="1"/>
  <c r="C473" i="15"/>
  <c r="D473" i="15"/>
  <c r="E473" i="15"/>
  <c r="F473" i="15"/>
  <c r="B479" i="144"/>
  <c r="C479" i="144"/>
  <c r="D479" i="144"/>
  <c r="E479" i="144"/>
  <c r="F479" i="144"/>
  <c r="B480" i="144"/>
  <c r="C480" i="144"/>
  <c r="D480" i="144"/>
  <c r="E480" i="144"/>
  <c r="F480" i="144"/>
  <c r="B481" i="144"/>
  <c r="C481" i="144"/>
  <c r="D481" i="144"/>
  <c r="E481" i="144"/>
  <c r="F481" i="144"/>
  <c r="B456" i="144"/>
  <c r="C456" i="144"/>
  <c r="D456" i="144"/>
  <c r="E456" i="144"/>
  <c r="F456" i="144"/>
  <c r="B457" i="144"/>
  <c r="C457" i="144"/>
  <c r="D457" i="144"/>
  <c r="E457" i="144"/>
  <c r="F457" i="144"/>
  <c r="B407" i="144"/>
  <c r="C407" i="144"/>
  <c r="D407" i="144"/>
  <c r="E407" i="144"/>
  <c r="F407" i="144"/>
  <c r="B408" i="144"/>
  <c r="C408" i="144"/>
  <c r="D408" i="144"/>
  <c r="E408" i="144"/>
  <c r="F408" i="144"/>
  <c r="B409" i="144"/>
  <c r="C409" i="144"/>
  <c r="D409" i="144"/>
  <c r="S409" i="144" s="1"/>
  <c r="E409" i="144"/>
  <c r="F409" i="144"/>
  <c r="U409" i="144" s="1"/>
  <c r="B433" i="144"/>
  <c r="C433" i="144"/>
  <c r="D433" i="144"/>
  <c r="E433" i="144"/>
  <c r="F433" i="144"/>
  <c r="B385" i="144"/>
  <c r="C385" i="144"/>
  <c r="D385" i="144"/>
  <c r="E385" i="144"/>
  <c r="F385" i="144"/>
  <c r="B361" i="144"/>
  <c r="C361" i="144"/>
  <c r="D361" i="144"/>
  <c r="E361" i="144"/>
  <c r="F361" i="144"/>
  <c r="B337" i="144"/>
  <c r="C337" i="144"/>
  <c r="D337" i="144"/>
  <c r="E337" i="144"/>
  <c r="F337" i="144"/>
  <c r="B313" i="144"/>
  <c r="C313" i="144"/>
  <c r="D313" i="144"/>
  <c r="E313" i="144"/>
  <c r="F313" i="144"/>
  <c r="B289" i="144"/>
  <c r="C289" i="144"/>
  <c r="D289" i="144"/>
  <c r="E289" i="144"/>
  <c r="F289" i="144"/>
  <c r="B265" i="144"/>
  <c r="C265" i="144"/>
  <c r="D265" i="144"/>
  <c r="E265" i="144"/>
  <c r="F265" i="144"/>
  <c r="B241" i="144"/>
  <c r="C241" i="144"/>
  <c r="D241" i="144"/>
  <c r="E241" i="144"/>
  <c r="F241" i="144"/>
  <c r="B217" i="144"/>
  <c r="C217" i="144"/>
  <c r="D217" i="144"/>
  <c r="E217" i="144"/>
  <c r="F217" i="144"/>
  <c r="B193" i="144"/>
  <c r="C193" i="144"/>
  <c r="D193" i="144"/>
  <c r="E193" i="144"/>
  <c r="F193" i="144"/>
  <c r="B169" i="144"/>
  <c r="C169" i="144"/>
  <c r="D169" i="144"/>
  <c r="E169" i="144"/>
  <c r="F169" i="144"/>
  <c r="B145" i="144"/>
  <c r="C145" i="144"/>
  <c r="D145" i="144"/>
  <c r="E145" i="144"/>
  <c r="F145" i="144"/>
  <c r="B121" i="144"/>
  <c r="C121" i="144"/>
  <c r="D121" i="144"/>
  <c r="E121" i="144"/>
  <c r="F121" i="144"/>
  <c r="B97" i="144"/>
  <c r="C97" i="144"/>
  <c r="D97" i="144"/>
  <c r="E97" i="144"/>
  <c r="F97" i="144"/>
  <c r="B73" i="144"/>
  <c r="C73" i="144"/>
  <c r="D73" i="144"/>
  <c r="E73" i="144"/>
  <c r="F73" i="144"/>
  <c r="B49" i="144"/>
  <c r="C49" i="144"/>
  <c r="D49" i="144"/>
  <c r="E49" i="144"/>
  <c r="F49" i="144"/>
  <c r="B25" i="144"/>
  <c r="C25" i="144"/>
  <c r="D25" i="144"/>
  <c r="E25" i="144"/>
  <c r="F25" i="144"/>
  <c r="B524" i="142"/>
  <c r="C524" i="142"/>
  <c r="AA453" i="145" s="1"/>
  <c r="D524" i="142"/>
  <c r="AB453" i="145" s="1"/>
  <c r="E524" i="142"/>
  <c r="F524" i="142"/>
  <c r="G524" i="142"/>
  <c r="H524" i="142"/>
  <c r="I524" i="142"/>
  <c r="J524" i="142"/>
  <c r="K524" i="142"/>
  <c r="L524" i="142"/>
  <c r="AJ453" i="145" s="1"/>
  <c r="M524" i="142"/>
  <c r="AK453" i="145" s="1"/>
  <c r="N524" i="142"/>
  <c r="O524" i="142"/>
  <c r="P524" i="142"/>
  <c r="Q524" i="142"/>
  <c r="R524" i="142"/>
  <c r="S524" i="142"/>
  <c r="T524" i="142"/>
  <c r="U524" i="142"/>
  <c r="V524" i="142"/>
  <c r="W524" i="142"/>
  <c r="B525" i="142"/>
  <c r="C525" i="142"/>
  <c r="D525" i="142"/>
  <c r="AC525" i="142" s="1"/>
  <c r="E525" i="142"/>
  <c r="F525" i="142"/>
  <c r="G525" i="142"/>
  <c r="H525" i="142"/>
  <c r="AF454" i="145" s="1"/>
  <c r="I525" i="142"/>
  <c r="AG454" i="145" s="1"/>
  <c r="J525" i="142"/>
  <c r="K525" i="142"/>
  <c r="L525" i="142"/>
  <c r="M525" i="142"/>
  <c r="N525" i="142"/>
  <c r="O525" i="142"/>
  <c r="P525" i="142"/>
  <c r="Q525" i="142"/>
  <c r="AN454" i="145" s="1"/>
  <c r="R525" i="142"/>
  <c r="S525" i="142"/>
  <c r="AR525" i="142" s="1"/>
  <c r="T525" i="142"/>
  <c r="U525" i="142"/>
  <c r="V525" i="142"/>
  <c r="AU525" i="142" s="1"/>
  <c r="W525" i="142"/>
  <c r="B526" i="142"/>
  <c r="C526" i="142"/>
  <c r="D526" i="142"/>
  <c r="AB455" i="145" s="1"/>
  <c r="E526" i="142"/>
  <c r="F526" i="142"/>
  <c r="G526" i="142"/>
  <c r="H526" i="142"/>
  <c r="AG526" i="142" s="1"/>
  <c r="I526" i="142"/>
  <c r="J526" i="142"/>
  <c r="K526" i="142"/>
  <c r="L526" i="142"/>
  <c r="M526" i="142"/>
  <c r="AK455" i="145" s="1"/>
  <c r="N526" i="142"/>
  <c r="O526" i="142"/>
  <c r="P526" i="142"/>
  <c r="AO526" i="142" s="1"/>
  <c r="Q526" i="142"/>
  <c r="R526" i="142"/>
  <c r="S526" i="142"/>
  <c r="T526" i="142"/>
  <c r="U526" i="142"/>
  <c r="V526" i="142"/>
  <c r="W526" i="142"/>
  <c r="B527" i="142"/>
  <c r="AA527" i="142" s="1"/>
  <c r="C527" i="142"/>
  <c r="D527" i="142"/>
  <c r="E527" i="142"/>
  <c r="F527" i="142"/>
  <c r="G527" i="142"/>
  <c r="H527" i="142"/>
  <c r="AF456" i="145" s="1"/>
  <c r="I527" i="142"/>
  <c r="AG456" i="145" s="1"/>
  <c r="J527" i="142"/>
  <c r="AI527" i="142" s="1"/>
  <c r="K527" i="142"/>
  <c r="L527" i="142"/>
  <c r="M527" i="142"/>
  <c r="N527" i="142"/>
  <c r="O527" i="142"/>
  <c r="P527" i="142"/>
  <c r="Q527" i="142"/>
  <c r="R527" i="142"/>
  <c r="S527" i="142"/>
  <c r="T527" i="142"/>
  <c r="U527" i="142"/>
  <c r="V527" i="142"/>
  <c r="W527" i="142"/>
  <c r="B528" i="142"/>
  <c r="C528" i="142"/>
  <c r="AA457" i="145" s="1"/>
  <c r="D528" i="142"/>
  <c r="E528" i="142"/>
  <c r="F528" i="142"/>
  <c r="G528" i="142"/>
  <c r="H528" i="142"/>
  <c r="I528" i="142"/>
  <c r="J528" i="142"/>
  <c r="K528" i="142"/>
  <c r="L528" i="142"/>
  <c r="M528" i="142"/>
  <c r="AK457" i="145" s="1"/>
  <c r="N528" i="142"/>
  <c r="O528" i="142"/>
  <c r="P528" i="142"/>
  <c r="Q528" i="142"/>
  <c r="R528" i="142"/>
  <c r="S528" i="142"/>
  <c r="T528" i="142"/>
  <c r="U528" i="142"/>
  <c r="V528" i="142"/>
  <c r="W528" i="142"/>
  <c r="B496" i="142"/>
  <c r="C496" i="142"/>
  <c r="D496" i="142"/>
  <c r="E496" i="142"/>
  <c r="F496" i="142"/>
  <c r="G496" i="142"/>
  <c r="H496" i="142"/>
  <c r="I496" i="142"/>
  <c r="J496" i="142"/>
  <c r="K496" i="142"/>
  <c r="L496" i="142"/>
  <c r="M496" i="142"/>
  <c r="N496" i="142"/>
  <c r="O496" i="142"/>
  <c r="P496" i="142"/>
  <c r="Q496" i="142"/>
  <c r="R496" i="142"/>
  <c r="S496" i="142"/>
  <c r="T496" i="142"/>
  <c r="U496" i="142"/>
  <c r="V496" i="142"/>
  <c r="W496" i="142"/>
  <c r="B497" i="142"/>
  <c r="Z430" i="145" s="1"/>
  <c r="C497" i="142"/>
  <c r="D497" i="142"/>
  <c r="AB430" i="145" s="1"/>
  <c r="E497" i="142"/>
  <c r="AC430" i="145" s="1"/>
  <c r="F497" i="142"/>
  <c r="AD430" i="145" s="1"/>
  <c r="G497" i="142"/>
  <c r="H497" i="142"/>
  <c r="I497" i="142"/>
  <c r="J497" i="142"/>
  <c r="K497" i="142"/>
  <c r="L497" i="142"/>
  <c r="AJ430" i="145" s="1"/>
  <c r="M497" i="142"/>
  <c r="AK430" i="145" s="1"/>
  <c r="N497" i="142"/>
  <c r="AL430" i="145" s="1"/>
  <c r="O497" i="142"/>
  <c r="P497" i="142"/>
  <c r="AM430" i="145" s="1"/>
  <c r="Q497" i="142"/>
  <c r="R497" i="142"/>
  <c r="S497" i="142"/>
  <c r="AR497" i="142" s="1"/>
  <c r="T497" i="142"/>
  <c r="U497" i="142"/>
  <c r="V497" i="142"/>
  <c r="W497" i="142"/>
  <c r="B498" i="142"/>
  <c r="Z431" i="145" s="1"/>
  <c r="C498" i="142"/>
  <c r="D498" i="142"/>
  <c r="E498" i="142"/>
  <c r="F498" i="142"/>
  <c r="AD431" i="145" s="1"/>
  <c r="G498" i="142"/>
  <c r="H498" i="142"/>
  <c r="AF431" i="145" s="1"/>
  <c r="I498" i="142"/>
  <c r="AG431" i="145" s="1"/>
  <c r="J498" i="142"/>
  <c r="AH431" i="145" s="1"/>
  <c r="K498" i="142"/>
  <c r="AI431" i="145" s="1"/>
  <c r="L498" i="142"/>
  <c r="M498" i="142"/>
  <c r="AK431" i="145" s="1"/>
  <c r="N498" i="142"/>
  <c r="O498" i="142"/>
  <c r="P498" i="142"/>
  <c r="AM431" i="145" s="1"/>
  <c r="Q498" i="142"/>
  <c r="R498" i="142"/>
  <c r="S498" i="142"/>
  <c r="T498" i="142"/>
  <c r="U498" i="142"/>
  <c r="V498" i="142"/>
  <c r="W498" i="142"/>
  <c r="B499" i="142"/>
  <c r="C499" i="142"/>
  <c r="AA432" i="145" s="1"/>
  <c r="D499" i="142"/>
  <c r="AB432" i="145" s="1"/>
  <c r="E499" i="142"/>
  <c r="AC432" i="145" s="1"/>
  <c r="F499" i="142"/>
  <c r="AD432" i="145" s="1"/>
  <c r="G499" i="142"/>
  <c r="AF499" i="142" s="1"/>
  <c r="H499" i="142"/>
  <c r="I499" i="142"/>
  <c r="J499" i="142"/>
  <c r="K499" i="142"/>
  <c r="AI432" i="145" s="1"/>
  <c r="L499" i="142"/>
  <c r="AJ432" i="145" s="1"/>
  <c r="M499" i="142"/>
  <c r="N499" i="142"/>
  <c r="AL432" i="145" s="1"/>
  <c r="O499" i="142"/>
  <c r="P499" i="142"/>
  <c r="AM432" i="145" s="1"/>
  <c r="Q499" i="142"/>
  <c r="R499" i="142"/>
  <c r="S499" i="142"/>
  <c r="T499" i="142"/>
  <c r="U499" i="142"/>
  <c r="V499" i="142"/>
  <c r="W499" i="142"/>
  <c r="B500" i="142"/>
  <c r="Z433" i="145" s="1"/>
  <c r="C500" i="142"/>
  <c r="D500" i="142"/>
  <c r="AB433" i="145" s="1"/>
  <c r="E500" i="142"/>
  <c r="F500" i="142"/>
  <c r="AD433" i="145" s="1"/>
  <c r="G500" i="142"/>
  <c r="H500" i="142"/>
  <c r="I500" i="142"/>
  <c r="J500" i="142"/>
  <c r="AH433" i="145" s="1"/>
  <c r="K500" i="142"/>
  <c r="AI433" i="145" s="1"/>
  <c r="L500" i="142"/>
  <c r="M500" i="142"/>
  <c r="AK433" i="145" s="1"/>
  <c r="N500" i="142"/>
  <c r="O500" i="142"/>
  <c r="P500" i="142"/>
  <c r="Q500" i="142"/>
  <c r="R500" i="142"/>
  <c r="S500" i="142"/>
  <c r="T500" i="142"/>
  <c r="U500" i="142"/>
  <c r="V500" i="142"/>
  <c r="W500" i="142"/>
  <c r="B471" i="142"/>
  <c r="C471" i="142"/>
  <c r="D471" i="142"/>
  <c r="E471" i="142"/>
  <c r="F471" i="142"/>
  <c r="G471" i="142"/>
  <c r="H471" i="142"/>
  <c r="I471" i="142"/>
  <c r="J471" i="142"/>
  <c r="K471" i="142"/>
  <c r="L471" i="142"/>
  <c r="M471" i="142"/>
  <c r="N471" i="142"/>
  <c r="O471" i="142"/>
  <c r="P471" i="142"/>
  <c r="Q471" i="142"/>
  <c r="R471" i="142"/>
  <c r="S471" i="142"/>
  <c r="T471" i="142"/>
  <c r="U471" i="142"/>
  <c r="V471" i="142"/>
  <c r="W471" i="142"/>
  <c r="B472" i="142"/>
  <c r="Z409" i="145" s="1"/>
  <c r="C472" i="142"/>
  <c r="AA409" i="145" s="1"/>
  <c r="D472" i="142"/>
  <c r="E472" i="142"/>
  <c r="F472" i="142"/>
  <c r="G472" i="142"/>
  <c r="H472" i="142"/>
  <c r="I472" i="142"/>
  <c r="J472" i="142"/>
  <c r="K472" i="142"/>
  <c r="AI409" i="145" s="1"/>
  <c r="L472" i="142"/>
  <c r="AJ409" i="145" s="1"/>
  <c r="M472" i="142"/>
  <c r="N472" i="142"/>
  <c r="O472" i="142"/>
  <c r="P472" i="142"/>
  <c r="Q472" i="142"/>
  <c r="R472" i="142"/>
  <c r="S472" i="142"/>
  <c r="T472" i="142"/>
  <c r="U472" i="142"/>
  <c r="V472" i="142"/>
  <c r="W472" i="142"/>
  <c r="AE472" i="142"/>
  <c r="B439" i="142"/>
  <c r="C439" i="142"/>
  <c r="D439" i="142"/>
  <c r="E439" i="142"/>
  <c r="F439" i="142"/>
  <c r="G439" i="142"/>
  <c r="H439" i="142"/>
  <c r="I439" i="142"/>
  <c r="J439" i="142"/>
  <c r="K439" i="142"/>
  <c r="L439" i="142"/>
  <c r="M439" i="142"/>
  <c r="N439" i="142"/>
  <c r="O439" i="142"/>
  <c r="P439" i="142"/>
  <c r="Q439" i="142"/>
  <c r="R439" i="142"/>
  <c r="S439" i="142"/>
  <c r="T439" i="142"/>
  <c r="U439" i="142"/>
  <c r="V439" i="142"/>
  <c r="W439" i="142"/>
  <c r="B440" i="142"/>
  <c r="C440" i="142"/>
  <c r="D440" i="142"/>
  <c r="E440" i="142"/>
  <c r="F440" i="142"/>
  <c r="G440" i="142"/>
  <c r="H440" i="142"/>
  <c r="I440" i="142"/>
  <c r="J440" i="142"/>
  <c r="K440" i="142"/>
  <c r="L440" i="142"/>
  <c r="M440" i="142"/>
  <c r="N440" i="142"/>
  <c r="O440" i="142"/>
  <c r="P440" i="142"/>
  <c r="Q440" i="142"/>
  <c r="R440" i="142"/>
  <c r="S440" i="142"/>
  <c r="T440" i="142"/>
  <c r="U440" i="142"/>
  <c r="V440" i="142"/>
  <c r="W440" i="142"/>
  <c r="B441" i="142"/>
  <c r="C441" i="142"/>
  <c r="D441" i="142"/>
  <c r="E441" i="142"/>
  <c r="F441" i="142"/>
  <c r="G441" i="142"/>
  <c r="H441" i="142"/>
  <c r="I441" i="142"/>
  <c r="J441" i="142"/>
  <c r="AI441" i="142" s="1"/>
  <c r="K441" i="142"/>
  <c r="L441" i="142"/>
  <c r="M441" i="142"/>
  <c r="N441" i="142"/>
  <c r="O441" i="142"/>
  <c r="P441" i="142"/>
  <c r="Q441" i="142"/>
  <c r="R441" i="142"/>
  <c r="AQ441" i="142" s="1"/>
  <c r="S441" i="142"/>
  <c r="T441" i="142"/>
  <c r="U441" i="142"/>
  <c r="V441" i="142"/>
  <c r="W441" i="142"/>
  <c r="B442" i="142"/>
  <c r="Z383" i="145" s="1"/>
  <c r="C442" i="142"/>
  <c r="AA383" i="145" s="1"/>
  <c r="D442" i="142"/>
  <c r="AB383" i="145" s="1"/>
  <c r="E442" i="142"/>
  <c r="AC383" i="145" s="1"/>
  <c r="F442" i="142"/>
  <c r="G442" i="142"/>
  <c r="H442" i="142"/>
  <c r="I442" i="142"/>
  <c r="AG383" i="145" s="1"/>
  <c r="J442" i="142"/>
  <c r="AH383" i="145" s="1"/>
  <c r="K442" i="142"/>
  <c r="AI383" i="145" s="1"/>
  <c r="L442" i="142"/>
  <c r="AJ383" i="145" s="1"/>
  <c r="M442" i="142"/>
  <c r="N442" i="142"/>
  <c r="AL383" i="145" s="1"/>
  <c r="O442" i="142"/>
  <c r="P442" i="142"/>
  <c r="Q442" i="142"/>
  <c r="R442" i="142"/>
  <c r="S442" i="142"/>
  <c r="T442" i="142"/>
  <c r="U442" i="142"/>
  <c r="V442" i="142"/>
  <c r="W442" i="142"/>
  <c r="AT383" i="145" s="1"/>
  <c r="B443" i="142"/>
  <c r="Z384" i="145" s="1"/>
  <c r="C443" i="142"/>
  <c r="D443" i="142"/>
  <c r="AB384" i="145" s="1"/>
  <c r="E443" i="142"/>
  <c r="F443" i="142"/>
  <c r="AD384" i="145" s="1"/>
  <c r="G443" i="142"/>
  <c r="H443" i="142"/>
  <c r="I443" i="142"/>
  <c r="J443" i="142"/>
  <c r="AH384" i="145" s="1"/>
  <c r="K443" i="142"/>
  <c r="L443" i="142"/>
  <c r="AJ384" i="145" s="1"/>
  <c r="M443" i="142"/>
  <c r="AK384" i="145" s="1"/>
  <c r="N443" i="142"/>
  <c r="O443" i="142"/>
  <c r="P443" i="142"/>
  <c r="AM384" i="145" s="1"/>
  <c r="Q443" i="142"/>
  <c r="R443" i="142"/>
  <c r="S443" i="142"/>
  <c r="T443" i="142"/>
  <c r="U443" i="142"/>
  <c r="V443" i="142"/>
  <c r="W443" i="142"/>
  <c r="AT384" i="145" s="1"/>
  <c r="B444" i="142"/>
  <c r="Z385" i="145" s="1"/>
  <c r="C444" i="142"/>
  <c r="AA385" i="145" s="1"/>
  <c r="D444" i="142"/>
  <c r="E444" i="142"/>
  <c r="AC385" i="145" s="1"/>
  <c r="F444" i="142"/>
  <c r="G444" i="142"/>
  <c r="H444" i="142"/>
  <c r="I444" i="142"/>
  <c r="AG385" i="145" s="1"/>
  <c r="J444" i="142"/>
  <c r="AH385" i="145" s="1"/>
  <c r="K444" i="142"/>
  <c r="AI385" i="145" s="1"/>
  <c r="L444" i="142"/>
  <c r="AJ385" i="145" s="1"/>
  <c r="M444" i="142"/>
  <c r="N444" i="142"/>
  <c r="AL385" i="145" s="1"/>
  <c r="O444" i="142"/>
  <c r="P444" i="142"/>
  <c r="Q444" i="142"/>
  <c r="R444" i="142"/>
  <c r="S444" i="142"/>
  <c r="T444" i="142"/>
  <c r="U444" i="142"/>
  <c r="V444" i="142"/>
  <c r="W444" i="142"/>
  <c r="AT385" i="145" s="1"/>
  <c r="X446" i="142"/>
  <c r="B412" i="142"/>
  <c r="C412" i="142"/>
  <c r="D412" i="142"/>
  <c r="E412" i="142"/>
  <c r="F412" i="142"/>
  <c r="G412" i="142"/>
  <c r="H412" i="142"/>
  <c r="I412" i="142"/>
  <c r="J412" i="142"/>
  <c r="K412" i="142"/>
  <c r="L412" i="142"/>
  <c r="M412" i="142"/>
  <c r="N412" i="142"/>
  <c r="O412" i="142"/>
  <c r="P412" i="142"/>
  <c r="Q412" i="142"/>
  <c r="R412" i="142"/>
  <c r="S412" i="142"/>
  <c r="T412" i="142"/>
  <c r="U412" i="142"/>
  <c r="V412" i="142"/>
  <c r="W412" i="142"/>
  <c r="B413" i="142"/>
  <c r="C413" i="142"/>
  <c r="D413" i="142"/>
  <c r="E413" i="142"/>
  <c r="F413" i="142"/>
  <c r="G413" i="142"/>
  <c r="H413" i="142"/>
  <c r="I413" i="142"/>
  <c r="J413" i="142"/>
  <c r="K413" i="142"/>
  <c r="L413" i="142"/>
  <c r="M413" i="142"/>
  <c r="N413" i="142"/>
  <c r="O413" i="142"/>
  <c r="P413" i="142"/>
  <c r="Q413" i="142"/>
  <c r="R413" i="142"/>
  <c r="S413" i="142"/>
  <c r="T413" i="142"/>
  <c r="U413" i="142"/>
  <c r="V413" i="142"/>
  <c r="W413" i="142"/>
  <c r="B414" i="142"/>
  <c r="Z359" i="145" s="1"/>
  <c r="C414" i="142"/>
  <c r="AA359" i="145" s="1"/>
  <c r="D414" i="142"/>
  <c r="E414" i="142"/>
  <c r="F414" i="142"/>
  <c r="G414" i="142"/>
  <c r="H414" i="142"/>
  <c r="I414" i="142"/>
  <c r="AG359" i="145" s="1"/>
  <c r="J414" i="142"/>
  <c r="K414" i="142"/>
  <c r="AI359" i="145" s="1"/>
  <c r="L414" i="142"/>
  <c r="AJ359" i="145" s="1"/>
  <c r="M414" i="142"/>
  <c r="N414" i="142"/>
  <c r="O414" i="142"/>
  <c r="P414" i="142"/>
  <c r="Q414" i="142"/>
  <c r="R414" i="142"/>
  <c r="S414" i="142"/>
  <c r="T414" i="142"/>
  <c r="U414" i="142"/>
  <c r="V414" i="142"/>
  <c r="W414" i="142"/>
  <c r="B415" i="142"/>
  <c r="C415" i="142"/>
  <c r="D415" i="142"/>
  <c r="AB360" i="145" s="1"/>
  <c r="E415" i="142"/>
  <c r="F415" i="142"/>
  <c r="AD360" i="145" s="1"/>
  <c r="G415" i="142"/>
  <c r="H415" i="142"/>
  <c r="AF360" i="145" s="1"/>
  <c r="I415" i="142"/>
  <c r="J415" i="142"/>
  <c r="K415" i="142"/>
  <c r="L415" i="142"/>
  <c r="M415" i="142"/>
  <c r="AK360" i="145" s="1"/>
  <c r="N415" i="142"/>
  <c r="O415" i="142"/>
  <c r="P415" i="142"/>
  <c r="AM360" i="145" s="1"/>
  <c r="Q415" i="142"/>
  <c r="R415" i="142"/>
  <c r="S415" i="142"/>
  <c r="T415" i="142"/>
  <c r="U415" i="142"/>
  <c r="V415" i="142"/>
  <c r="W415" i="142"/>
  <c r="B416" i="142"/>
  <c r="Z361" i="145" s="1"/>
  <c r="C416" i="142"/>
  <c r="AA361" i="145" s="1"/>
  <c r="D416" i="142"/>
  <c r="E416" i="142"/>
  <c r="F416" i="142"/>
  <c r="G416" i="142"/>
  <c r="H416" i="142"/>
  <c r="I416" i="142"/>
  <c r="J416" i="142"/>
  <c r="K416" i="142"/>
  <c r="AI361" i="145" s="1"/>
  <c r="L416" i="142"/>
  <c r="AJ361" i="145" s="1"/>
  <c r="M416" i="142"/>
  <c r="N416" i="142"/>
  <c r="AM416" i="142" s="1"/>
  <c r="O416" i="142"/>
  <c r="P416" i="142"/>
  <c r="Q416" i="142"/>
  <c r="R416" i="142"/>
  <c r="S416" i="142"/>
  <c r="T416" i="142"/>
  <c r="U416" i="142"/>
  <c r="V416" i="142"/>
  <c r="W416" i="142"/>
  <c r="B387" i="142"/>
  <c r="Z336" i="145" s="1"/>
  <c r="C387" i="142"/>
  <c r="AA336" i="145" s="1"/>
  <c r="D387" i="142"/>
  <c r="AB336" i="145" s="1"/>
  <c r="E387" i="142"/>
  <c r="F387" i="142"/>
  <c r="G387" i="142"/>
  <c r="H387" i="142"/>
  <c r="I387" i="142"/>
  <c r="J387" i="142"/>
  <c r="K387" i="142"/>
  <c r="AI336" i="145" s="1"/>
  <c r="L387" i="142"/>
  <c r="AJ336" i="145" s="1"/>
  <c r="M387" i="142"/>
  <c r="AK336" i="145" s="1"/>
  <c r="N387" i="142"/>
  <c r="O387" i="142"/>
  <c r="P387" i="142"/>
  <c r="Q387" i="142"/>
  <c r="R387" i="142"/>
  <c r="S387" i="142"/>
  <c r="T387" i="142"/>
  <c r="U387" i="142"/>
  <c r="V387" i="142"/>
  <c r="W387" i="142"/>
  <c r="B388" i="142"/>
  <c r="C388" i="142"/>
  <c r="D388" i="142"/>
  <c r="E388" i="142"/>
  <c r="F388" i="142"/>
  <c r="AD337" i="145" s="1"/>
  <c r="G388" i="142"/>
  <c r="H388" i="142"/>
  <c r="AF337" i="145" s="1"/>
  <c r="I388" i="142"/>
  <c r="AG337" i="145" s="1"/>
  <c r="J388" i="142"/>
  <c r="K388" i="142"/>
  <c r="L388" i="142"/>
  <c r="M388" i="142"/>
  <c r="N388" i="142"/>
  <c r="O388" i="142"/>
  <c r="P388" i="142"/>
  <c r="AM337" i="145" s="1"/>
  <c r="Q388" i="142"/>
  <c r="AN337" i="145" s="1"/>
  <c r="R388" i="142"/>
  <c r="S388" i="142"/>
  <c r="T388" i="142"/>
  <c r="U388" i="142"/>
  <c r="V388" i="142"/>
  <c r="W388" i="142"/>
  <c r="B356" i="142"/>
  <c r="Z309" i="145" s="1"/>
  <c r="C356" i="142"/>
  <c r="D356" i="142"/>
  <c r="AB309" i="145" s="1"/>
  <c r="E356" i="142"/>
  <c r="AC309" i="145" s="1"/>
  <c r="F356" i="142"/>
  <c r="AD309" i="145" s="1"/>
  <c r="G356" i="142"/>
  <c r="H356" i="142"/>
  <c r="I356" i="142"/>
  <c r="J356" i="142"/>
  <c r="K356" i="142"/>
  <c r="AI309" i="145" s="1"/>
  <c r="L356" i="142"/>
  <c r="M356" i="142"/>
  <c r="AK309" i="145" s="1"/>
  <c r="N356" i="142"/>
  <c r="AL309" i="145" s="1"/>
  <c r="O356" i="142"/>
  <c r="P356" i="142"/>
  <c r="AM309" i="145" s="1"/>
  <c r="Q356" i="142"/>
  <c r="R356" i="142"/>
  <c r="S356" i="142"/>
  <c r="T356" i="142"/>
  <c r="U356" i="142"/>
  <c r="V356" i="142"/>
  <c r="W356" i="142"/>
  <c r="B357" i="142"/>
  <c r="C357" i="142"/>
  <c r="D357" i="142"/>
  <c r="E357" i="142"/>
  <c r="F357" i="142"/>
  <c r="AD310" i="145" s="1"/>
  <c r="G357" i="142"/>
  <c r="H357" i="142"/>
  <c r="AF310" i="145" s="1"/>
  <c r="I357" i="142"/>
  <c r="AG310" i="145" s="1"/>
  <c r="J357" i="142"/>
  <c r="K357" i="142"/>
  <c r="L357" i="142"/>
  <c r="M357" i="142"/>
  <c r="N357" i="142"/>
  <c r="O357" i="142"/>
  <c r="P357" i="142"/>
  <c r="AM310" i="145" s="1"/>
  <c r="Q357" i="142"/>
  <c r="R357" i="142"/>
  <c r="S357" i="142"/>
  <c r="T357" i="142"/>
  <c r="U357" i="142"/>
  <c r="V357" i="142"/>
  <c r="W357" i="142"/>
  <c r="B358" i="142"/>
  <c r="Z311" i="145" s="1"/>
  <c r="C358" i="142"/>
  <c r="AA311" i="145" s="1"/>
  <c r="D358" i="142"/>
  <c r="E358" i="142"/>
  <c r="AC311" i="145" s="1"/>
  <c r="F358" i="142"/>
  <c r="AD311" i="145" s="1"/>
  <c r="G358" i="142"/>
  <c r="H358" i="142"/>
  <c r="I358" i="142"/>
  <c r="J358" i="142"/>
  <c r="K358" i="142"/>
  <c r="L358" i="142"/>
  <c r="AJ311" i="145" s="1"/>
  <c r="M358" i="142"/>
  <c r="N358" i="142"/>
  <c r="AL311" i="145" s="1"/>
  <c r="O358" i="142"/>
  <c r="P358" i="142"/>
  <c r="AM311" i="145" s="1"/>
  <c r="Q358" i="142"/>
  <c r="R358" i="142"/>
  <c r="S358" i="142"/>
  <c r="T358" i="142"/>
  <c r="U358" i="142"/>
  <c r="V358" i="142"/>
  <c r="W358" i="142"/>
  <c r="B359" i="142"/>
  <c r="C359" i="142"/>
  <c r="D359" i="142"/>
  <c r="E359" i="142"/>
  <c r="F359" i="142"/>
  <c r="AD312" i="145" s="1"/>
  <c r="G359" i="142"/>
  <c r="H359" i="142"/>
  <c r="AF312" i="145" s="1"/>
  <c r="I359" i="142"/>
  <c r="AG312" i="145" s="1"/>
  <c r="J359" i="142"/>
  <c r="AH312" i="145" s="1"/>
  <c r="K359" i="142"/>
  <c r="AI312" i="145" s="1"/>
  <c r="L359" i="142"/>
  <c r="M359" i="142"/>
  <c r="N359" i="142"/>
  <c r="O359" i="142"/>
  <c r="P359" i="142"/>
  <c r="AM312" i="145" s="1"/>
  <c r="Q359" i="142"/>
  <c r="AN312" i="145" s="1"/>
  <c r="R359" i="142"/>
  <c r="S359" i="142"/>
  <c r="T359" i="142"/>
  <c r="U359" i="142"/>
  <c r="V359" i="142"/>
  <c r="W359" i="142"/>
  <c r="B360" i="142"/>
  <c r="C360" i="142"/>
  <c r="D360" i="142"/>
  <c r="AB313" i="145" s="1"/>
  <c r="E360" i="142"/>
  <c r="F360" i="142"/>
  <c r="AD313" i="145" s="1"/>
  <c r="G360" i="142"/>
  <c r="H360" i="142"/>
  <c r="I360" i="142"/>
  <c r="J360" i="142"/>
  <c r="K360" i="142"/>
  <c r="L360" i="142"/>
  <c r="M360" i="142"/>
  <c r="N360" i="142"/>
  <c r="O360" i="142"/>
  <c r="P360" i="142"/>
  <c r="AM313" i="145" s="1"/>
  <c r="Q360" i="142"/>
  <c r="R360" i="142"/>
  <c r="S360" i="142"/>
  <c r="T360" i="142"/>
  <c r="U360" i="142"/>
  <c r="V360" i="142"/>
  <c r="W360" i="142"/>
  <c r="B331" i="142"/>
  <c r="C331" i="142"/>
  <c r="AA288" i="145" s="1"/>
  <c r="D331" i="142"/>
  <c r="E331" i="142"/>
  <c r="AC288" i="145" s="1"/>
  <c r="F331" i="142"/>
  <c r="AD288" i="145" s="1"/>
  <c r="G331" i="142"/>
  <c r="H331" i="142"/>
  <c r="I331" i="142"/>
  <c r="J331" i="142"/>
  <c r="K331" i="142"/>
  <c r="L331" i="142"/>
  <c r="AJ288" i="145" s="1"/>
  <c r="M331" i="142"/>
  <c r="N331" i="142"/>
  <c r="AL288" i="145" s="1"/>
  <c r="O331" i="142"/>
  <c r="P331" i="142"/>
  <c r="AM288" i="145" s="1"/>
  <c r="Q331" i="142"/>
  <c r="R331" i="142"/>
  <c r="S331" i="142"/>
  <c r="T331" i="142"/>
  <c r="U331" i="142"/>
  <c r="V331" i="142"/>
  <c r="W331" i="142"/>
  <c r="B332" i="142"/>
  <c r="Z289" i="145" s="1"/>
  <c r="C332" i="142"/>
  <c r="D332" i="142"/>
  <c r="E332" i="142"/>
  <c r="F332" i="142"/>
  <c r="AD289" i="145" s="1"/>
  <c r="G332" i="142"/>
  <c r="H332" i="142"/>
  <c r="AF289" i="145" s="1"/>
  <c r="I332" i="142"/>
  <c r="J332" i="142"/>
  <c r="AH289" i="145" s="1"/>
  <c r="K332" i="142"/>
  <c r="AI289" i="145" s="1"/>
  <c r="L332" i="142"/>
  <c r="M332" i="142"/>
  <c r="N332" i="142"/>
  <c r="O332" i="142"/>
  <c r="P332" i="142"/>
  <c r="AM289" i="145" s="1"/>
  <c r="Q332" i="142"/>
  <c r="R332" i="142"/>
  <c r="S332" i="142"/>
  <c r="T332" i="142"/>
  <c r="U332" i="142"/>
  <c r="V332" i="142"/>
  <c r="W332" i="142"/>
  <c r="B298" i="142"/>
  <c r="Z259" i="145" s="1"/>
  <c r="C298" i="142"/>
  <c r="D298" i="142"/>
  <c r="E298" i="142"/>
  <c r="F298" i="142"/>
  <c r="G298" i="142"/>
  <c r="H298" i="142"/>
  <c r="I298" i="142"/>
  <c r="J298" i="142"/>
  <c r="AH259" i="145" s="1"/>
  <c r="K298" i="142"/>
  <c r="AI259" i="145" s="1"/>
  <c r="L298" i="142"/>
  <c r="M298" i="142"/>
  <c r="N298" i="142"/>
  <c r="O298" i="142"/>
  <c r="P298" i="142"/>
  <c r="Q298" i="142"/>
  <c r="R298" i="142"/>
  <c r="S298" i="142"/>
  <c r="T298" i="142"/>
  <c r="U298" i="142"/>
  <c r="V298" i="142"/>
  <c r="W298" i="142"/>
  <c r="B299" i="142"/>
  <c r="C299" i="142"/>
  <c r="AA260" i="145" s="1"/>
  <c r="D299" i="142"/>
  <c r="E299" i="142"/>
  <c r="AC260" i="145" s="1"/>
  <c r="F299" i="142"/>
  <c r="AD260" i="145" s="1"/>
  <c r="G299" i="142"/>
  <c r="H299" i="142"/>
  <c r="I299" i="142"/>
  <c r="J299" i="142"/>
  <c r="K299" i="142"/>
  <c r="L299" i="142"/>
  <c r="AJ260" i="145" s="1"/>
  <c r="M299" i="142"/>
  <c r="N299" i="142"/>
  <c r="AL260" i="145" s="1"/>
  <c r="O299" i="142"/>
  <c r="P299" i="142"/>
  <c r="AM260" i="145" s="1"/>
  <c r="Q299" i="142"/>
  <c r="R299" i="142"/>
  <c r="S299" i="142"/>
  <c r="T299" i="142"/>
  <c r="U299" i="142"/>
  <c r="V299" i="142"/>
  <c r="W299" i="142"/>
  <c r="B300" i="142"/>
  <c r="Z261" i="145" s="1"/>
  <c r="C300" i="142"/>
  <c r="D300" i="142"/>
  <c r="E300" i="142"/>
  <c r="F300" i="142"/>
  <c r="G300" i="142"/>
  <c r="H300" i="142"/>
  <c r="AF261" i="145" s="1"/>
  <c r="I300" i="142"/>
  <c r="J300" i="142"/>
  <c r="AH261" i="145" s="1"/>
  <c r="K300" i="142"/>
  <c r="AI261" i="145" s="1"/>
  <c r="L300" i="142"/>
  <c r="M300" i="142"/>
  <c r="N300" i="142"/>
  <c r="O300" i="142"/>
  <c r="P300" i="142"/>
  <c r="Q300" i="142"/>
  <c r="R300" i="142"/>
  <c r="S300" i="142"/>
  <c r="T300" i="142"/>
  <c r="U300" i="142"/>
  <c r="V300" i="142"/>
  <c r="W300" i="142"/>
  <c r="B301" i="142"/>
  <c r="C301" i="142"/>
  <c r="AA262" i="145" s="1"/>
  <c r="D301" i="142"/>
  <c r="E301" i="142"/>
  <c r="F301" i="142"/>
  <c r="AD262" i="145" s="1"/>
  <c r="G301" i="142"/>
  <c r="H301" i="142"/>
  <c r="I301" i="142"/>
  <c r="J301" i="142"/>
  <c r="K301" i="142"/>
  <c r="L301" i="142"/>
  <c r="AJ262" i="145" s="1"/>
  <c r="M301" i="142"/>
  <c r="N301" i="142"/>
  <c r="O301" i="142"/>
  <c r="P301" i="142"/>
  <c r="AM262" i="145" s="1"/>
  <c r="Q301" i="142"/>
  <c r="R301" i="142"/>
  <c r="S301" i="142"/>
  <c r="T301" i="142"/>
  <c r="U301" i="142"/>
  <c r="V301" i="142"/>
  <c r="W301" i="142"/>
  <c r="B302" i="142"/>
  <c r="Z263" i="145" s="1"/>
  <c r="C302" i="142"/>
  <c r="D302" i="142"/>
  <c r="E302" i="142"/>
  <c r="F302" i="142"/>
  <c r="G302" i="142"/>
  <c r="H302" i="142"/>
  <c r="AF263" i="145" s="1"/>
  <c r="I302" i="142"/>
  <c r="J302" i="142"/>
  <c r="K302" i="142"/>
  <c r="AI263" i="145" s="1"/>
  <c r="L302" i="142"/>
  <c r="M302" i="142"/>
  <c r="N302" i="142"/>
  <c r="O302" i="142"/>
  <c r="P302" i="142"/>
  <c r="Q302" i="142"/>
  <c r="R302" i="142"/>
  <c r="S302" i="142"/>
  <c r="T302" i="142"/>
  <c r="U302" i="142"/>
  <c r="V302" i="142"/>
  <c r="W302" i="142"/>
  <c r="B303" i="142"/>
  <c r="C303" i="142"/>
  <c r="AA264" i="145" s="1"/>
  <c r="D303" i="142"/>
  <c r="E303" i="142"/>
  <c r="AC264" i="145" s="1"/>
  <c r="F303" i="142"/>
  <c r="G303" i="142"/>
  <c r="H303" i="142"/>
  <c r="I303" i="142"/>
  <c r="J303" i="142"/>
  <c r="K303" i="142"/>
  <c r="L303" i="142"/>
  <c r="AJ264" i="145" s="1"/>
  <c r="M303" i="142"/>
  <c r="N303" i="142"/>
  <c r="AL264" i="145" s="1"/>
  <c r="O303" i="142"/>
  <c r="P303" i="142"/>
  <c r="Q303" i="142"/>
  <c r="R303" i="142"/>
  <c r="S303" i="142"/>
  <c r="T303" i="142"/>
  <c r="U303" i="142"/>
  <c r="V303" i="142"/>
  <c r="W303" i="142"/>
  <c r="B304" i="142"/>
  <c r="C304" i="142"/>
  <c r="D304" i="142"/>
  <c r="E304" i="142"/>
  <c r="F304" i="142"/>
  <c r="G304" i="142"/>
  <c r="H304" i="142"/>
  <c r="I304" i="142"/>
  <c r="J304" i="142"/>
  <c r="K304" i="142"/>
  <c r="L304" i="142"/>
  <c r="M304" i="142"/>
  <c r="N304" i="142"/>
  <c r="O304" i="142"/>
  <c r="P304" i="142"/>
  <c r="Q304" i="142"/>
  <c r="R304" i="142"/>
  <c r="S304" i="142"/>
  <c r="T304" i="142"/>
  <c r="U304" i="142"/>
  <c r="V304" i="142"/>
  <c r="W304" i="142"/>
  <c r="B275" i="142"/>
  <c r="C275" i="142"/>
  <c r="D275" i="142"/>
  <c r="E275" i="142"/>
  <c r="AC240" i="145" s="1"/>
  <c r="F275" i="142"/>
  <c r="G275" i="142"/>
  <c r="H275" i="142"/>
  <c r="I275" i="142"/>
  <c r="J275" i="142"/>
  <c r="K275" i="142"/>
  <c r="L275" i="142"/>
  <c r="M275" i="142"/>
  <c r="N275" i="142"/>
  <c r="O275" i="142"/>
  <c r="P275" i="142"/>
  <c r="Q275" i="142"/>
  <c r="R275" i="142"/>
  <c r="S275" i="142"/>
  <c r="T275" i="142"/>
  <c r="U275" i="142"/>
  <c r="V275" i="142"/>
  <c r="W275" i="142"/>
  <c r="B276" i="142"/>
  <c r="C276" i="142"/>
  <c r="D276" i="142"/>
  <c r="E276" i="142"/>
  <c r="F276" i="142"/>
  <c r="G276" i="142"/>
  <c r="H276" i="142"/>
  <c r="AF241" i="145" s="1"/>
  <c r="I276" i="142"/>
  <c r="AG241" i="145" s="1"/>
  <c r="J276" i="142"/>
  <c r="AH241" i="145" s="1"/>
  <c r="K276" i="142"/>
  <c r="L276" i="142"/>
  <c r="M276" i="142"/>
  <c r="N276" i="142"/>
  <c r="O276" i="142"/>
  <c r="P276" i="142"/>
  <c r="Q276" i="142"/>
  <c r="AN241" i="145" s="1"/>
  <c r="R276" i="142"/>
  <c r="S276" i="142"/>
  <c r="T276" i="142"/>
  <c r="U276" i="142"/>
  <c r="V276" i="142"/>
  <c r="W276" i="142"/>
  <c r="B247" i="142"/>
  <c r="Z216" i="145" s="1"/>
  <c r="C247" i="142"/>
  <c r="D247" i="142"/>
  <c r="E247" i="142"/>
  <c r="F247" i="142"/>
  <c r="G247" i="142"/>
  <c r="H247" i="142"/>
  <c r="I247" i="142"/>
  <c r="AG216" i="145" s="1"/>
  <c r="J247" i="142"/>
  <c r="AH216" i="145" s="1"/>
  <c r="K247" i="142"/>
  <c r="AI216" i="145" s="1"/>
  <c r="L247" i="142"/>
  <c r="AJ216" i="145" s="1"/>
  <c r="M247" i="142"/>
  <c r="N247" i="142"/>
  <c r="O247" i="142"/>
  <c r="P247" i="142"/>
  <c r="Q247" i="142"/>
  <c r="R247" i="142"/>
  <c r="S247" i="142"/>
  <c r="T247" i="142"/>
  <c r="U247" i="142"/>
  <c r="V247" i="142"/>
  <c r="W247" i="142"/>
  <c r="B248" i="142"/>
  <c r="C248" i="142"/>
  <c r="D248" i="142"/>
  <c r="E248" i="142"/>
  <c r="AC217" i="145" s="1"/>
  <c r="F248" i="142"/>
  <c r="AD217" i="145" s="1"/>
  <c r="G248" i="142"/>
  <c r="H248" i="142"/>
  <c r="AF217" i="145" s="1"/>
  <c r="I248" i="142"/>
  <c r="J248" i="142"/>
  <c r="K248" i="142"/>
  <c r="L248" i="142"/>
  <c r="M248" i="142"/>
  <c r="N248" i="142"/>
  <c r="AL217" i="145" s="1"/>
  <c r="O248" i="142"/>
  <c r="P248" i="142"/>
  <c r="AM217" i="145" s="1"/>
  <c r="Q248" i="142"/>
  <c r="R248" i="142"/>
  <c r="S248" i="142"/>
  <c r="T248" i="142"/>
  <c r="U248" i="142"/>
  <c r="V248" i="142"/>
  <c r="W248" i="142"/>
  <c r="B246" i="142"/>
  <c r="C246" i="142"/>
  <c r="D246" i="142"/>
  <c r="AB215" i="145" s="1"/>
  <c r="E246" i="142"/>
  <c r="AC215" i="145" s="1"/>
  <c r="F246" i="142"/>
  <c r="AD215" i="145" s="1"/>
  <c r="G246" i="142"/>
  <c r="H246" i="142"/>
  <c r="AF215" i="145" s="1"/>
  <c r="I246" i="142"/>
  <c r="AG215" i="145" s="1"/>
  <c r="J246" i="142"/>
  <c r="K246" i="142"/>
  <c r="L246" i="142"/>
  <c r="M246" i="142"/>
  <c r="N246" i="142"/>
  <c r="O246" i="142"/>
  <c r="P246" i="142"/>
  <c r="AM215" i="145" s="1"/>
  <c r="Q246" i="142"/>
  <c r="AN215" i="145" s="1"/>
  <c r="R246" i="142"/>
  <c r="S246" i="142"/>
  <c r="T246" i="142"/>
  <c r="U246" i="142"/>
  <c r="V246" i="142"/>
  <c r="W246" i="142"/>
  <c r="B220" i="142"/>
  <c r="X222" i="142"/>
  <c r="B216" i="142"/>
  <c r="C216" i="142"/>
  <c r="AA189" i="145" s="1"/>
  <c r="D216" i="142"/>
  <c r="E216" i="142"/>
  <c r="F216" i="142"/>
  <c r="AD189" i="145" s="1"/>
  <c r="G216" i="142"/>
  <c r="H216" i="142"/>
  <c r="I216" i="142"/>
  <c r="J216" i="142"/>
  <c r="K216" i="142"/>
  <c r="L216" i="142"/>
  <c r="AJ189" i="145" s="1"/>
  <c r="M216" i="142"/>
  <c r="N216" i="142"/>
  <c r="O216" i="142"/>
  <c r="P216" i="142"/>
  <c r="AM189" i="145" s="1"/>
  <c r="Q216" i="142"/>
  <c r="R216" i="142"/>
  <c r="S216" i="142"/>
  <c r="T216" i="142"/>
  <c r="U216" i="142"/>
  <c r="V216" i="142"/>
  <c r="W216" i="142"/>
  <c r="B217" i="142"/>
  <c r="Z190" i="145" s="1"/>
  <c r="C217" i="142"/>
  <c r="D217" i="142"/>
  <c r="E217" i="142"/>
  <c r="F217" i="142"/>
  <c r="AD190" i="145" s="1"/>
  <c r="G217" i="142"/>
  <c r="H217" i="142"/>
  <c r="AF190" i="145" s="1"/>
  <c r="I217" i="142"/>
  <c r="J217" i="142"/>
  <c r="K217" i="142"/>
  <c r="AI190" i="145" s="1"/>
  <c r="L217" i="142"/>
  <c r="M217" i="142"/>
  <c r="N217" i="142"/>
  <c r="O217" i="142"/>
  <c r="P217" i="142"/>
  <c r="AM190" i="145" s="1"/>
  <c r="Q217" i="142"/>
  <c r="R217" i="142"/>
  <c r="S217" i="142"/>
  <c r="T217" i="142"/>
  <c r="AQ190" i="145" s="1"/>
  <c r="U217" i="142"/>
  <c r="V217" i="142"/>
  <c r="W217" i="142"/>
  <c r="B218" i="142"/>
  <c r="Z191" i="145" s="1"/>
  <c r="C218" i="142"/>
  <c r="AA191" i="145" s="1"/>
  <c r="D218" i="142"/>
  <c r="E218" i="142"/>
  <c r="F218" i="142"/>
  <c r="AD191" i="145" s="1"/>
  <c r="G218" i="142"/>
  <c r="H218" i="142"/>
  <c r="I218" i="142"/>
  <c r="J218" i="142"/>
  <c r="K218" i="142"/>
  <c r="AI191" i="145" s="1"/>
  <c r="L218" i="142"/>
  <c r="AJ191" i="145" s="1"/>
  <c r="M218" i="142"/>
  <c r="N218" i="142"/>
  <c r="O218" i="142"/>
  <c r="P218" i="142"/>
  <c r="AM191" i="145" s="1"/>
  <c r="Q218" i="142"/>
  <c r="R218" i="142"/>
  <c r="S218" i="142"/>
  <c r="T218" i="142"/>
  <c r="U218" i="142"/>
  <c r="V218" i="142"/>
  <c r="W218" i="142"/>
  <c r="B219" i="142"/>
  <c r="C219" i="142"/>
  <c r="D219" i="142"/>
  <c r="E219" i="142"/>
  <c r="F219" i="142"/>
  <c r="AD192" i="145" s="1"/>
  <c r="G219" i="142"/>
  <c r="H219" i="142"/>
  <c r="AF192" i="145" s="1"/>
  <c r="I219" i="142"/>
  <c r="J219" i="142"/>
  <c r="K219" i="142"/>
  <c r="L219" i="142"/>
  <c r="M219" i="142"/>
  <c r="N219" i="142"/>
  <c r="O219" i="142"/>
  <c r="P219" i="142"/>
  <c r="AM192" i="145" s="1"/>
  <c r="Q219" i="142"/>
  <c r="AN192" i="145" s="1"/>
  <c r="R219" i="142"/>
  <c r="S219" i="142"/>
  <c r="T219" i="142"/>
  <c r="AQ192" i="145" s="1"/>
  <c r="U219" i="142"/>
  <c r="V219" i="142"/>
  <c r="W219" i="142"/>
  <c r="C220" i="142"/>
  <c r="AA193" i="145" s="1"/>
  <c r="D220" i="142"/>
  <c r="E220" i="142"/>
  <c r="F220" i="142"/>
  <c r="AD193" i="145" s="1"/>
  <c r="G220" i="142"/>
  <c r="H220" i="142"/>
  <c r="I220" i="142"/>
  <c r="J220" i="142"/>
  <c r="K220" i="142"/>
  <c r="L220" i="142"/>
  <c r="AJ193" i="145" s="1"/>
  <c r="M220" i="142"/>
  <c r="N220" i="142"/>
  <c r="O220" i="142"/>
  <c r="P220" i="142"/>
  <c r="AM193" i="145" s="1"/>
  <c r="Q220" i="142"/>
  <c r="R220" i="142"/>
  <c r="S220" i="142"/>
  <c r="T220" i="142"/>
  <c r="U220" i="142"/>
  <c r="V220" i="142"/>
  <c r="W220" i="142"/>
  <c r="B188" i="142"/>
  <c r="C188" i="142"/>
  <c r="AA165" i="145" s="1"/>
  <c r="D188" i="142"/>
  <c r="E188" i="142"/>
  <c r="F188" i="142"/>
  <c r="AD165" i="145" s="1"/>
  <c r="G188" i="142"/>
  <c r="H188" i="142"/>
  <c r="I188" i="142"/>
  <c r="AG165" i="145" s="1"/>
  <c r="J188" i="142"/>
  <c r="K188" i="142"/>
  <c r="L188" i="142"/>
  <c r="AJ165" i="145" s="1"/>
  <c r="M188" i="142"/>
  <c r="N188" i="142"/>
  <c r="O188" i="142"/>
  <c r="P188" i="142"/>
  <c r="AM165" i="145" s="1"/>
  <c r="Q188" i="142"/>
  <c r="R188" i="142"/>
  <c r="S188" i="142"/>
  <c r="T188" i="142"/>
  <c r="U188" i="142"/>
  <c r="V188" i="142"/>
  <c r="W188" i="142"/>
  <c r="B189" i="142"/>
  <c r="Z166" i="145" s="1"/>
  <c r="C189" i="142"/>
  <c r="D189" i="142"/>
  <c r="E189" i="142"/>
  <c r="F189" i="142"/>
  <c r="AD166" i="145" s="1"/>
  <c r="G189" i="142"/>
  <c r="H189" i="142"/>
  <c r="AF166" i="145" s="1"/>
  <c r="I189" i="142"/>
  <c r="AG166" i="145" s="1"/>
  <c r="J189" i="142"/>
  <c r="AH166" i="145" s="1"/>
  <c r="K189" i="142"/>
  <c r="L189" i="142"/>
  <c r="M189" i="142"/>
  <c r="AK166" i="145" s="1"/>
  <c r="N189" i="142"/>
  <c r="O189" i="142"/>
  <c r="P189" i="142"/>
  <c r="AM166" i="145" s="1"/>
  <c r="Q189" i="142"/>
  <c r="AN166" i="145" s="1"/>
  <c r="R189" i="142"/>
  <c r="S189" i="142"/>
  <c r="T189" i="142"/>
  <c r="U189" i="142"/>
  <c r="V189" i="142"/>
  <c r="W189" i="142"/>
  <c r="B190" i="142"/>
  <c r="C190" i="142"/>
  <c r="AA167" i="145" s="1"/>
  <c r="D190" i="142"/>
  <c r="E190" i="142"/>
  <c r="F190" i="142"/>
  <c r="AD167" i="145" s="1"/>
  <c r="G190" i="142"/>
  <c r="H190" i="142"/>
  <c r="I190" i="142"/>
  <c r="AG167" i="145" s="1"/>
  <c r="J190" i="142"/>
  <c r="K190" i="142"/>
  <c r="AI167" i="145" s="1"/>
  <c r="L190" i="142"/>
  <c r="AJ167" i="145" s="1"/>
  <c r="M190" i="142"/>
  <c r="N190" i="142"/>
  <c r="O190" i="142"/>
  <c r="P190" i="142"/>
  <c r="AM167" i="145" s="1"/>
  <c r="Q190" i="142"/>
  <c r="R190" i="142"/>
  <c r="S190" i="142"/>
  <c r="T190" i="142"/>
  <c r="U190" i="142"/>
  <c r="V190" i="142"/>
  <c r="W190" i="142"/>
  <c r="B191" i="142"/>
  <c r="C191" i="142"/>
  <c r="D191" i="142"/>
  <c r="AB168" i="145" s="1"/>
  <c r="E191" i="142"/>
  <c r="F191" i="142"/>
  <c r="AD168" i="145" s="1"/>
  <c r="G191" i="142"/>
  <c r="H191" i="142"/>
  <c r="AF168" i="145" s="1"/>
  <c r="I191" i="142"/>
  <c r="AG168" i="145" s="1"/>
  <c r="J191" i="142"/>
  <c r="AH168" i="145" s="1"/>
  <c r="K191" i="142"/>
  <c r="L191" i="142"/>
  <c r="M191" i="142"/>
  <c r="N191" i="142"/>
  <c r="O191" i="142"/>
  <c r="P191" i="142"/>
  <c r="AM168" i="145" s="1"/>
  <c r="Q191" i="142"/>
  <c r="AN168" i="145" s="1"/>
  <c r="R191" i="142"/>
  <c r="S191" i="142"/>
  <c r="T191" i="142"/>
  <c r="U191" i="142"/>
  <c r="V191" i="142"/>
  <c r="W191" i="142"/>
  <c r="B192" i="142"/>
  <c r="Z169" i="145" s="1"/>
  <c r="C192" i="142"/>
  <c r="AA169" i="145" s="1"/>
  <c r="D192" i="142"/>
  <c r="E192" i="142"/>
  <c r="F192" i="142"/>
  <c r="AD169" i="145" s="1"/>
  <c r="G192" i="142"/>
  <c r="H192" i="142"/>
  <c r="I192" i="142"/>
  <c r="AG169" i="145" s="1"/>
  <c r="J192" i="142"/>
  <c r="K192" i="142"/>
  <c r="L192" i="142"/>
  <c r="AJ169" i="145" s="1"/>
  <c r="M192" i="142"/>
  <c r="AK169" i="145" s="1"/>
  <c r="N192" i="142"/>
  <c r="O192" i="142"/>
  <c r="P192" i="142"/>
  <c r="AM169" i="145" s="1"/>
  <c r="Q192" i="142"/>
  <c r="R192" i="142"/>
  <c r="S192" i="142"/>
  <c r="T192" i="142"/>
  <c r="U192" i="142"/>
  <c r="V192" i="142"/>
  <c r="W192" i="142"/>
  <c r="B160" i="142"/>
  <c r="C160" i="142"/>
  <c r="D160" i="142"/>
  <c r="E160" i="142"/>
  <c r="F160" i="142"/>
  <c r="G160" i="142"/>
  <c r="H160" i="142"/>
  <c r="I160" i="142"/>
  <c r="AG141" i="145" s="1"/>
  <c r="J160" i="142"/>
  <c r="AH141" i="145" s="1"/>
  <c r="K160" i="142"/>
  <c r="L160" i="142"/>
  <c r="M160" i="142"/>
  <c r="N160" i="142"/>
  <c r="O160" i="142"/>
  <c r="P160" i="142"/>
  <c r="Q160" i="142"/>
  <c r="R160" i="142"/>
  <c r="S160" i="142"/>
  <c r="T160" i="142"/>
  <c r="U160" i="142"/>
  <c r="V160" i="142"/>
  <c r="W160" i="142"/>
  <c r="B161" i="142"/>
  <c r="C161" i="142"/>
  <c r="D161" i="142"/>
  <c r="AB142" i="145" s="1"/>
  <c r="E161" i="142"/>
  <c r="AC142" i="145" s="1"/>
  <c r="F161" i="142"/>
  <c r="G161" i="142"/>
  <c r="H161" i="142"/>
  <c r="I161" i="142"/>
  <c r="J161" i="142"/>
  <c r="K161" i="142"/>
  <c r="L161" i="142"/>
  <c r="M161" i="142"/>
  <c r="AK142" i="145" s="1"/>
  <c r="N161" i="142"/>
  <c r="AL142" i="145" s="1"/>
  <c r="O161" i="142"/>
  <c r="P161" i="142"/>
  <c r="Q161" i="142"/>
  <c r="R161" i="142"/>
  <c r="S161" i="142"/>
  <c r="T161" i="142"/>
  <c r="U161" i="142"/>
  <c r="V161" i="142"/>
  <c r="W161" i="142"/>
  <c r="B162" i="142"/>
  <c r="C162" i="142"/>
  <c r="D162" i="142"/>
  <c r="E162" i="142"/>
  <c r="F162" i="142"/>
  <c r="G162" i="142"/>
  <c r="H162" i="142"/>
  <c r="I162" i="142"/>
  <c r="J162" i="142"/>
  <c r="K162" i="142"/>
  <c r="L162" i="142"/>
  <c r="M162" i="142"/>
  <c r="N162" i="142"/>
  <c r="O162" i="142"/>
  <c r="P162" i="142"/>
  <c r="Q162" i="142"/>
  <c r="R162" i="142"/>
  <c r="S162" i="142"/>
  <c r="T162" i="142"/>
  <c r="U162" i="142"/>
  <c r="V162" i="142"/>
  <c r="W162" i="142"/>
  <c r="B163" i="142"/>
  <c r="C163" i="142"/>
  <c r="D163" i="142"/>
  <c r="AB144" i="145" s="1"/>
  <c r="E163" i="142"/>
  <c r="AC144" i="145" s="1"/>
  <c r="F163" i="142"/>
  <c r="G163" i="142"/>
  <c r="H163" i="142"/>
  <c r="I163" i="142"/>
  <c r="J163" i="142"/>
  <c r="K163" i="142"/>
  <c r="L163" i="142"/>
  <c r="M163" i="142"/>
  <c r="AK144" i="145" s="1"/>
  <c r="N163" i="142"/>
  <c r="AL144" i="145" s="1"/>
  <c r="O163" i="142"/>
  <c r="P163" i="142"/>
  <c r="Q163" i="142"/>
  <c r="R163" i="142"/>
  <c r="S163" i="142"/>
  <c r="T163" i="142"/>
  <c r="U163" i="142"/>
  <c r="V163" i="142"/>
  <c r="W163" i="142"/>
  <c r="B164" i="142"/>
  <c r="C164" i="142"/>
  <c r="D164" i="142"/>
  <c r="E164" i="142"/>
  <c r="F164" i="142"/>
  <c r="G164" i="142"/>
  <c r="H164" i="142"/>
  <c r="I164" i="142"/>
  <c r="AG145" i="145" s="1"/>
  <c r="J164" i="142"/>
  <c r="AH145" i="145" s="1"/>
  <c r="K164" i="142"/>
  <c r="L164" i="142"/>
  <c r="M164" i="142"/>
  <c r="N164" i="142"/>
  <c r="O164" i="142"/>
  <c r="P164" i="142"/>
  <c r="Q164" i="142"/>
  <c r="R164" i="142"/>
  <c r="S164" i="142"/>
  <c r="T164" i="142"/>
  <c r="U164" i="142"/>
  <c r="V164" i="142"/>
  <c r="W164" i="142"/>
  <c r="B132" i="142"/>
  <c r="C132" i="142"/>
  <c r="AA117" i="145" s="1"/>
  <c r="D132" i="142"/>
  <c r="AB117" i="145" s="1"/>
  <c r="E132" i="142"/>
  <c r="F132" i="142"/>
  <c r="G132" i="142"/>
  <c r="H132" i="142"/>
  <c r="I132" i="142"/>
  <c r="J132" i="142"/>
  <c r="K132" i="142"/>
  <c r="L132" i="142"/>
  <c r="AJ117" i="145" s="1"/>
  <c r="M132" i="142"/>
  <c r="AK117" i="145" s="1"/>
  <c r="N132" i="142"/>
  <c r="O132" i="142"/>
  <c r="P132" i="142"/>
  <c r="Q132" i="142"/>
  <c r="R132" i="142"/>
  <c r="S132" i="142"/>
  <c r="T132" i="142"/>
  <c r="U132" i="142"/>
  <c r="V132" i="142"/>
  <c r="W132" i="142"/>
  <c r="B133" i="142"/>
  <c r="C133" i="142"/>
  <c r="D133" i="142"/>
  <c r="E133" i="142"/>
  <c r="AC118" i="145" s="1"/>
  <c r="F133" i="142"/>
  <c r="G133" i="142"/>
  <c r="H133" i="142"/>
  <c r="AF118" i="145" s="1"/>
  <c r="I133" i="142"/>
  <c r="AG118" i="145" s="1"/>
  <c r="J133" i="142"/>
  <c r="K133" i="142"/>
  <c r="L133" i="142"/>
  <c r="M133" i="142"/>
  <c r="N133" i="142"/>
  <c r="AL118" i="145" s="1"/>
  <c r="O133" i="142"/>
  <c r="P133" i="142"/>
  <c r="Q133" i="142"/>
  <c r="R133" i="142"/>
  <c r="S133" i="142"/>
  <c r="T133" i="142"/>
  <c r="U133" i="142"/>
  <c r="V133" i="142"/>
  <c r="W133" i="142"/>
  <c r="B134" i="142"/>
  <c r="C134" i="142"/>
  <c r="D134" i="142"/>
  <c r="E134" i="142"/>
  <c r="F134" i="142"/>
  <c r="G134" i="142"/>
  <c r="H134" i="142"/>
  <c r="I134" i="142"/>
  <c r="J134" i="142"/>
  <c r="K134" i="142"/>
  <c r="L134" i="142"/>
  <c r="M134" i="142"/>
  <c r="N134" i="142"/>
  <c r="O134" i="142"/>
  <c r="P134" i="142"/>
  <c r="Q134" i="142"/>
  <c r="R134" i="142"/>
  <c r="S134" i="142"/>
  <c r="T134" i="142"/>
  <c r="U134" i="142"/>
  <c r="V134" i="142"/>
  <c r="W134" i="142"/>
  <c r="B135" i="142"/>
  <c r="C135" i="142"/>
  <c r="D135" i="142"/>
  <c r="E135" i="142"/>
  <c r="AC120" i="145" s="1"/>
  <c r="F135" i="142"/>
  <c r="G135" i="142"/>
  <c r="H135" i="142"/>
  <c r="AF120" i="145" s="1"/>
  <c r="I135" i="142"/>
  <c r="AG120" i="145" s="1"/>
  <c r="J135" i="142"/>
  <c r="K135" i="142"/>
  <c r="L135" i="142"/>
  <c r="M135" i="142"/>
  <c r="N135" i="142"/>
  <c r="AL120" i="145" s="1"/>
  <c r="O135" i="142"/>
  <c r="P135" i="142"/>
  <c r="Q135" i="142"/>
  <c r="AN120" i="145" s="1"/>
  <c r="R135" i="142"/>
  <c r="S135" i="142"/>
  <c r="T135" i="142"/>
  <c r="U135" i="142"/>
  <c r="V135" i="142"/>
  <c r="W135" i="142"/>
  <c r="B136" i="142"/>
  <c r="C136" i="142"/>
  <c r="AA121" i="145" s="1"/>
  <c r="D136" i="142"/>
  <c r="AB121" i="145" s="1"/>
  <c r="E136" i="142"/>
  <c r="F136" i="142"/>
  <c r="G136" i="142"/>
  <c r="H136" i="142"/>
  <c r="I136" i="142"/>
  <c r="J136" i="142"/>
  <c r="AH121" i="145" s="1"/>
  <c r="K136" i="142"/>
  <c r="L136" i="142"/>
  <c r="AJ121" i="145" s="1"/>
  <c r="M136" i="142"/>
  <c r="AK121" i="145" s="1"/>
  <c r="N136" i="142"/>
  <c r="O136" i="142"/>
  <c r="P136" i="142"/>
  <c r="Q136" i="142"/>
  <c r="R136" i="142"/>
  <c r="S136" i="142"/>
  <c r="T136" i="142"/>
  <c r="U136" i="142"/>
  <c r="V136" i="142"/>
  <c r="W136" i="142"/>
  <c r="B107" i="142"/>
  <c r="C107" i="142"/>
  <c r="AA96" i="145" s="1"/>
  <c r="D107" i="142"/>
  <c r="E107" i="142"/>
  <c r="F107" i="142"/>
  <c r="AD96" i="145" s="1"/>
  <c r="G107" i="142"/>
  <c r="H107" i="142"/>
  <c r="AF96" i="145" s="1"/>
  <c r="I107" i="142"/>
  <c r="J107" i="142"/>
  <c r="K107" i="142"/>
  <c r="L107" i="142"/>
  <c r="AJ96" i="145" s="1"/>
  <c r="M107" i="142"/>
  <c r="N107" i="142"/>
  <c r="O107" i="142"/>
  <c r="P107" i="142"/>
  <c r="AM96" i="145" s="1"/>
  <c r="Q107" i="142"/>
  <c r="R107" i="142"/>
  <c r="S107" i="142"/>
  <c r="T107" i="142"/>
  <c r="U107" i="142"/>
  <c r="V107" i="142"/>
  <c r="W107" i="142"/>
  <c r="B108" i="142"/>
  <c r="Z97" i="145" s="1"/>
  <c r="C108" i="142"/>
  <c r="AA97" i="145" s="1"/>
  <c r="D108" i="142"/>
  <c r="E108" i="142"/>
  <c r="F108" i="142"/>
  <c r="G108" i="142"/>
  <c r="H108" i="142"/>
  <c r="I108" i="142"/>
  <c r="J108" i="142"/>
  <c r="K108" i="142"/>
  <c r="AI97" i="145" s="1"/>
  <c r="L108" i="142"/>
  <c r="AJ97" i="145" s="1"/>
  <c r="M108" i="142"/>
  <c r="N108" i="142"/>
  <c r="O108" i="142"/>
  <c r="P108" i="142"/>
  <c r="Q108" i="142"/>
  <c r="R108" i="142"/>
  <c r="S108" i="142"/>
  <c r="T108" i="142"/>
  <c r="U108" i="142"/>
  <c r="V108" i="142"/>
  <c r="W108" i="142"/>
  <c r="B76" i="142"/>
  <c r="C76" i="142"/>
  <c r="D76" i="142"/>
  <c r="E76" i="142"/>
  <c r="F76" i="142"/>
  <c r="G76" i="142"/>
  <c r="H76" i="142"/>
  <c r="I76" i="142"/>
  <c r="J76" i="142"/>
  <c r="K76" i="142"/>
  <c r="L76" i="142"/>
  <c r="M76" i="142"/>
  <c r="N76" i="142"/>
  <c r="O76" i="142"/>
  <c r="P76" i="142"/>
  <c r="Q76" i="142"/>
  <c r="R76" i="142"/>
  <c r="S76" i="142"/>
  <c r="T76" i="142"/>
  <c r="U76" i="142"/>
  <c r="V76" i="142"/>
  <c r="W76" i="142"/>
  <c r="B77" i="142"/>
  <c r="C77" i="142"/>
  <c r="D77" i="142"/>
  <c r="E77" i="142"/>
  <c r="F77" i="142"/>
  <c r="G77" i="142"/>
  <c r="H77" i="142"/>
  <c r="I77" i="142"/>
  <c r="J77" i="142"/>
  <c r="K77" i="142"/>
  <c r="L77" i="142"/>
  <c r="M77" i="142"/>
  <c r="N77" i="142"/>
  <c r="O77" i="142"/>
  <c r="P77" i="142"/>
  <c r="Q77" i="142"/>
  <c r="R77" i="142"/>
  <c r="S77" i="142"/>
  <c r="T77" i="142"/>
  <c r="U77" i="142"/>
  <c r="V77" i="142"/>
  <c r="W77" i="142"/>
  <c r="B78" i="142"/>
  <c r="C78" i="142"/>
  <c r="D78" i="142"/>
  <c r="E78" i="142"/>
  <c r="F78" i="142"/>
  <c r="G78" i="142"/>
  <c r="H78" i="142"/>
  <c r="I78" i="142"/>
  <c r="J78" i="142"/>
  <c r="K78" i="142"/>
  <c r="L78" i="142"/>
  <c r="M78" i="142"/>
  <c r="N78" i="142"/>
  <c r="O78" i="142"/>
  <c r="P78" i="142"/>
  <c r="Q78" i="142"/>
  <c r="R78" i="142"/>
  <c r="S78" i="142"/>
  <c r="T78" i="142"/>
  <c r="U78" i="142"/>
  <c r="V78" i="142"/>
  <c r="W78" i="142"/>
  <c r="B79" i="142"/>
  <c r="C79" i="142"/>
  <c r="D79" i="142"/>
  <c r="AB72" i="145" s="1"/>
  <c r="E79" i="142"/>
  <c r="F79" i="142"/>
  <c r="G79" i="142"/>
  <c r="H79" i="142"/>
  <c r="I79" i="142"/>
  <c r="J79" i="142"/>
  <c r="K79" i="142"/>
  <c r="L79" i="142"/>
  <c r="M79" i="142"/>
  <c r="N79" i="142"/>
  <c r="O79" i="142"/>
  <c r="P79" i="142"/>
  <c r="Q79" i="142"/>
  <c r="R79" i="142"/>
  <c r="S79" i="142"/>
  <c r="T79" i="142"/>
  <c r="U79" i="142"/>
  <c r="V79" i="142"/>
  <c r="W79" i="142"/>
  <c r="B80" i="142"/>
  <c r="C80" i="142"/>
  <c r="D80" i="142"/>
  <c r="E80" i="142"/>
  <c r="F80" i="142"/>
  <c r="G80" i="142"/>
  <c r="H80" i="142"/>
  <c r="I80" i="142"/>
  <c r="J80" i="142"/>
  <c r="K80" i="142"/>
  <c r="L80" i="142"/>
  <c r="M80" i="142"/>
  <c r="N80" i="142"/>
  <c r="O80" i="142"/>
  <c r="P80" i="142"/>
  <c r="Q80" i="142"/>
  <c r="R80" i="142"/>
  <c r="S80" i="142"/>
  <c r="T80" i="142"/>
  <c r="U80" i="142"/>
  <c r="V80" i="142"/>
  <c r="W80" i="142"/>
  <c r="X54" i="142"/>
  <c r="X82" i="142"/>
  <c r="X138" i="142"/>
  <c r="X166" i="142"/>
  <c r="X194" i="142"/>
  <c r="X306" i="142"/>
  <c r="X362" i="142"/>
  <c r="X418" i="142"/>
  <c r="X502" i="142"/>
  <c r="X530" i="142"/>
  <c r="B553" i="142"/>
  <c r="Z478" i="145" s="1"/>
  <c r="C553" i="142"/>
  <c r="AA478" i="145" s="1"/>
  <c r="D553" i="142"/>
  <c r="E553" i="142"/>
  <c r="F553" i="142"/>
  <c r="AD478" i="145" s="1"/>
  <c r="G553" i="142"/>
  <c r="H553" i="142"/>
  <c r="AF478" i="145" s="1"/>
  <c r="I553" i="142"/>
  <c r="J553" i="142"/>
  <c r="AH478" i="145" s="1"/>
  <c r="K553" i="142"/>
  <c r="AI478" i="145" s="1"/>
  <c r="L553" i="142"/>
  <c r="AJ478" i="145" s="1"/>
  <c r="M553" i="142"/>
  <c r="N553" i="142"/>
  <c r="O553" i="142"/>
  <c r="P553" i="142"/>
  <c r="AM478" i="145" s="1"/>
  <c r="Q553" i="142"/>
  <c r="R553" i="142"/>
  <c r="S553" i="142"/>
  <c r="T553" i="142"/>
  <c r="U553" i="142"/>
  <c r="V553" i="142"/>
  <c r="W553" i="142"/>
  <c r="AT478" i="145" s="1"/>
  <c r="B554" i="142"/>
  <c r="Z479" i="145" s="1"/>
  <c r="C554" i="142"/>
  <c r="AA479" i="145" s="1"/>
  <c r="D554" i="142"/>
  <c r="E554" i="142"/>
  <c r="F554" i="142"/>
  <c r="AD479" i="145" s="1"/>
  <c r="G554" i="142"/>
  <c r="H554" i="142"/>
  <c r="AF479" i="145" s="1"/>
  <c r="I554" i="142"/>
  <c r="J554" i="142"/>
  <c r="AH479" i="145" s="1"/>
  <c r="K554" i="142"/>
  <c r="AI479" i="145" s="1"/>
  <c r="L554" i="142"/>
  <c r="AJ479" i="145" s="1"/>
  <c r="M554" i="142"/>
  <c r="N554" i="142"/>
  <c r="O554" i="142"/>
  <c r="P554" i="142"/>
  <c r="AM479" i="145" s="1"/>
  <c r="Q554" i="142"/>
  <c r="R554" i="142"/>
  <c r="S554" i="142"/>
  <c r="T554" i="142"/>
  <c r="U554" i="142"/>
  <c r="V554" i="142"/>
  <c r="W554" i="142"/>
  <c r="B555" i="142"/>
  <c r="Z480" i="145" s="1"/>
  <c r="C555" i="142"/>
  <c r="AA480" i="145" s="1"/>
  <c r="D555" i="142"/>
  <c r="AB480" i="145" s="1"/>
  <c r="E555" i="142"/>
  <c r="F555" i="142"/>
  <c r="G555" i="142"/>
  <c r="H555" i="142"/>
  <c r="AF480" i="145" s="1"/>
  <c r="I555" i="142"/>
  <c r="AG480" i="145" s="1"/>
  <c r="J555" i="142"/>
  <c r="K555" i="142"/>
  <c r="AI480" i="145" s="1"/>
  <c r="L555" i="142"/>
  <c r="AJ480" i="145" s="1"/>
  <c r="M555" i="142"/>
  <c r="AK480" i="145" s="1"/>
  <c r="N555" i="142"/>
  <c r="O555" i="142"/>
  <c r="P555" i="142"/>
  <c r="Q555" i="142"/>
  <c r="R555" i="142"/>
  <c r="S555" i="142"/>
  <c r="T555" i="142"/>
  <c r="U555" i="142"/>
  <c r="AR480" i="145" s="1"/>
  <c r="V555" i="142"/>
  <c r="W555" i="142"/>
  <c r="B556" i="142"/>
  <c r="Z481" i="145" s="1"/>
  <c r="C556" i="142"/>
  <c r="AA481" i="145" s="1"/>
  <c r="D556" i="142"/>
  <c r="AB481" i="145" s="1"/>
  <c r="E556" i="142"/>
  <c r="F556" i="142"/>
  <c r="G556" i="142"/>
  <c r="H556" i="142"/>
  <c r="AF481" i="145" s="1"/>
  <c r="I556" i="142"/>
  <c r="AG481" i="145" s="1"/>
  <c r="J556" i="142"/>
  <c r="K556" i="142"/>
  <c r="AI481" i="145" s="1"/>
  <c r="L556" i="142"/>
  <c r="AJ481" i="145" s="1"/>
  <c r="M556" i="142"/>
  <c r="AK481" i="145" s="1"/>
  <c r="N556" i="142"/>
  <c r="O556" i="142"/>
  <c r="P556" i="142"/>
  <c r="Q556" i="142"/>
  <c r="R556" i="142"/>
  <c r="S556" i="142"/>
  <c r="T556" i="142"/>
  <c r="U556" i="142"/>
  <c r="V556" i="142"/>
  <c r="W556" i="142"/>
  <c r="AT481" i="145" s="1"/>
  <c r="B52" i="142"/>
  <c r="B51" i="142"/>
  <c r="C51" i="142"/>
  <c r="D51" i="142"/>
  <c r="E51" i="142"/>
  <c r="F51" i="142"/>
  <c r="G51" i="142"/>
  <c r="H51" i="142"/>
  <c r="I51" i="142"/>
  <c r="J51" i="142"/>
  <c r="K51" i="142"/>
  <c r="L51" i="142"/>
  <c r="M51" i="142"/>
  <c r="N51" i="142"/>
  <c r="O51" i="142"/>
  <c r="P51" i="142"/>
  <c r="AM48" i="145" s="1"/>
  <c r="Q51" i="142"/>
  <c r="R51" i="142"/>
  <c r="S51" i="142"/>
  <c r="T51" i="142"/>
  <c r="U51" i="142"/>
  <c r="V51" i="142"/>
  <c r="W51" i="142"/>
  <c r="C52" i="142"/>
  <c r="D52" i="142"/>
  <c r="E52" i="142"/>
  <c r="F52" i="142"/>
  <c r="G52" i="142"/>
  <c r="H52" i="142"/>
  <c r="I52" i="142"/>
  <c r="J52" i="142"/>
  <c r="K52" i="142"/>
  <c r="L52" i="142"/>
  <c r="M52" i="142"/>
  <c r="N52" i="142"/>
  <c r="O52" i="142"/>
  <c r="P52" i="142"/>
  <c r="Q52" i="142"/>
  <c r="R52" i="142"/>
  <c r="S52" i="142"/>
  <c r="T52" i="142"/>
  <c r="U52" i="142"/>
  <c r="V52" i="142"/>
  <c r="W52" i="142"/>
  <c r="B24" i="142"/>
  <c r="B22" i="142"/>
  <c r="C22" i="142"/>
  <c r="D22" i="142"/>
  <c r="E22" i="142"/>
  <c r="F22" i="142"/>
  <c r="G22" i="142"/>
  <c r="H22" i="142"/>
  <c r="I22" i="142"/>
  <c r="J22" i="142"/>
  <c r="K22" i="142"/>
  <c r="L22" i="142"/>
  <c r="M22" i="142"/>
  <c r="N22" i="142"/>
  <c r="O22" i="142"/>
  <c r="P22" i="142"/>
  <c r="Q22" i="142"/>
  <c r="R22" i="142"/>
  <c r="S22" i="142"/>
  <c r="T22" i="142"/>
  <c r="U22" i="142"/>
  <c r="V22" i="142"/>
  <c r="W22" i="142"/>
  <c r="B23" i="142"/>
  <c r="C23" i="142"/>
  <c r="D23" i="142"/>
  <c r="E23" i="142"/>
  <c r="F23" i="142"/>
  <c r="G23" i="142"/>
  <c r="H23" i="142"/>
  <c r="I23" i="142"/>
  <c r="J23" i="142"/>
  <c r="K23" i="142"/>
  <c r="L23" i="142"/>
  <c r="M23" i="142"/>
  <c r="N23" i="142"/>
  <c r="O23" i="142"/>
  <c r="P23" i="142"/>
  <c r="Q23" i="142"/>
  <c r="R23" i="142"/>
  <c r="S23" i="142"/>
  <c r="T23" i="142"/>
  <c r="U23" i="142"/>
  <c r="V23" i="142"/>
  <c r="W23" i="142"/>
  <c r="C24" i="142"/>
  <c r="D24" i="142"/>
  <c r="E24" i="142"/>
  <c r="F24" i="142"/>
  <c r="G24" i="142"/>
  <c r="H24" i="142"/>
  <c r="I24" i="142"/>
  <c r="J24" i="142"/>
  <c r="K24" i="142"/>
  <c r="L24" i="142"/>
  <c r="M24" i="142"/>
  <c r="N24" i="142"/>
  <c r="O24" i="142"/>
  <c r="P24" i="142"/>
  <c r="Q24" i="142"/>
  <c r="R24" i="142"/>
  <c r="S24" i="142"/>
  <c r="T24" i="142"/>
  <c r="U24" i="142"/>
  <c r="V24" i="142"/>
  <c r="W24" i="142"/>
  <c r="G958" i="15"/>
  <c r="G959" i="15"/>
  <c r="G960" i="15"/>
  <c r="G961" i="15"/>
  <c r="G962" i="15"/>
  <c r="G963" i="15"/>
  <c r="G964" i="15"/>
  <c r="G965" i="15"/>
  <c r="G966" i="15"/>
  <c r="G967" i="15"/>
  <c r="G968" i="15"/>
  <c r="G969" i="15"/>
  <c r="G970" i="15"/>
  <c r="G971" i="15"/>
  <c r="G972" i="15"/>
  <c r="G973" i="15"/>
  <c r="G974" i="15"/>
  <c r="G975" i="15"/>
  <c r="G957" i="15"/>
  <c r="F958" i="15"/>
  <c r="F959" i="15"/>
  <c r="F960" i="15"/>
  <c r="F961" i="15"/>
  <c r="F962" i="15"/>
  <c r="F963" i="15"/>
  <c r="F964" i="15"/>
  <c r="F965" i="15"/>
  <c r="F966" i="15"/>
  <c r="F967" i="15"/>
  <c r="F968" i="15"/>
  <c r="F969" i="15"/>
  <c r="F970" i="15"/>
  <c r="F971" i="15"/>
  <c r="F972" i="15"/>
  <c r="F973" i="15"/>
  <c r="F974" i="15"/>
  <c r="F975" i="15"/>
  <c r="U728" i="144" s="1"/>
  <c r="F957" i="15"/>
  <c r="E958" i="15"/>
  <c r="E959" i="15"/>
  <c r="E960" i="15"/>
  <c r="E961" i="15"/>
  <c r="E962" i="15"/>
  <c r="E963" i="15"/>
  <c r="E964" i="15"/>
  <c r="E965" i="15"/>
  <c r="E966" i="15"/>
  <c r="E967" i="15"/>
  <c r="E968" i="15"/>
  <c r="E969" i="15"/>
  <c r="E970" i="15"/>
  <c r="E971" i="15"/>
  <c r="E972" i="15"/>
  <c r="E973" i="15"/>
  <c r="E974" i="15"/>
  <c r="E975" i="15"/>
  <c r="T728" i="144" s="1"/>
  <c r="E957" i="15"/>
  <c r="D958" i="15"/>
  <c r="D959" i="15"/>
  <c r="D960" i="15"/>
  <c r="D961" i="15"/>
  <c r="D962" i="15"/>
  <c r="D963" i="15"/>
  <c r="D964" i="15"/>
  <c r="D965" i="15"/>
  <c r="D966" i="15"/>
  <c r="D967" i="15"/>
  <c r="D968" i="15"/>
  <c r="D969" i="15"/>
  <c r="D970" i="15"/>
  <c r="D971" i="15"/>
  <c r="D972" i="15"/>
  <c r="D973" i="15"/>
  <c r="D974" i="15"/>
  <c r="D975" i="15"/>
  <c r="S728" i="144" s="1"/>
  <c r="D957" i="15"/>
  <c r="C958" i="15"/>
  <c r="C959" i="15"/>
  <c r="C960" i="15"/>
  <c r="C961" i="15"/>
  <c r="C962" i="15"/>
  <c r="C963" i="15"/>
  <c r="C964" i="15"/>
  <c r="C965" i="15"/>
  <c r="C966" i="15"/>
  <c r="C967" i="15"/>
  <c r="C968" i="15"/>
  <c r="C969" i="15"/>
  <c r="C970" i="15"/>
  <c r="C971" i="15"/>
  <c r="C972" i="15"/>
  <c r="C973" i="15"/>
  <c r="C974" i="15"/>
  <c r="C975" i="15"/>
  <c r="R728" i="144" s="1"/>
  <c r="C957" i="15"/>
  <c r="B975" i="15"/>
  <c r="Q728" i="144" s="1"/>
  <c r="G934" i="15"/>
  <c r="G935" i="15"/>
  <c r="G936" i="15"/>
  <c r="G937" i="15"/>
  <c r="G938" i="15"/>
  <c r="G939" i="15"/>
  <c r="G940" i="15"/>
  <c r="G941" i="15"/>
  <c r="G942" i="15"/>
  <c r="G943" i="15"/>
  <c r="G944" i="15"/>
  <c r="G945" i="15"/>
  <c r="G946" i="15"/>
  <c r="G947" i="15"/>
  <c r="G948" i="15"/>
  <c r="G949" i="15"/>
  <c r="G950" i="15"/>
  <c r="G951" i="15"/>
  <c r="G933" i="15"/>
  <c r="F934" i="15"/>
  <c r="F935" i="15"/>
  <c r="F936" i="15"/>
  <c r="F937" i="15"/>
  <c r="F938" i="15"/>
  <c r="F939" i="15"/>
  <c r="F940" i="15"/>
  <c r="F941" i="15"/>
  <c r="F942" i="15"/>
  <c r="F943" i="15"/>
  <c r="F944" i="15"/>
  <c r="F945" i="15"/>
  <c r="F946" i="15"/>
  <c r="F947" i="15"/>
  <c r="F948" i="15"/>
  <c r="F949" i="15"/>
  <c r="F950" i="15"/>
  <c r="F951" i="15"/>
  <c r="F933" i="15"/>
  <c r="E934" i="15"/>
  <c r="E935" i="15"/>
  <c r="E936" i="15"/>
  <c r="E937" i="15"/>
  <c r="E938" i="15"/>
  <c r="E939" i="15"/>
  <c r="E940" i="15"/>
  <c r="E941" i="15"/>
  <c r="E942" i="15"/>
  <c r="E943" i="15"/>
  <c r="E944" i="15"/>
  <c r="E945" i="15"/>
  <c r="E946" i="15"/>
  <c r="E947" i="15"/>
  <c r="E948" i="15"/>
  <c r="E949" i="15"/>
  <c r="E950" i="15"/>
  <c r="E951" i="15"/>
  <c r="E933" i="15"/>
  <c r="D934" i="15"/>
  <c r="D935" i="15"/>
  <c r="D936" i="15"/>
  <c r="D937" i="15"/>
  <c r="D938" i="15"/>
  <c r="D939" i="15"/>
  <c r="D940" i="15"/>
  <c r="D941" i="15"/>
  <c r="D942" i="15"/>
  <c r="D943" i="15"/>
  <c r="D944" i="15"/>
  <c r="D945" i="15"/>
  <c r="D946" i="15"/>
  <c r="D947" i="15"/>
  <c r="D948" i="15"/>
  <c r="D949" i="15"/>
  <c r="D950" i="15"/>
  <c r="D951" i="15"/>
  <c r="D933" i="15"/>
  <c r="C934" i="15"/>
  <c r="C935" i="15"/>
  <c r="C936" i="15"/>
  <c r="C937" i="15"/>
  <c r="C938" i="15"/>
  <c r="C939" i="15"/>
  <c r="C940" i="15"/>
  <c r="C941" i="15"/>
  <c r="C942" i="15"/>
  <c r="C943" i="15"/>
  <c r="C944" i="15"/>
  <c r="C945" i="15"/>
  <c r="C946" i="15"/>
  <c r="C947" i="15"/>
  <c r="C948" i="15"/>
  <c r="C949" i="15"/>
  <c r="C950" i="15"/>
  <c r="C951" i="15"/>
  <c r="R704" i="144" s="1"/>
  <c r="C933" i="15"/>
  <c r="B934" i="15"/>
  <c r="B935" i="15"/>
  <c r="B936" i="15"/>
  <c r="B937" i="15"/>
  <c r="B938" i="15"/>
  <c r="B939" i="15"/>
  <c r="B940" i="15"/>
  <c r="B941" i="15"/>
  <c r="B942" i="15"/>
  <c r="B943" i="15"/>
  <c r="B944" i="15"/>
  <c r="B945" i="15"/>
  <c r="B946" i="15"/>
  <c r="B947" i="15"/>
  <c r="B948" i="15"/>
  <c r="B949" i="15"/>
  <c r="B950" i="15"/>
  <c r="B951" i="15"/>
  <c r="Q704" i="144" s="1"/>
  <c r="F926" i="15"/>
  <c r="B927" i="15"/>
  <c r="Q680" i="144" s="1"/>
  <c r="G910" i="15"/>
  <c r="G911" i="15"/>
  <c r="G912" i="15"/>
  <c r="G913" i="15"/>
  <c r="G914" i="15"/>
  <c r="G915" i="15"/>
  <c r="G916" i="15"/>
  <c r="G917" i="15"/>
  <c r="G918" i="15"/>
  <c r="G919" i="15"/>
  <c r="G920" i="15"/>
  <c r="G921" i="15"/>
  <c r="G922" i="15"/>
  <c r="G923" i="15"/>
  <c r="G924" i="15"/>
  <c r="G925" i="15"/>
  <c r="G926" i="15"/>
  <c r="G927" i="15"/>
  <c r="V680" i="144" s="1"/>
  <c r="G909" i="15"/>
  <c r="F910" i="15"/>
  <c r="F911" i="15"/>
  <c r="F912" i="15"/>
  <c r="F913" i="15"/>
  <c r="F914" i="15"/>
  <c r="F915" i="15"/>
  <c r="F916" i="15"/>
  <c r="F917" i="15"/>
  <c r="F918" i="15"/>
  <c r="F919" i="15"/>
  <c r="F920" i="15"/>
  <c r="F921" i="15"/>
  <c r="F922" i="15"/>
  <c r="F923" i="15"/>
  <c r="F924" i="15"/>
  <c r="F925" i="15"/>
  <c r="F927" i="15"/>
  <c r="F909" i="15"/>
  <c r="E910" i="15"/>
  <c r="E911" i="15"/>
  <c r="E912" i="15"/>
  <c r="E913" i="15"/>
  <c r="E914" i="15"/>
  <c r="E915" i="15"/>
  <c r="E916" i="15"/>
  <c r="E917" i="15"/>
  <c r="E918" i="15"/>
  <c r="E919" i="15"/>
  <c r="E920" i="15"/>
  <c r="E921" i="15"/>
  <c r="E922" i="15"/>
  <c r="E923" i="15"/>
  <c r="E924" i="15"/>
  <c r="E925" i="15"/>
  <c r="E926" i="15"/>
  <c r="E927" i="15"/>
  <c r="T680" i="144" s="1"/>
  <c r="E909" i="15"/>
  <c r="D910" i="15"/>
  <c r="D911" i="15"/>
  <c r="D912" i="15"/>
  <c r="D913" i="15"/>
  <c r="D914" i="15"/>
  <c r="D915" i="15"/>
  <c r="D916" i="15"/>
  <c r="D917" i="15"/>
  <c r="D918" i="15"/>
  <c r="D919" i="15"/>
  <c r="D920" i="15"/>
  <c r="D921" i="15"/>
  <c r="D922" i="15"/>
  <c r="D923" i="15"/>
  <c r="D924" i="15"/>
  <c r="D925" i="15"/>
  <c r="D926" i="15"/>
  <c r="D927" i="15"/>
  <c r="S680" i="144" s="1"/>
  <c r="D909" i="15"/>
  <c r="C910" i="15"/>
  <c r="C911" i="15"/>
  <c r="C912" i="15"/>
  <c r="C913" i="15"/>
  <c r="C914" i="15"/>
  <c r="C915" i="15"/>
  <c r="C916" i="15"/>
  <c r="C917" i="15"/>
  <c r="C918" i="15"/>
  <c r="C919" i="15"/>
  <c r="C920" i="15"/>
  <c r="C921" i="15"/>
  <c r="C922" i="15"/>
  <c r="C923" i="15"/>
  <c r="C924" i="15"/>
  <c r="C925" i="15"/>
  <c r="C926" i="15"/>
  <c r="C927" i="15"/>
  <c r="R680" i="144" s="1"/>
  <c r="C909" i="15"/>
  <c r="G886" i="15"/>
  <c r="G887" i="15"/>
  <c r="G888" i="15"/>
  <c r="G889" i="15"/>
  <c r="G890" i="15"/>
  <c r="G891" i="15"/>
  <c r="G892" i="15"/>
  <c r="G893" i="15"/>
  <c r="G894" i="15"/>
  <c r="G895" i="15"/>
  <c r="G896" i="15"/>
  <c r="G897" i="15"/>
  <c r="G898" i="15"/>
  <c r="G899" i="15"/>
  <c r="G900" i="15"/>
  <c r="G901" i="15"/>
  <c r="G902" i="15"/>
  <c r="G903" i="15"/>
  <c r="V656" i="144" s="1"/>
  <c r="G885" i="15"/>
  <c r="F886" i="15"/>
  <c r="F887" i="15"/>
  <c r="F888" i="15"/>
  <c r="F889" i="15"/>
  <c r="F890" i="15"/>
  <c r="F891" i="15"/>
  <c r="F892" i="15"/>
  <c r="F893" i="15"/>
  <c r="F894" i="15"/>
  <c r="F895" i="15"/>
  <c r="F896" i="15"/>
  <c r="F897" i="15"/>
  <c r="F898" i="15"/>
  <c r="F899" i="15"/>
  <c r="F900" i="15"/>
  <c r="F901" i="15"/>
  <c r="F902" i="15"/>
  <c r="F903" i="15"/>
  <c r="U656" i="144" s="1"/>
  <c r="F885" i="15"/>
  <c r="E886" i="15"/>
  <c r="E887" i="15"/>
  <c r="E888" i="15"/>
  <c r="E889" i="15"/>
  <c r="E890" i="15"/>
  <c r="E891" i="15"/>
  <c r="E892" i="15"/>
  <c r="E893" i="15"/>
  <c r="E894" i="15"/>
  <c r="E895" i="15"/>
  <c r="E896" i="15"/>
  <c r="E897" i="15"/>
  <c r="E898" i="15"/>
  <c r="E899" i="15"/>
  <c r="E900" i="15"/>
  <c r="E901" i="15"/>
  <c r="E902" i="15"/>
  <c r="E903" i="15"/>
  <c r="T656" i="144" s="1"/>
  <c r="E885" i="15"/>
  <c r="D886" i="15"/>
  <c r="D887" i="15"/>
  <c r="D888" i="15"/>
  <c r="D889" i="15"/>
  <c r="D890" i="15"/>
  <c r="D891" i="15"/>
  <c r="D892" i="15"/>
  <c r="D893" i="15"/>
  <c r="D894" i="15"/>
  <c r="D895" i="15"/>
  <c r="D896" i="15"/>
  <c r="D897" i="15"/>
  <c r="D898" i="15"/>
  <c r="D899" i="15"/>
  <c r="D900" i="15"/>
  <c r="D901" i="15"/>
  <c r="D902" i="15"/>
  <c r="D903" i="15"/>
  <c r="S656" i="144" s="1"/>
  <c r="D885" i="15"/>
  <c r="C886" i="15"/>
  <c r="C887" i="15"/>
  <c r="C888" i="15"/>
  <c r="C889" i="15"/>
  <c r="C890" i="15"/>
  <c r="C891" i="15"/>
  <c r="C892" i="15"/>
  <c r="C893" i="15"/>
  <c r="C894" i="15"/>
  <c r="C895" i="15"/>
  <c r="C896" i="15"/>
  <c r="C897" i="15"/>
  <c r="C898" i="15"/>
  <c r="C899" i="15"/>
  <c r="C900" i="15"/>
  <c r="C901" i="15"/>
  <c r="C902" i="15"/>
  <c r="C903" i="15"/>
  <c r="C885" i="15"/>
  <c r="B903" i="15"/>
  <c r="Q656" i="144" s="1"/>
  <c r="G862" i="15"/>
  <c r="G863" i="15"/>
  <c r="G864" i="15"/>
  <c r="G865" i="15"/>
  <c r="G866" i="15"/>
  <c r="G867" i="15"/>
  <c r="G868" i="15"/>
  <c r="G869" i="15"/>
  <c r="G870" i="15"/>
  <c r="G871" i="15"/>
  <c r="G872" i="15"/>
  <c r="G873" i="15"/>
  <c r="G874" i="15"/>
  <c r="G875" i="15"/>
  <c r="G876" i="15"/>
  <c r="G877" i="15"/>
  <c r="G878" i="15"/>
  <c r="V631" i="144" s="1"/>
  <c r="G879" i="15"/>
  <c r="V632" i="144" s="1"/>
  <c r="G861" i="15"/>
  <c r="F862" i="15"/>
  <c r="F863" i="15"/>
  <c r="F864" i="15"/>
  <c r="F865" i="15"/>
  <c r="F866" i="15"/>
  <c r="F867" i="15"/>
  <c r="F868" i="15"/>
  <c r="F869" i="15"/>
  <c r="F870" i="15"/>
  <c r="F871" i="15"/>
  <c r="F872" i="15"/>
  <c r="F873" i="15"/>
  <c r="F874" i="15"/>
  <c r="F875" i="15"/>
  <c r="F876" i="15"/>
  <c r="F877" i="15"/>
  <c r="F878" i="15"/>
  <c r="U631" i="144" s="1"/>
  <c r="F879" i="15"/>
  <c r="U632" i="144" s="1"/>
  <c r="F861" i="15"/>
  <c r="E862" i="15"/>
  <c r="E863" i="15"/>
  <c r="E864" i="15"/>
  <c r="E865" i="15"/>
  <c r="E866" i="15"/>
  <c r="E867" i="15"/>
  <c r="E868" i="15"/>
  <c r="E869" i="15"/>
  <c r="E870" i="15"/>
  <c r="E871" i="15"/>
  <c r="E872" i="15"/>
  <c r="E873" i="15"/>
  <c r="E874" i="15"/>
  <c r="E875" i="15"/>
  <c r="E876" i="15"/>
  <c r="E877" i="15"/>
  <c r="E878" i="15"/>
  <c r="T631" i="144" s="1"/>
  <c r="E879" i="15"/>
  <c r="T632" i="144" s="1"/>
  <c r="E861" i="15"/>
  <c r="D879" i="15"/>
  <c r="S632" i="144" s="1"/>
  <c r="D862" i="15"/>
  <c r="D863" i="15"/>
  <c r="D864" i="15"/>
  <c r="D865" i="15"/>
  <c r="D866" i="15"/>
  <c r="D867" i="15"/>
  <c r="D868" i="15"/>
  <c r="D869" i="15"/>
  <c r="D870" i="15"/>
  <c r="D871" i="15"/>
  <c r="D872" i="15"/>
  <c r="D873" i="15"/>
  <c r="D874" i="15"/>
  <c r="D875" i="15"/>
  <c r="D876" i="15"/>
  <c r="D877" i="15"/>
  <c r="D878" i="15"/>
  <c r="S631" i="144" s="1"/>
  <c r="D861" i="15"/>
  <c r="C862" i="15"/>
  <c r="C863" i="15"/>
  <c r="C864" i="15"/>
  <c r="C865" i="15"/>
  <c r="C866" i="15"/>
  <c r="C867" i="15"/>
  <c r="C868" i="15"/>
  <c r="C869" i="15"/>
  <c r="C870" i="15"/>
  <c r="C871" i="15"/>
  <c r="C872" i="15"/>
  <c r="C873" i="15"/>
  <c r="C874" i="15"/>
  <c r="C875" i="15"/>
  <c r="C876" i="15"/>
  <c r="C877" i="15"/>
  <c r="C878" i="15"/>
  <c r="R631" i="144" s="1"/>
  <c r="C879" i="15"/>
  <c r="R632" i="144" s="1"/>
  <c r="C861" i="15"/>
  <c r="B878" i="15"/>
  <c r="Q631" i="144" s="1"/>
  <c r="B879" i="15"/>
  <c r="Q632" i="144" s="1"/>
  <c r="N833" i="15"/>
  <c r="N834" i="15"/>
  <c r="N835" i="15"/>
  <c r="N836" i="15"/>
  <c r="N837" i="15"/>
  <c r="N838" i="15"/>
  <c r="N839" i="15"/>
  <c r="N840" i="15"/>
  <c r="N841" i="15"/>
  <c r="N842" i="15"/>
  <c r="N843" i="15"/>
  <c r="N844" i="15"/>
  <c r="N845" i="15"/>
  <c r="N846" i="15"/>
  <c r="N847" i="15"/>
  <c r="N848" i="15"/>
  <c r="N849" i="15"/>
  <c r="N850" i="15"/>
  <c r="N832" i="15"/>
  <c r="M833" i="15"/>
  <c r="M834" i="15"/>
  <c r="M835" i="15"/>
  <c r="M836" i="15"/>
  <c r="M837" i="15"/>
  <c r="M838" i="15"/>
  <c r="M839" i="15"/>
  <c r="M840" i="15"/>
  <c r="M841" i="15"/>
  <c r="M842" i="15"/>
  <c r="M843" i="15"/>
  <c r="M844" i="15"/>
  <c r="M845" i="15"/>
  <c r="M846" i="15"/>
  <c r="M847" i="15"/>
  <c r="M848" i="15"/>
  <c r="M849" i="15"/>
  <c r="M850" i="15"/>
  <c r="M832" i="15"/>
  <c r="L833" i="15"/>
  <c r="L834" i="15"/>
  <c r="L835" i="15"/>
  <c r="L836" i="15"/>
  <c r="L837" i="15"/>
  <c r="L838" i="15"/>
  <c r="L839" i="15"/>
  <c r="L840" i="15"/>
  <c r="L841" i="15"/>
  <c r="L842" i="15"/>
  <c r="L843" i="15"/>
  <c r="L844" i="15"/>
  <c r="L845" i="15"/>
  <c r="L846" i="15"/>
  <c r="L847" i="15"/>
  <c r="L848" i="15"/>
  <c r="L849" i="15"/>
  <c r="L850" i="15"/>
  <c r="L832" i="15"/>
  <c r="K833" i="15"/>
  <c r="K834" i="15"/>
  <c r="K835" i="15"/>
  <c r="K836" i="15"/>
  <c r="K837" i="15"/>
  <c r="K838" i="15"/>
  <c r="K839" i="15"/>
  <c r="K840" i="15"/>
  <c r="K841" i="15"/>
  <c r="K842" i="15"/>
  <c r="K843" i="15"/>
  <c r="K844" i="15"/>
  <c r="K845" i="15"/>
  <c r="K846" i="15"/>
  <c r="K847" i="15"/>
  <c r="K848" i="15"/>
  <c r="K849" i="15"/>
  <c r="K850" i="15"/>
  <c r="K832" i="15"/>
  <c r="J833" i="15"/>
  <c r="J834" i="15"/>
  <c r="J835" i="15"/>
  <c r="J836" i="15"/>
  <c r="J837" i="15"/>
  <c r="J838" i="15"/>
  <c r="J839" i="15"/>
  <c r="J840" i="15"/>
  <c r="J841" i="15"/>
  <c r="J842" i="15"/>
  <c r="J843" i="15"/>
  <c r="J844" i="15"/>
  <c r="J845" i="15"/>
  <c r="J846" i="15"/>
  <c r="J847" i="15"/>
  <c r="J848" i="15"/>
  <c r="J849" i="15"/>
  <c r="J850" i="15"/>
  <c r="J832" i="15"/>
  <c r="I833" i="15"/>
  <c r="I834" i="15"/>
  <c r="I835" i="15"/>
  <c r="I836" i="15"/>
  <c r="I837" i="15"/>
  <c r="I838" i="15"/>
  <c r="I839" i="15"/>
  <c r="I840" i="15"/>
  <c r="I841" i="15"/>
  <c r="I842" i="15"/>
  <c r="I843" i="15"/>
  <c r="I844" i="15"/>
  <c r="I845" i="15"/>
  <c r="I846" i="15"/>
  <c r="I847" i="15"/>
  <c r="I848" i="15"/>
  <c r="I849" i="15"/>
  <c r="I850" i="15"/>
  <c r="I832" i="15"/>
  <c r="H833" i="15"/>
  <c r="H834" i="15"/>
  <c r="H835" i="15"/>
  <c r="H836" i="15"/>
  <c r="H837" i="15"/>
  <c r="H838" i="15"/>
  <c r="H839" i="15"/>
  <c r="H840" i="15"/>
  <c r="H841" i="15"/>
  <c r="H842" i="15"/>
  <c r="H843" i="15"/>
  <c r="H844" i="15"/>
  <c r="H845" i="15"/>
  <c r="H846" i="15"/>
  <c r="H847" i="15"/>
  <c r="H848" i="15"/>
  <c r="H849" i="15"/>
  <c r="H850" i="15"/>
  <c r="H832" i="15"/>
  <c r="G833" i="15"/>
  <c r="G834" i="15"/>
  <c r="G835" i="15"/>
  <c r="G836" i="15"/>
  <c r="G837" i="15"/>
  <c r="G838" i="15"/>
  <c r="G839" i="15"/>
  <c r="G840" i="15"/>
  <c r="G841" i="15"/>
  <c r="G842" i="15"/>
  <c r="G843" i="15"/>
  <c r="G844" i="15"/>
  <c r="G845" i="15"/>
  <c r="G846" i="15"/>
  <c r="G847" i="15"/>
  <c r="G848" i="15"/>
  <c r="G849" i="15"/>
  <c r="G850" i="15"/>
  <c r="G832" i="15"/>
  <c r="F833" i="15"/>
  <c r="F834" i="15"/>
  <c r="F835" i="15"/>
  <c r="F836" i="15"/>
  <c r="F837" i="15"/>
  <c r="F838" i="15"/>
  <c r="F839" i="15"/>
  <c r="F840" i="15"/>
  <c r="F841" i="15"/>
  <c r="F842" i="15"/>
  <c r="F843" i="15"/>
  <c r="F844" i="15"/>
  <c r="F845" i="15"/>
  <c r="F846" i="15"/>
  <c r="F847" i="15"/>
  <c r="F848" i="15"/>
  <c r="F849" i="15"/>
  <c r="F850" i="15"/>
  <c r="F832" i="15"/>
  <c r="E833" i="15"/>
  <c r="E834" i="15"/>
  <c r="E835" i="15"/>
  <c r="E836" i="15"/>
  <c r="E837" i="15"/>
  <c r="E838" i="15"/>
  <c r="E839" i="15"/>
  <c r="E840" i="15"/>
  <c r="E841" i="15"/>
  <c r="E842" i="15"/>
  <c r="E843" i="15"/>
  <c r="E844" i="15"/>
  <c r="E845" i="15"/>
  <c r="E846" i="15"/>
  <c r="E847" i="15"/>
  <c r="E848" i="15"/>
  <c r="E849" i="15"/>
  <c r="E850" i="15"/>
  <c r="E832" i="15"/>
  <c r="D833" i="15"/>
  <c r="D834" i="15"/>
  <c r="D835" i="15"/>
  <c r="D836" i="15"/>
  <c r="D837" i="15"/>
  <c r="D838" i="15"/>
  <c r="D839" i="15"/>
  <c r="D840" i="15"/>
  <c r="D841" i="15"/>
  <c r="D842" i="15"/>
  <c r="D843" i="15"/>
  <c r="D844" i="15"/>
  <c r="D845" i="15"/>
  <c r="D846" i="15"/>
  <c r="D847" i="15"/>
  <c r="D848" i="15"/>
  <c r="D849" i="15"/>
  <c r="D850" i="15"/>
  <c r="D832" i="15"/>
  <c r="C833" i="15"/>
  <c r="C834" i="15"/>
  <c r="C835" i="15"/>
  <c r="C836" i="15"/>
  <c r="C837" i="15"/>
  <c r="C838" i="15"/>
  <c r="C839" i="15"/>
  <c r="C840" i="15"/>
  <c r="C841" i="15"/>
  <c r="C842" i="15"/>
  <c r="C843" i="15"/>
  <c r="C844" i="15"/>
  <c r="C845" i="15"/>
  <c r="C846" i="15"/>
  <c r="C847" i="15"/>
  <c r="C848" i="15"/>
  <c r="C849" i="15"/>
  <c r="C850" i="15"/>
  <c r="C832" i="15"/>
  <c r="B850" i="15"/>
  <c r="B853" i="15" s="1"/>
  <c r="N806" i="15"/>
  <c r="N807" i="15"/>
  <c r="N808" i="15"/>
  <c r="N809" i="15"/>
  <c r="N810" i="15"/>
  <c r="N811" i="15"/>
  <c r="N812" i="15"/>
  <c r="N813" i="15"/>
  <c r="N814" i="15"/>
  <c r="N815" i="15"/>
  <c r="N816" i="15"/>
  <c r="N817" i="15"/>
  <c r="N818" i="15"/>
  <c r="N819" i="15"/>
  <c r="N820" i="15"/>
  <c r="N821" i="15"/>
  <c r="N822" i="15"/>
  <c r="N823" i="15"/>
  <c r="N805" i="15"/>
  <c r="M806" i="15"/>
  <c r="M807" i="15"/>
  <c r="M808" i="15"/>
  <c r="M809" i="15"/>
  <c r="M810" i="15"/>
  <c r="M811" i="15"/>
  <c r="M812" i="15"/>
  <c r="M813" i="15"/>
  <c r="M814" i="15"/>
  <c r="M815" i="15"/>
  <c r="M816" i="15"/>
  <c r="M817" i="15"/>
  <c r="M818" i="15"/>
  <c r="M819" i="15"/>
  <c r="M820" i="15"/>
  <c r="M821" i="15"/>
  <c r="M822" i="15"/>
  <c r="M823" i="15"/>
  <c r="AB580" i="144" s="1"/>
  <c r="M805" i="15"/>
  <c r="L806" i="15"/>
  <c r="L807" i="15"/>
  <c r="L808" i="15"/>
  <c r="L809" i="15"/>
  <c r="L810" i="15"/>
  <c r="L811" i="15"/>
  <c r="L812" i="15"/>
  <c r="L813" i="15"/>
  <c r="L814" i="15"/>
  <c r="L815" i="15"/>
  <c r="L816" i="15"/>
  <c r="L817" i="15"/>
  <c r="L818" i="15"/>
  <c r="L819" i="15"/>
  <c r="L820" i="15"/>
  <c r="L821" i="15"/>
  <c r="L822" i="15"/>
  <c r="L823" i="15"/>
  <c r="L805" i="15"/>
  <c r="K806" i="15"/>
  <c r="K807" i="15"/>
  <c r="K808" i="15"/>
  <c r="K809" i="15"/>
  <c r="K810" i="15"/>
  <c r="K811" i="15"/>
  <c r="K812" i="15"/>
  <c r="K813" i="15"/>
  <c r="K814" i="15"/>
  <c r="K815" i="15"/>
  <c r="K816" i="15"/>
  <c r="K817" i="15"/>
  <c r="K818" i="15"/>
  <c r="K819" i="15"/>
  <c r="K820" i="15"/>
  <c r="K821" i="15"/>
  <c r="K822" i="15"/>
  <c r="K823" i="15"/>
  <c r="Z580" i="144" s="1"/>
  <c r="K805" i="15"/>
  <c r="J806" i="15"/>
  <c r="J807" i="15"/>
  <c r="J808" i="15"/>
  <c r="J809" i="15"/>
  <c r="J810" i="15"/>
  <c r="J811" i="15"/>
  <c r="J812" i="15"/>
  <c r="J813" i="15"/>
  <c r="J814" i="15"/>
  <c r="J815" i="15"/>
  <c r="J816" i="15"/>
  <c r="J817" i="15"/>
  <c r="J818" i="15"/>
  <c r="J819" i="15"/>
  <c r="J820" i="15"/>
  <c r="J821" i="15"/>
  <c r="J822" i="15"/>
  <c r="J823" i="15"/>
  <c r="J805" i="15"/>
  <c r="I806" i="15"/>
  <c r="I807" i="15"/>
  <c r="I808" i="15"/>
  <c r="I809" i="15"/>
  <c r="I810" i="15"/>
  <c r="I811" i="15"/>
  <c r="I812" i="15"/>
  <c r="I813" i="15"/>
  <c r="I814" i="15"/>
  <c r="I815" i="15"/>
  <c r="I816" i="15"/>
  <c r="I817" i="15"/>
  <c r="I818" i="15"/>
  <c r="I819" i="15"/>
  <c r="I820" i="15"/>
  <c r="I821" i="15"/>
  <c r="I822" i="15"/>
  <c r="I823" i="15"/>
  <c r="I805" i="15"/>
  <c r="H806" i="15"/>
  <c r="H807" i="15"/>
  <c r="H808" i="15"/>
  <c r="H809" i="15"/>
  <c r="H810" i="15"/>
  <c r="H811" i="15"/>
  <c r="H812" i="15"/>
  <c r="H813" i="15"/>
  <c r="H814" i="15"/>
  <c r="H815" i="15"/>
  <c r="H816" i="15"/>
  <c r="H817" i="15"/>
  <c r="H818" i="15"/>
  <c r="H819" i="15"/>
  <c r="H820" i="15"/>
  <c r="H821" i="15"/>
  <c r="H822" i="15"/>
  <c r="H823" i="15"/>
  <c r="H805" i="15"/>
  <c r="G806" i="15"/>
  <c r="G807" i="15"/>
  <c r="G808" i="15"/>
  <c r="G809" i="15"/>
  <c r="G810" i="15"/>
  <c r="G811" i="15"/>
  <c r="G812" i="15"/>
  <c r="G813" i="15"/>
  <c r="G814" i="15"/>
  <c r="G815" i="15"/>
  <c r="G816" i="15"/>
  <c r="G817" i="15"/>
  <c r="G818" i="15"/>
  <c r="G819" i="15"/>
  <c r="G820" i="15"/>
  <c r="G821" i="15"/>
  <c r="G822" i="15"/>
  <c r="G823" i="15"/>
  <c r="G805" i="15"/>
  <c r="F806" i="15"/>
  <c r="F807" i="15"/>
  <c r="F808" i="15"/>
  <c r="F809" i="15"/>
  <c r="F810" i="15"/>
  <c r="F811" i="15"/>
  <c r="F812" i="15"/>
  <c r="F813" i="15"/>
  <c r="F814" i="15"/>
  <c r="F815" i="15"/>
  <c r="F816" i="15"/>
  <c r="F817" i="15"/>
  <c r="F818" i="15"/>
  <c r="F819" i="15"/>
  <c r="F820" i="15"/>
  <c r="F821" i="15"/>
  <c r="F822" i="15"/>
  <c r="F823" i="15"/>
  <c r="F805" i="15"/>
  <c r="E806" i="15"/>
  <c r="E807" i="15"/>
  <c r="E808" i="15"/>
  <c r="E809" i="15"/>
  <c r="E810" i="15"/>
  <c r="E811" i="15"/>
  <c r="E812" i="15"/>
  <c r="E813" i="15"/>
  <c r="E814" i="15"/>
  <c r="E815" i="15"/>
  <c r="E816" i="15"/>
  <c r="E817" i="15"/>
  <c r="E818" i="15"/>
  <c r="E819" i="15"/>
  <c r="E820" i="15"/>
  <c r="E821" i="15"/>
  <c r="E822" i="15"/>
  <c r="E823" i="15"/>
  <c r="E805" i="15"/>
  <c r="D806" i="15"/>
  <c r="D807" i="15"/>
  <c r="D808" i="15"/>
  <c r="D809" i="15"/>
  <c r="D810" i="15"/>
  <c r="D811" i="15"/>
  <c r="D812" i="15"/>
  <c r="D813" i="15"/>
  <c r="D814" i="15"/>
  <c r="D815" i="15"/>
  <c r="D816" i="15"/>
  <c r="D817" i="15"/>
  <c r="D818" i="15"/>
  <c r="D819" i="15"/>
  <c r="D820" i="15"/>
  <c r="D821" i="15"/>
  <c r="D822" i="15"/>
  <c r="D823" i="15"/>
  <c r="C806" i="15"/>
  <c r="C807" i="15"/>
  <c r="C808" i="15"/>
  <c r="C809" i="15"/>
  <c r="C810" i="15"/>
  <c r="C811" i="15"/>
  <c r="C812" i="15"/>
  <c r="C813" i="15"/>
  <c r="C814" i="15"/>
  <c r="C815" i="15"/>
  <c r="C816" i="15"/>
  <c r="C817" i="15"/>
  <c r="C818" i="15"/>
  <c r="C819" i="15"/>
  <c r="C820" i="15"/>
  <c r="C821" i="15"/>
  <c r="C822" i="15"/>
  <c r="C823" i="15"/>
  <c r="R580" i="144" s="1"/>
  <c r="B806" i="15"/>
  <c r="B807" i="15"/>
  <c r="B808" i="15"/>
  <c r="B809" i="15"/>
  <c r="B810" i="15"/>
  <c r="B811" i="15"/>
  <c r="B812" i="15"/>
  <c r="B813" i="15"/>
  <c r="B814" i="15"/>
  <c r="B815" i="15"/>
  <c r="B816" i="15"/>
  <c r="B817" i="15"/>
  <c r="B818" i="15"/>
  <c r="B819" i="15"/>
  <c r="B820" i="15"/>
  <c r="B821" i="15"/>
  <c r="B822" i="15"/>
  <c r="B823" i="15"/>
  <c r="D805" i="15"/>
  <c r="C805" i="15"/>
  <c r="N783" i="15"/>
  <c r="N784" i="15"/>
  <c r="N785" i="15"/>
  <c r="N786" i="15"/>
  <c r="N787" i="15"/>
  <c r="N788" i="15"/>
  <c r="N789" i="15"/>
  <c r="N790" i="15"/>
  <c r="N791" i="15"/>
  <c r="N792" i="15"/>
  <c r="N793" i="15"/>
  <c r="N794" i="15"/>
  <c r="N795" i="15"/>
  <c r="N796" i="15"/>
  <c r="N797" i="15"/>
  <c r="N798" i="15"/>
  <c r="N799" i="15"/>
  <c r="N800" i="15"/>
  <c r="AC555" i="144" s="1"/>
  <c r="N782" i="15"/>
  <c r="M783" i="15"/>
  <c r="M784" i="15"/>
  <c r="M785" i="15"/>
  <c r="M786" i="15"/>
  <c r="M787" i="15"/>
  <c r="M788" i="15"/>
  <c r="M789" i="15"/>
  <c r="M790" i="15"/>
  <c r="M791" i="15"/>
  <c r="M792" i="15"/>
  <c r="M793" i="15"/>
  <c r="M794" i="15"/>
  <c r="M795" i="15"/>
  <c r="M796" i="15"/>
  <c r="M797" i="15"/>
  <c r="M798" i="15"/>
  <c r="M799" i="15"/>
  <c r="M800" i="15"/>
  <c r="AB555" i="144" s="1"/>
  <c r="M782" i="15"/>
  <c r="L783" i="15"/>
  <c r="L784" i="15"/>
  <c r="L785" i="15"/>
  <c r="L786" i="15"/>
  <c r="L787" i="15"/>
  <c r="L788" i="15"/>
  <c r="L789" i="15"/>
  <c r="L790" i="15"/>
  <c r="L791" i="15"/>
  <c r="L792" i="15"/>
  <c r="L793" i="15"/>
  <c r="L794" i="15"/>
  <c r="L795" i="15"/>
  <c r="L796" i="15"/>
  <c r="L797" i="15"/>
  <c r="L798" i="15"/>
  <c r="L799" i="15"/>
  <c r="L800" i="15"/>
  <c r="L782" i="15"/>
  <c r="K783" i="15"/>
  <c r="K784" i="15"/>
  <c r="K785" i="15"/>
  <c r="K786" i="15"/>
  <c r="K787" i="15"/>
  <c r="K788" i="15"/>
  <c r="K789" i="15"/>
  <c r="K790" i="15"/>
  <c r="K791" i="15"/>
  <c r="K792" i="15"/>
  <c r="K793" i="15"/>
  <c r="K794" i="15"/>
  <c r="K795" i="15"/>
  <c r="K796" i="15"/>
  <c r="K797" i="15"/>
  <c r="K798" i="15"/>
  <c r="K799" i="15"/>
  <c r="K800" i="15"/>
  <c r="K782" i="15"/>
  <c r="J783" i="15"/>
  <c r="J784" i="15"/>
  <c r="J785" i="15"/>
  <c r="J786" i="15"/>
  <c r="J787" i="15"/>
  <c r="J788" i="15"/>
  <c r="J789" i="15"/>
  <c r="J790" i="15"/>
  <c r="J791" i="15"/>
  <c r="J792" i="15"/>
  <c r="J793" i="15"/>
  <c r="J794" i="15"/>
  <c r="J795" i="15"/>
  <c r="J796" i="15"/>
  <c r="J797" i="15"/>
  <c r="J798" i="15"/>
  <c r="J799" i="15"/>
  <c r="J800" i="15"/>
  <c r="Y555" i="144" s="1"/>
  <c r="J782" i="15"/>
  <c r="I783" i="15"/>
  <c r="I784" i="15"/>
  <c r="I785" i="15"/>
  <c r="I786" i="15"/>
  <c r="I787" i="15"/>
  <c r="I788" i="15"/>
  <c r="I789" i="15"/>
  <c r="I790" i="15"/>
  <c r="I791" i="15"/>
  <c r="I792" i="15"/>
  <c r="I793" i="15"/>
  <c r="I794" i="15"/>
  <c r="I795" i="15"/>
  <c r="I796" i="15"/>
  <c r="I797" i="15"/>
  <c r="I798" i="15"/>
  <c r="I799" i="15"/>
  <c r="I800" i="15"/>
  <c r="H783" i="15"/>
  <c r="H784" i="15"/>
  <c r="H785" i="15"/>
  <c r="H786" i="15"/>
  <c r="H787" i="15"/>
  <c r="H788" i="15"/>
  <c r="H789" i="15"/>
  <c r="H790" i="15"/>
  <c r="H791" i="15"/>
  <c r="H792" i="15"/>
  <c r="H793" i="15"/>
  <c r="H794" i="15"/>
  <c r="H795" i="15"/>
  <c r="H796" i="15"/>
  <c r="H797" i="15"/>
  <c r="H798" i="15"/>
  <c r="H799" i="15"/>
  <c r="H800" i="15"/>
  <c r="W555" i="144" s="1"/>
  <c r="I782" i="15"/>
  <c r="H782" i="15"/>
  <c r="G783" i="15"/>
  <c r="G784" i="15"/>
  <c r="G785" i="15"/>
  <c r="G786" i="15"/>
  <c r="G787" i="15"/>
  <c r="G788" i="15"/>
  <c r="G789" i="15"/>
  <c r="G790" i="15"/>
  <c r="G791" i="15"/>
  <c r="G792" i="15"/>
  <c r="G793" i="15"/>
  <c r="G794" i="15"/>
  <c r="G795" i="15"/>
  <c r="G796" i="15"/>
  <c r="G797" i="15"/>
  <c r="G798" i="15"/>
  <c r="G799" i="15"/>
  <c r="G800" i="15"/>
  <c r="V555" i="144" s="1"/>
  <c r="G782" i="15"/>
  <c r="F783" i="15"/>
  <c r="F784" i="15"/>
  <c r="F785" i="15"/>
  <c r="F786" i="15"/>
  <c r="F787" i="15"/>
  <c r="F788" i="15"/>
  <c r="F789" i="15"/>
  <c r="F790" i="15"/>
  <c r="F791" i="15"/>
  <c r="F792" i="15"/>
  <c r="F793" i="15"/>
  <c r="F794" i="15"/>
  <c r="F795" i="15"/>
  <c r="F796" i="15"/>
  <c r="F797" i="15"/>
  <c r="F798" i="15"/>
  <c r="F799" i="15"/>
  <c r="F800" i="15"/>
  <c r="U555" i="144" s="1"/>
  <c r="F782" i="15"/>
  <c r="E783" i="15"/>
  <c r="E784" i="15"/>
  <c r="E785" i="15"/>
  <c r="E786" i="15"/>
  <c r="E787" i="15"/>
  <c r="E788" i="15"/>
  <c r="E789" i="15"/>
  <c r="E790" i="15"/>
  <c r="E791" i="15"/>
  <c r="E792" i="15"/>
  <c r="E793" i="15"/>
  <c r="E794" i="15"/>
  <c r="E795" i="15"/>
  <c r="E796" i="15"/>
  <c r="E797" i="15"/>
  <c r="E798" i="15"/>
  <c r="E799" i="15"/>
  <c r="E800" i="15"/>
  <c r="T555" i="144" s="1"/>
  <c r="E782" i="15"/>
  <c r="D783" i="15"/>
  <c r="D784" i="15"/>
  <c r="D785" i="15"/>
  <c r="D786" i="15"/>
  <c r="D787" i="15"/>
  <c r="D788" i="15"/>
  <c r="D789" i="15"/>
  <c r="D790" i="15"/>
  <c r="D791" i="15"/>
  <c r="D792" i="15"/>
  <c r="D793" i="15"/>
  <c r="D794" i="15"/>
  <c r="D795" i="15"/>
  <c r="D796" i="15"/>
  <c r="D797" i="15"/>
  <c r="D798" i="15"/>
  <c r="D799" i="15"/>
  <c r="D800" i="15"/>
  <c r="D782" i="15"/>
  <c r="C783" i="15"/>
  <c r="C784" i="15"/>
  <c r="C785" i="15"/>
  <c r="C786" i="15"/>
  <c r="C787" i="15"/>
  <c r="C788" i="15"/>
  <c r="C789" i="15"/>
  <c r="C790" i="15"/>
  <c r="C791" i="15"/>
  <c r="C792" i="15"/>
  <c r="C793" i="15"/>
  <c r="C794" i="15"/>
  <c r="C795" i="15"/>
  <c r="C796" i="15"/>
  <c r="C797" i="15"/>
  <c r="C798" i="15"/>
  <c r="C799" i="15"/>
  <c r="C800" i="15"/>
  <c r="C782" i="15"/>
  <c r="B800" i="15"/>
  <c r="Q555" i="144" s="1"/>
  <c r="N761" i="15"/>
  <c r="N762" i="15"/>
  <c r="N763" i="15"/>
  <c r="N764" i="15"/>
  <c r="N765" i="15"/>
  <c r="N766" i="15"/>
  <c r="N767" i="15"/>
  <c r="N768" i="15"/>
  <c r="N769" i="15"/>
  <c r="N770" i="15"/>
  <c r="N771" i="15"/>
  <c r="N772" i="15"/>
  <c r="N773" i="15"/>
  <c r="N774" i="15"/>
  <c r="N775" i="15"/>
  <c r="N776" i="15"/>
  <c r="N777" i="15"/>
  <c r="N778" i="15"/>
  <c r="AC531" i="144" s="1"/>
  <c r="N760" i="15"/>
  <c r="M761" i="15"/>
  <c r="M762" i="15"/>
  <c r="M763" i="15"/>
  <c r="M764" i="15"/>
  <c r="M765" i="15"/>
  <c r="M766" i="15"/>
  <c r="M767" i="15"/>
  <c r="M768" i="15"/>
  <c r="M769" i="15"/>
  <c r="M770" i="15"/>
  <c r="M771" i="15"/>
  <c r="M772" i="15"/>
  <c r="M773" i="15"/>
  <c r="M774" i="15"/>
  <c r="M775" i="15"/>
  <c r="M776" i="15"/>
  <c r="M777" i="15"/>
  <c r="M778" i="15"/>
  <c r="AB531" i="144" s="1"/>
  <c r="M760" i="15"/>
  <c r="L761" i="15"/>
  <c r="L762" i="15"/>
  <c r="L763" i="15"/>
  <c r="L764" i="15"/>
  <c r="L765" i="15"/>
  <c r="L766" i="15"/>
  <c r="L767" i="15"/>
  <c r="L768" i="15"/>
  <c r="L769" i="15"/>
  <c r="L770" i="15"/>
  <c r="L771" i="15"/>
  <c r="L772" i="15"/>
  <c r="L773" i="15"/>
  <c r="L774" i="15"/>
  <c r="L775" i="15"/>
  <c r="L776" i="15"/>
  <c r="L777" i="15"/>
  <c r="L778" i="15"/>
  <c r="AA531" i="144" s="1"/>
  <c r="L760" i="15"/>
  <c r="K761" i="15"/>
  <c r="K762" i="15"/>
  <c r="K763" i="15"/>
  <c r="K764" i="15"/>
  <c r="K765" i="15"/>
  <c r="K766" i="15"/>
  <c r="K767" i="15"/>
  <c r="K768" i="15"/>
  <c r="K769" i="15"/>
  <c r="K770" i="15"/>
  <c r="K771" i="15"/>
  <c r="K772" i="15"/>
  <c r="K773" i="15"/>
  <c r="K774" i="15"/>
  <c r="K775" i="15"/>
  <c r="K776" i="15"/>
  <c r="K777" i="15"/>
  <c r="K778" i="15"/>
  <c r="Z531" i="144" s="1"/>
  <c r="K760" i="15"/>
  <c r="J761" i="15"/>
  <c r="J762" i="15"/>
  <c r="J763" i="15"/>
  <c r="J764" i="15"/>
  <c r="J765" i="15"/>
  <c r="J766" i="15"/>
  <c r="J767" i="15"/>
  <c r="J768" i="15"/>
  <c r="J769" i="15"/>
  <c r="J770" i="15"/>
  <c r="J771" i="15"/>
  <c r="J772" i="15"/>
  <c r="J773" i="15"/>
  <c r="J774" i="15"/>
  <c r="J775" i="15"/>
  <c r="J776" i="15"/>
  <c r="J777" i="15"/>
  <c r="J778" i="15"/>
  <c r="J760" i="15"/>
  <c r="I761" i="15"/>
  <c r="I762" i="15"/>
  <c r="I763" i="15"/>
  <c r="I764" i="15"/>
  <c r="I765" i="15"/>
  <c r="I766" i="15"/>
  <c r="I767" i="15"/>
  <c r="I768" i="15"/>
  <c r="I769" i="15"/>
  <c r="I770" i="15"/>
  <c r="I771" i="15"/>
  <c r="I772" i="15"/>
  <c r="I773" i="15"/>
  <c r="I774" i="15"/>
  <c r="I775" i="15"/>
  <c r="I776" i="15"/>
  <c r="I777" i="15"/>
  <c r="I778" i="15"/>
  <c r="I760" i="15"/>
  <c r="H761" i="15"/>
  <c r="H762" i="15"/>
  <c r="H763" i="15"/>
  <c r="H764" i="15"/>
  <c r="H765" i="15"/>
  <c r="H766" i="15"/>
  <c r="H767" i="15"/>
  <c r="H768" i="15"/>
  <c r="H769" i="15"/>
  <c r="H770" i="15"/>
  <c r="H771" i="15"/>
  <c r="H772" i="15"/>
  <c r="H773" i="15"/>
  <c r="H774" i="15"/>
  <c r="H775" i="15"/>
  <c r="H776" i="15"/>
  <c r="H777" i="15"/>
  <c r="H778" i="15"/>
  <c r="W531" i="144" s="1"/>
  <c r="H760" i="15"/>
  <c r="G761" i="15"/>
  <c r="G762" i="15"/>
  <c r="G763" i="15"/>
  <c r="G764" i="15"/>
  <c r="G765" i="15"/>
  <c r="G766" i="15"/>
  <c r="G767" i="15"/>
  <c r="G768" i="15"/>
  <c r="G769" i="15"/>
  <c r="G770" i="15"/>
  <c r="G771" i="15"/>
  <c r="G772" i="15"/>
  <c r="G773" i="15"/>
  <c r="G774" i="15"/>
  <c r="G775" i="15"/>
  <c r="G776" i="15"/>
  <c r="G777" i="15"/>
  <c r="G778" i="15"/>
  <c r="G760" i="15"/>
  <c r="F761" i="15"/>
  <c r="F762" i="15"/>
  <c r="F763" i="15"/>
  <c r="F764" i="15"/>
  <c r="F765" i="15"/>
  <c r="F766" i="15"/>
  <c r="F767" i="15"/>
  <c r="F768" i="15"/>
  <c r="F769" i="15"/>
  <c r="F770" i="15"/>
  <c r="F771" i="15"/>
  <c r="F772" i="15"/>
  <c r="F773" i="15"/>
  <c r="F774" i="15"/>
  <c r="F775" i="15"/>
  <c r="F776" i="15"/>
  <c r="F777" i="15"/>
  <c r="F778" i="15"/>
  <c r="U531" i="144" s="1"/>
  <c r="F760" i="15"/>
  <c r="E761" i="15"/>
  <c r="E762" i="15"/>
  <c r="E763" i="15"/>
  <c r="E764" i="15"/>
  <c r="E765" i="15"/>
  <c r="E766" i="15"/>
  <c r="E767" i="15"/>
  <c r="E768" i="15"/>
  <c r="E769" i="15"/>
  <c r="E770" i="15"/>
  <c r="E771" i="15"/>
  <c r="E772" i="15"/>
  <c r="E773" i="15"/>
  <c r="E774" i="15"/>
  <c r="E775" i="15"/>
  <c r="E776" i="15"/>
  <c r="E777" i="15"/>
  <c r="E778" i="15"/>
  <c r="T531" i="144" s="1"/>
  <c r="E760" i="15"/>
  <c r="D761" i="15"/>
  <c r="D762" i="15"/>
  <c r="D763" i="15"/>
  <c r="D764" i="15"/>
  <c r="D765" i="15"/>
  <c r="D766" i="15"/>
  <c r="D767" i="15"/>
  <c r="D768" i="15"/>
  <c r="D769" i="15"/>
  <c r="D770" i="15"/>
  <c r="D771" i="15"/>
  <c r="D772" i="15"/>
  <c r="D773" i="15"/>
  <c r="D774" i="15"/>
  <c r="D775" i="15"/>
  <c r="D776" i="15"/>
  <c r="D777" i="15"/>
  <c r="D778" i="15"/>
  <c r="S531" i="144" s="1"/>
  <c r="D760" i="15"/>
  <c r="C761" i="15"/>
  <c r="C762" i="15"/>
  <c r="C763" i="15"/>
  <c r="C764" i="15"/>
  <c r="C765" i="15"/>
  <c r="C766" i="15"/>
  <c r="C767" i="15"/>
  <c r="C768" i="15"/>
  <c r="C769" i="15"/>
  <c r="C770" i="15"/>
  <c r="C771" i="15"/>
  <c r="C772" i="15"/>
  <c r="C773" i="15"/>
  <c r="C774" i="15"/>
  <c r="C775" i="15"/>
  <c r="C776" i="15"/>
  <c r="C777" i="15"/>
  <c r="C778" i="15"/>
  <c r="R531" i="144" s="1"/>
  <c r="C760" i="15"/>
  <c r="B778" i="15"/>
  <c r="N734" i="15"/>
  <c r="N735" i="15"/>
  <c r="N736" i="15"/>
  <c r="N737" i="15"/>
  <c r="N738" i="15"/>
  <c r="N739" i="15"/>
  <c r="N740" i="15"/>
  <c r="N741" i="15"/>
  <c r="N742" i="15"/>
  <c r="N743" i="15"/>
  <c r="N744" i="15"/>
  <c r="N745" i="15"/>
  <c r="N746" i="15"/>
  <c r="N747" i="15"/>
  <c r="N748" i="15"/>
  <c r="N749" i="15"/>
  <c r="N750" i="15"/>
  <c r="N751" i="15"/>
  <c r="N757" i="15" s="1"/>
  <c r="N733" i="15"/>
  <c r="M734" i="15"/>
  <c r="M735" i="15"/>
  <c r="M736" i="15"/>
  <c r="M737" i="15"/>
  <c r="M738" i="15"/>
  <c r="M739" i="15"/>
  <c r="M740" i="15"/>
  <c r="M741" i="15"/>
  <c r="M742" i="15"/>
  <c r="M743" i="15"/>
  <c r="M744" i="15"/>
  <c r="M745" i="15"/>
  <c r="M746" i="15"/>
  <c r="M747" i="15"/>
  <c r="M748" i="15"/>
  <c r="M749" i="15"/>
  <c r="M750" i="15"/>
  <c r="M751" i="15"/>
  <c r="M757" i="15" s="1"/>
  <c r="M733" i="15"/>
  <c r="L734" i="15"/>
  <c r="L735" i="15"/>
  <c r="L736" i="15"/>
  <c r="L737" i="15"/>
  <c r="L738" i="15"/>
  <c r="L739" i="15"/>
  <c r="L740" i="15"/>
  <c r="L741" i="15"/>
  <c r="L742" i="15"/>
  <c r="L743" i="15"/>
  <c r="L744" i="15"/>
  <c r="L745" i="15"/>
  <c r="L746" i="15"/>
  <c r="L747" i="15"/>
  <c r="L748" i="15"/>
  <c r="L749" i="15"/>
  <c r="L750" i="15"/>
  <c r="L751" i="15"/>
  <c r="L757" i="15" s="1"/>
  <c r="L733" i="15"/>
  <c r="K734" i="15"/>
  <c r="K735" i="15"/>
  <c r="K736" i="15"/>
  <c r="K737" i="15"/>
  <c r="K738" i="15"/>
  <c r="K739" i="15"/>
  <c r="K740" i="15"/>
  <c r="K741" i="15"/>
  <c r="K742" i="15"/>
  <c r="K743" i="15"/>
  <c r="K744" i="15"/>
  <c r="K745" i="15"/>
  <c r="K746" i="15"/>
  <c r="K747" i="15"/>
  <c r="K748" i="15"/>
  <c r="K749" i="15"/>
  <c r="K750" i="15"/>
  <c r="K751" i="15"/>
  <c r="K757" i="15" s="1"/>
  <c r="K733" i="15"/>
  <c r="J734" i="15"/>
  <c r="J735" i="15"/>
  <c r="J736" i="15"/>
  <c r="J737" i="15"/>
  <c r="J738" i="15"/>
  <c r="J739" i="15"/>
  <c r="J740" i="15"/>
  <c r="J741" i="15"/>
  <c r="J742" i="15"/>
  <c r="J743" i="15"/>
  <c r="J744" i="15"/>
  <c r="J745" i="15"/>
  <c r="J746" i="15"/>
  <c r="J747" i="15"/>
  <c r="J748" i="15"/>
  <c r="J749" i="15"/>
  <c r="J750" i="15"/>
  <c r="J751" i="15"/>
  <c r="J733" i="15"/>
  <c r="B749" i="15"/>
  <c r="B750" i="15"/>
  <c r="B751" i="15"/>
  <c r="B757" i="15" s="1"/>
  <c r="I734" i="15"/>
  <c r="I735" i="15"/>
  <c r="I736" i="15"/>
  <c r="I737" i="15"/>
  <c r="I738" i="15"/>
  <c r="I739" i="15"/>
  <c r="I740" i="15"/>
  <c r="I741" i="15"/>
  <c r="I742" i="15"/>
  <c r="I743" i="15"/>
  <c r="I744" i="15"/>
  <c r="I745" i="15"/>
  <c r="I746" i="15"/>
  <c r="I747" i="15"/>
  <c r="I748" i="15"/>
  <c r="I749" i="15"/>
  <c r="I750" i="15"/>
  <c r="I751" i="15"/>
  <c r="I757" i="15" s="1"/>
  <c r="I733" i="15"/>
  <c r="H734" i="15"/>
  <c r="H735" i="15"/>
  <c r="H736" i="15"/>
  <c r="H737" i="15"/>
  <c r="H738" i="15"/>
  <c r="H739" i="15"/>
  <c r="H740" i="15"/>
  <c r="H741" i="15"/>
  <c r="H742" i="15"/>
  <c r="H743" i="15"/>
  <c r="H744" i="15"/>
  <c r="H745" i="15"/>
  <c r="H746" i="15"/>
  <c r="H747" i="15"/>
  <c r="H748" i="15"/>
  <c r="H749" i="15"/>
  <c r="H750" i="15"/>
  <c r="H751" i="15"/>
  <c r="H757" i="15" s="1"/>
  <c r="H733" i="15"/>
  <c r="G734" i="15"/>
  <c r="G735" i="15"/>
  <c r="G736" i="15"/>
  <c r="G737" i="15"/>
  <c r="G738" i="15"/>
  <c r="G739" i="15"/>
  <c r="G740" i="15"/>
  <c r="G741" i="15"/>
  <c r="G742" i="15"/>
  <c r="G743" i="15"/>
  <c r="G744" i="15"/>
  <c r="G745" i="15"/>
  <c r="G746" i="15"/>
  <c r="G747" i="15"/>
  <c r="G748" i="15"/>
  <c r="G749" i="15"/>
  <c r="G750" i="15"/>
  <c r="G751" i="15"/>
  <c r="G757" i="15" s="1"/>
  <c r="G733" i="15"/>
  <c r="F734" i="15"/>
  <c r="F735" i="15"/>
  <c r="F736" i="15"/>
  <c r="F737" i="15"/>
  <c r="F738" i="15"/>
  <c r="F739" i="15"/>
  <c r="F740" i="15"/>
  <c r="F741" i="15"/>
  <c r="F742" i="15"/>
  <c r="F743" i="15"/>
  <c r="F744" i="15"/>
  <c r="F745" i="15"/>
  <c r="F746" i="15"/>
  <c r="F747" i="15"/>
  <c r="F748" i="15"/>
  <c r="F749" i="15"/>
  <c r="F750" i="15"/>
  <c r="F751" i="15"/>
  <c r="F757" i="15" s="1"/>
  <c r="F733" i="15"/>
  <c r="E734" i="15"/>
  <c r="E735" i="15"/>
  <c r="E736" i="15"/>
  <c r="E737" i="15"/>
  <c r="E738" i="15"/>
  <c r="E739" i="15"/>
  <c r="E740" i="15"/>
  <c r="E741" i="15"/>
  <c r="E742" i="15"/>
  <c r="E743" i="15"/>
  <c r="E744" i="15"/>
  <c r="E745" i="15"/>
  <c r="E746" i="15"/>
  <c r="E747" i="15"/>
  <c r="E748" i="15"/>
  <c r="E749" i="15"/>
  <c r="E750" i="15"/>
  <c r="E751" i="15"/>
  <c r="E757" i="15" s="1"/>
  <c r="E733" i="15"/>
  <c r="D734" i="15"/>
  <c r="D735" i="15"/>
  <c r="D736" i="15"/>
  <c r="D737" i="15"/>
  <c r="D738" i="15"/>
  <c r="D739" i="15"/>
  <c r="D740" i="15"/>
  <c r="D741" i="15"/>
  <c r="D742" i="15"/>
  <c r="D743" i="15"/>
  <c r="D744" i="15"/>
  <c r="D745" i="15"/>
  <c r="D746" i="15"/>
  <c r="D747" i="15"/>
  <c r="D748" i="15"/>
  <c r="D749" i="15"/>
  <c r="D750" i="15"/>
  <c r="D751" i="15"/>
  <c r="D757" i="15" s="1"/>
  <c r="D733" i="15"/>
  <c r="C734" i="15"/>
  <c r="C735" i="15"/>
  <c r="C736" i="15"/>
  <c r="C737" i="15"/>
  <c r="C738" i="15"/>
  <c r="C739" i="15"/>
  <c r="C740" i="15"/>
  <c r="C741" i="15"/>
  <c r="C742" i="15"/>
  <c r="C743" i="15"/>
  <c r="C744" i="15"/>
  <c r="C745" i="15"/>
  <c r="C746" i="15"/>
  <c r="C747" i="15"/>
  <c r="C748" i="15"/>
  <c r="C749" i="15"/>
  <c r="C750" i="15"/>
  <c r="C751" i="15"/>
  <c r="C733" i="15"/>
  <c r="B556" i="15"/>
  <c r="Q480" i="144" s="1"/>
  <c r="C556" i="15"/>
  <c r="D556" i="15"/>
  <c r="G667" i="15" s="1"/>
  <c r="E556" i="15"/>
  <c r="G721" i="15" s="1"/>
  <c r="F556" i="15"/>
  <c r="G694" i="15" s="1"/>
  <c r="B557" i="15"/>
  <c r="C557" i="15"/>
  <c r="D557" i="15"/>
  <c r="E557" i="15"/>
  <c r="F557" i="15"/>
  <c r="B528" i="15"/>
  <c r="Q456" i="144" s="1"/>
  <c r="C528" i="15"/>
  <c r="D528" i="15"/>
  <c r="F667" i="15" s="1"/>
  <c r="E528" i="15"/>
  <c r="F721" i="15" s="1"/>
  <c r="F528" i="15"/>
  <c r="F694" i="15" s="1"/>
  <c r="B529" i="15"/>
  <c r="Q457" i="144" s="1"/>
  <c r="C529" i="15"/>
  <c r="D529" i="15"/>
  <c r="E529" i="15"/>
  <c r="F529" i="15"/>
  <c r="B500" i="15"/>
  <c r="C500" i="15"/>
  <c r="D500" i="15"/>
  <c r="E667" i="15" s="1"/>
  <c r="E500" i="15"/>
  <c r="E721" i="15" s="1"/>
  <c r="F500" i="15"/>
  <c r="E694" i="15" s="1"/>
  <c r="B501" i="15"/>
  <c r="C501" i="15"/>
  <c r="D501" i="15"/>
  <c r="E501" i="15"/>
  <c r="F501" i="15"/>
  <c r="G475" i="15"/>
  <c r="B444" i="15"/>
  <c r="C444" i="15"/>
  <c r="D444" i="15"/>
  <c r="C667" i="15" s="1"/>
  <c r="E444" i="15"/>
  <c r="C721" i="15" s="1"/>
  <c r="F444" i="15"/>
  <c r="C694" i="15" s="1"/>
  <c r="B445" i="15"/>
  <c r="C445" i="15"/>
  <c r="D445" i="15"/>
  <c r="E445" i="15"/>
  <c r="F445" i="15"/>
  <c r="G420" i="15"/>
  <c r="G419" i="15"/>
  <c r="G418" i="15"/>
  <c r="B416" i="15"/>
  <c r="C416" i="15"/>
  <c r="D416" i="15"/>
  <c r="B667" i="15" s="1"/>
  <c r="E416" i="15"/>
  <c r="B721" i="15" s="1"/>
  <c r="F416" i="15"/>
  <c r="B694" i="15" s="1"/>
  <c r="B417" i="15"/>
  <c r="Q361" i="144" s="1"/>
  <c r="C417" i="15"/>
  <c r="D417" i="15"/>
  <c r="E417" i="15"/>
  <c r="F417" i="15"/>
  <c r="B388" i="15"/>
  <c r="C388" i="15"/>
  <c r="D388" i="15"/>
  <c r="E388" i="15"/>
  <c r="F388" i="15"/>
  <c r="V23" i="145" s="1"/>
  <c r="AT23" i="145" s="1"/>
  <c r="B389" i="15"/>
  <c r="C389" i="15"/>
  <c r="C393" i="15" s="1"/>
  <c r="D389" i="15"/>
  <c r="E389" i="15"/>
  <c r="F389" i="15"/>
  <c r="V24" i="145" s="1"/>
  <c r="AT24" i="145" s="1"/>
  <c r="B360" i="15"/>
  <c r="C360" i="15"/>
  <c r="D360" i="15"/>
  <c r="N585" i="15" s="1"/>
  <c r="E360" i="15"/>
  <c r="N639" i="15" s="1"/>
  <c r="F360" i="15"/>
  <c r="N612" i="15" s="1"/>
  <c r="B361" i="15"/>
  <c r="C361" i="15"/>
  <c r="D361" i="15"/>
  <c r="E361" i="15"/>
  <c r="F361" i="15"/>
  <c r="G363" i="15"/>
  <c r="B332" i="15"/>
  <c r="C332" i="15"/>
  <c r="D332" i="15"/>
  <c r="M585" i="15" s="1"/>
  <c r="E332" i="15"/>
  <c r="M639" i="15" s="1"/>
  <c r="F332" i="15"/>
  <c r="M612" i="15" s="1"/>
  <c r="B333" i="15"/>
  <c r="C333" i="15"/>
  <c r="D333" i="15"/>
  <c r="E333" i="15"/>
  <c r="F333" i="15"/>
  <c r="V313" i="145" s="1"/>
  <c r="AT313" i="145" s="1"/>
  <c r="B304" i="15"/>
  <c r="C304" i="15"/>
  <c r="D304" i="15"/>
  <c r="L585" i="15" s="1"/>
  <c r="E304" i="15"/>
  <c r="L639" i="15" s="1"/>
  <c r="F304" i="15"/>
  <c r="L612" i="15" s="1"/>
  <c r="B305" i="15"/>
  <c r="C305" i="15"/>
  <c r="D305" i="15"/>
  <c r="E305" i="15"/>
  <c r="F305" i="15"/>
  <c r="G307" i="15"/>
  <c r="B276" i="15"/>
  <c r="C276" i="15"/>
  <c r="D276" i="15"/>
  <c r="K585" i="15" s="1"/>
  <c r="E276" i="15"/>
  <c r="K639" i="15" s="1"/>
  <c r="F276" i="15"/>
  <c r="K612" i="15" s="1"/>
  <c r="B277" i="15"/>
  <c r="C277" i="15"/>
  <c r="D277" i="15"/>
  <c r="E277" i="15"/>
  <c r="F277" i="15"/>
  <c r="U241" i="144" s="1"/>
  <c r="G251" i="15"/>
  <c r="B248" i="15"/>
  <c r="C248" i="15"/>
  <c r="D248" i="15"/>
  <c r="J585" i="15" s="1"/>
  <c r="E248" i="15"/>
  <c r="J639" i="15" s="1"/>
  <c r="F248" i="15"/>
  <c r="J612" i="15" s="1"/>
  <c r="B249" i="15"/>
  <c r="C249" i="15"/>
  <c r="D249" i="15"/>
  <c r="E249" i="15"/>
  <c r="T217" i="144" s="1"/>
  <c r="F249" i="15"/>
  <c r="V241" i="145" s="1"/>
  <c r="AT241" i="145" s="1"/>
  <c r="B220" i="15"/>
  <c r="C220" i="15"/>
  <c r="D220" i="15"/>
  <c r="I585" i="15" s="1"/>
  <c r="E220" i="15"/>
  <c r="I639" i="15" s="1"/>
  <c r="F220" i="15"/>
  <c r="I612" i="15" s="1"/>
  <c r="B221" i="15"/>
  <c r="C221" i="15"/>
  <c r="D221" i="15"/>
  <c r="E221" i="15"/>
  <c r="F221" i="15"/>
  <c r="B192" i="15"/>
  <c r="C192" i="15"/>
  <c r="D192" i="15"/>
  <c r="H585" i="15" s="1"/>
  <c r="E192" i="15"/>
  <c r="H639" i="15" s="1"/>
  <c r="F192" i="15"/>
  <c r="H612" i="15" s="1"/>
  <c r="B193" i="15"/>
  <c r="C193" i="15"/>
  <c r="D193" i="15"/>
  <c r="E193" i="15"/>
  <c r="F193" i="15"/>
  <c r="V193" i="145" s="1"/>
  <c r="AT193" i="145" s="1"/>
  <c r="B164" i="15"/>
  <c r="C164" i="15"/>
  <c r="D164" i="15"/>
  <c r="E164" i="15"/>
  <c r="G639" i="15" s="1"/>
  <c r="F164" i="15"/>
  <c r="G612" i="15" s="1"/>
  <c r="B165" i="15"/>
  <c r="C165" i="15"/>
  <c r="D165" i="15"/>
  <c r="H165" i="15" s="1"/>
  <c r="E165" i="15"/>
  <c r="F165" i="15"/>
  <c r="B136" i="15"/>
  <c r="C136" i="15"/>
  <c r="D136" i="15"/>
  <c r="F585" i="15" s="1"/>
  <c r="E136" i="15"/>
  <c r="F639" i="15" s="1"/>
  <c r="F136" i="15"/>
  <c r="F612" i="15" s="1"/>
  <c r="B137" i="15"/>
  <c r="C137" i="15"/>
  <c r="D137" i="15"/>
  <c r="E137" i="15"/>
  <c r="F137" i="15"/>
  <c r="V145" i="145" s="1"/>
  <c r="AT145" i="145" s="1"/>
  <c r="B108" i="15"/>
  <c r="C108" i="15"/>
  <c r="D108" i="15"/>
  <c r="E585" i="15" s="1"/>
  <c r="E108" i="15"/>
  <c r="E639" i="15" s="1"/>
  <c r="F108" i="15"/>
  <c r="E612" i="15" s="1"/>
  <c r="B109" i="15"/>
  <c r="C109" i="15"/>
  <c r="D109" i="15"/>
  <c r="E109" i="15"/>
  <c r="F109" i="15"/>
  <c r="V121" i="145" s="1"/>
  <c r="AT121" i="145" s="1"/>
  <c r="B80" i="15"/>
  <c r="C80" i="15"/>
  <c r="D80" i="15"/>
  <c r="D585" i="15" s="1"/>
  <c r="E80" i="15"/>
  <c r="D639" i="15" s="1"/>
  <c r="F80" i="15"/>
  <c r="D612" i="15" s="1"/>
  <c r="B81" i="15"/>
  <c r="C81" i="15"/>
  <c r="D81" i="15"/>
  <c r="E81" i="15"/>
  <c r="F81" i="15"/>
  <c r="V97" i="145" s="1"/>
  <c r="AT97" i="145" s="1"/>
  <c r="B52" i="15"/>
  <c r="C52" i="15"/>
  <c r="D52" i="15"/>
  <c r="C585" i="15" s="1"/>
  <c r="E52" i="15"/>
  <c r="C639" i="15" s="1"/>
  <c r="F52" i="15"/>
  <c r="C612" i="15" s="1"/>
  <c r="B53" i="15"/>
  <c r="C53" i="15"/>
  <c r="D53" i="15"/>
  <c r="E53" i="15"/>
  <c r="F53" i="15"/>
  <c r="G560" i="15"/>
  <c r="G559" i="15"/>
  <c r="G558" i="15"/>
  <c r="G532" i="15"/>
  <c r="G531" i="15"/>
  <c r="G530" i="15"/>
  <c r="G504" i="15"/>
  <c r="G503" i="15"/>
  <c r="G502" i="15"/>
  <c r="G448" i="15"/>
  <c r="G447" i="15"/>
  <c r="G446" i="15"/>
  <c r="G336" i="15"/>
  <c r="G335" i="15"/>
  <c r="G334" i="15"/>
  <c r="G280" i="15"/>
  <c r="G279" i="15"/>
  <c r="G278" i="15"/>
  <c r="G196" i="15"/>
  <c r="G195" i="15"/>
  <c r="G194" i="15"/>
  <c r="G168" i="15"/>
  <c r="G167" i="15"/>
  <c r="G166" i="15"/>
  <c r="G140" i="15"/>
  <c r="G139" i="15"/>
  <c r="G138" i="15"/>
  <c r="G112" i="15"/>
  <c r="G111" i="15"/>
  <c r="G110" i="15"/>
  <c r="G56" i="15"/>
  <c r="G55" i="15"/>
  <c r="G54" i="15"/>
  <c r="G28" i="15"/>
  <c r="B24" i="15"/>
  <c r="C24" i="15"/>
  <c r="D24" i="15"/>
  <c r="B585" i="15" s="1"/>
  <c r="E24" i="15"/>
  <c r="B639" i="15" s="1"/>
  <c r="F24" i="15"/>
  <c r="B612" i="15" s="1"/>
  <c r="B25" i="15"/>
  <c r="C25" i="15"/>
  <c r="D25" i="15"/>
  <c r="E25" i="15"/>
  <c r="F25" i="15"/>
  <c r="V49" i="145" s="1"/>
  <c r="C943" i="146" a="1"/>
  <c r="C943" i="146" s="1"/>
  <c r="C931" i="146" a="1"/>
  <c r="C931" i="146" s="1"/>
  <c r="D949" i="146" s="1"/>
  <c r="C917" i="146" a="1"/>
  <c r="C895" i="146" a="1"/>
  <c r="C895" i="146" s="1"/>
  <c r="C883" i="146" a="1"/>
  <c r="C883" i="146" s="1"/>
  <c r="C901" i="146" s="1"/>
  <c r="C869" i="146" a="1"/>
  <c r="C869" i="146" s="1"/>
  <c r="C847" i="146" a="1"/>
  <c r="C847" i="146" s="1"/>
  <c r="C835" i="146" a="1"/>
  <c r="C835" i="146" s="1"/>
  <c r="D853" i="146" s="1"/>
  <c r="C821" i="146" a="1"/>
  <c r="C821" i="146" s="1"/>
  <c r="C751" i="146" a="1"/>
  <c r="C751" i="146" s="1"/>
  <c r="C739" i="146" a="1"/>
  <c r="C739" i="146" s="1"/>
  <c r="C757" i="146" s="1"/>
  <c r="C725" i="146" a="1"/>
  <c r="C725" i="146" s="1"/>
  <c r="C703" i="146" a="1"/>
  <c r="C703" i="146" s="1"/>
  <c r="C691" i="146" a="1"/>
  <c r="C691" i="146" s="1"/>
  <c r="D709" i="146" s="1"/>
  <c r="C677" i="146" a="1"/>
  <c r="C677" i="146" s="1"/>
  <c r="C607" i="146" a="1"/>
  <c r="C607" i="146" s="1"/>
  <c r="C595" i="146" a="1"/>
  <c r="C595" i="146" s="1"/>
  <c r="D613" i="146" s="1"/>
  <c r="C581" i="146" a="1"/>
  <c r="C581" i="146" s="1"/>
  <c r="C511" i="146" a="1"/>
  <c r="C511" i="146" s="1"/>
  <c r="C499" i="146" a="1"/>
  <c r="C499" i="146" s="1"/>
  <c r="D517" i="146" s="1"/>
  <c r="C485" i="146" a="1"/>
  <c r="C485" i="146" s="1"/>
  <c r="C367" i="146" a="1"/>
  <c r="C367" i="146" s="1"/>
  <c r="C355" i="146" a="1"/>
  <c r="C355" i="146" s="1"/>
  <c r="D373" i="146" s="1"/>
  <c r="C341" i="146" a="1"/>
  <c r="C341" i="146" s="1"/>
  <c r="C319" i="146" a="1"/>
  <c r="C319" i="146" s="1"/>
  <c r="C307" i="146" a="1"/>
  <c r="AP308" i="146" s="1"/>
  <c r="C293" i="146" a="1"/>
  <c r="C271" i="146" a="1"/>
  <c r="C271" i="146" s="1"/>
  <c r="C259" i="146" a="1"/>
  <c r="C259" i="146" s="1"/>
  <c r="D277" i="146" s="1"/>
  <c r="C245" i="146" a="1"/>
  <c r="C245" i="146" s="1"/>
  <c r="C223" i="146" a="1"/>
  <c r="C223" i="146" s="1"/>
  <c r="C211" i="146" a="1"/>
  <c r="C211" i="146" s="1"/>
  <c r="D229" i="146" s="1"/>
  <c r="C197" i="146" a="1"/>
  <c r="C197" i="146" s="1"/>
  <c r="C177" i="146"/>
  <c r="C127" i="146" a="1"/>
  <c r="C127" i="146" s="1"/>
  <c r="C115" i="146" a="1"/>
  <c r="AP116" i="146" s="1"/>
  <c r="C101" i="146" a="1"/>
  <c r="C79" i="146" a="1"/>
  <c r="C79" i="146" s="1"/>
  <c r="C67" i="146" a="1"/>
  <c r="C67" i="146" s="1"/>
  <c r="C85" i="146" s="1"/>
  <c r="C53" i="146" a="1"/>
  <c r="C53" i="146" s="1"/>
  <c r="C37" i="76"/>
  <c r="G585" i="15" l="1"/>
  <c r="C757" i="15"/>
  <c r="J757" i="15"/>
  <c r="B28" i="142"/>
  <c r="P56" i="142"/>
  <c r="H56" i="142"/>
  <c r="AC472" i="142"/>
  <c r="AO500" i="142"/>
  <c r="AM433" i="145"/>
  <c r="O56" i="142"/>
  <c r="G56" i="142"/>
  <c r="AI73" i="145"/>
  <c r="Z73" i="145"/>
  <c r="AM97" i="145"/>
  <c r="AD97" i="145"/>
  <c r="AK96" i="145"/>
  <c r="AB96" i="145"/>
  <c r="AN217" i="145"/>
  <c r="AM216" i="145"/>
  <c r="AD216" i="145"/>
  <c r="AR215" i="145"/>
  <c r="AO241" i="145"/>
  <c r="AP240" i="145"/>
  <c r="AM361" i="145"/>
  <c r="AD361" i="145"/>
  <c r="AL360" i="145"/>
  <c r="AC360" i="145"/>
  <c r="AK359" i="145"/>
  <c r="AB359" i="145"/>
  <c r="AT49" i="145"/>
  <c r="AB24" i="145"/>
  <c r="V56" i="142"/>
  <c r="N56" i="142"/>
  <c r="F56" i="142"/>
  <c r="AK528" i="142"/>
  <c r="AJ457" i="145"/>
  <c r="AC528" i="142"/>
  <c r="AB457" i="145"/>
  <c r="AQ527" i="142"/>
  <c r="AO456" i="145"/>
  <c r="AI24" i="145"/>
  <c r="AH73" i="145"/>
  <c r="AM72" i="145"/>
  <c r="AD72" i="145"/>
  <c r="AJ71" i="145"/>
  <c r="AA71" i="145"/>
  <c r="AG70" i="145"/>
  <c r="AS69" i="145"/>
  <c r="AC69" i="145"/>
  <c r="W56" i="142"/>
  <c r="U56" i="142"/>
  <c r="M56" i="142"/>
  <c r="E56" i="142"/>
  <c r="AH24" i="145"/>
  <c r="AL24" i="145"/>
  <c r="AH49" i="145"/>
  <c r="AD48" i="145"/>
  <c r="T56" i="142"/>
  <c r="D56" i="142"/>
  <c r="AG24" i="145"/>
  <c r="AK24" i="145"/>
  <c r="AG49" i="145"/>
  <c r="AL48" i="145"/>
  <c r="AC48" i="145"/>
  <c r="L56" i="142"/>
  <c r="B56" i="142"/>
  <c r="I28" i="142"/>
  <c r="S56" i="142"/>
  <c r="K56" i="142"/>
  <c r="C56" i="142"/>
  <c r="AQ24" i="145"/>
  <c r="AC24" i="145"/>
  <c r="AM73" i="145"/>
  <c r="AD73" i="145"/>
  <c r="AQ121" i="145"/>
  <c r="AH120" i="145"/>
  <c r="AN119" i="145"/>
  <c r="AK118" i="145"/>
  <c r="AB118" i="145"/>
  <c r="AI117" i="145"/>
  <c r="Z117" i="145"/>
  <c r="AR145" i="145"/>
  <c r="AF145" i="145"/>
  <c r="AI143" i="145"/>
  <c r="Z143" i="145"/>
  <c r="AQ142" i="145"/>
  <c r="AC141" i="145"/>
  <c r="AB169" i="145"/>
  <c r="AI168" i="145"/>
  <c r="Z168" i="145"/>
  <c r="AK165" i="145"/>
  <c r="AB165" i="145"/>
  <c r="AI193" i="145"/>
  <c r="Z193" i="145"/>
  <c r="AG192" i="145"/>
  <c r="AL191" i="145"/>
  <c r="AC191" i="145"/>
  <c r="AA190" i="145"/>
  <c r="AG189" i="145"/>
  <c r="AI265" i="145"/>
  <c r="Z265" i="145"/>
  <c r="AS263" i="145"/>
  <c r="AC263" i="145"/>
  <c r="AP260" i="145"/>
  <c r="AQ260" i="145"/>
  <c r="AC259" i="145"/>
  <c r="R56" i="142"/>
  <c r="J56" i="142"/>
  <c r="Q56" i="142"/>
  <c r="I56" i="142"/>
  <c r="AV499" i="142"/>
  <c r="AT432" i="145"/>
  <c r="AJ497" i="142"/>
  <c r="AI430" i="145"/>
  <c r="AB497" i="142"/>
  <c r="AA430" i="145"/>
  <c r="AL49" i="145"/>
  <c r="AC49" i="145"/>
  <c r="AI48" i="145"/>
  <c r="Z48" i="145"/>
  <c r="AS526" i="142"/>
  <c r="AK527" i="142"/>
  <c r="AA525" i="142"/>
  <c r="AM24" i="145"/>
  <c r="AD24" i="145"/>
  <c r="AF49" i="145"/>
  <c r="AK48" i="145"/>
  <c r="AB48" i="145"/>
  <c r="AG73" i="145"/>
  <c r="AL72" i="145"/>
  <c r="AC72" i="145"/>
  <c r="AI71" i="145"/>
  <c r="Z71" i="145"/>
  <c r="AF70" i="145"/>
  <c r="AB69" i="145"/>
  <c r="AC97" i="145"/>
  <c r="AI121" i="145"/>
  <c r="Z121" i="145"/>
  <c r="AM119" i="145"/>
  <c r="AD119" i="145"/>
  <c r="AJ118" i="145"/>
  <c r="AA118" i="145"/>
  <c r="AH117" i="145"/>
  <c r="AM145" i="145"/>
  <c r="AD145" i="145"/>
  <c r="AJ144" i="145"/>
  <c r="AA144" i="145"/>
  <c r="AH143" i="145"/>
  <c r="AM142" i="145"/>
  <c r="AD142" i="145"/>
  <c r="AK141" i="145"/>
  <c r="AB141" i="145"/>
  <c r="AN167" i="145"/>
  <c r="AQ167" i="145"/>
  <c r="AL166" i="145"/>
  <c r="AC166" i="145"/>
  <c r="AH193" i="145"/>
  <c r="AR192" i="145"/>
  <c r="AK191" i="145"/>
  <c r="AB191" i="145"/>
  <c r="AP190" i="145"/>
  <c r="AQ189" i="145"/>
  <c r="AP217" i="145"/>
  <c r="AL216" i="145"/>
  <c r="AC216" i="145"/>
  <c r="AQ215" i="145"/>
  <c r="AA215" i="145"/>
  <c r="AM240" i="145"/>
  <c r="AD240" i="145"/>
  <c r="AH265" i="145"/>
  <c r="AM264" i="145"/>
  <c r="AD264" i="145"/>
  <c r="AR263" i="145"/>
  <c r="AQ480" i="145"/>
  <c r="AG478" i="145"/>
  <c r="AM49" i="145"/>
  <c r="AD49" i="145"/>
  <c r="AQ48" i="145"/>
  <c r="AA48" i="145"/>
  <c r="AO73" i="145"/>
  <c r="AK72" i="145"/>
  <c r="AH71" i="145"/>
  <c r="AM70" i="145"/>
  <c r="AD70" i="145"/>
  <c r="AJ69" i="145"/>
  <c r="AA69" i="145"/>
  <c r="AK97" i="145"/>
  <c r="AB97" i="145"/>
  <c r="AI96" i="145"/>
  <c r="Z96" i="145"/>
  <c r="AL119" i="145"/>
  <c r="AC119" i="145"/>
  <c r="AI118" i="145"/>
  <c r="Z118" i="145"/>
  <c r="AG117" i="145"/>
  <c r="AS145" i="145"/>
  <c r="AC145" i="145"/>
  <c r="AI144" i="145"/>
  <c r="Z144" i="145"/>
  <c r="AG143" i="145"/>
  <c r="AA141" i="145"/>
  <c r="AP169" i="145"/>
  <c r="AB166" i="145"/>
  <c r="AI165" i="145"/>
  <c r="Z165" i="145"/>
  <c r="AG193" i="145"/>
  <c r="AO190" i="145"/>
  <c r="AK216" i="145"/>
  <c r="AB216" i="145"/>
  <c r="AI215" i="145"/>
  <c r="Z215" i="145"/>
  <c r="AL240" i="145"/>
  <c r="AG265" i="145"/>
  <c r="AJ263" i="145"/>
  <c r="AJ72" i="145"/>
  <c r="AA72" i="145"/>
  <c r="AN71" i="145"/>
  <c r="AL70" i="145"/>
  <c r="AC70" i="145"/>
  <c r="AI69" i="145"/>
  <c r="Z69" i="145"/>
  <c r="AH96" i="145"/>
  <c r="AN121" i="145"/>
  <c r="AM120" i="145"/>
  <c r="AD120" i="145"/>
  <c r="AR119" i="145"/>
  <c r="AB119" i="145"/>
  <c r="AH118" i="145"/>
  <c r="AN117" i="145"/>
  <c r="AR117" i="145"/>
  <c r="AK145" i="145"/>
  <c r="AB145" i="145"/>
  <c r="AH144" i="145"/>
  <c r="AR143" i="145"/>
  <c r="AI141" i="145"/>
  <c r="Z141" i="145"/>
  <c r="AH169" i="145"/>
  <c r="AO168" i="145"/>
  <c r="AL167" i="145"/>
  <c r="AC167" i="145"/>
  <c r="AJ166" i="145"/>
  <c r="AA166" i="145"/>
  <c r="AH165" i="145"/>
  <c r="AN193" i="145"/>
  <c r="AS192" i="145"/>
  <c r="AC192" i="145"/>
  <c r="AN190" i="145"/>
  <c r="AL189" i="145"/>
  <c r="AC189" i="145"/>
  <c r="AA216" i="145"/>
  <c r="AH215" i="145"/>
  <c r="AM241" i="145"/>
  <c r="AD241" i="145"/>
  <c r="AK240" i="145"/>
  <c r="AB240" i="145"/>
  <c r="AN265" i="145"/>
  <c r="AO265" i="145"/>
  <c r="AK264" i="145"/>
  <c r="AG288" i="145"/>
  <c r="AJ24" i="145"/>
  <c r="AA24" i="145"/>
  <c r="AK49" i="145"/>
  <c r="AB49" i="145"/>
  <c r="AH48" i="145"/>
  <c r="AC73" i="145"/>
  <c r="AI72" i="145"/>
  <c r="Z72" i="145"/>
  <c r="AO71" i="145"/>
  <c r="AK70" i="145"/>
  <c r="AB70" i="145"/>
  <c r="AH69" i="145"/>
  <c r="AN96" i="145"/>
  <c r="AO121" i="145"/>
  <c r="AQ119" i="145"/>
  <c r="AA119" i="145"/>
  <c r="AM117" i="145"/>
  <c r="AD117" i="145"/>
  <c r="AQ145" i="145"/>
  <c r="AA145" i="145"/>
  <c r="AG144" i="145"/>
  <c r="AM143" i="145"/>
  <c r="AD143" i="145"/>
  <c r="AJ142" i="145"/>
  <c r="AA142" i="145"/>
  <c r="AK167" i="145"/>
  <c r="AB167" i="145"/>
  <c r="AI166" i="145"/>
  <c r="AK192" i="145"/>
  <c r="AB192" i="145"/>
  <c r="AH191" i="145"/>
  <c r="AR190" i="145"/>
  <c r="AK189" i="145"/>
  <c r="AB189" i="145"/>
  <c r="AR217" i="145"/>
  <c r="AB217" i="145"/>
  <c r="AS241" i="145"/>
  <c r="AC241" i="145"/>
  <c r="AJ240" i="145"/>
  <c r="AA240" i="145"/>
  <c r="AM265" i="145"/>
  <c r="AD265" i="145"/>
  <c r="AH263" i="145"/>
  <c r="AI384" i="145"/>
  <c r="AN409" i="145"/>
  <c r="AO409" i="145"/>
  <c r="AM408" i="145"/>
  <c r="AD408" i="145"/>
  <c r="Z24" i="145"/>
  <c r="AJ49" i="145"/>
  <c r="AA49" i="145"/>
  <c r="AN48" i="145"/>
  <c r="AB73" i="145"/>
  <c r="AH72" i="145"/>
  <c r="AM71" i="145"/>
  <c r="AD71" i="145"/>
  <c r="AJ70" i="145"/>
  <c r="AA70" i="145"/>
  <c r="AH97" i="145"/>
  <c r="AP96" i="145"/>
  <c r="AQ96" i="145"/>
  <c r="AM121" i="145"/>
  <c r="AD121" i="145"/>
  <c r="AK120" i="145"/>
  <c r="AB120" i="145"/>
  <c r="AI119" i="145"/>
  <c r="Z119" i="145"/>
  <c r="AQ118" i="145"/>
  <c r="AL117" i="145"/>
  <c r="AC117" i="145"/>
  <c r="AP145" i="145"/>
  <c r="Z145" i="145"/>
  <c r="AQ144" i="145"/>
  <c r="AL143" i="145"/>
  <c r="AC143" i="145"/>
  <c r="AI142" i="145"/>
  <c r="Z142" i="145"/>
  <c r="AQ169" i="145"/>
  <c r="AL168" i="145"/>
  <c r="AC168" i="145"/>
  <c r="AN165" i="145"/>
  <c r="AQ165" i="145"/>
  <c r="AL193" i="145"/>
  <c r="AC193" i="145"/>
  <c r="AA192" i="145"/>
  <c r="AG191" i="145"/>
  <c r="AJ217" i="145"/>
  <c r="AA217" i="145"/>
  <c r="AR241" i="145"/>
  <c r="AB241" i="145"/>
  <c r="AI240" i="145"/>
  <c r="Z240" i="145"/>
  <c r="AC265" i="145"/>
  <c r="AI264" i="145"/>
  <c r="Z264" i="145"/>
  <c r="AK311" i="145"/>
  <c r="AB311" i="145"/>
  <c r="AO310" i="145"/>
  <c r="AP309" i="145"/>
  <c r="AL337" i="145"/>
  <c r="AC337" i="145"/>
  <c r="AI49" i="145"/>
  <c r="Z49" i="145"/>
  <c r="AF48" i="145"/>
  <c r="AJ73" i="145"/>
  <c r="AA73" i="145"/>
  <c r="AG72" i="145"/>
  <c r="AC71" i="145"/>
  <c r="AI70" i="145"/>
  <c r="Z70" i="145"/>
  <c r="AF69" i="145"/>
  <c r="AR97" i="145"/>
  <c r="AN97" i="145"/>
  <c r="AL121" i="145"/>
  <c r="AC121" i="145"/>
  <c r="AJ120" i="145"/>
  <c r="AA120" i="145"/>
  <c r="AH119" i="145"/>
  <c r="AM118" i="145"/>
  <c r="AD118" i="145"/>
  <c r="AO145" i="145"/>
  <c r="AM144" i="145"/>
  <c r="AD144" i="145"/>
  <c r="AK143" i="145"/>
  <c r="AB143" i="145"/>
  <c r="AH142" i="145"/>
  <c r="AN141" i="145"/>
  <c r="AO141" i="145"/>
  <c r="AK168" i="145"/>
  <c r="Z167" i="145"/>
  <c r="AK193" i="145"/>
  <c r="AB193" i="145"/>
  <c r="AI192" i="145"/>
  <c r="Z192" i="145"/>
  <c r="AS190" i="145"/>
  <c r="AC190" i="145"/>
  <c r="AI189" i="145"/>
  <c r="Z189" i="145"/>
  <c r="AI217" i="145"/>
  <c r="Z217" i="145"/>
  <c r="AN216" i="145"/>
  <c r="AJ241" i="145"/>
  <c r="AA241" i="145"/>
  <c r="AO240" i="145"/>
  <c r="AB265" i="145"/>
  <c r="AO264" i="145"/>
  <c r="AP263" i="145"/>
  <c r="AL433" i="145"/>
  <c r="AC433" i="145"/>
  <c r="AK432" i="145"/>
  <c r="AI457" i="145"/>
  <c r="Z457" i="145"/>
  <c r="AH456" i="145"/>
  <c r="AT455" i="145"/>
  <c r="AS454" i="145"/>
  <c r="AC454" i="145"/>
  <c r="AQ72" i="145"/>
  <c r="AB71" i="145"/>
  <c r="AM69" i="145"/>
  <c r="AD69" i="145"/>
  <c r="AO97" i="145"/>
  <c r="AF97" i="145"/>
  <c r="AL96" i="145"/>
  <c r="AC96" i="145"/>
  <c r="AR121" i="145"/>
  <c r="AI120" i="145"/>
  <c r="Z120" i="145"/>
  <c r="AG119" i="145"/>
  <c r="AN145" i="145"/>
  <c r="AA143" i="145"/>
  <c r="AG142" i="145"/>
  <c r="AM141" i="145"/>
  <c r="AD141" i="145"/>
  <c r="AL169" i="145"/>
  <c r="AC169" i="145"/>
  <c r="AJ168" i="145"/>
  <c r="AA168" i="145"/>
  <c r="AH167" i="145"/>
  <c r="AO166" i="145"/>
  <c r="AL165" i="145"/>
  <c r="AC165" i="145"/>
  <c r="AH192" i="145"/>
  <c r="AK190" i="145"/>
  <c r="AB190" i="145"/>
  <c r="AH189" i="145"/>
  <c r="AH217" i="145"/>
  <c r="AP216" i="145"/>
  <c r="AL215" i="145"/>
  <c r="AI241" i="145"/>
  <c r="Z241" i="145"/>
  <c r="AN240" i="145"/>
  <c r="AJ265" i="145"/>
  <c r="AA265" i="145"/>
  <c r="AN264" i="145"/>
  <c r="AM263" i="145"/>
  <c r="AB263" i="145"/>
  <c r="AI262" i="145"/>
  <c r="Z262" i="145"/>
  <c r="AG261" i="145"/>
  <c r="AR259" i="145"/>
  <c r="AB259" i="145"/>
  <c r="AN288" i="145"/>
  <c r="AQ288" i="145"/>
  <c r="AN310" i="145"/>
  <c r="AK337" i="145"/>
  <c r="AB337" i="145"/>
  <c r="AL361" i="145"/>
  <c r="AC361" i="145"/>
  <c r="AQ383" i="145"/>
  <c r="AM409" i="145"/>
  <c r="AD409" i="145"/>
  <c r="AL408" i="145"/>
  <c r="AC408" i="145"/>
  <c r="AJ431" i="145"/>
  <c r="AA431" i="145"/>
  <c r="AO457" i="145"/>
  <c r="AT456" i="145"/>
  <c r="AM455" i="145"/>
  <c r="AD455" i="145"/>
  <c r="AR454" i="145"/>
  <c r="AB454" i="145"/>
  <c r="AP480" i="145"/>
  <c r="AG479" i="145"/>
  <c r="AR478" i="145"/>
  <c r="AO478" i="145"/>
  <c r="AA263" i="145"/>
  <c r="AH262" i="145"/>
  <c r="AP261" i="145"/>
  <c r="AO261" i="145"/>
  <c r="AJ259" i="145"/>
  <c r="AA259" i="145"/>
  <c r="AR289" i="145"/>
  <c r="AN289" i="145"/>
  <c r="AS312" i="145"/>
  <c r="AC312" i="145"/>
  <c r="AI311" i="145"/>
  <c r="AJ337" i="145"/>
  <c r="AA337" i="145"/>
  <c r="AK361" i="145"/>
  <c r="AB361" i="145"/>
  <c r="AJ360" i="145"/>
  <c r="AA360" i="145"/>
  <c r="AG384" i="145"/>
  <c r="AM383" i="145"/>
  <c r="AD383" i="145"/>
  <c r="AL409" i="145"/>
  <c r="AC409" i="145"/>
  <c r="AK408" i="145"/>
  <c r="AB408" i="145"/>
  <c r="AJ433" i="145"/>
  <c r="AA433" i="145"/>
  <c r="Z432" i="145"/>
  <c r="AH430" i="145"/>
  <c r="AT457" i="145"/>
  <c r="AN457" i="145"/>
  <c r="AP456" i="145"/>
  <c r="AL455" i="145"/>
  <c r="AC455" i="145"/>
  <c r="AJ454" i="145"/>
  <c r="AA454" i="145"/>
  <c r="AI453" i="145"/>
  <c r="Z453" i="145"/>
  <c r="AO480" i="145"/>
  <c r="AT479" i="145"/>
  <c r="AQ479" i="145"/>
  <c r="AB264" i="145"/>
  <c r="AN262" i="145"/>
  <c r="AM261" i="145"/>
  <c r="AD261" i="145"/>
  <c r="AK260" i="145"/>
  <c r="AB260" i="145"/>
  <c r="AO289" i="145"/>
  <c r="AR312" i="145"/>
  <c r="AB312" i="145"/>
  <c r="AH311" i="145"/>
  <c r="AI337" i="145"/>
  <c r="Z337" i="145"/>
  <c r="AH336" i="145"/>
  <c r="AI360" i="145"/>
  <c r="Z360" i="145"/>
  <c r="AH359" i="145"/>
  <c r="AO384" i="145"/>
  <c r="AP384" i="145"/>
  <c r="AK409" i="145"/>
  <c r="AB409" i="145"/>
  <c r="AJ408" i="145"/>
  <c r="AA408" i="145"/>
  <c r="AH432" i="145"/>
  <c r="AT431" i="145"/>
  <c r="AO431" i="145"/>
  <c r="AT430" i="145"/>
  <c r="AN430" i="145"/>
  <c r="AP457" i="145"/>
  <c r="AF457" i="145"/>
  <c r="AM456" i="145"/>
  <c r="AD456" i="145"/>
  <c r="AI454" i="145"/>
  <c r="Z454" i="145"/>
  <c r="AO453" i="145"/>
  <c r="AH481" i="145"/>
  <c r="AT480" i="145"/>
  <c r="AN480" i="145"/>
  <c r="AS478" i="145"/>
  <c r="AC478" i="145"/>
  <c r="AP262" i="145"/>
  <c r="AQ262" i="145"/>
  <c r="AS261" i="145"/>
  <c r="AC261" i="145"/>
  <c r="AK288" i="145"/>
  <c r="AB288" i="145"/>
  <c r="AL313" i="145"/>
  <c r="AC313" i="145"/>
  <c r="AJ312" i="145"/>
  <c r="AA312" i="145"/>
  <c r="AG311" i="145"/>
  <c r="AS310" i="145"/>
  <c r="AC310" i="145"/>
  <c r="AJ309" i="145"/>
  <c r="AA309" i="145"/>
  <c r="AH337" i="145"/>
  <c r="AO336" i="145"/>
  <c r="AG336" i="145"/>
  <c r="AH360" i="145"/>
  <c r="AT359" i="145"/>
  <c r="AQ385" i="145"/>
  <c r="AK383" i="145"/>
  <c r="AI408" i="145"/>
  <c r="Z408" i="145"/>
  <c r="AT433" i="145"/>
  <c r="AG432" i="145"/>
  <c r="AR431" i="145"/>
  <c r="AN431" i="145"/>
  <c r="AP430" i="145"/>
  <c r="AM457" i="145"/>
  <c r="AD457" i="145"/>
  <c r="AL456" i="145"/>
  <c r="AC456" i="145"/>
  <c r="AJ455" i="145"/>
  <c r="AA455" i="145"/>
  <c r="AH454" i="145"/>
  <c r="AT453" i="145"/>
  <c r="AN453" i="145"/>
  <c r="AL479" i="145"/>
  <c r="AC479" i="145"/>
  <c r="AK478" i="145"/>
  <c r="AB478" i="145"/>
  <c r="AG263" i="145"/>
  <c r="AB261" i="145"/>
  <c r="AI260" i="145"/>
  <c r="Z260" i="145"/>
  <c r="AG259" i="145"/>
  <c r="AL289" i="145"/>
  <c r="AC289" i="145"/>
  <c r="AK313" i="145"/>
  <c r="AP312" i="145"/>
  <c r="Z312" i="145"/>
  <c r="AR310" i="145"/>
  <c r="AB310" i="145"/>
  <c r="AN336" i="145"/>
  <c r="AP336" i="145"/>
  <c r="AH361" i="145"/>
  <c r="AT360" i="145"/>
  <c r="AG360" i="145"/>
  <c r="AN359" i="145"/>
  <c r="AQ359" i="145"/>
  <c r="AM385" i="145"/>
  <c r="AD385" i="145"/>
  <c r="AL384" i="145"/>
  <c r="AC384" i="145"/>
  <c r="AH408" i="145"/>
  <c r="AP433" i="145"/>
  <c r="AN432" i="145"/>
  <c r="AQ432" i="145"/>
  <c r="AP431" i="145"/>
  <c r="AL457" i="145"/>
  <c r="AC457" i="145"/>
  <c r="AR456" i="145"/>
  <c r="AB456" i="145"/>
  <c r="AP455" i="145"/>
  <c r="Z455" i="145"/>
  <c r="AP453" i="145"/>
  <c r="AQ453" i="145"/>
  <c r="AM480" i="145"/>
  <c r="AD480" i="145"/>
  <c r="AK479" i="145"/>
  <c r="AB479" i="145"/>
  <c r="AQ478" i="145"/>
  <c r="AL262" i="145"/>
  <c r="AC262" i="145"/>
  <c r="AJ261" i="145"/>
  <c r="AA261" i="145"/>
  <c r="AH260" i="145"/>
  <c r="AN259" i="145"/>
  <c r="AQ259" i="145"/>
  <c r="AK289" i="145"/>
  <c r="AB289" i="145"/>
  <c r="AI288" i="145"/>
  <c r="Z288" i="145"/>
  <c r="AJ313" i="145"/>
  <c r="AA313" i="145"/>
  <c r="AJ310" i="145"/>
  <c r="AA310" i="145"/>
  <c r="AH309" i="145"/>
  <c r="AP337" i="145"/>
  <c r="AM336" i="145"/>
  <c r="AD336" i="145"/>
  <c r="AG361" i="145"/>
  <c r="AR360" i="145"/>
  <c r="AO360" i="145"/>
  <c r="AM359" i="145"/>
  <c r="AD359" i="145"/>
  <c r="AH409" i="145"/>
  <c r="AT408" i="145"/>
  <c r="AG408" i="145"/>
  <c r="AO433" i="145"/>
  <c r="AQ433" i="145"/>
  <c r="AJ456" i="145"/>
  <c r="AA456" i="145"/>
  <c r="AT454" i="145"/>
  <c r="AM453" i="145"/>
  <c r="AD453" i="145"/>
  <c r="AM481" i="145"/>
  <c r="AD481" i="145"/>
  <c r="AS480" i="145"/>
  <c r="AC480" i="145"/>
  <c r="AD263" i="145"/>
  <c r="AK262" i="145"/>
  <c r="AB262" i="145"/>
  <c r="AG260" i="145"/>
  <c r="AM259" i="145"/>
  <c r="AD259" i="145"/>
  <c r="AJ289" i="145"/>
  <c r="AA289" i="145"/>
  <c r="AH288" i="145"/>
  <c r="AI313" i="145"/>
  <c r="Z313" i="145"/>
  <c r="AP310" i="145"/>
  <c r="Z310" i="145"/>
  <c r="AG309" i="145"/>
  <c r="AS336" i="145"/>
  <c r="AC336" i="145"/>
  <c r="AT361" i="145"/>
  <c r="AQ361" i="145"/>
  <c r="AL359" i="145"/>
  <c r="AC359" i="145"/>
  <c r="AK385" i="145"/>
  <c r="AB385" i="145"/>
  <c r="AA384" i="145"/>
  <c r="AT409" i="145"/>
  <c r="AG409" i="145"/>
  <c r="AN408" i="145"/>
  <c r="AQ408" i="145"/>
  <c r="AL431" i="145"/>
  <c r="AC431" i="145"/>
  <c r="AI456" i="145"/>
  <c r="Z456" i="145"/>
  <c r="AM454" i="145"/>
  <c r="AD454" i="145"/>
  <c r="AL453" i="145"/>
  <c r="AC453" i="145"/>
  <c r="AL481" i="145"/>
  <c r="AC481" i="145"/>
  <c r="F928" i="15"/>
  <c r="V604" i="144"/>
  <c r="G853" i="15"/>
  <c r="AB604" i="144"/>
  <c r="M853" i="15"/>
  <c r="J853" i="15"/>
  <c r="H853" i="15"/>
  <c r="C853" i="15"/>
  <c r="K853" i="15"/>
  <c r="T604" i="144"/>
  <c r="E853" i="15"/>
  <c r="F853" i="15"/>
  <c r="N853" i="15"/>
  <c r="I853" i="15"/>
  <c r="D853" i="15"/>
  <c r="L853" i="15"/>
  <c r="N827" i="15"/>
  <c r="D827" i="15"/>
  <c r="G827" i="15"/>
  <c r="G825" i="15"/>
  <c r="T580" i="144"/>
  <c r="E827" i="15"/>
  <c r="B825" i="15"/>
  <c r="B827" i="15"/>
  <c r="V507" i="144"/>
  <c r="G752" i="15"/>
  <c r="B752" i="15"/>
  <c r="N752" i="15"/>
  <c r="T507" i="144"/>
  <c r="E752" i="15"/>
  <c r="AA507" i="144"/>
  <c r="L752" i="15"/>
  <c r="C904" i="15"/>
  <c r="H752" i="15"/>
  <c r="C752" i="15"/>
  <c r="J752" i="15"/>
  <c r="F752" i="15"/>
  <c r="AB507" i="144"/>
  <c r="M752" i="15"/>
  <c r="I752" i="15"/>
  <c r="S507" i="144"/>
  <c r="D752" i="15"/>
  <c r="K752" i="15"/>
  <c r="Y580" i="144"/>
  <c r="X531" i="144"/>
  <c r="V704" i="144"/>
  <c r="AA604" i="144"/>
  <c r="S604" i="144"/>
  <c r="Z604" i="144"/>
  <c r="R604" i="144"/>
  <c r="U507" i="144"/>
  <c r="V48" i="145"/>
  <c r="AT48" i="145" s="1"/>
  <c r="V96" i="145"/>
  <c r="AT96" i="145" s="1"/>
  <c r="M825" i="15"/>
  <c r="T409" i="144"/>
  <c r="T480" i="144"/>
  <c r="AA580" i="144"/>
  <c r="S580" i="144"/>
  <c r="V192" i="145"/>
  <c r="AT192" i="145" s="1"/>
  <c r="V240" i="145"/>
  <c r="AT240" i="145" s="1"/>
  <c r="B113" i="15"/>
  <c r="H667" i="15"/>
  <c r="V531" i="144"/>
  <c r="Q580" i="144"/>
  <c r="V312" i="145"/>
  <c r="AT312" i="145" s="1"/>
  <c r="F586" i="15"/>
  <c r="D141" i="15"/>
  <c r="F285" i="141" s="1"/>
  <c r="M586" i="15"/>
  <c r="D337" i="15"/>
  <c r="F617" i="141" s="1"/>
  <c r="R361" i="144"/>
  <c r="C421" i="15"/>
  <c r="F722" i="15"/>
  <c r="E533" i="15"/>
  <c r="G640" i="15"/>
  <c r="E169" i="15"/>
  <c r="R217" i="144"/>
  <c r="C253" i="15"/>
  <c r="N613" i="15"/>
  <c r="F365" i="15"/>
  <c r="H721" i="15"/>
  <c r="F668" i="15"/>
  <c r="D533" i="15"/>
  <c r="AC507" i="144"/>
  <c r="C586" i="15"/>
  <c r="D57" i="15"/>
  <c r="F143" i="141" s="1"/>
  <c r="D613" i="15"/>
  <c r="F85" i="15"/>
  <c r="Q121" i="144"/>
  <c r="B141" i="15"/>
  <c r="G586" i="15"/>
  <c r="D169" i="15"/>
  <c r="F332" i="141" s="1"/>
  <c r="H613" i="15"/>
  <c r="F197" i="15"/>
  <c r="Q217" i="144"/>
  <c r="B253" i="15"/>
  <c r="K640" i="15"/>
  <c r="E281" i="15"/>
  <c r="N640" i="15"/>
  <c r="E365" i="15"/>
  <c r="C695" i="15"/>
  <c r="F449" i="15"/>
  <c r="R457" i="144"/>
  <c r="C533" i="15"/>
  <c r="G722" i="15"/>
  <c r="E561" i="15"/>
  <c r="R480" i="144"/>
  <c r="C57" i="15"/>
  <c r="D640" i="15"/>
  <c r="E85" i="15"/>
  <c r="R145" i="144"/>
  <c r="C169" i="15"/>
  <c r="H640" i="15"/>
  <c r="E197" i="15"/>
  <c r="K586" i="15"/>
  <c r="D281" i="15"/>
  <c r="F522" i="141" s="1"/>
  <c r="N586" i="15"/>
  <c r="D365" i="15"/>
  <c r="F665" i="141" s="1"/>
  <c r="H695" i="15"/>
  <c r="F393" i="15"/>
  <c r="C722" i="15"/>
  <c r="E449" i="15"/>
  <c r="B533" i="15"/>
  <c r="G668" i="15"/>
  <c r="D561" i="15"/>
  <c r="S241" i="144"/>
  <c r="S289" i="144"/>
  <c r="S361" i="144"/>
  <c r="U433" i="144"/>
  <c r="R409" i="144"/>
  <c r="AA555" i="144"/>
  <c r="S555" i="144"/>
  <c r="X580" i="144"/>
  <c r="Y604" i="144"/>
  <c r="Q604" i="144"/>
  <c r="R656" i="144"/>
  <c r="V336" i="145"/>
  <c r="AT336" i="145" s="1"/>
  <c r="C613" i="15"/>
  <c r="F57" i="15"/>
  <c r="G613" i="15"/>
  <c r="F169" i="15"/>
  <c r="Q193" i="144"/>
  <c r="B225" i="15"/>
  <c r="Q265" i="144"/>
  <c r="B309" i="15"/>
  <c r="H694" i="15"/>
  <c r="R433" i="144"/>
  <c r="C505" i="15"/>
  <c r="Z507" i="144"/>
  <c r="R507" i="144"/>
  <c r="Z555" i="144"/>
  <c r="R555" i="144"/>
  <c r="W580" i="144"/>
  <c r="X604" i="144"/>
  <c r="U680" i="144"/>
  <c r="U704" i="144"/>
  <c r="V216" i="145"/>
  <c r="AT216" i="145" s="1"/>
  <c r="V337" i="145"/>
  <c r="AT337" i="145" s="1"/>
  <c r="B29" i="15"/>
  <c r="J586" i="15"/>
  <c r="D253" i="15"/>
  <c r="F475" i="141" s="1"/>
  <c r="Q289" i="144"/>
  <c r="B337" i="15"/>
  <c r="B613" i="15"/>
  <c r="F29" i="15"/>
  <c r="B57" i="15"/>
  <c r="D586" i="15"/>
  <c r="D85" i="15"/>
  <c r="F191" i="141" s="1"/>
  <c r="E613" i="15"/>
  <c r="F113" i="15"/>
  <c r="Q145" i="144"/>
  <c r="B169" i="15"/>
  <c r="H586" i="15"/>
  <c r="D197" i="15"/>
  <c r="F379" i="141" s="1"/>
  <c r="I613" i="15"/>
  <c r="F225" i="15"/>
  <c r="R241" i="144"/>
  <c r="C281" i="15"/>
  <c r="L613" i="15"/>
  <c r="F309" i="15"/>
  <c r="R313" i="144"/>
  <c r="C365" i="15"/>
  <c r="H722" i="15"/>
  <c r="E393" i="15"/>
  <c r="C668" i="15"/>
  <c r="D449" i="15"/>
  <c r="R481" i="144"/>
  <c r="C561" i="15"/>
  <c r="B640" i="15"/>
  <c r="E29" i="15"/>
  <c r="C85" i="15"/>
  <c r="E640" i="15"/>
  <c r="E113" i="15"/>
  <c r="R169" i="144"/>
  <c r="C197" i="15"/>
  <c r="I640" i="15"/>
  <c r="E225" i="15"/>
  <c r="B281" i="15"/>
  <c r="L640" i="15"/>
  <c r="E309" i="15"/>
  <c r="Q313" i="144"/>
  <c r="B365" i="15"/>
  <c r="H668" i="15"/>
  <c r="D393" i="15"/>
  <c r="B695" i="15"/>
  <c r="F421" i="15"/>
  <c r="R385" i="144"/>
  <c r="C449" i="15"/>
  <c r="E695" i="15"/>
  <c r="F505" i="15"/>
  <c r="Q481" i="144"/>
  <c r="B561" i="15"/>
  <c r="T265" i="144"/>
  <c r="S433" i="144"/>
  <c r="T456" i="144"/>
  <c r="Y507" i="144"/>
  <c r="Q507" i="144"/>
  <c r="V580" i="144"/>
  <c r="W604" i="144"/>
  <c r="T704" i="144"/>
  <c r="V168" i="145"/>
  <c r="AT168" i="145" s="1"/>
  <c r="V217" i="145"/>
  <c r="AT217" i="145" s="1"/>
  <c r="V289" i="145"/>
  <c r="AT289" i="145" s="1"/>
  <c r="V288" i="145"/>
  <c r="AT288" i="145" s="1"/>
  <c r="X507" i="144"/>
  <c r="X555" i="144"/>
  <c r="AC580" i="144"/>
  <c r="U580" i="144"/>
  <c r="S704" i="144"/>
  <c r="V264" i="145"/>
  <c r="AT264" i="145" s="1"/>
  <c r="C640" i="15"/>
  <c r="E57" i="15"/>
  <c r="C141" i="15"/>
  <c r="K613" i="15"/>
  <c r="F281" i="15"/>
  <c r="R289" i="144"/>
  <c r="C337" i="15"/>
  <c r="B421" i="15"/>
  <c r="Q433" i="144"/>
  <c r="B505" i="15"/>
  <c r="G695" i="15"/>
  <c r="F561" i="15"/>
  <c r="U481" i="144"/>
  <c r="V73" i="145"/>
  <c r="AT73" i="145" s="1"/>
  <c r="B586" i="15"/>
  <c r="D29" i="15"/>
  <c r="F96" i="141" s="1"/>
  <c r="B85" i="15"/>
  <c r="E586" i="15"/>
  <c r="D113" i="15"/>
  <c r="F238" i="141" s="1"/>
  <c r="F613" i="15"/>
  <c r="F141" i="15"/>
  <c r="Q169" i="144"/>
  <c r="B197" i="15"/>
  <c r="I586" i="15"/>
  <c r="D225" i="15"/>
  <c r="F427" i="141" s="1"/>
  <c r="J613" i="15"/>
  <c r="F253" i="15"/>
  <c r="L586" i="15"/>
  <c r="D309" i="15"/>
  <c r="F570" i="141" s="1"/>
  <c r="M613" i="15"/>
  <c r="F337" i="15"/>
  <c r="R337" i="144"/>
  <c r="B722" i="15"/>
  <c r="E421" i="15"/>
  <c r="B449" i="15"/>
  <c r="E722" i="15"/>
  <c r="E505" i="15"/>
  <c r="C29" i="15"/>
  <c r="C113" i="15"/>
  <c r="F640" i="15"/>
  <c r="E141" i="15"/>
  <c r="R193" i="144"/>
  <c r="C225" i="15"/>
  <c r="J640" i="15"/>
  <c r="E253" i="15"/>
  <c r="C309" i="15"/>
  <c r="M640" i="15"/>
  <c r="E337" i="15"/>
  <c r="B393" i="15"/>
  <c r="B668" i="15"/>
  <c r="D421" i="15"/>
  <c r="E668" i="15"/>
  <c r="D505" i="15"/>
  <c r="F695" i="15"/>
  <c r="F533" i="15"/>
  <c r="D952" i="15"/>
  <c r="G976" i="15"/>
  <c r="R265" i="144"/>
  <c r="Q337" i="144"/>
  <c r="W507" i="144"/>
  <c r="Y531" i="144"/>
  <c r="Q531" i="144"/>
  <c r="AC604" i="144"/>
  <c r="U604" i="144"/>
  <c r="V728" i="144"/>
  <c r="V72" i="145"/>
  <c r="AT72" i="145" s="1"/>
  <c r="V120" i="145"/>
  <c r="AT120" i="145" s="1"/>
  <c r="V144" i="145"/>
  <c r="AT144" i="145" s="1"/>
  <c r="V169" i="145"/>
  <c r="AT169" i="145" s="1"/>
  <c r="V265" i="145"/>
  <c r="AT265" i="145" s="1"/>
  <c r="AF24" i="145"/>
  <c r="T336" i="145"/>
  <c r="AR336" i="145" s="1"/>
  <c r="T649" i="141"/>
  <c r="S337" i="145"/>
  <c r="AQ337" i="145" s="1"/>
  <c r="R335" i="145"/>
  <c r="S335" i="145"/>
  <c r="AF336" i="145"/>
  <c r="AL336" i="145"/>
  <c r="T601" i="141"/>
  <c r="AI310" i="145"/>
  <c r="Q313" i="145"/>
  <c r="AO313" i="145" s="1"/>
  <c r="S309" i="145"/>
  <c r="AQ309" i="145" s="1"/>
  <c r="AH310" i="145"/>
  <c r="P313" i="145"/>
  <c r="AN313" i="145" s="1"/>
  <c r="R311" i="145"/>
  <c r="AP311" i="145" s="1"/>
  <c r="S311" i="145"/>
  <c r="AQ311" i="145" s="1"/>
  <c r="S310" i="145"/>
  <c r="AQ310" i="145" s="1"/>
  <c r="R313" i="145"/>
  <c r="AP313" i="145" s="1"/>
  <c r="S313" i="145"/>
  <c r="AQ313" i="145" s="1"/>
  <c r="Q312" i="145"/>
  <c r="AO312" i="145" s="1"/>
  <c r="P287" i="145"/>
  <c r="AG289" i="145"/>
  <c r="U287" i="145"/>
  <c r="T554" i="141"/>
  <c r="R289" i="145"/>
  <c r="AP289" i="145" s="1"/>
  <c r="U289" i="145"/>
  <c r="AS289" i="145" s="1"/>
  <c r="R287" i="145"/>
  <c r="S284" i="145"/>
  <c r="AF288" i="145"/>
  <c r="P261" i="145"/>
  <c r="AN261" i="145" s="1"/>
  <c r="T506" i="141"/>
  <c r="R265" i="145"/>
  <c r="AP265" i="145" s="1"/>
  <c r="R264" i="145"/>
  <c r="AP264" i="145" s="1"/>
  <c r="S264" i="145"/>
  <c r="AQ264" i="145" s="1"/>
  <c r="P263" i="145"/>
  <c r="AN263" i="145" s="1"/>
  <c r="Q263" i="145"/>
  <c r="AO263" i="145" s="1"/>
  <c r="U259" i="145"/>
  <c r="AS259" i="145" s="1"/>
  <c r="AF265" i="145"/>
  <c r="AF259" i="145"/>
  <c r="Q241" i="144"/>
  <c r="T261" i="145"/>
  <c r="AR261" i="145" s="1"/>
  <c r="U265" i="145"/>
  <c r="AS265" i="145" s="1"/>
  <c r="AL265" i="145"/>
  <c r="AH264" i="145"/>
  <c r="AL263" i="145"/>
  <c r="AL261" i="145"/>
  <c r="AL259" i="145"/>
  <c r="T265" i="145"/>
  <c r="AR265" i="145" s="1"/>
  <c r="Q260" i="145"/>
  <c r="AO260" i="145" s="1"/>
  <c r="Q259" i="145"/>
  <c r="AO259" i="145" s="1"/>
  <c r="AK265" i="145"/>
  <c r="AG264" i="145"/>
  <c r="AK263" i="145"/>
  <c r="AG262" i="145"/>
  <c r="AK261" i="145"/>
  <c r="AK259" i="145"/>
  <c r="Q262" i="145"/>
  <c r="AO262" i="145" s="1"/>
  <c r="P260" i="145"/>
  <c r="AN260" i="145" s="1"/>
  <c r="R259" i="145"/>
  <c r="AP259" i="145" s="1"/>
  <c r="S258" i="145"/>
  <c r="AF264" i="145"/>
  <c r="AF262" i="145"/>
  <c r="AF260" i="145"/>
  <c r="AL241" i="145"/>
  <c r="AH240" i="145"/>
  <c r="AK241" i="145"/>
  <c r="AG240" i="145"/>
  <c r="T459" i="141"/>
  <c r="S240" i="145"/>
  <c r="AQ240" i="145" s="1"/>
  <c r="AF240" i="145"/>
  <c r="R241" i="145"/>
  <c r="AP241" i="145" s="1"/>
  <c r="AK217" i="145"/>
  <c r="T411" i="141"/>
  <c r="AG217" i="145"/>
  <c r="AK215" i="145"/>
  <c r="S217" i="145"/>
  <c r="AQ217" i="145" s="1"/>
  <c r="Q216" i="145"/>
  <c r="AO216" i="145" s="1"/>
  <c r="R215" i="145"/>
  <c r="AP215" i="145" s="1"/>
  <c r="U215" i="145"/>
  <c r="AS215" i="145" s="1"/>
  <c r="AH190" i="145"/>
  <c r="AG190" i="145"/>
  <c r="AL192" i="145"/>
  <c r="AL190" i="145"/>
  <c r="S191" i="145"/>
  <c r="AQ191" i="145" s="1"/>
  <c r="S193" i="145"/>
  <c r="AQ193" i="145" s="1"/>
  <c r="Q192" i="145"/>
  <c r="AO192" i="145" s="1"/>
  <c r="T363" i="141"/>
  <c r="AF193" i="145"/>
  <c r="AJ192" i="145"/>
  <c r="AF191" i="145"/>
  <c r="AJ190" i="145"/>
  <c r="AF189" i="145"/>
  <c r="AI169" i="145"/>
  <c r="T316" i="141"/>
  <c r="T168" i="145"/>
  <c r="AR168" i="145" s="1"/>
  <c r="R167" i="145"/>
  <c r="AP167" i="145" s="1"/>
  <c r="T166" i="145"/>
  <c r="AR166" i="145" s="1"/>
  <c r="R165" i="145"/>
  <c r="AP165" i="145" s="1"/>
  <c r="P144" i="145"/>
  <c r="AN144" i="145" s="1"/>
  <c r="P143" i="145"/>
  <c r="AN143" i="145" s="1"/>
  <c r="Q143" i="145"/>
  <c r="AO143" i="145" s="1"/>
  <c r="U141" i="145"/>
  <c r="AS141" i="145" s="1"/>
  <c r="AF143" i="145"/>
  <c r="AF141" i="145"/>
  <c r="T269" i="141"/>
  <c r="S141" i="145"/>
  <c r="AQ141" i="145" s="1"/>
  <c r="AL145" i="145"/>
  <c r="AL141" i="145"/>
  <c r="S143" i="145"/>
  <c r="AQ143" i="145" s="1"/>
  <c r="S140" i="145"/>
  <c r="AJ145" i="145"/>
  <c r="AF144" i="145"/>
  <c r="AJ143" i="145"/>
  <c r="AF142" i="145"/>
  <c r="AJ141" i="145"/>
  <c r="T141" i="145"/>
  <c r="AR141" i="145" s="1"/>
  <c r="AI145" i="145"/>
  <c r="AJ119" i="145"/>
  <c r="Q117" i="145"/>
  <c r="AO117" i="145" s="1"/>
  <c r="AK119" i="145"/>
  <c r="AG121" i="145"/>
  <c r="T222" i="141"/>
  <c r="S120" i="145"/>
  <c r="AQ120" i="145" s="1"/>
  <c r="Q119" i="145"/>
  <c r="AO119" i="145" s="1"/>
  <c r="AF121" i="145"/>
  <c r="AF119" i="145"/>
  <c r="AF117" i="145"/>
  <c r="S117" i="145"/>
  <c r="AQ117" i="145" s="1"/>
  <c r="AG96" i="145"/>
  <c r="R94" i="145"/>
  <c r="U97" i="145"/>
  <c r="AS97" i="145" s="1"/>
  <c r="U95" i="145"/>
  <c r="AG97" i="145"/>
  <c r="S175" i="141"/>
  <c r="S97" i="145"/>
  <c r="AQ97" i="145" s="1"/>
  <c r="S95" i="145"/>
  <c r="R97" i="145"/>
  <c r="AP97" i="145" s="1"/>
  <c r="R95" i="145"/>
  <c r="AL97" i="145"/>
  <c r="P68" i="145"/>
  <c r="AG71" i="145"/>
  <c r="R73" i="145"/>
  <c r="AP73" i="145" s="1"/>
  <c r="Q70" i="145"/>
  <c r="AO70" i="145" s="1"/>
  <c r="AJ48" i="145"/>
  <c r="Q25" i="144"/>
  <c r="AL478" i="145"/>
  <c r="P479" i="145"/>
  <c r="AN479" i="145" s="1"/>
  <c r="P478" i="145"/>
  <c r="AN478" i="145" s="1"/>
  <c r="AL480" i="145"/>
  <c r="S481" i="145"/>
  <c r="AQ481" i="145" s="1"/>
  <c r="AH480" i="145"/>
  <c r="R478" i="145"/>
  <c r="AP478" i="145" s="1"/>
  <c r="T932" i="141"/>
  <c r="S477" i="145"/>
  <c r="Q455" i="145"/>
  <c r="AO455" i="145" s="1"/>
  <c r="R452" i="145"/>
  <c r="AI455" i="145"/>
  <c r="T885" i="141"/>
  <c r="P455" i="145"/>
  <c r="AN455" i="145" s="1"/>
  <c r="Q454" i="145"/>
  <c r="AO454" i="145" s="1"/>
  <c r="R454" i="145"/>
  <c r="AP454" i="145" s="1"/>
  <c r="AH457" i="145"/>
  <c r="AH455" i="145"/>
  <c r="AL454" i="145"/>
  <c r="AH453" i="145"/>
  <c r="R456" i="144"/>
  <c r="P456" i="145"/>
  <c r="AN456" i="145" s="1"/>
  <c r="S455" i="145"/>
  <c r="AQ455" i="145" s="1"/>
  <c r="AG457" i="145"/>
  <c r="AK456" i="145"/>
  <c r="AG455" i="145"/>
  <c r="AK454" i="145"/>
  <c r="AG453" i="145"/>
  <c r="Q452" i="145"/>
  <c r="R451" i="145"/>
  <c r="AF455" i="145"/>
  <c r="AF453" i="145"/>
  <c r="S457" i="145"/>
  <c r="AQ457" i="145" s="1"/>
  <c r="U456" i="145"/>
  <c r="AS456" i="145" s="1"/>
  <c r="Q451" i="145"/>
  <c r="AG430" i="145"/>
  <c r="T433" i="145"/>
  <c r="AR433" i="145" s="1"/>
  <c r="P433" i="145"/>
  <c r="AN433" i="145" s="1"/>
  <c r="R432" i="145"/>
  <c r="AP432" i="145" s="1"/>
  <c r="AG433" i="145"/>
  <c r="S431" i="145"/>
  <c r="AQ431" i="145" s="1"/>
  <c r="S430" i="145"/>
  <c r="AQ430" i="145" s="1"/>
  <c r="T838" i="141"/>
  <c r="AF433" i="145"/>
  <c r="AF408" i="145"/>
  <c r="T409" i="145"/>
  <c r="AR409" i="145" s="1"/>
  <c r="R408" i="145"/>
  <c r="AP408" i="145" s="1"/>
  <c r="T407" i="145"/>
  <c r="R406" i="145"/>
  <c r="T791" i="141"/>
  <c r="U407" i="145"/>
  <c r="P407" i="145"/>
  <c r="P406" i="145"/>
  <c r="S409" i="145"/>
  <c r="AQ409" i="145" s="1"/>
  <c r="S407" i="145"/>
  <c r="AF409" i="145"/>
  <c r="P384" i="145"/>
  <c r="AN384" i="145" s="1"/>
  <c r="Q385" i="144"/>
  <c r="S384" i="145"/>
  <c r="AQ384" i="145" s="1"/>
  <c r="AF385" i="145"/>
  <c r="AF384" i="145"/>
  <c r="P385" i="145"/>
  <c r="AN385" i="145" s="1"/>
  <c r="P383" i="145"/>
  <c r="AN383" i="145" s="1"/>
  <c r="U384" i="145"/>
  <c r="AS384" i="145" s="1"/>
  <c r="T384" i="145"/>
  <c r="AR384" i="145" s="1"/>
  <c r="T743" i="141"/>
  <c r="P360" i="145"/>
  <c r="AN360" i="145" s="1"/>
  <c r="AF361" i="145"/>
  <c r="AF359" i="145"/>
  <c r="S360" i="145"/>
  <c r="AQ360" i="145" s="1"/>
  <c r="R360" i="145"/>
  <c r="AP360" i="145" s="1"/>
  <c r="Q67" i="145"/>
  <c r="P69" i="145"/>
  <c r="AN69" i="145" s="1"/>
  <c r="S68" i="145"/>
  <c r="R69" i="145"/>
  <c r="AP69" i="145" s="1"/>
  <c r="R70" i="145"/>
  <c r="AP70" i="145" s="1"/>
  <c r="T67" i="145"/>
  <c r="R72" i="145"/>
  <c r="AP72" i="145" s="1"/>
  <c r="T69" i="145"/>
  <c r="AR69" i="145" s="1"/>
  <c r="Q66" i="145"/>
  <c r="AG69" i="145"/>
  <c r="U71" i="145"/>
  <c r="AS71" i="145" s="1"/>
  <c r="AF73" i="145"/>
  <c r="AF71" i="145"/>
  <c r="U73" i="145"/>
  <c r="AS73" i="145" s="1"/>
  <c r="T71" i="145"/>
  <c r="AR71" i="145" s="1"/>
  <c r="AL73" i="145"/>
  <c r="AL71" i="145"/>
  <c r="AH70" i="145"/>
  <c r="AL69" i="145"/>
  <c r="P73" i="145"/>
  <c r="AN73" i="145" s="1"/>
  <c r="T73" i="145"/>
  <c r="AR73" i="145" s="1"/>
  <c r="Q68" i="145"/>
  <c r="AK73" i="145"/>
  <c r="AK71" i="145"/>
  <c r="AK69" i="145"/>
  <c r="T127" i="141"/>
  <c r="S66" i="145"/>
  <c r="AF72" i="145"/>
  <c r="Q72" i="145"/>
  <c r="AO72" i="145" s="1"/>
  <c r="P72" i="145"/>
  <c r="AN72" i="145" s="1"/>
  <c r="R71" i="145"/>
  <c r="AP71" i="145" s="1"/>
  <c r="S70" i="145"/>
  <c r="AQ70" i="145" s="1"/>
  <c r="Q69" i="145"/>
  <c r="AO69" i="145" s="1"/>
  <c r="AG48" i="145"/>
  <c r="T80" i="141"/>
  <c r="S47" i="145"/>
  <c r="T48" i="145"/>
  <c r="AR48" i="145" s="1"/>
  <c r="S49" i="145"/>
  <c r="AQ49" i="145" s="1"/>
  <c r="Q48" i="145"/>
  <c r="AO48" i="145" s="1"/>
  <c r="T788" i="141"/>
  <c r="T646" i="141"/>
  <c r="T456" i="141"/>
  <c r="T408" i="141"/>
  <c r="T172" i="141"/>
  <c r="T175" i="141" s="1"/>
  <c r="R481" i="145"/>
  <c r="AP481" i="145" s="1"/>
  <c r="R479" i="145"/>
  <c r="AP479" i="145" s="1"/>
  <c r="R477" i="145"/>
  <c r="R475" i="145"/>
  <c r="P481" i="145"/>
  <c r="AN481" i="145" s="1"/>
  <c r="P477" i="145"/>
  <c r="Q481" i="145"/>
  <c r="AO481" i="145" s="1"/>
  <c r="Q479" i="145"/>
  <c r="AO479" i="145" s="1"/>
  <c r="Q477" i="145"/>
  <c r="Q475" i="145"/>
  <c r="U481" i="145"/>
  <c r="AS481" i="145" s="1"/>
  <c r="U479" i="145"/>
  <c r="AS479" i="145" s="1"/>
  <c r="U477" i="145"/>
  <c r="U475" i="145"/>
  <c r="T481" i="145"/>
  <c r="AR481" i="145" s="1"/>
  <c r="T479" i="145"/>
  <c r="AR479" i="145" s="1"/>
  <c r="T477" i="145"/>
  <c r="T475" i="145"/>
  <c r="S456" i="145"/>
  <c r="AQ456" i="145" s="1"/>
  <c r="S454" i="145"/>
  <c r="AQ454" i="145" s="1"/>
  <c r="S452" i="145"/>
  <c r="U457" i="145"/>
  <c r="AS457" i="145" s="1"/>
  <c r="U455" i="145"/>
  <c r="AS455" i="145" s="1"/>
  <c r="U453" i="145"/>
  <c r="AS453" i="145" s="1"/>
  <c r="U451" i="145"/>
  <c r="T457" i="145"/>
  <c r="AR457" i="145" s="1"/>
  <c r="T455" i="145"/>
  <c r="AR455" i="145" s="1"/>
  <c r="T453" i="145"/>
  <c r="AR453" i="145" s="1"/>
  <c r="T451" i="145"/>
  <c r="U433" i="145"/>
  <c r="AS433" i="145" s="1"/>
  <c r="Q432" i="145"/>
  <c r="AO432" i="145" s="1"/>
  <c r="U431" i="145"/>
  <c r="AS431" i="145" s="1"/>
  <c r="Q430" i="145"/>
  <c r="AO430" i="145" s="1"/>
  <c r="U432" i="145"/>
  <c r="AS432" i="145" s="1"/>
  <c r="U430" i="145"/>
  <c r="AS430" i="145" s="1"/>
  <c r="AF432" i="145"/>
  <c r="AF430" i="145"/>
  <c r="T432" i="145"/>
  <c r="AR432" i="145" s="1"/>
  <c r="T430" i="145"/>
  <c r="AR430" i="145" s="1"/>
  <c r="U409" i="145"/>
  <c r="AS409" i="145" s="1"/>
  <c r="Q408" i="145"/>
  <c r="AO408" i="145" s="1"/>
  <c r="Q406" i="145"/>
  <c r="R409" i="145"/>
  <c r="AP409" i="145" s="1"/>
  <c r="R407" i="145"/>
  <c r="U408" i="145"/>
  <c r="AS408" i="145" s="1"/>
  <c r="U406" i="145"/>
  <c r="T408" i="145"/>
  <c r="AR408" i="145" s="1"/>
  <c r="T406" i="145"/>
  <c r="R385" i="145"/>
  <c r="AP385" i="145" s="1"/>
  <c r="R383" i="145"/>
  <c r="AP383" i="145" s="1"/>
  <c r="Q385" i="145"/>
  <c r="AO385" i="145" s="1"/>
  <c r="Q383" i="145"/>
  <c r="AO383" i="145" s="1"/>
  <c r="U385" i="145"/>
  <c r="AS385" i="145" s="1"/>
  <c r="U383" i="145"/>
  <c r="AS383" i="145" s="1"/>
  <c r="AF383" i="145"/>
  <c r="T385" i="145"/>
  <c r="AR385" i="145" s="1"/>
  <c r="T383" i="145"/>
  <c r="AR383" i="145" s="1"/>
  <c r="P361" i="145"/>
  <c r="AN361" i="145" s="1"/>
  <c r="R361" i="145"/>
  <c r="AP361" i="145" s="1"/>
  <c r="R359" i="145"/>
  <c r="AP359" i="145" s="1"/>
  <c r="Q361" i="145"/>
  <c r="AO361" i="145" s="1"/>
  <c r="U360" i="145"/>
  <c r="AS360" i="145" s="1"/>
  <c r="Q359" i="145"/>
  <c r="AO359" i="145" s="1"/>
  <c r="U361" i="145"/>
  <c r="AS361" i="145" s="1"/>
  <c r="U359" i="145"/>
  <c r="AS359" i="145" s="1"/>
  <c r="T361" i="145"/>
  <c r="AR361" i="145" s="1"/>
  <c r="T359" i="145"/>
  <c r="AR359" i="145" s="1"/>
  <c r="Q337" i="145"/>
  <c r="AO337" i="145" s="1"/>
  <c r="Q335" i="145"/>
  <c r="S336" i="145"/>
  <c r="AQ336" i="145" s="1"/>
  <c r="U337" i="145"/>
  <c r="AS337" i="145" s="1"/>
  <c r="U335" i="145"/>
  <c r="P335" i="145"/>
  <c r="T337" i="145"/>
  <c r="AR337" i="145" s="1"/>
  <c r="T335" i="145"/>
  <c r="Q311" i="145"/>
  <c r="AO311" i="145" s="1"/>
  <c r="Q309" i="145"/>
  <c r="AO309" i="145" s="1"/>
  <c r="S312" i="145"/>
  <c r="AQ312" i="145" s="1"/>
  <c r="P309" i="145"/>
  <c r="AN309" i="145" s="1"/>
  <c r="AH313" i="145"/>
  <c r="AL312" i="145"/>
  <c r="AL310" i="145"/>
  <c r="AG313" i="145"/>
  <c r="AK312" i="145"/>
  <c r="AK310" i="145"/>
  <c r="U313" i="145"/>
  <c r="AS313" i="145" s="1"/>
  <c r="U311" i="145"/>
  <c r="AS311" i="145" s="1"/>
  <c r="U309" i="145"/>
  <c r="AS309" i="145" s="1"/>
  <c r="P311" i="145"/>
  <c r="AN311" i="145" s="1"/>
  <c r="AF313" i="145"/>
  <c r="AF311" i="145"/>
  <c r="AF309" i="145"/>
  <c r="T313" i="145"/>
  <c r="AR313" i="145" s="1"/>
  <c r="T311" i="145"/>
  <c r="AR311" i="145" s="1"/>
  <c r="T309" i="145"/>
  <c r="AR309" i="145" s="1"/>
  <c r="P286" i="145"/>
  <c r="R288" i="145"/>
  <c r="AP288" i="145" s="1"/>
  <c r="R286" i="145"/>
  <c r="R284" i="145"/>
  <c r="Q288" i="145"/>
  <c r="AO288" i="145" s="1"/>
  <c r="Q286" i="145"/>
  <c r="Q284" i="145"/>
  <c r="S289" i="145"/>
  <c r="AQ289" i="145" s="1"/>
  <c r="S287" i="145"/>
  <c r="S285" i="145"/>
  <c r="P284" i="145"/>
  <c r="U288" i="145"/>
  <c r="AS288" i="145" s="1"/>
  <c r="U286" i="145"/>
  <c r="U284" i="145"/>
  <c r="T288" i="145"/>
  <c r="AR288" i="145" s="1"/>
  <c r="T286" i="145"/>
  <c r="T284" i="145"/>
  <c r="S265" i="145"/>
  <c r="AQ265" i="145" s="1"/>
  <c r="S263" i="145"/>
  <c r="AQ263" i="145" s="1"/>
  <c r="S261" i="145"/>
  <c r="AQ261" i="145" s="1"/>
  <c r="U264" i="145"/>
  <c r="AS264" i="145" s="1"/>
  <c r="U262" i="145"/>
  <c r="AS262" i="145" s="1"/>
  <c r="U260" i="145"/>
  <c r="AS260" i="145" s="1"/>
  <c r="U258" i="145"/>
  <c r="T264" i="145"/>
  <c r="AR264" i="145" s="1"/>
  <c r="T262" i="145"/>
  <c r="AR262" i="145" s="1"/>
  <c r="T260" i="145"/>
  <c r="AR260" i="145" s="1"/>
  <c r="T258" i="145"/>
  <c r="S241" i="145"/>
  <c r="AQ241" i="145" s="1"/>
  <c r="U240" i="145"/>
  <c r="AS240" i="145" s="1"/>
  <c r="T240" i="145"/>
  <c r="AR240" i="145" s="1"/>
  <c r="Q217" i="145"/>
  <c r="AO217" i="145" s="1"/>
  <c r="U216" i="145"/>
  <c r="AS216" i="145" s="1"/>
  <c r="Q215" i="145"/>
  <c r="AO215" i="145" s="1"/>
  <c r="AF216" i="145"/>
  <c r="AJ215" i="145"/>
  <c r="T216" i="145"/>
  <c r="AR216" i="145" s="1"/>
  <c r="S216" i="145"/>
  <c r="AQ216" i="145" s="1"/>
  <c r="U217" i="145"/>
  <c r="AS217" i="145" s="1"/>
  <c r="R193" i="145"/>
  <c r="AP193" i="145" s="1"/>
  <c r="R191" i="145"/>
  <c r="AP191" i="145" s="1"/>
  <c r="R189" i="145"/>
  <c r="AP189" i="145" s="1"/>
  <c r="Q193" i="145"/>
  <c r="AO193" i="145" s="1"/>
  <c r="Q191" i="145"/>
  <c r="AO191" i="145" s="1"/>
  <c r="Q189" i="145"/>
  <c r="AO189" i="145" s="1"/>
  <c r="P191" i="145"/>
  <c r="AN191" i="145" s="1"/>
  <c r="P189" i="145"/>
  <c r="AN189" i="145" s="1"/>
  <c r="R192" i="145"/>
  <c r="AP192" i="145" s="1"/>
  <c r="U193" i="145"/>
  <c r="AS193" i="145" s="1"/>
  <c r="U191" i="145"/>
  <c r="AS191" i="145" s="1"/>
  <c r="U189" i="145"/>
  <c r="AS189" i="145" s="1"/>
  <c r="T193" i="145"/>
  <c r="AR193" i="145" s="1"/>
  <c r="T191" i="145"/>
  <c r="AR191" i="145" s="1"/>
  <c r="T189" i="145"/>
  <c r="AR189" i="145" s="1"/>
  <c r="Q169" i="145"/>
  <c r="AO169" i="145" s="1"/>
  <c r="U168" i="145"/>
  <c r="AS168" i="145" s="1"/>
  <c r="Q167" i="145"/>
  <c r="AO167" i="145" s="1"/>
  <c r="U166" i="145"/>
  <c r="AS166" i="145" s="1"/>
  <c r="Q165" i="145"/>
  <c r="AO165" i="145" s="1"/>
  <c r="P169" i="145"/>
  <c r="AN169" i="145" s="1"/>
  <c r="S168" i="145"/>
  <c r="AQ168" i="145" s="1"/>
  <c r="S166" i="145"/>
  <c r="AQ166" i="145" s="1"/>
  <c r="R168" i="145"/>
  <c r="AP168" i="145" s="1"/>
  <c r="R166" i="145"/>
  <c r="AP166" i="145" s="1"/>
  <c r="U169" i="145"/>
  <c r="AS169" i="145" s="1"/>
  <c r="U167" i="145"/>
  <c r="AS167" i="145" s="1"/>
  <c r="U165" i="145"/>
  <c r="AS165" i="145" s="1"/>
  <c r="AF169" i="145"/>
  <c r="AF167" i="145"/>
  <c r="AF165" i="145"/>
  <c r="T169" i="145"/>
  <c r="AR169" i="145" s="1"/>
  <c r="T167" i="145"/>
  <c r="AR167" i="145" s="1"/>
  <c r="T165" i="145"/>
  <c r="AR165" i="145" s="1"/>
  <c r="R144" i="145"/>
  <c r="AP144" i="145" s="1"/>
  <c r="R142" i="145"/>
  <c r="AP142" i="145" s="1"/>
  <c r="R140" i="145"/>
  <c r="Q144" i="145"/>
  <c r="AO144" i="145" s="1"/>
  <c r="U143" i="145"/>
  <c r="AS143" i="145" s="1"/>
  <c r="Q142" i="145"/>
  <c r="AO142" i="145" s="1"/>
  <c r="Q140" i="145"/>
  <c r="P140" i="145"/>
  <c r="R143" i="145"/>
  <c r="AP143" i="145" s="1"/>
  <c r="R141" i="145"/>
  <c r="AP141" i="145" s="1"/>
  <c r="P142" i="145"/>
  <c r="AN142" i="145" s="1"/>
  <c r="U144" i="145"/>
  <c r="AS144" i="145" s="1"/>
  <c r="U142" i="145"/>
  <c r="AS142" i="145" s="1"/>
  <c r="U140" i="145"/>
  <c r="T144" i="145"/>
  <c r="AR144" i="145" s="1"/>
  <c r="T142" i="145"/>
  <c r="AR142" i="145" s="1"/>
  <c r="T140" i="145"/>
  <c r="R120" i="145"/>
  <c r="AP120" i="145" s="1"/>
  <c r="R118" i="145"/>
  <c r="AP118" i="145" s="1"/>
  <c r="R116" i="145"/>
  <c r="U121" i="145"/>
  <c r="AS121" i="145" s="1"/>
  <c r="Q120" i="145"/>
  <c r="AO120" i="145" s="1"/>
  <c r="U119" i="145"/>
  <c r="AS119" i="145" s="1"/>
  <c r="Q118" i="145"/>
  <c r="AO118" i="145" s="1"/>
  <c r="U117" i="145"/>
  <c r="AS117" i="145" s="1"/>
  <c r="Q116" i="145"/>
  <c r="P116" i="145"/>
  <c r="R121" i="145"/>
  <c r="AP121" i="145" s="1"/>
  <c r="R119" i="145"/>
  <c r="AP119" i="145" s="1"/>
  <c r="R117" i="145"/>
  <c r="AP117" i="145" s="1"/>
  <c r="U120" i="145"/>
  <c r="AS120" i="145" s="1"/>
  <c r="U118" i="145"/>
  <c r="AS118" i="145" s="1"/>
  <c r="U116" i="145"/>
  <c r="T120" i="145"/>
  <c r="AR120" i="145" s="1"/>
  <c r="T118" i="145"/>
  <c r="AR118" i="145" s="1"/>
  <c r="T116" i="145"/>
  <c r="P118" i="145"/>
  <c r="AN118" i="145" s="1"/>
  <c r="Q96" i="145"/>
  <c r="AO96" i="145" s="1"/>
  <c r="Q94" i="145"/>
  <c r="P94" i="145"/>
  <c r="U96" i="145"/>
  <c r="AS96" i="145" s="1"/>
  <c r="U94" i="145"/>
  <c r="T96" i="145"/>
  <c r="AR96" i="145" s="1"/>
  <c r="T94" i="145"/>
  <c r="S73" i="145"/>
  <c r="AQ73" i="145" s="1"/>
  <c r="S71" i="145"/>
  <c r="AQ71" i="145" s="1"/>
  <c r="S69" i="145"/>
  <c r="AQ69" i="145" s="1"/>
  <c r="S67" i="145"/>
  <c r="P66" i="145"/>
  <c r="U72" i="145"/>
  <c r="AS72" i="145" s="1"/>
  <c r="U70" i="145"/>
  <c r="AS70" i="145" s="1"/>
  <c r="U68" i="145"/>
  <c r="U66" i="145"/>
  <c r="P70" i="145"/>
  <c r="AN70" i="145" s="1"/>
  <c r="T72" i="145"/>
  <c r="AR72" i="145" s="1"/>
  <c r="T70" i="145"/>
  <c r="AR70" i="145" s="1"/>
  <c r="T68" i="145"/>
  <c r="T66" i="145"/>
  <c r="R49" i="145"/>
  <c r="AP49" i="145" s="1"/>
  <c r="R47" i="145"/>
  <c r="P49" i="145"/>
  <c r="AN49" i="145" s="1"/>
  <c r="P47" i="145"/>
  <c r="Q49" i="145"/>
  <c r="AO49" i="145" s="1"/>
  <c r="U48" i="145"/>
  <c r="AS48" i="145" s="1"/>
  <c r="Q47" i="145"/>
  <c r="R48" i="145"/>
  <c r="AP48" i="145" s="1"/>
  <c r="U49" i="145"/>
  <c r="AS49" i="145" s="1"/>
  <c r="U47" i="145"/>
  <c r="T49" i="145"/>
  <c r="AR49" i="145" s="1"/>
  <c r="T47" i="145"/>
  <c r="R24" i="145"/>
  <c r="AP24" i="145" s="1"/>
  <c r="Q24" i="145"/>
  <c r="AO24" i="145" s="1"/>
  <c r="U24" i="145"/>
  <c r="AS24" i="145" s="1"/>
  <c r="P24" i="145"/>
  <c r="AN24" i="145" s="1"/>
  <c r="T24" i="145"/>
  <c r="AR24" i="145" s="1"/>
  <c r="U385" i="144"/>
  <c r="H852" i="15"/>
  <c r="F880" i="15"/>
  <c r="F904" i="15"/>
  <c r="C976" i="15"/>
  <c r="U217" i="144"/>
  <c r="T241" i="144"/>
  <c r="S265" i="144"/>
  <c r="T385" i="144"/>
  <c r="T433" i="144"/>
  <c r="U456" i="144"/>
  <c r="S480" i="144"/>
  <c r="U193" i="144"/>
  <c r="U169" i="144"/>
  <c r="T193" i="144"/>
  <c r="S217" i="144"/>
  <c r="S456" i="144"/>
  <c r="T481" i="144"/>
  <c r="U145" i="144"/>
  <c r="T169" i="144"/>
  <c r="S193" i="144"/>
  <c r="U337" i="144"/>
  <c r="U457" i="144"/>
  <c r="S481" i="144"/>
  <c r="S385" i="144"/>
  <c r="T145" i="144"/>
  <c r="S169" i="144"/>
  <c r="U313" i="144"/>
  <c r="T337" i="144"/>
  <c r="T457" i="144"/>
  <c r="S145" i="144"/>
  <c r="U289" i="144"/>
  <c r="T313" i="144"/>
  <c r="S337" i="144"/>
  <c r="T361" i="144"/>
  <c r="U361" i="144"/>
  <c r="S457" i="144"/>
  <c r="U265" i="144"/>
  <c r="T289" i="144"/>
  <c r="S313" i="144"/>
  <c r="U480" i="144"/>
  <c r="E976" i="15"/>
  <c r="F952" i="15"/>
  <c r="F976" i="15"/>
  <c r="D953" i="15"/>
  <c r="D976" i="15"/>
  <c r="C953" i="15"/>
  <c r="H949" i="15"/>
  <c r="D852" i="15"/>
  <c r="AI525" i="142"/>
  <c r="AQ526" i="142"/>
  <c r="AS472" i="142"/>
  <c r="AA441" i="142"/>
  <c r="AO444" i="142"/>
  <c r="R25" i="144"/>
  <c r="AU300" i="142"/>
  <c r="AM300" i="142"/>
  <c r="AE300" i="142"/>
  <c r="AS299" i="142"/>
  <c r="AK299" i="142"/>
  <c r="AQ388" i="142"/>
  <c r="AJ472" i="142"/>
  <c r="AB472" i="142"/>
  <c r="AV500" i="142"/>
  <c r="AN500" i="142"/>
  <c r="AF525" i="142"/>
  <c r="AS525" i="142"/>
  <c r="AK525" i="142"/>
  <c r="AF528" i="142"/>
  <c r="AB526" i="142"/>
  <c r="AO525" i="142"/>
  <c r="AR528" i="142"/>
  <c r="AJ528" i="142"/>
  <c r="AB528" i="142"/>
  <c r="AV526" i="142"/>
  <c r="AF526" i="142"/>
  <c r="AV525" i="142"/>
  <c r="AN525" i="142"/>
  <c r="AI528" i="142"/>
  <c r="AP525" i="142"/>
  <c r="AV498" i="142"/>
  <c r="AN498" i="142"/>
  <c r="AF498" i="142"/>
  <c r="AU498" i="142"/>
  <c r="AE498" i="142"/>
  <c r="AC497" i="142"/>
  <c r="AP497" i="142"/>
  <c r="AF497" i="142"/>
  <c r="AG498" i="142"/>
  <c r="AV472" i="142"/>
  <c r="AT472" i="142"/>
  <c r="AL472" i="142"/>
  <c r="AD472" i="142"/>
  <c r="AN444" i="142"/>
  <c r="H336" i="142"/>
  <c r="AO332" i="142"/>
  <c r="AG302" i="142"/>
  <c r="Q97" i="144"/>
  <c r="U97" i="144"/>
  <c r="S121" i="144"/>
  <c r="T97" i="144"/>
  <c r="S73" i="144"/>
  <c r="T73" i="144"/>
  <c r="S97" i="144"/>
  <c r="U121" i="144"/>
  <c r="T121" i="144"/>
  <c r="R73" i="144"/>
  <c r="Q73" i="144"/>
  <c r="R121" i="144"/>
  <c r="U73" i="144"/>
  <c r="R97" i="144"/>
  <c r="U25" i="144"/>
  <c r="S25" i="144"/>
  <c r="T25" i="144"/>
  <c r="AD499" i="142"/>
  <c r="AQ528" i="142"/>
  <c r="AQ497" i="142"/>
  <c r="AS416" i="142"/>
  <c r="AK416" i="142"/>
  <c r="AC416" i="142"/>
  <c r="AR440" i="142"/>
  <c r="AO528" i="142"/>
  <c r="AU527" i="142"/>
  <c r="AM527" i="142"/>
  <c r="AE527" i="142"/>
  <c r="AC527" i="142"/>
  <c r="AV413" i="142"/>
  <c r="AP528" i="142"/>
  <c r="AR500" i="142"/>
  <c r="AB500" i="142"/>
  <c r="AV528" i="142"/>
  <c r="AM525" i="142"/>
  <c r="AE525" i="142"/>
  <c r="AT499" i="142"/>
  <c r="AU500" i="142"/>
  <c r="AM441" i="142"/>
  <c r="AE500" i="142"/>
  <c r="AG527" i="142"/>
  <c r="AN413" i="142"/>
  <c r="AV527" i="142"/>
  <c r="AB527" i="142"/>
  <c r="AS528" i="142"/>
  <c r="AF360" i="142"/>
  <c r="U392" i="142"/>
  <c r="M392" i="142"/>
  <c r="E392" i="142"/>
  <c r="AQ444" i="142"/>
  <c r="AR499" i="142"/>
  <c r="AR526" i="142"/>
  <c r="AJ527" i="142"/>
  <c r="AS302" i="142"/>
  <c r="AO300" i="142"/>
  <c r="AP416" i="142"/>
  <c r="AH416" i="142"/>
  <c r="AV415" i="142"/>
  <c r="AN415" i="142"/>
  <c r="AS413" i="142"/>
  <c r="AK413" i="142"/>
  <c r="AC413" i="142"/>
  <c r="AV443" i="142"/>
  <c r="AA526" i="142"/>
  <c r="AB525" i="142"/>
  <c r="AJ414" i="142"/>
  <c r="AP527" i="142"/>
  <c r="AI442" i="142"/>
  <c r="AT498" i="142"/>
  <c r="AT526" i="142"/>
  <c r="AU526" i="142"/>
  <c r="AN526" i="142"/>
  <c r="AN528" i="142"/>
  <c r="AI526" i="142"/>
  <c r="AJ525" i="142"/>
  <c r="AL526" i="142"/>
  <c r="AK526" i="142"/>
  <c r="AL528" i="142"/>
  <c r="AJ526" i="142"/>
  <c r="AN527" i="142"/>
  <c r="AM528" i="142"/>
  <c r="AM526" i="142"/>
  <c r="AH528" i="142"/>
  <c r="AG528" i="142"/>
  <c r="AE528" i="142"/>
  <c r="AC526" i="142"/>
  <c r="AE526" i="142"/>
  <c r="AG525" i="142"/>
  <c r="AA528" i="142"/>
  <c r="AF527" i="142"/>
  <c r="AD526" i="142"/>
  <c r="AH527" i="142"/>
  <c r="AD528" i="142"/>
  <c r="AH525" i="142"/>
  <c r="AQ525" i="142"/>
  <c r="AS527" i="142"/>
  <c r="AU528" i="142"/>
  <c r="AR527" i="142"/>
  <c r="AT528" i="142"/>
  <c r="AO527" i="142"/>
  <c r="AH497" i="142"/>
  <c r="AK500" i="142"/>
  <c r="AM500" i="142"/>
  <c r="AI497" i="142"/>
  <c r="AK497" i="142"/>
  <c r="AL499" i="142"/>
  <c r="AN499" i="142"/>
  <c r="AJ499" i="142"/>
  <c r="AM498" i="142"/>
  <c r="AJ500" i="142"/>
  <c r="AH500" i="142"/>
  <c r="AJ498" i="142"/>
  <c r="AH499" i="142"/>
  <c r="AL498" i="142"/>
  <c r="AF500" i="142"/>
  <c r="AG500" i="142"/>
  <c r="AG497" i="142"/>
  <c r="AC500" i="142"/>
  <c r="AB499" i="142"/>
  <c r="AB498" i="142"/>
  <c r="AD498" i="142"/>
  <c r="AA497" i="142"/>
  <c r="AP499" i="142"/>
  <c r="AV497" i="142"/>
  <c r="AS500" i="142"/>
  <c r="AP500" i="142"/>
  <c r="AR498" i="142"/>
  <c r="AO497" i="142"/>
  <c r="AK472" i="142"/>
  <c r="O476" i="142"/>
  <c r="AM472" i="142"/>
  <c r="AH472" i="142"/>
  <c r="AP472" i="142"/>
  <c r="AU472" i="142"/>
  <c r="AI444" i="142"/>
  <c r="AJ440" i="142"/>
  <c r="AN443" i="142"/>
  <c r="AM443" i="142"/>
  <c r="AJ443" i="142"/>
  <c r="AB440" i="142"/>
  <c r="AF442" i="142"/>
  <c r="AG444" i="142"/>
  <c r="AE443" i="142"/>
  <c r="AA440" i="142"/>
  <c r="AF444" i="142"/>
  <c r="AF443" i="142"/>
  <c r="AB443" i="142"/>
  <c r="AU443" i="142"/>
  <c r="AV444" i="142"/>
  <c r="AR443" i="142"/>
  <c r="C928" i="15"/>
  <c r="B954" i="15"/>
  <c r="C954" i="15"/>
  <c r="F954" i="15"/>
  <c r="G953" i="15"/>
  <c r="G954" i="15"/>
  <c r="E953" i="15"/>
  <c r="E952" i="15"/>
  <c r="B952" i="15"/>
  <c r="B953" i="15"/>
  <c r="L852" i="15"/>
  <c r="J392" i="142"/>
  <c r="AN360" i="142"/>
  <c r="AV360" i="142"/>
  <c r="E907" i="146"/>
  <c r="D950" i="146"/>
  <c r="E952" i="146"/>
  <c r="E954" i="146"/>
  <c r="E956" i="146"/>
  <c r="E958" i="146"/>
  <c r="E909" i="146"/>
  <c r="F950" i="146"/>
  <c r="F952" i="146"/>
  <c r="F954" i="146"/>
  <c r="F956" i="146"/>
  <c r="F958" i="146"/>
  <c r="E761" i="146"/>
  <c r="E911" i="146"/>
  <c r="C951" i="146"/>
  <c r="C953" i="146"/>
  <c r="C955" i="146"/>
  <c r="C957" i="146"/>
  <c r="C959" i="146"/>
  <c r="E950" i="146"/>
  <c r="C856" i="146"/>
  <c r="C949" i="146"/>
  <c r="D951" i="146"/>
  <c r="D953" i="146"/>
  <c r="D955" i="146"/>
  <c r="D957" i="146"/>
  <c r="D959" i="146"/>
  <c r="C860" i="146"/>
  <c r="E951" i="146"/>
  <c r="E953" i="146"/>
  <c r="E955" i="146"/>
  <c r="E957" i="146"/>
  <c r="E959" i="146"/>
  <c r="D901" i="146"/>
  <c r="E949" i="146"/>
  <c r="F951" i="146"/>
  <c r="F953" i="146"/>
  <c r="F955" i="146"/>
  <c r="F957" i="146"/>
  <c r="F959" i="146"/>
  <c r="E903" i="146"/>
  <c r="F949" i="146"/>
  <c r="C952" i="146"/>
  <c r="C954" i="146"/>
  <c r="C956" i="146"/>
  <c r="C958" i="146"/>
  <c r="E905" i="146"/>
  <c r="C950" i="146"/>
  <c r="D952" i="146"/>
  <c r="D954" i="146"/>
  <c r="D956" i="146"/>
  <c r="D958" i="146"/>
  <c r="AT527" i="142"/>
  <c r="AL527" i="142"/>
  <c r="AD527" i="142"/>
  <c r="AP526" i="142"/>
  <c r="AH526" i="142"/>
  <c r="AT525" i="142"/>
  <c r="AL525" i="142"/>
  <c r="AD525" i="142"/>
  <c r="AV416" i="142"/>
  <c r="AT500" i="142"/>
  <c r="AF441" i="142"/>
  <c r="AQ299" i="142"/>
  <c r="AI299" i="142"/>
  <c r="AA299" i="142"/>
  <c r="V336" i="142"/>
  <c r="N336" i="142"/>
  <c r="F336" i="142"/>
  <c r="AR414" i="142"/>
  <c r="AB414" i="142"/>
  <c r="AQ413" i="142"/>
  <c r="AI413" i="142"/>
  <c r="AA413" i="142"/>
  <c r="AU441" i="142"/>
  <c r="AE441" i="142"/>
  <c r="AQ499" i="142"/>
  <c r="AI499" i="142"/>
  <c r="AA499" i="142"/>
  <c r="AO499" i="142"/>
  <c r="AG499" i="142"/>
  <c r="AS497" i="142"/>
  <c r="AF416" i="142"/>
  <c r="AD500" i="142"/>
  <c r="AN441" i="142"/>
  <c r="AV302" i="142"/>
  <c r="AN302" i="142"/>
  <c r="AF302" i="142"/>
  <c r="AS440" i="142"/>
  <c r="AK440" i="142"/>
  <c r="AC440" i="142"/>
  <c r="AQ440" i="142"/>
  <c r="AI440" i="142"/>
  <c r="AC499" i="142"/>
  <c r="AA332" i="142"/>
  <c r="AN497" i="142"/>
  <c r="AL500" i="142"/>
  <c r="AK499" i="142"/>
  <c r="AG442" i="142"/>
  <c r="AP300" i="142"/>
  <c r="AQ416" i="142"/>
  <c r="AF413" i="142"/>
  <c r="AJ441" i="142"/>
  <c r="AN472" i="142"/>
  <c r="AS499" i="142"/>
  <c r="AO498" i="142"/>
  <c r="AS498" i="142"/>
  <c r="AK498" i="142"/>
  <c r="AC498" i="142"/>
  <c r="AV441" i="142"/>
  <c r="S476" i="142"/>
  <c r="K476" i="142"/>
  <c r="C476" i="142"/>
  <c r="AQ500" i="142"/>
  <c r="AI500" i="142"/>
  <c r="AA500" i="142"/>
  <c r="AU499" i="142"/>
  <c r="AM499" i="142"/>
  <c r="AE499" i="142"/>
  <c r="AQ498" i="142"/>
  <c r="AI498" i="142"/>
  <c r="AA498" i="142"/>
  <c r="AU497" i="142"/>
  <c r="AM497" i="142"/>
  <c r="AE497" i="142"/>
  <c r="AP498" i="142"/>
  <c r="AH498" i="142"/>
  <c r="AT497" i="142"/>
  <c r="AL497" i="142"/>
  <c r="AD497" i="142"/>
  <c r="J476" i="142"/>
  <c r="AO414" i="142"/>
  <c r="AG414" i="142"/>
  <c r="AN414" i="142"/>
  <c r="B476" i="142"/>
  <c r="Q476" i="142"/>
  <c r="I476" i="142"/>
  <c r="R476" i="142"/>
  <c r="AR299" i="142"/>
  <c r="AJ299" i="142"/>
  <c r="AB299" i="142"/>
  <c r="G336" i="142"/>
  <c r="AU415" i="142"/>
  <c r="AM415" i="142"/>
  <c r="AE415" i="142"/>
  <c r="AF415" i="142"/>
  <c r="AU413" i="142"/>
  <c r="AM414" i="142"/>
  <c r="AE413" i="142"/>
  <c r="AU442" i="142"/>
  <c r="AM442" i="142"/>
  <c r="AE442" i="142"/>
  <c r="AR472" i="142"/>
  <c r="AO472" i="142"/>
  <c r="AG472" i="142"/>
  <c r="P476" i="142"/>
  <c r="H476" i="142"/>
  <c r="AT414" i="142"/>
  <c r="AL414" i="142"/>
  <c r="AD414" i="142"/>
  <c r="AS443" i="142"/>
  <c r="AK443" i="142"/>
  <c r="AC443" i="142"/>
  <c r="V476" i="142"/>
  <c r="N476" i="142"/>
  <c r="F476" i="142"/>
  <c r="V392" i="142"/>
  <c r="N392" i="142"/>
  <c r="F392" i="142"/>
  <c r="AR415" i="142"/>
  <c r="AJ415" i="142"/>
  <c r="AB415" i="142"/>
  <c r="AR413" i="142"/>
  <c r="AJ413" i="142"/>
  <c r="AB413" i="142"/>
  <c r="AQ443" i="142"/>
  <c r="AI443" i="142"/>
  <c r="AA443" i="142"/>
  <c r="AU440" i="142"/>
  <c r="AM440" i="142"/>
  <c r="AE440" i="142"/>
  <c r="U476" i="142"/>
  <c r="M476" i="142"/>
  <c r="E476" i="142"/>
  <c r="AN442" i="142"/>
  <c r="AF472" i="142"/>
  <c r="AQ472" i="142"/>
  <c r="AI472" i="142"/>
  <c r="AA472" i="142"/>
  <c r="T476" i="142"/>
  <c r="L476" i="142"/>
  <c r="D476" i="142"/>
  <c r="W476" i="142"/>
  <c r="G476" i="142"/>
  <c r="AI414" i="142"/>
  <c r="AR441" i="142"/>
  <c r="AB441" i="142"/>
  <c r="AB416" i="142"/>
  <c r="AU444" i="142"/>
  <c r="AM444" i="142"/>
  <c r="AE444" i="142"/>
  <c r="AR442" i="142"/>
  <c r="AJ442" i="142"/>
  <c r="AB442" i="142"/>
  <c r="AG440" i="142"/>
  <c r="W392" i="142"/>
  <c r="O392" i="142"/>
  <c r="AA416" i="142"/>
  <c r="AO416" i="142"/>
  <c r="AG416" i="142"/>
  <c r="AO413" i="142"/>
  <c r="AG413" i="142"/>
  <c r="AT444" i="142"/>
  <c r="AL444" i="142"/>
  <c r="AD444" i="142"/>
  <c r="AS444" i="142"/>
  <c r="AK444" i="142"/>
  <c r="AC444" i="142"/>
  <c r="AC441" i="142"/>
  <c r="AP442" i="142"/>
  <c r="AH442" i="142"/>
  <c r="AV440" i="142"/>
  <c r="AF440" i="142"/>
  <c r="AB218" i="142"/>
  <c r="AN301" i="142"/>
  <c r="AU416" i="142"/>
  <c r="AE416" i="142"/>
  <c r="AQ415" i="142"/>
  <c r="AI415" i="142"/>
  <c r="AA415" i="142"/>
  <c r="AS414" i="142"/>
  <c r="AK414" i="142"/>
  <c r="AC414" i="142"/>
  <c r="AR444" i="142"/>
  <c r="AJ444" i="142"/>
  <c r="AB444" i="142"/>
  <c r="AA442" i="142"/>
  <c r="AO443" i="142"/>
  <c r="AG443" i="142"/>
  <c r="AS441" i="142"/>
  <c r="AO441" i="142"/>
  <c r="AG441" i="142"/>
  <c r="AT416" i="142"/>
  <c r="AL416" i="142"/>
  <c r="AD416" i="142"/>
  <c r="AT413" i="142"/>
  <c r="AL413" i="142"/>
  <c r="AD413" i="142"/>
  <c r="AP444" i="142"/>
  <c r="AH444" i="142"/>
  <c r="AV442" i="142"/>
  <c r="AO440" i="142"/>
  <c r="AR416" i="142"/>
  <c r="AO415" i="142"/>
  <c r="AG415" i="142"/>
  <c r="AQ414" i="142"/>
  <c r="AA414" i="142"/>
  <c r="AQ442" i="142"/>
  <c r="AN440" i="142"/>
  <c r="AC299" i="142"/>
  <c r="AO388" i="142"/>
  <c r="AG388" i="142"/>
  <c r="AN416" i="142"/>
  <c r="AP414" i="142"/>
  <c r="AH414" i="142"/>
  <c r="AA444" i="142"/>
  <c r="AO442" i="142"/>
  <c r="AT443" i="142"/>
  <c r="AL443" i="142"/>
  <c r="AD443" i="142"/>
  <c r="AK441" i="142"/>
  <c r="AS442" i="142"/>
  <c r="AK442" i="142"/>
  <c r="AC442" i="142"/>
  <c r="AT441" i="142"/>
  <c r="AL441" i="142"/>
  <c r="AD441" i="142"/>
  <c r="AP440" i="142"/>
  <c r="AH440" i="142"/>
  <c r="AP443" i="142"/>
  <c r="AH443" i="142"/>
  <c r="AT442" i="142"/>
  <c r="AL442" i="142"/>
  <c r="AD442" i="142"/>
  <c r="AP441" i="142"/>
  <c r="AH441" i="142"/>
  <c r="AT440" i="142"/>
  <c r="AL440" i="142"/>
  <c r="AD440" i="142"/>
  <c r="AT302" i="142"/>
  <c r="AL302" i="142"/>
  <c r="AD302" i="142"/>
  <c r="AF299" i="142"/>
  <c r="AU388" i="142"/>
  <c r="AS388" i="142"/>
  <c r="AK388" i="142"/>
  <c r="AC388" i="142"/>
  <c r="AP415" i="142"/>
  <c r="AH415" i="142"/>
  <c r="AV414" i="142"/>
  <c r="AF414" i="142"/>
  <c r="AM413" i="142"/>
  <c r="Q280" i="142"/>
  <c r="I280" i="142"/>
  <c r="AT304" i="142"/>
  <c r="AL304" i="142"/>
  <c r="AD304" i="142"/>
  <c r="AK302" i="142"/>
  <c r="AC302" i="142"/>
  <c r="AQ301" i="142"/>
  <c r="AI301" i="142"/>
  <c r="AA301" i="142"/>
  <c r="AO360" i="142"/>
  <c r="AG360" i="142"/>
  <c r="AU359" i="142"/>
  <c r="AM359" i="142"/>
  <c r="AE359" i="142"/>
  <c r="AS358" i="142"/>
  <c r="AK358" i="142"/>
  <c r="AC358" i="142"/>
  <c r="AQ357" i="142"/>
  <c r="AI357" i="142"/>
  <c r="AA357" i="142"/>
  <c r="AT388" i="142"/>
  <c r="AR388" i="142"/>
  <c r="AJ388" i="142"/>
  <c r="AB388" i="142"/>
  <c r="S392" i="142"/>
  <c r="AU414" i="142"/>
  <c r="AE414" i="142"/>
  <c r="AL388" i="142"/>
  <c r="K392" i="142"/>
  <c r="AJ416" i="142"/>
  <c r="AO192" i="142"/>
  <c r="AG192" i="142"/>
  <c r="AU191" i="142"/>
  <c r="AM191" i="142"/>
  <c r="AE191" i="142"/>
  <c r="AS190" i="142"/>
  <c r="AK190" i="142"/>
  <c r="AC190" i="142"/>
  <c r="AQ189" i="142"/>
  <c r="AI189" i="142"/>
  <c r="AV217" i="142"/>
  <c r="AN217" i="142"/>
  <c r="AF217" i="142"/>
  <c r="K252" i="142"/>
  <c r="AF276" i="142"/>
  <c r="AI332" i="142"/>
  <c r="AA358" i="142"/>
  <c r="AO357" i="142"/>
  <c r="AE388" i="142"/>
  <c r="C392" i="142"/>
  <c r="AI416" i="142"/>
  <c r="AR360" i="142"/>
  <c r="AJ360" i="142"/>
  <c r="AB360" i="142"/>
  <c r="AP359" i="142"/>
  <c r="AH359" i="142"/>
  <c r="AV358" i="142"/>
  <c r="AN358" i="142"/>
  <c r="AF358" i="142"/>
  <c r="AT357" i="142"/>
  <c r="AL357" i="142"/>
  <c r="AD357" i="142"/>
  <c r="AD388" i="142"/>
  <c r="P392" i="142"/>
  <c r="H392" i="142"/>
  <c r="AT415" i="142"/>
  <c r="AL415" i="142"/>
  <c r="AD415" i="142"/>
  <c r="AP413" i="142"/>
  <c r="AH413" i="142"/>
  <c r="AJ276" i="142"/>
  <c r="AN303" i="142"/>
  <c r="AF304" i="142"/>
  <c r="G392" i="142"/>
  <c r="AS415" i="142"/>
  <c r="AK415" i="142"/>
  <c r="AC415" i="142"/>
  <c r="AE276" i="142"/>
  <c r="AQ304" i="142"/>
  <c r="AP301" i="142"/>
  <c r="AI359" i="142"/>
  <c r="AA359" i="142"/>
  <c r="AG358" i="142"/>
  <c r="AM357" i="142"/>
  <c r="AA388" i="142"/>
  <c r="I392" i="142"/>
  <c r="AQ302" i="142"/>
  <c r="AI302" i="142"/>
  <c r="AA302" i="142"/>
  <c r="AV299" i="142"/>
  <c r="S336" i="142"/>
  <c r="K336" i="142"/>
  <c r="AB332" i="142"/>
  <c r="AJ332" i="142"/>
  <c r="AP388" i="142"/>
  <c r="B392" i="142"/>
  <c r="AI304" i="142"/>
  <c r="AK360" i="142"/>
  <c r="AQ332" i="142"/>
  <c r="AQ360" i="142"/>
  <c r="AI360" i="142"/>
  <c r="B364" i="142"/>
  <c r="AO359" i="142"/>
  <c r="AG359" i="142"/>
  <c r="AU358" i="142"/>
  <c r="AM358" i="142"/>
  <c r="AE358" i="142"/>
  <c r="AS357" i="142"/>
  <c r="AK357" i="142"/>
  <c r="AC357" i="142"/>
  <c r="AM388" i="142"/>
  <c r="AA304" i="142"/>
  <c r="AH301" i="142"/>
  <c r="AV304" i="142"/>
  <c r="AN304" i="142"/>
  <c r="AO302" i="142"/>
  <c r="AG332" i="142"/>
  <c r="AP360" i="142"/>
  <c r="AH360" i="142"/>
  <c r="AV359" i="142"/>
  <c r="AN359" i="142"/>
  <c r="AF359" i="142"/>
  <c r="AT358" i="142"/>
  <c r="AL358" i="142"/>
  <c r="AD358" i="142"/>
  <c r="AR357" i="142"/>
  <c r="AJ357" i="142"/>
  <c r="AB357" i="142"/>
  <c r="AC360" i="142"/>
  <c r="AS303" i="142"/>
  <c r="AK303" i="142"/>
  <c r="AC303" i="142"/>
  <c r="C336" i="142"/>
  <c r="AI388" i="142"/>
  <c r="R392" i="142"/>
  <c r="AS360" i="142"/>
  <c r="AQ359" i="142"/>
  <c r="AO358" i="142"/>
  <c r="AU357" i="142"/>
  <c r="AE357" i="142"/>
  <c r="Q392" i="142"/>
  <c r="AJ303" i="142"/>
  <c r="AT360" i="142"/>
  <c r="AL360" i="142"/>
  <c r="AD360" i="142"/>
  <c r="AR359" i="142"/>
  <c r="AJ359" i="142"/>
  <c r="AB359" i="142"/>
  <c r="AP358" i="142"/>
  <c r="AH358" i="142"/>
  <c r="AV357" i="142"/>
  <c r="AN357" i="142"/>
  <c r="AF357" i="142"/>
  <c r="AH388" i="142"/>
  <c r="T392" i="142"/>
  <c r="L392" i="142"/>
  <c r="D392" i="142"/>
  <c r="AV388" i="142"/>
  <c r="AN388" i="142"/>
  <c r="AF388" i="142"/>
  <c r="AG248" i="142"/>
  <c r="AU276" i="142"/>
  <c r="AM276" i="142"/>
  <c r="AU304" i="142"/>
  <c r="AM304" i="142"/>
  <c r="AE304" i="142"/>
  <c r="AG301" i="142"/>
  <c r="AT359" i="142"/>
  <c r="AL359" i="142"/>
  <c r="AD359" i="142"/>
  <c r="AR358" i="142"/>
  <c r="AJ358" i="142"/>
  <c r="AB358" i="142"/>
  <c r="AP357" i="142"/>
  <c r="AH357" i="142"/>
  <c r="W252" i="142"/>
  <c r="O252" i="142"/>
  <c r="G252" i="142"/>
  <c r="U280" i="142"/>
  <c r="M280" i="142"/>
  <c r="E280" i="142"/>
  <c r="U336" i="142"/>
  <c r="M336" i="142"/>
  <c r="E336" i="142"/>
  <c r="AU360" i="142"/>
  <c r="AS359" i="142"/>
  <c r="AQ358" i="142"/>
  <c r="AO247" i="142"/>
  <c r="AU248" i="142"/>
  <c r="AM248" i="142"/>
  <c r="AE248" i="142"/>
  <c r="AS276" i="142"/>
  <c r="AK276" i="142"/>
  <c r="AC276" i="142"/>
  <c r="AR303" i="142"/>
  <c r="AB303" i="142"/>
  <c r="AU301" i="142"/>
  <c r="AM301" i="142"/>
  <c r="AE301" i="142"/>
  <c r="AS300" i="142"/>
  <c r="AK300" i="142"/>
  <c r="AC300" i="142"/>
  <c r="T336" i="142"/>
  <c r="L336" i="142"/>
  <c r="D336" i="142"/>
  <c r="AT301" i="142"/>
  <c r="AL301" i="142"/>
  <c r="AD301" i="142"/>
  <c r="AJ300" i="142"/>
  <c r="AB300" i="142"/>
  <c r="AN299" i="142"/>
  <c r="AR332" i="142"/>
  <c r="AA360" i="142"/>
  <c r="AE360" i="142"/>
  <c r="AC359" i="142"/>
  <c r="AG357" i="142"/>
  <c r="AP302" i="142"/>
  <c r="P336" i="142"/>
  <c r="AM360" i="142"/>
  <c r="AK359" i="142"/>
  <c r="AI358" i="142"/>
  <c r="AH302" i="142"/>
  <c r="AF303" i="142"/>
  <c r="AO303" i="142"/>
  <c r="AG304" i="142"/>
  <c r="AH300" i="142"/>
  <c r="AR300" i="142"/>
  <c r="R336" i="142"/>
  <c r="J336" i="142"/>
  <c r="AT248" i="142"/>
  <c r="AL248" i="142"/>
  <c r="AD248" i="142"/>
  <c r="AG303" i="142"/>
  <c r="AO301" i="142"/>
  <c r="AQ300" i="142"/>
  <c r="AI300" i="142"/>
  <c r="AA300" i="142"/>
  <c r="AP332" i="142"/>
  <c r="AH332" i="142"/>
  <c r="Q336" i="142"/>
  <c r="I336" i="142"/>
  <c r="AS219" i="142"/>
  <c r="D252" i="142"/>
  <c r="AI276" i="142"/>
  <c r="AB304" i="142"/>
  <c r="AO299" i="142"/>
  <c r="B336" i="142"/>
  <c r="AT247" i="142"/>
  <c r="AL247" i="142"/>
  <c r="AD247" i="142"/>
  <c r="AG300" i="142"/>
  <c r="AV332" i="142"/>
  <c r="AN332" i="142"/>
  <c r="AF332" i="142"/>
  <c r="W336" i="142"/>
  <c r="O336" i="142"/>
  <c r="AV303" i="142"/>
  <c r="AV300" i="142"/>
  <c r="AN300" i="142"/>
  <c r="AF300" i="142"/>
  <c r="AU332" i="142"/>
  <c r="AM332" i="142"/>
  <c r="AE332" i="142"/>
  <c r="L252" i="142"/>
  <c r="AA276" i="142"/>
  <c r="AR304" i="142"/>
  <c r="AH303" i="142"/>
  <c r="AO304" i="142"/>
  <c r="AU303" i="142"/>
  <c r="AM303" i="142"/>
  <c r="AE303" i="142"/>
  <c r="AT299" i="142"/>
  <c r="AL299" i="142"/>
  <c r="AD299" i="142"/>
  <c r="AT332" i="142"/>
  <c r="AL332" i="142"/>
  <c r="AD332" i="142"/>
  <c r="T252" i="142"/>
  <c r="AQ276" i="142"/>
  <c r="AJ304" i="142"/>
  <c r="AP303" i="142"/>
  <c r="AG299" i="142"/>
  <c r="AR301" i="142"/>
  <c r="AJ301" i="142"/>
  <c r="AB301" i="142"/>
  <c r="AS332" i="142"/>
  <c r="AK332" i="142"/>
  <c r="AC332" i="142"/>
  <c r="AJ302" i="142"/>
  <c r="AK301" i="142"/>
  <c r="S252" i="142"/>
  <c r="C252" i="142"/>
  <c r="V280" i="142"/>
  <c r="N280" i="142"/>
  <c r="F280" i="142"/>
  <c r="AS304" i="142"/>
  <c r="AC304" i="142"/>
  <c r="AP304" i="142"/>
  <c r="AH304" i="142"/>
  <c r="AQ303" i="142"/>
  <c r="AI303" i="142"/>
  <c r="AA303" i="142"/>
  <c r="AT300" i="142"/>
  <c r="AL300" i="142"/>
  <c r="AD300" i="142"/>
  <c r="AU299" i="142"/>
  <c r="AM299" i="142"/>
  <c r="AE299" i="142"/>
  <c r="AE135" i="142"/>
  <c r="AR247" i="142"/>
  <c r="AJ247" i="142"/>
  <c r="AB247" i="142"/>
  <c r="H252" i="142"/>
  <c r="AV247" i="142"/>
  <c r="AN247" i="142"/>
  <c r="AF247" i="142"/>
  <c r="AV301" i="142"/>
  <c r="AF301" i="142"/>
  <c r="P252" i="142"/>
  <c r="S280" i="142"/>
  <c r="K280" i="142"/>
  <c r="C280" i="142"/>
  <c r="R280" i="142"/>
  <c r="AR302" i="142"/>
  <c r="AB302" i="142"/>
  <c r="AS301" i="142"/>
  <c r="AC301" i="142"/>
  <c r="AO276" i="142"/>
  <c r="AG276" i="142"/>
  <c r="AK304" i="142"/>
  <c r="W280" i="142"/>
  <c r="G280" i="142"/>
  <c r="J280" i="142"/>
  <c r="AT303" i="142"/>
  <c r="AL303" i="142"/>
  <c r="AD303" i="142"/>
  <c r="AU302" i="142"/>
  <c r="AM302" i="142"/>
  <c r="AE302" i="142"/>
  <c r="AP299" i="142"/>
  <c r="AH299" i="142"/>
  <c r="AQ219" i="142"/>
  <c r="AI219" i="142"/>
  <c r="AA219" i="142"/>
  <c r="AS247" i="142"/>
  <c r="AK247" i="142"/>
  <c r="AC247" i="142"/>
  <c r="B280" i="142"/>
  <c r="P280" i="142"/>
  <c r="H280" i="142"/>
  <c r="AB276" i="142"/>
  <c r="AN248" i="142"/>
  <c r="AQ247" i="142"/>
  <c r="AI247" i="142"/>
  <c r="AA247" i="142"/>
  <c r="AR276" i="142"/>
  <c r="AK248" i="142"/>
  <c r="AP248" i="142"/>
  <c r="AH248" i="142"/>
  <c r="AN276" i="142"/>
  <c r="AT276" i="142"/>
  <c r="AL276" i="142"/>
  <c r="AD276" i="142"/>
  <c r="T280" i="142"/>
  <c r="L280" i="142"/>
  <c r="D280" i="142"/>
  <c r="AV276" i="142"/>
  <c r="O280" i="142"/>
  <c r="AO248" i="142"/>
  <c r="AG247" i="142"/>
  <c r="AP276" i="142"/>
  <c r="AH276" i="142"/>
  <c r="R252" i="142"/>
  <c r="J252" i="142"/>
  <c r="AR220" i="142"/>
  <c r="AJ220" i="142"/>
  <c r="AB220" i="142"/>
  <c r="AJ248" i="142"/>
  <c r="Q252" i="142"/>
  <c r="I252" i="142"/>
  <c r="AO136" i="142"/>
  <c r="AP220" i="142"/>
  <c r="AH220" i="142"/>
  <c r="AV219" i="142"/>
  <c r="AV248" i="142"/>
  <c r="AF248" i="142"/>
  <c r="AQ248" i="142"/>
  <c r="AI248" i="142"/>
  <c r="AA248" i="142"/>
  <c r="AU247" i="142"/>
  <c r="AM247" i="142"/>
  <c r="AE247" i="142"/>
  <c r="C112" i="142"/>
  <c r="AU135" i="142"/>
  <c r="AU218" i="142"/>
  <c r="AE218" i="142"/>
  <c r="AC189" i="142"/>
  <c r="AG220" i="142"/>
  <c r="AS248" i="142"/>
  <c r="AC248" i="142"/>
  <c r="V252" i="142"/>
  <c r="N252" i="142"/>
  <c r="F252" i="142"/>
  <c r="AO161" i="142"/>
  <c r="AM218" i="142"/>
  <c r="B252" i="142"/>
  <c r="AR248" i="142"/>
  <c r="AB248" i="142"/>
  <c r="U252" i="142"/>
  <c r="M252" i="142"/>
  <c r="E252" i="142"/>
  <c r="AK133" i="142"/>
  <c r="AP247" i="142"/>
  <c r="AH247" i="142"/>
  <c r="AP192" i="142"/>
  <c r="AH192" i="142"/>
  <c r="AV191" i="142"/>
  <c r="AN191" i="142"/>
  <c r="AF191" i="142"/>
  <c r="AT190" i="142"/>
  <c r="AL190" i="142"/>
  <c r="AD190" i="142"/>
  <c r="AR189" i="142"/>
  <c r="AJ189" i="142"/>
  <c r="AB189" i="142"/>
  <c r="AN219" i="142"/>
  <c r="AT220" i="142"/>
  <c r="AL220" i="142"/>
  <c r="AD220" i="142"/>
  <c r="AV136" i="142"/>
  <c r="AN136" i="142"/>
  <c r="AF136" i="142"/>
  <c r="AT135" i="142"/>
  <c r="AL135" i="142"/>
  <c r="AD135" i="142"/>
  <c r="AR134" i="142"/>
  <c r="AJ134" i="142"/>
  <c r="AR218" i="142"/>
  <c r="AS136" i="142"/>
  <c r="AC108" i="142"/>
  <c r="AQ136" i="142"/>
  <c r="AI136" i="142"/>
  <c r="AA136" i="142"/>
  <c r="AO135" i="142"/>
  <c r="AG135" i="142"/>
  <c r="AU134" i="142"/>
  <c r="AM134" i="142"/>
  <c r="AE134" i="142"/>
  <c r="AS133" i="142"/>
  <c r="AC133" i="142"/>
  <c r="AO164" i="142"/>
  <c r="AG164" i="142"/>
  <c r="AU163" i="142"/>
  <c r="AM163" i="142"/>
  <c r="AE163" i="142"/>
  <c r="AS162" i="142"/>
  <c r="AK162" i="142"/>
  <c r="AC162" i="142"/>
  <c r="AQ161" i="142"/>
  <c r="AI161" i="142"/>
  <c r="AA161" i="142"/>
  <c r="AU192" i="142"/>
  <c r="AM192" i="142"/>
  <c r="AE192" i="142"/>
  <c r="AS191" i="142"/>
  <c r="AK191" i="142"/>
  <c r="AC191" i="142"/>
  <c r="AQ190" i="142"/>
  <c r="AI190" i="142"/>
  <c r="AA190" i="142"/>
  <c r="AO189" i="142"/>
  <c r="AG189" i="142"/>
  <c r="AT218" i="142"/>
  <c r="AL218" i="142"/>
  <c r="AR217" i="142"/>
  <c r="AJ217" i="142"/>
  <c r="AB217" i="142"/>
  <c r="AS218" i="142"/>
  <c r="AK218" i="142"/>
  <c r="AC218" i="142"/>
  <c r="AQ192" i="142"/>
  <c r="AI192" i="142"/>
  <c r="AA192" i="142"/>
  <c r="AO191" i="142"/>
  <c r="AG191" i="142"/>
  <c r="AU190" i="142"/>
  <c r="AM190" i="142"/>
  <c r="AE190" i="142"/>
  <c r="AS189" i="142"/>
  <c r="AK189" i="142"/>
  <c r="AS220" i="142"/>
  <c r="AK220" i="142"/>
  <c r="AC220" i="142"/>
  <c r="AJ218" i="142"/>
  <c r="AP217" i="142"/>
  <c r="AH217" i="142"/>
  <c r="B224" i="142"/>
  <c r="AK136" i="142"/>
  <c r="AC136" i="142"/>
  <c r="AQ135" i="142"/>
  <c r="AI135" i="142"/>
  <c r="AA135" i="142"/>
  <c r="AO134" i="142"/>
  <c r="AG134" i="142"/>
  <c r="AP219" i="142"/>
  <c r="AH219" i="142"/>
  <c r="AO219" i="142"/>
  <c r="AG219" i="142"/>
  <c r="AU108" i="142"/>
  <c r="AA189" i="142"/>
  <c r="AM108" i="142"/>
  <c r="AR136" i="142"/>
  <c r="AP135" i="142"/>
  <c r="AH135" i="142"/>
  <c r="AV134" i="142"/>
  <c r="AN134" i="142"/>
  <c r="AF134" i="142"/>
  <c r="AT133" i="142"/>
  <c r="AL133" i="142"/>
  <c r="AD133" i="142"/>
  <c r="AP164" i="142"/>
  <c r="AH164" i="142"/>
  <c r="AV163" i="142"/>
  <c r="AN163" i="142"/>
  <c r="AF163" i="142"/>
  <c r="AT162" i="142"/>
  <c r="AL162" i="142"/>
  <c r="AD162" i="142"/>
  <c r="AR161" i="142"/>
  <c r="AJ161" i="142"/>
  <c r="AB161" i="142"/>
  <c r="AV192" i="142"/>
  <c r="AN192" i="142"/>
  <c r="AF192" i="142"/>
  <c r="AT191" i="142"/>
  <c r="AL191" i="142"/>
  <c r="AD191" i="142"/>
  <c r="AR190" i="142"/>
  <c r="AJ190" i="142"/>
  <c r="AB190" i="142"/>
  <c r="AP189" i="142"/>
  <c r="AH189" i="142"/>
  <c r="AO220" i="142"/>
  <c r="AF219" i="142"/>
  <c r="AR80" i="142"/>
  <c r="AJ80" i="142"/>
  <c r="AP79" i="142"/>
  <c r="AH79" i="142"/>
  <c r="AN161" i="142"/>
  <c r="AS192" i="142"/>
  <c r="AK192" i="142"/>
  <c r="AC192" i="142"/>
  <c r="AK217" i="142"/>
  <c r="AQ217" i="142"/>
  <c r="AI217" i="142"/>
  <c r="AA217" i="142"/>
  <c r="AO108" i="142"/>
  <c r="AG108" i="142"/>
  <c r="AM161" i="142"/>
  <c r="AR192" i="142"/>
  <c r="AJ192" i="142"/>
  <c r="AB192" i="142"/>
  <c r="AP191" i="142"/>
  <c r="AH191" i="142"/>
  <c r="AV190" i="142"/>
  <c r="AN190" i="142"/>
  <c r="AF190" i="142"/>
  <c r="AT189" i="142"/>
  <c r="AL189" i="142"/>
  <c r="AD189" i="142"/>
  <c r="AK219" i="142"/>
  <c r="AO217" i="142"/>
  <c r="AG217" i="142"/>
  <c r="AS217" i="142"/>
  <c r="B196" i="142"/>
  <c r="AU220" i="142"/>
  <c r="AM220" i="142"/>
  <c r="AE220" i="142"/>
  <c r="AC217" i="142"/>
  <c r="AC219" i="142"/>
  <c r="AO218" i="142"/>
  <c r="AR219" i="142"/>
  <c r="AJ219" i="142"/>
  <c r="AB219" i="142"/>
  <c r="AV218" i="142"/>
  <c r="AN218" i="142"/>
  <c r="AF218" i="142"/>
  <c r="AV220" i="142"/>
  <c r="AN220" i="142"/>
  <c r="AF220" i="142"/>
  <c r="AG218" i="142"/>
  <c r="AD218" i="142"/>
  <c r="AQ220" i="142"/>
  <c r="AI220" i="142"/>
  <c r="AA220" i="142"/>
  <c r="AU219" i="142"/>
  <c r="AM219" i="142"/>
  <c r="AE219" i="142"/>
  <c r="AQ218" i="142"/>
  <c r="AI218" i="142"/>
  <c r="AA218" i="142"/>
  <c r="AU217" i="142"/>
  <c r="AM217" i="142"/>
  <c r="AE217" i="142"/>
  <c r="AT219" i="142"/>
  <c r="AL219" i="142"/>
  <c r="AD219" i="142"/>
  <c r="AP218" i="142"/>
  <c r="AH218" i="142"/>
  <c r="AT217" i="142"/>
  <c r="AL217" i="142"/>
  <c r="AD217" i="142"/>
  <c r="AT192" i="142"/>
  <c r="AD192" i="142"/>
  <c r="AB191" i="142"/>
  <c r="AH190" i="142"/>
  <c r="AN189" i="142"/>
  <c r="AQ191" i="142"/>
  <c r="AI191" i="142"/>
  <c r="AA191" i="142"/>
  <c r="AO190" i="142"/>
  <c r="AG190" i="142"/>
  <c r="AU189" i="142"/>
  <c r="AM189" i="142"/>
  <c r="AE189" i="142"/>
  <c r="AL192" i="142"/>
  <c r="AR191" i="142"/>
  <c r="AJ191" i="142"/>
  <c r="AP190" i="142"/>
  <c r="AV189" i="142"/>
  <c r="AF189" i="142"/>
  <c r="AQ164" i="142"/>
  <c r="AI164" i="142"/>
  <c r="AO163" i="142"/>
  <c r="AG163" i="142"/>
  <c r="AU162" i="142"/>
  <c r="AM162" i="142"/>
  <c r="AE162" i="142"/>
  <c r="AS161" i="142"/>
  <c r="AK161" i="142"/>
  <c r="AC161" i="142"/>
  <c r="AA133" i="142"/>
  <c r="AV108" i="142"/>
  <c r="AV164" i="142"/>
  <c r="AN164" i="142"/>
  <c r="AF164" i="142"/>
  <c r="AT163" i="142"/>
  <c r="AL163" i="142"/>
  <c r="AD163" i="142"/>
  <c r="AR162" i="142"/>
  <c r="AJ162" i="142"/>
  <c r="AB162" i="142"/>
  <c r="AP161" i="142"/>
  <c r="AH161" i="142"/>
  <c r="AS108" i="142"/>
  <c r="AK108" i="142"/>
  <c r="AM135" i="142"/>
  <c r="AS164" i="142"/>
  <c r="AK164" i="142"/>
  <c r="AC164" i="142"/>
  <c r="AQ163" i="142"/>
  <c r="AI163" i="142"/>
  <c r="AA163" i="142"/>
  <c r="AO162" i="142"/>
  <c r="AG162" i="142"/>
  <c r="AU161" i="142"/>
  <c r="AE161" i="142"/>
  <c r="AG161" i="142"/>
  <c r="AR108" i="142"/>
  <c r="AB108" i="142"/>
  <c r="AR164" i="142"/>
  <c r="AJ164" i="142"/>
  <c r="AB164" i="142"/>
  <c r="AP163" i="142"/>
  <c r="AH163" i="142"/>
  <c r="AV162" i="142"/>
  <c r="AN162" i="142"/>
  <c r="AF162" i="142"/>
  <c r="AT161" i="142"/>
  <c r="AL161" i="142"/>
  <c r="AD161" i="142"/>
  <c r="AF161" i="142"/>
  <c r="AG556" i="142"/>
  <c r="AM555" i="142"/>
  <c r="AS134" i="142"/>
  <c r="AM164" i="142"/>
  <c r="AK163" i="142"/>
  <c r="AQ162" i="142"/>
  <c r="AA162" i="142"/>
  <c r="AT164" i="142"/>
  <c r="AD164" i="142"/>
  <c r="AB163" i="142"/>
  <c r="AP162" i="142"/>
  <c r="AV161" i="142"/>
  <c r="AO556" i="142"/>
  <c r="AS554" i="142"/>
  <c r="AD108" i="142"/>
  <c r="AC134" i="142"/>
  <c r="S112" i="142"/>
  <c r="K112" i="142"/>
  <c r="AM136" i="142"/>
  <c r="AE136" i="142"/>
  <c r="AU133" i="142"/>
  <c r="AM133" i="142"/>
  <c r="AE133" i="142"/>
  <c r="AA164" i="142"/>
  <c r="AK554" i="142"/>
  <c r="AI133" i="142"/>
  <c r="J112" i="142"/>
  <c r="AT136" i="142"/>
  <c r="AL136" i="142"/>
  <c r="AD136" i="142"/>
  <c r="AR135" i="142"/>
  <c r="AJ135" i="142"/>
  <c r="AB135" i="142"/>
  <c r="AP134" i="142"/>
  <c r="AH134" i="142"/>
  <c r="AV133" i="142"/>
  <c r="AN133" i="142"/>
  <c r="AF133" i="142"/>
  <c r="B168" i="142"/>
  <c r="AU164" i="142"/>
  <c r="AE164" i="142"/>
  <c r="AS163" i="142"/>
  <c r="AC163" i="142"/>
  <c r="AI162" i="142"/>
  <c r="AG136" i="142"/>
  <c r="AL164" i="142"/>
  <c r="AR163" i="142"/>
  <c r="AJ163" i="142"/>
  <c r="AH162" i="142"/>
  <c r="AU555" i="142"/>
  <c r="AT108" i="142"/>
  <c r="AK134" i="142"/>
  <c r="AN108" i="142"/>
  <c r="AE555" i="142"/>
  <c r="AL108" i="142"/>
  <c r="AQ133" i="142"/>
  <c r="W112" i="142"/>
  <c r="O112" i="142"/>
  <c r="AF108" i="142"/>
  <c r="V112" i="142"/>
  <c r="AJ136" i="142"/>
  <c r="T112" i="142"/>
  <c r="L112" i="142"/>
  <c r="D112" i="142"/>
  <c r="AP136" i="142"/>
  <c r="AH136" i="142"/>
  <c r="AB134" i="142"/>
  <c r="AP133" i="142"/>
  <c r="AH133" i="142"/>
  <c r="B140" i="142"/>
  <c r="N112" i="142"/>
  <c r="AE108" i="142"/>
  <c r="AJ108" i="142"/>
  <c r="AB136" i="142"/>
  <c r="AV135" i="142"/>
  <c r="AN135" i="142"/>
  <c r="AF135" i="142"/>
  <c r="AT134" i="142"/>
  <c r="AL134" i="142"/>
  <c r="AD134" i="142"/>
  <c r="AR133" i="142"/>
  <c r="AJ133" i="142"/>
  <c r="AB133" i="142"/>
  <c r="AU136" i="142"/>
  <c r="AS135" i="142"/>
  <c r="AK135" i="142"/>
  <c r="AC135" i="142"/>
  <c r="AQ134" i="142"/>
  <c r="AI134" i="142"/>
  <c r="AA134" i="142"/>
  <c r="AO133" i="142"/>
  <c r="AG133" i="142"/>
  <c r="AP108" i="142"/>
  <c r="Q112" i="142"/>
  <c r="B112" i="142"/>
  <c r="P112" i="142"/>
  <c r="H112" i="142"/>
  <c r="AH108" i="142"/>
  <c r="AI108" i="142"/>
  <c r="G112" i="142"/>
  <c r="F112" i="142"/>
  <c r="R112" i="142"/>
  <c r="AQ108" i="142"/>
  <c r="U112" i="142"/>
  <c r="M112" i="142"/>
  <c r="E112" i="142"/>
  <c r="AA108" i="142"/>
  <c r="I112" i="142"/>
  <c r="AM52" i="142"/>
  <c r="AE52" i="142"/>
  <c r="AE77" i="142"/>
  <c r="AD556" i="142"/>
  <c r="AJ555" i="142"/>
  <c r="S28" i="142"/>
  <c r="K28" i="142"/>
  <c r="C28" i="142"/>
  <c r="AS556" i="142"/>
  <c r="AK556" i="142"/>
  <c r="AC556" i="142"/>
  <c r="AQ555" i="142"/>
  <c r="AI555" i="142"/>
  <c r="AA555" i="142"/>
  <c r="AO554" i="142"/>
  <c r="AG554" i="142"/>
  <c r="R28" i="142"/>
  <c r="AR556" i="142"/>
  <c r="AJ556" i="142"/>
  <c r="AB556" i="142"/>
  <c r="AP555" i="142"/>
  <c r="AH555" i="142"/>
  <c r="AV554" i="142"/>
  <c r="AN554" i="142"/>
  <c r="AF554" i="142"/>
  <c r="AC554" i="142"/>
  <c r="AM554" i="142"/>
  <c r="AT80" i="142"/>
  <c r="AL80" i="142"/>
  <c r="AD80" i="142"/>
  <c r="AR79" i="142"/>
  <c r="AJ79" i="142"/>
  <c r="AB79" i="142"/>
  <c r="AP78" i="142"/>
  <c r="AH78" i="142"/>
  <c r="AV77" i="142"/>
  <c r="AN77" i="142"/>
  <c r="AF77" i="142"/>
  <c r="P28" i="142"/>
  <c r="AL52" i="142"/>
  <c r="AH556" i="142"/>
  <c r="AT554" i="142"/>
  <c r="AK80" i="142"/>
  <c r="AI79" i="142"/>
  <c r="AG78" i="142"/>
  <c r="AQ80" i="142"/>
  <c r="AI80" i="142"/>
  <c r="AA80" i="142"/>
  <c r="AO79" i="142"/>
  <c r="AG79" i="142"/>
  <c r="AU78" i="142"/>
  <c r="AM78" i="142"/>
  <c r="AE78" i="142"/>
  <c r="AS77" i="142"/>
  <c r="AK77" i="142"/>
  <c r="AC77" i="142"/>
  <c r="AD52" i="142"/>
  <c r="AN555" i="142"/>
  <c r="AL554" i="142"/>
  <c r="AS80" i="142"/>
  <c r="AP80" i="142"/>
  <c r="AH80" i="142"/>
  <c r="AV79" i="142"/>
  <c r="AN79" i="142"/>
  <c r="AF79" i="142"/>
  <c r="AT78" i="142"/>
  <c r="AL78" i="142"/>
  <c r="AD78" i="142"/>
  <c r="AR77" i="142"/>
  <c r="AJ77" i="142"/>
  <c r="AB77" i="142"/>
  <c r="H28" i="142"/>
  <c r="AT52" i="142"/>
  <c r="AP556" i="142"/>
  <c r="AV555" i="142"/>
  <c r="AF555" i="142"/>
  <c r="AD554" i="142"/>
  <c r="AC80" i="142"/>
  <c r="AQ79" i="142"/>
  <c r="AA79" i="142"/>
  <c r="AO78" i="142"/>
  <c r="AU77" i="142"/>
  <c r="AM77" i="142"/>
  <c r="AO80" i="142"/>
  <c r="AG80" i="142"/>
  <c r="AU79" i="142"/>
  <c r="AM79" i="142"/>
  <c r="AE79" i="142"/>
  <c r="AS78" i="142"/>
  <c r="AK78" i="142"/>
  <c r="AC78" i="142"/>
  <c r="AQ77" i="142"/>
  <c r="AI77" i="142"/>
  <c r="AA77" i="142"/>
  <c r="AQ23" i="142"/>
  <c r="AA23" i="142"/>
  <c r="AU556" i="142"/>
  <c r="AM556" i="142"/>
  <c r="AE556" i="142"/>
  <c r="AS555" i="142"/>
  <c r="AK555" i="142"/>
  <c r="AC555" i="142"/>
  <c r="AQ554" i="142"/>
  <c r="AI554" i="142"/>
  <c r="AA554" i="142"/>
  <c r="AV80" i="142"/>
  <c r="AN80" i="142"/>
  <c r="AF80" i="142"/>
  <c r="AT79" i="142"/>
  <c r="AL79" i="142"/>
  <c r="AD79" i="142"/>
  <c r="AR78" i="142"/>
  <c r="AJ78" i="142"/>
  <c r="AB78" i="142"/>
  <c r="AP77" i="142"/>
  <c r="AH77" i="142"/>
  <c r="AS24" i="142"/>
  <c r="AK24" i="142"/>
  <c r="AC24" i="142"/>
  <c r="AT556" i="142"/>
  <c r="AL556" i="142"/>
  <c r="AR555" i="142"/>
  <c r="AB555" i="142"/>
  <c r="AP554" i="142"/>
  <c r="AH554" i="142"/>
  <c r="AU80" i="142"/>
  <c r="AM80" i="142"/>
  <c r="AE80" i="142"/>
  <c r="AS79" i="142"/>
  <c r="AK79" i="142"/>
  <c r="AC79" i="142"/>
  <c r="AQ78" i="142"/>
  <c r="AI78" i="142"/>
  <c r="AA78" i="142"/>
  <c r="AO77" i="142"/>
  <c r="AG77" i="142"/>
  <c r="AG555" i="142"/>
  <c r="AB80" i="142"/>
  <c r="AR52" i="142"/>
  <c r="AJ52" i="142"/>
  <c r="AQ556" i="142"/>
  <c r="AI556" i="142"/>
  <c r="B560" i="142"/>
  <c r="AO555" i="142"/>
  <c r="AU554" i="142"/>
  <c r="AE554" i="142"/>
  <c r="AV78" i="142"/>
  <c r="AN78" i="142"/>
  <c r="AF78" i="142"/>
  <c r="AT77" i="142"/>
  <c r="AL77" i="142"/>
  <c r="AD77" i="142"/>
  <c r="AR23" i="142"/>
  <c r="AJ23" i="142"/>
  <c r="AB23" i="142"/>
  <c r="AV556" i="142"/>
  <c r="AN556" i="142"/>
  <c r="AF556" i="142"/>
  <c r="AT555" i="142"/>
  <c r="AL555" i="142"/>
  <c r="AD555" i="142"/>
  <c r="AR554" i="142"/>
  <c r="AJ554" i="142"/>
  <c r="AB554" i="142"/>
  <c r="AA556" i="142"/>
  <c r="AT24" i="142"/>
  <c r="M28" i="142"/>
  <c r="AD24" i="142"/>
  <c r="J28" i="142"/>
  <c r="AB52" i="142"/>
  <c r="B84" i="142"/>
  <c r="D28" i="142"/>
  <c r="AO23" i="142"/>
  <c r="AG23" i="142"/>
  <c r="AI23" i="142"/>
  <c r="AP52" i="142"/>
  <c r="AH52" i="142"/>
  <c r="AA52" i="142"/>
  <c r="U28" i="142"/>
  <c r="E28" i="142"/>
  <c r="Q28" i="142"/>
  <c r="T28" i="142"/>
  <c r="AT23" i="142"/>
  <c r="AL23" i="142"/>
  <c r="AD23" i="142"/>
  <c r="AV52" i="142"/>
  <c r="AV24" i="142"/>
  <c r="AN24" i="142"/>
  <c r="AF24" i="142"/>
  <c r="AS23" i="142"/>
  <c r="AK23" i="142"/>
  <c r="AC23" i="142"/>
  <c r="AU52" i="142"/>
  <c r="V28" i="142"/>
  <c r="N28" i="142"/>
  <c r="X24" i="142"/>
  <c r="AA24" i="142"/>
  <c r="AN52" i="142"/>
  <c r="AF52" i="142"/>
  <c r="L28" i="142"/>
  <c r="AP23" i="142"/>
  <c r="AH23" i="142"/>
  <c r="AU24" i="142"/>
  <c r="AB24" i="142"/>
  <c r="AQ24" i="142"/>
  <c r="AI24" i="142"/>
  <c r="AV23" i="142"/>
  <c r="AN23" i="142"/>
  <c r="AF23" i="142"/>
  <c r="AM24" i="142"/>
  <c r="AO52" i="142"/>
  <c r="AG52" i="142"/>
  <c r="AP24" i="142"/>
  <c r="AH24" i="142"/>
  <c r="AU23" i="142"/>
  <c r="AM23" i="142"/>
  <c r="X23" i="142"/>
  <c r="AL24" i="142"/>
  <c r="AQ52" i="142"/>
  <c r="AI52" i="142"/>
  <c r="AO24" i="142"/>
  <c r="AG24" i="142"/>
  <c r="AE24" i="142"/>
  <c r="W28" i="142"/>
  <c r="O28" i="142"/>
  <c r="G28" i="142"/>
  <c r="AR24" i="142"/>
  <c r="AJ24" i="142"/>
  <c r="AS52" i="142"/>
  <c r="AK52" i="142"/>
  <c r="AC52" i="142"/>
  <c r="F28" i="142"/>
  <c r="AE23" i="142"/>
  <c r="C952" i="15"/>
  <c r="H951" i="15"/>
  <c r="D904" i="15"/>
  <c r="D928" i="15"/>
  <c r="G928" i="15"/>
  <c r="I950" i="15"/>
  <c r="E954" i="15"/>
  <c r="G952" i="15"/>
  <c r="F953" i="15"/>
  <c r="D954" i="15"/>
  <c r="I951" i="15"/>
  <c r="E904" i="15"/>
  <c r="E928" i="15"/>
  <c r="I825" i="15"/>
  <c r="J852" i="15"/>
  <c r="H825" i="15"/>
  <c r="I852" i="15"/>
  <c r="D880" i="15"/>
  <c r="G880" i="15"/>
  <c r="G904" i="15"/>
  <c r="B881" i="15"/>
  <c r="G852" i="15"/>
  <c r="E880" i="15"/>
  <c r="C880" i="15"/>
  <c r="D826" i="15"/>
  <c r="J824" i="15"/>
  <c r="C851" i="15"/>
  <c r="K851" i="15"/>
  <c r="K852" i="15"/>
  <c r="E824" i="15"/>
  <c r="G826" i="15"/>
  <c r="J827" i="15"/>
  <c r="M824" i="15"/>
  <c r="F851" i="15"/>
  <c r="N851" i="15"/>
  <c r="B880" i="15"/>
  <c r="L826" i="15"/>
  <c r="D824" i="15"/>
  <c r="H824" i="15"/>
  <c r="J826" i="15"/>
  <c r="M827" i="15"/>
  <c r="F852" i="15"/>
  <c r="I851" i="15"/>
  <c r="N852" i="15"/>
  <c r="B826" i="15"/>
  <c r="F824" i="15"/>
  <c r="H826" i="15"/>
  <c r="K827" i="15"/>
  <c r="N824" i="15"/>
  <c r="G851" i="15"/>
  <c r="C827" i="15"/>
  <c r="F827" i="15"/>
  <c r="I824" i="15"/>
  <c r="J851" i="15"/>
  <c r="E825" i="15"/>
  <c r="M826" i="15"/>
  <c r="K826" i="15"/>
  <c r="C824" i="15"/>
  <c r="F826" i="15"/>
  <c r="K824" i="15"/>
  <c r="L824" i="15"/>
  <c r="N826" i="15"/>
  <c r="D851" i="15"/>
  <c r="E851" i="15"/>
  <c r="L851" i="15"/>
  <c r="M851" i="15"/>
  <c r="E826" i="15"/>
  <c r="G824" i="15"/>
  <c r="I826" i="15"/>
  <c r="L827" i="15"/>
  <c r="E852" i="15"/>
  <c r="H851" i="15"/>
  <c r="M852" i="15"/>
  <c r="H827" i="15"/>
  <c r="N825" i="15"/>
  <c r="F825" i="15"/>
  <c r="I827" i="15"/>
  <c r="C826" i="15"/>
  <c r="O823" i="15"/>
  <c r="L825" i="15"/>
  <c r="D825" i="15"/>
  <c r="K825" i="15"/>
  <c r="C825" i="15"/>
  <c r="J825" i="15"/>
  <c r="O850" i="15"/>
  <c r="I753" i="15"/>
  <c r="H753" i="15"/>
  <c r="H755" i="15" s="1"/>
  <c r="F753" i="15"/>
  <c r="M753" i="15"/>
  <c r="D753" i="15"/>
  <c r="K753" i="15"/>
  <c r="G753" i="15"/>
  <c r="N753" i="15"/>
  <c r="E753" i="15"/>
  <c r="L753" i="15"/>
  <c r="C753" i="15"/>
  <c r="J753" i="15"/>
  <c r="O750" i="15"/>
  <c r="B753" i="15"/>
  <c r="O751" i="15"/>
  <c r="P750" i="15"/>
  <c r="P751" i="15"/>
  <c r="F760" i="146"/>
  <c r="E855" i="146"/>
  <c r="E859" i="146"/>
  <c r="D903" i="146"/>
  <c r="D905" i="146"/>
  <c r="D907" i="146"/>
  <c r="D909" i="146"/>
  <c r="D911" i="146"/>
  <c r="E763" i="146"/>
  <c r="D856" i="146"/>
  <c r="D860" i="146"/>
  <c r="F901" i="146"/>
  <c r="F903" i="146"/>
  <c r="F905" i="146"/>
  <c r="F907" i="146"/>
  <c r="F909" i="146"/>
  <c r="F911" i="146"/>
  <c r="C853" i="146"/>
  <c r="D857" i="146"/>
  <c r="D861" i="146"/>
  <c r="C902" i="146"/>
  <c r="C904" i="146"/>
  <c r="C906" i="146"/>
  <c r="C908" i="146"/>
  <c r="C910" i="146"/>
  <c r="E857" i="146"/>
  <c r="E861" i="146"/>
  <c r="D902" i="146"/>
  <c r="D904" i="146"/>
  <c r="D906" i="146"/>
  <c r="D908" i="146"/>
  <c r="D910" i="146"/>
  <c r="C854" i="146"/>
  <c r="C858" i="146"/>
  <c r="C862" i="146"/>
  <c r="E902" i="146"/>
  <c r="E904" i="146"/>
  <c r="E906" i="146"/>
  <c r="E908" i="146"/>
  <c r="E910" i="146"/>
  <c r="D854" i="146"/>
  <c r="D858" i="146"/>
  <c r="D863" i="146"/>
  <c r="F902" i="146"/>
  <c r="F904" i="146"/>
  <c r="F906" i="146"/>
  <c r="F908" i="146"/>
  <c r="F910" i="146"/>
  <c r="D713" i="146"/>
  <c r="D855" i="146"/>
  <c r="D859" i="146"/>
  <c r="E863" i="146"/>
  <c r="C903" i="146"/>
  <c r="C905" i="146"/>
  <c r="C907" i="146"/>
  <c r="C909" i="146"/>
  <c r="C911" i="146"/>
  <c r="E901" i="146"/>
  <c r="C710" i="146"/>
  <c r="F762" i="146"/>
  <c r="F853" i="146"/>
  <c r="F855" i="146"/>
  <c r="F857" i="146"/>
  <c r="F859" i="146"/>
  <c r="F861" i="146"/>
  <c r="F863" i="146"/>
  <c r="C718" i="146"/>
  <c r="F764" i="146"/>
  <c r="D862" i="146"/>
  <c r="D757" i="146"/>
  <c r="E765" i="146"/>
  <c r="E854" i="146"/>
  <c r="E856" i="146"/>
  <c r="E858" i="146"/>
  <c r="E860" i="146"/>
  <c r="E862" i="146"/>
  <c r="F758" i="146"/>
  <c r="F766" i="146"/>
  <c r="F854" i="146"/>
  <c r="F856" i="146"/>
  <c r="F858" i="146"/>
  <c r="F860" i="146"/>
  <c r="F862" i="146"/>
  <c r="E759" i="146"/>
  <c r="E767" i="146"/>
  <c r="C855" i="146"/>
  <c r="C857" i="146"/>
  <c r="C859" i="146"/>
  <c r="C861" i="146"/>
  <c r="C863" i="146"/>
  <c r="E853" i="146"/>
  <c r="C712" i="146"/>
  <c r="D759" i="146"/>
  <c r="D761" i="146"/>
  <c r="D763" i="146"/>
  <c r="D765" i="146"/>
  <c r="D767" i="146"/>
  <c r="C714" i="146"/>
  <c r="F757" i="146"/>
  <c r="F759" i="146"/>
  <c r="F761" i="146"/>
  <c r="F763" i="146"/>
  <c r="F765" i="146"/>
  <c r="F767" i="146"/>
  <c r="D715" i="146"/>
  <c r="C758" i="146"/>
  <c r="C760" i="146"/>
  <c r="C762" i="146"/>
  <c r="C764" i="146"/>
  <c r="C766" i="146"/>
  <c r="C716" i="146"/>
  <c r="D758" i="146"/>
  <c r="D760" i="146"/>
  <c r="D762" i="146"/>
  <c r="D764" i="146"/>
  <c r="D766" i="146"/>
  <c r="C709" i="146"/>
  <c r="D717" i="146"/>
  <c r="E758" i="146"/>
  <c r="E760" i="146"/>
  <c r="E762" i="146"/>
  <c r="E764" i="146"/>
  <c r="E766" i="146"/>
  <c r="D711" i="146"/>
  <c r="D719" i="146"/>
  <c r="C759" i="146"/>
  <c r="C761" i="146"/>
  <c r="C763" i="146"/>
  <c r="C765" i="146"/>
  <c r="C767" i="146"/>
  <c r="E757" i="146"/>
  <c r="E711" i="146"/>
  <c r="E713" i="146"/>
  <c r="E715" i="146"/>
  <c r="E717" i="146"/>
  <c r="E719" i="146"/>
  <c r="F709" i="146"/>
  <c r="F711" i="146"/>
  <c r="F713" i="146"/>
  <c r="F715" i="146"/>
  <c r="F717" i="146"/>
  <c r="F719" i="146"/>
  <c r="D710" i="146"/>
  <c r="D712" i="146"/>
  <c r="D714" i="146"/>
  <c r="D716" i="146"/>
  <c r="D718" i="146"/>
  <c r="E710" i="146"/>
  <c r="E712" i="146"/>
  <c r="E714" i="146"/>
  <c r="E716" i="146"/>
  <c r="E718" i="146"/>
  <c r="F710" i="146"/>
  <c r="F712" i="146"/>
  <c r="F714" i="146"/>
  <c r="F716" i="146"/>
  <c r="F718" i="146"/>
  <c r="C711" i="146"/>
  <c r="C713" i="146"/>
  <c r="C715" i="146"/>
  <c r="C717" i="146"/>
  <c r="C719" i="146"/>
  <c r="E709" i="146"/>
  <c r="C613" i="146"/>
  <c r="C615" i="146"/>
  <c r="D617" i="146"/>
  <c r="D619" i="146"/>
  <c r="D621" i="146"/>
  <c r="D623" i="146"/>
  <c r="D615" i="146"/>
  <c r="E619" i="146"/>
  <c r="E623" i="146"/>
  <c r="C517" i="146"/>
  <c r="E613" i="146"/>
  <c r="F615" i="146"/>
  <c r="F617" i="146"/>
  <c r="F619" i="146"/>
  <c r="F621" i="146"/>
  <c r="F623" i="146"/>
  <c r="D519" i="146"/>
  <c r="F613" i="146"/>
  <c r="C616" i="146"/>
  <c r="C618" i="146"/>
  <c r="C620" i="146"/>
  <c r="C622" i="146"/>
  <c r="E617" i="146"/>
  <c r="D521" i="146"/>
  <c r="C614" i="146"/>
  <c r="D616" i="146"/>
  <c r="D618" i="146"/>
  <c r="D620" i="146"/>
  <c r="D622" i="146"/>
  <c r="D523" i="146"/>
  <c r="D614" i="146"/>
  <c r="E616" i="146"/>
  <c r="E618" i="146"/>
  <c r="E620" i="146"/>
  <c r="E622" i="146"/>
  <c r="D525" i="146"/>
  <c r="E614" i="146"/>
  <c r="F616" i="146"/>
  <c r="F618" i="146"/>
  <c r="F620" i="146"/>
  <c r="F622" i="146"/>
  <c r="E621" i="146"/>
  <c r="D527" i="146"/>
  <c r="F614" i="146"/>
  <c r="C617" i="146"/>
  <c r="C619" i="146"/>
  <c r="C621" i="146"/>
  <c r="C623" i="146"/>
  <c r="E615" i="146"/>
  <c r="C374" i="146"/>
  <c r="E374" i="146"/>
  <c r="D380" i="146"/>
  <c r="E519" i="146"/>
  <c r="E521" i="146"/>
  <c r="E523" i="146"/>
  <c r="E525" i="146"/>
  <c r="E527" i="146"/>
  <c r="C375" i="146"/>
  <c r="F380" i="146"/>
  <c r="F517" i="146"/>
  <c r="F519" i="146"/>
  <c r="F521" i="146"/>
  <c r="F523" i="146"/>
  <c r="F525" i="146"/>
  <c r="F527" i="146"/>
  <c r="D379" i="146"/>
  <c r="C376" i="146"/>
  <c r="D381" i="146"/>
  <c r="C518" i="146"/>
  <c r="C520" i="146"/>
  <c r="C522" i="146"/>
  <c r="C524" i="146"/>
  <c r="C526" i="146"/>
  <c r="E376" i="146"/>
  <c r="D382" i="146"/>
  <c r="D518" i="146"/>
  <c r="D520" i="146"/>
  <c r="D522" i="146"/>
  <c r="D524" i="146"/>
  <c r="D526" i="146"/>
  <c r="F382" i="146"/>
  <c r="E518" i="146"/>
  <c r="E522" i="146"/>
  <c r="E524" i="146"/>
  <c r="D378" i="146"/>
  <c r="D383" i="146"/>
  <c r="F518" i="146"/>
  <c r="F520" i="146"/>
  <c r="F522" i="146"/>
  <c r="F524" i="146"/>
  <c r="F526" i="146"/>
  <c r="C377" i="146"/>
  <c r="E520" i="146"/>
  <c r="E526" i="146"/>
  <c r="C373" i="146"/>
  <c r="F378" i="146"/>
  <c r="E377" i="146"/>
  <c r="C519" i="146"/>
  <c r="C521" i="146"/>
  <c r="C523" i="146"/>
  <c r="C525" i="146"/>
  <c r="C527" i="146"/>
  <c r="E517" i="146"/>
  <c r="F329" i="146"/>
  <c r="D375" i="146"/>
  <c r="D377" i="146"/>
  <c r="E379" i="146"/>
  <c r="E381" i="146"/>
  <c r="F383" i="146"/>
  <c r="E331" i="146"/>
  <c r="E373" i="146"/>
  <c r="E375" i="146"/>
  <c r="F377" i="146"/>
  <c r="F379" i="146"/>
  <c r="F381" i="146"/>
  <c r="E329" i="146"/>
  <c r="F331" i="146"/>
  <c r="F373" i="146"/>
  <c r="F375" i="146"/>
  <c r="C378" i="146"/>
  <c r="C380" i="146"/>
  <c r="C382" i="146"/>
  <c r="E333" i="146"/>
  <c r="F333" i="146"/>
  <c r="D374" i="146"/>
  <c r="D376" i="146"/>
  <c r="E378" i="146"/>
  <c r="E380" i="146"/>
  <c r="E382" i="146"/>
  <c r="E327" i="146"/>
  <c r="E335" i="146"/>
  <c r="F327" i="146"/>
  <c r="F335" i="146"/>
  <c r="F374" i="146"/>
  <c r="F376" i="146"/>
  <c r="C379" i="146"/>
  <c r="C381" i="146"/>
  <c r="C383" i="146"/>
  <c r="E383" i="146"/>
  <c r="C326" i="146"/>
  <c r="C328" i="146"/>
  <c r="C330" i="146"/>
  <c r="C332" i="146"/>
  <c r="C334" i="146"/>
  <c r="D326" i="146"/>
  <c r="D328" i="146"/>
  <c r="D330" i="146"/>
  <c r="D332" i="146"/>
  <c r="D334" i="146"/>
  <c r="E326" i="146"/>
  <c r="E328" i="146"/>
  <c r="E330" i="146"/>
  <c r="E332" i="146"/>
  <c r="E334" i="146"/>
  <c r="F326" i="146"/>
  <c r="F328" i="146"/>
  <c r="F330" i="146"/>
  <c r="F332" i="146"/>
  <c r="F334" i="146"/>
  <c r="C327" i="146"/>
  <c r="C329" i="146"/>
  <c r="C331" i="146"/>
  <c r="C333" i="146"/>
  <c r="C335" i="146"/>
  <c r="F325" i="146"/>
  <c r="D327" i="146"/>
  <c r="D329" i="146"/>
  <c r="D331" i="146"/>
  <c r="D333" i="146"/>
  <c r="D335" i="146"/>
  <c r="E325" i="146"/>
  <c r="AP599" i="146"/>
  <c r="C277" i="146"/>
  <c r="C279" i="146"/>
  <c r="D281" i="146"/>
  <c r="E283" i="146"/>
  <c r="E285" i="146"/>
  <c r="E287" i="146"/>
  <c r="AP125" i="146"/>
  <c r="D279" i="146"/>
  <c r="E281" i="146"/>
  <c r="F283" i="146"/>
  <c r="F285" i="146"/>
  <c r="F287" i="146"/>
  <c r="AP263" i="146"/>
  <c r="E277" i="146"/>
  <c r="F279" i="146"/>
  <c r="F281" i="146"/>
  <c r="C284" i="146"/>
  <c r="C286" i="146"/>
  <c r="F277" i="146"/>
  <c r="C280" i="146"/>
  <c r="C282" i="146"/>
  <c r="D284" i="146"/>
  <c r="D286" i="146"/>
  <c r="C278" i="146"/>
  <c r="D280" i="146"/>
  <c r="D282" i="146"/>
  <c r="E284" i="146"/>
  <c r="E286" i="146"/>
  <c r="D278" i="146"/>
  <c r="E280" i="146"/>
  <c r="E282" i="146"/>
  <c r="F284" i="146"/>
  <c r="F286" i="146"/>
  <c r="E278" i="146"/>
  <c r="F280" i="146"/>
  <c r="C283" i="146"/>
  <c r="C285" i="146"/>
  <c r="C287" i="146"/>
  <c r="F282" i="146"/>
  <c r="D231" i="146"/>
  <c r="F278" i="146"/>
  <c r="C281" i="146"/>
  <c r="D283" i="146"/>
  <c r="D285" i="146"/>
  <c r="D287" i="146"/>
  <c r="E279" i="146"/>
  <c r="C88" i="146"/>
  <c r="E229" i="146"/>
  <c r="E231" i="146"/>
  <c r="C234" i="146"/>
  <c r="C236" i="146"/>
  <c r="C238" i="146"/>
  <c r="C135" i="146"/>
  <c r="F229" i="146"/>
  <c r="F231" i="146"/>
  <c r="D234" i="146"/>
  <c r="D236" i="146"/>
  <c r="D238" i="146"/>
  <c r="C229" i="146"/>
  <c r="C231" i="146"/>
  <c r="E233" i="146"/>
  <c r="E235" i="146"/>
  <c r="E237" i="146"/>
  <c r="E239" i="146"/>
  <c r="AP73" i="146"/>
  <c r="D137" i="146"/>
  <c r="C230" i="146"/>
  <c r="C232" i="146"/>
  <c r="E234" i="146"/>
  <c r="E236" i="146"/>
  <c r="E238" i="146"/>
  <c r="F235" i="146"/>
  <c r="F237" i="146"/>
  <c r="AP214" i="146"/>
  <c r="D139" i="146"/>
  <c r="D230" i="146"/>
  <c r="D232" i="146"/>
  <c r="F234" i="146"/>
  <c r="F236" i="146"/>
  <c r="F238" i="146"/>
  <c r="F233" i="146"/>
  <c r="F239" i="146"/>
  <c r="AP889" i="146"/>
  <c r="D141" i="146"/>
  <c r="E230" i="146"/>
  <c r="C233" i="146"/>
  <c r="C235" i="146"/>
  <c r="C237" i="146"/>
  <c r="C239" i="146"/>
  <c r="F232" i="146"/>
  <c r="D143" i="146"/>
  <c r="F230" i="146"/>
  <c r="D233" i="146"/>
  <c r="D235" i="146"/>
  <c r="D237" i="146"/>
  <c r="D239" i="146"/>
  <c r="E232" i="146"/>
  <c r="AP888" i="146"/>
  <c r="D88" i="146"/>
  <c r="D135" i="146"/>
  <c r="E137" i="146"/>
  <c r="E139" i="146"/>
  <c r="E141" i="146"/>
  <c r="E143" i="146"/>
  <c r="AP365" i="146"/>
  <c r="AP749" i="146"/>
  <c r="AP887" i="146"/>
  <c r="C90" i="146"/>
  <c r="E133" i="146"/>
  <c r="F135" i="146"/>
  <c r="F137" i="146"/>
  <c r="F139" i="146"/>
  <c r="F141" i="146"/>
  <c r="F143" i="146"/>
  <c r="AP364" i="146"/>
  <c r="AP695" i="146"/>
  <c r="D90" i="146"/>
  <c r="F133" i="146"/>
  <c r="C136" i="146"/>
  <c r="C138" i="146"/>
  <c r="C140" i="146"/>
  <c r="C142" i="146"/>
  <c r="AP362" i="146"/>
  <c r="AP694" i="146"/>
  <c r="C92" i="146"/>
  <c r="C134" i="146"/>
  <c r="D136" i="146"/>
  <c r="D138" i="146"/>
  <c r="D140" i="146"/>
  <c r="D142" i="146"/>
  <c r="AP359" i="146"/>
  <c r="AP507" i="146"/>
  <c r="D92" i="146"/>
  <c r="D134" i="146"/>
  <c r="E136" i="146"/>
  <c r="E138" i="146"/>
  <c r="E140" i="146"/>
  <c r="E142" i="146"/>
  <c r="AP355" i="146"/>
  <c r="AP502" i="146"/>
  <c r="E85" i="146"/>
  <c r="C94" i="146"/>
  <c r="E134" i="146"/>
  <c r="F136" i="146"/>
  <c r="F138" i="146"/>
  <c r="F140" i="146"/>
  <c r="F142" i="146"/>
  <c r="T366" i="146"/>
  <c r="AP501" i="146"/>
  <c r="F85" i="146"/>
  <c r="D94" i="146"/>
  <c r="F134" i="146"/>
  <c r="C137" i="146"/>
  <c r="C139" i="146"/>
  <c r="C141" i="146"/>
  <c r="C143" i="146"/>
  <c r="E135" i="146"/>
  <c r="AP693" i="146"/>
  <c r="C86" i="146"/>
  <c r="E88" i="146"/>
  <c r="E90" i="146"/>
  <c r="E92" i="146"/>
  <c r="E94" i="146"/>
  <c r="AP74" i="146"/>
  <c r="AP215" i="146"/>
  <c r="AP363" i="146"/>
  <c r="AP499" i="146"/>
  <c r="T702" i="146"/>
  <c r="AP701" i="146"/>
  <c r="AP691" i="146"/>
  <c r="AP747" i="146"/>
  <c r="D86" i="146"/>
  <c r="F88" i="146"/>
  <c r="F90" i="146"/>
  <c r="F92" i="146"/>
  <c r="F94" i="146"/>
  <c r="AP309" i="146"/>
  <c r="AP699" i="146"/>
  <c r="AP742" i="146"/>
  <c r="C87" i="146"/>
  <c r="C89" i="146"/>
  <c r="C91" i="146"/>
  <c r="C93" i="146"/>
  <c r="C95" i="146"/>
  <c r="F86" i="146"/>
  <c r="AP602" i="146"/>
  <c r="AP698" i="146"/>
  <c r="AP741" i="146"/>
  <c r="AP839" i="146"/>
  <c r="D87" i="146"/>
  <c r="D89" i="146"/>
  <c r="D91" i="146"/>
  <c r="D93" i="146"/>
  <c r="D95" i="146"/>
  <c r="E86" i="146"/>
  <c r="AP266" i="146"/>
  <c r="AP357" i="146"/>
  <c r="AP601" i="146"/>
  <c r="AP697" i="146"/>
  <c r="T750" i="146"/>
  <c r="AP739" i="146"/>
  <c r="AP941" i="146"/>
  <c r="E87" i="146"/>
  <c r="E89" i="146"/>
  <c r="E91" i="146"/>
  <c r="E93" i="146"/>
  <c r="E95" i="146"/>
  <c r="D85" i="146"/>
  <c r="AP265" i="146"/>
  <c r="AP356" i="146"/>
  <c r="AP509" i="146"/>
  <c r="AP600" i="146"/>
  <c r="AP696" i="146"/>
  <c r="AP890" i="146"/>
  <c r="AP933" i="146"/>
  <c r="F87" i="146"/>
  <c r="F89" i="146"/>
  <c r="F91" i="146"/>
  <c r="F93" i="146"/>
  <c r="F95" i="146"/>
  <c r="AP316" i="146"/>
  <c r="C917" i="146"/>
  <c r="AP124" i="146"/>
  <c r="C293" i="146"/>
  <c r="AP117" i="146"/>
  <c r="C307" i="146"/>
  <c r="AP310" i="146"/>
  <c r="AP311" i="146"/>
  <c r="AP312" i="146"/>
  <c r="AP314" i="146"/>
  <c r="AP313" i="146"/>
  <c r="AP307" i="146"/>
  <c r="AP315" i="146"/>
  <c r="T318" i="146"/>
  <c r="C101" i="146"/>
  <c r="C115" i="146"/>
  <c r="AP118" i="146"/>
  <c r="AP119" i="146"/>
  <c r="AP122" i="146"/>
  <c r="AP120" i="146"/>
  <c r="AP121" i="146"/>
  <c r="AP115" i="146"/>
  <c r="AP123" i="146"/>
  <c r="T126" i="146"/>
  <c r="AP317" i="146"/>
  <c r="AP940" i="146"/>
  <c r="AP932" i="146"/>
  <c r="AP838" i="146"/>
  <c r="AP72" i="146"/>
  <c r="AP221" i="146"/>
  <c r="AP213" i="146"/>
  <c r="AP264" i="146"/>
  <c r="AP508" i="146"/>
  <c r="AP500" i="146"/>
  <c r="AP748" i="146"/>
  <c r="AP740" i="146"/>
  <c r="AP845" i="146"/>
  <c r="AP837" i="146"/>
  <c r="T942" i="146"/>
  <c r="AP939" i="146"/>
  <c r="AP931" i="146"/>
  <c r="AP220" i="146"/>
  <c r="AP844" i="146"/>
  <c r="AP836" i="146"/>
  <c r="AP938" i="146"/>
  <c r="AP70" i="146"/>
  <c r="T222" i="146"/>
  <c r="AP219" i="146"/>
  <c r="AP211" i="146"/>
  <c r="AP262" i="146"/>
  <c r="AP361" i="146"/>
  <c r="AP506" i="146"/>
  <c r="AP598" i="146"/>
  <c r="AP746" i="146"/>
  <c r="AP843" i="146"/>
  <c r="AP835" i="146"/>
  <c r="AP886" i="146"/>
  <c r="AP937" i="146"/>
  <c r="AP71" i="146"/>
  <c r="AP212" i="146"/>
  <c r="AP77" i="146"/>
  <c r="AP69" i="146"/>
  <c r="AP218" i="146"/>
  <c r="AP269" i="146"/>
  <c r="AP261" i="146"/>
  <c r="AP360" i="146"/>
  <c r="AP505" i="146"/>
  <c r="AP605" i="146"/>
  <c r="AP597" i="146"/>
  <c r="AP745" i="146"/>
  <c r="AP842" i="146"/>
  <c r="AP893" i="146"/>
  <c r="AP885" i="146"/>
  <c r="AP936" i="146"/>
  <c r="AP76" i="146"/>
  <c r="AP68" i="146"/>
  <c r="AP217" i="146"/>
  <c r="AP268" i="146"/>
  <c r="AP260" i="146"/>
  <c r="T510" i="146"/>
  <c r="AP504" i="146"/>
  <c r="AP604" i="146"/>
  <c r="AP596" i="146"/>
  <c r="AP744" i="146"/>
  <c r="AP841" i="146"/>
  <c r="AP892" i="146"/>
  <c r="AP884" i="146"/>
  <c r="AP935" i="146"/>
  <c r="T78" i="146"/>
  <c r="AP75" i="146"/>
  <c r="AP67" i="146"/>
  <c r="AP216" i="146"/>
  <c r="T270" i="146"/>
  <c r="AP267" i="146"/>
  <c r="AP259" i="146"/>
  <c r="AP358" i="146"/>
  <c r="AP503" i="146"/>
  <c r="T606" i="146"/>
  <c r="AP603" i="146"/>
  <c r="AP595" i="146"/>
  <c r="AP700" i="146"/>
  <c r="AP692" i="146"/>
  <c r="AP743" i="146"/>
  <c r="T846" i="146"/>
  <c r="AP840" i="146"/>
  <c r="T894" i="146"/>
  <c r="AP891" i="146"/>
  <c r="AP883" i="146"/>
  <c r="AP934" i="146"/>
  <c r="B755" i="15" l="1"/>
  <c r="T944" i="146"/>
  <c r="F960" i="146"/>
  <c r="T896" i="146"/>
  <c r="F912" i="146"/>
  <c r="T848" i="146"/>
  <c r="F864" i="146"/>
  <c r="T752" i="146"/>
  <c r="F768" i="146"/>
  <c r="T704" i="146"/>
  <c r="F720" i="146"/>
  <c r="T608" i="146"/>
  <c r="F624" i="146"/>
  <c r="T512" i="146"/>
  <c r="F528" i="146"/>
  <c r="T368" i="146"/>
  <c r="F384" i="146"/>
  <c r="T320" i="146"/>
  <c r="F336" i="146"/>
  <c r="D325" i="146"/>
  <c r="C325" i="146"/>
  <c r="T272" i="146"/>
  <c r="F288" i="146"/>
  <c r="T224" i="146"/>
  <c r="F240" i="146"/>
  <c r="T128" i="146"/>
  <c r="F144" i="146"/>
  <c r="C133" i="146"/>
  <c r="D133" i="146"/>
  <c r="T80" i="146"/>
  <c r="F96" i="146"/>
  <c r="O37" i="76"/>
  <c r="Q172" i="141" l="1"/>
  <c r="Q175" i="141" s="1"/>
  <c r="G711" i="144" l="1"/>
  <c r="G712" i="144"/>
  <c r="G713" i="144"/>
  <c r="G714" i="144"/>
  <c r="G715" i="144"/>
  <c r="G716" i="144"/>
  <c r="G717" i="144"/>
  <c r="G718" i="144"/>
  <c r="G719" i="144"/>
  <c r="G720" i="144"/>
  <c r="G721" i="144"/>
  <c r="G722" i="144"/>
  <c r="G723" i="144"/>
  <c r="G724" i="144"/>
  <c r="G725" i="144"/>
  <c r="G726" i="144"/>
  <c r="G727" i="144"/>
  <c r="G710" i="144"/>
  <c r="F711" i="144"/>
  <c r="F712" i="144"/>
  <c r="F713" i="144"/>
  <c r="F714" i="144"/>
  <c r="F715" i="144"/>
  <c r="F716" i="144"/>
  <c r="F717" i="144"/>
  <c r="F718" i="144"/>
  <c r="F719" i="144"/>
  <c r="F720" i="144"/>
  <c r="F721" i="144"/>
  <c r="F722" i="144"/>
  <c r="F723" i="144"/>
  <c r="F724" i="144"/>
  <c r="F725" i="144"/>
  <c r="F726" i="144"/>
  <c r="F727" i="144"/>
  <c r="F710" i="144"/>
  <c r="E711" i="144"/>
  <c r="E712" i="144"/>
  <c r="E713" i="144"/>
  <c r="E714" i="144"/>
  <c r="E715" i="144"/>
  <c r="E716" i="144"/>
  <c r="E717" i="144"/>
  <c r="E718" i="144"/>
  <c r="E719" i="144"/>
  <c r="E720" i="144"/>
  <c r="E721" i="144"/>
  <c r="E722" i="144"/>
  <c r="E723" i="144"/>
  <c r="E724" i="144"/>
  <c r="E725" i="144"/>
  <c r="E726" i="144"/>
  <c r="E727" i="144"/>
  <c r="E710" i="144"/>
  <c r="D711" i="144"/>
  <c r="D712" i="144"/>
  <c r="D713" i="144"/>
  <c r="D714" i="144"/>
  <c r="D715" i="144"/>
  <c r="D716" i="144"/>
  <c r="D717" i="144"/>
  <c r="D718" i="144"/>
  <c r="D719" i="144"/>
  <c r="D720" i="144"/>
  <c r="D721" i="144"/>
  <c r="D722" i="144"/>
  <c r="D723" i="144"/>
  <c r="D724" i="144"/>
  <c r="D725" i="144"/>
  <c r="D726" i="144"/>
  <c r="D727" i="144"/>
  <c r="D710" i="144"/>
  <c r="C711" i="144"/>
  <c r="C712" i="144"/>
  <c r="C713" i="144"/>
  <c r="C714" i="144"/>
  <c r="C715" i="144"/>
  <c r="C716" i="144"/>
  <c r="C717" i="144"/>
  <c r="C718" i="144"/>
  <c r="C719" i="144"/>
  <c r="C720" i="144"/>
  <c r="C721" i="144"/>
  <c r="C722" i="144"/>
  <c r="C723" i="144"/>
  <c r="C724" i="144"/>
  <c r="C725" i="144"/>
  <c r="C726" i="144"/>
  <c r="C727" i="144"/>
  <c r="C710" i="144"/>
  <c r="B711" i="144"/>
  <c r="B712" i="144"/>
  <c r="B713" i="144"/>
  <c r="B714" i="144"/>
  <c r="B715" i="144"/>
  <c r="B716" i="144"/>
  <c r="B717" i="144"/>
  <c r="B718" i="144"/>
  <c r="B719" i="144"/>
  <c r="B720" i="144"/>
  <c r="B721" i="144"/>
  <c r="B722" i="144"/>
  <c r="B723" i="144"/>
  <c r="B724" i="144"/>
  <c r="B725" i="144"/>
  <c r="B726" i="144"/>
  <c r="B727" i="144"/>
  <c r="B710" i="144"/>
  <c r="G687" i="144"/>
  <c r="G688" i="144"/>
  <c r="G689" i="144"/>
  <c r="G690" i="144"/>
  <c r="G691" i="144"/>
  <c r="G692" i="144"/>
  <c r="G693" i="144"/>
  <c r="G694" i="144"/>
  <c r="G695" i="144"/>
  <c r="G696" i="144"/>
  <c r="G697" i="144"/>
  <c r="G698" i="144"/>
  <c r="G699" i="144"/>
  <c r="G700" i="144"/>
  <c r="G701" i="144"/>
  <c r="G702" i="144"/>
  <c r="G703" i="144"/>
  <c r="G686" i="144"/>
  <c r="F687" i="144"/>
  <c r="F688" i="144"/>
  <c r="F689" i="144"/>
  <c r="F690" i="144"/>
  <c r="F691" i="144"/>
  <c r="F692" i="144"/>
  <c r="F693" i="144"/>
  <c r="F694" i="144"/>
  <c r="F695" i="144"/>
  <c r="F696" i="144"/>
  <c r="F697" i="144"/>
  <c r="F698" i="144"/>
  <c r="F699" i="144"/>
  <c r="F700" i="144"/>
  <c r="F701" i="144"/>
  <c r="F702" i="144"/>
  <c r="F703" i="144"/>
  <c r="F686" i="144"/>
  <c r="E687" i="144"/>
  <c r="E688" i="144"/>
  <c r="E689" i="144"/>
  <c r="E690" i="144"/>
  <c r="E691" i="144"/>
  <c r="E692" i="144"/>
  <c r="E693" i="144"/>
  <c r="E694" i="144"/>
  <c r="E695" i="144"/>
  <c r="E696" i="144"/>
  <c r="E697" i="144"/>
  <c r="E698" i="144"/>
  <c r="E699" i="144"/>
  <c r="E700" i="144"/>
  <c r="E701" i="144"/>
  <c r="E702" i="144"/>
  <c r="E703" i="144"/>
  <c r="E686" i="144"/>
  <c r="D687" i="144"/>
  <c r="D688" i="144"/>
  <c r="D689" i="144"/>
  <c r="D690" i="144"/>
  <c r="D691" i="144"/>
  <c r="D692" i="144"/>
  <c r="D693" i="144"/>
  <c r="D694" i="144"/>
  <c r="D695" i="144"/>
  <c r="D696" i="144"/>
  <c r="D697" i="144"/>
  <c r="D698" i="144"/>
  <c r="D699" i="144"/>
  <c r="D700" i="144"/>
  <c r="D701" i="144"/>
  <c r="D702" i="144"/>
  <c r="D703" i="144"/>
  <c r="D686" i="144"/>
  <c r="C687" i="144"/>
  <c r="C688" i="144"/>
  <c r="C689" i="144"/>
  <c r="C690" i="144"/>
  <c r="C691" i="144"/>
  <c r="C692" i="144"/>
  <c r="C693" i="144"/>
  <c r="C694" i="144"/>
  <c r="C695" i="144"/>
  <c r="C696" i="144"/>
  <c r="C697" i="144"/>
  <c r="C698" i="144"/>
  <c r="C699" i="144"/>
  <c r="C700" i="144"/>
  <c r="C701" i="144"/>
  <c r="C702" i="144"/>
  <c r="C703" i="144"/>
  <c r="C686" i="144"/>
  <c r="B687" i="144"/>
  <c r="B688" i="144"/>
  <c r="B689" i="144"/>
  <c r="B690" i="144"/>
  <c r="B691" i="144"/>
  <c r="B692" i="144"/>
  <c r="B693" i="144"/>
  <c r="B694" i="144"/>
  <c r="B695" i="144"/>
  <c r="B696" i="144"/>
  <c r="B697" i="144"/>
  <c r="B698" i="144"/>
  <c r="B699" i="144"/>
  <c r="B700" i="144"/>
  <c r="B701" i="144"/>
  <c r="B702" i="144"/>
  <c r="B703" i="144"/>
  <c r="B686" i="144"/>
  <c r="G663" i="144"/>
  <c r="G664" i="144"/>
  <c r="G665" i="144"/>
  <c r="G666" i="144"/>
  <c r="G667" i="144"/>
  <c r="G668" i="144"/>
  <c r="G669" i="144"/>
  <c r="G670" i="144"/>
  <c r="G671" i="144"/>
  <c r="G672" i="144"/>
  <c r="G673" i="144"/>
  <c r="G674" i="144"/>
  <c r="G675" i="144"/>
  <c r="G676" i="144"/>
  <c r="G677" i="144"/>
  <c r="G678" i="144"/>
  <c r="G679" i="144"/>
  <c r="G662" i="144"/>
  <c r="B663" i="144"/>
  <c r="C663" i="144"/>
  <c r="D663" i="144"/>
  <c r="E663" i="144"/>
  <c r="B664" i="144"/>
  <c r="C664" i="144"/>
  <c r="D664" i="144"/>
  <c r="E664" i="144"/>
  <c r="B665" i="144"/>
  <c r="C665" i="144"/>
  <c r="D665" i="144"/>
  <c r="E665" i="144"/>
  <c r="B666" i="144"/>
  <c r="C666" i="144"/>
  <c r="D666" i="144"/>
  <c r="E666" i="144"/>
  <c r="B667" i="144"/>
  <c r="C667" i="144"/>
  <c r="D667" i="144"/>
  <c r="E667" i="144"/>
  <c r="B668" i="144"/>
  <c r="C668" i="144"/>
  <c r="D668" i="144"/>
  <c r="E668" i="144"/>
  <c r="B669" i="144"/>
  <c r="C669" i="144"/>
  <c r="D669" i="144"/>
  <c r="E669" i="144"/>
  <c r="B670" i="144"/>
  <c r="C670" i="144"/>
  <c r="D670" i="144"/>
  <c r="E670" i="144"/>
  <c r="B671" i="144"/>
  <c r="C671" i="144"/>
  <c r="D671" i="144"/>
  <c r="E671" i="144"/>
  <c r="B672" i="144"/>
  <c r="C672" i="144"/>
  <c r="D672" i="144"/>
  <c r="E672" i="144"/>
  <c r="B673" i="144"/>
  <c r="C673" i="144"/>
  <c r="D673" i="144"/>
  <c r="E673" i="144"/>
  <c r="B674" i="144"/>
  <c r="C674" i="144"/>
  <c r="D674" i="144"/>
  <c r="E674" i="144"/>
  <c r="B675" i="144"/>
  <c r="C675" i="144"/>
  <c r="D675" i="144"/>
  <c r="E675" i="144"/>
  <c r="B676" i="144"/>
  <c r="C676" i="144"/>
  <c r="D676" i="144"/>
  <c r="E676" i="144"/>
  <c r="B677" i="144"/>
  <c r="C677" i="144"/>
  <c r="D677" i="144"/>
  <c r="E677" i="144"/>
  <c r="B678" i="144"/>
  <c r="C678" i="144"/>
  <c r="D678" i="144"/>
  <c r="E678" i="144"/>
  <c r="B679" i="144"/>
  <c r="C679" i="144"/>
  <c r="D679" i="144"/>
  <c r="E679" i="144"/>
  <c r="F663" i="144"/>
  <c r="F664" i="144"/>
  <c r="F665" i="144"/>
  <c r="F666" i="144"/>
  <c r="F667" i="144"/>
  <c r="F668" i="144"/>
  <c r="F669" i="144"/>
  <c r="F670" i="144"/>
  <c r="F671" i="144"/>
  <c r="F672" i="144"/>
  <c r="F673" i="144"/>
  <c r="F674" i="144"/>
  <c r="F675" i="144"/>
  <c r="F676" i="144"/>
  <c r="F677" i="144"/>
  <c r="F678" i="144"/>
  <c r="F679" i="144"/>
  <c r="F662" i="144"/>
  <c r="E662" i="144"/>
  <c r="D662" i="144"/>
  <c r="C662" i="144"/>
  <c r="B662" i="144"/>
  <c r="G639" i="144"/>
  <c r="G640" i="144"/>
  <c r="G641" i="144"/>
  <c r="G642" i="144"/>
  <c r="G643" i="144"/>
  <c r="G644" i="144"/>
  <c r="G645" i="144"/>
  <c r="G646" i="144"/>
  <c r="G647" i="144"/>
  <c r="G648" i="144"/>
  <c r="G649" i="144"/>
  <c r="G650" i="144"/>
  <c r="G651" i="144"/>
  <c r="G652" i="144"/>
  <c r="G653" i="144"/>
  <c r="G654" i="144"/>
  <c r="G655" i="144"/>
  <c r="G638" i="144"/>
  <c r="F639" i="144"/>
  <c r="F640" i="144"/>
  <c r="F641" i="144"/>
  <c r="F642" i="144"/>
  <c r="F643" i="144"/>
  <c r="F644" i="144"/>
  <c r="F645" i="144"/>
  <c r="F646" i="144"/>
  <c r="F647" i="144"/>
  <c r="F648" i="144"/>
  <c r="F649" i="144"/>
  <c r="F650" i="144"/>
  <c r="F651" i="144"/>
  <c r="F652" i="144"/>
  <c r="F653" i="144"/>
  <c r="F654" i="144"/>
  <c r="F655" i="144"/>
  <c r="F638" i="144"/>
  <c r="E639" i="144"/>
  <c r="E640" i="144"/>
  <c r="E641" i="144"/>
  <c r="E642" i="144"/>
  <c r="E643" i="144"/>
  <c r="E644" i="144"/>
  <c r="E645" i="144"/>
  <c r="E646" i="144"/>
  <c r="E647" i="144"/>
  <c r="E648" i="144"/>
  <c r="E649" i="144"/>
  <c r="E650" i="144"/>
  <c r="E651" i="144"/>
  <c r="E652" i="144"/>
  <c r="E653" i="144"/>
  <c r="E654" i="144"/>
  <c r="E655" i="144"/>
  <c r="E638" i="144"/>
  <c r="D639" i="144"/>
  <c r="D640" i="144"/>
  <c r="D641" i="144"/>
  <c r="D642" i="144"/>
  <c r="D643" i="144"/>
  <c r="D644" i="144"/>
  <c r="D645" i="144"/>
  <c r="D646" i="144"/>
  <c r="D647" i="144"/>
  <c r="D648" i="144"/>
  <c r="D649" i="144"/>
  <c r="D650" i="144"/>
  <c r="D651" i="144"/>
  <c r="D652" i="144"/>
  <c r="D653" i="144"/>
  <c r="D654" i="144"/>
  <c r="D655" i="144"/>
  <c r="D638" i="144"/>
  <c r="C639" i="144"/>
  <c r="C640" i="144"/>
  <c r="C641" i="144"/>
  <c r="C642" i="144"/>
  <c r="C643" i="144"/>
  <c r="C644" i="144"/>
  <c r="C645" i="144"/>
  <c r="C646" i="144"/>
  <c r="C647" i="144"/>
  <c r="C648" i="144"/>
  <c r="C649" i="144"/>
  <c r="C650" i="144"/>
  <c r="C651" i="144"/>
  <c r="C652" i="144"/>
  <c r="C653" i="144"/>
  <c r="C654" i="144"/>
  <c r="C655" i="144"/>
  <c r="C638" i="144"/>
  <c r="B639" i="144"/>
  <c r="B640" i="144"/>
  <c r="B641" i="144"/>
  <c r="B642" i="144"/>
  <c r="B643" i="144"/>
  <c r="B644" i="144"/>
  <c r="B645" i="144"/>
  <c r="B646" i="144"/>
  <c r="B647" i="144"/>
  <c r="B648" i="144"/>
  <c r="B649" i="144"/>
  <c r="B650" i="144"/>
  <c r="B651" i="144"/>
  <c r="B652" i="144"/>
  <c r="B653" i="144"/>
  <c r="B654" i="144"/>
  <c r="B655" i="144"/>
  <c r="B638" i="144"/>
  <c r="G615" i="144"/>
  <c r="G616" i="144"/>
  <c r="G617" i="144"/>
  <c r="G618" i="144"/>
  <c r="G619" i="144"/>
  <c r="G620" i="144"/>
  <c r="G621" i="144"/>
  <c r="G622" i="144"/>
  <c r="G623" i="144"/>
  <c r="G624" i="144"/>
  <c r="G625" i="144"/>
  <c r="G626" i="144"/>
  <c r="G627" i="144"/>
  <c r="G628" i="144"/>
  <c r="G629" i="144"/>
  <c r="G630" i="144"/>
  <c r="G631" i="144"/>
  <c r="G614" i="144"/>
  <c r="F615" i="144"/>
  <c r="F616" i="144"/>
  <c r="F617" i="144"/>
  <c r="F618" i="144"/>
  <c r="F619" i="144"/>
  <c r="F620" i="144"/>
  <c r="F621" i="144"/>
  <c r="F622" i="144"/>
  <c r="F623" i="144"/>
  <c r="F624" i="144"/>
  <c r="F625" i="144"/>
  <c r="F626" i="144"/>
  <c r="F627" i="144"/>
  <c r="F628" i="144"/>
  <c r="F629" i="144"/>
  <c r="F630" i="144"/>
  <c r="F631" i="144"/>
  <c r="F614" i="144"/>
  <c r="E615" i="144"/>
  <c r="E616" i="144"/>
  <c r="E617" i="144"/>
  <c r="E618" i="144"/>
  <c r="E619" i="144"/>
  <c r="E620" i="144"/>
  <c r="E621" i="144"/>
  <c r="E622" i="144"/>
  <c r="E623" i="144"/>
  <c r="E624" i="144"/>
  <c r="E625" i="144"/>
  <c r="E626" i="144"/>
  <c r="E627" i="144"/>
  <c r="E628" i="144"/>
  <c r="E629" i="144"/>
  <c r="E630" i="144"/>
  <c r="E631" i="144"/>
  <c r="E614" i="144"/>
  <c r="D615" i="144"/>
  <c r="D616" i="144"/>
  <c r="D617" i="144"/>
  <c r="D618" i="144"/>
  <c r="D619" i="144"/>
  <c r="D620" i="144"/>
  <c r="D621" i="144"/>
  <c r="D622" i="144"/>
  <c r="D623" i="144"/>
  <c r="D624" i="144"/>
  <c r="D625" i="144"/>
  <c r="D626" i="144"/>
  <c r="D627" i="144"/>
  <c r="D628" i="144"/>
  <c r="D629" i="144"/>
  <c r="D630" i="144"/>
  <c r="D631" i="144"/>
  <c r="D614" i="144"/>
  <c r="C615" i="144"/>
  <c r="C616" i="144"/>
  <c r="C617" i="144"/>
  <c r="C618" i="144"/>
  <c r="C619" i="144"/>
  <c r="C620" i="144"/>
  <c r="C621" i="144"/>
  <c r="C622" i="144"/>
  <c r="C623" i="144"/>
  <c r="C624" i="144"/>
  <c r="C625" i="144"/>
  <c r="C626" i="144"/>
  <c r="C627" i="144"/>
  <c r="C628" i="144"/>
  <c r="C629" i="144"/>
  <c r="C630" i="144"/>
  <c r="C631" i="144"/>
  <c r="C614" i="144"/>
  <c r="B615" i="144"/>
  <c r="B616" i="144"/>
  <c r="B617" i="144"/>
  <c r="B618" i="144"/>
  <c r="B619" i="144"/>
  <c r="B620" i="144"/>
  <c r="B621" i="144"/>
  <c r="B622" i="144"/>
  <c r="B623" i="144"/>
  <c r="B624" i="144"/>
  <c r="B625" i="144"/>
  <c r="B626" i="144"/>
  <c r="B627" i="144"/>
  <c r="B628" i="144"/>
  <c r="B629" i="144"/>
  <c r="B630" i="144"/>
  <c r="B631" i="144"/>
  <c r="B614" i="144"/>
  <c r="L329" i="145"/>
  <c r="L380" i="142"/>
  <c r="B296" i="144"/>
  <c r="C788" i="141"/>
  <c r="X558" i="142"/>
  <c r="B974" i="15"/>
  <c r="B976" i="15" s="1"/>
  <c r="B926" i="15"/>
  <c r="B928" i="15" s="1"/>
  <c r="B902" i="15"/>
  <c r="B904" i="15" s="1"/>
  <c r="S655" i="144"/>
  <c r="B849" i="15"/>
  <c r="B852" i="15" s="1"/>
  <c r="B799" i="15"/>
  <c r="B777" i="15"/>
  <c r="B472" i="15"/>
  <c r="C472" i="15"/>
  <c r="D472" i="15"/>
  <c r="D477" i="15" s="1"/>
  <c r="E472" i="15"/>
  <c r="E477" i="15" s="1"/>
  <c r="F472" i="15"/>
  <c r="F477" i="15" s="1"/>
  <c r="S33" i="146"/>
  <c r="B23" i="145"/>
  <c r="Z23" i="145" s="1"/>
  <c r="C23" i="145"/>
  <c r="AA23" i="145" s="1"/>
  <c r="D23" i="145"/>
  <c r="AB23" i="145" s="1"/>
  <c r="E23" i="145"/>
  <c r="AC23" i="145" s="1"/>
  <c r="F23" i="145"/>
  <c r="AD23" i="145" s="1"/>
  <c r="H23" i="145"/>
  <c r="AF23" i="145" s="1"/>
  <c r="I23" i="145"/>
  <c r="AG23" i="145" s="1"/>
  <c r="J23" i="145"/>
  <c r="AH23" i="145" s="1"/>
  <c r="K23" i="145"/>
  <c r="AI23" i="145" s="1"/>
  <c r="L23" i="145"/>
  <c r="AJ23" i="145" s="1"/>
  <c r="M23" i="145"/>
  <c r="AK23" i="145" s="1"/>
  <c r="N23" i="145"/>
  <c r="AL23" i="145" s="1"/>
  <c r="O23" i="145"/>
  <c r="AM23" i="145" s="1"/>
  <c r="B603" i="144"/>
  <c r="C603" i="144"/>
  <c r="D603" i="144"/>
  <c r="E603" i="144"/>
  <c r="F603" i="144"/>
  <c r="G603" i="144"/>
  <c r="H603" i="144"/>
  <c r="W603" i="144" s="1"/>
  <c r="I603" i="144"/>
  <c r="J603" i="144"/>
  <c r="K603" i="144"/>
  <c r="L603" i="144"/>
  <c r="M603" i="144"/>
  <c r="N603" i="144"/>
  <c r="B579" i="144"/>
  <c r="C579" i="144"/>
  <c r="R579" i="144" s="1"/>
  <c r="D579" i="144"/>
  <c r="E579" i="144"/>
  <c r="F579" i="144"/>
  <c r="G579" i="144"/>
  <c r="H579" i="144"/>
  <c r="I579" i="144"/>
  <c r="J579" i="144"/>
  <c r="K579" i="144"/>
  <c r="Z579" i="144" s="1"/>
  <c r="L579" i="144"/>
  <c r="M579" i="144"/>
  <c r="N579" i="144"/>
  <c r="B554" i="144"/>
  <c r="C554" i="144"/>
  <c r="D554" i="144"/>
  <c r="E554" i="144"/>
  <c r="F554" i="144"/>
  <c r="U554" i="144" s="1"/>
  <c r="G554" i="144"/>
  <c r="H554" i="144"/>
  <c r="I554" i="144"/>
  <c r="J554" i="144"/>
  <c r="K554" i="144"/>
  <c r="L554" i="144"/>
  <c r="M554" i="144"/>
  <c r="N554" i="144"/>
  <c r="AC554" i="144" s="1"/>
  <c r="B530" i="144"/>
  <c r="C530" i="144"/>
  <c r="D530" i="144"/>
  <c r="E530" i="144"/>
  <c r="F530" i="144"/>
  <c r="G530" i="144"/>
  <c r="H530" i="144"/>
  <c r="I530" i="144"/>
  <c r="X530" i="144" s="1"/>
  <c r="J530" i="144"/>
  <c r="K530" i="144"/>
  <c r="L530" i="144"/>
  <c r="M530" i="144"/>
  <c r="N530" i="144"/>
  <c r="B506" i="144"/>
  <c r="Q506" i="144" s="1"/>
  <c r="C506" i="144"/>
  <c r="R506" i="144" s="1"/>
  <c r="D506" i="144"/>
  <c r="S506" i="144" s="1"/>
  <c r="E506" i="144"/>
  <c r="T506" i="144" s="1"/>
  <c r="F506" i="144"/>
  <c r="U506" i="144" s="1"/>
  <c r="G506" i="144"/>
  <c r="V506" i="144" s="1"/>
  <c r="H506" i="144"/>
  <c r="W506" i="144" s="1"/>
  <c r="I506" i="144"/>
  <c r="X506" i="144" s="1"/>
  <c r="J506" i="144"/>
  <c r="Y506" i="144" s="1"/>
  <c r="K506" i="144"/>
  <c r="Z506" i="144" s="1"/>
  <c r="L506" i="144"/>
  <c r="AA506" i="144" s="1"/>
  <c r="M506" i="144"/>
  <c r="AB506" i="144" s="1"/>
  <c r="N506" i="144"/>
  <c r="AC506" i="144" s="1"/>
  <c r="B432" i="144"/>
  <c r="Q432" i="144" s="1"/>
  <c r="C432" i="144"/>
  <c r="R432" i="144" s="1"/>
  <c r="D432" i="144"/>
  <c r="S432" i="144" s="1"/>
  <c r="E432" i="144"/>
  <c r="T432" i="144" s="1"/>
  <c r="F432" i="144"/>
  <c r="U432" i="144" s="1"/>
  <c r="B384" i="144"/>
  <c r="Q384" i="144" s="1"/>
  <c r="C384" i="144"/>
  <c r="R384" i="144" s="1"/>
  <c r="D384" i="144"/>
  <c r="S384" i="144" s="1"/>
  <c r="E384" i="144"/>
  <c r="T384" i="144" s="1"/>
  <c r="F384" i="144"/>
  <c r="U384" i="144" s="1"/>
  <c r="B360" i="144"/>
  <c r="Q360" i="144" s="1"/>
  <c r="C360" i="144"/>
  <c r="R360" i="144" s="1"/>
  <c r="D360" i="144"/>
  <c r="S360" i="144" s="1"/>
  <c r="E360" i="144"/>
  <c r="T360" i="144" s="1"/>
  <c r="F360" i="144"/>
  <c r="U360" i="144" s="1"/>
  <c r="B336" i="144"/>
  <c r="Q336" i="144" s="1"/>
  <c r="C336" i="144"/>
  <c r="R336" i="144" s="1"/>
  <c r="D336" i="144"/>
  <c r="S336" i="144" s="1"/>
  <c r="E336" i="144"/>
  <c r="T336" i="144" s="1"/>
  <c r="F336" i="144"/>
  <c r="U336" i="144" s="1"/>
  <c r="B312" i="144"/>
  <c r="Q312" i="144" s="1"/>
  <c r="C312" i="144"/>
  <c r="R312" i="144" s="1"/>
  <c r="D312" i="144"/>
  <c r="S312" i="144" s="1"/>
  <c r="E312" i="144"/>
  <c r="T312" i="144" s="1"/>
  <c r="F312" i="144"/>
  <c r="U312" i="144" s="1"/>
  <c r="B288" i="144"/>
  <c r="Q288" i="144" s="1"/>
  <c r="C288" i="144"/>
  <c r="R288" i="144" s="1"/>
  <c r="D288" i="144"/>
  <c r="S288" i="144" s="1"/>
  <c r="E288" i="144"/>
  <c r="T288" i="144" s="1"/>
  <c r="F288" i="144"/>
  <c r="U288" i="144" s="1"/>
  <c r="B264" i="144"/>
  <c r="Q264" i="144" s="1"/>
  <c r="C264" i="144"/>
  <c r="R264" i="144" s="1"/>
  <c r="D264" i="144"/>
  <c r="S264" i="144" s="1"/>
  <c r="E264" i="144"/>
  <c r="T264" i="144" s="1"/>
  <c r="F264" i="144"/>
  <c r="U264" i="144" s="1"/>
  <c r="B240" i="144"/>
  <c r="Q240" i="144" s="1"/>
  <c r="C240" i="144"/>
  <c r="R240" i="144" s="1"/>
  <c r="D240" i="144"/>
  <c r="S240" i="144" s="1"/>
  <c r="E240" i="144"/>
  <c r="T240" i="144" s="1"/>
  <c r="F240" i="144"/>
  <c r="U240" i="144" s="1"/>
  <c r="B216" i="144"/>
  <c r="Q216" i="144" s="1"/>
  <c r="C216" i="144"/>
  <c r="R216" i="144" s="1"/>
  <c r="D216" i="144"/>
  <c r="S216" i="144" s="1"/>
  <c r="E216" i="144"/>
  <c r="T216" i="144" s="1"/>
  <c r="F216" i="144"/>
  <c r="U216" i="144" s="1"/>
  <c r="B192" i="144"/>
  <c r="Q192" i="144" s="1"/>
  <c r="C192" i="144"/>
  <c r="R192" i="144" s="1"/>
  <c r="D192" i="144"/>
  <c r="S192" i="144" s="1"/>
  <c r="E192" i="144"/>
  <c r="T192" i="144" s="1"/>
  <c r="F192" i="144"/>
  <c r="U192" i="144" s="1"/>
  <c r="B168" i="144"/>
  <c r="Q168" i="144" s="1"/>
  <c r="C168" i="144"/>
  <c r="R168" i="144" s="1"/>
  <c r="D168" i="144"/>
  <c r="S168" i="144" s="1"/>
  <c r="E168" i="144"/>
  <c r="T168" i="144" s="1"/>
  <c r="F168" i="144"/>
  <c r="U168" i="144" s="1"/>
  <c r="B144" i="144"/>
  <c r="Q144" i="144" s="1"/>
  <c r="C144" i="144"/>
  <c r="R144" i="144" s="1"/>
  <c r="D144" i="144"/>
  <c r="S144" i="144" s="1"/>
  <c r="E144" i="144"/>
  <c r="T144" i="144" s="1"/>
  <c r="F144" i="144"/>
  <c r="U144" i="144" s="1"/>
  <c r="B120" i="144"/>
  <c r="Q120" i="144" s="1"/>
  <c r="C120" i="144"/>
  <c r="R120" i="144" s="1"/>
  <c r="D120" i="144"/>
  <c r="S120" i="144" s="1"/>
  <c r="E120" i="144"/>
  <c r="T120" i="144" s="1"/>
  <c r="F120" i="144"/>
  <c r="U120" i="144" s="1"/>
  <c r="B96" i="144"/>
  <c r="Q96" i="144" s="1"/>
  <c r="C96" i="144"/>
  <c r="R96" i="144" s="1"/>
  <c r="D96" i="144"/>
  <c r="S96" i="144" s="1"/>
  <c r="E96" i="144"/>
  <c r="T96" i="144" s="1"/>
  <c r="F96" i="144"/>
  <c r="U96" i="144" s="1"/>
  <c r="B72" i="144"/>
  <c r="Q72" i="144" s="1"/>
  <c r="C72" i="144"/>
  <c r="R72" i="144" s="1"/>
  <c r="D72" i="144"/>
  <c r="S72" i="144" s="1"/>
  <c r="E72" i="144"/>
  <c r="T72" i="144" s="1"/>
  <c r="F72" i="144"/>
  <c r="U72" i="144" s="1"/>
  <c r="B48" i="144"/>
  <c r="Q48" i="144" s="1"/>
  <c r="C48" i="144"/>
  <c r="R48" i="144" s="1"/>
  <c r="D48" i="144"/>
  <c r="S48" i="144" s="1"/>
  <c r="E48" i="144"/>
  <c r="T48" i="144" s="1"/>
  <c r="F48" i="144"/>
  <c r="U48" i="144" s="1"/>
  <c r="B24" i="144"/>
  <c r="Q24" i="144" s="1"/>
  <c r="C24" i="144"/>
  <c r="R24" i="144" s="1"/>
  <c r="D24" i="144"/>
  <c r="S24" i="144" s="1"/>
  <c r="E24" i="144"/>
  <c r="T24" i="144" s="1"/>
  <c r="F24" i="144"/>
  <c r="U24" i="144" s="1"/>
  <c r="C106" i="142"/>
  <c r="C67" i="149" a="1"/>
  <c r="C67" i="149" s="1"/>
  <c r="C4" i="149" a="1"/>
  <c r="C4" i="149" s="1"/>
  <c r="H53" i="149" a="1"/>
  <c r="H53" i="149" s="1"/>
  <c r="G53" i="149" a="1"/>
  <c r="G53" i="149" s="1"/>
  <c r="F53" i="149" a="1"/>
  <c r="F53" i="149" s="1"/>
  <c r="E53" i="149" a="1"/>
  <c r="E53" i="149" s="1"/>
  <c r="D53" i="149" a="1"/>
  <c r="D53" i="149" s="1"/>
  <c r="C53" i="149" a="1"/>
  <c r="C53" i="149" s="1"/>
  <c r="I41" i="149" a="1"/>
  <c r="I41" i="149" s="1"/>
  <c r="I47" i="149" s="1"/>
  <c r="H41" i="149" a="1"/>
  <c r="H41" i="149" s="1"/>
  <c r="H47" i="149" s="1"/>
  <c r="G41" i="149" a="1"/>
  <c r="G41" i="149" s="1"/>
  <c r="G47" i="149" s="1"/>
  <c r="F41" i="149" a="1"/>
  <c r="F41" i="149" s="1"/>
  <c r="F47" i="149" s="1"/>
  <c r="E41" i="149" a="1"/>
  <c r="E41" i="149" s="1"/>
  <c r="E47" i="149" s="1"/>
  <c r="D41" i="149" a="1"/>
  <c r="D41" i="149" s="1"/>
  <c r="D47" i="149" s="1"/>
  <c r="C41" i="149" a="1"/>
  <c r="C41" i="149" s="1"/>
  <c r="C47" i="149" s="1"/>
  <c r="I32" i="149" a="1"/>
  <c r="I32" i="149" s="1"/>
  <c r="I38" i="149" s="1"/>
  <c r="H32" i="149" a="1"/>
  <c r="H32" i="149" s="1"/>
  <c r="H38" i="149" s="1"/>
  <c r="G32" i="149" a="1"/>
  <c r="G32" i="149" s="1"/>
  <c r="G38" i="149" s="1"/>
  <c r="F32" i="149" a="1"/>
  <c r="F32" i="149" s="1"/>
  <c r="F38" i="149" s="1"/>
  <c r="E32" i="149" a="1"/>
  <c r="E32" i="149" s="1"/>
  <c r="E38" i="149" s="1"/>
  <c r="D32" i="149" a="1"/>
  <c r="D32" i="149" s="1"/>
  <c r="D38" i="149" s="1"/>
  <c r="C32" i="149" a="1"/>
  <c r="C32" i="149" s="1"/>
  <c r="C38" i="149" s="1"/>
  <c r="I22" i="149" a="1"/>
  <c r="I22" i="149" s="1"/>
  <c r="I27" i="149" s="1"/>
  <c r="H22" i="149" a="1"/>
  <c r="H22" i="149" s="1"/>
  <c r="H27" i="149" s="1"/>
  <c r="G22" i="149" a="1"/>
  <c r="G22" i="149" s="1"/>
  <c r="G27" i="149" s="1"/>
  <c r="F22" i="149" a="1"/>
  <c r="F22" i="149" s="1"/>
  <c r="F27" i="149" s="1"/>
  <c r="E22" i="149" a="1"/>
  <c r="E22" i="149" s="1"/>
  <c r="E27" i="149" s="1"/>
  <c r="D22" i="149" a="1"/>
  <c r="D22" i="149" s="1"/>
  <c r="D27" i="149" s="1"/>
  <c r="C22" i="149" a="1"/>
  <c r="C22" i="149" s="1"/>
  <c r="C27" i="149" s="1"/>
  <c r="I14" i="149" a="1"/>
  <c r="I14" i="149" s="1"/>
  <c r="I19" i="149" s="1"/>
  <c r="H14" i="149" a="1"/>
  <c r="H14" i="149" s="1"/>
  <c r="H19" i="149" s="1"/>
  <c r="G14" i="149" a="1"/>
  <c r="G14" i="149" s="1"/>
  <c r="G19" i="149" s="1"/>
  <c r="F14" i="149" a="1"/>
  <c r="F14" i="149" s="1"/>
  <c r="F19" i="149" s="1"/>
  <c r="E14" i="149" a="1"/>
  <c r="E14" i="149" s="1"/>
  <c r="E19" i="149" s="1"/>
  <c r="D14" i="149" a="1"/>
  <c r="D14" i="149" s="1"/>
  <c r="D19" i="149" s="1"/>
  <c r="C14" i="149" a="1"/>
  <c r="C14" i="149" s="1"/>
  <c r="C19" i="149" s="1"/>
  <c r="D4" i="149" a="1"/>
  <c r="D4" i="149" s="1"/>
  <c r="D9" i="149" s="1"/>
  <c r="AB107" i="142" l="1"/>
  <c r="AA95" i="145"/>
  <c r="R408" i="144"/>
  <c r="C477" i="15"/>
  <c r="Q408" i="144"/>
  <c r="B477" i="15"/>
  <c r="D694" i="15"/>
  <c r="U408" i="144"/>
  <c r="D721" i="15"/>
  <c r="T408" i="144"/>
  <c r="D667" i="15"/>
  <c r="S408" i="144"/>
  <c r="AC530" i="144"/>
  <c r="U530" i="144"/>
  <c r="Z554" i="144"/>
  <c r="R554" i="144"/>
  <c r="W579" i="144"/>
  <c r="AB603" i="144"/>
  <c r="T603" i="144"/>
  <c r="W530" i="144"/>
  <c r="AB554" i="144"/>
  <c r="T554" i="144"/>
  <c r="X579" i="144"/>
  <c r="AC603" i="144"/>
  <c r="U603" i="144"/>
  <c r="S603" i="144"/>
  <c r="V579" i="144"/>
  <c r="AA603" i="144"/>
  <c r="Y530" i="144"/>
  <c r="Q530" i="144"/>
  <c r="V554" i="144"/>
  <c r="AA579" i="144"/>
  <c r="S579" i="144"/>
  <c r="X603" i="144"/>
  <c r="V655" i="144"/>
  <c r="S679" i="144"/>
  <c r="AA530" i="144"/>
  <c r="S530" i="144"/>
  <c r="X554" i="144"/>
  <c r="AC579" i="144"/>
  <c r="U579" i="144"/>
  <c r="Z603" i="144"/>
  <c r="R603" i="144"/>
  <c r="Z530" i="144"/>
  <c r="R530" i="144"/>
  <c r="W554" i="144"/>
  <c r="AB579" i="144"/>
  <c r="T579" i="144"/>
  <c r="Y603" i="144"/>
  <c r="Q603" i="144"/>
  <c r="V727" i="144"/>
  <c r="T703" i="144"/>
  <c r="R655" i="144"/>
  <c r="U655" i="144"/>
  <c r="Q703" i="144"/>
  <c r="AO691" i="146"/>
  <c r="S606" i="146"/>
  <c r="S702" i="146"/>
  <c r="S704" i="146" s="1"/>
  <c r="S270" i="146"/>
  <c r="AO889" i="146"/>
  <c r="AO893" i="146"/>
  <c r="AO888" i="146"/>
  <c r="AO884" i="146"/>
  <c r="S894" i="146"/>
  <c r="S366" i="146"/>
  <c r="S368" i="146" s="1"/>
  <c r="S222" i="146"/>
  <c r="S126" i="146"/>
  <c r="S942" i="146"/>
  <c r="S944" i="146" s="1"/>
  <c r="S78" i="146"/>
  <c r="S750" i="146"/>
  <c r="S752" i="146" s="1"/>
  <c r="R679" i="144"/>
  <c r="U703" i="144"/>
  <c r="R703" i="144"/>
  <c r="H950" i="15"/>
  <c r="AB530" i="144"/>
  <c r="T530" i="144"/>
  <c r="Y554" i="144"/>
  <c r="Q554" i="144"/>
  <c r="AO699" i="146"/>
  <c r="AO696" i="146"/>
  <c r="AO892" i="146"/>
  <c r="AO890" i="146"/>
  <c r="AO700" i="146"/>
  <c r="AO886" i="146"/>
  <c r="AO693" i="146"/>
  <c r="AO885" i="146"/>
  <c r="AO692" i="146"/>
  <c r="AO883" i="146"/>
  <c r="AO891" i="146"/>
  <c r="AO701" i="146"/>
  <c r="S883" i="141"/>
  <c r="AO507" i="146"/>
  <c r="AO499" i="146"/>
  <c r="AO845" i="146"/>
  <c r="AO837" i="146"/>
  <c r="AO844" i="146"/>
  <c r="AO264" i="146"/>
  <c r="AO843" i="146"/>
  <c r="AO263" i="146"/>
  <c r="AO841" i="146"/>
  <c r="AO262" i="146"/>
  <c r="S267" i="141"/>
  <c r="AO836" i="146"/>
  <c r="AO835" i="146"/>
  <c r="AO605" i="146"/>
  <c r="AO698" i="146"/>
  <c r="AO116" i="146"/>
  <c r="AO887" i="146"/>
  <c r="AO697" i="146"/>
  <c r="AO597" i="146"/>
  <c r="AO695" i="146"/>
  <c r="AO694" i="146"/>
  <c r="AO265" i="146"/>
  <c r="F881" i="15"/>
  <c r="Q655" i="144"/>
  <c r="Q679" i="144"/>
  <c r="E881" i="15"/>
  <c r="D881" i="15"/>
  <c r="T655" i="144"/>
  <c r="V679" i="144"/>
  <c r="C881" i="15"/>
  <c r="G881" i="15"/>
  <c r="U679" i="144"/>
  <c r="T679" i="144"/>
  <c r="S727" i="144"/>
  <c r="R727" i="144"/>
  <c r="S703" i="144"/>
  <c r="Q727" i="144"/>
  <c r="U727" i="144"/>
  <c r="V703" i="144"/>
  <c r="T727" i="144"/>
  <c r="V530" i="144"/>
  <c r="AA554" i="144"/>
  <c r="S554" i="144"/>
  <c r="O822" i="15"/>
  <c r="O849" i="15"/>
  <c r="Y579" i="144"/>
  <c r="Q579" i="144"/>
  <c r="V603" i="144"/>
  <c r="AO934" i="146"/>
  <c r="AO941" i="146"/>
  <c r="AO933" i="146"/>
  <c r="AO939" i="146"/>
  <c r="AO931" i="146"/>
  <c r="AO932" i="146"/>
  <c r="AO938" i="146"/>
  <c r="AO940" i="146"/>
  <c r="AO937" i="146"/>
  <c r="AO936" i="146"/>
  <c r="S930" i="141"/>
  <c r="AO935" i="146"/>
  <c r="S836" i="141"/>
  <c r="Y853" i="146"/>
  <c r="AO742" i="146"/>
  <c r="S741" i="141"/>
  <c r="AO744" i="146"/>
  <c r="AO749" i="146"/>
  <c r="AO741" i="146"/>
  <c r="AO748" i="146"/>
  <c r="AO740" i="146"/>
  <c r="AO743" i="146"/>
  <c r="AO747" i="146"/>
  <c r="AO739" i="146"/>
  <c r="AO746" i="146"/>
  <c r="AO745" i="146"/>
  <c r="S694" i="141"/>
  <c r="S696" i="141" s="1"/>
  <c r="AJ329" i="145"/>
  <c r="AO604" i="146"/>
  <c r="AO596" i="146"/>
  <c r="AO603" i="146"/>
  <c r="AO602" i="146"/>
  <c r="AO601" i="146"/>
  <c r="AO595" i="146"/>
  <c r="AO600" i="146"/>
  <c r="AO599" i="146"/>
  <c r="AO598" i="146"/>
  <c r="S599" i="141"/>
  <c r="S504" i="141"/>
  <c r="S506" i="141" s="1"/>
  <c r="AO365" i="146"/>
  <c r="AO364" i="146"/>
  <c r="AO357" i="146"/>
  <c r="AO356" i="146"/>
  <c r="AO355" i="146"/>
  <c r="S361" i="141"/>
  <c r="AO358" i="146"/>
  <c r="S314" i="141"/>
  <c r="AO214" i="146"/>
  <c r="AO213" i="146"/>
  <c r="AO221" i="146"/>
  <c r="S220" i="141"/>
  <c r="AO218" i="146"/>
  <c r="AO217" i="146"/>
  <c r="AO216" i="146"/>
  <c r="AO119" i="146"/>
  <c r="S125" i="141"/>
  <c r="AO118" i="146"/>
  <c r="AO124" i="146"/>
  <c r="AO120" i="146"/>
  <c r="S78" i="141"/>
  <c r="AO77" i="146"/>
  <c r="AO71" i="146"/>
  <c r="AO70" i="146"/>
  <c r="AO69" i="146"/>
  <c r="S846" i="146"/>
  <c r="AO842" i="146"/>
  <c r="AO840" i="146"/>
  <c r="AO839" i="146"/>
  <c r="AO838" i="146"/>
  <c r="U23" i="145"/>
  <c r="AS23" i="145" s="1"/>
  <c r="R23" i="145"/>
  <c r="AP23" i="145" s="1"/>
  <c r="S23" i="145"/>
  <c r="AQ23" i="145" s="1"/>
  <c r="T23" i="145"/>
  <c r="AR23" i="145" s="1"/>
  <c r="AO505" i="146"/>
  <c r="AO504" i="146"/>
  <c r="S510" i="146"/>
  <c r="AO502" i="146"/>
  <c r="AO506" i="146"/>
  <c r="AO503" i="146"/>
  <c r="AO509" i="146"/>
  <c r="AO501" i="146"/>
  <c r="AO508" i="146"/>
  <c r="AO500" i="146"/>
  <c r="AO363" i="146"/>
  <c r="AO362" i="146"/>
  <c r="AO361" i="146"/>
  <c r="AO360" i="146"/>
  <c r="AO359" i="146"/>
  <c r="S318" i="146"/>
  <c r="AO314" i="146"/>
  <c r="AO315" i="146"/>
  <c r="AO312" i="146"/>
  <c r="AO311" i="146"/>
  <c r="AO307" i="146"/>
  <c r="AO313" i="146"/>
  <c r="AO310" i="146"/>
  <c r="AO317" i="146"/>
  <c r="AO309" i="146"/>
  <c r="AO316" i="146"/>
  <c r="AO308" i="146"/>
  <c r="AO269" i="146"/>
  <c r="AO261" i="146"/>
  <c r="AO268" i="146"/>
  <c r="AO260" i="146"/>
  <c r="AO267" i="146"/>
  <c r="AO259" i="146"/>
  <c r="AO266" i="146"/>
  <c r="AO215" i="146"/>
  <c r="AO220" i="146"/>
  <c r="AO212" i="146"/>
  <c r="AO219" i="146"/>
  <c r="AO211" i="146"/>
  <c r="AO125" i="146"/>
  <c r="AO117" i="146"/>
  <c r="AO123" i="146"/>
  <c r="AO115" i="146"/>
  <c r="AO122" i="146"/>
  <c r="AO121" i="146"/>
  <c r="AO76" i="146"/>
  <c r="AO68" i="146"/>
  <c r="AO75" i="146"/>
  <c r="AO67" i="146"/>
  <c r="AO74" i="146"/>
  <c r="AO73" i="146"/>
  <c r="AO72" i="146"/>
  <c r="S788" i="141"/>
  <c r="S646" i="141"/>
  <c r="S551" i="141"/>
  <c r="S456" i="141"/>
  <c r="S408" i="141"/>
  <c r="S172" i="141"/>
  <c r="P23" i="145"/>
  <c r="AN23" i="145" s="1"/>
  <c r="Q23" i="145"/>
  <c r="AO23" i="145" s="1"/>
  <c r="P850" i="15" l="1"/>
  <c r="P823" i="15"/>
  <c r="S608" i="146"/>
  <c r="S272" i="146"/>
  <c r="S80" i="146"/>
  <c r="S896" i="146"/>
  <c r="S224" i="146"/>
  <c r="S128" i="146"/>
  <c r="S269" i="141"/>
  <c r="S885" i="141"/>
  <c r="S838" i="141"/>
  <c r="S316" i="141"/>
  <c r="S80" i="141"/>
  <c r="S932" i="141"/>
  <c r="S743" i="141"/>
  <c r="S601" i="141"/>
  <c r="S363" i="141"/>
  <c r="S222" i="141"/>
  <c r="S127" i="141"/>
  <c r="S848" i="146"/>
  <c r="S512" i="146"/>
  <c r="S320" i="146"/>
  <c r="S791" i="141"/>
  <c r="S649" i="141"/>
  <c r="S554" i="141"/>
  <c r="S459" i="141"/>
  <c r="S411" i="141"/>
  <c r="R788" i="141"/>
  <c r="R408" i="141"/>
  <c r="R551" i="141"/>
  <c r="Q408" i="141" l="1"/>
  <c r="B470" i="142"/>
  <c r="Z407" i="145" s="1"/>
  <c r="C470" i="142"/>
  <c r="D470" i="142"/>
  <c r="E470" i="142"/>
  <c r="F470" i="142"/>
  <c r="G470" i="142"/>
  <c r="AF471" i="142" s="1"/>
  <c r="H470" i="142"/>
  <c r="I470" i="142"/>
  <c r="J470" i="142"/>
  <c r="K470" i="142"/>
  <c r="L470" i="142"/>
  <c r="M470" i="142"/>
  <c r="N470" i="142"/>
  <c r="O470" i="142"/>
  <c r="AN471" i="142" s="1"/>
  <c r="P470" i="142"/>
  <c r="Q470" i="142"/>
  <c r="R470" i="142"/>
  <c r="S470" i="142"/>
  <c r="T470" i="142"/>
  <c r="U470" i="142"/>
  <c r="V470" i="142"/>
  <c r="W470" i="142"/>
  <c r="X390" i="142"/>
  <c r="B386" i="142"/>
  <c r="C386" i="142"/>
  <c r="D386" i="142"/>
  <c r="E386" i="142"/>
  <c r="F386" i="142"/>
  <c r="G386" i="142"/>
  <c r="AF387" i="142" s="1"/>
  <c r="H386" i="142"/>
  <c r="I386" i="142"/>
  <c r="J386" i="142"/>
  <c r="K386" i="142"/>
  <c r="L386" i="142"/>
  <c r="M386" i="142"/>
  <c r="N386" i="142"/>
  <c r="O386" i="142"/>
  <c r="AN387" i="142" s="1"/>
  <c r="P386" i="142"/>
  <c r="Q386" i="142"/>
  <c r="R386" i="142"/>
  <c r="S386" i="142"/>
  <c r="T386" i="142"/>
  <c r="U386" i="142"/>
  <c r="V386" i="142"/>
  <c r="W386" i="142"/>
  <c r="AV387" i="142" s="1"/>
  <c r="B330" i="142"/>
  <c r="C330" i="142"/>
  <c r="D330" i="142"/>
  <c r="E330" i="142"/>
  <c r="F330" i="142"/>
  <c r="G330" i="142"/>
  <c r="AF331" i="142" s="1"/>
  <c r="H330" i="142"/>
  <c r="I330" i="142"/>
  <c r="J330" i="142"/>
  <c r="K330" i="142"/>
  <c r="L330" i="142"/>
  <c r="M330" i="142"/>
  <c r="N330" i="142"/>
  <c r="O330" i="142"/>
  <c r="AN331" i="142" s="1"/>
  <c r="P330" i="142"/>
  <c r="Q330" i="142"/>
  <c r="R330" i="142"/>
  <c r="S330" i="142"/>
  <c r="T330" i="142"/>
  <c r="U330" i="142"/>
  <c r="V330" i="142"/>
  <c r="W330" i="142"/>
  <c r="AV331" i="142" s="1"/>
  <c r="B274" i="142"/>
  <c r="AA275" i="142" s="1"/>
  <c r="C274" i="142"/>
  <c r="AB275" i="142" s="1"/>
  <c r="D274" i="142"/>
  <c r="AC275" i="142" s="1"/>
  <c r="E274" i="142"/>
  <c r="AD275" i="142" s="1"/>
  <c r="F274" i="142"/>
  <c r="AE275" i="142" s="1"/>
  <c r="G274" i="142"/>
  <c r="AF275" i="142" s="1"/>
  <c r="H274" i="142"/>
  <c r="AG275" i="142" s="1"/>
  <c r="I274" i="142"/>
  <c r="AH275" i="142" s="1"/>
  <c r="J274" i="142"/>
  <c r="AI275" i="142" s="1"/>
  <c r="K274" i="142"/>
  <c r="AJ275" i="142" s="1"/>
  <c r="L274" i="142"/>
  <c r="AK275" i="142" s="1"/>
  <c r="M274" i="142"/>
  <c r="AL275" i="142" s="1"/>
  <c r="N274" i="142"/>
  <c r="AM275" i="142" s="1"/>
  <c r="O274" i="142"/>
  <c r="AN275" i="142" s="1"/>
  <c r="P274" i="142"/>
  <c r="AO275" i="142" s="1"/>
  <c r="Q274" i="142"/>
  <c r="AP275" i="142" s="1"/>
  <c r="R274" i="142"/>
  <c r="AQ275" i="142" s="1"/>
  <c r="S274" i="142"/>
  <c r="AR275" i="142" s="1"/>
  <c r="T274" i="142"/>
  <c r="AS275" i="142" s="1"/>
  <c r="U274" i="142"/>
  <c r="AT275" i="142" s="1"/>
  <c r="V274" i="142"/>
  <c r="AU275" i="142" s="1"/>
  <c r="W274" i="142"/>
  <c r="AV275" i="142" s="1"/>
  <c r="B106" i="142"/>
  <c r="D106" i="142"/>
  <c r="E106" i="142"/>
  <c r="F106" i="142"/>
  <c r="G106" i="142"/>
  <c r="AF107" i="142" s="1"/>
  <c r="H106" i="142"/>
  <c r="I106" i="142"/>
  <c r="J106" i="142"/>
  <c r="K106" i="142"/>
  <c r="L106" i="142"/>
  <c r="M106" i="142"/>
  <c r="N106" i="142"/>
  <c r="O106" i="142"/>
  <c r="AN107" i="142" s="1"/>
  <c r="P106" i="142"/>
  <c r="Q106" i="142"/>
  <c r="R106" i="142"/>
  <c r="S106" i="142"/>
  <c r="T106" i="142"/>
  <c r="U106" i="142"/>
  <c r="V106" i="142"/>
  <c r="W106" i="142"/>
  <c r="AV107" i="142" s="1"/>
  <c r="B50" i="142"/>
  <c r="C50" i="142"/>
  <c r="D50" i="142"/>
  <c r="E50" i="142"/>
  <c r="F50" i="142"/>
  <c r="G50" i="142"/>
  <c r="AF51" i="142" s="1"/>
  <c r="H50" i="142"/>
  <c r="I50" i="142"/>
  <c r="J50" i="142"/>
  <c r="K50" i="142"/>
  <c r="L50" i="142"/>
  <c r="M50" i="142"/>
  <c r="N50" i="142"/>
  <c r="O50" i="142"/>
  <c r="AN51" i="142" s="1"/>
  <c r="P50" i="142"/>
  <c r="Q50" i="142"/>
  <c r="R50" i="142"/>
  <c r="S50" i="142"/>
  <c r="T50" i="142"/>
  <c r="U50" i="142"/>
  <c r="V50" i="142"/>
  <c r="W50" i="142"/>
  <c r="AV51" i="142" s="1"/>
  <c r="B848" i="15"/>
  <c r="B973" i="15"/>
  <c r="B925" i="15"/>
  <c r="B901" i="15"/>
  <c r="B877" i="15"/>
  <c r="H877" i="15" s="1"/>
  <c r="B798" i="15"/>
  <c r="B776" i="15"/>
  <c r="B555" i="15"/>
  <c r="C555" i="15"/>
  <c r="D555" i="15"/>
  <c r="E555" i="15"/>
  <c r="T479" i="144" s="1"/>
  <c r="F555" i="15"/>
  <c r="B527" i="15"/>
  <c r="C527" i="15"/>
  <c r="D527" i="15"/>
  <c r="E527" i="15"/>
  <c r="F527" i="15"/>
  <c r="B499" i="15"/>
  <c r="C499" i="15"/>
  <c r="D499" i="15"/>
  <c r="E499" i="15"/>
  <c r="F499" i="15"/>
  <c r="B471" i="15"/>
  <c r="C471" i="15"/>
  <c r="D471" i="15"/>
  <c r="E471" i="15"/>
  <c r="F471" i="15"/>
  <c r="U407" i="144" s="1"/>
  <c r="B443" i="15"/>
  <c r="C443" i="15"/>
  <c r="D443" i="15"/>
  <c r="E443" i="15"/>
  <c r="F443" i="15"/>
  <c r="B415" i="15"/>
  <c r="C415" i="15"/>
  <c r="D415" i="15"/>
  <c r="E415" i="15"/>
  <c r="F415" i="15"/>
  <c r="B387" i="15"/>
  <c r="B394" i="15" s="1"/>
  <c r="C387" i="15"/>
  <c r="C394" i="15" s="1"/>
  <c r="D387" i="15"/>
  <c r="E387" i="15"/>
  <c r="E394" i="15" s="1"/>
  <c r="F387" i="15"/>
  <c r="B359" i="15"/>
  <c r="C359" i="15"/>
  <c r="D359" i="15"/>
  <c r="E359" i="15"/>
  <c r="F359" i="15"/>
  <c r="V335" i="145" s="1"/>
  <c r="AT335" i="145" s="1"/>
  <c r="B331" i="15"/>
  <c r="C331" i="15"/>
  <c r="D331" i="15"/>
  <c r="E331" i="15"/>
  <c r="F331" i="15"/>
  <c r="V311" i="145" s="1"/>
  <c r="AT311" i="145" s="1"/>
  <c r="B303" i="15"/>
  <c r="C303" i="15"/>
  <c r="D303" i="15"/>
  <c r="E303" i="15"/>
  <c r="F303" i="15"/>
  <c r="V287" i="145" s="1"/>
  <c r="AT287" i="145" s="1"/>
  <c r="B275" i="15"/>
  <c r="C275" i="15"/>
  <c r="D275" i="15"/>
  <c r="E275" i="15"/>
  <c r="F275" i="15"/>
  <c r="V263" i="145" s="1"/>
  <c r="AT263" i="145" s="1"/>
  <c r="B247" i="15"/>
  <c r="C247" i="15"/>
  <c r="D247" i="15"/>
  <c r="E247" i="15"/>
  <c r="F247" i="15"/>
  <c r="B219" i="15"/>
  <c r="C219" i="15"/>
  <c r="D219" i="15"/>
  <c r="E219" i="15"/>
  <c r="F219" i="15"/>
  <c r="V215" i="145" s="1"/>
  <c r="AT215" i="145" s="1"/>
  <c r="B191" i="15"/>
  <c r="C191" i="15"/>
  <c r="D191" i="15"/>
  <c r="E191" i="15"/>
  <c r="F191" i="15"/>
  <c r="V191" i="145" s="1"/>
  <c r="AT191" i="145" s="1"/>
  <c r="B163" i="15"/>
  <c r="C163" i="15"/>
  <c r="D163" i="15"/>
  <c r="E163" i="15"/>
  <c r="F163" i="15"/>
  <c r="V167" i="145" s="1"/>
  <c r="AT167" i="145" s="1"/>
  <c r="B135" i="15"/>
  <c r="C135" i="15"/>
  <c r="D135" i="15"/>
  <c r="F590" i="15" s="1"/>
  <c r="E135" i="15"/>
  <c r="F135" i="15"/>
  <c r="V143" i="145" s="1"/>
  <c r="AT143" i="145" s="1"/>
  <c r="B107" i="15"/>
  <c r="C107" i="15"/>
  <c r="D107" i="15"/>
  <c r="E590" i="15" s="1"/>
  <c r="E107" i="15"/>
  <c r="F107" i="15"/>
  <c r="V119" i="145" s="1"/>
  <c r="AT119" i="145" s="1"/>
  <c r="B79" i="15"/>
  <c r="C79" i="15"/>
  <c r="D79" i="15"/>
  <c r="E79" i="15"/>
  <c r="F79" i="15"/>
  <c r="V95" i="145" s="1"/>
  <c r="AT95" i="145" s="1"/>
  <c r="B51" i="15"/>
  <c r="C51" i="15"/>
  <c r="D51" i="15"/>
  <c r="C590" i="15" s="1"/>
  <c r="E51" i="15"/>
  <c r="F51" i="15"/>
  <c r="V71" i="145" s="1"/>
  <c r="AT71" i="145" s="1"/>
  <c r="G223" i="15"/>
  <c r="G27" i="15"/>
  <c r="B23" i="15"/>
  <c r="C23" i="15"/>
  <c r="D23" i="15"/>
  <c r="E23" i="15"/>
  <c r="F23" i="15"/>
  <c r="V47" i="145" s="1"/>
  <c r="AT47" i="145" s="1"/>
  <c r="C657" i="146"/>
  <c r="C417" i="146"/>
  <c r="C33" i="146"/>
  <c r="B239" i="145"/>
  <c r="Z239" i="145" s="1"/>
  <c r="C239" i="145"/>
  <c r="AA239" i="145" s="1"/>
  <c r="D239" i="145"/>
  <c r="AB239" i="145" s="1"/>
  <c r="E239" i="145"/>
  <c r="F239" i="145"/>
  <c r="AD239" i="145" s="1"/>
  <c r="H239" i="145"/>
  <c r="AF239" i="145" s="1"/>
  <c r="I239" i="145"/>
  <c r="AG239" i="145" s="1"/>
  <c r="J239" i="145"/>
  <c r="AH239" i="145" s="1"/>
  <c r="K239" i="145"/>
  <c r="AI239" i="145" s="1"/>
  <c r="L239" i="145"/>
  <c r="AJ239" i="145" s="1"/>
  <c r="M239" i="145"/>
  <c r="AK239" i="145" s="1"/>
  <c r="N239" i="145"/>
  <c r="AL239" i="145" s="1"/>
  <c r="O239" i="145"/>
  <c r="B22" i="145"/>
  <c r="C22" i="145"/>
  <c r="D22" i="145"/>
  <c r="E22" i="145"/>
  <c r="F22" i="145"/>
  <c r="H22" i="145"/>
  <c r="I22" i="145"/>
  <c r="J22" i="145"/>
  <c r="K22" i="145"/>
  <c r="L22" i="145"/>
  <c r="M22" i="145"/>
  <c r="N22" i="145"/>
  <c r="O22" i="145"/>
  <c r="B602" i="144"/>
  <c r="C602" i="144"/>
  <c r="D602" i="144"/>
  <c r="E602" i="144"/>
  <c r="F602" i="144"/>
  <c r="G602" i="144"/>
  <c r="H602" i="144"/>
  <c r="I602" i="144"/>
  <c r="J602" i="144"/>
  <c r="K602" i="144"/>
  <c r="L602" i="144"/>
  <c r="M602" i="144"/>
  <c r="N602" i="144"/>
  <c r="B578" i="144"/>
  <c r="C578" i="144"/>
  <c r="D578" i="144"/>
  <c r="E578" i="144"/>
  <c r="F578" i="144"/>
  <c r="G578" i="144"/>
  <c r="H578" i="144"/>
  <c r="I578" i="144"/>
  <c r="J578" i="144"/>
  <c r="K578" i="144"/>
  <c r="L578" i="144"/>
  <c r="M578" i="144"/>
  <c r="N578" i="144"/>
  <c r="B553" i="144"/>
  <c r="C553" i="144"/>
  <c r="D553" i="144"/>
  <c r="E553" i="144"/>
  <c r="F553" i="144"/>
  <c r="G553" i="144"/>
  <c r="H553" i="144"/>
  <c r="I553" i="144"/>
  <c r="J553" i="144"/>
  <c r="K553" i="144"/>
  <c r="L553" i="144"/>
  <c r="M553" i="144"/>
  <c r="N553" i="144"/>
  <c r="B529" i="144"/>
  <c r="C529" i="144"/>
  <c r="D529" i="144"/>
  <c r="E529" i="144"/>
  <c r="F529" i="144"/>
  <c r="G529" i="144"/>
  <c r="H529" i="144"/>
  <c r="I529" i="144"/>
  <c r="J529" i="144"/>
  <c r="K529" i="144"/>
  <c r="L529" i="144"/>
  <c r="M529" i="144"/>
  <c r="N529" i="144"/>
  <c r="B505" i="144"/>
  <c r="C505" i="144"/>
  <c r="D505" i="144"/>
  <c r="E505" i="144"/>
  <c r="F505" i="144"/>
  <c r="G505" i="144"/>
  <c r="H505" i="144"/>
  <c r="I505" i="144"/>
  <c r="J505" i="144"/>
  <c r="K505" i="144"/>
  <c r="L505" i="144"/>
  <c r="M505" i="144"/>
  <c r="N505" i="144"/>
  <c r="B455" i="144"/>
  <c r="C455" i="144"/>
  <c r="D455" i="144"/>
  <c r="E455" i="144"/>
  <c r="F455" i="144"/>
  <c r="B431" i="144"/>
  <c r="C431" i="144"/>
  <c r="D431" i="144"/>
  <c r="E431" i="144"/>
  <c r="F431" i="144"/>
  <c r="B383" i="144"/>
  <c r="C383" i="144"/>
  <c r="D383" i="144"/>
  <c r="E383" i="144"/>
  <c r="F383" i="144"/>
  <c r="B359" i="144"/>
  <c r="C359" i="144"/>
  <c r="D359" i="144"/>
  <c r="E359" i="144"/>
  <c r="F359" i="144"/>
  <c r="B335" i="144"/>
  <c r="C335" i="144"/>
  <c r="D335" i="144"/>
  <c r="E335" i="144"/>
  <c r="F335" i="144"/>
  <c r="B311" i="144"/>
  <c r="C311" i="144"/>
  <c r="D311" i="144"/>
  <c r="E311" i="144"/>
  <c r="F311" i="144"/>
  <c r="B287" i="144"/>
  <c r="C287" i="144"/>
  <c r="D287" i="144"/>
  <c r="E287" i="144"/>
  <c r="F287" i="144"/>
  <c r="B263" i="144"/>
  <c r="C263" i="144"/>
  <c r="D263" i="144"/>
  <c r="E263" i="144"/>
  <c r="F263" i="144"/>
  <c r="B239" i="144"/>
  <c r="C239" i="144"/>
  <c r="D239" i="144"/>
  <c r="E239" i="144"/>
  <c r="F239" i="144"/>
  <c r="B215" i="144"/>
  <c r="C215" i="144"/>
  <c r="D215" i="144"/>
  <c r="E215" i="144"/>
  <c r="F215" i="144"/>
  <c r="B191" i="144"/>
  <c r="C191" i="144"/>
  <c r="D191" i="144"/>
  <c r="E191" i="144"/>
  <c r="F191" i="144"/>
  <c r="B167" i="144"/>
  <c r="C167" i="144"/>
  <c r="D167" i="144"/>
  <c r="E167" i="144"/>
  <c r="F167" i="144"/>
  <c r="B143" i="144"/>
  <c r="C143" i="144"/>
  <c r="D143" i="144"/>
  <c r="E143" i="144"/>
  <c r="F143" i="144"/>
  <c r="B119" i="144"/>
  <c r="C119" i="144"/>
  <c r="D119" i="144"/>
  <c r="E119" i="144"/>
  <c r="F119" i="144"/>
  <c r="B95" i="144"/>
  <c r="C95" i="144"/>
  <c r="D95" i="144"/>
  <c r="E95" i="144"/>
  <c r="F95" i="144"/>
  <c r="B71" i="144"/>
  <c r="C71" i="144"/>
  <c r="D71" i="144"/>
  <c r="E71" i="144"/>
  <c r="F71" i="144"/>
  <c r="B47" i="144"/>
  <c r="C47" i="144"/>
  <c r="D47" i="144"/>
  <c r="E47" i="144"/>
  <c r="F47" i="144"/>
  <c r="B23" i="144"/>
  <c r="Q23" i="144" s="1"/>
  <c r="C23" i="144"/>
  <c r="D23" i="144"/>
  <c r="E23" i="144"/>
  <c r="F23" i="144"/>
  <c r="D801" i="146"/>
  <c r="E801" i="146"/>
  <c r="F801" i="146"/>
  <c r="G801" i="146"/>
  <c r="H801" i="146"/>
  <c r="I801" i="146"/>
  <c r="J801" i="146"/>
  <c r="K801" i="146"/>
  <c r="L801" i="146"/>
  <c r="M801" i="146"/>
  <c r="N801" i="146"/>
  <c r="O801" i="146"/>
  <c r="P801" i="146"/>
  <c r="C801" i="146"/>
  <c r="D657" i="146"/>
  <c r="E657" i="146"/>
  <c r="F657" i="146"/>
  <c r="G657" i="146"/>
  <c r="H657" i="146"/>
  <c r="I657" i="146"/>
  <c r="J657" i="146"/>
  <c r="K657" i="146"/>
  <c r="L657" i="146"/>
  <c r="M657" i="146"/>
  <c r="N657" i="146"/>
  <c r="O657" i="146"/>
  <c r="P657" i="146"/>
  <c r="D561" i="146"/>
  <c r="E561" i="146"/>
  <c r="F561" i="146"/>
  <c r="G561" i="146"/>
  <c r="H561" i="146"/>
  <c r="I561" i="146"/>
  <c r="J561" i="146"/>
  <c r="K561" i="146"/>
  <c r="L561" i="146"/>
  <c r="M561" i="146"/>
  <c r="N561" i="146"/>
  <c r="O561" i="146"/>
  <c r="P561" i="146"/>
  <c r="C561" i="146"/>
  <c r="D465" i="146"/>
  <c r="E465" i="146"/>
  <c r="F465" i="146"/>
  <c r="G465" i="146"/>
  <c r="H465" i="146"/>
  <c r="I465" i="146"/>
  <c r="J465" i="146"/>
  <c r="K465" i="146"/>
  <c r="L465" i="146"/>
  <c r="M465" i="146"/>
  <c r="N465" i="146"/>
  <c r="O465" i="146"/>
  <c r="P465" i="146"/>
  <c r="C465" i="146"/>
  <c r="D417" i="146"/>
  <c r="E417" i="146"/>
  <c r="F417" i="146"/>
  <c r="G417" i="146"/>
  <c r="H417" i="146"/>
  <c r="I417" i="146"/>
  <c r="J417" i="146"/>
  <c r="K417" i="146"/>
  <c r="L417" i="146"/>
  <c r="M417" i="146"/>
  <c r="N417" i="146"/>
  <c r="O417" i="146"/>
  <c r="P417" i="146"/>
  <c r="D177" i="146"/>
  <c r="E177" i="146"/>
  <c r="F177" i="146"/>
  <c r="G177" i="146"/>
  <c r="H177" i="146"/>
  <c r="I177" i="146"/>
  <c r="J177" i="146"/>
  <c r="K177" i="146"/>
  <c r="L177" i="146"/>
  <c r="M177" i="146"/>
  <c r="N177" i="146"/>
  <c r="O177" i="146"/>
  <c r="P177" i="146"/>
  <c r="H164" i="15" l="1"/>
  <c r="AA107" i="142"/>
  <c r="Z95" i="145"/>
  <c r="AI51" i="142"/>
  <c r="AH47" i="145"/>
  <c r="AO107" i="142"/>
  <c r="AM95" i="145"/>
  <c r="AG107" i="142"/>
  <c r="AF95" i="145"/>
  <c r="AR331" i="142"/>
  <c r="AP287" i="145"/>
  <c r="AG471" i="142"/>
  <c r="AF407" i="145"/>
  <c r="AP51" i="142"/>
  <c r="AN47" i="145"/>
  <c r="AH51" i="142"/>
  <c r="AG47" i="145"/>
  <c r="AQ331" i="142"/>
  <c r="AO287" i="145"/>
  <c r="AI331" i="142"/>
  <c r="AH287" i="145"/>
  <c r="AA331" i="142"/>
  <c r="Z287" i="145"/>
  <c r="AO387" i="142"/>
  <c r="AM335" i="145"/>
  <c r="AG387" i="142"/>
  <c r="AF335" i="145"/>
  <c r="AV471" i="142"/>
  <c r="AT407" i="145"/>
  <c r="AT51" i="142"/>
  <c r="AR47" i="145"/>
  <c r="AL51" i="142"/>
  <c r="AK47" i="145"/>
  <c r="AJ107" i="142"/>
  <c r="AI95" i="145"/>
  <c r="AS51" i="142"/>
  <c r="AQ47" i="145"/>
  <c r="AA51" i="142"/>
  <c r="Z47" i="145"/>
  <c r="AJ331" i="142"/>
  <c r="AI287" i="145"/>
  <c r="AB331" i="142"/>
  <c r="AA287" i="145"/>
  <c r="AP387" i="142"/>
  <c r="AN335" i="145"/>
  <c r="AH387" i="142"/>
  <c r="AG335" i="145"/>
  <c r="AO51" i="142"/>
  <c r="AM47" i="145"/>
  <c r="AG51" i="142"/>
  <c r="AF47" i="145"/>
  <c r="AU107" i="142"/>
  <c r="AS95" i="145"/>
  <c r="AM107" i="142"/>
  <c r="AL95" i="145"/>
  <c r="AE107" i="142"/>
  <c r="AD95" i="145"/>
  <c r="AP331" i="142"/>
  <c r="AN287" i="145"/>
  <c r="AH331" i="142"/>
  <c r="AG287" i="145"/>
  <c r="AU471" i="142"/>
  <c r="AS407" i="145"/>
  <c r="AM471" i="142"/>
  <c r="AL407" i="145"/>
  <c r="AE471" i="142"/>
  <c r="AD407" i="145"/>
  <c r="AD51" i="142"/>
  <c r="AC47" i="145"/>
  <c r="AQ51" i="142"/>
  <c r="AO47" i="145"/>
  <c r="AO471" i="142"/>
  <c r="AM407" i="145"/>
  <c r="AT107" i="142"/>
  <c r="AR95" i="145"/>
  <c r="AL107" i="142"/>
  <c r="AK95" i="145"/>
  <c r="AD107" i="142"/>
  <c r="AC95" i="145"/>
  <c r="AO331" i="142"/>
  <c r="AM287" i="145"/>
  <c r="AG331" i="142"/>
  <c r="AF287" i="145"/>
  <c r="AU387" i="142"/>
  <c r="AS335" i="145"/>
  <c r="AM387" i="142"/>
  <c r="AL335" i="145"/>
  <c r="AE387" i="142"/>
  <c r="AD335" i="145"/>
  <c r="AT471" i="142"/>
  <c r="AR407" i="145"/>
  <c r="AL471" i="142"/>
  <c r="AK407" i="145"/>
  <c r="AD471" i="142"/>
  <c r="AC407" i="145"/>
  <c r="AM239" i="145"/>
  <c r="AQ107" i="142"/>
  <c r="AO95" i="145"/>
  <c r="AU51" i="142"/>
  <c r="AS47" i="145"/>
  <c r="AM51" i="142"/>
  <c r="AL47" i="145"/>
  <c r="AE51" i="142"/>
  <c r="AD47" i="145"/>
  <c r="AS107" i="142"/>
  <c r="AQ95" i="145"/>
  <c r="AK107" i="142"/>
  <c r="AJ95" i="145"/>
  <c r="AC107" i="142"/>
  <c r="AB95" i="145"/>
  <c r="AT387" i="142"/>
  <c r="AR335" i="145"/>
  <c r="AL387" i="142"/>
  <c r="AK335" i="145"/>
  <c r="AD387" i="142"/>
  <c r="AC335" i="145"/>
  <c r="AS471" i="142"/>
  <c r="AQ407" i="145"/>
  <c r="AK471" i="142"/>
  <c r="AJ407" i="145"/>
  <c r="AC471" i="142"/>
  <c r="AB407" i="145"/>
  <c r="AU331" i="142"/>
  <c r="AS287" i="145"/>
  <c r="AM331" i="142"/>
  <c r="AL287" i="145"/>
  <c r="AE331" i="142"/>
  <c r="AD287" i="145"/>
  <c r="AS387" i="142"/>
  <c r="AQ335" i="145"/>
  <c r="AK387" i="142"/>
  <c r="AJ335" i="145"/>
  <c r="AC387" i="142"/>
  <c r="AB335" i="145"/>
  <c r="AR471" i="142"/>
  <c r="AP407" i="145"/>
  <c r="AJ471" i="142"/>
  <c r="AI407" i="145"/>
  <c r="AB471" i="142"/>
  <c r="AA407" i="145"/>
  <c r="AI471" i="142"/>
  <c r="AH407" i="145"/>
  <c r="AR107" i="142"/>
  <c r="AP95" i="145"/>
  <c r="AK51" i="142"/>
  <c r="AJ47" i="145"/>
  <c r="AC51" i="142"/>
  <c r="AB47" i="145"/>
  <c r="AI107" i="142"/>
  <c r="AH95" i="145"/>
  <c r="AT331" i="142"/>
  <c r="AR287" i="145"/>
  <c r="AL331" i="142"/>
  <c r="AK287" i="145"/>
  <c r="AD331" i="142"/>
  <c r="AC287" i="145"/>
  <c r="AR387" i="142"/>
  <c r="AP335" i="145"/>
  <c r="AJ387" i="142"/>
  <c r="AI335" i="145"/>
  <c r="AB387" i="142"/>
  <c r="AA335" i="145"/>
  <c r="AQ471" i="142"/>
  <c r="AO407" i="145"/>
  <c r="AC239" i="145"/>
  <c r="AR51" i="142"/>
  <c r="AP47" i="145"/>
  <c r="AJ51" i="142"/>
  <c r="AI47" i="145"/>
  <c r="AB51" i="142"/>
  <c r="AA47" i="145"/>
  <c r="AP107" i="142"/>
  <c r="AN95" i="145"/>
  <c r="AH107" i="142"/>
  <c r="AG95" i="145"/>
  <c r="AS331" i="142"/>
  <c r="AQ287" i="145"/>
  <c r="AK331" i="142"/>
  <c r="AJ287" i="145"/>
  <c r="AC331" i="142"/>
  <c r="AB287" i="145"/>
  <c r="AQ387" i="142"/>
  <c r="AO335" i="145"/>
  <c r="AI387" i="142"/>
  <c r="AH335" i="145"/>
  <c r="AA387" i="142"/>
  <c r="Z335" i="145"/>
  <c r="AP471" i="142"/>
  <c r="AN407" i="145"/>
  <c r="AH471" i="142"/>
  <c r="AG407" i="145"/>
  <c r="U71" i="144"/>
  <c r="R95" i="144"/>
  <c r="U23" i="144"/>
  <c r="R71" i="144"/>
  <c r="T47" i="144"/>
  <c r="V22" i="145"/>
  <c r="AT22" i="145" s="1"/>
  <c r="F394" i="15"/>
  <c r="J389" i="15"/>
  <c r="D394" i="15"/>
  <c r="U479" i="144"/>
  <c r="T71" i="144"/>
  <c r="Q95" i="144"/>
  <c r="T407" i="144"/>
  <c r="S479" i="144"/>
  <c r="S71" i="144"/>
  <c r="U119" i="144"/>
  <c r="S407" i="144"/>
  <c r="U455" i="144"/>
  <c r="R479" i="144"/>
  <c r="Q407" i="144"/>
  <c r="S455" i="144"/>
  <c r="R455" i="144"/>
  <c r="R407" i="144"/>
  <c r="T455" i="144"/>
  <c r="Q479" i="144"/>
  <c r="Q455" i="144"/>
  <c r="T119" i="144"/>
  <c r="U47" i="144"/>
  <c r="T23" i="144"/>
  <c r="Q47" i="144"/>
  <c r="S95" i="144"/>
  <c r="Q71" i="144"/>
  <c r="S119" i="144"/>
  <c r="U95" i="144"/>
  <c r="R119" i="144"/>
  <c r="T95" i="144"/>
  <c r="Q119" i="144"/>
  <c r="S47" i="144"/>
  <c r="R47" i="144"/>
  <c r="R23" i="144"/>
  <c r="S23" i="144"/>
  <c r="AA471" i="142"/>
  <c r="C149" i="146" a="1"/>
  <c r="C163" i="146" a="1"/>
  <c r="C175" i="146" a="1"/>
  <c r="C175" i="146" s="1"/>
  <c r="C559" i="146" a="1"/>
  <c r="C559" i="146" s="1"/>
  <c r="C547" i="146" a="1"/>
  <c r="C533" i="146" a="1"/>
  <c r="C403" i="146" a="1"/>
  <c r="C389" i="146" a="1"/>
  <c r="C415" i="146" a="1"/>
  <c r="C415" i="146" s="1"/>
  <c r="C799" i="146" a="1"/>
  <c r="C799" i="146" s="1"/>
  <c r="C787" i="146" a="1"/>
  <c r="C773" i="146" a="1"/>
  <c r="C451" i="146" a="1"/>
  <c r="C463" i="146" a="1"/>
  <c r="C463" i="146" s="1"/>
  <c r="C437" i="146" a="1"/>
  <c r="C655" i="146" a="1"/>
  <c r="C655" i="146" s="1"/>
  <c r="C643" i="146" a="1"/>
  <c r="AN653" i="146" s="1"/>
  <c r="C629" i="146" a="1"/>
  <c r="I949" i="15"/>
  <c r="AA22" i="145"/>
  <c r="V654" i="144"/>
  <c r="S678" i="144"/>
  <c r="R630" i="144"/>
  <c r="V678" i="144"/>
  <c r="T678" i="144"/>
  <c r="Q630" i="144"/>
  <c r="U678" i="144"/>
  <c r="R678" i="144"/>
  <c r="T654" i="144"/>
  <c r="U630" i="144"/>
  <c r="S654" i="144"/>
  <c r="Q678" i="144"/>
  <c r="V630" i="144"/>
  <c r="T630" i="144"/>
  <c r="R654" i="144"/>
  <c r="U654" i="144"/>
  <c r="S630" i="144"/>
  <c r="Q654" i="144"/>
  <c r="R702" i="144"/>
  <c r="Q702" i="144"/>
  <c r="T702" i="144"/>
  <c r="R726" i="144"/>
  <c r="S702" i="144"/>
  <c r="Q726" i="144"/>
  <c r="V726" i="144"/>
  <c r="U726" i="144"/>
  <c r="V702" i="144"/>
  <c r="T726" i="144"/>
  <c r="U702" i="144"/>
  <c r="S726" i="144"/>
  <c r="J560" i="142"/>
  <c r="L560" i="142"/>
  <c r="K560" i="142"/>
  <c r="I560" i="142"/>
  <c r="O560" i="142"/>
  <c r="N560" i="142"/>
  <c r="M560" i="142"/>
  <c r="D560" i="142"/>
  <c r="C560" i="142"/>
  <c r="H560" i="142"/>
  <c r="G560" i="142"/>
  <c r="F560" i="142"/>
  <c r="E560" i="142"/>
  <c r="T560" i="142"/>
  <c r="S560" i="142"/>
  <c r="R560" i="142"/>
  <c r="W560" i="142"/>
  <c r="V560" i="142"/>
  <c r="Q560" i="142"/>
  <c r="U560" i="142"/>
  <c r="G720" i="15"/>
  <c r="P560" i="142"/>
  <c r="N532" i="142"/>
  <c r="M532" i="142"/>
  <c r="L532" i="142"/>
  <c r="J532" i="142"/>
  <c r="I532" i="142"/>
  <c r="K532" i="142"/>
  <c r="O532" i="142"/>
  <c r="F532" i="142"/>
  <c r="E532" i="142"/>
  <c r="C532" i="142"/>
  <c r="B532" i="142"/>
  <c r="H532" i="142"/>
  <c r="D532" i="142"/>
  <c r="G532" i="142"/>
  <c r="V532" i="142"/>
  <c r="U532" i="142"/>
  <c r="T532" i="142"/>
  <c r="R532" i="142"/>
  <c r="Q532" i="142"/>
  <c r="S532" i="142"/>
  <c r="W532" i="142"/>
  <c r="P532" i="142"/>
  <c r="O504" i="142"/>
  <c r="M504" i="142"/>
  <c r="L504" i="142"/>
  <c r="N504" i="142"/>
  <c r="K504" i="142"/>
  <c r="J504" i="142"/>
  <c r="I504" i="142"/>
  <c r="H504" i="142"/>
  <c r="G504" i="142"/>
  <c r="E504" i="142"/>
  <c r="D504" i="142"/>
  <c r="F504" i="142"/>
  <c r="C504" i="142"/>
  <c r="B504" i="142"/>
  <c r="V504" i="142"/>
  <c r="W504" i="142"/>
  <c r="T504" i="142"/>
  <c r="U504" i="142"/>
  <c r="S504" i="142"/>
  <c r="R504" i="142"/>
  <c r="Q504" i="142"/>
  <c r="P504" i="142"/>
  <c r="D693" i="15"/>
  <c r="C720" i="15"/>
  <c r="B666" i="15"/>
  <c r="Z22" i="145"/>
  <c r="H693" i="15"/>
  <c r="I364" i="142"/>
  <c r="M364" i="142"/>
  <c r="O364" i="142"/>
  <c r="N364" i="142"/>
  <c r="L364" i="142"/>
  <c r="K364" i="142"/>
  <c r="J364" i="142"/>
  <c r="G364" i="142"/>
  <c r="F364" i="142"/>
  <c r="H364" i="142"/>
  <c r="D364" i="142"/>
  <c r="C364" i="142"/>
  <c r="E364" i="142"/>
  <c r="Q364" i="142"/>
  <c r="U364" i="142"/>
  <c r="W364" i="142"/>
  <c r="T364" i="142"/>
  <c r="S364" i="142"/>
  <c r="V364" i="142"/>
  <c r="R364" i="142"/>
  <c r="M638" i="15"/>
  <c r="P364" i="142"/>
  <c r="M308" i="142"/>
  <c r="L308" i="142"/>
  <c r="K308" i="142"/>
  <c r="J308" i="142"/>
  <c r="I308" i="142"/>
  <c r="O308" i="142"/>
  <c r="N308" i="142"/>
  <c r="E308" i="142"/>
  <c r="D308" i="142"/>
  <c r="C308" i="142"/>
  <c r="B308" i="142"/>
  <c r="H308" i="142"/>
  <c r="G308" i="142"/>
  <c r="F308" i="142"/>
  <c r="U308" i="142"/>
  <c r="T308" i="142"/>
  <c r="R308" i="142"/>
  <c r="Q308" i="142"/>
  <c r="W308" i="142"/>
  <c r="S308" i="142"/>
  <c r="V308" i="142"/>
  <c r="K611" i="15"/>
  <c r="P308" i="142"/>
  <c r="V239" i="145"/>
  <c r="AT239" i="145" s="1"/>
  <c r="J584" i="15"/>
  <c r="I611" i="15"/>
  <c r="I638" i="15"/>
  <c r="I584" i="15"/>
  <c r="I224" i="142"/>
  <c r="K224" i="142"/>
  <c r="J224" i="142"/>
  <c r="O224" i="142"/>
  <c r="N224" i="142"/>
  <c r="M224" i="142"/>
  <c r="L224" i="142"/>
  <c r="C224" i="142"/>
  <c r="H224" i="142"/>
  <c r="G224" i="142"/>
  <c r="F224" i="142"/>
  <c r="E224" i="142"/>
  <c r="D224" i="142"/>
  <c r="R224" i="142"/>
  <c r="Q224" i="142"/>
  <c r="V224" i="142"/>
  <c r="U224" i="142"/>
  <c r="S224" i="142"/>
  <c r="W224" i="142"/>
  <c r="T224" i="142"/>
  <c r="H584" i="15"/>
  <c r="P224" i="142"/>
  <c r="M196" i="142"/>
  <c r="L196" i="142"/>
  <c r="J196" i="142"/>
  <c r="I196" i="142"/>
  <c r="O196" i="142"/>
  <c r="K196" i="142"/>
  <c r="N196" i="142"/>
  <c r="E196" i="142"/>
  <c r="D196" i="142"/>
  <c r="H196" i="142"/>
  <c r="C196" i="142"/>
  <c r="G196" i="142"/>
  <c r="F196" i="142"/>
  <c r="S196" i="142"/>
  <c r="R196" i="142"/>
  <c r="U196" i="142"/>
  <c r="T196" i="142"/>
  <c r="W196" i="142"/>
  <c r="Q196" i="142"/>
  <c r="V196" i="142"/>
  <c r="P196" i="142"/>
  <c r="O168" i="142"/>
  <c r="M168" i="142"/>
  <c r="L168" i="142"/>
  <c r="N168" i="142"/>
  <c r="K168" i="142"/>
  <c r="J168" i="142"/>
  <c r="I168" i="142"/>
  <c r="G168" i="142"/>
  <c r="F168" i="142"/>
  <c r="C168" i="142"/>
  <c r="D168" i="142"/>
  <c r="E168" i="142"/>
  <c r="H168" i="142"/>
  <c r="W168" i="142"/>
  <c r="V168" i="142"/>
  <c r="S168" i="142"/>
  <c r="R168" i="142"/>
  <c r="U168" i="142"/>
  <c r="T168" i="142"/>
  <c r="Q168" i="142"/>
  <c r="F611" i="15"/>
  <c r="F638" i="15"/>
  <c r="P168" i="142"/>
  <c r="O140" i="142"/>
  <c r="I140" i="142"/>
  <c r="N140" i="142"/>
  <c r="M140" i="142"/>
  <c r="L140" i="142"/>
  <c r="K140" i="142"/>
  <c r="J140" i="142"/>
  <c r="H140" i="142"/>
  <c r="G140" i="142"/>
  <c r="E140" i="142"/>
  <c r="F140" i="142"/>
  <c r="D140" i="142"/>
  <c r="C140" i="142"/>
  <c r="U140" i="142"/>
  <c r="V140" i="142"/>
  <c r="T140" i="142"/>
  <c r="W140" i="142"/>
  <c r="S140" i="142"/>
  <c r="Q140" i="142"/>
  <c r="R140" i="142"/>
  <c r="E638" i="15"/>
  <c r="P140" i="142"/>
  <c r="D638" i="15"/>
  <c r="D584" i="15"/>
  <c r="D590" i="15"/>
  <c r="N84" i="142"/>
  <c r="M84" i="142"/>
  <c r="K84" i="142"/>
  <c r="L84" i="142"/>
  <c r="J84" i="142"/>
  <c r="O84" i="142"/>
  <c r="D84" i="142"/>
  <c r="C84" i="142"/>
  <c r="I84" i="142"/>
  <c r="E84" i="142"/>
  <c r="H84" i="142"/>
  <c r="F84" i="142"/>
  <c r="G84" i="142"/>
  <c r="S84" i="142"/>
  <c r="V84" i="142"/>
  <c r="U84" i="142"/>
  <c r="R84" i="142"/>
  <c r="T84" i="142"/>
  <c r="Q84" i="142"/>
  <c r="W84" i="142"/>
  <c r="C611" i="15"/>
  <c r="P84" i="142"/>
  <c r="B611" i="15"/>
  <c r="B584" i="15"/>
  <c r="B590" i="15"/>
  <c r="N611" i="15"/>
  <c r="U311" i="144"/>
  <c r="S311" i="144"/>
  <c r="R311" i="144"/>
  <c r="N638" i="15"/>
  <c r="T311" i="144"/>
  <c r="Q311" i="144"/>
  <c r="U263" i="144"/>
  <c r="L584" i="15"/>
  <c r="S263" i="144"/>
  <c r="L638" i="15"/>
  <c r="T263" i="144"/>
  <c r="R263" i="144"/>
  <c r="Q263" i="144"/>
  <c r="X578" i="144"/>
  <c r="S602" i="144"/>
  <c r="X553" i="144"/>
  <c r="Z602" i="144"/>
  <c r="R602" i="144"/>
  <c r="AC505" i="144"/>
  <c r="W553" i="144"/>
  <c r="Y602" i="144"/>
  <c r="Z578" i="144"/>
  <c r="R578" i="144"/>
  <c r="Z505" i="144"/>
  <c r="R505" i="144"/>
  <c r="R22" i="145"/>
  <c r="AP22" i="145" s="1"/>
  <c r="R270" i="146"/>
  <c r="R272" i="146" s="1"/>
  <c r="R222" i="146"/>
  <c r="R239" i="145"/>
  <c r="AP239" i="145" s="1"/>
  <c r="S143" i="144"/>
  <c r="R143" i="144"/>
  <c r="Q215" i="144"/>
  <c r="U22" i="145"/>
  <c r="AS22" i="145" s="1"/>
  <c r="AK22" i="145"/>
  <c r="S239" i="145"/>
  <c r="AQ239" i="145" s="1"/>
  <c r="AJ22" i="145"/>
  <c r="AB22" i="145"/>
  <c r="AN74" i="146"/>
  <c r="R239" i="144"/>
  <c r="R78" i="146"/>
  <c r="R80" i="146" s="1"/>
  <c r="T602" i="144"/>
  <c r="AA505" i="144"/>
  <c r="S505" i="144"/>
  <c r="AC553" i="144"/>
  <c r="W529" i="144"/>
  <c r="AB553" i="144"/>
  <c r="T553" i="144"/>
  <c r="Y578" i="144"/>
  <c r="Q578" i="144"/>
  <c r="U553" i="144"/>
  <c r="U578" i="144"/>
  <c r="AC578" i="144"/>
  <c r="S167" i="144"/>
  <c r="U215" i="144"/>
  <c r="T287" i="144"/>
  <c r="R431" i="144"/>
  <c r="S359" i="144"/>
  <c r="AN266" i="146"/>
  <c r="U239" i="144"/>
  <c r="U191" i="144"/>
  <c r="AN739" i="146"/>
  <c r="AG22" i="145"/>
  <c r="AN122" i="146"/>
  <c r="AN839" i="146"/>
  <c r="AN838" i="146"/>
  <c r="AM22" i="145"/>
  <c r="AI22" i="145"/>
  <c r="AN77" i="146"/>
  <c r="AN71" i="146"/>
  <c r="AN836" i="146"/>
  <c r="Q383" i="144"/>
  <c r="AN70" i="146"/>
  <c r="AN501" i="146"/>
  <c r="C694" i="141"/>
  <c r="AN506" i="146"/>
  <c r="AL22" i="145"/>
  <c r="AC22" i="145"/>
  <c r="AN220" i="146"/>
  <c r="AN212" i="146"/>
  <c r="AN597" i="146"/>
  <c r="R335" i="144"/>
  <c r="S22" i="145"/>
  <c r="AQ22" i="145" s="1"/>
  <c r="AN507" i="146"/>
  <c r="AN741" i="146"/>
  <c r="AN842" i="146"/>
  <c r="AN117" i="146"/>
  <c r="AN116" i="146"/>
  <c r="AN124" i="146"/>
  <c r="R318" i="146"/>
  <c r="AN694" i="146"/>
  <c r="AN700" i="146"/>
  <c r="AN692" i="146"/>
  <c r="Q143" i="144"/>
  <c r="Q335" i="144"/>
  <c r="S383" i="144"/>
  <c r="U431" i="144"/>
  <c r="AF22" i="145"/>
  <c r="AN357" i="146"/>
  <c r="AN742" i="146"/>
  <c r="AN837" i="146"/>
  <c r="R191" i="144"/>
  <c r="T239" i="144"/>
  <c r="R383" i="144"/>
  <c r="T22" i="145"/>
  <c r="AR22" i="145" s="1"/>
  <c r="AN72" i="146"/>
  <c r="AN68" i="146"/>
  <c r="AN76" i="146"/>
  <c r="AN69" i="146"/>
  <c r="AN218" i="146"/>
  <c r="AN317" i="146"/>
  <c r="AN747" i="146"/>
  <c r="AN938" i="146"/>
  <c r="AN314" i="146"/>
  <c r="AN502" i="146"/>
  <c r="AN500" i="146"/>
  <c r="AN508" i="146"/>
  <c r="AN701" i="146"/>
  <c r="V529" i="144"/>
  <c r="AA553" i="144"/>
  <c r="AD22" i="145"/>
  <c r="AN213" i="146"/>
  <c r="AN214" i="146"/>
  <c r="AN221" i="146"/>
  <c r="AN311" i="146"/>
  <c r="AN698" i="146"/>
  <c r="AN749" i="146"/>
  <c r="AN845" i="146"/>
  <c r="AN931" i="146"/>
  <c r="AN932" i="146"/>
  <c r="AN940" i="146"/>
  <c r="AN933" i="146"/>
  <c r="AN939" i="146"/>
  <c r="AN316" i="146"/>
  <c r="AN312" i="146"/>
  <c r="AN310" i="146"/>
  <c r="AN308" i="146"/>
  <c r="Q22" i="145"/>
  <c r="AO22" i="145" s="1"/>
  <c r="Q222" i="146"/>
  <c r="AN268" i="146"/>
  <c r="AN259" i="146"/>
  <c r="AN267" i="146"/>
  <c r="AN261" i="146"/>
  <c r="AN260" i="146"/>
  <c r="Q270" i="146"/>
  <c r="AN309" i="146"/>
  <c r="AN509" i="146"/>
  <c r="AN693" i="146"/>
  <c r="AN746" i="146"/>
  <c r="AN844" i="146"/>
  <c r="AN885" i="146"/>
  <c r="R215" i="144"/>
  <c r="Q287" i="144"/>
  <c r="U383" i="144"/>
  <c r="T215" i="144"/>
  <c r="AC529" i="144"/>
  <c r="U529" i="144"/>
  <c r="Z553" i="144"/>
  <c r="R553" i="144"/>
  <c r="AB602" i="144"/>
  <c r="T143" i="144"/>
  <c r="Q167" i="144"/>
  <c r="R287" i="144"/>
  <c r="T335" i="144"/>
  <c r="Q359" i="144"/>
  <c r="AB529" i="144"/>
  <c r="T529" i="144"/>
  <c r="Y553" i="144"/>
  <c r="Q553" i="144"/>
  <c r="Q602" i="144"/>
  <c r="Y89" i="146"/>
  <c r="Q930" i="141"/>
  <c r="R836" i="141"/>
  <c r="Q836" i="141"/>
  <c r="R930" i="141"/>
  <c r="V578" i="144"/>
  <c r="H666" i="15"/>
  <c r="T578" i="144"/>
  <c r="W578" i="144"/>
  <c r="R172" i="141"/>
  <c r="T383" i="144"/>
  <c r="T191" i="144"/>
  <c r="S191" i="144"/>
  <c r="AA578" i="144"/>
  <c r="S578" i="144"/>
  <c r="O821" i="15"/>
  <c r="U505" i="144"/>
  <c r="C693" i="15"/>
  <c r="Z529" i="144"/>
  <c r="R529" i="144"/>
  <c r="Y505" i="144"/>
  <c r="Q505" i="144"/>
  <c r="D666" i="15"/>
  <c r="V602" i="144"/>
  <c r="H720" i="15"/>
  <c r="S215" i="144"/>
  <c r="S553" i="144"/>
  <c r="S335" i="144"/>
  <c r="N584" i="15"/>
  <c r="E611" i="15"/>
  <c r="H638" i="15"/>
  <c r="T167" i="144"/>
  <c r="Q191" i="144"/>
  <c r="S239" i="144"/>
  <c r="U287" i="144"/>
  <c r="M611" i="15"/>
  <c r="T359" i="144"/>
  <c r="G693" i="15"/>
  <c r="K638" i="15"/>
  <c r="P749" i="15"/>
  <c r="T505" i="144"/>
  <c r="G611" i="15"/>
  <c r="R167" i="144"/>
  <c r="Q239" i="144"/>
  <c r="S287" i="144"/>
  <c r="M584" i="15"/>
  <c r="D720" i="15"/>
  <c r="G666" i="15"/>
  <c r="C584" i="15"/>
  <c r="B693" i="15"/>
  <c r="S431" i="144"/>
  <c r="U335" i="144"/>
  <c r="C638" i="15"/>
  <c r="F584" i="15"/>
  <c r="E720" i="15"/>
  <c r="T431" i="144"/>
  <c r="AB505" i="144"/>
  <c r="Q431" i="144"/>
  <c r="H611" i="15"/>
  <c r="E666" i="15"/>
  <c r="B720" i="15"/>
  <c r="V505" i="144"/>
  <c r="B638" i="15"/>
  <c r="E584" i="15"/>
  <c r="J638" i="15"/>
  <c r="R359" i="144"/>
  <c r="U143" i="144"/>
  <c r="U359" i="144"/>
  <c r="K584" i="15"/>
  <c r="AC602" i="144"/>
  <c r="U602" i="144"/>
  <c r="C666" i="15"/>
  <c r="AA529" i="144"/>
  <c r="S529" i="144"/>
  <c r="AA602" i="144"/>
  <c r="W505" i="144"/>
  <c r="G584" i="15"/>
  <c r="L611" i="15"/>
  <c r="D611" i="15"/>
  <c r="F720" i="15"/>
  <c r="O848" i="15"/>
  <c r="Y529" i="144"/>
  <c r="Q529" i="144"/>
  <c r="AB578" i="144"/>
  <c r="F693" i="15"/>
  <c r="O749" i="15"/>
  <c r="V553" i="144"/>
  <c r="J611" i="15"/>
  <c r="G638" i="15"/>
  <c r="F666" i="15"/>
  <c r="E693" i="15"/>
  <c r="AN937" i="146"/>
  <c r="AN936" i="146"/>
  <c r="AN935" i="146"/>
  <c r="AN934" i="146"/>
  <c r="AN941" i="146"/>
  <c r="AN892" i="146"/>
  <c r="AN884" i="146"/>
  <c r="AN891" i="146"/>
  <c r="AN889" i="146"/>
  <c r="AN888" i="146"/>
  <c r="AN890" i="146"/>
  <c r="AN887" i="146"/>
  <c r="AN886" i="146"/>
  <c r="AN893" i="146"/>
  <c r="AN843" i="146"/>
  <c r="AN841" i="146"/>
  <c r="AN840" i="146"/>
  <c r="AN745" i="146"/>
  <c r="AN744" i="146"/>
  <c r="AN743" i="146"/>
  <c r="AN699" i="146"/>
  <c r="AN697" i="146"/>
  <c r="AN696" i="146"/>
  <c r="AN695" i="146"/>
  <c r="R646" i="141"/>
  <c r="AN604" i="146"/>
  <c r="AN596" i="146"/>
  <c r="AN603" i="146"/>
  <c r="AN601" i="146"/>
  <c r="AN600" i="146"/>
  <c r="AN599" i="146"/>
  <c r="AN602" i="146"/>
  <c r="AN598" i="146"/>
  <c r="AN605" i="146"/>
  <c r="AN505" i="146"/>
  <c r="AN504" i="146"/>
  <c r="AN503" i="146"/>
  <c r="AN364" i="146"/>
  <c r="AN356" i="146"/>
  <c r="AN363" i="146"/>
  <c r="AN361" i="146"/>
  <c r="AN360" i="146"/>
  <c r="AN362" i="146"/>
  <c r="AN359" i="146"/>
  <c r="AN358" i="146"/>
  <c r="AN365" i="146"/>
  <c r="AN315" i="146"/>
  <c r="AN313" i="146"/>
  <c r="AN265" i="146"/>
  <c r="AN264" i="146"/>
  <c r="AN263" i="146"/>
  <c r="AN262" i="146"/>
  <c r="AN269" i="146"/>
  <c r="AN219" i="146"/>
  <c r="AN217" i="146"/>
  <c r="AN216" i="146"/>
  <c r="AN215" i="146"/>
  <c r="AN123" i="146"/>
  <c r="AN121" i="146"/>
  <c r="AN120" i="146"/>
  <c r="AN119" i="146"/>
  <c r="AN118" i="146"/>
  <c r="AN125" i="146"/>
  <c r="AN75" i="146"/>
  <c r="AN73" i="146"/>
  <c r="W602" i="144"/>
  <c r="X602" i="144"/>
  <c r="X529" i="144"/>
  <c r="X505" i="144"/>
  <c r="U167" i="144"/>
  <c r="R894" i="146"/>
  <c r="AN748" i="146"/>
  <c r="R702" i="146"/>
  <c r="R606" i="146"/>
  <c r="R510" i="146"/>
  <c r="R366" i="146"/>
  <c r="R126" i="146"/>
  <c r="P239" i="145"/>
  <c r="AN239" i="145" s="1"/>
  <c r="Q239" i="145"/>
  <c r="AO239" i="145" s="1"/>
  <c r="U239" i="145"/>
  <c r="AS239" i="145" s="1"/>
  <c r="T239" i="145"/>
  <c r="AR239" i="145" s="1"/>
  <c r="P22" i="145"/>
  <c r="AN22" i="145" s="1"/>
  <c r="AH22" i="145"/>
  <c r="D33" i="146"/>
  <c r="E33" i="146"/>
  <c r="F33" i="146"/>
  <c r="G33" i="146"/>
  <c r="H33" i="146"/>
  <c r="I33" i="146"/>
  <c r="J33" i="146"/>
  <c r="K33" i="146"/>
  <c r="L33" i="146"/>
  <c r="M33" i="146"/>
  <c r="N33" i="146"/>
  <c r="O33" i="146"/>
  <c r="P33" i="146"/>
  <c r="P849" i="15" l="1"/>
  <c r="P822" i="15"/>
  <c r="F812" i="146"/>
  <c r="F814" i="146"/>
  <c r="F808" i="146"/>
  <c r="F806" i="146"/>
  <c r="D814" i="146"/>
  <c r="D812" i="146"/>
  <c r="D810" i="146"/>
  <c r="D808" i="146"/>
  <c r="D806" i="146"/>
  <c r="F815" i="146"/>
  <c r="F813" i="146"/>
  <c r="F811" i="146"/>
  <c r="F809" i="146"/>
  <c r="F807" i="146"/>
  <c r="F805" i="146"/>
  <c r="D815" i="146"/>
  <c r="D813" i="146"/>
  <c r="D811" i="146"/>
  <c r="D809" i="146"/>
  <c r="D807" i="146"/>
  <c r="F810" i="146"/>
  <c r="F670" i="146"/>
  <c r="F668" i="146"/>
  <c r="F666" i="146"/>
  <c r="F664" i="146"/>
  <c r="F662" i="146"/>
  <c r="D670" i="146"/>
  <c r="D668" i="146"/>
  <c r="D666" i="146"/>
  <c r="D664" i="146"/>
  <c r="D662" i="146"/>
  <c r="F671" i="146"/>
  <c r="F669" i="146"/>
  <c r="F667" i="146"/>
  <c r="F665" i="146"/>
  <c r="F663" i="146"/>
  <c r="F661" i="146"/>
  <c r="D671" i="146"/>
  <c r="D669" i="146"/>
  <c r="D667" i="146"/>
  <c r="D665" i="146"/>
  <c r="D663" i="146"/>
  <c r="D575" i="146"/>
  <c r="D573" i="146"/>
  <c r="D571" i="146"/>
  <c r="F568" i="146"/>
  <c r="F566" i="146"/>
  <c r="F574" i="146"/>
  <c r="F570" i="146"/>
  <c r="D570" i="146"/>
  <c r="F572" i="146"/>
  <c r="D568" i="146"/>
  <c r="D566" i="146"/>
  <c r="D574" i="146"/>
  <c r="D572" i="146"/>
  <c r="F567" i="146"/>
  <c r="F565" i="146"/>
  <c r="F569" i="146"/>
  <c r="F575" i="146"/>
  <c r="F573" i="146"/>
  <c r="F571" i="146"/>
  <c r="D569" i="146"/>
  <c r="D567" i="146"/>
  <c r="F478" i="146"/>
  <c r="F476" i="146"/>
  <c r="F474" i="146"/>
  <c r="F472" i="146"/>
  <c r="F470" i="146"/>
  <c r="D478" i="146"/>
  <c r="D476" i="146"/>
  <c r="D474" i="146"/>
  <c r="D472" i="146"/>
  <c r="D470" i="146"/>
  <c r="D479" i="146"/>
  <c r="D475" i="146"/>
  <c r="D471" i="146"/>
  <c r="F479" i="146"/>
  <c r="F477" i="146"/>
  <c r="F475" i="146"/>
  <c r="F473" i="146"/>
  <c r="F471" i="146"/>
  <c r="F469" i="146"/>
  <c r="D477" i="146"/>
  <c r="D473" i="146"/>
  <c r="D431" i="146"/>
  <c r="D429" i="146"/>
  <c r="D427" i="146"/>
  <c r="D425" i="146"/>
  <c r="D423" i="146"/>
  <c r="F421" i="146"/>
  <c r="F430" i="146"/>
  <c r="F428" i="146"/>
  <c r="F426" i="146"/>
  <c r="F424" i="146"/>
  <c r="F422" i="146"/>
  <c r="D430" i="146"/>
  <c r="D428" i="146"/>
  <c r="D426" i="146"/>
  <c r="D424" i="146"/>
  <c r="D422" i="146"/>
  <c r="Y430" i="146"/>
  <c r="F431" i="146"/>
  <c r="F429" i="146"/>
  <c r="F427" i="146"/>
  <c r="F425" i="146"/>
  <c r="F423" i="146"/>
  <c r="F184" i="146"/>
  <c r="D191" i="146"/>
  <c r="D189" i="146"/>
  <c r="D187" i="146"/>
  <c r="D185" i="146"/>
  <c r="F182" i="146"/>
  <c r="F190" i="146"/>
  <c r="F188" i="146"/>
  <c r="F186" i="146"/>
  <c r="D182" i="146"/>
  <c r="D184" i="146"/>
  <c r="D190" i="146"/>
  <c r="D188" i="146"/>
  <c r="D186" i="146"/>
  <c r="F181" i="146"/>
  <c r="F183" i="146"/>
  <c r="F191" i="146"/>
  <c r="F189" i="146"/>
  <c r="F187" i="146"/>
  <c r="F185" i="146"/>
  <c r="D183" i="146"/>
  <c r="C773" i="146"/>
  <c r="C787" i="146"/>
  <c r="AP789" i="146"/>
  <c r="AP797" i="146"/>
  <c r="AP790" i="146"/>
  <c r="AP791" i="146"/>
  <c r="AP793" i="146"/>
  <c r="AP792" i="146"/>
  <c r="AP794" i="146"/>
  <c r="AP787" i="146"/>
  <c r="AP795" i="146"/>
  <c r="AP788" i="146"/>
  <c r="AP796" i="146"/>
  <c r="T798" i="146"/>
  <c r="C533" i="146"/>
  <c r="C547" i="146"/>
  <c r="AP552" i="146"/>
  <c r="AP553" i="146"/>
  <c r="AP556" i="146"/>
  <c r="AP554" i="146"/>
  <c r="AP548" i="146"/>
  <c r="AP547" i="146"/>
  <c r="AP555" i="146"/>
  <c r="AP549" i="146"/>
  <c r="AP557" i="146"/>
  <c r="AP550" i="146"/>
  <c r="AP551" i="146"/>
  <c r="T558" i="146"/>
  <c r="C643" i="146"/>
  <c r="AP649" i="146"/>
  <c r="AP650" i="146"/>
  <c r="AP643" i="146"/>
  <c r="AP651" i="146"/>
  <c r="AP645" i="146"/>
  <c r="AP653" i="146"/>
  <c r="AP644" i="146"/>
  <c r="AP652" i="146"/>
  <c r="AP646" i="146"/>
  <c r="AP647" i="146"/>
  <c r="AP648" i="146"/>
  <c r="T654" i="146"/>
  <c r="C451" i="146"/>
  <c r="AP452" i="146"/>
  <c r="AP460" i="146"/>
  <c r="AP453" i="146"/>
  <c r="AP461" i="146"/>
  <c r="AP454" i="146"/>
  <c r="AP456" i="146"/>
  <c r="AP455" i="146"/>
  <c r="AP458" i="146"/>
  <c r="AP457" i="146"/>
  <c r="AP451" i="146"/>
  <c r="AP459" i="146"/>
  <c r="T462" i="146"/>
  <c r="C389" i="146"/>
  <c r="C629" i="146"/>
  <c r="C437" i="146"/>
  <c r="C403" i="146"/>
  <c r="AP403" i="146"/>
  <c r="AP411" i="146"/>
  <c r="AP404" i="146"/>
  <c r="AP412" i="146"/>
  <c r="AP407" i="146"/>
  <c r="AP405" i="146"/>
  <c r="AP413" i="146"/>
  <c r="AP406" i="146"/>
  <c r="AP409" i="146"/>
  <c r="T414" i="146"/>
  <c r="AP408" i="146"/>
  <c r="AP410" i="146"/>
  <c r="C163" i="146"/>
  <c r="AP165" i="146"/>
  <c r="AP173" i="146"/>
  <c r="AP166" i="146"/>
  <c r="AP167" i="146"/>
  <c r="AP169" i="146"/>
  <c r="AP168" i="146"/>
  <c r="AP170" i="146"/>
  <c r="AP171" i="146"/>
  <c r="AP172" i="146"/>
  <c r="AP163" i="146"/>
  <c r="AP164" i="146"/>
  <c r="T174" i="146"/>
  <c r="C149" i="146"/>
  <c r="AN649" i="146"/>
  <c r="AN650" i="146"/>
  <c r="AN644" i="146"/>
  <c r="AN645" i="146"/>
  <c r="AN647" i="146"/>
  <c r="AN648" i="146"/>
  <c r="AN652" i="146"/>
  <c r="AN651" i="146"/>
  <c r="AO551" i="146"/>
  <c r="AO547" i="146"/>
  <c r="AO552" i="146"/>
  <c r="S558" i="146"/>
  <c r="AO553" i="146"/>
  <c r="AO554" i="146"/>
  <c r="AO548" i="146"/>
  <c r="AO549" i="146"/>
  <c r="AO550" i="146"/>
  <c r="AO555" i="146"/>
  <c r="AO556" i="146"/>
  <c r="AO557" i="146"/>
  <c r="AO646" i="146"/>
  <c r="S654" i="146"/>
  <c r="AO648" i="146"/>
  <c r="AO643" i="146"/>
  <c r="AO645" i="146"/>
  <c r="AO644" i="146"/>
  <c r="AO647" i="146"/>
  <c r="AO649" i="146"/>
  <c r="AO651" i="146"/>
  <c r="AO650" i="146"/>
  <c r="AO653" i="146"/>
  <c r="AO652" i="146"/>
  <c r="S798" i="146"/>
  <c r="AO795" i="146"/>
  <c r="AO787" i="146"/>
  <c r="AO794" i="146"/>
  <c r="AO790" i="146"/>
  <c r="AO796" i="146"/>
  <c r="AO788" i="146"/>
  <c r="AO792" i="146"/>
  <c r="AO789" i="146"/>
  <c r="AO797" i="146"/>
  <c r="AO791" i="146"/>
  <c r="AO793" i="146"/>
  <c r="AO403" i="146"/>
  <c r="AO406" i="146"/>
  <c r="S414" i="146"/>
  <c r="AO405" i="146"/>
  <c r="AO404" i="146"/>
  <c r="AO412" i="146"/>
  <c r="AO410" i="146"/>
  <c r="AO408" i="146"/>
  <c r="AO407" i="146"/>
  <c r="AO413" i="146"/>
  <c r="AO411" i="146"/>
  <c r="AO409" i="146"/>
  <c r="AO163" i="146"/>
  <c r="AO164" i="146"/>
  <c r="AO167" i="146"/>
  <c r="AO172" i="146"/>
  <c r="AO171" i="146"/>
  <c r="AO173" i="146"/>
  <c r="S174" i="146"/>
  <c r="AO165" i="146"/>
  <c r="AO168" i="146"/>
  <c r="AO166" i="146"/>
  <c r="AO170" i="146"/>
  <c r="AO169" i="146"/>
  <c r="AO452" i="146"/>
  <c r="AO453" i="146"/>
  <c r="AO461" i="146"/>
  <c r="AO454" i="146"/>
  <c r="AO455" i="146"/>
  <c r="AO460" i="146"/>
  <c r="AO451" i="146"/>
  <c r="AO456" i="146"/>
  <c r="AO457" i="146"/>
  <c r="AO458" i="146"/>
  <c r="AO459" i="146"/>
  <c r="S462" i="146"/>
  <c r="AN643" i="146"/>
  <c r="AN646" i="146"/>
  <c r="AN454" i="146"/>
  <c r="R224" i="146"/>
  <c r="AN460" i="146"/>
  <c r="AN461" i="146"/>
  <c r="AN452" i="146"/>
  <c r="AN456" i="146"/>
  <c r="AN455" i="146"/>
  <c r="AN458" i="146"/>
  <c r="AN459" i="146"/>
  <c r="AN453" i="146"/>
  <c r="AN457" i="146"/>
  <c r="R462" i="146"/>
  <c r="AN451" i="146"/>
  <c r="R608" i="146"/>
  <c r="R174" i="146"/>
  <c r="R176" i="146" s="1"/>
  <c r="R128" i="146"/>
  <c r="R896" i="146"/>
  <c r="R368" i="146"/>
  <c r="R512" i="146"/>
  <c r="R704" i="146"/>
  <c r="AA85" i="146"/>
  <c r="C606" i="146"/>
  <c r="C894" i="146"/>
  <c r="C270" i="146"/>
  <c r="C750" i="146"/>
  <c r="C846" i="146"/>
  <c r="R649" i="141"/>
  <c r="R932" i="141"/>
  <c r="R883" i="141"/>
  <c r="AN883" i="146"/>
  <c r="R838" i="141"/>
  <c r="AN835" i="146"/>
  <c r="R798" i="146"/>
  <c r="R741" i="141"/>
  <c r="R694" i="141"/>
  <c r="AN691" i="146"/>
  <c r="R599" i="141"/>
  <c r="AN595" i="146"/>
  <c r="R504" i="141"/>
  <c r="AN499" i="146"/>
  <c r="R456" i="141"/>
  <c r="R361" i="141"/>
  <c r="AN355" i="146"/>
  <c r="AN307" i="146"/>
  <c r="R314" i="141"/>
  <c r="R267" i="141"/>
  <c r="R220" i="141"/>
  <c r="AN211" i="146"/>
  <c r="R175" i="141"/>
  <c r="AN163" i="146"/>
  <c r="AN171" i="146"/>
  <c r="AN164" i="146"/>
  <c r="AN172" i="146"/>
  <c r="AN165" i="146"/>
  <c r="AN173" i="146"/>
  <c r="AN166" i="146"/>
  <c r="AN167" i="146"/>
  <c r="AN169" i="146"/>
  <c r="AN168" i="146"/>
  <c r="AN170" i="146"/>
  <c r="AN406" i="146"/>
  <c r="AN407" i="146"/>
  <c r="R414" i="146"/>
  <c r="AN412" i="146"/>
  <c r="AN408" i="146"/>
  <c r="AN409" i="146"/>
  <c r="AN410" i="146"/>
  <c r="AN404" i="146"/>
  <c r="AN403" i="146"/>
  <c r="AN411" i="146"/>
  <c r="AN405" i="146"/>
  <c r="AN413" i="146"/>
  <c r="R125" i="141"/>
  <c r="AN115" i="146"/>
  <c r="R78" i="141"/>
  <c r="AN67" i="146"/>
  <c r="R942" i="146"/>
  <c r="R846" i="146"/>
  <c r="R750" i="146"/>
  <c r="AN740" i="146"/>
  <c r="R654" i="146"/>
  <c r="AN550" i="146"/>
  <c r="AN551" i="146"/>
  <c r="AN557" i="146"/>
  <c r="AN552" i="146"/>
  <c r="AN553" i="146"/>
  <c r="AN554" i="146"/>
  <c r="AN555" i="146"/>
  <c r="AN549" i="146"/>
  <c r="AN548" i="146"/>
  <c r="AN556" i="146"/>
  <c r="R320" i="146"/>
  <c r="B382" i="145"/>
  <c r="Z382" i="145" s="1"/>
  <c r="C382" i="145"/>
  <c r="AA382" i="145" s="1"/>
  <c r="D382" i="145"/>
  <c r="AB382" i="145" s="1"/>
  <c r="E382" i="145"/>
  <c r="AC382" i="145" s="1"/>
  <c r="F382" i="145"/>
  <c r="AD382" i="145" s="1"/>
  <c r="H382" i="145"/>
  <c r="AF382" i="145" s="1"/>
  <c r="I382" i="145"/>
  <c r="AG382" i="145" s="1"/>
  <c r="J382" i="145"/>
  <c r="AH382" i="145" s="1"/>
  <c r="K382" i="145"/>
  <c r="AI382" i="145" s="1"/>
  <c r="L382" i="145"/>
  <c r="AJ382" i="145" s="1"/>
  <c r="M382" i="145"/>
  <c r="AK382" i="145" s="1"/>
  <c r="N382" i="145"/>
  <c r="AL382" i="145" s="1"/>
  <c r="O382" i="145"/>
  <c r="AM382" i="145" s="1"/>
  <c r="V382" i="145"/>
  <c r="AT382" i="145" s="1"/>
  <c r="B358" i="145"/>
  <c r="Z358" i="145" s="1"/>
  <c r="C358" i="145"/>
  <c r="AA358" i="145" s="1"/>
  <c r="D358" i="145"/>
  <c r="AB358" i="145" s="1"/>
  <c r="E358" i="145"/>
  <c r="AC358" i="145" s="1"/>
  <c r="F358" i="145"/>
  <c r="AD358" i="145" s="1"/>
  <c r="H358" i="145"/>
  <c r="AF358" i="145" s="1"/>
  <c r="I358" i="145"/>
  <c r="AG358" i="145" s="1"/>
  <c r="J358" i="145"/>
  <c r="AH358" i="145" s="1"/>
  <c r="K358" i="145"/>
  <c r="AI358" i="145" s="1"/>
  <c r="L358" i="145"/>
  <c r="AJ358" i="145" s="1"/>
  <c r="M358" i="145"/>
  <c r="AK358" i="145" s="1"/>
  <c r="N358" i="145"/>
  <c r="AL358" i="145" s="1"/>
  <c r="O358" i="145"/>
  <c r="AM358" i="145" s="1"/>
  <c r="V358" i="145"/>
  <c r="AT358" i="145" s="1"/>
  <c r="B334" i="145"/>
  <c r="C334" i="145"/>
  <c r="D334" i="145"/>
  <c r="E334" i="145"/>
  <c r="F334" i="145"/>
  <c r="H334" i="145"/>
  <c r="I334" i="145"/>
  <c r="J334" i="145"/>
  <c r="K334" i="145"/>
  <c r="L334" i="145"/>
  <c r="M334" i="145"/>
  <c r="N334" i="145"/>
  <c r="O334" i="145"/>
  <c r="B238" i="145"/>
  <c r="C238" i="145"/>
  <c r="D238" i="145"/>
  <c r="E238" i="145"/>
  <c r="F238" i="145"/>
  <c r="H238" i="145"/>
  <c r="I238" i="145"/>
  <c r="J238" i="145"/>
  <c r="K238" i="145"/>
  <c r="L238" i="145"/>
  <c r="M238" i="145"/>
  <c r="N238" i="145"/>
  <c r="O238" i="145"/>
  <c r="B214" i="145"/>
  <c r="C214" i="145"/>
  <c r="D214" i="145"/>
  <c r="E214" i="145"/>
  <c r="F214" i="145"/>
  <c r="H214" i="145"/>
  <c r="I214" i="145"/>
  <c r="J214" i="145"/>
  <c r="K214" i="145"/>
  <c r="L214" i="145"/>
  <c r="M214" i="145"/>
  <c r="N214" i="145"/>
  <c r="O214" i="145"/>
  <c r="B46" i="145"/>
  <c r="C46" i="145"/>
  <c r="D46" i="145"/>
  <c r="E46" i="145"/>
  <c r="F46" i="145"/>
  <c r="H46" i="145"/>
  <c r="I46" i="145"/>
  <c r="J46" i="145"/>
  <c r="K46" i="145"/>
  <c r="L46" i="145"/>
  <c r="M46" i="145"/>
  <c r="N46" i="145"/>
  <c r="O46" i="145"/>
  <c r="I21" i="145"/>
  <c r="J21" i="145"/>
  <c r="K21" i="145"/>
  <c r="L21" i="145"/>
  <c r="M21" i="145"/>
  <c r="N21" i="145"/>
  <c r="O21" i="145"/>
  <c r="B21" i="145"/>
  <c r="C21" i="145"/>
  <c r="D21" i="145"/>
  <c r="E21" i="145"/>
  <c r="F21" i="145"/>
  <c r="H21" i="145"/>
  <c r="D805" i="146" l="1"/>
  <c r="T800" i="146"/>
  <c r="F816" i="146"/>
  <c r="D661" i="146"/>
  <c r="T656" i="146"/>
  <c r="F672" i="146"/>
  <c r="C558" i="146"/>
  <c r="D565" i="146"/>
  <c r="T560" i="146"/>
  <c r="F576" i="146"/>
  <c r="D469" i="146"/>
  <c r="D421" i="146"/>
  <c r="T464" i="146"/>
  <c r="F480" i="146"/>
  <c r="T416" i="146"/>
  <c r="F432" i="146"/>
  <c r="T176" i="146"/>
  <c r="F192" i="146"/>
  <c r="D181" i="146"/>
  <c r="C798" i="146"/>
  <c r="S656" i="146"/>
  <c r="S464" i="146"/>
  <c r="S176" i="146"/>
  <c r="S416" i="146"/>
  <c r="S560" i="146"/>
  <c r="S800" i="146"/>
  <c r="R464" i="146"/>
  <c r="R752" i="146"/>
  <c r="R316" i="141"/>
  <c r="R601" i="141"/>
  <c r="R848" i="146"/>
  <c r="R696" i="141"/>
  <c r="R269" i="141"/>
  <c r="R944" i="146"/>
  <c r="R743" i="141"/>
  <c r="R885" i="141"/>
  <c r="R363" i="141"/>
  <c r="C272" i="146"/>
  <c r="R80" i="141"/>
  <c r="R127" i="141"/>
  <c r="R222" i="141"/>
  <c r="R506" i="141"/>
  <c r="R554" i="141"/>
  <c r="R459" i="141"/>
  <c r="R411" i="141"/>
  <c r="R800" i="146"/>
  <c r="R416" i="146"/>
  <c r="C414" i="146"/>
  <c r="R656" i="146"/>
  <c r="R558" i="146"/>
  <c r="R560" i="146" s="1"/>
  <c r="AN547" i="146"/>
  <c r="R382" i="145"/>
  <c r="AP382" i="145" s="1"/>
  <c r="R358" i="145"/>
  <c r="AP358" i="145" s="1"/>
  <c r="S334" i="145"/>
  <c r="Q334" i="145"/>
  <c r="P334" i="145"/>
  <c r="R214" i="145"/>
  <c r="T238" i="145"/>
  <c r="T214" i="145"/>
  <c r="Q238" i="145"/>
  <c r="R238" i="145"/>
  <c r="P238" i="145"/>
  <c r="U238" i="145"/>
  <c r="R334" i="145"/>
  <c r="U334" i="145"/>
  <c r="T334" i="145"/>
  <c r="S382" i="145"/>
  <c r="AQ382" i="145" s="1"/>
  <c r="U21" i="145"/>
  <c r="P382" i="145"/>
  <c r="AN382" i="145" s="1"/>
  <c r="U382" i="145"/>
  <c r="AS382" i="145" s="1"/>
  <c r="T382" i="145"/>
  <c r="AR382" i="145" s="1"/>
  <c r="Q382" i="145"/>
  <c r="AO382" i="145" s="1"/>
  <c r="S358" i="145"/>
  <c r="AQ358" i="145" s="1"/>
  <c r="Q358" i="145"/>
  <c r="AO358" i="145" s="1"/>
  <c r="P358" i="145"/>
  <c r="AN358" i="145" s="1"/>
  <c r="U358" i="145"/>
  <c r="AS358" i="145" s="1"/>
  <c r="T358" i="145"/>
  <c r="AR358" i="145" s="1"/>
  <c r="S238" i="145"/>
  <c r="S214" i="145"/>
  <c r="P214" i="145"/>
  <c r="R46" i="145"/>
  <c r="U214" i="145"/>
  <c r="Q214" i="145"/>
  <c r="T21" i="145"/>
  <c r="S21" i="145"/>
  <c r="R21" i="145"/>
  <c r="P21" i="145"/>
  <c r="P46" i="145"/>
  <c r="S46" i="145"/>
  <c r="Q21" i="145"/>
  <c r="T46" i="145"/>
  <c r="U46" i="145"/>
  <c r="Q46" i="145"/>
  <c r="X474" i="142" l="1"/>
  <c r="X334" i="142"/>
  <c r="X278" i="142"/>
  <c r="X250" i="142"/>
  <c r="AN797" i="146" l="1"/>
  <c r="AN796" i="146"/>
  <c r="AN792" i="146"/>
  <c r="AN795" i="146"/>
  <c r="AN791" i="146"/>
  <c r="AN788" i="146"/>
  <c r="AN789" i="146"/>
  <c r="AN794" i="146"/>
  <c r="AN790" i="146"/>
  <c r="AN793" i="146"/>
  <c r="N587" i="144"/>
  <c r="N588" i="144"/>
  <c r="N589" i="144"/>
  <c r="N590" i="144"/>
  <c r="N591" i="144"/>
  <c r="N592" i="144"/>
  <c r="N593" i="144"/>
  <c r="N594" i="144"/>
  <c r="N595" i="144"/>
  <c r="N596" i="144"/>
  <c r="N597" i="144"/>
  <c r="N598" i="144"/>
  <c r="N599" i="144"/>
  <c r="N600" i="144"/>
  <c r="N601" i="144"/>
  <c r="N586" i="144"/>
  <c r="M587" i="144"/>
  <c r="M588" i="144"/>
  <c r="M589" i="144"/>
  <c r="M590" i="144"/>
  <c r="M591" i="144"/>
  <c r="M592" i="144"/>
  <c r="M593" i="144"/>
  <c r="M594" i="144"/>
  <c r="M595" i="144"/>
  <c r="M596" i="144"/>
  <c r="M597" i="144"/>
  <c r="M598" i="144"/>
  <c r="M599" i="144"/>
  <c r="M600" i="144"/>
  <c r="M601" i="144"/>
  <c r="M586" i="144"/>
  <c r="L587" i="144"/>
  <c r="L588" i="144"/>
  <c r="L589" i="144"/>
  <c r="L590" i="144"/>
  <c r="L591" i="144"/>
  <c r="L592" i="144"/>
  <c r="L593" i="144"/>
  <c r="L594" i="144"/>
  <c r="L595" i="144"/>
  <c r="L596" i="144"/>
  <c r="L597" i="144"/>
  <c r="L598" i="144"/>
  <c r="L599" i="144"/>
  <c r="L600" i="144"/>
  <c r="L601" i="144"/>
  <c r="L586" i="144"/>
  <c r="K587" i="144"/>
  <c r="K588" i="144"/>
  <c r="K589" i="144"/>
  <c r="K590" i="144"/>
  <c r="K591" i="144"/>
  <c r="K592" i="144"/>
  <c r="K593" i="144"/>
  <c r="K594" i="144"/>
  <c r="K595" i="144"/>
  <c r="K596" i="144"/>
  <c r="K597" i="144"/>
  <c r="K598" i="144"/>
  <c r="K599" i="144"/>
  <c r="K600" i="144"/>
  <c r="K601" i="144"/>
  <c r="K586" i="144"/>
  <c r="J587" i="144"/>
  <c r="J588" i="144"/>
  <c r="J589" i="144"/>
  <c r="J590" i="144"/>
  <c r="J591" i="144"/>
  <c r="J592" i="144"/>
  <c r="J593" i="144"/>
  <c r="J594" i="144"/>
  <c r="J595" i="144"/>
  <c r="J596" i="144"/>
  <c r="J597" i="144"/>
  <c r="J598" i="144"/>
  <c r="J599" i="144"/>
  <c r="J600" i="144"/>
  <c r="J601" i="144"/>
  <c r="J586" i="144"/>
  <c r="I587" i="144"/>
  <c r="I588" i="144"/>
  <c r="I589" i="144"/>
  <c r="I590" i="144"/>
  <c r="I591" i="144"/>
  <c r="I592" i="144"/>
  <c r="I593" i="144"/>
  <c r="I594" i="144"/>
  <c r="I595" i="144"/>
  <c r="I596" i="144"/>
  <c r="I597" i="144"/>
  <c r="I598" i="144"/>
  <c r="I599" i="144"/>
  <c r="I600" i="144"/>
  <c r="I601" i="144"/>
  <c r="I586" i="144"/>
  <c r="H587" i="144"/>
  <c r="H588" i="144"/>
  <c r="H589" i="144"/>
  <c r="H590" i="144"/>
  <c r="H591" i="144"/>
  <c r="H592" i="144"/>
  <c r="H593" i="144"/>
  <c r="H594" i="144"/>
  <c r="H595" i="144"/>
  <c r="H596" i="144"/>
  <c r="H597" i="144"/>
  <c r="H598" i="144"/>
  <c r="H599" i="144"/>
  <c r="H600" i="144"/>
  <c r="H601" i="144"/>
  <c r="H586" i="144"/>
  <c r="G587" i="144"/>
  <c r="G588" i="144"/>
  <c r="G589" i="144"/>
  <c r="G590" i="144"/>
  <c r="G591" i="144"/>
  <c r="G592" i="144"/>
  <c r="G593" i="144"/>
  <c r="G594" i="144"/>
  <c r="G595" i="144"/>
  <c r="G596" i="144"/>
  <c r="G597" i="144"/>
  <c r="G598" i="144"/>
  <c r="G599" i="144"/>
  <c r="G600" i="144"/>
  <c r="G601" i="144"/>
  <c r="G586" i="144"/>
  <c r="F587" i="144"/>
  <c r="F588" i="144"/>
  <c r="F589" i="144"/>
  <c r="F590" i="144"/>
  <c r="F591" i="144"/>
  <c r="F592" i="144"/>
  <c r="F593" i="144"/>
  <c r="F594" i="144"/>
  <c r="F595" i="144"/>
  <c r="F596" i="144"/>
  <c r="F597" i="144"/>
  <c r="F598" i="144"/>
  <c r="F599" i="144"/>
  <c r="F600" i="144"/>
  <c r="F601" i="144"/>
  <c r="F586" i="144"/>
  <c r="E587" i="144"/>
  <c r="E588" i="144"/>
  <c r="E589" i="144"/>
  <c r="E590" i="144"/>
  <c r="E591" i="144"/>
  <c r="E592" i="144"/>
  <c r="E593" i="144"/>
  <c r="E594" i="144"/>
  <c r="E595" i="144"/>
  <c r="E596" i="144"/>
  <c r="E597" i="144"/>
  <c r="E598" i="144"/>
  <c r="E599" i="144"/>
  <c r="E600" i="144"/>
  <c r="E601" i="144"/>
  <c r="E586" i="144"/>
  <c r="D587" i="144"/>
  <c r="D588" i="144"/>
  <c r="D589" i="144"/>
  <c r="D590" i="144"/>
  <c r="D591" i="144"/>
  <c r="D592" i="144"/>
  <c r="D593" i="144"/>
  <c r="D594" i="144"/>
  <c r="D595" i="144"/>
  <c r="D596" i="144"/>
  <c r="D597" i="144"/>
  <c r="D598" i="144"/>
  <c r="D599" i="144"/>
  <c r="D600" i="144"/>
  <c r="D601" i="144"/>
  <c r="D586" i="144"/>
  <c r="C587" i="144"/>
  <c r="C588" i="144"/>
  <c r="C589" i="144"/>
  <c r="C590" i="144"/>
  <c r="C591" i="144"/>
  <c r="C592" i="144"/>
  <c r="C593" i="144"/>
  <c r="C594" i="144"/>
  <c r="C595" i="144"/>
  <c r="C596" i="144"/>
  <c r="C597" i="144"/>
  <c r="C598" i="144"/>
  <c r="C599" i="144"/>
  <c r="C600" i="144"/>
  <c r="C601" i="144"/>
  <c r="C586" i="144"/>
  <c r="N563" i="144"/>
  <c r="N564" i="144"/>
  <c r="N565" i="144"/>
  <c r="N566" i="144"/>
  <c r="N567" i="144"/>
  <c r="N568" i="144"/>
  <c r="N569" i="144"/>
  <c r="N570" i="144"/>
  <c r="N571" i="144"/>
  <c r="N572" i="144"/>
  <c r="N573" i="144"/>
  <c r="N574" i="144"/>
  <c r="N575" i="144"/>
  <c r="N576" i="144"/>
  <c r="N577" i="144"/>
  <c r="N562" i="144"/>
  <c r="M563" i="144"/>
  <c r="M564" i="144"/>
  <c r="M565" i="144"/>
  <c r="M566" i="144"/>
  <c r="M567" i="144"/>
  <c r="M568" i="144"/>
  <c r="M569" i="144"/>
  <c r="M570" i="144"/>
  <c r="M571" i="144"/>
  <c r="M572" i="144"/>
  <c r="M573" i="144"/>
  <c r="M574" i="144"/>
  <c r="M575" i="144"/>
  <c r="M576" i="144"/>
  <c r="M577" i="144"/>
  <c r="M562" i="144"/>
  <c r="L563" i="144"/>
  <c r="L564" i="144"/>
  <c r="L565" i="144"/>
  <c r="L566" i="144"/>
  <c r="L567" i="144"/>
  <c r="L568" i="144"/>
  <c r="L569" i="144"/>
  <c r="L570" i="144"/>
  <c r="L571" i="144"/>
  <c r="L572" i="144"/>
  <c r="L573" i="144"/>
  <c r="L574" i="144"/>
  <c r="L575" i="144"/>
  <c r="L576" i="144"/>
  <c r="L577" i="144"/>
  <c r="L562" i="144"/>
  <c r="K563" i="144"/>
  <c r="K564" i="144"/>
  <c r="K565" i="144"/>
  <c r="K566" i="144"/>
  <c r="K567" i="144"/>
  <c r="K568" i="144"/>
  <c r="K569" i="144"/>
  <c r="K570" i="144"/>
  <c r="K571" i="144"/>
  <c r="K572" i="144"/>
  <c r="K573" i="144"/>
  <c r="K574" i="144"/>
  <c r="K575" i="144"/>
  <c r="K576" i="144"/>
  <c r="K577" i="144"/>
  <c r="K562" i="144"/>
  <c r="J563" i="144"/>
  <c r="J564" i="144"/>
  <c r="J565" i="144"/>
  <c r="J566" i="144"/>
  <c r="J567" i="144"/>
  <c r="J568" i="144"/>
  <c r="J569" i="144"/>
  <c r="J570" i="144"/>
  <c r="J571" i="144"/>
  <c r="J572" i="144"/>
  <c r="J573" i="144"/>
  <c r="J574" i="144"/>
  <c r="J575" i="144"/>
  <c r="J576" i="144"/>
  <c r="J577" i="144"/>
  <c r="J562" i="144"/>
  <c r="I563" i="144"/>
  <c r="I564" i="144"/>
  <c r="I565" i="144"/>
  <c r="I566" i="144"/>
  <c r="I567" i="144"/>
  <c r="I568" i="144"/>
  <c r="I569" i="144"/>
  <c r="I570" i="144"/>
  <c r="I571" i="144"/>
  <c r="I572" i="144"/>
  <c r="I573" i="144"/>
  <c r="I574" i="144"/>
  <c r="I575" i="144"/>
  <c r="I576" i="144"/>
  <c r="I577" i="144"/>
  <c r="I562" i="144"/>
  <c r="H563" i="144"/>
  <c r="H564" i="144"/>
  <c r="H565" i="144"/>
  <c r="H566" i="144"/>
  <c r="H567" i="144"/>
  <c r="H568" i="144"/>
  <c r="H569" i="144"/>
  <c r="H570" i="144"/>
  <c r="H571" i="144"/>
  <c r="H572" i="144"/>
  <c r="H573" i="144"/>
  <c r="H574" i="144"/>
  <c r="H575" i="144"/>
  <c r="H576" i="144"/>
  <c r="H577" i="144"/>
  <c r="H562" i="144"/>
  <c r="G563" i="144"/>
  <c r="G564" i="144"/>
  <c r="G565" i="144"/>
  <c r="G566" i="144"/>
  <c r="G567" i="144"/>
  <c r="G568" i="144"/>
  <c r="G569" i="144"/>
  <c r="G570" i="144"/>
  <c r="G571" i="144"/>
  <c r="G572" i="144"/>
  <c r="G573" i="144"/>
  <c r="G574" i="144"/>
  <c r="G575" i="144"/>
  <c r="G576" i="144"/>
  <c r="G577" i="144"/>
  <c r="G562" i="144"/>
  <c r="F563" i="144"/>
  <c r="F564" i="144"/>
  <c r="F565" i="144"/>
  <c r="F566" i="144"/>
  <c r="F567" i="144"/>
  <c r="F568" i="144"/>
  <c r="F569" i="144"/>
  <c r="F570" i="144"/>
  <c r="F571" i="144"/>
  <c r="F572" i="144"/>
  <c r="F573" i="144"/>
  <c r="F574" i="144"/>
  <c r="F575" i="144"/>
  <c r="F576" i="144"/>
  <c r="F577" i="144"/>
  <c r="F562" i="144"/>
  <c r="E563" i="144"/>
  <c r="E564" i="144"/>
  <c r="E565" i="144"/>
  <c r="E566" i="144"/>
  <c r="E567" i="144"/>
  <c r="E568" i="144"/>
  <c r="E569" i="144"/>
  <c r="E570" i="144"/>
  <c r="E571" i="144"/>
  <c r="E572" i="144"/>
  <c r="E573" i="144"/>
  <c r="E574" i="144"/>
  <c r="E575" i="144"/>
  <c r="E576" i="144"/>
  <c r="E577" i="144"/>
  <c r="E562" i="144"/>
  <c r="D563" i="144"/>
  <c r="D564" i="144"/>
  <c r="D565" i="144"/>
  <c r="D566" i="144"/>
  <c r="D567" i="144"/>
  <c r="D568" i="144"/>
  <c r="D569" i="144"/>
  <c r="D570" i="144"/>
  <c r="D571" i="144"/>
  <c r="D572" i="144"/>
  <c r="D573" i="144"/>
  <c r="D574" i="144"/>
  <c r="D575" i="144"/>
  <c r="D576" i="144"/>
  <c r="D577" i="144"/>
  <c r="D562" i="144"/>
  <c r="C563" i="144"/>
  <c r="C564" i="144"/>
  <c r="C565" i="144"/>
  <c r="C566" i="144"/>
  <c r="C567" i="144"/>
  <c r="C568" i="144"/>
  <c r="C569" i="144"/>
  <c r="C570" i="144"/>
  <c r="C571" i="144"/>
  <c r="C572" i="144"/>
  <c r="C573" i="144"/>
  <c r="C574" i="144"/>
  <c r="C575" i="144"/>
  <c r="C576" i="144"/>
  <c r="C577" i="144"/>
  <c r="C562" i="144"/>
  <c r="N538" i="144"/>
  <c r="N539" i="144"/>
  <c r="N540" i="144"/>
  <c r="N541" i="144"/>
  <c r="N542" i="144"/>
  <c r="N543" i="144"/>
  <c r="N544" i="144"/>
  <c r="N545" i="144"/>
  <c r="N546" i="144"/>
  <c r="N547" i="144"/>
  <c r="N548" i="144"/>
  <c r="N549" i="144"/>
  <c r="N550" i="144"/>
  <c r="N551" i="144"/>
  <c r="N552" i="144"/>
  <c r="N537" i="144"/>
  <c r="M538" i="144"/>
  <c r="M539" i="144"/>
  <c r="M540" i="144"/>
  <c r="M541" i="144"/>
  <c r="M542" i="144"/>
  <c r="M543" i="144"/>
  <c r="M544" i="144"/>
  <c r="M545" i="144"/>
  <c r="M546" i="144"/>
  <c r="M547" i="144"/>
  <c r="M548" i="144"/>
  <c r="M549" i="144"/>
  <c r="M550" i="144"/>
  <c r="M551" i="144"/>
  <c r="M552" i="144"/>
  <c r="M537" i="144"/>
  <c r="L538" i="144"/>
  <c r="L539" i="144"/>
  <c r="L540" i="144"/>
  <c r="L541" i="144"/>
  <c r="L542" i="144"/>
  <c r="L543" i="144"/>
  <c r="L544" i="144"/>
  <c r="L545" i="144"/>
  <c r="L546" i="144"/>
  <c r="L547" i="144"/>
  <c r="L548" i="144"/>
  <c r="L549" i="144"/>
  <c r="L550" i="144"/>
  <c r="L551" i="144"/>
  <c r="L552" i="144"/>
  <c r="L537" i="144"/>
  <c r="K538" i="144"/>
  <c r="K539" i="144"/>
  <c r="K540" i="144"/>
  <c r="K541" i="144"/>
  <c r="K542" i="144"/>
  <c r="K543" i="144"/>
  <c r="K544" i="144"/>
  <c r="K545" i="144"/>
  <c r="K546" i="144"/>
  <c r="K547" i="144"/>
  <c r="K548" i="144"/>
  <c r="K549" i="144"/>
  <c r="K550" i="144"/>
  <c r="K551" i="144"/>
  <c r="K552" i="144"/>
  <c r="K537" i="144"/>
  <c r="J538" i="144"/>
  <c r="J539" i="144"/>
  <c r="J540" i="144"/>
  <c r="J541" i="144"/>
  <c r="J542" i="144"/>
  <c r="J543" i="144"/>
  <c r="J544" i="144"/>
  <c r="J545" i="144"/>
  <c r="J546" i="144"/>
  <c r="J547" i="144"/>
  <c r="J548" i="144"/>
  <c r="J549" i="144"/>
  <c r="J550" i="144"/>
  <c r="J551" i="144"/>
  <c r="J552" i="144"/>
  <c r="J537" i="144"/>
  <c r="I538" i="144"/>
  <c r="I539" i="144"/>
  <c r="I540" i="144"/>
  <c r="I541" i="144"/>
  <c r="I542" i="144"/>
  <c r="I543" i="144"/>
  <c r="I544" i="144"/>
  <c r="I545" i="144"/>
  <c r="I546" i="144"/>
  <c r="I547" i="144"/>
  <c r="I548" i="144"/>
  <c r="I549" i="144"/>
  <c r="I550" i="144"/>
  <c r="I551" i="144"/>
  <c r="I552" i="144"/>
  <c r="I537" i="144"/>
  <c r="H538" i="144"/>
  <c r="H539" i="144"/>
  <c r="H540" i="144"/>
  <c r="H541" i="144"/>
  <c r="H542" i="144"/>
  <c r="H543" i="144"/>
  <c r="H544" i="144"/>
  <c r="H545" i="144"/>
  <c r="H546" i="144"/>
  <c r="H547" i="144"/>
  <c r="H548" i="144"/>
  <c r="H549" i="144"/>
  <c r="H550" i="144"/>
  <c r="H551" i="144"/>
  <c r="H552" i="144"/>
  <c r="H537" i="144"/>
  <c r="G538" i="144"/>
  <c r="G539" i="144"/>
  <c r="G540" i="144"/>
  <c r="G541" i="144"/>
  <c r="G542" i="144"/>
  <c r="G543" i="144"/>
  <c r="G544" i="144"/>
  <c r="G545" i="144"/>
  <c r="G546" i="144"/>
  <c r="G547" i="144"/>
  <c r="G548" i="144"/>
  <c r="G549" i="144"/>
  <c r="G550" i="144"/>
  <c r="G551" i="144"/>
  <c r="G552" i="144"/>
  <c r="G537" i="144"/>
  <c r="F538" i="144"/>
  <c r="F539" i="144"/>
  <c r="F540" i="144"/>
  <c r="F541" i="144"/>
  <c r="F542" i="144"/>
  <c r="F543" i="144"/>
  <c r="F544" i="144"/>
  <c r="F545" i="144"/>
  <c r="F546" i="144"/>
  <c r="F547" i="144"/>
  <c r="F548" i="144"/>
  <c r="F549" i="144"/>
  <c r="F550" i="144"/>
  <c r="F551" i="144"/>
  <c r="F552" i="144"/>
  <c r="F537" i="144"/>
  <c r="E538" i="144"/>
  <c r="E539" i="144"/>
  <c r="E540" i="144"/>
  <c r="E541" i="144"/>
  <c r="E542" i="144"/>
  <c r="E543" i="144"/>
  <c r="E544" i="144"/>
  <c r="E545" i="144"/>
  <c r="E546" i="144"/>
  <c r="E547" i="144"/>
  <c r="E548" i="144"/>
  <c r="E549" i="144"/>
  <c r="E550" i="144"/>
  <c r="E551" i="144"/>
  <c r="E552" i="144"/>
  <c r="E537" i="144"/>
  <c r="D538" i="144"/>
  <c r="D539" i="144"/>
  <c r="D540" i="144"/>
  <c r="D541" i="144"/>
  <c r="D542" i="144"/>
  <c r="D543" i="144"/>
  <c r="D544" i="144"/>
  <c r="D545" i="144"/>
  <c r="D546" i="144"/>
  <c r="D547" i="144"/>
  <c r="D548" i="144"/>
  <c r="D549" i="144"/>
  <c r="D550" i="144"/>
  <c r="D551" i="144"/>
  <c r="D552" i="144"/>
  <c r="D537" i="144"/>
  <c r="C538" i="144"/>
  <c r="C539" i="144"/>
  <c r="C540" i="144"/>
  <c r="C541" i="144"/>
  <c r="C542" i="144"/>
  <c r="C543" i="144"/>
  <c r="C544" i="144"/>
  <c r="C545" i="144"/>
  <c r="C546" i="144"/>
  <c r="C547" i="144"/>
  <c r="C548" i="144"/>
  <c r="C549" i="144"/>
  <c r="C550" i="144"/>
  <c r="C551" i="144"/>
  <c r="C552" i="144"/>
  <c r="C537" i="144"/>
  <c r="N514" i="144"/>
  <c r="N515" i="144"/>
  <c r="N516" i="144"/>
  <c r="N517" i="144"/>
  <c r="N518" i="144"/>
  <c r="N519" i="144"/>
  <c r="N520" i="144"/>
  <c r="N521" i="144"/>
  <c r="N522" i="144"/>
  <c r="N523" i="144"/>
  <c r="N524" i="144"/>
  <c r="N525" i="144"/>
  <c r="N526" i="144"/>
  <c r="N527" i="144"/>
  <c r="N528" i="144"/>
  <c r="N513" i="144"/>
  <c r="M514" i="144"/>
  <c r="M515" i="144"/>
  <c r="M516" i="144"/>
  <c r="M517" i="144"/>
  <c r="M518" i="144"/>
  <c r="M519" i="144"/>
  <c r="M520" i="144"/>
  <c r="M521" i="144"/>
  <c r="M522" i="144"/>
  <c r="M523" i="144"/>
  <c r="M524" i="144"/>
  <c r="M525" i="144"/>
  <c r="M526" i="144"/>
  <c r="M527" i="144"/>
  <c r="M528" i="144"/>
  <c r="M513" i="144"/>
  <c r="L514" i="144"/>
  <c r="L515" i="144"/>
  <c r="L516" i="144"/>
  <c r="L517" i="144"/>
  <c r="L518" i="144"/>
  <c r="L519" i="144"/>
  <c r="L520" i="144"/>
  <c r="L521" i="144"/>
  <c r="L522" i="144"/>
  <c r="L523" i="144"/>
  <c r="L524" i="144"/>
  <c r="L525" i="144"/>
  <c r="L526" i="144"/>
  <c r="L527" i="144"/>
  <c r="L528" i="144"/>
  <c r="L513" i="144"/>
  <c r="K514" i="144"/>
  <c r="K515" i="144"/>
  <c r="K516" i="144"/>
  <c r="K517" i="144"/>
  <c r="K518" i="144"/>
  <c r="K519" i="144"/>
  <c r="K520" i="144"/>
  <c r="K521" i="144"/>
  <c r="K522" i="144"/>
  <c r="K523" i="144"/>
  <c r="K524" i="144"/>
  <c r="K525" i="144"/>
  <c r="K526" i="144"/>
  <c r="K527" i="144"/>
  <c r="K528" i="144"/>
  <c r="K513" i="144"/>
  <c r="J514" i="144"/>
  <c r="J515" i="144"/>
  <c r="J516" i="144"/>
  <c r="J517" i="144"/>
  <c r="J518" i="144"/>
  <c r="J519" i="144"/>
  <c r="J520" i="144"/>
  <c r="J521" i="144"/>
  <c r="J522" i="144"/>
  <c r="J523" i="144"/>
  <c r="J524" i="144"/>
  <c r="J525" i="144"/>
  <c r="J526" i="144"/>
  <c r="J527" i="144"/>
  <c r="J528" i="144"/>
  <c r="J513" i="144"/>
  <c r="I514" i="144"/>
  <c r="I515" i="144"/>
  <c r="I516" i="144"/>
  <c r="I517" i="144"/>
  <c r="I518" i="144"/>
  <c r="I519" i="144"/>
  <c r="I520" i="144"/>
  <c r="I521" i="144"/>
  <c r="I522" i="144"/>
  <c r="I523" i="144"/>
  <c r="I524" i="144"/>
  <c r="I525" i="144"/>
  <c r="I526" i="144"/>
  <c r="I527" i="144"/>
  <c r="I528" i="144"/>
  <c r="I513" i="144"/>
  <c r="H514" i="144"/>
  <c r="H515" i="144"/>
  <c r="H516" i="144"/>
  <c r="H517" i="144"/>
  <c r="H518" i="144"/>
  <c r="H519" i="144"/>
  <c r="H520" i="144"/>
  <c r="H521" i="144"/>
  <c r="H522" i="144"/>
  <c r="H523" i="144"/>
  <c r="H524" i="144"/>
  <c r="H525" i="144"/>
  <c r="H526" i="144"/>
  <c r="H527" i="144"/>
  <c r="H528" i="144"/>
  <c r="H513" i="144"/>
  <c r="G514" i="144"/>
  <c r="G515" i="144"/>
  <c r="G516" i="144"/>
  <c r="G517" i="144"/>
  <c r="G518" i="144"/>
  <c r="G519" i="144"/>
  <c r="G520" i="144"/>
  <c r="G521" i="144"/>
  <c r="G522" i="144"/>
  <c r="G523" i="144"/>
  <c r="G524" i="144"/>
  <c r="G525" i="144"/>
  <c r="G526" i="144"/>
  <c r="G527" i="144"/>
  <c r="G528" i="144"/>
  <c r="G513" i="144"/>
  <c r="F514" i="144"/>
  <c r="F515" i="144"/>
  <c r="F516" i="144"/>
  <c r="F517" i="144"/>
  <c r="F518" i="144"/>
  <c r="F519" i="144"/>
  <c r="F520" i="144"/>
  <c r="F521" i="144"/>
  <c r="F522" i="144"/>
  <c r="F523" i="144"/>
  <c r="F524" i="144"/>
  <c r="F525" i="144"/>
  <c r="F526" i="144"/>
  <c r="F527" i="144"/>
  <c r="F528" i="144"/>
  <c r="F513" i="144"/>
  <c r="E514" i="144"/>
  <c r="E515" i="144"/>
  <c r="E516" i="144"/>
  <c r="E517" i="144"/>
  <c r="E518" i="144"/>
  <c r="E519" i="144"/>
  <c r="E520" i="144"/>
  <c r="E521" i="144"/>
  <c r="E522" i="144"/>
  <c r="E523" i="144"/>
  <c r="E524" i="144"/>
  <c r="E525" i="144"/>
  <c r="E526" i="144"/>
  <c r="E527" i="144"/>
  <c r="E528" i="144"/>
  <c r="E513" i="144"/>
  <c r="D514" i="144"/>
  <c r="D515" i="144"/>
  <c r="D516" i="144"/>
  <c r="D517" i="144"/>
  <c r="D518" i="144"/>
  <c r="D519" i="144"/>
  <c r="D520" i="144"/>
  <c r="D521" i="144"/>
  <c r="D522" i="144"/>
  <c r="D523" i="144"/>
  <c r="D524" i="144"/>
  <c r="D525" i="144"/>
  <c r="D526" i="144"/>
  <c r="D527" i="144"/>
  <c r="D528" i="144"/>
  <c r="D513" i="144"/>
  <c r="C514" i="144"/>
  <c r="C515" i="144"/>
  <c r="C516" i="144"/>
  <c r="C517" i="144"/>
  <c r="C518" i="144"/>
  <c r="C519" i="144"/>
  <c r="C520" i="144"/>
  <c r="C521" i="144"/>
  <c r="C522" i="144"/>
  <c r="C523" i="144"/>
  <c r="C524" i="144"/>
  <c r="C525" i="144"/>
  <c r="C526" i="144"/>
  <c r="C527" i="144"/>
  <c r="C528" i="144"/>
  <c r="C513" i="144"/>
  <c r="N490" i="144"/>
  <c r="N491" i="144"/>
  <c r="N492" i="144"/>
  <c r="N493" i="144"/>
  <c r="N494" i="144"/>
  <c r="N495" i="144"/>
  <c r="N496" i="144"/>
  <c r="N497" i="144"/>
  <c r="N498" i="144"/>
  <c r="N499" i="144"/>
  <c r="N500" i="144"/>
  <c r="N501" i="144"/>
  <c r="N502" i="144"/>
  <c r="N503" i="144"/>
  <c r="N504" i="144"/>
  <c r="N489" i="144"/>
  <c r="M490" i="144"/>
  <c r="M491" i="144"/>
  <c r="M492" i="144"/>
  <c r="M493" i="144"/>
  <c r="M494" i="144"/>
  <c r="M495" i="144"/>
  <c r="M496" i="144"/>
  <c r="M497" i="144"/>
  <c r="M498" i="144"/>
  <c r="M499" i="144"/>
  <c r="M500" i="144"/>
  <c r="M501" i="144"/>
  <c r="M502" i="144"/>
  <c r="M503" i="144"/>
  <c r="M504" i="144"/>
  <c r="M489" i="144"/>
  <c r="L490" i="144"/>
  <c r="L491" i="144"/>
  <c r="L492" i="144"/>
  <c r="L493" i="144"/>
  <c r="L494" i="144"/>
  <c r="L495" i="144"/>
  <c r="L496" i="144"/>
  <c r="L497" i="144"/>
  <c r="L498" i="144"/>
  <c r="L499" i="144"/>
  <c r="L500" i="144"/>
  <c r="L501" i="144"/>
  <c r="L502" i="144"/>
  <c r="L503" i="144"/>
  <c r="L504" i="144"/>
  <c r="L489" i="144"/>
  <c r="K490" i="144"/>
  <c r="K491" i="144"/>
  <c r="K492" i="144"/>
  <c r="K493" i="144"/>
  <c r="K494" i="144"/>
  <c r="K495" i="144"/>
  <c r="K496" i="144"/>
  <c r="K497" i="144"/>
  <c r="K498" i="144"/>
  <c r="K499" i="144"/>
  <c r="K500" i="144"/>
  <c r="K501" i="144"/>
  <c r="K502" i="144"/>
  <c r="K503" i="144"/>
  <c r="K504" i="144"/>
  <c r="K489" i="144"/>
  <c r="J490" i="144"/>
  <c r="J491" i="144"/>
  <c r="J492" i="144"/>
  <c r="J493" i="144"/>
  <c r="J494" i="144"/>
  <c r="J495" i="144"/>
  <c r="J496" i="144"/>
  <c r="J497" i="144"/>
  <c r="J498" i="144"/>
  <c r="J499" i="144"/>
  <c r="J500" i="144"/>
  <c r="J501" i="144"/>
  <c r="J502" i="144"/>
  <c r="J503" i="144"/>
  <c r="J504" i="144"/>
  <c r="J489" i="144"/>
  <c r="I490" i="144"/>
  <c r="I491" i="144"/>
  <c r="I492" i="144"/>
  <c r="I493" i="144"/>
  <c r="I494" i="144"/>
  <c r="I495" i="144"/>
  <c r="I496" i="144"/>
  <c r="I497" i="144"/>
  <c r="I498" i="144"/>
  <c r="I499" i="144"/>
  <c r="I500" i="144"/>
  <c r="I501" i="144"/>
  <c r="I502" i="144"/>
  <c r="I503" i="144"/>
  <c r="I504" i="144"/>
  <c r="I489" i="144"/>
  <c r="H490" i="144"/>
  <c r="H491" i="144"/>
  <c r="H492" i="144"/>
  <c r="H493" i="144"/>
  <c r="H494" i="144"/>
  <c r="H495" i="144"/>
  <c r="H496" i="144"/>
  <c r="H497" i="144"/>
  <c r="H498" i="144"/>
  <c r="H499" i="144"/>
  <c r="H500" i="144"/>
  <c r="H501" i="144"/>
  <c r="H502" i="144"/>
  <c r="H503" i="144"/>
  <c r="H504" i="144"/>
  <c r="H489" i="144"/>
  <c r="G490" i="144"/>
  <c r="G491" i="144"/>
  <c r="G492" i="144"/>
  <c r="G493" i="144"/>
  <c r="G494" i="144"/>
  <c r="G495" i="144"/>
  <c r="G496" i="144"/>
  <c r="G497" i="144"/>
  <c r="G498" i="144"/>
  <c r="G499" i="144"/>
  <c r="G500" i="144"/>
  <c r="G501" i="144"/>
  <c r="G502" i="144"/>
  <c r="G503" i="144"/>
  <c r="G504" i="144"/>
  <c r="G489" i="144"/>
  <c r="F490" i="144"/>
  <c r="F491" i="144"/>
  <c r="F492" i="144"/>
  <c r="F493" i="144"/>
  <c r="F494" i="144"/>
  <c r="F495" i="144"/>
  <c r="F496" i="144"/>
  <c r="F497" i="144"/>
  <c r="F498" i="144"/>
  <c r="F499" i="144"/>
  <c r="F500" i="144"/>
  <c r="F501" i="144"/>
  <c r="F502" i="144"/>
  <c r="F503" i="144"/>
  <c r="F504" i="144"/>
  <c r="F489" i="144"/>
  <c r="E490" i="144"/>
  <c r="E491" i="144"/>
  <c r="E492" i="144"/>
  <c r="E493" i="144"/>
  <c r="E494" i="144"/>
  <c r="E495" i="144"/>
  <c r="E496" i="144"/>
  <c r="E497" i="144"/>
  <c r="E498" i="144"/>
  <c r="E499" i="144"/>
  <c r="E500" i="144"/>
  <c r="E501" i="144"/>
  <c r="E502" i="144"/>
  <c r="E503" i="144"/>
  <c r="E504" i="144"/>
  <c r="E489" i="144"/>
  <c r="D490" i="144"/>
  <c r="D491" i="144"/>
  <c r="D492" i="144"/>
  <c r="D493" i="144"/>
  <c r="D494" i="144"/>
  <c r="D495" i="144"/>
  <c r="D496" i="144"/>
  <c r="D497" i="144"/>
  <c r="D498" i="144"/>
  <c r="D499" i="144"/>
  <c r="D500" i="144"/>
  <c r="D501" i="144"/>
  <c r="D502" i="144"/>
  <c r="D503" i="144"/>
  <c r="D504" i="144"/>
  <c r="D489" i="144"/>
  <c r="C490" i="144"/>
  <c r="C491" i="144"/>
  <c r="C492" i="144"/>
  <c r="C493" i="144"/>
  <c r="C494" i="144"/>
  <c r="C495" i="144"/>
  <c r="C496" i="144"/>
  <c r="C497" i="144"/>
  <c r="C498" i="144"/>
  <c r="C499" i="144"/>
  <c r="C500" i="144"/>
  <c r="C501" i="144"/>
  <c r="C502" i="144"/>
  <c r="C503" i="144"/>
  <c r="C504" i="144"/>
  <c r="C489" i="144"/>
  <c r="B600" i="144"/>
  <c r="B601" i="144"/>
  <c r="B576" i="144"/>
  <c r="B577" i="144"/>
  <c r="B551" i="144"/>
  <c r="B552" i="144"/>
  <c r="B527" i="144"/>
  <c r="B528" i="144"/>
  <c r="B503" i="144"/>
  <c r="B504" i="144"/>
  <c r="AN787" i="146" l="1"/>
  <c r="B477" i="144"/>
  <c r="C477" i="144"/>
  <c r="D477" i="144"/>
  <c r="E477" i="144"/>
  <c r="F477" i="144"/>
  <c r="B478" i="144"/>
  <c r="C478" i="144"/>
  <c r="D478" i="144"/>
  <c r="E478" i="144"/>
  <c r="F478" i="144"/>
  <c r="B453" i="144"/>
  <c r="C453" i="144"/>
  <c r="D453" i="144"/>
  <c r="E453" i="144"/>
  <c r="F453" i="144"/>
  <c r="B454" i="144"/>
  <c r="C454" i="144"/>
  <c r="D454" i="144"/>
  <c r="E454" i="144"/>
  <c r="F454" i="144"/>
  <c r="B429" i="144"/>
  <c r="C429" i="144"/>
  <c r="D429" i="144"/>
  <c r="E429" i="144"/>
  <c r="F429" i="144"/>
  <c r="B430" i="144"/>
  <c r="C430" i="144"/>
  <c r="D430" i="144"/>
  <c r="E430" i="144"/>
  <c r="F430" i="144"/>
  <c r="B405" i="144"/>
  <c r="C405" i="144"/>
  <c r="D405" i="144"/>
  <c r="E405" i="144"/>
  <c r="F405" i="144"/>
  <c r="B406" i="144"/>
  <c r="C406" i="144"/>
  <c r="D406" i="144"/>
  <c r="E406" i="144"/>
  <c r="F406" i="144"/>
  <c r="B381" i="144"/>
  <c r="C381" i="144"/>
  <c r="D381" i="144"/>
  <c r="E381" i="144"/>
  <c r="F381" i="144"/>
  <c r="B382" i="144"/>
  <c r="C382" i="144"/>
  <c r="D382" i="144"/>
  <c r="E382" i="144"/>
  <c r="F382" i="144"/>
  <c r="B357" i="144"/>
  <c r="C357" i="144"/>
  <c r="D357" i="144"/>
  <c r="E357" i="144"/>
  <c r="F357" i="144"/>
  <c r="B358" i="144"/>
  <c r="C358" i="144"/>
  <c r="D358" i="144"/>
  <c r="E358" i="144"/>
  <c r="F358" i="144"/>
  <c r="B333" i="144"/>
  <c r="C333" i="144"/>
  <c r="D333" i="144"/>
  <c r="E333" i="144"/>
  <c r="F333" i="144"/>
  <c r="B334" i="144"/>
  <c r="C334" i="144"/>
  <c r="D334" i="144"/>
  <c r="E334" i="144"/>
  <c r="F334" i="144"/>
  <c r="B309" i="144"/>
  <c r="C309" i="144"/>
  <c r="D309" i="144"/>
  <c r="E309" i="144"/>
  <c r="F309" i="144"/>
  <c r="B310" i="144"/>
  <c r="C310" i="144"/>
  <c r="D310" i="144"/>
  <c r="E310" i="144"/>
  <c r="F310" i="144"/>
  <c r="B189" i="144"/>
  <c r="C189" i="144"/>
  <c r="D189" i="144"/>
  <c r="E189" i="144"/>
  <c r="F189" i="144"/>
  <c r="B190" i="144"/>
  <c r="C190" i="144"/>
  <c r="D190" i="144"/>
  <c r="E190" i="144"/>
  <c r="F190" i="144"/>
  <c r="B285" i="144"/>
  <c r="C285" i="144"/>
  <c r="D285" i="144"/>
  <c r="E285" i="144"/>
  <c r="F285" i="144"/>
  <c r="B286" i="144"/>
  <c r="C286" i="144"/>
  <c r="D286" i="144"/>
  <c r="E286" i="144"/>
  <c r="F286" i="144"/>
  <c r="B261" i="144"/>
  <c r="C261" i="144"/>
  <c r="D261" i="144"/>
  <c r="E261" i="144"/>
  <c r="F261" i="144"/>
  <c r="B262" i="144"/>
  <c r="C262" i="144"/>
  <c r="D262" i="144"/>
  <c r="E262" i="144"/>
  <c r="F262" i="144"/>
  <c r="B237" i="144"/>
  <c r="C237" i="144"/>
  <c r="D237" i="144"/>
  <c r="E237" i="144"/>
  <c r="F237" i="144"/>
  <c r="B238" i="144"/>
  <c r="C238" i="144"/>
  <c r="D238" i="144"/>
  <c r="E238" i="144"/>
  <c r="F238" i="144"/>
  <c r="B213" i="144"/>
  <c r="C213" i="144"/>
  <c r="D213" i="144"/>
  <c r="E213" i="144"/>
  <c r="F213" i="144"/>
  <c r="B214" i="144"/>
  <c r="C214" i="144"/>
  <c r="D214" i="144"/>
  <c r="E214" i="144"/>
  <c r="F214" i="144"/>
  <c r="B165" i="144"/>
  <c r="C165" i="144"/>
  <c r="D165" i="144"/>
  <c r="E165" i="144"/>
  <c r="F165" i="144"/>
  <c r="B166" i="144"/>
  <c r="C166" i="144"/>
  <c r="D166" i="144"/>
  <c r="E166" i="144"/>
  <c r="F166" i="144"/>
  <c r="B141" i="144"/>
  <c r="C141" i="144"/>
  <c r="D141" i="144"/>
  <c r="E141" i="144"/>
  <c r="F141" i="144"/>
  <c r="B142" i="144"/>
  <c r="C142" i="144"/>
  <c r="D142" i="144"/>
  <c r="E142" i="144"/>
  <c r="F142" i="144"/>
  <c r="B117" i="144"/>
  <c r="C117" i="144"/>
  <c r="D117" i="144"/>
  <c r="E117" i="144"/>
  <c r="F117" i="144"/>
  <c r="B118" i="144"/>
  <c r="C118" i="144"/>
  <c r="D118" i="144"/>
  <c r="E118" i="144"/>
  <c r="F118" i="144"/>
  <c r="B93" i="144"/>
  <c r="C93" i="144"/>
  <c r="D93" i="144"/>
  <c r="E93" i="144"/>
  <c r="F93" i="144"/>
  <c r="B94" i="144"/>
  <c r="C94" i="144"/>
  <c r="D94" i="144"/>
  <c r="E94" i="144"/>
  <c r="F94" i="144"/>
  <c r="B69" i="144"/>
  <c r="C69" i="144"/>
  <c r="D69" i="144"/>
  <c r="E69" i="144"/>
  <c r="F69" i="144"/>
  <c r="B70" i="144"/>
  <c r="C70" i="144"/>
  <c r="D70" i="144"/>
  <c r="E70" i="144"/>
  <c r="F70" i="144"/>
  <c r="B45" i="144"/>
  <c r="C45" i="144"/>
  <c r="D45" i="144"/>
  <c r="E45" i="144"/>
  <c r="F45" i="144"/>
  <c r="B46" i="144"/>
  <c r="C46" i="144"/>
  <c r="D46" i="144"/>
  <c r="E46" i="144"/>
  <c r="F46" i="144"/>
  <c r="B22" i="144"/>
  <c r="C22" i="144"/>
  <c r="D22" i="144"/>
  <c r="E22" i="144"/>
  <c r="F22" i="144"/>
  <c r="R791" i="141" l="1"/>
  <c r="O19" i="76"/>
  <c r="B469" i="142"/>
  <c r="Z406" i="145" s="1"/>
  <c r="C469" i="142"/>
  <c r="AA406" i="145" s="1"/>
  <c r="D469" i="142"/>
  <c r="AB406" i="145" s="1"/>
  <c r="E469" i="142"/>
  <c r="AC406" i="145" s="1"/>
  <c r="F469" i="142"/>
  <c r="AD406" i="145" s="1"/>
  <c r="G469" i="142"/>
  <c r="H469" i="142"/>
  <c r="AF406" i="145" s="1"/>
  <c r="I469" i="142"/>
  <c r="AG406" i="145" s="1"/>
  <c r="J469" i="142"/>
  <c r="AH406" i="145" s="1"/>
  <c r="K469" i="142"/>
  <c r="AI406" i="145" s="1"/>
  <c r="L469" i="142"/>
  <c r="AJ406" i="145" s="1"/>
  <c r="M469" i="142"/>
  <c r="AK406" i="145" s="1"/>
  <c r="N469" i="142"/>
  <c r="AL406" i="145" s="1"/>
  <c r="O469" i="142"/>
  <c r="P469" i="142"/>
  <c r="AM406" i="145" s="1"/>
  <c r="Q469" i="142"/>
  <c r="AN406" i="145" s="1"/>
  <c r="R469" i="142"/>
  <c r="AO406" i="145" s="1"/>
  <c r="S469" i="142"/>
  <c r="AP406" i="145" s="1"/>
  <c r="T469" i="142"/>
  <c r="AQ406" i="145" s="1"/>
  <c r="U469" i="142"/>
  <c r="AR406" i="145" s="1"/>
  <c r="V469" i="142"/>
  <c r="AS406" i="145" s="1"/>
  <c r="W469" i="142"/>
  <c r="AT406" i="145" s="1"/>
  <c r="B385" i="142"/>
  <c r="Z334" i="145" s="1"/>
  <c r="C385" i="142"/>
  <c r="AA334" i="145" s="1"/>
  <c r="D385" i="142"/>
  <c r="AB334" i="145" s="1"/>
  <c r="E385" i="142"/>
  <c r="AC334" i="145" s="1"/>
  <c r="F385" i="142"/>
  <c r="AD334" i="145" s="1"/>
  <c r="G385" i="142"/>
  <c r="H385" i="142"/>
  <c r="AF334" i="145" s="1"/>
  <c r="I385" i="142"/>
  <c r="AG334" i="145" s="1"/>
  <c r="J385" i="142"/>
  <c r="AH334" i="145" s="1"/>
  <c r="K385" i="142"/>
  <c r="AI334" i="145" s="1"/>
  <c r="L385" i="142"/>
  <c r="AJ334" i="145" s="1"/>
  <c r="M385" i="142"/>
  <c r="AK334" i="145" s="1"/>
  <c r="N385" i="142"/>
  <c r="AL334" i="145" s="1"/>
  <c r="O385" i="142"/>
  <c r="P385" i="142"/>
  <c r="AM334" i="145" s="1"/>
  <c r="Q385" i="142"/>
  <c r="AN334" i="145" s="1"/>
  <c r="R385" i="142"/>
  <c r="AO334" i="145" s="1"/>
  <c r="S385" i="142"/>
  <c r="AP334" i="145" s="1"/>
  <c r="T385" i="142"/>
  <c r="AQ334" i="145" s="1"/>
  <c r="U385" i="142"/>
  <c r="AR334" i="145" s="1"/>
  <c r="V385" i="142"/>
  <c r="AS334" i="145" s="1"/>
  <c r="W385" i="142"/>
  <c r="B329" i="142"/>
  <c r="Z286" i="145" s="1"/>
  <c r="C329" i="142"/>
  <c r="AA286" i="145" s="1"/>
  <c r="D329" i="142"/>
  <c r="AB286" i="145" s="1"/>
  <c r="E329" i="142"/>
  <c r="AC286" i="145" s="1"/>
  <c r="F329" i="142"/>
  <c r="AD286" i="145" s="1"/>
  <c r="G329" i="142"/>
  <c r="H329" i="142"/>
  <c r="AF286" i="145" s="1"/>
  <c r="I329" i="142"/>
  <c r="AG286" i="145" s="1"/>
  <c r="J329" i="142"/>
  <c r="AH286" i="145" s="1"/>
  <c r="K329" i="142"/>
  <c r="AI286" i="145" s="1"/>
  <c r="L329" i="142"/>
  <c r="AJ286" i="145" s="1"/>
  <c r="M329" i="142"/>
  <c r="AK286" i="145" s="1"/>
  <c r="N329" i="142"/>
  <c r="AL286" i="145" s="1"/>
  <c r="O329" i="142"/>
  <c r="P329" i="142"/>
  <c r="AM286" i="145" s="1"/>
  <c r="Q329" i="142"/>
  <c r="AN286" i="145" s="1"/>
  <c r="R329" i="142"/>
  <c r="AO286" i="145" s="1"/>
  <c r="S329" i="142"/>
  <c r="AP286" i="145" s="1"/>
  <c r="T329" i="142"/>
  <c r="AQ286" i="145" s="1"/>
  <c r="U329" i="142"/>
  <c r="AR286" i="145" s="1"/>
  <c r="V329" i="142"/>
  <c r="AS286" i="145" s="1"/>
  <c r="W329" i="142"/>
  <c r="B273" i="142"/>
  <c r="C273" i="142"/>
  <c r="D273" i="142"/>
  <c r="E273" i="142"/>
  <c r="F273" i="142"/>
  <c r="G273" i="142"/>
  <c r="H273" i="142"/>
  <c r="I273" i="142"/>
  <c r="J273" i="142"/>
  <c r="K273" i="142"/>
  <c r="L273" i="142"/>
  <c r="M273" i="142"/>
  <c r="N273" i="142"/>
  <c r="O273" i="142"/>
  <c r="P273" i="142"/>
  <c r="Q273" i="142"/>
  <c r="R273" i="142"/>
  <c r="S273" i="142"/>
  <c r="T273" i="142"/>
  <c r="U273" i="142"/>
  <c r="V273" i="142"/>
  <c r="W273" i="142"/>
  <c r="B245" i="142"/>
  <c r="Z214" i="145" s="1"/>
  <c r="C245" i="142"/>
  <c r="AA214" i="145" s="1"/>
  <c r="D245" i="142"/>
  <c r="AB214" i="145" s="1"/>
  <c r="E245" i="142"/>
  <c r="AC214" i="145" s="1"/>
  <c r="F245" i="142"/>
  <c r="AD214" i="145" s="1"/>
  <c r="G245" i="142"/>
  <c r="H245" i="142"/>
  <c r="AF214" i="145" s="1"/>
  <c r="I245" i="142"/>
  <c r="AG214" i="145" s="1"/>
  <c r="J245" i="142"/>
  <c r="AH214" i="145" s="1"/>
  <c r="K245" i="142"/>
  <c r="AI214" i="145" s="1"/>
  <c r="L245" i="142"/>
  <c r="AJ214" i="145" s="1"/>
  <c r="M245" i="142"/>
  <c r="AK214" i="145" s="1"/>
  <c r="N245" i="142"/>
  <c r="AL214" i="145" s="1"/>
  <c r="O245" i="142"/>
  <c r="P245" i="142"/>
  <c r="AM214" i="145" s="1"/>
  <c r="Q245" i="142"/>
  <c r="AN214" i="145" s="1"/>
  <c r="R245" i="142"/>
  <c r="AO214" i="145" s="1"/>
  <c r="S245" i="142"/>
  <c r="AP214" i="145" s="1"/>
  <c r="T245" i="142"/>
  <c r="AQ214" i="145" s="1"/>
  <c r="U245" i="142"/>
  <c r="AR214" i="145" s="1"/>
  <c r="V245" i="142"/>
  <c r="AS214" i="145" s="1"/>
  <c r="W245" i="142"/>
  <c r="X110" i="142"/>
  <c r="B105" i="142"/>
  <c r="Z94" i="145" s="1"/>
  <c r="C105" i="142"/>
  <c r="AA94" i="145" s="1"/>
  <c r="D105" i="142"/>
  <c r="AB94" i="145" s="1"/>
  <c r="E105" i="142"/>
  <c r="AC94" i="145" s="1"/>
  <c r="F105" i="142"/>
  <c r="AD94" i="145" s="1"/>
  <c r="G105" i="142"/>
  <c r="H105" i="142"/>
  <c r="AF94" i="145" s="1"/>
  <c r="I105" i="142"/>
  <c r="AG94" i="145" s="1"/>
  <c r="J105" i="142"/>
  <c r="AH94" i="145" s="1"/>
  <c r="K105" i="142"/>
  <c r="AI94" i="145" s="1"/>
  <c r="L105" i="142"/>
  <c r="AJ94" i="145" s="1"/>
  <c r="M105" i="142"/>
  <c r="AK94" i="145" s="1"/>
  <c r="N105" i="142"/>
  <c r="AL94" i="145" s="1"/>
  <c r="O105" i="142"/>
  <c r="P105" i="142"/>
  <c r="AM94" i="145" s="1"/>
  <c r="Q105" i="142"/>
  <c r="AN94" i="145" s="1"/>
  <c r="R105" i="142"/>
  <c r="AO94" i="145" s="1"/>
  <c r="S105" i="142"/>
  <c r="AP94" i="145" s="1"/>
  <c r="T105" i="142"/>
  <c r="AQ94" i="145" s="1"/>
  <c r="U105" i="142"/>
  <c r="AR94" i="145" s="1"/>
  <c r="V105" i="142"/>
  <c r="AS94" i="145" s="1"/>
  <c r="W105" i="142"/>
  <c r="B49" i="142"/>
  <c r="C49" i="142"/>
  <c r="D49" i="142"/>
  <c r="E49" i="142"/>
  <c r="F49" i="142"/>
  <c r="G49" i="142"/>
  <c r="H49" i="142"/>
  <c r="I49" i="142"/>
  <c r="J49" i="142"/>
  <c r="K49" i="142"/>
  <c r="L49" i="142"/>
  <c r="M49" i="142"/>
  <c r="N49" i="142"/>
  <c r="O49" i="142"/>
  <c r="P49" i="142"/>
  <c r="Q49" i="142"/>
  <c r="R49" i="142"/>
  <c r="S49" i="142"/>
  <c r="T49" i="142"/>
  <c r="U49" i="142"/>
  <c r="V49" i="142"/>
  <c r="W49" i="142"/>
  <c r="B21" i="142"/>
  <c r="C21" i="142"/>
  <c r="D21" i="142"/>
  <c r="E21" i="142"/>
  <c r="F21" i="142"/>
  <c r="X22" i="142" s="1"/>
  <c r="G21" i="142"/>
  <c r="H21" i="142"/>
  <c r="I21" i="142"/>
  <c r="J21" i="142"/>
  <c r="K21" i="142"/>
  <c r="L21" i="142"/>
  <c r="M21" i="142"/>
  <c r="N21" i="142"/>
  <c r="O21" i="142"/>
  <c r="P21" i="142"/>
  <c r="Q21" i="142"/>
  <c r="R21" i="142"/>
  <c r="S21" i="142"/>
  <c r="T21" i="142"/>
  <c r="U21" i="142"/>
  <c r="V21" i="142"/>
  <c r="W21" i="142"/>
  <c r="B971" i="15"/>
  <c r="Q724" i="144" s="1"/>
  <c r="R724" i="144"/>
  <c r="S724" i="144"/>
  <c r="T724" i="144"/>
  <c r="U724" i="144"/>
  <c r="V724" i="144"/>
  <c r="B972" i="15"/>
  <c r="Q725" i="144" s="1"/>
  <c r="R725" i="144"/>
  <c r="S725" i="144"/>
  <c r="T725" i="144"/>
  <c r="U725" i="144"/>
  <c r="V725" i="144"/>
  <c r="Q700" i="144"/>
  <c r="R700" i="144"/>
  <c r="S700" i="144"/>
  <c r="T700" i="144"/>
  <c r="V700" i="144"/>
  <c r="Q701" i="144"/>
  <c r="R701" i="144"/>
  <c r="S701" i="144"/>
  <c r="T701" i="144"/>
  <c r="V701" i="144"/>
  <c r="B923" i="15"/>
  <c r="Q676" i="144" s="1"/>
  <c r="R676" i="144"/>
  <c r="S676" i="144"/>
  <c r="T676" i="144"/>
  <c r="U676" i="144"/>
  <c r="V676" i="144"/>
  <c r="B924" i="15"/>
  <c r="Q677" i="144" s="1"/>
  <c r="R677" i="144"/>
  <c r="S677" i="144"/>
  <c r="T677" i="144"/>
  <c r="U677" i="144"/>
  <c r="V677" i="144"/>
  <c r="B899" i="15"/>
  <c r="Q652" i="144" s="1"/>
  <c r="R652" i="144"/>
  <c r="S652" i="144"/>
  <c r="T652" i="144"/>
  <c r="U652" i="144"/>
  <c r="V652" i="144"/>
  <c r="B900" i="15"/>
  <c r="Q653" i="144" s="1"/>
  <c r="R653" i="144"/>
  <c r="S653" i="144"/>
  <c r="T653" i="144"/>
  <c r="U653" i="144"/>
  <c r="V653" i="144"/>
  <c r="B875" i="15"/>
  <c r="Q628" i="144" s="1"/>
  <c r="R628" i="144"/>
  <c r="S628" i="144"/>
  <c r="T628" i="144"/>
  <c r="U628" i="144"/>
  <c r="V628" i="144"/>
  <c r="B876" i="15"/>
  <c r="Q629" i="144" s="1"/>
  <c r="R629" i="144"/>
  <c r="S629" i="144"/>
  <c r="T629" i="144"/>
  <c r="U629" i="144"/>
  <c r="V629" i="144"/>
  <c r="B846" i="15"/>
  <c r="O846" i="15" s="1"/>
  <c r="B847" i="15"/>
  <c r="B796" i="15"/>
  <c r="Q551" i="144" s="1"/>
  <c r="R551" i="144"/>
  <c r="S551" i="144"/>
  <c r="T551" i="144"/>
  <c r="U551" i="144"/>
  <c r="V551" i="144"/>
  <c r="W551" i="144"/>
  <c r="X551" i="144"/>
  <c r="Y551" i="144"/>
  <c r="Z551" i="144"/>
  <c r="AA551" i="144"/>
  <c r="AB551" i="144"/>
  <c r="AC551" i="144"/>
  <c r="B797" i="15"/>
  <c r="Q552" i="144" s="1"/>
  <c r="R552" i="144"/>
  <c r="S552" i="144"/>
  <c r="T552" i="144"/>
  <c r="U552" i="144"/>
  <c r="V552" i="144"/>
  <c r="W552" i="144"/>
  <c r="X552" i="144"/>
  <c r="Y552" i="144"/>
  <c r="Z552" i="144"/>
  <c r="AA552" i="144"/>
  <c r="AB552" i="144"/>
  <c r="AC552" i="144"/>
  <c r="B774" i="15"/>
  <c r="B775" i="15"/>
  <c r="R528" i="144"/>
  <c r="S528" i="144"/>
  <c r="T528" i="144"/>
  <c r="U528" i="144"/>
  <c r="V528" i="144"/>
  <c r="W528" i="144"/>
  <c r="X528" i="144"/>
  <c r="Y528" i="144"/>
  <c r="Z528" i="144"/>
  <c r="AA528" i="144"/>
  <c r="AB528" i="144"/>
  <c r="AC528" i="144"/>
  <c r="U700" i="144" l="1"/>
  <c r="I947" i="15"/>
  <c r="U701" i="144"/>
  <c r="I948" i="15"/>
  <c r="S762" i="15" a="1"/>
  <c r="Z21" i="145"/>
  <c r="AA22" i="142"/>
  <c r="AD106" i="142"/>
  <c r="AN50" i="142"/>
  <c r="AB246" i="142"/>
  <c r="AL330" i="142"/>
  <c r="AR470" i="142"/>
  <c r="AB470" i="142"/>
  <c r="AM21" i="145"/>
  <c r="AO22" i="142"/>
  <c r="AF21" i="145"/>
  <c r="AG22" i="142"/>
  <c r="AS46" i="145"/>
  <c r="AU50" i="142"/>
  <c r="AL46" i="145"/>
  <c r="AM50" i="142"/>
  <c r="AD46" i="145"/>
  <c r="AE50" i="142"/>
  <c r="AR106" i="142"/>
  <c r="AJ106" i="142"/>
  <c r="AB106" i="142"/>
  <c r="AQ246" i="142"/>
  <c r="AI246" i="142"/>
  <c r="AA246" i="142"/>
  <c r="AM238" i="145"/>
  <c r="AO274" i="142"/>
  <c r="AF238" i="145"/>
  <c r="AG274" i="142"/>
  <c r="AS330" i="142"/>
  <c r="AK330" i="142"/>
  <c r="AC330" i="142"/>
  <c r="AO386" i="142"/>
  <c r="AG386" i="142"/>
  <c r="AQ470" i="142"/>
  <c r="AI470" i="142"/>
  <c r="AA470" i="142"/>
  <c r="AM46" i="145"/>
  <c r="AO50" i="142"/>
  <c r="Z238" i="145"/>
  <c r="AA274" i="142"/>
  <c r="AU330" i="142"/>
  <c r="AS470" i="142"/>
  <c r="AG21" i="145"/>
  <c r="AH22" i="142"/>
  <c r="AC106" i="142"/>
  <c r="AG238" i="145"/>
  <c r="AH274" i="142"/>
  <c r="AP386" i="142"/>
  <c r="AV22" i="142"/>
  <c r="AN22" i="142"/>
  <c r="AF22" i="142"/>
  <c r="AR46" i="145"/>
  <c r="AT50" i="142"/>
  <c r="AK46" i="145"/>
  <c r="AL50" i="142"/>
  <c r="AC46" i="145"/>
  <c r="AD50" i="142"/>
  <c r="AQ106" i="142"/>
  <c r="AI106" i="142"/>
  <c r="AA106" i="142"/>
  <c r="AP246" i="142"/>
  <c r="AH246" i="142"/>
  <c r="AV274" i="142"/>
  <c r="AN274" i="142"/>
  <c r="AF274" i="142"/>
  <c r="AR330" i="142"/>
  <c r="AJ330" i="142"/>
  <c r="AB330" i="142"/>
  <c r="AV386" i="142"/>
  <c r="AN386" i="142"/>
  <c r="AF386" i="142"/>
  <c r="AP470" i="142"/>
  <c r="AH470" i="142"/>
  <c r="AO21" i="145"/>
  <c r="AQ22" i="142"/>
  <c r="AK246" i="142"/>
  <c r="AM330" i="142"/>
  <c r="AI386" i="142"/>
  <c r="AC470" i="142"/>
  <c r="AV50" i="142"/>
  <c r="AK106" i="142"/>
  <c r="AN238" i="145"/>
  <c r="AP274" i="142"/>
  <c r="AS21" i="145"/>
  <c r="AU22" i="142"/>
  <c r="AL21" i="145"/>
  <c r="AM22" i="142"/>
  <c r="AD21" i="145"/>
  <c r="AE22" i="142"/>
  <c r="AQ46" i="145"/>
  <c r="AS50" i="142"/>
  <c r="AJ46" i="145"/>
  <c r="AK50" i="142"/>
  <c r="AB46" i="145"/>
  <c r="AC50" i="142"/>
  <c r="AP106" i="142"/>
  <c r="AH106" i="142"/>
  <c r="AO246" i="142"/>
  <c r="AG246" i="142"/>
  <c r="AS238" i="145"/>
  <c r="AU274" i="142"/>
  <c r="AL238" i="145"/>
  <c r="AM274" i="142"/>
  <c r="AD238" i="145"/>
  <c r="AE274" i="142"/>
  <c r="AQ330" i="142"/>
  <c r="AI330" i="142"/>
  <c r="AA330" i="142"/>
  <c r="AU386" i="142"/>
  <c r="AM386" i="142"/>
  <c r="AE386" i="142"/>
  <c r="AO470" i="142"/>
  <c r="AG470" i="142"/>
  <c r="AH21" i="145"/>
  <c r="AI22" i="142"/>
  <c r="AT106" i="142"/>
  <c r="AC246" i="142"/>
  <c r="AQ386" i="142"/>
  <c r="AN21" i="145"/>
  <c r="AP22" i="142"/>
  <c r="AJ246" i="142"/>
  <c r="AD330" i="142"/>
  <c r="AR21" i="145"/>
  <c r="AT22" i="142"/>
  <c r="AK21" i="145"/>
  <c r="AL22" i="142"/>
  <c r="AC21" i="145"/>
  <c r="AD22" i="142"/>
  <c r="AP46" i="145"/>
  <c r="AR50" i="142"/>
  <c r="AI46" i="145"/>
  <c r="AJ50" i="142"/>
  <c r="AA46" i="145"/>
  <c r="AB50" i="142"/>
  <c r="AO106" i="142"/>
  <c r="AG106" i="142"/>
  <c r="AV246" i="142"/>
  <c r="AN246" i="142"/>
  <c r="AF246" i="142"/>
  <c r="AR238" i="145"/>
  <c r="AT274" i="142"/>
  <c r="AK238" i="145"/>
  <c r="AL274" i="142"/>
  <c r="AC238" i="145"/>
  <c r="AD274" i="142"/>
  <c r="AP330" i="142"/>
  <c r="AH330" i="142"/>
  <c r="AT386" i="142"/>
  <c r="AL386" i="142"/>
  <c r="AD386" i="142"/>
  <c r="AV470" i="142"/>
  <c r="AN470" i="142"/>
  <c r="AF470" i="142"/>
  <c r="AF46" i="145"/>
  <c r="AG50" i="142"/>
  <c r="AL106" i="142"/>
  <c r="AS246" i="142"/>
  <c r="AH238" i="145"/>
  <c r="AI274" i="142"/>
  <c r="AE330" i="142"/>
  <c r="AA386" i="142"/>
  <c r="AK470" i="142"/>
  <c r="AF50" i="142"/>
  <c r="AS106" i="142"/>
  <c r="AR246" i="142"/>
  <c r="AT330" i="142"/>
  <c r="AJ470" i="142"/>
  <c r="AQ21" i="145"/>
  <c r="AS22" i="142"/>
  <c r="AJ21" i="145"/>
  <c r="AK22" i="142"/>
  <c r="AC22" i="142"/>
  <c r="AO46" i="145"/>
  <c r="AQ50" i="142"/>
  <c r="AH46" i="145"/>
  <c r="AI50" i="142"/>
  <c r="Z46" i="145"/>
  <c r="AA50" i="142"/>
  <c r="AV106" i="142"/>
  <c r="AN106" i="142"/>
  <c r="AF106" i="142"/>
  <c r="AU246" i="142"/>
  <c r="AM246" i="142"/>
  <c r="AE246" i="142"/>
  <c r="AQ238" i="145"/>
  <c r="AS274" i="142"/>
  <c r="AJ238" i="145"/>
  <c r="AK274" i="142"/>
  <c r="AB238" i="145"/>
  <c r="AC274" i="142"/>
  <c r="AO330" i="142"/>
  <c r="AG330" i="142"/>
  <c r="AS386" i="142"/>
  <c r="AK386" i="142"/>
  <c r="AC386" i="142"/>
  <c r="AU470" i="142"/>
  <c r="AM470" i="142"/>
  <c r="AE470" i="142"/>
  <c r="AO238" i="145"/>
  <c r="AQ274" i="142"/>
  <c r="AH386" i="142"/>
  <c r="AP21" i="145"/>
  <c r="AR22" i="142"/>
  <c r="AI21" i="145"/>
  <c r="AJ22" i="142"/>
  <c r="AA21" i="145"/>
  <c r="AB22" i="142"/>
  <c r="AN46" i="145"/>
  <c r="AP50" i="142"/>
  <c r="AG46" i="145"/>
  <c r="AH50" i="142"/>
  <c r="AU106" i="142"/>
  <c r="AM106" i="142"/>
  <c r="AE106" i="142"/>
  <c r="AT246" i="142"/>
  <c r="AL246" i="142"/>
  <c r="AD246" i="142"/>
  <c r="AP238" i="145"/>
  <c r="AR274" i="142"/>
  <c r="AI238" i="145"/>
  <c r="AJ274" i="142"/>
  <c r="AA238" i="145"/>
  <c r="AB274" i="142"/>
  <c r="AV330" i="142"/>
  <c r="AN330" i="142"/>
  <c r="AF330" i="142"/>
  <c r="AR386" i="142"/>
  <c r="AJ386" i="142"/>
  <c r="AB386" i="142"/>
  <c r="AT470" i="142"/>
  <c r="AL470" i="142"/>
  <c r="AD470" i="142"/>
  <c r="Q414" i="146"/>
  <c r="AM792" i="146"/>
  <c r="AM789" i="146"/>
  <c r="AM787" i="146"/>
  <c r="AM788" i="146"/>
  <c r="AM797" i="146"/>
  <c r="AM790" i="146"/>
  <c r="AM795" i="146"/>
  <c r="AM794" i="146"/>
  <c r="AM793" i="146"/>
  <c r="AM791" i="146"/>
  <c r="AM796" i="146"/>
  <c r="AM645" i="146"/>
  <c r="AM647" i="146"/>
  <c r="AM644" i="146"/>
  <c r="AM643" i="146"/>
  <c r="AM649" i="146"/>
  <c r="AM650" i="146"/>
  <c r="AM646" i="146"/>
  <c r="AM651" i="146"/>
  <c r="AM648" i="146"/>
  <c r="AM653" i="146"/>
  <c r="AM652" i="146"/>
  <c r="AM557" i="146"/>
  <c r="AM554" i="146"/>
  <c r="AM552" i="146"/>
  <c r="AM556" i="146"/>
  <c r="AM550" i="146"/>
  <c r="AM548" i="146"/>
  <c r="AM555" i="146"/>
  <c r="AM549" i="146"/>
  <c r="AM551" i="146"/>
  <c r="AM547" i="146"/>
  <c r="AM553" i="146"/>
  <c r="AM458" i="146"/>
  <c r="AM452" i="146"/>
  <c r="AM461" i="146"/>
  <c r="AM457" i="146"/>
  <c r="AM459" i="146"/>
  <c r="AM453" i="146"/>
  <c r="AM451" i="146"/>
  <c r="AM455" i="146"/>
  <c r="AM454" i="146"/>
  <c r="AM456" i="146"/>
  <c r="AM460" i="146"/>
  <c r="AM412" i="146"/>
  <c r="AM409" i="146"/>
  <c r="AM406" i="146"/>
  <c r="AM403" i="146"/>
  <c r="AM410" i="146"/>
  <c r="AM408" i="146"/>
  <c r="AM411" i="146"/>
  <c r="AM407" i="146"/>
  <c r="AM404" i="146"/>
  <c r="AM405" i="146"/>
  <c r="AM413" i="146"/>
  <c r="AM168" i="146"/>
  <c r="AM166" i="146"/>
  <c r="AM169" i="146"/>
  <c r="AM164" i="146"/>
  <c r="AM170" i="146"/>
  <c r="AM172" i="146"/>
  <c r="AM173" i="146"/>
  <c r="AM165" i="146"/>
  <c r="AM167" i="146"/>
  <c r="AM171" i="146"/>
  <c r="AM163" i="146"/>
  <c r="AB21" i="145"/>
  <c r="AM259" i="146"/>
  <c r="Q126" i="146"/>
  <c r="Q558" i="146"/>
  <c r="Q560" i="146" s="1"/>
  <c r="Q654" i="146"/>
  <c r="Q798" i="146"/>
  <c r="Q894" i="146"/>
  <c r="Q174" i="146"/>
  <c r="Q366" i="146"/>
  <c r="Q78" i="146"/>
  <c r="Q606" i="146"/>
  <c r="Q462" i="146"/>
  <c r="Q464" i="146" s="1"/>
  <c r="Q318" i="146"/>
  <c r="X601" i="144"/>
  <c r="W601" i="144"/>
  <c r="V601" i="144"/>
  <c r="AC601" i="144"/>
  <c r="U601" i="144"/>
  <c r="AB601" i="144"/>
  <c r="T601" i="144"/>
  <c r="Q577" i="144"/>
  <c r="W577" i="144"/>
  <c r="Y601" i="144"/>
  <c r="Q601" i="144"/>
  <c r="V577" i="144"/>
  <c r="Q528" i="144"/>
  <c r="AC577" i="144"/>
  <c r="U577" i="144"/>
  <c r="AB577" i="144"/>
  <c r="T577" i="144"/>
  <c r="AA577" i="144"/>
  <c r="S577" i="144"/>
  <c r="Z577" i="144"/>
  <c r="R577" i="144"/>
  <c r="Y577" i="144"/>
  <c r="AA601" i="144"/>
  <c r="S601" i="144"/>
  <c r="X577" i="144"/>
  <c r="Z601" i="144"/>
  <c r="R601" i="144"/>
  <c r="Q846" i="146"/>
  <c r="Q750" i="146"/>
  <c r="Q510" i="146"/>
  <c r="Q702" i="146"/>
  <c r="Q942" i="146"/>
  <c r="AM67" i="146"/>
  <c r="AM115" i="146"/>
  <c r="AM932" i="146"/>
  <c r="AM886" i="146"/>
  <c r="AM837" i="146"/>
  <c r="AM741" i="146"/>
  <c r="AM693" i="146"/>
  <c r="AM598" i="146"/>
  <c r="AM501" i="146"/>
  <c r="AM357" i="146"/>
  <c r="AM261" i="146"/>
  <c r="AM214" i="146"/>
  <c r="O819" i="15"/>
  <c r="O820" i="15"/>
  <c r="O847" i="15"/>
  <c r="B747" i="15"/>
  <c r="Q503" i="144" s="1"/>
  <c r="R503" i="144"/>
  <c r="S503" i="144"/>
  <c r="T503" i="144"/>
  <c r="U503" i="144"/>
  <c r="V503" i="144"/>
  <c r="W503" i="144"/>
  <c r="X503" i="144"/>
  <c r="Y503" i="144"/>
  <c r="Z503" i="144"/>
  <c r="AA503" i="144"/>
  <c r="AB503" i="144"/>
  <c r="AC503" i="144"/>
  <c r="B748" i="15"/>
  <c r="B553" i="15"/>
  <c r="Q477" i="144" s="1"/>
  <c r="C553" i="15"/>
  <c r="R477" i="144" s="1"/>
  <c r="D553" i="15"/>
  <c r="S477" i="144" s="1"/>
  <c r="E553" i="15"/>
  <c r="T477" i="144" s="1"/>
  <c r="F553" i="15"/>
  <c r="U477" i="144" s="1"/>
  <c r="B554" i="15"/>
  <c r="Q478" i="144" s="1"/>
  <c r="C554" i="15"/>
  <c r="R478" i="144" s="1"/>
  <c r="D554" i="15"/>
  <c r="S478" i="144" s="1"/>
  <c r="E554" i="15"/>
  <c r="T478" i="144" s="1"/>
  <c r="F554" i="15"/>
  <c r="U478" i="144" s="1"/>
  <c r="B525" i="15"/>
  <c r="Q453" i="144" s="1"/>
  <c r="C525" i="15"/>
  <c r="R453" i="144" s="1"/>
  <c r="D525" i="15"/>
  <c r="E525" i="15"/>
  <c r="F525" i="15"/>
  <c r="B526" i="15"/>
  <c r="C526" i="15"/>
  <c r="D526" i="15"/>
  <c r="E526" i="15"/>
  <c r="F526" i="15"/>
  <c r="B497" i="15"/>
  <c r="Q429" i="144" s="1"/>
  <c r="C497" i="15"/>
  <c r="R429" i="144" s="1"/>
  <c r="D497" i="15"/>
  <c r="E497" i="15"/>
  <c r="F497" i="15"/>
  <c r="B498" i="15"/>
  <c r="C498" i="15"/>
  <c r="D498" i="15"/>
  <c r="E498" i="15"/>
  <c r="F498" i="15"/>
  <c r="B468" i="15"/>
  <c r="C468" i="15"/>
  <c r="D468" i="15"/>
  <c r="E468" i="15"/>
  <c r="D717" i="15" s="1"/>
  <c r="F468" i="15"/>
  <c r="B469" i="15"/>
  <c r="Q405" i="144" s="1"/>
  <c r="C469" i="15"/>
  <c r="R405" i="144" s="1"/>
  <c r="D469" i="15"/>
  <c r="E469" i="15"/>
  <c r="F469" i="15"/>
  <c r="B470" i="15"/>
  <c r="C470" i="15"/>
  <c r="D470" i="15"/>
  <c r="E470" i="15"/>
  <c r="F470" i="15"/>
  <c r="B441" i="15"/>
  <c r="Q381" i="144" s="1"/>
  <c r="C441" i="15"/>
  <c r="R381" i="144" s="1"/>
  <c r="D441" i="15"/>
  <c r="E441" i="15"/>
  <c r="F441" i="15"/>
  <c r="B442" i="15"/>
  <c r="C442" i="15"/>
  <c r="D442" i="15"/>
  <c r="C672" i="15" s="1"/>
  <c r="E442" i="15"/>
  <c r="F442" i="15"/>
  <c r="B413" i="15"/>
  <c r="Q357" i="144" s="1"/>
  <c r="C413" i="15"/>
  <c r="R357" i="144" s="1"/>
  <c r="D413" i="15"/>
  <c r="E413" i="15"/>
  <c r="F413" i="15"/>
  <c r="B414" i="15"/>
  <c r="C414" i="15"/>
  <c r="D414" i="15"/>
  <c r="B672" i="15" s="1"/>
  <c r="E414" i="15"/>
  <c r="F414" i="15"/>
  <c r="G391" i="15"/>
  <c r="X26" i="142" s="1"/>
  <c r="B385" i="15"/>
  <c r="Q333" i="144" s="1"/>
  <c r="C385" i="15"/>
  <c r="R333" i="144" s="1"/>
  <c r="D385" i="15"/>
  <c r="E385" i="15"/>
  <c r="F385" i="15"/>
  <c r="V20" i="145" s="1"/>
  <c r="B386" i="15"/>
  <c r="C386" i="15"/>
  <c r="D386" i="15"/>
  <c r="E386" i="15"/>
  <c r="F386" i="15"/>
  <c r="B356" i="15"/>
  <c r="C356" i="15"/>
  <c r="D356" i="15"/>
  <c r="E356" i="15"/>
  <c r="F356" i="15"/>
  <c r="B357" i="15"/>
  <c r="Q309" i="144" s="1"/>
  <c r="C357" i="15"/>
  <c r="R309" i="144" s="1"/>
  <c r="D357" i="15"/>
  <c r="S309" i="144" s="1"/>
  <c r="E357" i="15"/>
  <c r="T309" i="144" s="1"/>
  <c r="F357" i="15"/>
  <c r="U309" i="144" s="1"/>
  <c r="B358" i="15"/>
  <c r="Q310" i="144" s="1"/>
  <c r="C358" i="15"/>
  <c r="R310" i="144" s="1"/>
  <c r="D358" i="15"/>
  <c r="E358" i="15"/>
  <c r="F358" i="15"/>
  <c r="U310" i="144" s="1"/>
  <c r="B329" i="15"/>
  <c r="Q285" i="144" s="1"/>
  <c r="C329" i="15"/>
  <c r="R285" i="144" s="1"/>
  <c r="D329" i="15"/>
  <c r="S285" i="144" s="1"/>
  <c r="E329" i="15"/>
  <c r="F329" i="15"/>
  <c r="V309" i="145" s="1"/>
  <c r="AT309" i="145" s="1"/>
  <c r="B330" i="15"/>
  <c r="C330" i="15"/>
  <c r="D330" i="15"/>
  <c r="M590" i="15" s="1"/>
  <c r="E330" i="15"/>
  <c r="M644" i="15" s="1"/>
  <c r="F330" i="15"/>
  <c r="V310" i="145" s="1"/>
  <c r="AT310" i="145" s="1"/>
  <c r="B299" i="15"/>
  <c r="C299" i="15"/>
  <c r="D299" i="15"/>
  <c r="E299" i="15"/>
  <c r="F299" i="15"/>
  <c r="B300" i="15"/>
  <c r="C300" i="15"/>
  <c r="D300" i="15"/>
  <c r="E300" i="15"/>
  <c r="F300" i="15"/>
  <c r="V284" i="145" s="1"/>
  <c r="B301" i="15"/>
  <c r="Q261" i="144" s="1"/>
  <c r="C301" i="15"/>
  <c r="R261" i="144" s="1"/>
  <c r="D301" i="15"/>
  <c r="S261" i="144" s="1"/>
  <c r="E301" i="15"/>
  <c r="T261" i="144" s="1"/>
  <c r="F301" i="15"/>
  <c r="B302" i="15"/>
  <c r="Q262" i="144" s="1"/>
  <c r="C302" i="15"/>
  <c r="R262" i="144" s="1"/>
  <c r="D302" i="15"/>
  <c r="E302" i="15"/>
  <c r="F302" i="15"/>
  <c r="B272" i="15"/>
  <c r="C272" i="15"/>
  <c r="D272" i="15"/>
  <c r="E272" i="15"/>
  <c r="K635" i="15" s="1"/>
  <c r="F272" i="15"/>
  <c r="V260" i="145" s="1"/>
  <c r="AT260" i="145" s="1"/>
  <c r="B273" i="15"/>
  <c r="Q237" i="144" s="1"/>
  <c r="C273" i="15"/>
  <c r="R237" i="144" s="1"/>
  <c r="D273" i="15"/>
  <c r="S237" i="144" s="1"/>
  <c r="E273" i="15"/>
  <c r="F273" i="15"/>
  <c r="V261" i="145" s="1"/>
  <c r="AT261" i="145" s="1"/>
  <c r="B274" i="15"/>
  <c r="C274" i="15"/>
  <c r="D274" i="15"/>
  <c r="K590" i="15" s="1"/>
  <c r="E274" i="15"/>
  <c r="K644" i="15" s="1"/>
  <c r="F274" i="15"/>
  <c r="V262" i="145" s="1"/>
  <c r="AT262" i="145" s="1"/>
  <c r="B242" i="15"/>
  <c r="C242" i="15"/>
  <c r="D242" i="15"/>
  <c r="E242" i="15"/>
  <c r="F242" i="15"/>
  <c r="B243" i="15"/>
  <c r="C243" i="15"/>
  <c r="D243" i="15"/>
  <c r="E243" i="15"/>
  <c r="F243" i="15"/>
  <c r="B244" i="15"/>
  <c r="C244" i="15"/>
  <c r="D244" i="15"/>
  <c r="E244" i="15"/>
  <c r="J635" i="15" s="1"/>
  <c r="F244" i="15"/>
  <c r="B245" i="15"/>
  <c r="Q213" i="144" s="1"/>
  <c r="C245" i="15"/>
  <c r="R213" i="144" s="1"/>
  <c r="D245" i="15"/>
  <c r="S213" i="144" s="1"/>
  <c r="E245" i="15"/>
  <c r="F245" i="15"/>
  <c r="B246" i="15"/>
  <c r="C246" i="15"/>
  <c r="D246" i="15"/>
  <c r="J590" i="15" s="1"/>
  <c r="E246" i="15"/>
  <c r="J644" i="15" s="1"/>
  <c r="F246" i="15"/>
  <c r="B216" i="15"/>
  <c r="C216" i="15"/>
  <c r="D216" i="15"/>
  <c r="E216" i="15"/>
  <c r="I635" i="15" s="1"/>
  <c r="F216" i="15"/>
  <c r="B217" i="15"/>
  <c r="Q189" i="144" s="1"/>
  <c r="C217" i="15"/>
  <c r="R189" i="144" s="1"/>
  <c r="D217" i="15"/>
  <c r="S189" i="144" s="1"/>
  <c r="E217" i="15"/>
  <c r="F217" i="15"/>
  <c r="B218" i="15"/>
  <c r="C218" i="15"/>
  <c r="D218" i="15"/>
  <c r="I590" i="15" s="1"/>
  <c r="E218" i="15"/>
  <c r="I644" i="15" s="1"/>
  <c r="F218" i="15"/>
  <c r="B185" i="15"/>
  <c r="C185" i="15"/>
  <c r="D185" i="15"/>
  <c r="E185" i="15"/>
  <c r="F185" i="15"/>
  <c r="B186" i="15"/>
  <c r="C186" i="15"/>
  <c r="D186" i="15"/>
  <c r="E186" i="15"/>
  <c r="F186" i="15"/>
  <c r="B187" i="15"/>
  <c r="C187" i="15"/>
  <c r="D187" i="15"/>
  <c r="E187" i="15"/>
  <c r="F187" i="15"/>
  <c r="B188" i="15"/>
  <c r="C188" i="15"/>
  <c r="D188" i="15"/>
  <c r="E188" i="15"/>
  <c r="H635" i="15" s="1"/>
  <c r="F188" i="15"/>
  <c r="B189" i="15"/>
  <c r="Q165" i="144" s="1"/>
  <c r="C189" i="15"/>
  <c r="R165" i="144" s="1"/>
  <c r="D189" i="15"/>
  <c r="S165" i="144" s="1"/>
  <c r="E189" i="15"/>
  <c r="F189" i="15"/>
  <c r="V189" i="145" s="1"/>
  <c r="AT189" i="145" s="1"/>
  <c r="B190" i="15"/>
  <c r="C190" i="15"/>
  <c r="D190" i="15"/>
  <c r="H590" i="15" s="1"/>
  <c r="E190" i="15"/>
  <c r="H644" i="15" s="1"/>
  <c r="F190" i="15"/>
  <c r="V190" i="145" s="1"/>
  <c r="AT190" i="145" s="1"/>
  <c r="B152" i="15"/>
  <c r="C152" i="15"/>
  <c r="D152" i="15"/>
  <c r="E152" i="15"/>
  <c r="F152" i="15"/>
  <c r="B153" i="15"/>
  <c r="C153" i="15"/>
  <c r="D153" i="15"/>
  <c r="H153" i="15" s="1"/>
  <c r="E153" i="15"/>
  <c r="F153" i="15"/>
  <c r="B154" i="15"/>
  <c r="C154" i="15"/>
  <c r="D154" i="15"/>
  <c r="E154" i="15"/>
  <c r="F154" i="15"/>
  <c r="B155" i="15"/>
  <c r="C155" i="15"/>
  <c r="D155" i="15"/>
  <c r="E155" i="15"/>
  <c r="F155" i="15"/>
  <c r="B156" i="15"/>
  <c r="C156" i="15"/>
  <c r="D156" i="15"/>
  <c r="E156" i="15"/>
  <c r="F156" i="15"/>
  <c r="B157" i="15"/>
  <c r="C157" i="15"/>
  <c r="D157" i="15"/>
  <c r="E157" i="15"/>
  <c r="F157" i="15"/>
  <c r="B158" i="15"/>
  <c r="C158" i="15"/>
  <c r="D158" i="15"/>
  <c r="H158" i="15" s="1"/>
  <c r="E158" i="15"/>
  <c r="F158" i="15"/>
  <c r="B159" i="15"/>
  <c r="C159" i="15"/>
  <c r="D159" i="15"/>
  <c r="E159" i="15"/>
  <c r="F159" i="15"/>
  <c r="B160" i="15"/>
  <c r="C160" i="15"/>
  <c r="D160" i="15"/>
  <c r="H160" i="15" s="1"/>
  <c r="E160" i="15"/>
  <c r="G635" i="15" s="1"/>
  <c r="F160" i="15"/>
  <c r="B161" i="15"/>
  <c r="Q141" i="144" s="1"/>
  <c r="C161" i="15"/>
  <c r="R141" i="144" s="1"/>
  <c r="D161" i="15"/>
  <c r="E161" i="15"/>
  <c r="F161" i="15"/>
  <c r="V165" i="145" s="1"/>
  <c r="AT165" i="145" s="1"/>
  <c r="B162" i="15"/>
  <c r="C162" i="15"/>
  <c r="D162" i="15"/>
  <c r="E162" i="15"/>
  <c r="G644" i="15" s="1"/>
  <c r="F162" i="15"/>
  <c r="V166" i="145" s="1"/>
  <c r="AT166" i="145" s="1"/>
  <c r="B122" i="15"/>
  <c r="C122" i="15"/>
  <c r="D122" i="15"/>
  <c r="E122" i="15"/>
  <c r="F122" i="15"/>
  <c r="B123" i="15"/>
  <c r="C123" i="15"/>
  <c r="D123" i="15"/>
  <c r="E123" i="15"/>
  <c r="F123" i="15"/>
  <c r="B124" i="15"/>
  <c r="C124" i="15"/>
  <c r="D124" i="15"/>
  <c r="E124" i="15"/>
  <c r="F124" i="15"/>
  <c r="B125" i="15"/>
  <c r="C125" i="15"/>
  <c r="D125" i="15"/>
  <c r="E125" i="15"/>
  <c r="F125" i="15"/>
  <c r="B126" i="15"/>
  <c r="C126" i="15"/>
  <c r="D126" i="15"/>
  <c r="E126" i="15"/>
  <c r="F126" i="15"/>
  <c r="B127" i="15"/>
  <c r="C127" i="15"/>
  <c r="D127" i="15"/>
  <c r="E127" i="15"/>
  <c r="F127" i="15"/>
  <c r="B128" i="15"/>
  <c r="C128" i="15"/>
  <c r="D128" i="15"/>
  <c r="E128" i="15"/>
  <c r="F128" i="15"/>
  <c r="B129" i="15"/>
  <c r="C129" i="15"/>
  <c r="D129" i="15"/>
  <c r="E129" i="15"/>
  <c r="F129" i="15"/>
  <c r="B130" i="15"/>
  <c r="C130" i="15"/>
  <c r="D130" i="15"/>
  <c r="E130" i="15"/>
  <c r="F130" i="15"/>
  <c r="B131" i="15"/>
  <c r="C131" i="15"/>
  <c r="D131" i="15"/>
  <c r="E131" i="15"/>
  <c r="F131" i="15"/>
  <c r="B132" i="15"/>
  <c r="C132" i="15"/>
  <c r="D132" i="15"/>
  <c r="E132" i="15"/>
  <c r="F635" i="15" s="1"/>
  <c r="F132" i="15"/>
  <c r="V140" i="145" s="1"/>
  <c r="B133" i="15"/>
  <c r="Q117" i="144" s="1"/>
  <c r="C133" i="15"/>
  <c r="R117" i="144" s="1"/>
  <c r="D133" i="15"/>
  <c r="S117" i="144" s="1"/>
  <c r="E133" i="15"/>
  <c r="T117" i="144" s="1"/>
  <c r="F133" i="15"/>
  <c r="B134" i="15"/>
  <c r="Q118" i="144" s="1"/>
  <c r="C134" i="15"/>
  <c r="R118" i="144" s="1"/>
  <c r="D134" i="15"/>
  <c r="S118" i="144" s="1"/>
  <c r="E134" i="15"/>
  <c r="F134" i="15"/>
  <c r="B93" i="15"/>
  <c r="C93" i="15"/>
  <c r="D93" i="15"/>
  <c r="E93" i="15"/>
  <c r="F93" i="15"/>
  <c r="B94" i="15"/>
  <c r="C94" i="15"/>
  <c r="D94" i="15"/>
  <c r="E94" i="15"/>
  <c r="F94" i="15"/>
  <c r="B95" i="15"/>
  <c r="C95" i="15"/>
  <c r="D95" i="15"/>
  <c r="E95" i="15"/>
  <c r="F95" i="15"/>
  <c r="B96" i="15"/>
  <c r="C96" i="15"/>
  <c r="D96" i="15"/>
  <c r="E96" i="15"/>
  <c r="F96" i="15"/>
  <c r="B97" i="15"/>
  <c r="C97" i="15"/>
  <c r="D97" i="15"/>
  <c r="E97" i="15"/>
  <c r="F97" i="15"/>
  <c r="B98" i="15"/>
  <c r="C98" i="15"/>
  <c r="D98" i="15"/>
  <c r="E98" i="15"/>
  <c r="F98" i="15"/>
  <c r="B99" i="15"/>
  <c r="C99" i="15"/>
  <c r="D99" i="15"/>
  <c r="E99" i="15"/>
  <c r="F99" i="15"/>
  <c r="B100" i="15"/>
  <c r="C100" i="15"/>
  <c r="D100" i="15"/>
  <c r="E100" i="15"/>
  <c r="F100" i="15"/>
  <c r="B101" i="15"/>
  <c r="C101" i="15"/>
  <c r="D101" i="15"/>
  <c r="E101" i="15"/>
  <c r="F101" i="15"/>
  <c r="B102" i="15"/>
  <c r="C102" i="15"/>
  <c r="D102" i="15"/>
  <c r="E102" i="15"/>
  <c r="F102" i="15"/>
  <c r="B103" i="15"/>
  <c r="C103" i="15"/>
  <c r="D103" i="15"/>
  <c r="E103" i="15"/>
  <c r="F103" i="15"/>
  <c r="B104" i="15"/>
  <c r="C104" i="15"/>
  <c r="D104" i="15"/>
  <c r="E104" i="15"/>
  <c r="E635" i="15" s="1"/>
  <c r="F104" i="15"/>
  <c r="V116" i="145" s="1"/>
  <c r="B105" i="15"/>
  <c r="Q93" i="144" s="1"/>
  <c r="C105" i="15"/>
  <c r="R93" i="144" s="1"/>
  <c r="D105" i="15"/>
  <c r="S93" i="144" s="1"/>
  <c r="E105" i="15"/>
  <c r="T93" i="144" s="1"/>
  <c r="F105" i="15"/>
  <c r="B106" i="15"/>
  <c r="Q94" i="144" s="1"/>
  <c r="C106" i="15"/>
  <c r="R94" i="144" s="1"/>
  <c r="D106" i="15"/>
  <c r="S94" i="144" s="1"/>
  <c r="E106" i="15"/>
  <c r="F106" i="15"/>
  <c r="G83" i="15"/>
  <c r="B64" i="15"/>
  <c r="C64" i="15"/>
  <c r="D64" i="15"/>
  <c r="E64" i="15"/>
  <c r="F64" i="15"/>
  <c r="B65" i="15"/>
  <c r="C65" i="15"/>
  <c r="D65" i="15"/>
  <c r="E65" i="15"/>
  <c r="F65" i="15"/>
  <c r="B66" i="15"/>
  <c r="C66" i="15"/>
  <c r="D66" i="15"/>
  <c r="E66" i="15"/>
  <c r="F66" i="15"/>
  <c r="B67" i="15"/>
  <c r="C67" i="15"/>
  <c r="D67" i="15"/>
  <c r="E67" i="15"/>
  <c r="F67" i="15"/>
  <c r="B68" i="15"/>
  <c r="C68" i="15"/>
  <c r="D68" i="15"/>
  <c r="E68" i="15"/>
  <c r="F68" i="15"/>
  <c r="B69" i="15"/>
  <c r="C69" i="15"/>
  <c r="D69" i="15"/>
  <c r="E69" i="15"/>
  <c r="F69" i="15"/>
  <c r="B70" i="15"/>
  <c r="C70" i="15"/>
  <c r="D70" i="15"/>
  <c r="E70" i="15"/>
  <c r="F70" i="15"/>
  <c r="B71" i="15"/>
  <c r="C71" i="15"/>
  <c r="D71" i="15"/>
  <c r="E71" i="15"/>
  <c r="F71" i="15"/>
  <c r="B72" i="15"/>
  <c r="C72" i="15"/>
  <c r="D72" i="15"/>
  <c r="E72" i="15"/>
  <c r="F72" i="15"/>
  <c r="B73" i="15"/>
  <c r="C73" i="15"/>
  <c r="D73" i="15"/>
  <c r="E73" i="15"/>
  <c r="F73" i="15"/>
  <c r="B74" i="15"/>
  <c r="C74" i="15"/>
  <c r="D74" i="15"/>
  <c r="E74" i="15"/>
  <c r="F74" i="15"/>
  <c r="B75" i="15"/>
  <c r="C75" i="15"/>
  <c r="D75" i="15"/>
  <c r="E75" i="15"/>
  <c r="F75" i="15"/>
  <c r="B76" i="15"/>
  <c r="C76" i="15"/>
  <c r="D76" i="15"/>
  <c r="D581" i="15" s="1"/>
  <c r="E76" i="15"/>
  <c r="D635" i="15" s="1"/>
  <c r="F76" i="15"/>
  <c r="B77" i="15"/>
  <c r="Q69" i="144" s="1"/>
  <c r="C77" i="15"/>
  <c r="R69" i="144" s="1"/>
  <c r="D77" i="15"/>
  <c r="S69" i="144" s="1"/>
  <c r="E77" i="15"/>
  <c r="T69" i="144" s="1"/>
  <c r="F77" i="15"/>
  <c r="U69" i="144" s="1"/>
  <c r="B78" i="15"/>
  <c r="Q70" i="144" s="1"/>
  <c r="C78" i="15"/>
  <c r="R70" i="144" s="1"/>
  <c r="D78" i="15"/>
  <c r="S70" i="144" s="1"/>
  <c r="E78" i="15"/>
  <c r="F78" i="15"/>
  <c r="B36" i="15"/>
  <c r="C36" i="15"/>
  <c r="D36" i="15"/>
  <c r="E36" i="15"/>
  <c r="F36" i="15"/>
  <c r="B37" i="15"/>
  <c r="C37" i="15"/>
  <c r="D37" i="15"/>
  <c r="E37" i="15"/>
  <c r="F37" i="15"/>
  <c r="B38" i="15"/>
  <c r="C38" i="15"/>
  <c r="D38" i="15"/>
  <c r="E38" i="15"/>
  <c r="F38" i="15"/>
  <c r="B39" i="15"/>
  <c r="C39" i="15"/>
  <c r="D39" i="15"/>
  <c r="E39" i="15"/>
  <c r="F39" i="15"/>
  <c r="B40" i="15"/>
  <c r="C40" i="15"/>
  <c r="D40" i="15"/>
  <c r="E40" i="15"/>
  <c r="F40" i="15"/>
  <c r="B41" i="15"/>
  <c r="C41" i="15"/>
  <c r="D41" i="15"/>
  <c r="E41" i="15"/>
  <c r="F41" i="15"/>
  <c r="B42" i="15"/>
  <c r="C42" i="15"/>
  <c r="D42" i="15"/>
  <c r="E42" i="15"/>
  <c r="F42" i="15"/>
  <c r="B43" i="15"/>
  <c r="C43" i="15"/>
  <c r="D43" i="15"/>
  <c r="E43" i="15"/>
  <c r="F43" i="15"/>
  <c r="B44" i="15"/>
  <c r="C44" i="15"/>
  <c r="D44" i="15"/>
  <c r="E44" i="15"/>
  <c r="F44" i="15"/>
  <c r="B45" i="15"/>
  <c r="C45" i="15"/>
  <c r="D45" i="15"/>
  <c r="E45" i="15"/>
  <c r="F45" i="15"/>
  <c r="B46" i="15"/>
  <c r="C46" i="15"/>
  <c r="D46" i="15"/>
  <c r="E46" i="15"/>
  <c r="F46" i="15"/>
  <c r="V66" i="145" s="1"/>
  <c r="B47" i="15"/>
  <c r="C47" i="15"/>
  <c r="D47" i="15"/>
  <c r="E47" i="15"/>
  <c r="F47" i="15"/>
  <c r="V67" i="145" s="1"/>
  <c r="B48" i="15"/>
  <c r="C48" i="15"/>
  <c r="D48" i="15"/>
  <c r="E48" i="15"/>
  <c r="C635" i="15" s="1"/>
  <c r="F48" i="15"/>
  <c r="V68" i="145" s="1"/>
  <c r="B49" i="15"/>
  <c r="Q45" i="144" s="1"/>
  <c r="C49" i="15"/>
  <c r="R45" i="144" s="1"/>
  <c r="D49" i="15"/>
  <c r="S45" i="144" s="1"/>
  <c r="E49" i="15"/>
  <c r="T45" i="144" s="1"/>
  <c r="F49" i="15"/>
  <c r="B50" i="15"/>
  <c r="Q46" i="144" s="1"/>
  <c r="C50" i="15"/>
  <c r="R46" i="144" s="1"/>
  <c r="D50" i="15"/>
  <c r="S46" i="144" s="1"/>
  <c r="E50" i="15"/>
  <c r="F50" i="15"/>
  <c r="C8" i="15"/>
  <c r="D8" i="15"/>
  <c r="E8" i="15"/>
  <c r="F8" i="15"/>
  <c r="C9" i="15"/>
  <c r="D9" i="15"/>
  <c r="E9" i="15"/>
  <c r="F9" i="15"/>
  <c r="C10" i="15"/>
  <c r="D10" i="15"/>
  <c r="E10" i="15"/>
  <c r="F10" i="15"/>
  <c r="C11" i="15"/>
  <c r="D11" i="15"/>
  <c r="E11" i="15"/>
  <c r="F11" i="15"/>
  <c r="C12" i="15"/>
  <c r="D12" i="15"/>
  <c r="E12" i="15"/>
  <c r="F12" i="15"/>
  <c r="C13" i="15"/>
  <c r="D13" i="15"/>
  <c r="E13" i="15"/>
  <c r="F13" i="15"/>
  <c r="C14" i="15"/>
  <c r="D14" i="15"/>
  <c r="E14" i="15"/>
  <c r="F14" i="15"/>
  <c r="C15" i="15"/>
  <c r="D15" i="15"/>
  <c r="E15" i="15"/>
  <c r="F15" i="15"/>
  <c r="C16" i="15"/>
  <c r="D16" i="15"/>
  <c r="E16" i="15"/>
  <c r="F16" i="15"/>
  <c r="C17" i="15"/>
  <c r="D17" i="15"/>
  <c r="E17" i="15"/>
  <c r="F17" i="15"/>
  <c r="C18" i="15"/>
  <c r="D18" i="15"/>
  <c r="E18" i="15"/>
  <c r="F18" i="15"/>
  <c r="C19" i="15"/>
  <c r="D19" i="15"/>
  <c r="E19" i="15"/>
  <c r="F19" i="15"/>
  <c r="C20" i="15"/>
  <c r="D20" i="15"/>
  <c r="E20" i="15"/>
  <c r="B635" i="15" s="1"/>
  <c r="F20" i="15"/>
  <c r="C21" i="15"/>
  <c r="D21" i="15"/>
  <c r="E21" i="15"/>
  <c r="B636" i="15" s="1"/>
  <c r="F21" i="15"/>
  <c r="B609" i="15" s="1"/>
  <c r="C22" i="15"/>
  <c r="R22" i="144" s="1"/>
  <c r="D22" i="15"/>
  <c r="S22" i="144" s="1"/>
  <c r="E22" i="15"/>
  <c r="F22" i="15"/>
  <c r="U22" i="144" s="1"/>
  <c r="B8" i="15"/>
  <c r="B9" i="15"/>
  <c r="B10" i="15"/>
  <c r="B11" i="15"/>
  <c r="B12" i="15"/>
  <c r="B13" i="15"/>
  <c r="B14" i="15"/>
  <c r="B15" i="15"/>
  <c r="B16" i="15"/>
  <c r="B17" i="15"/>
  <c r="B18" i="15"/>
  <c r="B19" i="15"/>
  <c r="B20" i="15"/>
  <c r="B21" i="15"/>
  <c r="B22" i="15"/>
  <c r="Q22" i="144" s="1"/>
  <c r="H156" i="15" l="1"/>
  <c r="H159" i="15"/>
  <c r="H157" i="15"/>
  <c r="H154" i="15"/>
  <c r="S141" i="144"/>
  <c r="H161" i="15"/>
  <c r="G590" i="15"/>
  <c r="H162" i="15"/>
  <c r="H163" i="15"/>
  <c r="H155" i="15"/>
  <c r="P847" i="15"/>
  <c r="P848" i="15"/>
  <c r="P820" i="15"/>
  <c r="P821" i="15"/>
  <c r="B28" i="15"/>
  <c r="D112" i="15"/>
  <c r="E238" i="141" s="1"/>
  <c r="B140" i="15"/>
  <c r="C168" i="15"/>
  <c r="D56" i="15"/>
  <c r="U261" i="144"/>
  <c r="V285" i="145"/>
  <c r="V21" i="145"/>
  <c r="AT21" i="145" s="1"/>
  <c r="U94" i="144"/>
  <c r="V118" i="145"/>
  <c r="AT118" i="145" s="1"/>
  <c r="C112" i="15"/>
  <c r="B168" i="15"/>
  <c r="F28" i="15"/>
  <c r="U46" i="144"/>
  <c r="V70" i="145"/>
  <c r="AT70" i="145" s="1"/>
  <c r="C56" i="15"/>
  <c r="F84" i="15"/>
  <c r="B112" i="15"/>
  <c r="D28" i="15"/>
  <c r="D84" i="15"/>
  <c r="U117" i="144"/>
  <c r="V141" i="145"/>
  <c r="AT141" i="145" s="1"/>
  <c r="F140" i="15"/>
  <c r="U262" i="144"/>
  <c r="V286" i="145"/>
  <c r="AT286" i="145" s="1"/>
  <c r="C28" i="15"/>
  <c r="U70" i="144"/>
  <c r="V94" i="145"/>
  <c r="AT94" i="145" s="1"/>
  <c r="C84" i="15"/>
  <c r="E140" i="15"/>
  <c r="F168" i="15"/>
  <c r="E56" i="15"/>
  <c r="E28" i="15"/>
  <c r="B56" i="15"/>
  <c r="B84" i="15"/>
  <c r="U93" i="144"/>
  <c r="V117" i="145"/>
  <c r="AT117" i="145" s="1"/>
  <c r="F112" i="15"/>
  <c r="D140" i="15"/>
  <c r="E168" i="15"/>
  <c r="E84" i="15"/>
  <c r="U45" i="144"/>
  <c r="V69" i="145"/>
  <c r="AT69" i="145" s="1"/>
  <c r="F56" i="15"/>
  <c r="E112" i="15"/>
  <c r="U118" i="144"/>
  <c r="V142" i="145"/>
  <c r="AT142" i="145" s="1"/>
  <c r="C140" i="15"/>
  <c r="D168" i="15"/>
  <c r="E332" i="141" s="1"/>
  <c r="D644" i="15"/>
  <c r="T70" i="144"/>
  <c r="F644" i="15"/>
  <c r="T118" i="144"/>
  <c r="E644" i="15"/>
  <c r="T94" i="144"/>
  <c r="C644" i="15"/>
  <c r="T46" i="144"/>
  <c r="B644" i="15"/>
  <c r="T22" i="144"/>
  <c r="S762" i="15"/>
  <c r="T764" i="15"/>
  <c r="J386" i="15"/>
  <c r="J387" i="15"/>
  <c r="E589" i="15"/>
  <c r="N644" i="15"/>
  <c r="T310" i="144"/>
  <c r="N590" i="15"/>
  <c r="S310" i="144"/>
  <c r="N635" i="15"/>
  <c r="L590" i="15"/>
  <c r="S262" i="144"/>
  <c r="L635" i="15"/>
  <c r="L644" i="15"/>
  <c r="T262" i="144"/>
  <c r="L755" i="15"/>
  <c r="D755" i="15"/>
  <c r="F755" i="15"/>
  <c r="N755" i="15"/>
  <c r="M755" i="15"/>
  <c r="E755" i="15"/>
  <c r="K755" i="15"/>
  <c r="C755" i="15"/>
  <c r="J755" i="15"/>
  <c r="I755" i="15"/>
  <c r="G755" i="15"/>
  <c r="T770" i="15"/>
  <c r="T769" i="15"/>
  <c r="T774" i="15"/>
  <c r="V238" i="145"/>
  <c r="AT238" i="145" s="1"/>
  <c r="J617" i="15"/>
  <c r="AC504" i="144"/>
  <c r="AB504" i="144"/>
  <c r="T504" i="144"/>
  <c r="L617" i="15"/>
  <c r="F617" i="15"/>
  <c r="H617" i="15"/>
  <c r="R358" i="144"/>
  <c r="AA504" i="144"/>
  <c r="S504" i="144"/>
  <c r="Q142" i="144"/>
  <c r="R454" i="144"/>
  <c r="D617" i="15"/>
  <c r="G617" i="15"/>
  <c r="R238" i="144"/>
  <c r="M617" i="15"/>
  <c r="Q358" i="144"/>
  <c r="Z504" i="144"/>
  <c r="R504" i="144"/>
  <c r="V504" i="144"/>
  <c r="Q454" i="144"/>
  <c r="U504" i="144"/>
  <c r="E617" i="15"/>
  <c r="Q238" i="144"/>
  <c r="R382" i="144"/>
  <c r="Y504" i="144"/>
  <c r="Q504" i="144"/>
  <c r="Q286" i="144"/>
  <c r="V214" i="145"/>
  <c r="AT214" i="145" s="1"/>
  <c r="I617" i="15"/>
  <c r="C617" i="15"/>
  <c r="R166" i="144"/>
  <c r="V334" i="145"/>
  <c r="AT334" i="145" s="1"/>
  <c r="N617" i="15"/>
  <c r="Q382" i="144"/>
  <c r="R430" i="144"/>
  <c r="X504" i="144"/>
  <c r="K617" i="15"/>
  <c r="V46" i="145"/>
  <c r="AT46" i="145" s="1"/>
  <c r="B617" i="15"/>
  <c r="R142" i="144"/>
  <c r="Q166" i="144"/>
  <c r="R286" i="144"/>
  <c r="Q430" i="144"/>
  <c r="W504" i="144"/>
  <c r="Q416" i="146"/>
  <c r="AM694" i="146"/>
  <c r="AM695" i="146"/>
  <c r="AM692" i="146"/>
  <c r="AM691" i="146"/>
  <c r="AM696" i="146"/>
  <c r="AM699" i="146"/>
  <c r="AM697" i="146"/>
  <c r="AM700" i="146"/>
  <c r="AM701" i="146"/>
  <c r="AM698" i="146"/>
  <c r="AM940" i="146"/>
  <c r="AM934" i="146"/>
  <c r="AM937" i="146"/>
  <c r="AM936" i="146"/>
  <c r="AM933" i="146"/>
  <c r="AM931" i="146"/>
  <c r="AM938" i="146"/>
  <c r="AM939" i="146"/>
  <c r="AM941" i="146"/>
  <c r="AM935" i="146"/>
  <c r="AM890" i="146"/>
  <c r="AM888" i="146"/>
  <c r="AM884" i="146"/>
  <c r="AM889" i="146"/>
  <c r="AM885" i="146"/>
  <c r="AM883" i="146"/>
  <c r="AM893" i="146"/>
  <c r="AM891" i="146"/>
  <c r="AM887" i="146"/>
  <c r="AM892" i="146"/>
  <c r="AM835" i="146"/>
  <c r="AM844" i="146"/>
  <c r="AM841" i="146"/>
  <c r="AM836" i="146"/>
  <c r="AM838" i="146"/>
  <c r="AM840" i="146"/>
  <c r="AM845" i="146"/>
  <c r="AM839" i="146"/>
  <c r="AM842" i="146"/>
  <c r="AM843" i="146"/>
  <c r="AM747" i="146"/>
  <c r="AM748" i="146"/>
  <c r="AM745" i="146"/>
  <c r="AM746" i="146"/>
  <c r="AM744" i="146"/>
  <c r="AM743" i="146"/>
  <c r="AM749" i="146"/>
  <c r="AM742" i="146"/>
  <c r="AM740" i="146"/>
  <c r="AM739" i="146"/>
  <c r="AM595" i="146"/>
  <c r="AM601" i="146"/>
  <c r="AM599" i="146"/>
  <c r="AM605" i="146"/>
  <c r="AM603" i="146"/>
  <c r="AM596" i="146"/>
  <c r="AM602" i="146"/>
  <c r="AM597" i="146"/>
  <c r="AM600" i="146"/>
  <c r="AM604" i="146"/>
  <c r="AM508" i="146"/>
  <c r="AM505" i="146"/>
  <c r="AM503" i="146"/>
  <c r="AM507" i="146"/>
  <c r="AM502" i="146"/>
  <c r="AM500" i="146"/>
  <c r="AM499" i="146"/>
  <c r="AM504" i="146"/>
  <c r="AM509" i="146"/>
  <c r="AM506" i="146"/>
  <c r="AM358" i="146"/>
  <c r="AM363" i="146"/>
  <c r="AM364" i="146"/>
  <c r="AM355" i="146"/>
  <c r="AM365" i="146"/>
  <c r="AM361" i="146"/>
  <c r="AM362" i="146"/>
  <c r="AM360" i="146"/>
  <c r="AM356" i="146"/>
  <c r="AM359" i="146"/>
  <c r="AM315" i="146"/>
  <c r="AM311" i="146"/>
  <c r="AM307" i="146"/>
  <c r="AB334" i="146"/>
  <c r="AM316" i="146"/>
  <c r="AM314" i="146"/>
  <c r="AM312" i="146"/>
  <c r="AM313" i="146"/>
  <c r="AM310" i="146"/>
  <c r="AM308" i="146"/>
  <c r="AM317" i="146"/>
  <c r="AM309" i="146"/>
  <c r="AM262" i="146"/>
  <c r="AM267" i="146"/>
  <c r="AM266" i="146"/>
  <c r="AM264" i="146"/>
  <c r="AM268" i="146"/>
  <c r="AM269" i="146"/>
  <c r="AM265" i="146"/>
  <c r="AM263" i="146"/>
  <c r="AM260" i="146"/>
  <c r="AM217" i="146"/>
  <c r="AM215" i="146"/>
  <c r="AM212" i="146"/>
  <c r="AM211" i="146"/>
  <c r="AM216" i="146"/>
  <c r="AM213" i="146"/>
  <c r="AM218" i="146"/>
  <c r="AM221" i="146"/>
  <c r="AM219" i="146"/>
  <c r="AM220" i="146"/>
  <c r="AM120" i="146"/>
  <c r="AM123" i="146"/>
  <c r="AM118" i="146"/>
  <c r="AM116" i="146"/>
  <c r="AM121" i="146"/>
  <c r="AM125" i="146"/>
  <c r="AM119" i="146"/>
  <c r="AM122" i="146"/>
  <c r="AM124" i="146"/>
  <c r="AM117" i="146"/>
  <c r="AM72" i="146"/>
  <c r="AM77" i="146"/>
  <c r="AM70" i="146"/>
  <c r="AM76" i="146"/>
  <c r="AM74" i="146"/>
  <c r="AM75" i="146"/>
  <c r="AM73" i="146"/>
  <c r="AM71" i="146"/>
  <c r="AM69" i="146"/>
  <c r="AM68" i="146"/>
  <c r="Q944" i="146"/>
  <c r="Q334" i="144"/>
  <c r="Q704" i="146"/>
  <c r="Q512" i="146"/>
  <c r="Q752" i="146"/>
  <c r="Q848" i="146"/>
  <c r="Q608" i="146"/>
  <c r="Q320" i="146"/>
  <c r="R334" i="144"/>
  <c r="Q224" i="146"/>
  <c r="Q800" i="146"/>
  <c r="Q272" i="146"/>
  <c r="Q368" i="146"/>
  <c r="Q176" i="146"/>
  <c r="Q80" i="146"/>
  <c r="Q656" i="146"/>
  <c r="Q896" i="146"/>
  <c r="Q128" i="146"/>
  <c r="Q741" i="141"/>
  <c r="Q883" i="141"/>
  <c r="AA377" i="146"/>
  <c r="Q694" i="141"/>
  <c r="Q788" i="141"/>
  <c r="B637" i="15"/>
  <c r="C609" i="15"/>
  <c r="D637" i="15"/>
  <c r="E609" i="15"/>
  <c r="F636" i="15"/>
  <c r="I609" i="15"/>
  <c r="U189" i="144"/>
  <c r="J636" i="15"/>
  <c r="T213" i="144"/>
  <c r="K609" i="15"/>
  <c r="U237" i="144"/>
  <c r="L609" i="15"/>
  <c r="M637" i="15"/>
  <c r="T286" i="144"/>
  <c r="N636" i="15"/>
  <c r="H664" i="15"/>
  <c r="S333" i="144"/>
  <c r="C719" i="15"/>
  <c r="T382" i="144"/>
  <c r="D718" i="15"/>
  <c r="T405" i="144"/>
  <c r="E718" i="15"/>
  <c r="T429" i="144"/>
  <c r="G692" i="15"/>
  <c r="B583" i="15"/>
  <c r="C636" i="15"/>
  <c r="D583" i="15"/>
  <c r="E636" i="15"/>
  <c r="G609" i="15"/>
  <c r="U141" i="144"/>
  <c r="H609" i="15"/>
  <c r="U165" i="144"/>
  <c r="I636" i="15"/>
  <c r="T189" i="144"/>
  <c r="K636" i="15"/>
  <c r="T237" i="144"/>
  <c r="L636" i="15"/>
  <c r="M583" i="15"/>
  <c r="S286" i="144"/>
  <c r="H692" i="15"/>
  <c r="U334" i="144"/>
  <c r="B691" i="15"/>
  <c r="U357" i="144"/>
  <c r="C665" i="15"/>
  <c r="S382" i="144"/>
  <c r="D664" i="15"/>
  <c r="S405" i="144"/>
  <c r="E664" i="15"/>
  <c r="S429" i="144"/>
  <c r="G719" i="15"/>
  <c r="F610" i="15"/>
  <c r="G636" i="15"/>
  <c r="T141" i="144"/>
  <c r="H636" i="15"/>
  <c r="T165" i="144"/>
  <c r="J610" i="15"/>
  <c r="U214" i="144"/>
  <c r="N610" i="15"/>
  <c r="H719" i="15"/>
  <c r="T334" i="144"/>
  <c r="B718" i="15"/>
  <c r="T357" i="144"/>
  <c r="D692" i="15"/>
  <c r="U406" i="144"/>
  <c r="E692" i="15"/>
  <c r="U430" i="144"/>
  <c r="F691" i="15"/>
  <c r="U453" i="144"/>
  <c r="G665" i="15"/>
  <c r="C610" i="15"/>
  <c r="E610" i="15"/>
  <c r="F637" i="15"/>
  <c r="I610" i="15"/>
  <c r="U190" i="144"/>
  <c r="J637" i="15"/>
  <c r="T214" i="144"/>
  <c r="K610" i="15"/>
  <c r="U238" i="144"/>
  <c r="L610" i="15"/>
  <c r="N637" i="15"/>
  <c r="H665" i="15"/>
  <c r="S334" i="144"/>
  <c r="B664" i="15"/>
  <c r="S357" i="144"/>
  <c r="D719" i="15"/>
  <c r="T406" i="144"/>
  <c r="E719" i="15"/>
  <c r="T430" i="144"/>
  <c r="F718" i="15"/>
  <c r="T453" i="144"/>
  <c r="C637" i="15"/>
  <c r="D609" i="15"/>
  <c r="E637" i="15"/>
  <c r="F583" i="15"/>
  <c r="G610" i="15"/>
  <c r="U142" i="144"/>
  <c r="H610" i="15"/>
  <c r="U166" i="144"/>
  <c r="I637" i="15"/>
  <c r="T190" i="144"/>
  <c r="J583" i="15"/>
  <c r="S214" i="144"/>
  <c r="K637" i="15"/>
  <c r="T238" i="144"/>
  <c r="L637" i="15"/>
  <c r="M609" i="15"/>
  <c r="U285" i="144"/>
  <c r="N583" i="15"/>
  <c r="B692" i="15"/>
  <c r="U358" i="144"/>
  <c r="C691" i="15"/>
  <c r="U381" i="144"/>
  <c r="D665" i="15"/>
  <c r="S406" i="144"/>
  <c r="E665" i="15"/>
  <c r="S430" i="144"/>
  <c r="F664" i="15"/>
  <c r="S453" i="144"/>
  <c r="C583" i="15"/>
  <c r="D636" i="15"/>
  <c r="E583" i="15"/>
  <c r="G637" i="15"/>
  <c r="T142" i="144"/>
  <c r="H637" i="15"/>
  <c r="T166" i="144"/>
  <c r="I583" i="15"/>
  <c r="S190" i="144"/>
  <c r="R214" i="144"/>
  <c r="K583" i="15"/>
  <c r="S238" i="144"/>
  <c r="L583" i="15"/>
  <c r="M636" i="15"/>
  <c r="T285" i="144"/>
  <c r="B719" i="15"/>
  <c r="T358" i="144"/>
  <c r="C718" i="15"/>
  <c r="T381" i="144"/>
  <c r="R406" i="144"/>
  <c r="F692" i="15"/>
  <c r="U454" i="144"/>
  <c r="G691" i="15"/>
  <c r="G583" i="15"/>
  <c r="S142" i="144"/>
  <c r="H583" i="15"/>
  <c r="S166" i="144"/>
  <c r="R190" i="144"/>
  <c r="Q214" i="144"/>
  <c r="H691" i="15"/>
  <c r="U333" i="144"/>
  <c r="B665" i="15"/>
  <c r="S358" i="144"/>
  <c r="C664" i="15"/>
  <c r="S381" i="144"/>
  <c r="Q406" i="144"/>
  <c r="F719" i="15"/>
  <c r="T454" i="144"/>
  <c r="G718" i="15"/>
  <c r="B610" i="15"/>
  <c r="D610" i="15"/>
  <c r="F609" i="15"/>
  <c r="Q190" i="144"/>
  <c r="J609" i="15"/>
  <c r="U213" i="144"/>
  <c r="M610" i="15"/>
  <c r="U286" i="144"/>
  <c r="N609" i="15"/>
  <c r="H718" i="15"/>
  <c r="T333" i="144"/>
  <c r="C692" i="15"/>
  <c r="U382" i="144"/>
  <c r="D691" i="15"/>
  <c r="U405" i="144"/>
  <c r="E691" i="15"/>
  <c r="U429" i="144"/>
  <c r="F665" i="15"/>
  <c r="S454" i="144"/>
  <c r="G664" i="15"/>
  <c r="T772" i="15"/>
  <c r="Q267" i="141"/>
  <c r="Q220" i="141"/>
  <c r="Q411" i="141"/>
  <c r="AB133" i="146"/>
  <c r="Q125" i="141"/>
  <c r="Q599" i="141"/>
  <c r="Q361" i="141"/>
  <c r="Q504" i="141"/>
  <c r="Q78" i="141"/>
  <c r="Q551" i="141"/>
  <c r="Q646" i="141"/>
  <c r="Q456" i="141"/>
  <c r="Q459" i="141" s="1"/>
  <c r="Q314" i="141"/>
  <c r="P747" i="15"/>
  <c r="O747" i="15"/>
  <c r="O748" i="15"/>
  <c r="P748" i="15"/>
  <c r="F589" i="15" l="1"/>
  <c r="E285" i="141"/>
  <c r="C589" i="15"/>
  <c r="E143" i="141"/>
  <c r="D589" i="15"/>
  <c r="E191" i="141"/>
  <c r="B589" i="15"/>
  <c r="E96" i="141"/>
  <c r="T775" i="15"/>
  <c r="Q838" i="141"/>
  <c r="Q743" i="141"/>
  <c r="Q696" i="141"/>
  <c r="Q885" i="141"/>
  <c r="Q791" i="141"/>
  <c r="Q932" i="141"/>
  <c r="S775" i="15"/>
  <c r="Q649" i="141"/>
  <c r="Q127" i="141"/>
  <c r="Q80" i="141"/>
  <c r="Q601" i="141"/>
  <c r="Q222" i="141"/>
  <c r="Q554" i="141"/>
  <c r="Q363" i="141"/>
  <c r="Q269" i="141"/>
  <c r="Q506" i="141"/>
  <c r="Q316" i="141"/>
  <c r="U775" i="15" l="1"/>
  <c r="V464" i="145"/>
  <c r="V465" i="145"/>
  <c r="V466" i="145"/>
  <c r="V467" i="145"/>
  <c r="V468" i="145"/>
  <c r="V469" i="145"/>
  <c r="V470" i="145"/>
  <c r="V471" i="145"/>
  <c r="V472" i="145"/>
  <c r="V473" i="145"/>
  <c r="V474" i="145"/>
  <c r="V463" i="145"/>
  <c r="O464" i="145"/>
  <c r="O465" i="145"/>
  <c r="O466" i="145"/>
  <c r="O467" i="145"/>
  <c r="O468" i="145"/>
  <c r="O469" i="145"/>
  <c r="O470" i="145"/>
  <c r="O471" i="145"/>
  <c r="O472" i="145"/>
  <c r="O473" i="145"/>
  <c r="O474" i="145"/>
  <c r="O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J463" i="145"/>
  <c r="K463" i="145"/>
  <c r="L463" i="145"/>
  <c r="M463" i="145"/>
  <c r="N463" i="145"/>
  <c r="I463" i="145"/>
  <c r="H464" i="145"/>
  <c r="H465" i="145"/>
  <c r="H466" i="145"/>
  <c r="H467" i="145"/>
  <c r="H468" i="145"/>
  <c r="H469" i="145"/>
  <c r="H470" i="145"/>
  <c r="H471" i="145"/>
  <c r="H472" i="145"/>
  <c r="H473" i="145"/>
  <c r="H474" i="145"/>
  <c r="H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C463" i="145"/>
  <c r="D463" i="145"/>
  <c r="E463" i="145"/>
  <c r="F463" i="145"/>
  <c r="B463" i="145"/>
  <c r="V440" i="145"/>
  <c r="V441" i="145"/>
  <c r="V442" i="145"/>
  <c r="V443" i="145"/>
  <c r="V444" i="145"/>
  <c r="V445" i="145"/>
  <c r="V446" i="145"/>
  <c r="V447" i="145"/>
  <c r="V448" i="145"/>
  <c r="V449" i="145"/>
  <c r="V450" i="145"/>
  <c r="V439" i="145"/>
  <c r="O440" i="145"/>
  <c r="O441" i="145"/>
  <c r="O442" i="145"/>
  <c r="O443" i="145"/>
  <c r="O444" i="145"/>
  <c r="O445" i="145"/>
  <c r="O446" i="145"/>
  <c r="O447" i="145"/>
  <c r="O448" i="145"/>
  <c r="O449" i="145"/>
  <c r="O450" i="145"/>
  <c r="O439"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I440" i="145"/>
  <c r="I441" i="145"/>
  <c r="I442" i="145"/>
  <c r="I443" i="145"/>
  <c r="I444" i="145"/>
  <c r="I445" i="145"/>
  <c r="I446" i="145"/>
  <c r="I447" i="145"/>
  <c r="I448" i="145"/>
  <c r="I449" i="145"/>
  <c r="I450" i="145"/>
  <c r="I439" i="145"/>
  <c r="H440" i="145"/>
  <c r="H441" i="145"/>
  <c r="H442" i="145"/>
  <c r="H443" i="145"/>
  <c r="H444" i="145"/>
  <c r="H445" i="145"/>
  <c r="H446" i="145"/>
  <c r="H447" i="145"/>
  <c r="H448" i="145"/>
  <c r="H449" i="145"/>
  <c r="H450" i="145"/>
  <c r="H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C439" i="145"/>
  <c r="D439" i="145"/>
  <c r="E439" i="145"/>
  <c r="F439" i="145"/>
  <c r="B439" i="145"/>
  <c r="V416" i="145"/>
  <c r="V417" i="145"/>
  <c r="V418" i="145"/>
  <c r="V419" i="145"/>
  <c r="V420" i="145"/>
  <c r="V421" i="145"/>
  <c r="V422" i="145"/>
  <c r="V423" i="145"/>
  <c r="V424" i="145"/>
  <c r="V425" i="145"/>
  <c r="V426" i="145"/>
  <c r="V427" i="145"/>
  <c r="V428" i="145"/>
  <c r="V429" i="145"/>
  <c r="AT429" i="145" s="1"/>
  <c r="V415" i="145"/>
  <c r="O416" i="145"/>
  <c r="O417" i="145"/>
  <c r="O418" i="145"/>
  <c r="O419" i="145"/>
  <c r="O420" i="145"/>
  <c r="O421" i="145"/>
  <c r="O422" i="145"/>
  <c r="O423" i="145"/>
  <c r="O424" i="145"/>
  <c r="O425" i="145"/>
  <c r="O426" i="145"/>
  <c r="O427" i="145"/>
  <c r="O428" i="145"/>
  <c r="O429" i="145"/>
  <c r="AM429" i="145" s="1"/>
  <c r="O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I429" i="145"/>
  <c r="AG429" i="145" s="1"/>
  <c r="J429" i="145"/>
  <c r="AH429" i="145" s="1"/>
  <c r="K429" i="145"/>
  <c r="AI429" i="145" s="1"/>
  <c r="L429" i="145"/>
  <c r="AJ429" i="145" s="1"/>
  <c r="M429" i="145"/>
  <c r="AK429" i="145" s="1"/>
  <c r="N429" i="145"/>
  <c r="AL429" i="145" s="1"/>
  <c r="J415" i="145"/>
  <c r="K415" i="145"/>
  <c r="L415" i="145"/>
  <c r="M415" i="145"/>
  <c r="N415" i="145"/>
  <c r="I415" i="145"/>
  <c r="H416" i="145"/>
  <c r="H417" i="145"/>
  <c r="H418" i="145"/>
  <c r="H419" i="145"/>
  <c r="H420" i="145"/>
  <c r="H421" i="145"/>
  <c r="H422" i="145"/>
  <c r="H423" i="145"/>
  <c r="H424" i="145"/>
  <c r="H425" i="145"/>
  <c r="H426" i="145"/>
  <c r="H427" i="145"/>
  <c r="H428" i="145"/>
  <c r="H429" i="145"/>
  <c r="AF429" i="145" s="1"/>
  <c r="H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B429" i="145"/>
  <c r="Z429" i="145" s="1"/>
  <c r="C429" i="145"/>
  <c r="AA429" i="145" s="1"/>
  <c r="D429" i="145"/>
  <c r="AB429" i="145" s="1"/>
  <c r="E429" i="145"/>
  <c r="AC429" i="145" s="1"/>
  <c r="F429" i="145"/>
  <c r="AD429" i="145" s="1"/>
  <c r="C415" i="145"/>
  <c r="D415" i="145"/>
  <c r="E415" i="145"/>
  <c r="F415" i="145"/>
  <c r="B415" i="145"/>
  <c r="V392" i="145"/>
  <c r="V393" i="145"/>
  <c r="V394" i="145"/>
  <c r="V395" i="145"/>
  <c r="V396" i="145"/>
  <c r="V397" i="145"/>
  <c r="V398" i="145"/>
  <c r="V399" i="145"/>
  <c r="V400" i="145"/>
  <c r="V401" i="145"/>
  <c r="V402" i="145"/>
  <c r="V403" i="145"/>
  <c r="V404" i="145"/>
  <c r="V405" i="145"/>
  <c r="V391" i="145"/>
  <c r="O392" i="145"/>
  <c r="O393" i="145"/>
  <c r="O394" i="145"/>
  <c r="O395" i="145"/>
  <c r="O396" i="145"/>
  <c r="O397" i="145"/>
  <c r="O398" i="145"/>
  <c r="O399" i="145"/>
  <c r="O400" i="145"/>
  <c r="O401" i="145"/>
  <c r="O402" i="145"/>
  <c r="O403" i="145"/>
  <c r="O404" i="145"/>
  <c r="O405" i="145"/>
  <c r="O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I405" i="145"/>
  <c r="J405" i="145"/>
  <c r="K405" i="145"/>
  <c r="L405" i="145"/>
  <c r="M405" i="145"/>
  <c r="N405" i="145"/>
  <c r="J391" i="145"/>
  <c r="K391" i="145"/>
  <c r="L391" i="145"/>
  <c r="M391" i="145"/>
  <c r="N391" i="145"/>
  <c r="I391" i="145"/>
  <c r="H392" i="145"/>
  <c r="H393" i="145"/>
  <c r="H394" i="145"/>
  <c r="H395" i="145"/>
  <c r="H396" i="145"/>
  <c r="H397" i="145"/>
  <c r="H398" i="145"/>
  <c r="H399" i="145"/>
  <c r="H400" i="145"/>
  <c r="H401" i="145"/>
  <c r="H402" i="145"/>
  <c r="H403" i="145"/>
  <c r="H404" i="145"/>
  <c r="H405" i="145"/>
  <c r="H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B405" i="145"/>
  <c r="C405" i="145"/>
  <c r="D405" i="145"/>
  <c r="E405" i="145"/>
  <c r="F405" i="145"/>
  <c r="C391" i="145"/>
  <c r="D391" i="145"/>
  <c r="E391" i="145"/>
  <c r="F391" i="145"/>
  <c r="B391" i="145"/>
  <c r="V368" i="145"/>
  <c r="V369" i="145"/>
  <c r="V370" i="145"/>
  <c r="V371" i="145"/>
  <c r="V372" i="145"/>
  <c r="V373" i="145"/>
  <c r="V374" i="145"/>
  <c r="V375" i="145"/>
  <c r="V376" i="145"/>
  <c r="V377" i="145"/>
  <c r="V378" i="145"/>
  <c r="V379" i="145"/>
  <c r="V380" i="145"/>
  <c r="AT380" i="145" s="1"/>
  <c r="V381" i="145"/>
  <c r="AT381" i="145" s="1"/>
  <c r="V367" i="145"/>
  <c r="O368" i="145"/>
  <c r="O369" i="145"/>
  <c r="O370" i="145"/>
  <c r="O371" i="145"/>
  <c r="O372" i="145"/>
  <c r="O373" i="145"/>
  <c r="O374" i="145"/>
  <c r="O375" i="145"/>
  <c r="O376" i="145"/>
  <c r="O377" i="145"/>
  <c r="O378" i="145"/>
  <c r="O379" i="145"/>
  <c r="O380" i="145"/>
  <c r="AM380" i="145" s="1"/>
  <c r="O381" i="145"/>
  <c r="AM381" i="145" s="1"/>
  <c r="O367"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AH380" i="145" s="1"/>
  <c r="K380" i="145"/>
  <c r="AI380" i="145" s="1"/>
  <c r="L380" i="145"/>
  <c r="AJ380" i="145" s="1"/>
  <c r="M380" i="145"/>
  <c r="AK380" i="145" s="1"/>
  <c r="N380" i="145"/>
  <c r="AL380" i="145" s="1"/>
  <c r="J381" i="145"/>
  <c r="AH381" i="145" s="1"/>
  <c r="K381" i="145"/>
  <c r="AI381" i="145" s="1"/>
  <c r="L381" i="145"/>
  <c r="AJ381" i="145" s="1"/>
  <c r="M381" i="145"/>
  <c r="AK381" i="145" s="1"/>
  <c r="N381" i="145"/>
  <c r="AL381" i="145" s="1"/>
  <c r="I368" i="145"/>
  <c r="I369" i="145"/>
  <c r="I370" i="145"/>
  <c r="I371" i="145"/>
  <c r="I372" i="145"/>
  <c r="I373" i="145"/>
  <c r="I374" i="145"/>
  <c r="I375" i="145"/>
  <c r="I376" i="145"/>
  <c r="I377" i="145"/>
  <c r="I378" i="145"/>
  <c r="I379" i="145"/>
  <c r="I380" i="145"/>
  <c r="AG380" i="145" s="1"/>
  <c r="I381" i="145"/>
  <c r="AG381" i="145" s="1"/>
  <c r="I367" i="145"/>
  <c r="H368" i="145"/>
  <c r="H369" i="145"/>
  <c r="H370" i="145"/>
  <c r="H371" i="145"/>
  <c r="H372" i="145"/>
  <c r="H373" i="145"/>
  <c r="H374" i="145"/>
  <c r="H375" i="145"/>
  <c r="H376" i="145"/>
  <c r="H377" i="145"/>
  <c r="H378" i="145"/>
  <c r="H379" i="145"/>
  <c r="H380" i="145"/>
  <c r="AF380" i="145" s="1"/>
  <c r="H381" i="145"/>
  <c r="AF381" i="145" s="1"/>
  <c r="H367"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AA380" i="145" s="1"/>
  <c r="D380" i="145"/>
  <c r="AB380" i="145" s="1"/>
  <c r="E380" i="145"/>
  <c r="AC380" i="145" s="1"/>
  <c r="F380" i="145"/>
  <c r="AD380" i="145" s="1"/>
  <c r="C381" i="145"/>
  <c r="AA381" i="145" s="1"/>
  <c r="D381" i="145"/>
  <c r="AB381" i="145" s="1"/>
  <c r="E381" i="145"/>
  <c r="AC381" i="145" s="1"/>
  <c r="F381" i="145"/>
  <c r="AD381" i="145" s="1"/>
  <c r="B368" i="145"/>
  <c r="B369" i="145"/>
  <c r="B370" i="145"/>
  <c r="B371" i="145"/>
  <c r="B372" i="145"/>
  <c r="B373" i="145"/>
  <c r="B374" i="145"/>
  <c r="B375" i="145"/>
  <c r="B376" i="145"/>
  <c r="B377" i="145"/>
  <c r="B378" i="145"/>
  <c r="B379" i="145"/>
  <c r="B380" i="145"/>
  <c r="Z380" i="145" s="1"/>
  <c r="B381" i="145"/>
  <c r="Z381" i="145" s="1"/>
  <c r="B367" i="145"/>
  <c r="V344" i="145"/>
  <c r="V345" i="145"/>
  <c r="V346" i="145"/>
  <c r="V347" i="145"/>
  <c r="V348" i="145"/>
  <c r="V349" i="145"/>
  <c r="V350" i="145"/>
  <c r="V351" i="145"/>
  <c r="V352" i="145"/>
  <c r="V353" i="145"/>
  <c r="V354" i="145"/>
  <c r="V355" i="145"/>
  <c r="V356" i="145"/>
  <c r="V357" i="145"/>
  <c r="AT357" i="145" s="1"/>
  <c r="V343" i="145"/>
  <c r="O344" i="145"/>
  <c r="O345" i="145"/>
  <c r="O346" i="145"/>
  <c r="O347" i="145"/>
  <c r="O348" i="145"/>
  <c r="O349" i="145"/>
  <c r="O350" i="145"/>
  <c r="O351" i="145"/>
  <c r="O352" i="145"/>
  <c r="O353" i="145"/>
  <c r="O354" i="145"/>
  <c r="O355" i="145"/>
  <c r="O356" i="145"/>
  <c r="O357" i="145"/>
  <c r="AM357" i="145" s="1"/>
  <c r="O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I357" i="145"/>
  <c r="AG357" i="145" s="1"/>
  <c r="J357" i="145"/>
  <c r="AH357" i="145" s="1"/>
  <c r="K357" i="145"/>
  <c r="AI357" i="145" s="1"/>
  <c r="L357" i="145"/>
  <c r="AJ357" i="145" s="1"/>
  <c r="M357" i="145"/>
  <c r="AK357" i="145" s="1"/>
  <c r="N357" i="145"/>
  <c r="AL357" i="145" s="1"/>
  <c r="J343" i="145"/>
  <c r="K343" i="145"/>
  <c r="L343" i="145"/>
  <c r="M343" i="145"/>
  <c r="N343" i="145"/>
  <c r="H344" i="145"/>
  <c r="H345" i="145"/>
  <c r="H346" i="145"/>
  <c r="H347" i="145"/>
  <c r="H348" i="145"/>
  <c r="H349" i="145"/>
  <c r="H350" i="145"/>
  <c r="H351" i="145"/>
  <c r="H352" i="145"/>
  <c r="H353" i="145"/>
  <c r="H354" i="145"/>
  <c r="H355" i="145"/>
  <c r="H356" i="145"/>
  <c r="H357" i="145"/>
  <c r="AF357" i="145" s="1"/>
  <c r="H343" i="145"/>
  <c r="I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B357" i="145"/>
  <c r="Z357" i="145" s="1"/>
  <c r="C357" i="145"/>
  <c r="AA357" i="145" s="1"/>
  <c r="D357" i="145"/>
  <c r="AB357" i="145" s="1"/>
  <c r="E357" i="145"/>
  <c r="AC357" i="145" s="1"/>
  <c r="F357" i="145"/>
  <c r="AD357" i="145" s="1"/>
  <c r="C343" i="145"/>
  <c r="D343" i="145"/>
  <c r="E343" i="145"/>
  <c r="F343" i="145"/>
  <c r="B343" i="145"/>
  <c r="B587" i="144"/>
  <c r="B588" i="144"/>
  <c r="B589" i="144"/>
  <c r="B590" i="144"/>
  <c r="B591" i="144"/>
  <c r="B592" i="144"/>
  <c r="B593" i="144"/>
  <c r="B594" i="144"/>
  <c r="B595" i="144"/>
  <c r="B596" i="144"/>
  <c r="B597" i="144"/>
  <c r="B598" i="144"/>
  <c r="B599" i="144"/>
  <c r="B586" i="144"/>
  <c r="B563" i="144"/>
  <c r="B564" i="144"/>
  <c r="B565" i="144"/>
  <c r="B566" i="144"/>
  <c r="B567" i="144"/>
  <c r="B568" i="144"/>
  <c r="B569" i="144"/>
  <c r="B570" i="144"/>
  <c r="B571" i="144"/>
  <c r="B572" i="144"/>
  <c r="B573" i="144"/>
  <c r="B574" i="144"/>
  <c r="B575" i="144"/>
  <c r="B562" i="144"/>
  <c r="B538" i="144"/>
  <c r="B539" i="144"/>
  <c r="B540" i="144"/>
  <c r="B541" i="144"/>
  <c r="B542" i="144"/>
  <c r="B543" i="144"/>
  <c r="B544" i="144"/>
  <c r="B545" i="144"/>
  <c r="B546" i="144"/>
  <c r="B547" i="144"/>
  <c r="B548" i="144"/>
  <c r="B549" i="144"/>
  <c r="B550" i="144"/>
  <c r="B537" i="144"/>
  <c r="B514" i="144"/>
  <c r="B515" i="144"/>
  <c r="B516" i="144"/>
  <c r="B517" i="144"/>
  <c r="B518" i="144"/>
  <c r="B519" i="144"/>
  <c r="B520" i="144"/>
  <c r="B521" i="144"/>
  <c r="B522" i="144"/>
  <c r="B523" i="144"/>
  <c r="B524" i="144"/>
  <c r="B525" i="144"/>
  <c r="B526" i="144"/>
  <c r="B513" i="144"/>
  <c r="B490" i="144"/>
  <c r="B491" i="144"/>
  <c r="B492" i="144"/>
  <c r="B493" i="144"/>
  <c r="B494" i="144"/>
  <c r="B495" i="144"/>
  <c r="B496" i="144"/>
  <c r="B497" i="144"/>
  <c r="B498" i="144"/>
  <c r="B499" i="144"/>
  <c r="B500" i="144"/>
  <c r="B501" i="144"/>
  <c r="B502"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F319" i="144"/>
  <c r="E319" i="144"/>
  <c r="C319" i="144"/>
  <c r="D319" i="144"/>
  <c r="B319"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Q308" i="144" s="1"/>
  <c r="C308" i="144"/>
  <c r="R308" i="144" s="1"/>
  <c r="D308" i="144"/>
  <c r="S308" i="144" s="1"/>
  <c r="E308" i="144"/>
  <c r="T308" i="144" s="1"/>
  <c r="F308" i="144"/>
  <c r="U308" i="144" s="1"/>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Q259" i="144" s="1"/>
  <c r="C259" i="144"/>
  <c r="R259" i="144" s="1"/>
  <c r="D259" i="144"/>
  <c r="S259" i="144" s="1"/>
  <c r="E259" i="144"/>
  <c r="T259" i="144" s="1"/>
  <c r="F259" i="144"/>
  <c r="U259" i="144" s="1"/>
  <c r="B260" i="144"/>
  <c r="Q260" i="144" s="1"/>
  <c r="C260" i="144"/>
  <c r="R260" i="144" s="1"/>
  <c r="D260" i="144"/>
  <c r="S260" i="144" s="1"/>
  <c r="E260" i="144"/>
  <c r="T260" i="144" s="1"/>
  <c r="F260" i="144"/>
  <c r="U260" i="144" s="1"/>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Q114" i="144" s="1"/>
  <c r="C114" i="144"/>
  <c r="R114" i="144" s="1"/>
  <c r="D114" i="144"/>
  <c r="S114" i="144" s="1"/>
  <c r="E114" i="144"/>
  <c r="T114" i="144" s="1"/>
  <c r="F114" i="144"/>
  <c r="U114" i="144" s="1"/>
  <c r="B115" i="144"/>
  <c r="Q115" i="144" s="1"/>
  <c r="C115" i="144"/>
  <c r="R115" i="144" s="1"/>
  <c r="D115" i="144"/>
  <c r="S115" i="144" s="1"/>
  <c r="E115" i="144"/>
  <c r="T115" i="144" s="1"/>
  <c r="F115" i="144"/>
  <c r="U115" i="144" s="1"/>
  <c r="B116" i="144"/>
  <c r="Q116" i="144" s="1"/>
  <c r="C116" i="144"/>
  <c r="R116" i="144" s="1"/>
  <c r="D116" i="144"/>
  <c r="S116" i="144" s="1"/>
  <c r="E116" i="144"/>
  <c r="T116" i="144" s="1"/>
  <c r="F116" i="144"/>
  <c r="U116" i="144" s="1"/>
  <c r="F103" i="144"/>
  <c r="E103" i="144"/>
  <c r="C103" i="144"/>
  <c r="D103" i="144"/>
  <c r="B103" i="144"/>
  <c r="G390" i="15" l="1"/>
  <c r="Q31" i="141"/>
  <c r="C32" i="141" a="1"/>
  <c r="C32" i="141" s="1"/>
  <c r="G392" i="15"/>
  <c r="X27" i="142" s="1"/>
  <c r="X25" i="142"/>
  <c r="R33" i="146"/>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Q92" i="144" s="1"/>
  <c r="C92" i="144"/>
  <c r="R92" i="144" s="1"/>
  <c r="D92" i="144"/>
  <c r="S92" i="144" s="1"/>
  <c r="E92" i="144"/>
  <c r="T92" i="144" s="1"/>
  <c r="F92" i="144"/>
  <c r="U92" i="144" s="1"/>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T66" i="144" s="1"/>
  <c r="F66" i="144"/>
  <c r="U66" i="144" s="1"/>
  <c r="E67" i="144"/>
  <c r="T67" i="144" s="1"/>
  <c r="F67" i="144"/>
  <c r="U67" i="144" s="1"/>
  <c r="E68" i="144"/>
  <c r="T68" i="144" s="1"/>
  <c r="F68" i="144"/>
  <c r="U68" i="144" s="1"/>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Q66" i="144" s="1"/>
  <c r="C66" i="144"/>
  <c r="R66" i="144" s="1"/>
  <c r="D66" i="144"/>
  <c r="S66" i="144" s="1"/>
  <c r="B67" i="144"/>
  <c r="Q67" i="144" s="1"/>
  <c r="C67" i="144"/>
  <c r="R67" i="144" s="1"/>
  <c r="D67" i="144"/>
  <c r="S67" i="144" s="1"/>
  <c r="B68" i="144"/>
  <c r="Q68" i="144" s="1"/>
  <c r="C68" i="144"/>
  <c r="R68" i="144" s="1"/>
  <c r="D68" i="144"/>
  <c r="S68" i="144" s="1"/>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T42" i="144" s="1"/>
  <c r="F42" i="144"/>
  <c r="U42" i="144" s="1"/>
  <c r="E43" i="144"/>
  <c r="T43" i="144" s="1"/>
  <c r="F43" i="144"/>
  <c r="U43" i="144" s="1"/>
  <c r="E44" i="144"/>
  <c r="T44" i="144" s="1"/>
  <c r="F44" i="144"/>
  <c r="U44" i="144" s="1"/>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R42" i="144" s="1"/>
  <c r="D42" i="144"/>
  <c r="S42" i="144" s="1"/>
  <c r="C43" i="144"/>
  <c r="R43" i="144" s="1"/>
  <c r="D43" i="144"/>
  <c r="S43" i="144" s="1"/>
  <c r="C44" i="144"/>
  <c r="R44" i="144" s="1"/>
  <c r="D44" i="144"/>
  <c r="S44" i="144" s="1"/>
  <c r="B32" i="144"/>
  <c r="B33" i="144"/>
  <c r="B34" i="144"/>
  <c r="B35" i="144"/>
  <c r="B36" i="144"/>
  <c r="B37" i="144"/>
  <c r="B38" i="144"/>
  <c r="B39" i="144"/>
  <c r="B40" i="144"/>
  <c r="B41" i="144"/>
  <c r="B42" i="144"/>
  <c r="Q42" i="144" s="1"/>
  <c r="B43" i="144"/>
  <c r="Q43" i="144" s="1"/>
  <c r="B44" i="144"/>
  <c r="Q44" i="144" s="1"/>
  <c r="B31" i="144"/>
  <c r="U32" i="141" l="1"/>
  <c r="U31" i="141"/>
  <c r="C19" i="141" a="1"/>
  <c r="F42" i="141" s="1"/>
  <c r="Q33" i="146"/>
  <c r="E8" i="144"/>
  <c r="F8" i="144"/>
  <c r="E9" i="144"/>
  <c r="F9" i="144"/>
  <c r="E10" i="144"/>
  <c r="F10" i="144"/>
  <c r="E11" i="144"/>
  <c r="F11" i="144"/>
  <c r="E12" i="144"/>
  <c r="F12" i="144"/>
  <c r="E13" i="144"/>
  <c r="F13" i="144"/>
  <c r="E14" i="144"/>
  <c r="F14" i="144"/>
  <c r="E15" i="144"/>
  <c r="F15" i="144"/>
  <c r="E16" i="144"/>
  <c r="F16" i="144"/>
  <c r="E17" i="144"/>
  <c r="F17" i="144"/>
  <c r="E18" i="144"/>
  <c r="F18" i="144"/>
  <c r="E19" i="144"/>
  <c r="T19" i="144" s="1"/>
  <c r="F19" i="144"/>
  <c r="U19" i="144" s="1"/>
  <c r="E20" i="144"/>
  <c r="T20" i="144" s="1"/>
  <c r="F20" i="144"/>
  <c r="U20" i="144" s="1"/>
  <c r="E21" i="144"/>
  <c r="T21" i="144" s="1"/>
  <c r="F21" i="144"/>
  <c r="U21" i="144" s="1"/>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Q19" i="144" s="1"/>
  <c r="C19" i="144"/>
  <c r="R19" i="144" s="1"/>
  <c r="D19" i="144"/>
  <c r="S19" i="144" s="1"/>
  <c r="B20" i="144"/>
  <c r="Q20" i="144" s="1"/>
  <c r="C20" i="144"/>
  <c r="R20" i="144" s="1"/>
  <c r="D20" i="144"/>
  <c r="S20" i="144" s="1"/>
  <c r="B21" i="144"/>
  <c r="Q21" i="144" s="1"/>
  <c r="C21" i="144"/>
  <c r="R21" i="144" s="1"/>
  <c r="D21" i="144"/>
  <c r="S21" i="144" s="1"/>
  <c r="C7" i="144"/>
  <c r="D7" i="144"/>
  <c r="B7" i="144"/>
  <c r="U33" i="146" l="1"/>
  <c r="U34" i="146"/>
  <c r="E42" i="141"/>
  <c r="C44" i="141"/>
  <c r="D44" i="141"/>
  <c r="D40" i="141"/>
  <c r="E39" i="141"/>
  <c r="D41" i="141"/>
  <c r="E43" i="141"/>
  <c r="C45" i="141"/>
  <c r="F47" i="141"/>
  <c r="F43" i="141"/>
  <c r="F39" i="141"/>
  <c r="C41" i="141"/>
  <c r="E37" i="141"/>
  <c r="D45" i="141"/>
  <c r="E44" i="141"/>
  <c r="C38" i="141"/>
  <c r="C46" i="141"/>
  <c r="H47" i="141" s="1"/>
  <c r="D47" i="141"/>
  <c r="D43" i="141"/>
  <c r="D39" i="141"/>
  <c r="F45" i="141"/>
  <c r="E45" i="141"/>
  <c r="C39" i="141"/>
  <c r="C47" i="141"/>
  <c r="F46" i="141"/>
  <c r="F38" i="141"/>
  <c r="E47" i="141"/>
  <c r="F41" i="141"/>
  <c r="F37" i="141"/>
  <c r="C42" i="141"/>
  <c r="E38" i="141"/>
  <c r="E46" i="141"/>
  <c r="C40" i="141"/>
  <c r="D46" i="141"/>
  <c r="D42" i="141"/>
  <c r="D38" i="141"/>
  <c r="E41" i="141"/>
  <c r="C43" i="141"/>
  <c r="F44" i="141"/>
  <c r="F40" i="141"/>
  <c r="E40" i="141"/>
  <c r="C31" i="146" a="1"/>
  <c r="C31" i="146" s="1"/>
  <c r="C5" i="146" a="1"/>
  <c r="C19" i="146" a="1"/>
  <c r="S30" i="141"/>
  <c r="C19" i="141"/>
  <c r="T30" i="141"/>
  <c r="F48" i="141" s="1"/>
  <c r="F49" i="141" s="1"/>
  <c r="R30" i="141"/>
  <c r="O538" i="142"/>
  <c r="O557" i="142" s="1"/>
  <c r="O539" i="142"/>
  <c r="O540" i="142"/>
  <c r="O541" i="142"/>
  <c r="O542" i="142"/>
  <c r="O543" i="142"/>
  <c r="O544" i="142"/>
  <c r="O545" i="142"/>
  <c r="O546" i="142"/>
  <c r="O547" i="142"/>
  <c r="O548" i="142"/>
  <c r="O549" i="142"/>
  <c r="O550" i="142"/>
  <c r="O551" i="142"/>
  <c r="O552" i="142"/>
  <c r="AN553" i="142" s="1"/>
  <c r="O510" i="142"/>
  <c r="O529" i="142" s="1"/>
  <c r="O511" i="142"/>
  <c r="O512" i="142"/>
  <c r="O513" i="142"/>
  <c r="O514" i="142"/>
  <c r="O515" i="142"/>
  <c r="O516" i="142"/>
  <c r="O517" i="142"/>
  <c r="O518" i="142"/>
  <c r="O519" i="142"/>
  <c r="O520" i="142"/>
  <c r="O521" i="142"/>
  <c r="O522" i="142"/>
  <c r="O523" i="142"/>
  <c r="AN524" i="142" s="1"/>
  <c r="O482" i="142"/>
  <c r="O501" i="142" s="1"/>
  <c r="O483" i="142"/>
  <c r="O484" i="142"/>
  <c r="O485" i="142"/>
  <c r="O486" i="142"/>
  <c r="O487" i="142"/>
  <c r="O488" i="142"/>
  <c r="O489" i="142"/>
  <c r="O490" i="142"/>
  <c r="O491" i="142"/>
  <c r="O492" i="142"/>
  <c r="O493" i="142"/>
  <c r="O494" i="142"/>
  <c r="O495" i="142"/>
  <c r="AN496" i="142" s="1"/>
  <c r="O454" i="142"/>
  <c r="O473" i="142" s="1"/>
  <c r="O455" i="142"/>
  <c r="O456" i="142"/>
  <c r="O457" i="142"/>
  <c r="O458" i="142"/>
  <c r="O459" i="142"/>
  <c r="O460" i="142"/>
  <c r="O461" i="142"/>
  <c r="O462" i="142"/>
  <c r="O463" i="142"/>
  <c r="O464" i="142"/>
  <c r="O465" i="142"/>
  <c r="O466" i="142"/>
  <c r="O467" i="142"/>
  <c r="O468" i="142"/>
  <c r="AN469" i="142" s="1"/>
  <c r="O426" i="142"/>
  <c r="O427" i="142"/>
  <c r="O428" i="142"/>
  <c r="O429" i="142"/>
  <c r="O430" i="142"/>
  <c r="O431" i="142"/>
  <c r="O432" i="142"/>
  <c r="O433" i="142"/>
  <c r="O434" i="142"/>
  <c r="O435" i="142"/>
  <c r="O436" i="142"/>
  <c r="O437" i="142"/>
  <c r="O438" i="142"/>
  <c r="AN439" i="142" s="1"/>
  <c r="O398" i="142"/>
  <c r="O417" i="142" s="1"/>
  <c r="O399" i="142"/>
  <c r="O400" i="142"/>
  <c r="O401" i="142"/>
  <c r="O402" i="142"/>
  <c r="O403" i="142"/>
  <c r="O404" i="142"/>
  <c r="O405" i="142"/>
  <c r="O406" i="142"/>
  <c r="O407" i="142"/>
  <c r="O408" i="142"/>
  <c r="O409" i="142"/>
  <c r="O410" i="142"/>
  <c r="O411" i="142"/>
  <c r="AN412" i="142" s="1"/>
  <c r="O370" i="142"/>
  <c r="O389" i="142" s="1"/>
  <c r="O371" i="142"/>
  <c r="O372" i="142"/>
  <c r="O373" i="142"/>
  <c r="O374" i="142"/>
  <c r="O375" i="142"/>
  <c r="O376" i="142"/>
  <c r="O377" i="142"/>
  <c r="O378" i="142"/>
  <c r="O379" i="142"/>
  <c r="O380" i="142"/>
  <c r="O381" i="142"/>
  <c r="O382" i="142"/>
  <c r="O383" i="142"/>
  <c r="O384" i="142"/>
  <c r="AN385" i="142" s="1"/>
  <c r="O342" i="142"/>
  <c r="O361" i="142" s="1"/>
  <c r="O343" i="142"/>
  <c r="O344" i="142"/>
  <c r="O345" i="142"/>
  <c r="O346" i="142"/>
  <c r="O347" i="142"/>
  <c r="O348" i="142"/>
  <c r="O349" i="142"/>
  <c r="O350" i="142"/>
  <c r="O351" i="142"/>
  <c r="O352" i="142"/>
  <c r="O353" i="142"/>
  <c r="O354" i="142"/>
  <c r="O355" i="142"/>
  <c r="AN356" i="142" s="1"/>
  <c r="O314" i="142"/>
  <c r="O333" i="142" s="1"/>
  <c r="O315" i="142"/>
  <c r="O316" i="142"/>
  <c r="O317" i="142"/>
  <c r="O318" i="142"/>
  <c r="O319" i="142"/>
  <c r="O320" i="142"/>
  <c r="O321" i="142"/>
  <c r="O322" i="142"/>
  <c r="O323" i="142"/>
  <c r="O324" i="142"/>
  <c r="O325" i="142"/>
  <c r="O326" i="142"/>
  <c r="O327" i="142"/>
  <c r="O328" i="142"/>
  <c r="AN329" i="142" s="1"/>
  <c r="O286" i="142"/>
  <c r="O305" i="142" s="1"/>
  <c r="O287" i="142"/>
  <c r="O288" i="142"/>
  <c r="O289" i="142"/>
  <c r="O290" i="142"/>
  <c r="O291" i="142"/>
  <c r="O292" i="142"/>
  <c r="O293" i="142"/>
  <c r="O294" i="142"/>
  <c r="O295" i="142"/>
  <c r="O296" i="142"/>
  <c r="O297" i="142"/>
  <c r="AN298" i="142" s="1"/>
  <c r="O258" i="142"/>
  <c r="O277" i="142" s="1"/>
  <c r="O259" i="142"/>
  <c r="O260" i="142"/>
  <c r="O261" i="142"/>
  <c r="O262" i="142"/>
  <c r="O263" i="142"/>
  <c r="O264" i="142"/>
  <c r="O265" i="142"/>
  <c r="O266" i="142"/>
  <c r="O267" i="142"/>
  <c r="O268" i="142"/>
  <c r="O269" i="142"/>
  <c r="O270" i="142"/>
  <c r="O271" i="142"/>
  <c r="O272" i="142"/>
  <c r="AN273" i="142" s="1"/>
  <c r="O230" i="142"/>
  <c r="O249" i="142" s="1"/>
  <c r="O231" i="142"/>
  <c r="O232" i="142"/>
  <c r="O233" i="142"/>
  <c r="O234" i="142"/>
  <c r="O235" i="142"/>
  <c r="O236" i="142"/>
  <c r="O237" i="142"/>
  <c r="O238" i="142"/>
  <c r="O239" i="142"/>
  <c r="O240" i="142"/>
  <c r="O241" i="142"/>
  <c r="O242" i="142"/>
  <c r="O243" i="142"/>
  <c r="O244" i="142"/>
  <c r="AN245" i="142" s="1"/>
  <c r="O202" i="142"/>
  <c r="O221" i="142" s="1"/>
  <c r="O203" i="142"/>
  <c r="O204" i="142"/>
  <c r="O205" i="142"/>
  <c r="O206" i="142"/>
  <c r="O207" i="142"/>
  <c r="O208" i="142"/>
  <c r="O209" i="142"/>
  <c r="O210" i="142"/>
  <c r="O211" i="142"/>
  <c r="O212" i="142"/>
  <c r="O213" i="142"/>
  <c r="O214" i="142"/>
  <c r="O215" i="142"/>
  <c r="AN216" i="142" s="1"/>
  <c r="O174" i="142"/>
  <c r="O193" i="142" s="1"/>
  <c r="O175" i="142"/>
  <c r="O176" i="142"/>
  <c r="O177" i="142"/>
  <c r="O178" i="142"/>
  <c r="O179" i="142"/>
  <c r="O180" i="142"/>
  <c r="O181" i="142"/>
  <c r="O182" i="142"/>
  <c r="O183" i="142"/>
  <c r="O184" i="142"/>
  <c r="O185" i="142"/>
  <c r="O186" i="142"/>
  <c r="O187" i="142"/>
  <c r="AN188" i="142" s="1"/>
  <c r="O146" i="142"/>
  <c r="O165" i="142" s="1"/>
  <c r="O147" i="142"/>
  <c r="O148" i="142"/>
  <c r="O149" i="142"/>
  <c r="O150" i="142"/>
  <c r="O151" i="142"/>
  <c r="O152" i="142"/>
  <c r="O153" i="142"/>
  <c r="O154" i="142"/>
  <c r="O155" i="142"/>
  <c r="O156" i="142"/>
  <c r="O157" i="142"/>
  <c r="O158" i="142"/>
  <c r="O159" i="142"/>
  <c r="AN160" i="142" s="1"/>
  <c r="O118" i="142"/>
  <c r="O137" i="142" s="1"/>
  <c r="O119" i="142"/>
  <c r="O120" i="142"/>
  <c r="O121" i="142"/>
  <c r="O122" i="142"/>
  <c r="O123" i="142"/>
  <c r="O124" i="142"/>
  <c r="O125" i="142"/>
  <c r="O126" i="142"/>
  <c r="O127" i="142"/>
  <c r="O128" i="142"/>
  <c r="O129" i="142"/>
  <c r="O130" i="142"/>
  <c r="O131" i="142"/>
  <c r="AN132" i="142" s="1"/>
  <c r="O90" i="142"/>
  <c r="O109" i="142" s="1"/>
  <c r="O91" i="142"/>
  <c r="O92" i="142"/>
  <c r="O93" i="142"/>
  <c r="O94" i="142"/>
  <c r="O95" i="142"/>
  <c r="O96" i="142"/>
  <c r="O97" i="142"/>
  <c r="O98" i="142"/>
  <c r="O99" i="142"/>
  <c r="O100" i="142"/>
  <c r="O101" i="142"/>
  <c r="O102" i="142"/>
  <c r="O103" i="142"/>
  <c r="O104" i="142"/>
  <c r="O62" i="142"/>
  <c r="O81" i="142" s="1"/>
  <c r="O63" i="142"/>
  <c r="O64" i="142"/>
  <c r="O65" i="142"/>
  <c r="O66" i="142"/>
  <c r="O67" i="142"/>
  <c r="O68" i="142"/>
  <c r="O69" i="142"/>
  <c r="O70" i="142"/>
  <c r="O71" i="142"/>
  <c r="O72" i="142"/>
  <c r="O73" i="142"/>
  <c r="O74" i="142"/>
  <c r="O75" i="142"/>
  <c r="AN76" i="142" s="1"/>
  <c r="O34" i="142"/>
  <c r="O35" i="142"/>
  <c r="O36" i="142"/>
  <c r="O37" i="142"/>
  <c r="O38" i="142"/>
  <c r="O39" i="142"/>
  <c r="O40" i="142"/>
  <c r="O41" i="142"/>
  <c r="O42" i="142"/>
  <c r="O43" i="142"/>
  <c r="O44" i="142"/>
  <c r="O45" i="142"/>
  <c r="O46" i="142"/>
  <c r="O47" i="142"/>
  <c r="O48" i="142"/>
  <c r="O6" i="142"/>
  <c r="O7" i="142"/>
  <c r="O8" i="142"/>
  <c r="O9" i="142"/>
  <c r="O10" i="142"/>
  <c r="O11" i="142"/>
  <c r="O12" i="142"/>
  <c r="O27" i="142" s="1"/>
  <c r="O13" i="142"/>
  <c r="O14" i="142"/>
  <c r="O15" i="142"/>
  <c r="O16" i="142"/>
  <c r="O17" i="142"/>
  <c r="O18" i="142"/>
  <c r="O19" i="142"/>
  <c r="O20" i="142"/>
  <c r="AN21" i="142" s="1"/>
  <c r="C19" i="146" l="1"/>
  <c r="C37" i="146" s="1"/>
  <c r="E39" i="146"/>
  <c r="E47" i="146"/>
  <c r="C43" i="146"/>
  <c r="E45" i="146"/>
  <c r="E40" i="146"/>
  <c r="C44" i="146"/>
  <c r="E41" i="146"/>
  <c r="E37" i="146"/>
  <c r="C45" i="146"/>
  <c r="E44" i="146"/>
  <c r="E42" i="146"/>
  <c r="C38" i="146"/>
  <c r="Y38" i="146" s="1"/>
  <c r="C46" i="146"/>
  <c r="E43" i="146"/>
  <c r="C39" i="146"/>
  <c r="C47" i="146"/>
  <c r="C41" i="146"/>
  <c r="E38" i="146"/>
  <c r="E46" i="146"/>
  <c r="C42" i="146"/>
  <c r="C40" i="146"/>
  <c r="Y40" i="146" s="1"/>
  <c r="C37" i="141"/>
  <c r="D37" i="141"/>
  <c r="O53" i="142"/>
  <c r="O25" i="142"/>
  <c r="O29" i="142"/>
  <c r="AP28" i="146"/>
  <c r="AP22" i="146"/>
  <c r="T33" i="141"/>
  <c r="AP20" i="146"/>
  <c r="AP25" i="146"/>
  <c r="AP27" i="146"/>
  <c r="AP24" i="146"/>
  <c r="AP19" i="146"/>
  <c r="AP23" i="146"/>
  <c r="AP26" i="146"/>
  <c r="S30" i="146"/>
  <c r="S32" i="146" s="1"/>
  <c r="AP29" i="146"/>
  <c r="C5" i="146"/>
  <c r="AP21" i="146"/>
  <c r="S33" i="141"/>
  <c r="O474" i="142"/>
  <c r="O475" i="142"/>
  <c r="O391" i="142"/>
  <c r="O390" i="142"/>
  <c r="O334" i="142"/>
  <c r="O335" i="142"/>
  <c r="O279" i="142"/>
  <c r="O278" i="142"/>
  <c r="O250" i="142"/>
  <c r="O251" i="142"/>
  <c r="O111" i="142"/>
  <c r="O110" i="142"/>
  <c r="O54" i="142"/>
  <c r="O55" i="142"/>
  <c r="AO23" i="146"/>
  <c r="AO22" i="146"/>
  <c r="AM19" i="146"/>
  <c r="AO25" i="146"/>
  <c r="AO28" i="146"/>
  <c r="AO27" i="146"/>
  <c r="AO19" i="146"/>
  <c r="AO20" i="146"/>
  <c r="AO26" i="146"/>
  <c r="AO29" i="146"/>
  <c r="AO24" i="146"/>
  <c r="AO21" i="146"/>
  <c r="AA37" i="146"/>
  <c r="F44" i="146"/>
  <c r="F45" i="146"/>
  <c r="F38" i="146"/>
  <c r="F46" i="146"/>
  <c r="F39" i="146"/>
  <c r="F47" i="146"/>
  <c r="F40" i="146"/>
  <c r="F37" i="146"/>
  <c r="AB37" i="146" s="1"/>
  <c r="F41" i="146"/>
  <c r="F42" i="146"/>
  <c r="F43" i="146"/>
  <c r="T30" i="146"/>
  <c r="O26" i="142"/>
  <c r="O558" i="142"/>
  <c r="O559" i="142"/>
  <c r="O530" i="142"/>
  <c r="O531" i="142"/>
  <c r="O502" i="142"/>
  <c r="O503" i="142"/>
  <c r="O445" i="142"/>
  <c r="O446" i="142"/>
  <c r="O447" i="142"/>
  <c r="O418" i="142"/>
  <c r="O419" i="142"/>
  <c r="O362" i="142"/>
  <c r="O363" i="142"/>
  <c r="O306" i="142"/>
  <c r="O307" i="142"/>
  <c r="O222" i="142"/>
  <c r="O223" i="142"/>
  <c r="O194" i="142"/>
  <c r="O195" i="142"/>
  <c r="O166" i="142"/>
  <c r="O167" i="142"/>
  <c r="O138" i="142"/>
  <c r="O139" i="142"/>
  <c r="O82" i="142"/>
  <c r="O83" i="142"/>
  <c r="AN105" i="142"/>
  <c r="R33" i="141"/>
  <c r="AN21" i="146"/>
  <c r="AN29" i="146"/>
  <c r="AN22" i="146"/>
  <c r="AN26" i="146"/>
  <c r="AN23" i="146"/>
  <c r="AN24" i="146"/>
  <c r="AN25" i="146"/>
  <c r="AN19" i="146"/>
  <c r="AN27" i="146"/>
  <c r="AN20" i="146"/>
  <c r="AN28" i="146"/>
  <c r="R30" i="146"/>
  <c r="AM23" i="146"/>
  <c r="AM25" i="146"/>
  <c r="AM28" i="146"/>
  <c r="AN49" i="142"/>
  <c r="AN16" i="142"/>
  <c r="AN8" i="142"/>
  <c r="AN43" i="142"/>
  <c r="AN35" i="142"/>
  <c r="AN70" i="142"/>
  <c r="AN97" i="142"/>
  <c r="AN124" i="142"/>
  <c r="AN159" i="142"/>
  <c r="AN151" i="142"/>
  <c r="AN186" i="142"/>
  <c r="AN178" i="142"/>
  <c r="AN213" i="142"/>
  <c r="AN205" i="142"/>
  <c r="AN240" i="142"/>
  <c r="AN232" i="142"/>
  <c r="AN267" i="142"/>
  <c r="AN259" i="142"/>
  <c r="AN294" i="142"/>
  <c r="AN321" i="142"/>
  <c r="AN348" i="142"/>
  <c r="AN383" i="142"/>
  <c r="AN375" i="142"/>
  <c r="AN410" i="142"/>
  <c r="AN402" i="142"/>
  <c r="AN437" i="142"/>
  <c r="AN429" i="142"/>
  <c r="AN464" i="142"/>
  <c r="AN19" i="142"/>
  <c r="AN11" i="142"/>
  <c r="AN46" i="142"/>
  <c r="AN38" i="142"/>
  <c r="AN73" i="142"/>
  <c r="AN65" i="142"/>
  <c r="AN100" i="142"/>
  <c r="AN92" i="142"/>
  <c r="AN127" i="142"/>
  <c r="AN119" i="142"/>
  <c r="AN154" i="142"/>
  <c r="AN181" i="142"/>
  <c r="AN208" i="142"/>
  <c r="AN243" i="142"/>
  <c r="AN235" i="142"/>
  <c r="AN270" i="142"/>
  <c r="AN262" i="142"/>
  <c r="AN297" i="142"/>
  <c r="AN289" i="142"/>
  <c r="AN324" i="142"/>
  <c r="AN316" i="142"/>
  <c r="AN351" i="142"/>
  <c r="AN343" i="142"/>
  <c r="AN378" i="142"/>
  <c r="AN405" i="142"/>
  <c r="AN432" i="142"/>
  <c r="AN467" i="142"/>
  <c r="AN459" i="142"/>
  <c r="AN494" i="142"/>
  <c r="AN486" i="142"/>
  <c r="AN521" i="142"/>
  <c r="AN513" i="142"/>
  <c r="AN548" i="142"/>
  <c r="AN540" i="142"/>
  <c r="AN17" i="142"/>
  <c r="AN9" i="142"/>
  <c r="AN44" i="142"/>
  <c r="AN36" i="142"/>
  <c r="AN71" i="142"/>
  <c r="AN63" i="142"/>
  <c r="AN98" i="142"/>
  <c r="AN125" i="142"/>
  <c r="AN152" i="142"/>
  <c r="AN187" i="142"/>
  <c r="AN179" i="142"/>
  <c r="AN214" i="142"/>
  <c r="AN206" i="142"/>
  <c r="AN241" i="142"/>
  <c r="AN233" i="142"/>
  <c r="AN268" i="142"/>
  <c r="AN260" i="142"/>
  <c r="AN295" i="142"/>
  <c r="AN287" i="142"/>
  <c r="AN322" i="142"/>
  <c r="AN349" i="142"/>
  <c r="AN384" i="142"/>
  <c r="AN376" i="142"/>
  <c r="AN411" i="142"/>
  <c r="AN403" i="142"/>
  <c r="AN438" i="142"/>
  <c r="AN430" i="142"/>
  <c r="AN465" i="142"/>
  <c r="AN457" i="142"/>
  <c r="AN492" i="142"/>
  <c r="AN484" i="142"/>
  <c r="AN519" i="142"/>
  <c r="AN511" i="142"/>
  <c r="AN546" i="142"/>
  <c r="AN13" i="142"/>
  <c r="AN48" i="142"/>
  <c r="AN40" i="142"/>
  <c r="AN75" i="142"/>
  <c r="AN67" i="142"/>
  <c r="AN102" i="142"/>
  <c r="AN94" i="142"/>
  <c r="AN129" i="142"/>
  <c r="AN121" i="142"/>
  <c r="AN156" i="142"/>
  <c r="AN148" i="142"/>
  <c r="AN183" i="142"/>
  <c r="AN175" i="142"/>
  <c r="AN210" i="142"/>
  <c r="AN237" i="142"/>
  <c r="AN272" i="142"/>
  <c r="AN264" i="142"/>
  <c r="AN291" i="142"/>
  <c r="AN326" i="142"/>
  <c r="AN318" i="142"/>
  <c r="AN353" i="142"/>
  <c r="AN345" i="142"/>
  <c r="AN380" i="142"/>
  <c r="AN372" i="142"/>
  <c r="AN407" i="142"/>
  <c r="AN399" i="142"/>
  <c r="AN434" i="142"/>
  <c r="AN461" i="142"/>
  <c r="AN488" i="142"/>
  <c r="AN523" i="142"/>
  <c r="AN515" i="142"/>
  <c r="AN550" i="142"/>
  <c r="AN542" i="142"/>
  <c r="AN456" i="142"/>
  <c r="AN491" i="142"/>
  <c r="AN483" i="142"/>
  <c r="AN518" i="142"/>
  <c r="AN545" i="142"/>
  <c r="AN18" i="142"/>
  <c r="AN72" i="142"/>
  <c r="AN64" i="142"/>
  <c r="AN99" i="142"/>
  <c r="AN91" i="142"/>
  <c r="AN69" i="142"/>
  <c r="AN177" i="142"/>
  <c r="AN14" i="142"/>
  <c r="AN41" i="142"/>
  <c r="AN68" i="142"/>
  <c r="AN103" i="142"/>
  <c r="AN95" i="142"/>
  <c r="AN130" i="142"/>
  <c r="AN122" i="142"/>
  <c r="AN157" i="142"/>
  <c r="AN149" i="142"/>
  <c r="AN184" i="142"/>
  <c r="AN176" i="142"/>
  <c r="AN211" i="142"/>
  <c r="AN203" i="142"/>
  <c r="AN238" i="142"/>
  <c r="AN265" i="142"/>
  <c r="AN292" i="142"/>
  <c r="AN327" i="142"/>
  <c r="AN319" i="142"/>
  <c r="AN354" i="142"/>
  <c r="AN346" i="142"/>
  <c r="AN381" i="142"/>
  <c r="AN373" i="142"/>
  <c r="AN408" i="142"/>
  <c r="AN400" i="142"/>
  <c r="AN435" i="142"/>
  <c r="AN427" i="142"/>
  <c r="AN462" i="142"/>
  <c r="AN489" i="142"/>
  <c r="AN516" i="142"/>
  <c r="AN551" i="142"/>
  <c r="AN543" i="142"/>
  <c r="AN47" i="142"/>
  <c r="AN39" i="142"/>
  <c r="AN74" i="142"/>
  <c r="AN66" i="142"/>
  <c r="AN93" i="142"/>
  <c r="AN155" i="142"/>
  <c r="AN147" i="142"/>
  <c r="AN10" i="142"/>
  <c r="AN37" i="142"/>
  <c r="AN45" i="142"/>
  <c r="AN42" i="142"/>
  <c r="AN12" i="142"/>
  <c r="AN101" i="142"/>
  <c r="AN128" i="142"/>
  <c r="AN120" i="142"/>
  <c r="AN182" i="142"/>
  <c r="AN209" i="142"/>
  <c r="AN244" i="142"/>
  <c r="AN236" i="142"/>
  <c r="AN271" i="142"/>
  <c r="AN263" i="142"/>
  <c r="AN290" i="142"/>
  <c r="AN325" i="142"/>
  <c r="AN317" i="142"/>
  <c r="AN352" i="142"/>
  <c r="AN344" i="142"/>
  <c r="AN379" i="142"/>
  <c r="AN371" i="142"/>
  <c r="AN406" i="142"/>
  <c r="AN433" i="142"/>
  <c r="AN468" i="142"/>
  <c r="AN460" i="142"/>
  <c r="AN495" i="142"/>
  <c r="AN487" i="142"/>
  <c r="AN522" i="142"/>
  <c r="AN514" i="142"/>
  <c r="AN549" i="142"/>
  <c r="AN541" i="142"/>
  <c r="AN126" i="142"/>
  <c r="AN153" i="142"/>
  <c r="AN180" i="142"/>
  <c r="AN215" i="142"/>
  <c r="AN207" i="142"/>
  <c r="AN242" i="142"/>
  <c r="AN234" i="142"/>
  <c r="AN269" i="142"/>
  <c r="AN261" i="142"/>
  <c r="AN296" i="142"/>
  <c r="AN288" i="142"/>
  <c r="AN323" i="142"/>
  <c r="AN315" i="142"/>
  <c r="AN350" i="142"/>
  <c r="AN377" i="142"/>
  <c r="AN404" i="142"/>
  <c r="AN431" i="142"/>
  <c r="AN466" i="142"/>
  <c r="AN458" i="142"/>
  <c r="AN493" i="142"/>
  <c r="AN485" i="142"/>
  <c r="AN520" i="142"/>
  <c r="AN512" i="142"/>
  <c r="AN547" i="142"/>
  <c r="AN539" i="142"/>
  <c r="AN15" i="142"/>
  <c r="AN7" i="142"/>
  <c r="AN104" i="142"/>
  <c r="AN96" i="142"/>
  <c r="AN131" i="142"/>
  <c r="AN123" i="142"/>
  <c r="AN158" i="142"/>
  <c r="AN150" i="142"/>
  <c r="AN185" i="142"/>
  <c r="AN212" i="142"/>
  <c r="AN204" i="142"/>
  <c r="AN239" i="142"/>
  <c r="AN231" i="142"/>
  <c r="AN266" i="142"/>
  <c r="AN293" i="142"/>
  <c r="AN328" i="142"/>
  <c r="AN320" i="142"/>
  <c r="AN355" i="142"/>
  <c r="AN347" i="142"/>
  <c r="AN382" i="142"/>
  <c r="AN374" i="142"/>
  <c r="AN409" i="142"/>
  <c r="AN401" i="142"/>
  <c r="AN436" i="142"/>
  <c r="AN428" i="142"/>
  <c r="AN463" i="142"/>
  <c r="AN455" i="142"/>
  <c r="AN490" i="142"/>
  <c r="AN517" i="142"/>
  <c r="AN552" i="142"/>
  <c r="AN544" i="142"/>
  <c r="AN20" i="142"/>
  <c r="B539" i="142"/>
  <c r="C539" i="142"/>
  <c r="D539" i="142"/>
  <c r="E539" i="142"/>
  <c r="F539" i="142"/>
  <c r="G539" i="142"/>
  <c r="H539" i="142"/>
  <c r="I539" i="142"/>
  <c r="J539" i="142"/>
  <c r="K539" i="142"/>
  <c r="AI464" i="145" s="1"/>
  <c r="L539" i="142"/>
  <c r="M539" i="142"/>
  <c r="N539" i="142"/>
  <c r="P539" i="142"/>
  <c r="Q539" i="142"/>
  <c r="R539" i="142"/>
  <c r="S539" i="142"/>
  <c r="T539" i="142"/>
  <c r="U539" i="142"/>
  <c r="V539" i="142"/>
  <c r="W539" i="142"/>
  <c r="B540" i="142"/>
  <c r="C540" i="142"/>
  <c r="AA465" i="145" s="1"/>
  <c r="D540" i="142"/>
  <c r="E540" i="142"/>
  <c r="F540" i="142"/>
  <c r="G540" i="142"/>
  <c r="H540" i="142"/>
  <c r="I540" i="142"/>
  <c r="J540" i="142"/>
  <c r="K540" i="142"/>
  <c r="L540" i="142"/>
  <c r="M540" i="142"/>
  <c r="N540" i="142"/>
  <c r="AL465" i="145" s="1"/>
  <c r="P540" i="142"/>
  <c r="Q540" i="142"/>
  <c r="R540" i="142"/>
  <c r="S540" i="142"/>
  <c r="T540" i="142"/>
  <c r="U540" i="142"/>
  <c r="V540" i="142"/>
  <c r="W540" i="142"/>
  <c r="B541" i="142"/>
  <c r="C541" i="142"/>
  <c r="D541" i="142"/>
  <c r="E541" i="142"/>
  <c r="F541" i="142"/>
  <c r="AD466" i="145" s="1"/>
  <c r="G541" i="142"/>
  <c r="H541" i="142"/>
  <c r="I541" i="142"/>
  <c r="AG466" i="145" s="1"/>
  <c r="J541" i="142"/>
  <c r="K541" i="142"/>
  <c r="L541" i="142"/>
  <c r="M541" i="142"/>
  <c r="N541" i="142"/>
  <c r="P541" i="142"/>
  <c r="Q541" i="142"/>
  <c r="R541" i="142"/>
  <c r="S541" i="142"/>
  <c r="T541" i="142"/>
  <c r="U541" i="142"/>
  <c r="V541" i="142"/>
  <c r="W541" i="142"/>
  <c r="B542" i="142"/>
  <c r="C542" i="142"/>
  <c r="D542" i="142"/>
  <c r="E542" i="142"/>
  <c r="F542" i="142"/>
  <c r="G542" i="142"/>
  <c r="H542" i="142"/>
  <c r="I542" i="142"/>
  <c r="J542" i="142"/>
  <c r="K542" i="142"/>
  <c r="L542" i="142"/>
  <c r="AJ467" i="145" s="1"/>
  <c r="M542" i="142"/>
  <c r="N542" i="142"/>
  <c r="P542" i="142"/>
  <c r="Q542" i="142"/>
  <c r="R542" i="142"/>
  <c r="S542" i="142"/>
  <c r="T542" i="142"/>
  <c r="U542" i="142"/>
  <c r="V542" i="142"/>
  <c r="W542" i="142"/>
  <c r="B543" i="142"/>
  <c r="C543" i="142"/>
  <c r="D543" i="142"/>
  <c r="AB468" i="145" s="1"/>
  <c r="E543" i="142"/>
  <c r="F543" i="142"/>
  <c r="G543" i="142"/>
  <c r="H543" i="142"/>
  <c r="I543" i="142"/>
  <c r="J543" i="142"/>
  <c r="K543" i="142"/>
  <c r="L543" i="142"/>
  <c r="M543" i="142"/>
  <c r="N543" i="142"/>
  <c r="P543" i="142"/>
  <c r="AM468" i="145" s="1"/>
  <c r="Q543" i="142"/>
  <c r="R543" i="142"/>
  <c r="S543" i="142"/>
  <c r="T543" i="142"/>
  <c r="U543" i="142"/>
  <c r="V543" i="142"/>
  <c r="W543" i="142"/>
  <c r="B544" i="142"/>
  <c r="C544" i="142"/>
  <c r="D544" i="142"/>
  <c r="E544" i="142"/>
  <c r="F544" i="142"/>
  <c r="G544" i="142"/>
  <c r="H544" i="142"/>
  <c r="I544" i="142"/>
  <c r="J544" i="142"/>
  <c r="K544" i="142"/>
  <c r="L544" i="142"/>
  <c r="M544" i="142"/>
  <c r="N544" i="142"/>
  <c r="P544" i="142"/>
  <c r="Q544" i="142"/>
  <c r="R544" i="142"/>
  <c r="S544" i="142"/>
  <c r="T544" i="142"/>
  <c r="U544" i="142"/>
  <c r="V544" i="142"/>
  <c r="W544" i="142"/>
  <c r="B545" i="142"/>
  <c r="C545" i="142"/>
  <c r="D545" i="142"/>
  <c r="E545" i="142"/>
  <c r="F545" i="142"/>
  <c r="G545" i="142"/>
  <c r="H545" i="142"/>
  <c r="I545" i="142"/>
  <c r="J545" i="142"/>
  <c r="K545" i="142"/>
  <c r="L545" i="142"/>
  <c r="M545" i="142"/>
  <c r="AK470" i="145" s="1"/>
  <c r="N545" i="142"/>
  <c r="P545" i="142"/>
  <c r="Q545" i="142"/>
  <c r="R545" i="142"/>
  <c r="S545" i="142"/>
  <c r="T545" i="142"/>
  <c r="U545" i="142"/>
  <c r="V545" i="142"/>
  <c r="W545" i="142"/>
  <c r="B546" i="142"/>
  <c r="C546" i="142"/>
  <c r="D546" i="142"/>
  <c r="E546" i="142"/>
  <c r="F546" i="142"/>
  <c r="G546" i="142"/>
  <c r="H546" i="142"/>
  <c r="AF471" i="145" s="1"/>
  <c r="I546" i="142"/>
  <c r="J546" i="142"/>
  <c r="K546" i="142"/>
  <c r="L546" i="142"/>
  <c r="M546" i="142"/>
  <c r="N546" i="142"/>
  <c r="P546" i="142"/>
  <c r="Q546" i="142"/>
  <c r="R546" i="142"/>
  <c r="S546" i="142"/>
  <c r="T546" i="142"/>
  <c r="U546" i="142"/>
  <c r="V546" i="142"/>
  <c r="W546" i="142"/>
  <c r="B547" i="142"/>
  <c r="C547" i="142"/>
  <c r="D547" i="142"/>
  <c r="E547" i="142"/>
  <c r="F547" i="142"/>
  <c r="G547" i="142"/>
  <c r="H547" i="142"/>
  <c r="I547" i="142"/>
  <c r="J547" i="142"/>
  <c r="K547" i="142"/>
  <c r="AI472" i="145" s="1"/>
  <c r="L547" i="142"/>
  <c r="M547" i="142"/>
  <c r="N547" i="142"/>
  <c r="P547" i="142"/>
  <c r="Q547" i="142"/>
  <c r="R547" i="142"/>
  <c r="S547" i="142"/>
  <c r="T547" i="142"/>
  <c r="U547" i="142"/>
  <c r="V547" i="142"/>
  <c r="W547" i="142"/>
  <c r="B548" i="142"/>
  <c r="C548" i="142"/>
  <c r="D548" i="142"/>
  <c r="E548" i="142"/>
  <c r="F548" i="142"/>
  <c r="G548" i="142"/>
  <c r="H548" i="142"/>
  <c r="I548" i="142"/>
  <c r="J548" i="142"/>
  <c r="K548" i="142"/>
  <c r="L548" i="142"/>
  <c r="M548" i="142"/>
  <c r="N548" i="142"/>
  <c r="AL473" i="145" s="1"/>
  <c r="P548" i="142"/>
  <c r="Q548" i="142"/>
  <c r="R548" i="142"/>
  <c r="S548" i="142"/>
  <c r="T548" i="142"/>
  <c r="U548" i="142"/>
  <c r="V548" i="142"/>
  <c r="W548" i="142"/>
  <c r="B549" i="142"/>
  <c r="C549" i="142"/>
  <c r="D549" i="142"/>
  <c r="E549" i="142"/>
  <c r="F549" i="142"/>
  <c r="G549" i="142"/>
  <c r="H549" i="142"/>
  <c r="I549" i="142"/>
  <c r="AG474" i="145" s="1"/>
  <c r="J549" i="142"/>
  <c r="K549" i="142"/>
  <c r="L549" i="142"/>
  <c r="M549" i="142"/>
  <c r="N549" i="142"/>
  <c r="P549" i="142"/>
  <c r="Q549" i="142"/>
  <c r="R549" i="142"/>
  <c r="S549" i="142"/>
  <c r="T549" i="142"/>
  <c r="U549" i="142"/>
  <c r="V549" i="142"/>
  <c r="W549" i="142"/>
  <c r="B550" i="142"/>
  <c r="C550" i="142"/>
  <c r="D550" i="142"/>
  <c r="E550" i="142"/>
  <c r="F550" i="142"/>
  <c r="G550" i="142"/>
  <c r="H550" i="142"/>
  <c r="I550" i="142"/>
  <c r="J550" i="142"/>
  <c r="K550" i="142"/>
  <c r="L550" i="142"/>
  <c r="AJ475" i="145" s="1"/>
  <c r="M550" i="142"/>
  <c r="N550" i="142"/>
  <c r="P550" i="142"/>
  <c r="Q550" i="142"/>
  <c r="R550" i="142"/>
  <c r="S550" i="142"/>
  <c r="T550" i="142"/>
  <c r="U550" i="142"/>
  <c r="V550" i="142"/>
  <c r="W550" i="142"/>
  <c r="B551" i="142"/>
  <c r="Z476" i="145" s="1"/>
  <c r="C551" i="142"/>
  <c r="AA476" i="145" s="1"/>
  <c r="D551" i="142"/>
  <c r="AB476" i="145" s="1"/>
  <c r="E551" i="142"/>
  <c r="AC476" i="145" s="1"/>
  <c r="F551" i="142"/>
  <c r="AD476" i="145" s="1"/>
  <c r="G551" i="142"/>
  <c r="H551" i="142"/>
  <c r="AF476" i="145" s="1"/>
  <c r="I551" i="142"/>
  <c r="AG476" i="145" s="1"/>
  <c r="J551" i="142"/>
  <c r="AH476" i="145" s="1"/>
  <c r="K551" i="142"/>
  <c r="AI476" i="145" s="1"/>
  <c r="L551" i="142"/>
  <c r="AJ476" i="145" s="1"/>
  <c r="M551" i="142"/>
  <c r="AK476" i="145" s="1"/>
  <c r="N551" i="142"/>
  <c r="AL476" i="145" s="1"/>
  <c r="P551" i="142"/>
  <c r="AM476" i="145" s="1"/>
  <c r="Q551" i="142"/>
  <c r="AN476" i="145" s="1"/>
  <c r="R551" i="142"/>
  <c r="AO476" i="145" s="1"/>
  <c r="S551" i="142"/>
  <c r="AP476" i="145" s="1"/>
  <c r="T551" i="142"/>
  <c r="AQ476" i="145" s="1"/>
  <c r="U551" i="142"/>
  <c r="AR476" i="145" s="1"/>
  <c r="V551" i="142"/>
  <c r="AS476" i="145" s="1"/>
  <c r="W551" i="142"/>
  <c r="AT476" i="145" s="1"/>
  <c r="B552" i="142"/>
  <c r="C552" i="142"/>
  <c r="D552" i="142"/>
  <c r="E552" i="142"/>
  <c r="F552" i="142"/>
  <c r="G552" i="142"/>
  <c r="AF553" i="142" s="1"/>
  <c r="H552" i="142"/>
  <c r="I552" i="142"/>
  <c r="J552" i="142"/>
  <c r="AH477" i="145" s="1"/>
  <c r="K552" i="142"/>
  <c r="L552" i="142"/>
  <c r="M552" i="142"/>
  <c r="N552" i="142"/>
  <c r="P552" i="142"/>
  <c r="Q552" i="142"/>
  <c r="R552" i="142"/>
  <c r="S552" i="142"/>
  <c r="T552" i="142"/>
  <c r="U552" i="142"/>
  <c r="V552" i="142"/>
  <c r="W552" i="142"/>
  <c r="W538" i="142"/>
  <c r="W557" i="142" s="1"/>
  <c r="S538" i="142"/>
  <c r="S557" i="142" s="1"/>
  <c r="T538" i="142"/>
  <c r="T557" i="142" s="1"/>
  <c r="U538" i="142"/>
  <c r="U557" i="142" s="1"/>
  <c r="V538" i="142"/>
  <c r="V557" i="142" s="1"/>
  <c r="R538" i="142"/>
  <c r="R557" i="142" s="1"/>
  <c r="Q538" i="142"/>
  <c r="Q557" i="142" s="1"/>
  <c r="P538" i="142"/>
  <c r="P557" i="142" s="1"/>
  <c r="C538" i="142"/>
  <c r="C557" i="142" s="1"/>
  <c r="D538" i="142"/>
  <c r="D557" i="142" s="1"/>
  <c r="E538" i="142"/>
  <c r="E557" i="142" s="1"/>
  <c r="F538" i="142"/>
  <c r="F557" i="142" s="1"/>
  <c r="G538" i="142"/>
  <c r="G557" i="142" s="1"/>
  <c r="H538" i="142"/>
  <c r="H557" i="142" s="1"/>
  <c r="I538" i="142"/>
  <c r="I557" i="142" s="1"/>
  <c r="J538" i="142"/>
  <c r="J557" i="142" s="1"/>
  <c r="K538" i="142"/>
  <c r="K557" i="142" s="1"/>
  <c r="L538" i="142"/>
  <c r="L557" i="142" s="1"/>
  <c r="M538" i="142"/>
  <c r="M557" i="142" s="1"/>
  <c r="N538" i="142"/>
  <c r="N557" i="142" s="1"/>
  <c r="B538" i="142"/>
  <c r="B483" i="142"/>
  <c r="C483" i="142"/>
  <c r="D483" i="142"/>
  <c r="E483" i="142"/>
  <c r="F483" i="142"/>
  <c r="G483" i="142"/>
  <c r="H483" i="142"/>
  <c r="I483" i="142"/>
  <c r="J483" i="142"/>
  <c r="K483" i="142"/>
  <c r="AI416" i="145" s="1"/>
  <c r="L483" i="142"/>
  <c r="M483" i="142"/>
  <c r="N483" i="142"/>
  <c r="P483" i="142"/>
  <c r="Q483" i="142"/>
  <c r="R483" i="142"/>
  <c r="S483" i="142"/>
  <c r="T483" i="142"/>
  <c r="U483" i="142"/>
  <c r="V483" i="142"/>
  <c r="W483" i="142"/>
  <c r="B484" i="142"/>
  <c r="C484" i="142"/>
  <c r="D484" i="142"/>
  <c r="E484" i="142"/>
  <c r="F484" i="142"/>
  <c r="G484" i="142"/>
  <c r="H484" i="142"/>
  <c r="I484" i="142"/>
  <c r="J484" i="142"/>
  <c r="AH417" i="145" s="1"/>
  <c r="K484" i="142"/>
  <c r="L484" i="142"/>
  <c r="M484" i="142"/>
  <c r="N484" i="142"/>
  <c r="AL417" i="145" s="1"/>
  <c r="P484" i="142"/>
  <c r="Q484" i="142"/>
  <c r="R484" i="142"/>
  <c r="S484" i="142"/>
  <c r="T484" i="142"/>
  <c r="U484" i="142"/>
  <c r="V484" i="142"/>
  <c r="W484" i="142"/>
  <c r="B485" i="142"/>
  <c r="C485" i="142"/>
  <c r="D485" i="142"/>
  <c r="E485" i="142"/>
  <c r="F485" i="142"/>
  <c r="G485" i="142"/>
  <c r="H485" i="142"/>
  <c r="I485" i="142"/>
  <c r="AG418" i="145" s="1"/>
  <c r="J485" i="142"/>
  <c r="K485" i="142"/>
  <c r="L485" i="142"/>
  <c r="M485" i="142"/>
  <c r="AK418" i="145" s="1"/>
  <c r="N485" i="142"/>
  <c r="P485" i="142"/>
  <c r="Q485" i="142"/>
  <c r="R485" i="142"/>
  <c r="S485" i="142"/>
  <c r="T485" i="142"/>
  <c r="U485" i="142"/>
  <c r="V485" i="142"/>
  <c r="W485" i="142"/>
  <c r="B486" i="142"/>
  <c r="C486" i="142"/>
  <c r="D486" i="142"/>
  <c r="E486" i="142"/>
  <c r="F486" i="142"/>
  <c r="G486" i="142"/>
  <c r="H486" i="142"/>
  <c r="I486" i="142"/>
  <c r="J486" i="142"/>
  <c r="K486" i="142"/>
  <c r="L486" i="142"/>
  <c r="AJ419" i="145" s="1"/>
  <c r="M486" i="142"/>
  <c r="N486" i="142"/>
  <c r="P486" i="142"/>
  <c r="Q486" i="142"/>
  <c r="R486" i="142"/>
  <c r="S486" i="142"/>
  <c r="T486" i="142"/>
  <c r="U486" i="142"/>
  <c r="V486" i="142"/>
  <c r="W486" i="142"/>
  <c r="B487" i="142"/>
  <c r="C487" i="142"/>
  <c r="D487" i="142"/>
  <c r="E487" i="142"/>
  <c r="F487" i="142"/>
  <c r="G487" i="142"/>
  <c r="H487" i="142"/>
  <c r="I487" i="142"/>
  <c r="J487" i="142"/>
  <c r="K487" i="142"/>
  <c r="AI420" i="145" s="1"/>
  <c r="L487" i="142"/>
  <c r="M487" i="142"/>
  <c r="N487" i="142"/>
  <c r="P487" i="142"/>
  <c r="AM420" i="145" s="1"/>
  <c r="Q487" i="142"/>
  <c r="R487" i="142"/>
  <c r="S487" i="142"/>
  <c r="T487" i="142"/>
  <c r="U487" i="142"/>
  <c r="V487" i="142"/>
  <c r="W487" i="142"/>
  <c r="B488" i="142"/>
  <c r="C488" i="142"/>
  <c r="D488" i="142"/>
  <c r="E488" i="142"/>
  <c r="F488" i="142"/>
  <c r="G488" i="142"/>
  <c r="H488" i="142"/>
  <c r="I488" i="142"/>
  <c r="J488" i="142"/>
  <c r="K488" i="142"/>
  <c r="L488" i="142"/>
  <c r="M488" i="142"/>
  <c r="N488" i="142"/>
  <c r="P488" i="142"/>
  <c r="Q488" i="142"/>
  <c r="R488" i="142"/>
  <c r="S488" i="142"/>
  <c r="T488" i="142"/>
  <c r="U488" i="142"/>
  <c r="V488" i="142"/>
  <c r="W488" i="142"/>
  <c r="B489" i="142"/>
  <c r="C489" i="142"/>
  <c r="D489" i="142"/>
  <c r="E489" i="142"/>
  <c r="F489" i="142"/>
  <c r="G489" i="142"/>
  <c r="H489" i="142"/>
  <c r="I489" i="142"/>
  <c r="J489" i="142"/>
  <c r="K489" i="142"/>
  <c r="L489" i="142"/>
  <c r="M489" i="142"/>
  <c r="AK422" i="145" s="1"/>
  <c r="N489" i="142"/>
  <c r="P489" i="142"/>
  <c r="Q489" i="142"/>
  <c r="R489" i="142"/>
  <c r="S489" i="142"/>
  <c r="T489" i="142"/>
  <c r="U489" i="142"/>
  <c r="V489" i="142"/>
  <c r="W489" i="142"/>
  <c r="B490" i="142"/>
  <c r="C490" i="142"/>
  <c r="D490" i="142"/>
  <c r="E490" i="142"/>
  <c r="F490" i="142"/>
  <c r="G490" i="142"/>
  <c r="H490" i="142"/>
  <c r="AF423" i="145" s="1"/>
  <c r="I490" i="142"/>
  <c r="J490" i="142"/>
  <c r="K490" i="142"/>
  <c r="L490" i="142"/>
  <c r="AJ423" i="145" s="1"/>
  <c r="M490" i="142"/>
  <c r="N490" i="142"/>
  <c r="P490" i="142"/>
  <c r="Q490" i="142"/>
  <c r="R490" i="142"/>
  <c r="S490" i="142"/>
  <c r="T490" i="142"/>
  <c r="U490" i="142"/>
  <c r="V490" i="142"/>
  <c r="W490" i="142"/>
  <c r="B491" i="142"/>
  <c r="C491" i="142"/>
  <c r="D491" i="142"/>
  <c r="E491" i="142"/>
  <c r="F491" i="142"/>
  <c r="G491" i="142"/>
  <c r="H491" i="142"/>
  <c r="I491" i="142"/>
  <c r="J491" i="142"/>
  <c r="K491" i="142"/>
  <c r="L491" i="142"/>
  <c r="M491" i="142"/>
  <c r="N491" i="142"/>
  <c r="P491" i="142"/>
  <c r="AM424" i="145" s="1"/>
  <c r="Q491" i="142"/>
  <c r="R491" i="142"/>
  <c r="S491" i="142"/>
  <c r="T491" i="142"/>
  <c r="U491" i="142"/>
  <c r="V491" i="142"/>
  <c r="W491" i="142"/>
  <c r="B492" i="142"/>
  <c r="C492" i="142"/>
  <c r="D492" i="142"/>
  <c r="E492" i="142"/>
  <c r="F492" i="142"/>
  <c r="G492" i="142"/>
  <c r="H492" i="142"/>
  <c r="I492" i="142"/>
  <c r="J492" i="142"/>
  <c r="AH425" i="145" s="1"/>
  <c r="K492" i="142"/>
  <c r="L492" i="142"/>
  <c r="M492" i="142"/>
  <c r="N492" i="142"/>
  <c r="P492" i="142"/>
  <c r="Q492" i="142"/>
  <c r="R492" i="142"/>
  <c r="S492" i="142"/>
  <c r="T492" i="142"/>
  <c r="U492" i="142"/>
  <c r="V492" i="142"/>
  <c r="W492" i="142"/>
  <c r="B493" i="142"/>
  <c r="C493" i="142"/>
  <c r="D493" i="142"/>
  <c r="E493" i="142"/>
  <c r="F493" i="142"/>
  <c r="G493" i="142"/>
  <c r="H493" i="142"/>
  <c r="I493" i="142"/>
  <c r="J493" i="142"/>
  <c r="K493" i="142"/>
  <c r="L493" i="142"/>
  <c r="M493" i="142"/>
  <c r="AK426" i="145" s="1"/>
  <c r="N493" i="142"/>
  <c r="P493" i="142"/>
  <c r="Q493" i="142"/>
  <c r="R493" i="142"/>
  <c r="S493" i="142"/>
  <c r="T493" i="142"/>
  <c r="U493" i="142"/>
  <c r="V493" i="142"/>
  <c r="W493" i="142"/>
  <c r="B494" i="142"/>
  <c r="C494" i="142"/>
  <c r="D494" i="142"/>
  <c r="E494" i="142"/>
  <c r="F494" i="142"/>
  <c r="G494" i="142"/>
  <c r="H494" i="142"/>
  <c r="I494" i="142"/>
  <c r="J494" i="142"/>
  <c r="K494" i="142"/>
  <c r="L494" i="142"/>
  <c r="M494" i="142"/>
  <c r="N494" i="142"/>
  <c r="P494" i="142"/>
  <c r="Q494" i="142"/>
  <c r="R494" i="142"/>
  <c r="S494" i="142"/>
  <c r="T494" i="142"/>
  <c r="U494" i="142"/>
  <c r="V494" i="142"/>
  <c r="W494" i="142"/>
  <c r="B495" i="142"/>
  <c r="AA496" i="142" s="1"/>
  <c r="C495" i="142"/>
  <c r="AB496" i="142" s="1"/>
  <c r="D495" i="142"/>
  <c r="AC496" i="142" s="1"/>
  <c r="E495" i="142"/>
  <c r="AD496" i="142" s="1"/>
  <c r="F495" i="142"/>
  <c r="AE496" i="142" s="1"/>
  <c r="G495" i="142"/>
  <c r="AF496" i="142" s="1"/>
  <c r="H495" i="142"/>
  <c r="AG496" i="142" s="1"/>
  <c r="I495" i="142"/>
  <c r="AH496" i="142" s="1"/>
  <c r="J495" i="142"/>
  <c r="AI496" i="142" s="1"/>
  <c r="K495" i="142"/>
  <c r="L495" i="142"/>
  <c r="AK496" i="142" s="1"/>
  <c r="M495" i="142"/>
  <c r="AL496" i="142" s="1"/>
  <c r="N495" i="142"/>
  <c r="AM496" i="142" s="1"/>
  <c r="P495" i="142"/>
  <c r="AO496" i="142" s="1"/>
  <c r="Q495" i="142"/>
  <c r="AP496" i="142" s="1"/>
  <c r="R495" i="142"/>
  <c r="AQ496" i="142" s="1"/>
  <c r="S495" i="142"/>
  <c r="AR496" i="142" s="1"/>
  <c r="T495" i="142"/>
  <c r="AS496" i="142" s="1"/>
  <c r="U495" i="142"/>
  <c r="AT496" i="142" s="1"/>
  <c r="V495" i="142"/>
  <c r="AU496" i="142" s="1"/>
  <c r="W495" i="142"/>
  <c r="AV496" i="142" s="1"/>
  <c r="W482" i="142"/>
  <c r="W501" i="142" s="1"/>
  <c r="S482" i="142"/>
  <c r="S501" i="142" s="1"/>
  <c r="T482" i="142"/>
  <c r="T501" i="142" s="1"/>
  <c r="U482" i="142"/>
  <c r="U501" i="142" s="1"/>
  <c r="V482" i="142"/>
  <c r="V501" i="142" s="1"/>
  <c r="R482" i="142"/>
  <c r="R501" i="142" s="1"/>
  <c r="Q482" i="142"/>
  <c r="Q501" i="142" s="1"/>
  <c r="P482" i="142"/>
  <c r="P501" i="142" s="1"/>
  <c r="C482" i="142"/>
  <c r="C501" i="142" s="1"/>
  <c r="D482" i="142"/>
  <c r="D501" i="142" s="1"/>
  <c r="E482" i="142"/>
  <c r="E501" i="142" s="1"/>
  <c r="F482" i="142"/>
  <c r="F501" i="142" s="1"/>
  <c r="G482" i="142"/>
  <c r="G501" i="142" s="1"/>
  <c r="H482" i="142"/>
  <c r="H501" i="142" s="1"/>
  <c r="I482" i="142"/>
  <c r="I501" i="142" s="1"/>
  <c r="J482" i="142"/>
  <c r="J501" i="142" s="1"/>
  <c r="K482" i="142"/>
  <c r="K501" i="142" s="1"/>
  <c r="L482" i="142"/>
  <c r="L501" i="142" s="1"/>
  <c r="M482" i="142"/>
  <c r="M501" i="142" s="1"/>
  <c r="N482" i="142"/>
  <c r="N501" i="142" s="1"/>
  <c r="B482" i="142"/>
  <c r="B501" i="142" s="1"/>
  <c r="B511" i="142"/>
  <c r="C511" i="142"/>
  <c r="D511" i="142"/>
  <c r="E511" i="142"/>
  <c r="F511" i="142"/>
  <c r="G511" i="142"/>
  <c r="H511" i="142"/>
  <c r="I511" i="142"/>
  <c r="J511" i="142"/>
  <c r="K511" i="142"/>
  <c r="L511" i="142"/>
  <c r="AJ440" i="145" s="1"/>
  <c r="M511" i="142"/>
  <c r="N511" i="142"/>
  <c r="P511" i="142"/>
  <c r="Q511" i="142"/>
  <c r="R511" i="142"/>
  <c r="S511" i="142"/>
  <c r="T511" i="142"/>
  <c r="U511" i="142"/>
  <c r="V511" i="142"/>
  <c r="W511" i="142"/>
  <c r="B512" i="142"/>
  <c r="C512" i="142"/>
  <c r="D512" i="142"/>
  <c r="E512" i="142"/>
  <c r="F512" i="142"/>
  <c r="G512" i="142"/>
  <c r="H512" i="142"/>
  <c r="I512" i="142"/>
  <c r="J512" i="142"/>
  <c r="K512" i="142"/>
  <c r="L512" i="142"/>
  <c r="M512" i="142"/>
  <c r="N512" i="142"/>
  <c r="P512" i="142"/>
  <c r="AM441" i="145" s="1"/>
  <c r="Q512" i="142"/>
  <c r="R512" i="142"/>
  <c r="S512" i="142"/>
  <c r="T512" i="142"/>
  <c r="U512" i="142"/>
  <c r="V512" i="142"/>
  <c r="W512" i="142"/>
  <c r="B513" i="142"/>
  <c r="C513" i="142"/>
  <c r="D513" i="142"/>
  <c r="E513" i="142"/>
  <c r="F513" i="142"/>
  <c r="G513" i="142"/>
  <c r="H513" i="142"/>
  <c r="I513" i="142"/>
  <c r="J513" i="142"/>
  <c r="AH442" i="145" s="1"/>
  <c r="K513" i="142"/>
  <c r="L513" i="142"/>
  <c r="M513" i="142"/>
  <c r="N513" i="142"/>
  <c r="P513" i="142"/>
  <c r="Q513" i="142"/>
  <c r="R513" i="142"/>
  <c r="S513" i="142"/>
  <c r="T513" i="142"/>
  <c r="U513" i="142"/>
  <c r="V513" i="142"/>
  <c r="W513" i="142"/>
  <c r="B514" i="142"/>
  <c r="C514" i="142"/>
  <c r="D514" i="142"/>
  <c r="E514" i="142"/>
  <c r="F514" i="142"/>
  <c r="G514" i="142"/>
  <c r="H514" i="142"/>
  <c r="I514" i="142"/>
  <c r="J514" i="142"/>
  <c r="K514" i="142"/>
  <c r="L514" i="142"/>
  <c r="M514" i="142"/>
  <c r="AK443" i="145" s="1"/>
  <c r="N514" i="142"/>
  <c r="P514" i="142"/>
  <c r="Q514" i="142"/>
  <c r="R514" i="142"/>
  <c r="S514" i="142"/>
  <c r="T514" i="142"/>
  <c r="U514" i="142"/>
  <c r="V514" i="142"/>
  <c r="W514" i="142"/>
  <c r="B515" i="142"/>
  <c r="C515" i="142"/>
  <c r="D515" i="142"/>
  <c r="E515" i="142"/>
  <c r="F515" i="142"/>
  <c r="G515" i="142"/>
  <c r="H515" i="142"/>
  <c r="I515" i="142"/>
  <c r="J515" i="142"/>
  <c r="K515" i="142"/>
  <c r="L515" i="142"/>
  <c r="M515" i="142"/>
  <c r="N515" i="142"/>
  <c r="P515" i="142"/>
  <c r="Q515" i="142"/>
  <c r="R515" i="142"/>
  <c r="S515" i="142"/>
  <c r="T515" i="142"/>
  <c r="U515" i="142"/>
  <c r="V515" i="142"/>
  <c r="W515" i="142"/>
  <c r="B516" i="142"/>
  <c r="C516" i="142"/>
  <c r="D516" i="142"/>
  <c r="E516" i="142"/>
  <c r="F516" i="142"/>
  <c r="G516" i="142"/>
  <c r="H516" i="142"/>
  <c r="I516" i="142"/>
  <c r="J516" i="142"/>
  <c r="K516" i="142"/>
  <c r="L516" i="142"/>
  <c r="M516" i="142"/>
  <c r="N516" i="142"/>
  <c r="P516" i="142"/>
  <c r="Q516" i="142"/>
  <c r="R516" i="142"/>
  <c r="S516" i="142"/>
  <c r="T516" i="142"/>
  <c r="U516" i="142"/>
  <c r="V516" i="142"/>
  <c r="W516" i="142"/>
  <c r="B517" i="142"/>
  <c r="C517" i="142"/>
  <c r="D517" i="142"/>
  <c r="E517" i="142"/>
  <c r="F517" i="142"/>
  <c r="G517" i="142"/>
  <c r="H517" i="142"/>
  <c r="I517" i="142"/>
  <c r="J517" i="142"/>
  <c r="K517" i="142"/>
  <c r="L517" i="142"/>
  <c r="M517" i="142"/>
  <c r="N517" i="142"/>
  <c r="AL446" i="145" s="1"/>
  <c r="P517" i="142"/>
  <c r="Q517" i="142"/>
  <c r="R517" i="142"/>
  <c r="S517" i="142"/>
  <c r="T517" i="142"/>
  <c r="U517" i="142"/>
  <c r="V517" i="142"/>
  <c r="W517" i="142"/>
  <c r="B518" i="142"/>
  <c r="C518" i="142"/>
  <c r="D518" i="142"/>
  <c r="E518" i="142"/>
  <c r="F518" i="142"/>
  <c r="G518" i="142"/>
  <c r="H518" i="142"/>
  <c r="I518" i="142"/>
  <c r="AG447" i="145" s="1"/>
  <c r="J518" i="142"/>
  <c r="K518" i="142"/>
  <c r="L518" i="142"/>
  <c r="M518" i="142"/>
  <c r="N518" i="142"/>
  <c r="P518" i="142"/>
  <c r="Q518" i="142"/>
  <c r="R518" i="142"/>
  <c r="S518" i="142"/>
  <c r="T518" i="142"/>
  <c r="U518" i="142"/>
  <c r="V518" i="142"/>
  <c r="W518" i="142"/>
  <c r="B519" i="142"/>
  <c r="C519" i="142"/>
  <c r="D519" i="142"/>
  <c r="E519" i="142"/>
  <c r="F519" i="142"/>
  <c r="G519" i="142"/>
  <c r="H519" i="142"/>
  <c r="I519" i="142"/>
  <c r="J519" i="142"/>
  <c r="K519" i="142"/>
  <c r="L519" i="142"/>
  <c r="AJ448" i="145" s="1"/>
  <c r="M519" i="142"/>
  <c r="N519" i="142"/>
  <c r="P519" i="142"/>
  <c r="Q519" i="142"/>
  <c r="R519" i="142"/>
  <c r="S519" i="142"/>
  <c r="T519" i="142"/>
  <c r="U519" i="142"/>
  <c r="V519" i="142"/>
  <c r="W519" i="142"/>
  <c r="B520" i="142"/>
  <c r="C520" i="142"/>
  <c r="D520" i="142"/>
  <c r="E520" i="142"/>
  <c r="F520" i="142"/>
  <c r="G520" i="142"/>
  <c r="H520" i="142"/>
  <c r="I520" i="142"/>
  <c r="J520" i="142"/>
  <c r="K520" i="142"/>
  <c r="L520" i="142"/>
  <c r="M520" i="142"/>
  <c r="N520" i="142"/>
  <c r="P520" i="142"/>
  <c r="AM449" i="145" s="1"/>
  <c r="Q520" i="142"/>
  <c r="R520" i="142"/>
  <c r="S520" i="142"/>
  <c r="T520" i="142"/>
  <c r="U520" i="142"/>
  <c r="V520" i="142"/>
  <c r="W520" i="142"/>
  <c r="B521" i="142"/>
  <c r="C521" i="142"/>
  <c r="D521" i="142"/>
  <c r="E521" i="142"/>
  <c r="F521" i="142"/>
  <c r="G521" i="142"/>
  <c r="H521" i="142"/>
  <c r="I521" i="142"/>
  <c r="J521" i="142"/>
  <c r="AH450" i="145" s="1"/>
  <c r="K521" i="142"/>
  <c r="L521" i="142"/>
  <c r="M521" i="142"/>
  <c r="N521" i="142"/>
  <c r="P521" i="142"/>
  <c r="Q521" i="142"/>
  <c r="R521" i="142"/>
  <c r="S521" i="142"/>
  <c r="T521" i="142"/>
  <c r="U521" i="142"/>
  <c r="V521" i="142"/>
  <c r="W521" i="142"/>
  <c r="B522" i="142"/>
  <c r="C522" i="142"/>
  <c r="D522" i="142"/>
  <c r="E522" i="142"/>
  <c r="F522" i="142"/>
  <c r="G522" i="142"/>
  <c r="H522" i="142"/>
  <c r="I522" i="142"/>
  <c r="J522" i="142"/>
  <c r="K522" i="142"/>
  <c r="L522" i="142"/>
  <c r="M522" i="142"/>
  <c r="AK451" i="145" s="1"/>
  <c r="N522" i="142"/>
  <c r="P522" i="142"/>
  <c r="Q522" i="142"/>
  <c r="R522" i="142"/>
  <c r="S522" i="142"/>
  <c r="T522" i="142"/>
  <c r="U522" i="142"/>
  <c r="V522" i="142"/>
  <c r="W522" i="142"/>
  <c r="B523" i="142"/>
  <c r="C523" i="142"/>
  <c r="D523" i="142"/>
  <c r="E523" i="142"/>
  <c r="F523" i="142"/>
  <c r="G523" i="142"/>
  <c r="AF524" i="142" s="1"/>
  <c r="H523" i="142"/>
  <c r="AF452" i="145" s="1"/>
  <c r="I523" i="142"/>
  <c r="J523" i="142"/>
  <c r="K523" i="142"/>
  <c r="L523" i="142"/>
  <c r="M523" i="142"/>
  <c r="N523" i="142"/>
  <c r="P523" i="142"/>
  <c r="Q523" i="142"/>
  <c r="R523" i="142"/>
  <c r="S523" i="142"/>
  <c r="T523" i="142"/>
  <c r="U523" i="142"/>
  <c r="V523" i="142"/>
  <c r="W523" i="142"/>
  <c r="W510" i="142"/>
  <c r="W529" i="142" s="1"/>
  <c r="S510" i="142"/>
  <c r="S529" i="142" s="1"/>
  <c r="T510" i="142"/>
  <c r="T529" i="142" s="1"/>
  <c r="U510" i="142"/>
  <c r="U529" i="142" s="1"/>
  <c r="V510" i="142"/>
  <c r="V529" i="142" s="1"/>
  <c r="R510" i="142"/>
  <c r="R529" i="142" s="1"/>
  <c r="Q510" i="142"/>
  <c r="Q529" i="142" s="1"/>
  <c r="P510" i="142"/>
  <c r="P529" i="142" s="1"/>
  <c r="C510" i="142"/>
  <c r="C529" i="142" s="1"/>
  <c r="D510" i="142"/>
  <c r="D529" i="142" s="1"/>
  <c r="E510" i="142"/>
  <c r="E529" i="142" s="1"/>
  <c r="F510" i="142"/>
  <c r="F529" i="142" s="1"/>
  <c r="G510" i="142"/>
  <c r="G529" i="142" s="1"/>
  <c r="H510" i="142"/>
  <c r="H529" i="142" s="1"/>
  <c r="I510" i="142"/>
  <c r="I529" i="142" s="1"/>
  <c r="J510" i="142"/>
  <c r="J529" i="142" s="1"/>
  <c r="K510" i="142"/>
  <c r="K529" i="142" s="1"/>
  <c r="L510" i="142"/>
  <c r="L529" i="142" s="1"/>
  <c r="M510" i="142"/>
  <c r="M529" i="142" s="1"/>
  <c r="N510" i="142"/>
  <c r="N529" i="142" s="1"/>
  <c r="B510" i="142"/>
  <c r="B455" i="142"/>
  <c r="C455" i="142"/>
  <c r="D455" i="142"/>
  <c r="E455" i="142"/>
  <c r="F455" i="142"/>
  <c r="AD392" i="145" s="1"/>
  <c r="G455" i="142"/>
  <c r="H455" i="142"/>
  <c r="I455" i="142"/>
  <c r="J455" i="142"/>
  <c r="K455" i="142"/>
  <c r="L455" i="142"/>
  <c r="M455" i="142"/>
  <c r="N455" i="142"/>
  <c r="P455" i="142"/>
  <c r="Q455" i="142"/>
  <c r="R455" i="142"/>
  <c r="S455" i="142"/>
  <c r="T455" i="142"/>
  <c r="U455" i="142"/>
  <c r="V455" i="142"/>
  <c r="W455" i="142"/>
  <c r="B456" i="142"/>
  <c r="C456" i="142"/>
  <c r="D456" i="142"/>
  <c r="E456" i="142"/>
  <c r="F456" i="142"/>
  <c r="G456" i="142"/>
  <c r="H456" i="142"/>
  <c r="I456" i="142"/>
  <c r="J456" i="142"/>
  <c r="K456" i="142"/>
  <c r="L456" i="142"/>
  <c r="M456" i="142"/>
  <c r="N456" i="142"/>
  <c r="P456" i="142"/>
  <c r="Q456" i="142"/>
  <c r="R456" i="142"/>
  <c r="S456" i="142"/>
  <c r="T456" i="142"/>
  <c r="U456" i="142"/>
  <c r="V456" i="142"/>
  <c r="W456" i="142"/>
  <c r="B457" i="142"/>
  <c r="C457" i="142"/>
  <c r="D457" i="142"/>
  <c r="AB394" i="145" s="1"/>
  <c r="E457" i="142"/>
  <c r="F457" i="142"/>
  <c r="G457" i="142"/>
  <c r="H457" i="142"/>
  <c r="I457" i="142"/>
  <c r="J457" i="142"/>
  <c r="K457" i="142"/>
  <c r="L457" i="142"/>
  <c r="M457" i="142"/>
  <c r="N457" i="142"/>
  <c r="P457" i="142"/>
  <c r="Q457" i="142"/>
  <c r="R457" i="142"/>
  <c r="S457" i="142"/>
  <c r="T457" i="142"/>
  <c r="U457" i="142"/>
  <c r="V457" i="142"/>
  <c r="W457" i="142"/>
  <c r="B458" i="142"/>
  <c r="C458" i="142"/>
  <c r="D458" i="142"/>
  <c r="E458" i="142"/>
  <c r="F458" i="142"/>
  <c r="G458" i="142"/>
  <c r="H458" i="142"/>
  <c r="I458" i="142"/>
  <c r="J458" i="142"/>
  <c r="K458" i="142"/>
  <c r="L458" i="142"/>
  <c r="M458" i="142"/>
  <c r="N458" i="142"/>
  <c r="P458" i="142"/>
  <c r="Q458" i="142"/>
  <c r="R458" i="142"/>
  <c r="S458" i="142"/>
  <c r="T458" i="142"/>
  <c r="U458" i="142"/>
  <c r="V458" i="142"/>
  <c r="W458" i="142"/>
  <c r="B459" i="142"/>
  <c r="Z396" i="145" s="1"/>
  <c r="C459" i="142"/>
  <c r="D459" i="142"/>
  <c r="E459" i="142"/>
  <c r="F459" i="142"/>
  <c r="G459" i="142"/>
  <c r="H459" i="142"/>
  <c r="I459" i="142"/>
  <c r="J459" i="142"/>
  <c r="K459" i="142"/>
  <c r="L459" i="142"/>
  <c r="M459" i="142"/>
  <c r="N459" i="142"/>
  <c r="P459" i="142"/>
  <c r="Q459" i="142"/>
  <c r="R459" i="142"/>
  <c r="S459" i="142"/>
  <c r="T459" i="142"/>
  <c r="U459" i="142"/>
  <c r="V459" i="142"/>
  <c r="W459" i="142"/>
  <c r="B460" i="142"/>
  <c r="B475" i="142" s="1"/>
  <c r="C460" i="142"/>
  <c r="D460" i="142"/>
  <c r="E460" i="142"/>
  <c r="F460" i="142"/>
  <c r="G460" i="142"/>
  <c r="H460" i="142"/>
  <c r="I460" i="142"/>
  <c r="J460" i="142"/>
  <c r="K460" i="142"/>
  <c r="L460" i="142"/>
  <c r="M460" i="142"/>
  <c r="N460" i="142"/>
  <c r="P460" i="142"/>
  <c r="Q460" i="142"/>
  <c r="R460" i="142"/>
  <c r="S460" i="142"/>
  <c r="T460" i="142"/>
  <c r="U460" i="142"/>
  <c r="V460" i="142"/>
  <c r="W460" i="142"/>
  <c r="B461" i="142"/>
  <c r="C461" i="142"/>
  <c r="D461" i="142"/>
  <c r="E461" i="142"/>
  <c r="F461" i="142"/>
  <c r="G461" i="142"/>
  <c r="H461" i="142"/>
  <c r="I461" i="142"/>
  <c r="J461" i="142"/>
  <c r="K461" i="142"/>
  <c r="L461" i="142"/>
  <c r="M461" i="142"/>
  <c r="N461" i="142"/>
  <c r="P461" i="142"/>
  <c r="Q461" i="142"/>
  <c r="R461" i="142"/>
  <c r="S461" i="142"/>
  <c r="T461" i="142"/>
  <c r="U461" i="142"/>
  <c r="V461" i="142"/>
  <c r="W461" i="142"/>
  <c r="B462" i="142"/>
  <c r="C462" i="142"/>
  <c r="AA399" i="145" s="1"/>
  <c r="D462" i="142"/>
  <c r="E462" i="142"/>
  <c r="F462" i="142"/>
  <c r="G462" i="142"/>
  <c r="H462" i="142"/>
  <c r="I462" i="142"/>
  <c r="J462" i="142"/>
  <c r="K462" i="142"/>
  <c r="L462" i="142"/>
  <c r="M462" i="142"/>
  <c r="N462" i="142"/>
  <c r="P462" i="142"/>
  <c r="Q462" i="142"/>
  <c r="R462" i="142"/>
  <c r="S462" i="142"/>
  <c r="T462" i="142"/>
  <c r="U462" i="142"/>
  <c r="V462" i="142"/>
  <c r="W462" i="142"/>
  <c r="B463" i="142"/>
  <c r="C463" i="142"/>
  <c r="D463" i="142"/>
  <c r="E463" i="142"/>
  <c r="F463" i="142"/>
  <c r="AD400" i="145" s="1"/>
  <c r="G463" i="142"/>
  <c r="H463" i="142"/>
  <c r="I463" i="142"/>
  <c r="J463" i="142"/>
  <c r="K463" i="142"/>
  <c r="L463" i="142"/>
  <c r="M463" i="142"/>
  <c r="N463" i="142"/>
  <c r="P463" i="142"/>
  <c r="Q463" i="142"/>
  <c r="R463" i="142"/>
  <c r="S463" i="142"/>
  <c r="T463" i="142"/>
  <c r="U463" i="142"/>
  <c r="V463" i="142"/>
  <c r="W463" i="142"/>
  <c r="B464" i="142"/>
  <c r="C464" i="142"/>
  <c r="D464" i="142"/>
  <c r="E464" i="142"/>
  <c r="F464" i="142"/>
  <c r="G464" i="142"/>
  <c r="H464" i="142"/>
  <c r="I464" i="142"/>
  <c r="J464" i="142"/>
  <c r="K464" i="142"/>
  <c r="L464" i="142"/>
  <c r="M464" i="142"/>
  <c r="N464" i="142"/>
  <c r="P464" i="142"/>
  <c r="Q464" i="142"/>
  <c r="R464" i="142"/>
  <c r="S464" i="142"/>
  <c r="T464" i="142"/>
  <c r="U464" i="142"/>
  <c r="V464" i="142"/>
  <c r="W464" i="142"/>
  <c r="B465" i="142"/>
  <c r="C465" i="142"/>
  <c r="D465" i="142"/>
  <c r="AB402" i="145" s="1"/>
  <c r="E465" i="142"/>
  <c r="F465" i="142"/>
  <c r="G465" i="142"/>
  <c r="H465" i="142"/>
  <c r="I465" i="142"/>
  <c r="J465" i="142"/>
  <c r="K465" i="142"/>
  <c r="L465" i="142"/>
  <c r="M465" i="142"/>
  <c r="N465" i="142"/>
  <c r="P465" i="142"/>
  <c r="Q465" i="142"/>
  <c r="R465" i="142"/>
  <c r="S465" i="142"/>
  <c r="T465" i="142"/>
  <c r="U465" i="142"/>
  <c r="V465" i="142"/>
  <c r="W465" i="142"/>
  <c r="B466" i="142"/>
  <c r="C466" i="142"/>
  <c r="D466" i="142"/>
  <c r="E466" i="142"/>
  <c r="F466" i="142"/>
  <c r="G466" i="142"/>
  <c r="H466" i="142"/>
  <c r="I466" i="142"/>
  <c r="J466" i="142"/>
  <c r="K466" i="142"/>
  <c r="L466" i="142"/>
  <c r="M466" i="142"/>
  <c r="N466" i="142"/>
  <c r="P466" i="142"/>
  <c r="Q466" i="142"/>
  <c r="R466" i="142"/>
  <c r="S466" i="142"/>
  <c r="T466" i="142"/>
  <c r="U466" i="142"/>
  <c r="V466" i="142"/>
  <c r="W466" i="142"/>
  <c r="B467" i="142"/>
  <c r="Z404" i="145" s="1"/>
  <c r="C467" i="142"/>
  <c r="D467" i="142"/>
  <c r="E467" i="142"/>
  <c r="F467" i="142"/>
  <c r="G467" i="142"/>
  <c r="H467" i="142"/>
  <c r="I467" i="142"/>
  <c r="J467" i="142"/>
  <c r="K467" i="142"/>
  <c r="L467" i="142"/>
  <c r="M467" i="142"/>
  <c r="N467" i="142"/>
  <c r="P467" i="142"/>
  <c r="Q467" i="142"/>
  <c r="R467" i="142"/>
  <c r="S467" i="142"/>
  <c r="T467" i="142"/>
  <c r="U467" i="142"/>
  <c r="V467" i="142"/>
  <c r="W467" i="142"/>
  <c r="B468" i="142"/>
  <c r="AA469" i="142" s="1"/>
  <c r="C468" i="142"/>
  <c r="AB469" i="142" s="1"/>
  <c r="D468" i="142"/>
  <c r="AC469" i="142" s="1"/>
  <c r="E468" i="142"/>
  <c r="AD469" i="142" s="1"/>
  <c r="F468" i="142"/>
  <c r="AE469" i="142" s="1"/>
  <c r="G468" i="142"/>
  <c r="AF469" i="142" s="1"/>
  <c r="H468" i="142"/>
  <c r="AG469" i="142" s="1"/>
  <c r="I468" i="142"/>
  <c r="AH469" i="142" s="1"/>
  <c r="J468" i="142"/>
  <c r="AI469" i="142" s="1"/>
  <c r="K468" i="142"/>
  <c r="AJ469" i="142" s="1"/>
  <c r="L468" i="142"/>
  <c r="AK469" i="142" s="1"/>
  <c r="M468" i="142"/>
  <c r="AL469" i="142" s="1"/>
  <c r="N468" i="142"/>
  <c r="AM469" i="142" s="1"/>
  <c r="P468" i="142"/>
  <c r="AO469" i="142" s="1"/>
  <c r="Q468" i="142"/>
  <c r="AP469" i="142" s="1"/>
  <c r="R468" i="142"/>
  <c r="AQ469" i="142" s="1"/>
  <c r="S468" i="142"/>
  <c r="AR469" i="142" s="1"/>
  <c r="T468" i="142"/>
  <c r="AS469" i="142" s="1"/>
  <c r="U468" i="142"/>
  <c r="AT469" i="142" s="1"/>
  <c r="V468" i="142"/>
  <c r="AU469" i="142" s="1"/>
  <c r="W468" i="142"/>
  <c r="AV469" i="142" s="1"/>
  <c r="W454" i="142"/>
  <c r="S454" i="142"/>
  <c r="T454" i="142"/>
  <c r="U454" i="142"/>
  <c r="V454" i="142"/>
  <c r="R454" i="142"/>
  <c r="Q454" i="142"/>
  <c r="P454" i="142"/>
  <c r="C454" i="142"/>
  <c r="D454" i="142"/>
  <c r="E454" i="142"/>
  <c r="F454" i="142"/>
  <c r="G454" i="142"/>
  <c r="G473" i="142" s="1"/>
  <c r="H454" i="142"/>
  <c r="I454" i="142"/>
  <c r="J454" i="142"/>
  <c r="K454" i="142"/>
  <c r="L454" i="142"/>
  <c r="M454" i="142"/>
  <c r="N454" i="142"/>
  <c r="B454" i="142"/>
  <c r="B427" i="142"/>
  <c r="C427" i="142"/>
  <c r="D427" i="142"/>
  <c r="E427" i="142"/>
  <c r="F427" i="142"/>
  <c r="G427" i="142"/>
  <c r="H427" i="142"/>
  <c r="I427" i="142"/>
  <c r="AG368" i="145" s="1"/>
  <c r="J427" i="142"/>
  <c r="K427" i="142"/>
  <c r="L427" i="142"/>
  <c r="M427" i="142"/>
  <c r="AK368" i="145" s="1"/>
  <c r="N427" i="142"/>
  <c r="P427" i="142"/>
  <c r="Q427" i="142"/>
  <c r="R427" i="142"/>
  <c r="S427" i="142"/>
  <c r="T427" i="142"/>
  <c r="U427" i="142"/>
  <c r="V427" i="142"/>
  <c r="W427" i="142"/>
  <c r="B428" i="142"/>
  <c r="C428" i="142"/>
  <c r="D428" i="142"/>
  <c r="E428" i="142"/>
  <c r="F428" i="142"/>
  <c r="G428" i="142"/>
  <c r="H428" i="142"/>
  <c r="I428" i="142"/>
  <c r="J428" i="142"/>
  <c r="K428" i="142"/>
  <c r="L428" i="142"/>
  <c r="AJ369" i="145" s="1"/>
  <c r="M428" i="142"/>
  <c r="N428" i="142"/>
  <c r="P428" i="142"/>
  <c r="Q428" i="142"/>
  <c r="R428" i="142"/>
  <c r="S428" i="142"/>
  <c r="T428" i="142"/>
  <c r="U428" i="142"/>
  <c r="V428" i="142"/>
  <c r="W428" i="142"/>
  <c r="B429" i="142"/>
  <c r="C429" i="142"/>
  <c r="D429" i="142"/>
  <c r="E429" i="142"/>
  <c r="F429" i="142"/>
  <c r="G429" i="142"/>
  <c r="H429" i="142"/>
  <c r="I429" i="142"/>
  <c r="J429" i="142"/>
  <c r="K429" i="142"/>
  <c r="AI370" i="145" s="1"/>
  <c r="L429" i="142"/>
  <c r="M429" i="142"/>
  <c r="N429" i="142"/>
  <c r="P429" i="142"/>
  <c r="AM370" i="145" s="1"/>
  <c r="Q429" i="142"/>
  <c r="R429" i="142"/>
  <c r="S429" i="142"/>
  <c r="T429" i="142"/>
  <c r="U429" i="142"/>
  <c r="V429" i="142"/>
  <c r="W429" i="142"/>
  <c r="B430" i="142"/>
  <c r="C430" i="142"/>
  <c r="D430" i="142"/>
  <c r="E430" i="142"/>
  <c r="F430" i="142"/>
  <c r="G430" i="142"/>
  <c r="H430" i="142"/>
  <c r="I430" i="142"/>
  <c r="J430" i="142"/>
  <c r="AH371" i="145" s="1"/>
  <c r="K430" i="142"/>
  <c r="L430" i="142"/>
  <c r="M430" i="142"/>
  <c r="N430" i="142"/>
  <c r="AL371" i="145" s="1"/>
  <c r="P430" i="142"/>
  <c r="Q430" i="142"/>
  <c r="R430" i="142"/>
  <c r="S430" i="142"/>
  <c r="T430" i="142"/>
  <c r="U430" i="142"/>
  <c r="V430" i="142"/>
  <c r="W430" i="142"/>
  <c r="B431" i="142"/>
  <c r="C431" i="142"/>
  <c r="D431" i="142"/>
  <c r="E431" i="142"/>
  <c r="F431" i="142"/>
  <c r="G431" i="142"/>
  <c r="H431" i="142"/>
  <c r="I431" i="142"/>
  <c r="AG372" i="145" s="1"/>
  <c r="J431" i="142"/>
  <c r="K431" i="142"/>
  <c r="L431" i="142"/>
  <c r="M431" i="142"/>
  <c r="AK372" i="145" s="1"/>
  <c r="N431" i="142"/>
  <c r="P431" i="142"/>
  <c r="Q431" i="142"/>
  <c r="R431" i="142"/>
  <c r="S431" i="142"/>
  <c r="T431" i="142"/>
  <c r="U431" i="142"/>
  <c r="V431" i="142"/>
  <c r="W431" i="142"/>
  <c r="B432" i="142"/>
  <c r="C432" i="142"/>
  <c r="D432" i="142"/>
  <c r="E432" i="142"/>
  <c r="F432" i="142"/>
  <c r="G432" i="142"/>
  <c r="H432" i="142"/>
  <c r="I432" i="142"/>
  <c r="J432" i="142"/>
  <c r="K432" i="142"/>
  <c r="L432" i="142"/>
  <c r="M432" i="142"/>
  <c r="N432" i="142"/>
  <c r="P432" i="142"/>
  <c r="Q432" i="142"/>
  <c r="R432" i="142"/>
  <c r="S432" i="142"/>
  <c r="T432" i="142"/>
  <c r="U432" i="142"/>
  <c r="V432" i="142"/>
  <c r="W432" i="142"/>
  <c r="B433" i="142"/>
  <c r="C433" i="142"/>
  <c r="D433" i="142"/>
  <c r="E433" i="142"/>
  <c r="F433" i="142"/>
  <c r="G433" i="142"/>
  <c r="H433" i="142"/>
  <c r="I433" i="142"/>
  <c r="J433" i="142"/>
  <c r="K433" i="142"/>
  <c r="L433" i="142"/>
  <c r="M433" i="142"/>
  <c r="N433" i="142"/>
  <c r="P433" i="142"/>
  <c r="AM374" i="145" s="1"/>
  <c r="Q433" i="142"/>
  <c r="R433" i="142"/>
  <c r="S433" i="142"/>
  <c r="T433" i="142"/>
  <c r="U433" i="142"/>
  <c r="V433" i="142"/>
  <c r="W433" i="142"/>
  <c r="B434" i="142"/>
  <c r="C434" i="142"/>
  <c r="D434" i="142"/>
  <c r="E434" i="142"/>
  <c r="F434" i="142"/>
  <c r="G434" i="142"/>
  <c r="H434" i="142"/>
  <c r="I434" i="142"/>
  <c r="J434" i="142"/>
  <c r="AH375" i="145" s="1"/>
  <c r="K434" i="142"/>
  <c r="L434" i="142"/>
  <c r="M434" i="142"/>
  <c r="N434" i="142"/>
  <c r="AL375" i="145" s="1"/>
  <c r="P434" i="142"/>
  <c r="Q434" i="142"/>
  <c r="R434" i="142"/>
  <c r="S434" i="142"/>
  <c r="T434" i="142"/>
  <c r="U434" i="142"/>
  <c r="V434" i="142"/>
  <c r="W434" i="142"/>
  <c r="B435" i="142"/>
  <c r="C435" i="142"/>
  <c r="D435" i="142"/>
  <c r="E435" i="142"/>
  <c r="F435" i="142"/>
  <c r="G435" i="142"/>
  <c r="H435" i="142"/>
  <c r="I435" i="142"/>
  <c r="AG376" i="145" s="1"/>
  <c r="J435" i="142"/>
  <c r="K435" i="142"/>
  <c r="L435" i="142"/>
  <c r="M435" i="142"/>
  <c r="AK376" i="145" s="1"/>
  <c r="N435" i="142"/>
  <c r="P435" i="142"/>
  <c r="Q435" i="142"/>
  <c r="R435" i="142"/>
  <c r="S435" i="142"/>
  <c r="T435" i="142"/>
  <c r="U435" i="142"/>
  <c r="V435" i="142"/>
  <c r="W435" i="142"/>
  <c r="B436" i="142"/>
  <c r="C436" i="142"/>
  <c r="D436" i="142"/>
  <c r="E436" i="142"/>
  <c r="F436" i="142"/>
  <c r="G436" i="142"/>
  <c r="H436" i="142"/>
  <c r="I436" i="142"/>
  <c r="J436" i="142"/>
  <c r="K436" i="142"/>
  <c r="L436" i="142"/>
  <c r="AJ377" i="145" s="1"/>
  <c r="M436" i="142"/>
  <c r="N436" i="142"/>
  <c r="P436" i="142"/>
  <c r="Q436" i="142"/>
  <c r="R436" i="142"/>
  <c r="S436" i="142"/>
  <c r="T436" i="142"/>
  <c r="U436" i="142"/>
  <c r="V436" i="142"/>
  <c r="W436" i="142"/>
  <c r="B437" i="142"/>
  <c r="C437" i="142"/>
  <c r="D437" i="142"/>
  <c r="E437" i="142"/>
  <c r="F437" i="142"/>
  <c r="G437" i="142"/>
  <c r="H437" i="142"/>
  <c r="I437" i="142"/>
  <c r="J437" i="142"/>
  <c r="K437" i="142"/>
  <c r="AI378" i="145" s="1"/>
  <c r="L437" i="142"/>
  <c r="M437" i="142"/>
  <c r="N437" i="142"/>
  <c r="P437" i="142"/>
  <c r="Q437" i="142"/>
  <c r="R437" i="142"/>
  <c r="S437" i="142"/>
  <c r="T437" i="142"/>
  <c r="U437" i="142"/>
  <c r="V437" i="142"/>
  <c r="W437" i="142"/>
  <c r="B438" i="142"/>
  <c r="AA439" i="142" s="1"/>
  <c r="C438" i="142"/>
  <c r="AB439" i="142" s="1"/>
  <c r="D438" i="142"/>
  <c r="AC439" i="142" s="1"/>
  <c r="E438" i="142"/>
  <c r="AD439" i="142" s="1"/>
  <c r="F438" i="142"/>
  <c r="AE439" i="142" s="1"/>
  <c r="G438" i="142"/>
  <c r="AF439" i="142" s="1"/>
  <c r="H438" i="142"/>
  <c r="AG439" i="142" s="1"/>
  <c r="I438" i="142"/>
  <c r="AH439" i="142" s="1"/>
  <c r="J438" i="142"/>
  <c r="AI439" i="142" s="1"/>
  <c r="K438" i="142"/>
  <c r="AJ439" i="142" s="1"/>
  <c r="L438" i="142"/>
  <c r="AK439" i="142" s="1"/>
  <c r="M438" i="142"/>
  <c r="AL439" i="142" s="1"/>
  <c r="N438" i="142"/>
  <c r="AM439" i="142" s="1"/>
  <c r="P438" i="142"/>
  <c r="AO439" i="142" s="1"/>
  <c r="Q438" i="142"/>
  <c r="AP439" i="142" s="1"/>
  <c r="R438" i="142"/>
  <c r="AQ439" i="142" s="1"/>
  <c r="S438" i="142"/>
  <c r="AR439" i="142" s="1"/>
  <c r="T438" i="142"/>
  <c r="AS439" i="142" s="1"/>
  <c r="U438" i="142"/>
  <c r="AT439" i="142" s="1"/>
  <c r="V438" i="142"/>
  <c r="AU439" i="142" s="1"/>
  <c r="W438" i="142"/>
  <c r="AV439" i="142" s="1"/>
  <c r="W426" i="142"/>
  <c r="S426" i="142"/>
  <c r="T426" i="142"/>
  <c r="U426" i="142"/>
  <c r="V426" i="142"/>
  <c r="R426" i="142"/>
  <c r="Q426" i="142"/>
  <c r="P426" i="142"/>
  <c r="C426" i="142"/>
  <c r="D426" i="142"/>
  <c r="E426" i="142"/>
  <c r="F426" i="142"/>
  <c r="G426" i="142"/>
  <c r="H426" i="142"/>
  <c r="I426" i="142"/>
  <c r="J426" i="142"/>
  <c r="K426" i="142"/>
  <c r="L426" i="142"/>
  <c r="M426" i="142"/>
  <c r="N426" i="142"/>
  <c r="B426" i="142"/>
  <c r="B399" i="142"/>
  <c r="C399" i="142"/>
  <c r="AA344" i="145" s="1"/>
  <c r="D399" i="142"/>
  <c r="E399" i="142"/>
  <c r="F399" i="142"/>
  <c r="G399" i="142"/>
  <c r="H399" i="142"/>
  <c r="I399" i="142"/>
  <c r="J399" i="142"/>
  <c r="K399" i="142"/>
  <c r="AI344" i="145" s="1"/>
  <c r="L399" i="142"/>
  <c r="M399" i="142"/>
  <c r="N399" i="142"/>
  <c r="P399" i="142"/>
  <c r="Q399" i="142"/>
  <c r="R399" i="142"/>
  <c r="S399" i="142"/>
  <c r="T399" i="142"/>
  <c r="U399" i="142"/>
  <c r="V399" i="142"/>
  <c r="W399" i="142"/>
  <c r="B400" i="142"/>
  <c r="Z345" i="145" s="1"/>
  <c r="C400" i="142"/>
  <c r="D400" i="142"/>
  <c r="E400" i="142"/>
  <c r="F400" i="142"/>
  <c r="AD345" i="145" s="1"/>
  <c r="G400" i="142"/>
  <c r="H400" i="142"/>
  <c r="I400" i="142"/>
  <c r="J400" i="142"/>
  <c r="K400" i="142"/>
  <c r="AI345" i="145" s="1"/>
  <c r="L400" i="142"/>
  <c r="M400" i="142"/>
  <c r="N400" i="142"/>
  <c r="AL345" i="145" s="1"/>
  <c r="P400" i="142"/>
  <c r="Q400" i="142"/>
  <c r="R400" i="142"/>
  <c r="S400" i="142"/>
  <c r="T400" i="142"/>
  <c r="U400" i="142"/>
  <c r="V400" i="142"/>
  <c r="W400" i="142"/>
  <c r="B401" i="142"/>
  <c r="C401" i="142"/>
  <c r="D401" i="142"/>
  <c r="E401" i="142"/>
  <c r="AC346" i="145" s="1"/>
  <c r="F401" i="142"/>
  <c r="G401" i="142"/>
  <c r="H401" i="142"/>
  <c r="I401" i="142"/>
  <c r="AG346" i="145" s="1"/>
  <c r="J401" i="142"/>
  <c r="K401" i="142"/>
  <c r="L401" i="142"/>
  <c r="M401" i="142"/>
  <c r="N401" i="142"/>
  <c r="AL346" i="145" s="1"/>
  <c r="P401" i="142"/>
  <c r="Q401" i="142"/>
  <c r="R401" i="142"/>
  <c r="S401" i="142"/>
  <c r="T401" i="142"/>
  <c r="U401" i="142"/>
  <c r="V401" i="142"/>
  <c r="W401" i="142"/>
  <c r="B402" i="142"/>
  <c r="C402" i="142"/>
  <c r="D402" i="142"/>
  <c r="AB347" i="145" s="1"/>
  <c r="E402" i="142"/>
  <c r="F402" i="142"/>
  <c r="G402" i="142"/>
  <c r="H402" i="142"/>
  <c r="I402" i="142"/>
  <c r="AG347" i="145" s="1"/>
  <c r="J402" i="142"/>
  <c r="K402" i="142"/>
  <c r="L402" i="142"/>
  <c r="AJ347" i="145" s="1"/>
  <c r="M402" i="142"/>
  <c r="N402" i="142"/>
  <c r="P402" i="142"/>
  <c r="Q402" i="142"/>
  <c r="R402" i="142"/>
  <c r="S402" i="142"/>
  <c r="T402" i="142"/>
  <c r="U402" i="142"/>
  <c r="V402" i="142"/>
  <c r="W402" i="142"/>
  <c r="B403" i="142"/>
  <c r="C403" i="142"/>
  <c r="AA348" i="145" s="1"/>
  <c r="D403" i="142"/>
  <c r="E403" i="142"/>
  <c r="F403" i="142"/>
  <c r="G403" i="142"/>
  <c r="H403" i="142"/>
  <c r="I403" i="142"/>
  <c r="J403" i="142"/>
  <c r="K403" i="142"/>
  <c r="L403" i="142"/>
  <c r="AJ348" i="145" s="1"/>
  <c r="M403" i="142"/>
  <c r="N403" i="142"/>
  <c r="P403" i="142"/>
  <c r="AM348" i="145" s="1"/>
  <c r="Q403" i="142"/>
  <c r="R403" i="142"/>
  <c r="S403" i="142"/>
  <c r="T403" i="142"/>
  <c r="U403" i="142"/>
  <c r="V403" i="142"/>
  <c r="W403" i="142"/>
  <c r="B404" i="142"/>
  <c r="C404" i="142"/>
  <c r="D404" i="142"/>
  <c r="E404" i="142"/>
  <c r="F404" i="142"/>
  <c r="G404" i="142"/>
  <c r="H404" i="142"/>
  <c r="I404" i="142"/>
  <c r="J404" i="142"/>
  <c r="K404" i="142"/>
  <c r="L404" i="142"/>
  <c r="M404" i="142"/>
  <c r="N404" i="142"/>
  <c r="P404" i="142"/>
  <c r="AM349" i="145" s="1"/>
  <c r="Q404" i="142"/>
  <c r="R404" i="142"/>
  <c r="S404" i="142"/>
  <c r="T404" i="142"/>
  <c r="U404" i="142"/>
  <c r="V404" i="142"/>
  <c r="W404" i="142"/>
  <c r="B405" i="142"/>
  <c r="C405" i="142"/>
  <c r="D405" i="142"/>
  <c r="E405" i="142"/>
  <c r="AC350" i="145" s="1"/>
  <c r="F405" i="142"/>
  <c r="G405" i="142"/>
  <c r="H405" i="142"/>
  <c r="I405" i="142"/>
  <c r="J405" i="142"/>
  <c r="K405" i="142"/>
  <c r="L405" i="142"/>
  <c r="M405" i="142"/>
  <c r="AK350" i="145" s="1"/>
  <c r="N405" i="142"/>
  <c r="P405" i="142"/>
  <c r="Q405" i="142"/>
  <c r="R405" i="142"/>
  <c r="S405" i="142"/>
  <c r="T405" i="142"/>
  <c r="U405" i="142"/>
  <c r="V405" i="142"/>
  <c r="W405" i="142"/>
  <c r="B406" i="142"/>
  <c r="C406" i="142"/>
  <c r="D406" i="142"/>
  <c r="AB351" i="145" s="1"/>
  <c r="E406" i="142"/>
  <c r="F406" i="142"/>
  <c r="G406" i="142"/>
  <c r="H406" i="142"/>
  <c r="AF351" i="145" s="1"/>
  <c r="I406" i="142"/>
  <c r="J406" i="142"/>
  <c r="K406" i="142"/>
  <c r="L406" i="142"/>
  <c r="M406" i="142"/>
  <c r="AK351" i="145" s="1"/>
  <c r="N406" i="142"/>
  <c r="P406" i="142"/>
  <c r="Q406" i="142"/>
  <c r="R406" i="142"/>
  <c r="S406" i="142"/>
  <c r="T406" i="142"/>
  <c r="U406" i="142"/>
  <c r="V406" i="142"/>
  <c r="W406" i="142"/>
  <c r="B407" i="142"/>
  <c r="C407" i="142"/>
  <c r="AA352" i="145" s="1"/>
  <c r="D407" i="142"/>
  <c r="E407" i="142"/>
  <c r="F407" i="142"/>
  <c r="G407" i="142"/>
  <c r="H407" i="142"/>
  <c r="I407" i="142"/>
  <c r="J407" i="142"/>
  <c r="K407" i="142"/>
  <c r="AI352" i="145" s="1"/>
  <c r="L407" i="142"/>
  <c r="M407" i="142"/>
  <c r="N407" i="142"/>
  <c r="P407" i="142"/>
  <c r="Q407" i="142"/>
  <c r="R407" i="142"/>
  <c r="S407" i="142"/>
  <c r="T407" i="142"/>
  <c r="U407" i="142"/>
  <c r="V407" i="142"/>
  <c r="W407" i="142"/>
  <c r="B408" i="142"/>
  <c r="Z353" i="145" s="1"/>
  <c r="C408" i="142"/>
  <c r="D408" i="142"/>
  <c r="E408" i="142"/>
  <c r="F408" i="142"/>
  <c r="AD353" i="145" s="1"/>
  <c r="G408" i="142"/>
  <c r="H408" i="142"/>
  <c r="I408" i="142"/>
  <c r="J408" i="142"/>
  <c r="K408" i="142"/>
  <c r="AI353" i="145" s="1"/>
  <c r="L408" i="142"/>
  <c r="M408" i="142"/>
  <c r="N408" i="142"/>
  <c r="AL353" i="145" s="1"/>
  <c r="P408" i="142"/>
  <c r="Q408" i="142"/>
  <c r="R408" i="142"/>
  <c r="S408" i="142"/>
  <c r="T408" i="142"/>
  <c r="U408" i="142"/>
  <c r="V408" i="142"/>
  <c r="W408" i="142"/>
  <c r="B409" i="142"/>
  <c r="C409" i="142"/>
  <c r="D409" i="142"/>
  <c r="E409" i="142"/>
  <c r="AC354" i="145" s="1"/>
  <c r="F409" i="142"/>
  <c r="G409" i="142"/>
  <c r="H409" i="142"/>
  <c r="I409" i="142"/>
  <c r="AG354" i="145" s="1"/>
  <c r="J409" i="142"/>
  <c r="K409" i="142"/>
  <c r="L409" i="142"/>
  <c r="M409" i="142"/>
  <c r="N409" i="142"/>
  <c r="AL354" i="145" s="1"/>
  <c r="P409" i="142"/>
  <c r="Q409" i="142"/>
  <c r="R409" i="142"/>
  <c r="S409" i="142"/>
  <c r="T409" i="142"/>
  <c r="U409" i="142"/>
  <c r="V409" i="142"/>
  <c r="W409" i="142"/>
  <c r="B410" i="142"/>
  <c r="C410" i="142"/>
  <c r="D410" i="142"/>
  <c r="AB355" i="145" s="1"/>
  <c r="E410" i="142"/>
  <c r="F410" i="142"/>
  <c r="G410" i="142"/>
  <c r="H410" i="142"/>
  <c r="I410" i="142"/>
  <c r="AG355" i="145" s="1"/>
  <c r="J410" i="142"/>
  <c r="K410" i="142"/>
  <c r="L410" i="142"/>
  <c r="AJ355" i="145" s="1"/>
  <c r="M410" i="142"/>
  <c r="N410" i="142"/>
  <c r="P410" i="142"/>
  <c r="Q410" i="142"/>
  <c r="R410" i="142"/>
  <c r="S410" i="142"/>
  <c r="T410" i="142"/>
  <c r="U410" i="142"/>
  <c r="V410" i="142"/>
  <c r="W410" i="142"/>
  <c r="B411" i="142"/>
  <c r="AA412" i="142" s="1"/>
  <c r="C411" i="142"/>
  <c r="D411" i="142"/>
  <c r="AC412" i="142" s="1"/>
  <c r="E411" i="142"/>
  <c r="AD412" i="142" s="1"/>
  <c r="F411" i="142"/>
  <c r="AE412" i="142" s="1"/>
  <c r="G411" i="142"/>
  <c r="AF412" i="142" s="1"/>
  <c r="H411" i="142"/>
  <c r="AG412" i="142" s="1"/>
  <c r="I411" i="142"/>
  <c r="AH412" i="142" s="1"/>
  <c r="J411" i="142"/>
  <c r="AI412" i="142" s="1"/>
  <c r="K411" i="142"/>
  <c r="AJ412" i="142" s="1"/>
  <c r="L411" i="142"/>
  <c r="M411" i="142"/>
  <c r="AL412" i="142" s="1"/>
  <c r="N411" i="142"/>
  <c r="AM412" i="142" s="1"/>
  <c r="P411" i="142"/>
  <c r="Q411" i="142"/>
  <c r="AP412" i="142" s="1"/>
  <c r="R411" i="142"/>
  <c r="AQ412" i="142" s="1"/>
  <c r="S411" i="142"/>
  <c r="AR412" i="142" s="1"/>
  <c r="T411" i="142"/>
  <c r="AS412" i="142" s="1"/>
  <c r="U411" i="142"/>
  <c r="AT412" i="142" s="1"/>
  <c r="V411" i="142"/>
  <c r="AU412" i="142" s="1"/>
  <c r="W411" i="142"/>
  <c r="AV412" i="142" s="1"/>
  <c r="W398" i="142"/>
  <c r="W417" i="142" s="1"/>
  <c r="S398" i="142"/>
  <c r="S417" i="142" s="1"/>
  <c r="T398" i="142"/>
  <c r="T417" i="142" s="1"/>
  <c r="U398" i="142"/>
  <c r="U417" i="142" s="1"/>
  <c r="V398" i="142"/>
  <c r="V417" i="142" s="1"/>
  <c r="R398" i="142"/>
  <c r="R417" i="142" s="1"/>
  <c r="Q398" i="142"/>
  <c r="Q417" i="142" s="1"/>
  <c r="P398" i="142"/>
  <c r="P417" i="142" s="1"/>
  <c r="C398" i="142"/>
  <c r="C417" i="142" s="1"/>
  <c r="D398" i="142"/>
  <c r="D417" i="142" s="1"/>
  <c r="E398" i="142"/>
  <c r="E417" i="142" s="1"/>
  <c r="F398" i="142"/>
  <c r="F417" i="142" s="1"/>
  <c r="G398" i="142"/>
  <c r="G417" i="142" s="1"/>
  <c r="H398" i="142"/>
  <c r="H417" i="142" s="1"/>
  <c r="I398" i="142"/>
  <c r="I417" i="142" s="1"/>
  <c r="J398" i="142"/>
  <c r="J417" i="142" s="1"/>
  <c r="K398" i="142"/>
  <c r="K417" i="142" s="1"/>
  <c r="L398" i="142"/>
  <c r="L417" i="142" s="1"/>
  <c r="M398" i="142"/>
  <c r="M417" i="142" s="1"/>
  <c r="N398" i="142"/>
  <c r="N417" i="142" s="1"/>
  <c r="B398" i="142"/>
  <c r="B417" i="142" s="1"/>
  <c r="B371" i="142"/>
  <c r="C371" i="142"/>
  <c r="D371" i="142"/>
  <c r="E371" i="142"/>
  <c r="F371" i="142"/>
  <c r="G371" i="142"/>
  <c r="H371" i="142"/>
  <c r="I371" i="142"/>
  <c r="J371" i="142"/>
  <c r="K371" i="142"/>
  <c r="L371" i="142"/>
  <c r="M371" i="142"/>
  <c r="N371" i="142"/>
  <c r="P371" i="142"/>
  <c r="Q371" i="142"/>
  <c r="R371" i="142"/>
  <c r="S371" i="142"/>
  <c r="T371" i="142"/>
  <c r="U371" i="142"/>
  <c r="V371" i="142"/>
  <c r="W371" i="142"/>
  <c r="B372" i="142"/>
  <c r="C372" i="142"/>
  <c r="D372" i="142"/>
  <c r="E372" i="142"/>
  <c r="F372" i="142"/>
  <c r="G372" i="142"/>
  <c r="H372" i="142"/>
  <c r="I372" i="142"/>
  <c r="J372" i="142"/>
  <c r="K372" i="142"/>
  <c r="L372" i="142"/>
  <c r="M372" i="142"/>
  <c r="N372" i="142"/>
  <c r="P372" i="142"/>
  <c r="Q372" i="142"/>
  <c r="R372" i="142"/>
  <c r="S372" i="142"/>
  <c r="T372" i="142"/>
  <c r="U372" i="142"/>
  <c r="V372" i="142"/>
  <c r="W372" i="142"/>
  <c r="B373" i="142"/>
  <c r="C373" i="142"/>
  <c r="D373" i="142"/>
  <c r="E373" i="142"/>
  <c r="F373" i="142"/>
  <c r="G373" i="142"/>
  <c r="H373" i="142"/>
  <c r="I373" i="142"/>
  <c r="J373" i="142"/>
  <c r="K373" i="142"/>
  <c r="L373" i="142"/>
  <c r="M373" i="142"/>
  <c r="N373" i="142"/>
  <c r="P373" i="142"/>
  <c r="Q373" i="142"/>
  <c r="R373" i="142"/>
  <c r="S373" i="142"/>
  <c r="T373" i="142"/>
  <c r="U373" i="142"/>
  <c r="V373" i="142"/>
  <c r="W373" i="142"/>
  <c r="B374" i="142"/>
  <c r="C374" i="142"/>
  <c r="D374" i="142"/>
  <c r="E374" i="142"/>
  <c r="F374" i="142"/>
  <c r="G374" i="142"/>
  <c r="H374" i="142"/>
  <c r="I374" i="142"/>
  <c r="J374" i="142"/>
  <c r="K374" i="142"/>
  <c r="L374" i="142"/>
  <c r="M374" i="142"/>
  <c r="N374" i="142"/>
  <c r="P374" i="142"/>
  <c r="Q374" i="142"/>
  <c r="R374" i="142"/>
  <c r="S374" i="142"/>
  <c r="T374" i="142"/>
  <c r="U374" i="142"/>
  <c r="V374" i="142"/>
  <c r="W374" i="142"/>
  <c r="B375" i="142"/>
  <c r="C375" i="142"/>
  <c r="D375" i="142"/>
  <c r="E375" i="142"/>
  <c r="F375" i="142"/>
  <c r="G375" i="142"/>
  <c r="H375" i="142"/>
  <c r="I375" i="142"/>
  <c r="J375" i="142"/>
  <c r="K375" i="142"/>
  <c r="L375" i="142"/>
  <c r="M375" i="142"/>
  <c r="N375" i="142"/>
  <c r="P375" i="142"/>
  <c r="Q375" i="142"/>
  <c r="R375" i="142"/>
  <c r="S375" i="142"/>
  <c r="T375" i="142"/>
  <c r="U375" i="142"/>
  <c r="V375" i="142"/>
  <c r="W375" i="142"/>
  <c r="B376" i="142"/>
  <c r="C376" i="142"/>
  <c r="D376" i="142"/>
  <c r="E376" i="142"/>
  <c r="F376" i="142"/>
  <c r="G376" i="142"/>
  <c r="H376" i="142"/>
  <c r="I376" i="142"/>
  <c r="J376" i="142"/>
  <c r="K376" i="142"/>
  <c r="L376" i="142"/>
  <c r="M376" i="142"/>
  <c r="N376" i="142"/>
  <c r="P376" i="142"/>
  <c r="Q376" i="142"/>
  <c r="R376" i="142"/>
  <c r="S376" i="142"/>
  <c r="T376" i="142"/>
  <c r="U376" i="142"/>
  <c r="V376" i="142"/>
  <c r="W376" i="142"/>
  <c r="B377" i="142"/>
  <c r="C377" i="142"/>
  <c r="D377" i="142"/>
  <c r="E377" i="142"/>
  <c r="F377" i="142"/>
  <c r="G377" i="142"/>
  <c r="H377" i="142"/>
  <c r="I377" i="142"/>
  <c r="J377" i="142"/>
  <c r="K377" i="142"/>
  <c r="L377" i="142"/>
  <c r="M377" i="142"/>
  <c r="N377" i="142"/>
  <c r="P377" i="142"/>
  <c r="Q377" i="142"/>
  <c r="R377" i="142"/>
  <c r="S377" i="142"/>
  <c r="T377" i="142"/>
  <c r="U377" i="142"/>
  <c r="V377" i="142"/>
  <c r="W377" i="142"/>
  <c r="B378" i="142"/>
  <c r="C378" i="142"/>
  <c r="D378" i="142"/>
  <c r="E378" i="142"/>
  <c r="F378" i="142"/>
  <c r="G378" i="142"/>
  <c r="H378" i="142"/>
  <c r="I378" i="142"/>
  <c r="J378" i="142"/>
  <c r="K378" i="142"/>
  <c r="L378" i="142"/>
  <c r="M378" i="142"/>
  <c r="N378" i="142"/>
  <c r="P378" i="142"/>
  <c r="Q378" i="142"/>
  <c r="R378" i="142"/>
  <c r="S378" i="142"/>
  <c r="T378" i="142"/>
  <c r="U378" i="142"/>
  <c r="V378" i="142"/>
  <c r="W378" i="142"/>
  <c r="B379" i="142"/>
  <c r="C379" i="142"/>
  <c r="D379" i="142"/>
  <c r="E379" i="142"/>
  <c r="F379" i="142"/>
  <c r="G379" i="142"/>
  <c r="H379" i="142"/>
  <c r="I379" i="142"/>
  <c r="J379" i="142"/>
  <c r="K379" i="142"/>
  <c r="L379" i="142"/>
  <c r="M379" i="142"/>
  <c r="N379" i="142"/>
  <c r="P379" i="142"/>
  <c r="Q379" i="142"/>
  <c r="R379" i="142"/>
  <c r="S379" i="142"/>
  <c r="T379" i="142"/>
  <c r="U379" i="142"/>
  <c r="V379" i="142"/>
  <c r="W379" i="142"/>
  <c r="B380" i="142"/>
  <c r="C380" i="142"/>
  <c r="D380" i="142"/>
  <c r="E380" i="142"/>
  <c r="F380" i="142"/>
  <c r="G380" i="142"/>
  <c r="H380" i="142"/>
  <c r="I380" i="142"/>
  <c r="J380" i="142"/>
  <c r="K380" i="142"/>
  <c r="M380" i="142"/>
  <c r="N380" i="142"/>
  <c r="P380" i="142"/>
  <c r="Q380" i="142"/>
  <c r="R380" i="142"/>
  <c r="S380" i="142"/>
  <c r="T380" i="142"/>
  <c r="U380" i="142"/>
  <c r="V380" i="142"/>
  <c r="W380" i="142"/>
  <c r="B381" i="142"/>
  <c r="C381" i="142"/>
  <c r="D381" i="142"/>
  <c r="E381" i="142"/>
  <c r="F381" i="142"/>
  <c r="G381" i="142"/>
  <c r="H381" i="142"/>
  <c r="I381" i="142"/>
  <c r="J381" i="142"/>
  <c r="K381" i="142"/>
  <c r="L381" i="142"/>
  <c r="M381" i="142"/>
  <c r="N381" i="142"/>
  <c r="P381" i="142"/>
  <c r="Q381" i="142"/>
  <c r="R381" i="142"/>
  <c r="S381" i="142"/>
  <c r="T381" i="142"/>
  <c r="U381" i="142"/>
  <c r="V381" i="142"/>
  <c r="W381" i="142"/>
  <c r="B382" i="142"/>
  <c r="C382" i="142"/>
  <c r="D382" i="142"/>
  <c r="E382" i="142"/>
  <c r="F382" i="142"/>
  <c r="G382" i="142"/>
  <c r="H382" i="142"/>
  <c r="I382" i="142"/>
  <c r="J382" i="142"/>
  <c r="K382" i="142"/>
  <c r="L382" i="142"/>
  <c r="M382" i="142"/>
  <c r="N382" i="142"/>
  <c r="P382" i="142"/>
  <c r="Q382" i="142"/>
  <c r="R382" i="142"/>
  <c r="S382" i="142"/>
  <c r="T382" i="142"/>
  <c r="U382" i="142"/>
  <c r="V382" i="142"/>
  <c r="W382" i="142"/>
  <c r="B383" i="142"/>
  <c r="C383" i="142"/>
  <c r="D383" i="142"/>
  <c r="E383" i="142"/>
  <c r="F383" i="142"/>
  <c r="G383" i="142"/>
  <c r="H383" i="142"/>
  <c r="I383" i="142"/>
  <c r="J383" i="142"/>
  <c r="K383" i="142"/>
  <c r="L383" i="142"/>
  <c r="M383" i="142"/>
  <c r="N383" i="142"/>
  <c r="P383" i="142"/>
  <c r="Q383" i="142"/>
  <c r="R383" i="142"/>
  <c r="S383" i="142"/>
  <c r="T383" i="142"/>
  <c r="U383" i="142"/>
  <c r="V383" i="142"/>
  <c r="W383" i="142"/>
  <c r="B384" i="142"/>
  <c r="C384" i="142"/>
  <c r="D384" i="142"/>
  <c r="E384" i="142"/>
  <c r="F384" i="142"/>
  <c r="G384" i="142"/>
  <c r="AF385" i="142" s="1"/>
  <c r="H384" i="142"/>
  <c r="I384" i="142"/>
  <c r="J384" i="142"/>
  <c r="K384" i="142"/>
  <c r="L384" i="142"/>
  <c r="M384" i="142"/>
  <c r="N384" i="142"/>
  <c r="P384" i="142"/>
  <c r="Q384" i="142"/>
  <c r="R384" i="142"/>
  <c r="S384" i="142"/>
  <c r="T384" i="142"/>
  <c r="U384" i="142"/>
  <c r="V384" i="142"/>
  <c r="W384" i="142"/>
  <c r="AV385" i="142" s="1"/>
  <c r="W370" i="142"/>
  <c r="W389" i="142" s="1"/>
  <c r="S370" i="142"/>
  <c r="T370" i="142"/>
  <c r="U370" i="142"/>
  <c r="V370" i="142"/>
  <c r="R370" i="142"/>
  <c r="Q370" i="142"/>
  <c r="P370" i="142"/>
  <c r="C370" i="142"/>
  <c r="D370" i="142"/>
  <c r="E370" i="142"/>
  <c r="F370" i="142"/>
  <c r="G370" i="142"/>
  <c r="G389" i="142" s="1"/>
  <c r="H370" i="142"/>
  <c r="I370" i="142"/>
  <c r="J370" i="142"/>
  <c r="K370" i="142"/>
  <c r="L370" i="142"/>
  <c r="M370" i="142"/>
  <c r="N370" i="142"/>
  <c r="B370" i="142"/>
  <c r="B343" i="142"/>
  <c r="C343" i="142"/>
  <c r="D343" i="142"/>
  <c r="E343" i="142"/>
  <c r="F343" i="142"/>
  <c r="G343" i="142"/>
  <c r="H343" i="142"/>
  <c r="I343" i="142"/>
  <c r="J343" i="142"/>
  <c r="K343" i="142"/>
  <c r="L343" i="142"/>
  <c r="M343" i="142"/>
  <c r="N343" i="142"/>
  <c r="P343" i="142"/>
  <c r="Q343" i="142"/>
  <c r="R343" i="142"/>
  <c r="S343" i="142"/>
  <c r="T343" i="142"/>
  <c r="U343" i="142"/>
  <c r="V343" i="142"/>
  <c r="W343" i="142"/>
  <c r="B344" i="142"/>
  <c r="C344" i="142"/>
  <c r="D344" i="142"/>
  <c r="E344" i="142"/>
  <c r="F344" i="142"/>
  <c r="G344" i="142"/>
  <c r="H344" i="142"/>
  <c r="I344" i="142"/>
  <c r="J344" i="142"/>
  <c r="K344" i="142"/>
  <c r="L344" i="142"/>
  <c r="M344" i="142"/>
  <c r="N344" i="142"/>
  <c r="P344" i="142"/>
  <c r="Q344" i="142"/>
  <c r="R344" i="142"/>
  <c r="S344" i="142"/>
  <c r="T344" i="142"/>
  <c r="U344" i="142"/>
  <c r="V344" i="142"/>
  <c r="W344" i="142"/>
  <c r="B345" i="142"/>
  <c r="C345" i="142"/>
  <c r="D345" i="142"/>
  <c r="E345" i="142"/>
  <c r="F345" i="142"/>
  <c r="G345" i="142"/>
  <c r="H345" i="142"/>
  <c r="I345" i="142"/>
  <c r="J345" i="142"/>
  <c r="K345" i="142"/>
  <c r="L345" i="142"/>
  <c r="M345" i="142"/>
  <c r="N345" i="142"/>
  <c r="P345" i="142"/>
  <c r="Q345" i="142"/>
  <c r="R345" i="142"/>
  <c r="S345" i="142"/>
  <c r="T345" i="142"/>
  <c r="U345" i="142"/>
  <c r="V345" i="142"/>
  <c r="W345" i="142"/>
  <c r="B346" i="142"/>
  <c r="C346" i="142"/>
  <c r="D346" i="142"/>
  <c r="E346" i="142"/>
  <c r="F346" i="142"/>
  <c r="G346" i="142"/>
  <c r="H346" i="142"/>
  <c r="I346" i="142"/>
  <c r="J346" i="142"/>
  <c r="K346" i="142"/>
  <c r="L346" i="142"/>
  <c r="M346" i="142"/>
  <c r="N346" i="142"/>
  <c r="P346" i="142"/>
  <c r="Q346" i="142"/>
  <c r="R346" i="142"/>
  <c r="S346" i="142"/>
  <c r="T346" i="142"/>
  <c r="U346" i="142"/>
  <c r="V346" i="142"/>
  <c r="W346" i="142"/>
  <c r="B347" i="142"/>
  <c r="C347" i="142"/>
  <c r="D347" i="142"/>
  <c r="E347" i="142"/>
  <c r="F347" i="142"/>
  <c r="G347" i="142"/>
  <c r="H347" i="142"/>
  <c r="I347" i="142"/>
  <c r="J347" i="142"/>
  <c r="K347" i="142"/>
  <c r="L347" i="142"/>
  <c r="M347" i="142"/>
  <c r="N347" i="142"/>
  <c r="P347" i="142"/>
  <c r="Q347" i="142"/>
  <c r="R347" i="142"/>
  <c r="S347" i="142"/>
  <c r="T347" i="142"/>
  <c r="U347" i="142"/>
  <c r="V347" i="142"/>
  <c r="W347" i="142"/>
  <c r="B348" i="142"/>
  <c r="B363" i="142" s="1"/>
  <c r="C348" i="142"/>
  <c r="D348" i="142"/>
  <c r="E348" i="142"/>
  <c r="F348" i="142"/>
  <c r="G348" i="142"/>
  <c r="H348" i="142"/>
  <c r="I348" i="142"/>
  <c r="J348" i="142"/>
  <c r="K348" i="142"/>
  <c r="L348" i="142"/>
  <c r="M348" i="142"/>
  <c r="N348" i="142"/>
  <c r="P348" i="142"/>
  <c r="Q348" i="142"/>
  <c r="R348" i="142"/>
  <c r="S348" i="142"/>
  <c r="T348" i="142"/>
  <c r="U348" i="142"/>
  <c r="V348" i="142"/>
  <c r="W348" i="142"/>
  <c r="B349" i="142"/>
  <c r="C349" i="142"/>
  <c r="D349" i="142"/>
  <c r="E349" i="142"/>
  <c r="F349" i="142"/>
  <c r="G349" i="142"/>
  <c r="H349" i="142"/>
  <c r="I349" i="142"/>
  <c r="J349" i="142"/>
  <c r="K349" i="142"/>
  <c r="L349" i="142"/>
  <c r="M349" i="142"/>
  <c r="N349" i="142"/>
  <c r="P349" i="142"/>
  <c r="Q349" i="142"/>
  <c r="R349" i="142"/>
  <c r="S349" i="142"/>
  <c r="T349" i="142"/>
  <c r="U349" i="142"/>
  <c r="V349" i="142"/>
  <c r="W349" i="142"/>
  <c r="B350" i="142"/>
  <c r="C350" i="142"/>
  <c r="D350" i="142"/>
  <c r="E350" i="142"/>
  <c r="F350" i="142"/>
  <c r="G350" i="142"/>
  <c r="H350" i="142"/>
  <c r="I350" i="142"/>
  <c r="J350" i="142"/>
  <c r="K350" i="142"/>
  <c r="L350" i="142"/>
  <c r="M350" i="142"/>
  <c r="N350" i="142"/>
  <c r="P350" i="142"/>
  <c r="Q350" i="142"/>
  <c r="R350" i="142"/>
  <c r="S350" i="142"/>
  <c r="T350" i="142"/>
  <c r="U350" i="142"/>
  <c r="V350" i="142"/>
  <c r="W350" i="142"/>
  <c r="B351" i="142"/>
  <c r="C351" i="142"/>
  <c r="D351" i="142"/>
  <c r="E351" i="142"/>
  <c r="F351" i="142"/>
  <c r="G351" i="142"/>
  <c r="H351" i="142"/>
  <c r="I351" i="142"/>
  <c r="J351" i="142"/>
  <c r="K351" i="142"/>
  <c r="L351" i="142"/>
  <c r="M351" i="142"/>
  <c r="N351" i="142"/>
  <c r="P351" i="142"/>
  <c r="Q351" i="142"/>
  <c r="R351" i="142"/>
  <c r="S351" i="142"/>
  <c r="T351" i="142"/>
  <c r="U351" i="142"/>
  <c r="V351" i="142"/>
  <c r="W351" i="142"/>
  <c r="B352" i="142"/>
  <c r="C352" i="142"/>
  <c r="D352" i="142"/>
  <c r="E352" i="142"/>
  <c r="F352" i="142"/>
  <c r="G352" i="142"/>
  <c r="H352" i="142"/>
  <c r="I352" i="142"/>
  <c r="J352" i="142"/>
  <c r="K352" i="142"/>
  <c r="L352" i="142"/>
  <c r="M352" i="142"/>
  <c r="N352" i="142"/>
  <c r="P352" i="142"/>
  <c r="Q352" i="142"/>
  <c r="R352" i="142"/>
  <c r="S352" i="142"/>
  <c r="T352" i="142"/>
  <c r="U352" i="142"/>
  <c r="V352" i="142"/>
  <c r="W352" i="142"/>
  <c r="B353" i="142"/>
  <c r="C353" i="142"/>
  <c r="D353" i="142"/>
  <c r="E353" i="142"/>
  <c r="F353" i="142"/>
  <c r="G353" i="142"/>
  <c r="H353" i="142"/>
  <c r="I353" i="142"/>
  <c r="J353" i="142"/>
  <c r="K353" i="142"/>
  <c r="L353" i="142"/>
  <c r="M353" i="142"/>
  <c r="N353" i="142"/>
  <c r="P353" i="142"/>
  <c r="Q353" i="142"/>
  <c r="R353" i="142"/>
  <c r="S353" i="142"/>
  <c r="T353" i="142"/>
  <c r="U353" i="142"/>
  <c r="V353" i="142"/>
  <c r="W353" i="142"/>
  <c r="B354" i="142"/>
  <c r="C354" i="142"/>
  <c r="D354" i="142"/>
  <c r="E354" i="142"/>
  <c r="F354" i="142"/>
  <c r="G354" i="142"/>
  <c r="H354" i="142"/>
  <c r="I354" i="142"/>
  <c r="J354" i="142"/>
  <c r="K354" i="142"/>
  <c r="L354" i="142"/>
  <c r="M354" i="142"/>
  <c r="N354" i="142"/>
  <c r="P354" i="142"/>
  <c r="Q354" i="142"/>
  <c r="R354" i="142"/>
  <c r="S354" i="142"/>
  <c r="T354" i="142"/>
  <c r="U354" i="142"/>
  <c r="V354" i="142"/>
  <c r="W354" i="142"/>
  <c r="B355" i="142"/>
  <c r="AA356" i="142" s="1"/>
  <c r="C355" i="142"/>
  <c r="AB356" i="142" s="1"/>
  <c r="D355" i="142"/>
  <c r="AC356" i="142" s="1"/>
  <c r="E355" i="142"/>
  <c r="AD356" i="142" s="1"/>
  <c r="F355" i="142"/>
  <c r="AE356" i="142" s="1"/>
  <c r="G355" i="142"/>
  <c r="AF356" i="142" s="1"/>
  <c r="H355" i="142"/>
  <c r="AG356" i="142" s="1"/>
  <c r="I355" i="142"/>
  <c r="AH356" i="142" s="1"/>
  <c r="J355" i="142"/>
  <c r="AI356" i="142" s="1"/>
  <c r="K355" i="142"/>
  <c r="AJ356" i="142" s="1"/>
  <c r="L355" i="142"/>
  <c r="AK356" i="142" s="1"/>
  <c r="M355" i="142"/>
  <c r="AL356" i="142" s="1"/>
  <c r="N355" i="142"/>
  <c r="AM356" i="142" s="1"/>
  <c r="P355" i="142"/>
  <c r="AO356" i="142" s="1"/>
  <c r="Q355" i="142"/>
  <c r="AP356" i="142" s="1"/>
  <c r="R355" i="142"/>
  <c r="AQ356" i="142" s="1"/>
  <c r="S355" i="142"/>
  <c r="AR356" i="142" s="1"/>
  <c r="T355" i="142"/>
  <c r="AS356" i="142" s="1"/>
  <c r="U355" i="142"/>
  <c r="AT356" i="142" s="1"/>
  <c r="V355" i="142"/>
  <c r="AU356" i="142" s="1"/>
  <c r="W355" i="142"/>
  <c r="AV356" i="142" s="1"/>
  <c r="W342" i="142"/>
  <c r="W361" i="142" s="1"/>
  <c r="S342" i="142"/>
  <c r="S361" i="142" s="1"/>
  <c r="T342" i="142"/>
  <c r="T361" i="142" s="1"/>
  <c r="U342" i="142"/>
  <c r="U361" i="142" s="1"/>
  <c r="V342" i="142"/>
  <c r="V361" i="142" s="1"/>
  <c r="R342" i="142"/>
  <c r="R361" i="142" s="1"/>
  <c r="Q342" i="142"/>
  <c r="Q361" i="142" s="1"/>
  <c r="P342" i="142"/>
  <c r="P361" i="142" s="1"/>
  <c r="C342" i="142"/>
  <c r="C361" i="142" s="1"/>
  <c r="D342" i="142"/>
  <c r="D361" i="142" s="1"/>
  <c r="E342" i="142"/>
  <c r="E361" i="142" s="1"/>
  <c r="F342" i="142"/>
  <c r="F361" i="142" s="1"/>
  <c r="G342" i="142"/>
  <c r="G361" i="142" s="1"/>
  <c r="H342" i="142"/>
  <c r="H361" i="142" s="1"/>
  <c r="I342" i="142"/>
  <c r="I361" i="142" s="1"/>
  <c r="J342" i="142"/>
  <c r="J361" i="142" s="1"/>
  <c r="K342" i="142"/>
  <c r="K361" i="142" s="1"/>
  <c r="L342" i="142"/>
  <c r="L361" i="142" s="1"/>
  <c r="M342" i="142"/>
  <c r="M361" i="142" s="1"/>
  <c r="N342" i="142"/>
  <c r="N361" i="142" s="1"/>
  <c r="B342" i="142"/>
  <c r="B361" i="142" s="1"/>
  <c r="B315" i="142"/>
  <c r="C315" i="142"/>
  <c r="D315" i="142"/>
  <c r="E315" i="142"/>
  <c r="F315" i="142"/>
  <c r="G315" i="142"/>
  <c r="H315" i="142"/>
  <c r="I315" i="142"/>
  <c r="J315" i="142"/>
  <c r="K315" i="142"/>
  <c r="L315" i="142"/>
  <c r="M315" i="142"/>
  <c r="N315" i="142"/>
  <c r="P315" i="142"/>
  <c r="Q315" i="142"/>
  <c r="R315" i="142"/>
  <c r="S315" i="142"/>
  <c r="T315" i="142"/>
  <c r="U315" i="142"/>
  <c r="V315" i="142"/>
  <c r="W315" i="142"/>
  <c r="B316" i="142"/>
  <c r="C316" i="142"/>
  <c r="D316" i="142"/>
  <c r="E316" i="142"/>
  <c r="F316" i="142"/>
  <c r="G316" i="142"/>
  <c r="H316" i="142"/>
  <c r="I316" i="142"/>
  <c r="J316" i="142"/>
  <c r="K316" i="142"/>
  <c r="L316" i="142"/>
  <c r="M316" i="142"/>
  <c r="N316" i="142"/>
  <c r="P316" i="142"/>
  <c r="Q316" i="142"/>
  <c r="R316" i="142"/>
  <c r="S316" i="142"/>
  <c r="T316" i="142"/>
  <c r="U316" i="142"/>
  <c r="V316" i="142"/>
  <c r="W316" i="142"/>
  <c r="B317" i="142"/>
  <c r="C317" i="142"/>
  <c r="D317" i="142"/>
  <c r="E317" i="142"/>
  <c r="F317" i="142"/>
  <c r="G317" i="142"/>
  <c r="H317" i="142"/>
  <c r="I317" i="142"/>
  <c r="J317" i="142"/>
  <c r="K317" i="142"/>
  <c r="L317" i="142"/>
  <c r="M317" i="142"/>
  <c r="N317" i="142"/>
  <c r="P317" i="142"/>
  <c r="Q317" i="142"/>
  <c r="R317" i="142"/>
  <c r="S317" i="142"/>
  <c r="T317" i="142"/>
  <c r="U317" i="142"/>
  <c r="V317" i="142"/>
  <c r="W317" i="142"/>
  <c r="B318" i="142"/>
  <c r="C318" i="142"/>
  <c r="D318" i="142"/>
  <c r="E318" i="142"/>
  <c r="F318" i="142"/>
  <c r="G318" i="142"/>
  <c r="H318" i="142"/>
  <c r="I318" i="142"/>
  <c r="J318" i="142"/>
  <c r="K318" i="142"/>
  <c r="L318" i="142"/>
  <c r="M318" i="142"/>
  <c r="N318" i="142"/>
  <c r="P318" i="142"/>
  <c r="Q318" i="142"/>
  <c r="R318" i="142"/>
  <c r="S318" i="142"/>
  <c r="T318" i="142"/>
  <c r="U318" i="142"/>
  <c r="V318" i="142"/>
  <c r="W318" i="142"/>
  <c r="B319" i="142"/>
  <c r="C319" i="142"/>
  <c r="D319" i="142"/>
  <c r="E319" i="142"/>
  <c r="F319" i="142"/>
  <c r="G319" i="142"/>
  <c r="H319" i="142"/>
  <c r="I319" i="142"/>
  <c r="J319" i="142"/>
  <c r="K319" i="142"/>
  <c r="L319" i="142"/>
  <c r="M319" i="142"/>
  <c r="N319" i="142"/>
  <c r="P319" i="142"/>
  <c r="Q319" i="142"/>
  <c r="R319" i="142"/>
  <c r="S319" i="142"/>
  <c r="T319" i="142"/>
  <c r="U319" i="142"/>
  <c r="V319" i="142"/>
  <c r="W319" i="142"/>
  <c r="B320" i="142"/>
  <c r="C320" i="142"/>
  <c r="D320" i="142"/>
  <c r="E320" i="142"/>
  <c r="F320" i="142"/>
  <c r="G320" i="142"/>
  <c r="H320" i="142"/>
  <c r="I320" i="142"/>
  <c r="J320" i="142"/>
  <c r="K320" i="142"/>
  <c r="L320" i="142"/>
  <c r="M320" i="142"/>
  <c r="N320" i="142"/>
  <c r="P320" i="142"/>
  <c r="Q320" i="142"/>
  <c r="R320" i="142"/>
  <c r="S320" i="142"/>
  <c r="T320" i="142"/>
  <c r="U320" i="142"/>
  <c r="V320" i="142"/>
  <c r="W320" i="142"/>
  <c r="B321" i="142"/>
  <c r="C321" i="142"/>
  <c r="D321" i="142"/>
  <c r="E321" i="142"/>
  <c r="F321" i="142"/>
  <c r="G321" i="142"/>
  <c r="H321" i="142"/>
  <c r="I321" i="142"/>
  <c r="J321" i="142"/>
  <c r="K321" i="142"/>
  <c r="L321" i="142"/>
  <c r="M321" i="142"/>
  <c r="N321" i="142"/>
  <c r="P321" i="142"/>
  <c r="Q321" i="142"/>
  <c r="R321" i="142"/>
  <c r="S321" i="142"/>
  <c r="T321" i="142"/>
  <c r="U321" i="142"/>
  <c r="V321" i="142"/>
  <c r="W321" i="142"/>
  <c r="B322" i="142"/>
  <c r="C322" i="142"/>
  <c r="D322" i="142"/>
  <c r="E322" i="142"/>
  <c r="F322" i="142"/>
  <c r="G322" i="142"/>
  <c r="H322" i="142"/>
  <c r="I322" i="142"/>
  <c r="J322" i="142"/>
  <c r="K322" i="142"/>
  <c r="L322" i="142"/>
  <c r="M322" i="142"/>
  <c r="N322" i="142"/>
  <c r="P322" i="142"/>
  <c r="Q322" i="142"/>
  <c r="R322" i="142"/>
  <c r="S322" i="142"/>
  <c r="T322" i="142"/>
  <c r="U322" i="142"/>
  <c r="V322" i="142"/>
  <c r="W322" i="142"/>
  <c r="B323" i="142"/>
  <c r="C323" i="142"/>
  <c r="D323" i="142"/>
  <c r="E323" i="142"/>
  <c r="F323" i="142"/>
  <c r="G323" i="142"/>
  <c r="H323" i="142"/>
  <c r="I323" i="142"/>
  <c r="J323" i="142"/>
  <c r="K323" i="142"/>
  <c r="L323" i="142"/>
  <c r="M323" i="142"/>
  <c r="N323" i="142"/>
  <c r="P323" i="142"/>
  <c r="Q323" i="142"/>
  <c r="R323" i="142"/>
  <c r="S323" i="142"/>
  <c r="T323" i="142"/>
  <c r="U323" i="142"/>
  <c r="V323" i="142"/>
  <c r="W323" i="142"/>
  <c r="B324" i="142"/>
  <c r="C324" i="142"/>
  <c r="D324" i="142"/>
  <c r="E324" i="142"/>
  <c r="F324" i="142"/>
  <c r="G324" i="142"/>
  <c r="H324" i="142"/>
  <c r="I324" i="142"/>
  <c r="J324" i="142"/>
  <c r="K324" i="142"/>
  <c r="L324" i="142"/>
  <c r="M324" i="142"/>
  <c r="N324" i="142"/>
  <c r="P324" i="142"/>
  <c r="Q324" i="142"/>
  <c r="R324" i="142"/>
  <c r="S324" i="142"/>
  <c r="T324" i="142"/>
  <c r="U324" i="142"/>
  <c r="V324" i="142"/>
  <c r="W324" i="142"/>
  <c r="B325" i="142"/>
  <c r="C325" i="142"/>
  <c r="D325" i="142"/>
  <c r="E325" i="142"/>
  <c r="F325" i="142"/>
  <c r="G325" i="142"/>
  <c r="H325" i="142"/>
  <c r="I325" i="142"/>
  <c r="J325" i="142"/>
  <c r="K325" i="142"/>
  <c r="L325" i="142"/>
  <c r="M325" i="142"/>
  <c r="N325" i="142"/>
  <c r="P325" i="142"/>
  <c r="Q325" i="142"/>
  <c r="R325" i="142"/>
  <c r="S325" i="142"/>
  <c r="T325" i="142"/>
  <c r="U325" i="142"/>
  <c r="V325" i="142"/>
  <c r="W325" i="142"/>
  <c r="B326" i="142"/>
  <c r="C326" i="142"/>
  <c r="D326" i="142"/>
  <c r="E326" i="142"/>
  <c r="F326" i="142"/>
  <c r="G326" i="142"/>
  <c r="H326" i="142"/>
  <c r="I326" i="142"/>
  <c r="J326" i="142"/>
  <c r="K326" i="142"/>
  <c r="L326" i="142"/>
  <c r="M326" i="142"/>
  <c r="N326" i="142"/>
  <c r="P326" i="142"/>
  <c r="Q326" i="142"/>
  <c r="R326" i="142"/>
  <c r="S326" i="142"/>
  <c r="T326" i="142"/>
  <c r="U326" i="142"/>
  <c r="V326" i="142"/>
  <c r="W326" i="142"/>
  <c r="B327" i="142"/>
  <c r="C327" i="142"/>
  <c r="D327" i="142"/>
  <c r="E327" i="142"/>
  <c r="F327" i="142"/>
  <c r="G327" i="142"/>
  <c r="H327" i="142"/>
  <c r="I327" i="142"/>
  <c r="J327" i="142"/>
  <c r="K327" i="142"/>
  <c r="L327" i="142"/>
  <c r="M327" i="142"/>
  <c r="N327" i="142"/>
  <c r="P327" i="142"/>
  <c r="Q327" i="142"/>
  <c r="R327" i="142"/>
  <c r="S327" i="142"/>
  <c r="T327" i="142"/>
  <c r="U327" i="142"/>
  <c r="V327" i="142"/>
  <c r="W327" i="142"/>
  <c r="B328" i="142"/>
  <c r="Z285" i="145" s="1"/>
  <c r="C328" i="142"/>
  <c r="AA285" i="145" s="1"/>
  <c r="D328" i="142"/>
  <c r="AB285" i="145" s="1"/>
  <c r="E328" i="142"/>
  <c r="AC285" i="145" s="1"/>
  <c r="F328" i="142"/>
  <c r="AD285" i="145" s="1"/>
  <c r="G328" i="142"/>
  <c r="AF329" i="142" s="1"/>
  <c r="H328" i="142"/>
  <c r="AF285" i="145" s="1"/>
  <c r="I328" i="142"/>
  <c r="AG285" i="145" s="1"/>
  <c r="J328" i="142"/>
  <c r="AH285" i="145" s="1"/>
  <c r="K328" i="142"/>
  <c r="AI285" i="145" s="1"/>
  <c r="L328" i="142"/>
  <c r="AJ285" i="145" s="1"/>
  <c r="M328" i="142"/>
  <c r="AK285" i="145" s="1"/>
  <c r="N328" i="142"/>
  <c r="AL285" i="145" s="1"/>
  <c r="P328" i="142"/>
  <c r="AM285" i="145" s="1"/>
  <c r="Q328" i="142"/>
  <c r="AN285" i="145" s="1"/>
  <c r="R328" i="142"/>
  <c r="AO285" i="145" s="1"/>
  <c r="S328" i="142"/>
  <c r="AP285" i="145" s="1"/>
  <c r="T328" i="142"/>
  <c r="AQ285" i="145" s="1"/>
  <c r="U328" i="142"/>
  <c r="AR285" i="145" s="1"/>
  <c r="V328" i="142"/>
  <c r="AS285" i="145" s="1"/>
  <c r="W328" i="142"/>
  <c r="W314" i="142"/>
  <c r="W333" i="142" s="1"/>
  <c r="S314" i="142"/>
  <c r="T314" i="142"/>
  <c r="U314" i="142"/>
  <c r="V314" i="142"/>
  <c r="R314" i="142"/>
  <c r="Q314" i="142"/>
  <c r="P314" i="142"/>
  <c r="C314" i="142"/>
  <c r="D314" i="142"/>
  <c r="E314" i="142"/>
  <c r="F314" i="142"/>
  <c r="G314" i="142"/>
  <c r="G333" i="142" s="1"/>
  <c r="H314" i="142"/>
  <c r="I314" i="142"/>
  <c r="J314" i="142"/>
  <c r="K314" i="142"/>
  <c r="L314" i="142"/>
  <c r="M314" i="142"/>
  <c r="N314" i="142"/>
  <c r="B314" i="142"/>
  <c r="B287" i="142"/>
  <c r="C287" i="142"/>
  <c r="D287" i="142"/>
  <c r="E287" i="142"/>
  <c r="F287" i="142"/>
  <c r="G287" i="142"/>
  <c r="H287" i="142"/>
  <c r="I287" i="142"/>
  <c r="J287" i="142"/>
  <c r="K287" i="142"/>
  <c r="L287" i="142"/>
  <c r="M287" i="142"/>
  <c r="N287" i="142"/>
  <c r="P287" i="142"/>
  <c r="Q287" i="142"/>
  <c r="R287" i="142"/>
  <c r="S287" i="142"/>
  <c r="T287" i="142"/>
  <c r="U287" i="142"/>
  <c r="V287" i="142"/>
  <c r="W287" i="142"/>
  <c r="B288" i="142"/>
  <c r="C288" i="142"/>
  <c r="D288" i="142"/>
  <c r="E288" i="142"/>
  <c r="F288" i="142"/>
  <c r="G288" i="142"/>
  <c r="H288" i="142"/>
  <c r="I288" i="142"/>
  <c r="J288" i="142"/>
  <c r="K288" i="142"/>
  <c r="L288" i="142"/>
  <c r="M288" i="142"/>
  <c r="N288" i="142"/>
  <c r="P288" i="142"/>
  <c r="Q288" i="142"/>
  <c r="R288" i="142"/>
  <c r="S288" i="142"/>
  <c r="T288" i="142"/>
  <c r="U288" i="142"/>
  <c r="V288" i="142"/>
  <c r="W288" i="142"/>
  <c r="B289" i="142"/>
  <c r="C289" i="142"/>
  <c r="D289" i="142"/>
  <c r="E289" i="142"/>
  <c r="F289" i="142"/>
  <c r="G289" i="142"/>
  <c r="H289" i="142"/>
  <c r="I289" i="142"/>
  <c r="J289" i="142"/>
  <c r="K289" i="142"/>
  <c r="L289" i="142"/>
  <c r="M289" i="142"/>
  <c r="N289" i="142"/>
  <c r="P289" i="142"/>
  <c r="Q289" i="142"/>
  <c r="R289" i="142"/>
  <c r="S289" i="142"/>
  <c r="T289" i="142"/>
  <c r="U289" i="142"/>
  <c r="V289" i="142"/>
  <c r="W289" i="142"/>
  <c r="B290" i="142"/>
  <c r="C290" i="142"/>
  <c r="D290" i="142"/>
  <c r="E290" i="142"/>
  <c r="F290" i="142"/>
  <c r="G290" i="142"/>
  <c r="H290" i="142"/>
  <c r="I290" i="142"/>
  <c r="J290" i="142"/>
  <c r="K290" i="142"/>
  <c r="L290" i="142"/>
  <c r="M290" i="142"/>
  <c r="N290" i="142"/>
  <c r="P290" i="142"/>
  <c r="Q290" i="142"/>
  <c r="R290" i="142"/>
  <c r="S290" i="142"/>
  <c r="T290" i="142"/>
  <c r="U290" i="142"/>
  <c r="V290" i="142"/>
  <c r="W290" i="142"/>
  <c r="B291" i="142"/>
  <c r="C291" i="142"/>
  <c r="D291" i="142"/>
  <c r="E291" i="142"/>
  <c r="F291" i="142"/>
  <c r="G291" i="142"/>
  <c r="H291" i="142"/>
  <c r="I291" i="142"/>
  <c r="J291" i="142"/>
  <c r="K291" i="142"/>
  <c r="L291" i="142"/>
  <c r="M291" i="142"/>
  <c r="N291" i="142"/>
  <c r="P291" i="142"/>
  <c r="Q291" i="142"/>
  <c r="R291" i="142"/>
  <c r="S291" i="142"/>
  <c r="T291" i="142"/>
  <c r="U291" i="142"/>
  <c r="V291" i="142"/>
  <c r="W291" i="142"/>
  <c r="B292" i="142"/>
  <c r="C292" i="142"/>
  <c r="D292" i="142"/>
  <c r="E292" i="142"/>
  <c r="F292" i="142"/>
  <c r="G292" i="142"/>
  <c r="H292" i="142"/>
  <c r="I292" i="142"/>
  <c r="J292" i="142"/>
  <c r="K292" i="142"/>
  <c r="L292" i="142"/>
  <c r="M292" i="142"/>
  <c r="N292" i="142"/>
  <c r="P292" i="142"/>
  <c r="Q292" i="142"/>
  <c r="R292" i="142"/>
  <c r="S292" i="142"/>
  <c r="T292" i="142"/>
  <c r="U292" i="142"/>
  <c r="V292" i="142"/>
  <c r="W292" i="142"/>
  <c r="B293" i="142"/>
  <c r="C293" i="142"/>
  <c r="D293" i="142"/>
  <c r="E293" i="142"/>
  <c r="F293" i="142"/>
  <c r="G293" i="142"/>
  <c r="H293" i="142"/>
  <c r="I293" i="142"/>
  <c r="J293" i="142"/>
  <c r="K293" i="142"/>
  <c r="L293" i="142"/>
  <c r="M293" i="142"/>
  <c r="N293" i="142"/>
  <c r="P293" i="142"/>
  <c r="Q293" i="142"/>
  <c r="R293" i="142"/>
  <c r="S293" i="142"/>
  <c r="T293" i="142"/>
  <c r="U293" i="142"/>
  <c r="V293" i="142"/>
  <c r="W293" i="142"/>
  <c r="B294" i="142"/>
  <c r="C294" i="142"/>
  <c r="D294" i="142"/>
  <c r="E294" i="142"/>
  <c r="F294" i="142"/>
  <c r="G294" i="142"/>
  <c r="H294" i="142"/>
  <c r="I294" i="142"/>
  <c r="J294" i="142"/>
  <c r="K294" i="142"/>
  <c r="L294" i="142"/>
  <c r="M294" i="142"/>
  <c r="N294" i="142"/>
  <c r="P294" i="142"/>
  <c r="Q294" i="142"/>
  <c r="R294" i="142"/>
  <c r="S294" i="142"/>
  <c r="T294" i="142"/>
  <c r="U294" i="142"/>
  <c r="V294" i="142"/>
  <c r="W294" i="142"/>
  <c r="B295" i="142"/>
  <c r="C295" i="142"/>
  <c r="D295" i="142"/>
  <c r="E295" i="142"/>
  <c r="F295" i="142"/>
  <c r="G295" i="142"/>
  <c r="H295" i="142"/>
  <c r="I295" i="142"/>
  <c r="J295" i="142"/>
  <c r="K295" i="142"/>
  <c r="L295" i="142"/>
  <c r="M295" i="142"/>
  <c r="N295" i="142"/>
  <c r="P295" i="142"/>
  <c r="Q295" i="142"/>
  <c r="R295" i="142"/>
  <c r="S295" i="142"/>
  <c r="T295" i="142"/>
  <c r="U295" i="142"/>
  <c r="V295" i="142"/>
  <c r="W295" i="142"/>
  <c r="B296" i="142"/>
  <c r="C296" i="142"/>
  <c r="D296" i="142"/>
  <c r="E296" i="142"/>
  <c r="F296" i="142"/>
  <c r="G296" i="142"/>
  <c r="H296" i="142"/>
  <c r="I296" i="142"/>
  <c r="J296" i="142"/>
  <c r="K296" i="142"/>
  <c r="L296" i="142"/>
  <c r="M296" i="142"/>
  <c r="N296" i="142"/>
  <c r="P296" i="142"/>
  <c r="Q296" i="142"/>
  <c r="R296" i="142"/>
  <c r="S296" i="142"/>
  <c r="T296" i="142"/>
  <c r="U296" i="142"/>
  <c r="V296" i="142"/>
  <c r="W296" i="142"/>
  <c r="B297" i="142"/>
  <c r="AA298" i="142" s="1"/>
  <c r="C297" i="142"/>
  <c r="AB298" i="142" s="1"/>
  <c r="D297" i="142"/>
  <c r="AC298" i="142" s="1"/>
  <c r="E297" i="142"/>
  <c r="AD298" i="142" s="1"/>
  <c r="F297" i="142"/>
  <c r="AE298" i="142" s="1"/>
  <c r="G297" i="142"/>
  <c r="AF298" i="142" s="1"/>
  <c r="H297" i="142"/>
  <c r="AG298" i="142" s="1"/>
  <c r="I297" i="142"/>
  <c r="AH298" i="142" s="1"/>
  <c r="J297" i="142"/>
  <c r="AI298" i="142" s="1"/>
  <c r="K297" i="142"/>
  <c r="AJ298" i="142" s="1"/>
  <c r="L297" i="142"/>
  <c r="AK298" i="142" s="1"/>
  <c r="M297" i="142"/>
  <c r="AL298" i="142" s="1"/>
  <c r="N297" i="142"/>
  <c r="AM298" i="142" s="1"/>
  <c r="P297" i="142"/>
  <c r="AO298" i="142" s="1"/>
  <c r="Q297" i="142"/>
  <c r="AP298" i="142" s="1"/>
  <c r="R297" i="142"/>
  <c r="AQ298" i="142" s="1"/>
  <c r="S297" i="142"/>
  <c r="AR298" i="142" s="1"/>
  <c r="T297" i="142"/>
  <c r="AS298" i="142" s="1"/>
  <c r="U297" i="142"/>
  <c r="AT298" i="142" s="1"/>
  <c r="V297" i="142"/>
  <c r="AU298" i="142" s="1"/>
  <c r="W297" i="142"/>
  <c r="AV298" i="142" s="1"/>
  <c r="W286" i="142"/>
  <c r="W305" i="142" s="1"/>
  <c r="S286" i="142"/>
  <c r="S305" i="142" s="1"/>
  <c r="T286" i="142"/>
  <c r="T305" i="142" s="1"/>
  <c r="U286" i="142"/>
  <c r="U305" i="142" s="1"/>
  <c r="V286" i="142"/>
  <c r="V305" i="142" s="1"/>
  <c r="R286" i="142"/>
  <c r="R305" i="142" s="1"/>
  <c r="Q286" i="142"/>
  <c r="Q305" i="142" s="1"/>
  <c r="P286" i="142"/>
  <c r="P305" i="142" s="1"/>
  <c r="C286" i="142"/>
  <c r="C305" i="142" s="1"/>
  <c r="D286" i="142"/>
  <c r="D305" i="142" s="1"/>
  <c r="E286" i="142"/>
  <c r="E305" i="142" s="1"/>
  <c r="F286" i="142"/>
  <c r="F305" i="142" s="1"/>
  <c r="G286" i="142"/>
  <c r="G305" i="142" s="1"/>
  <c r="H286" i="142"/>
  <c r="H305" i="142" s="1"/>
  <c r="I286" i="142"/>
  <c r="I305" i="142" s="1"/>
  <c r="J286" i="142"/>
  <c r="J305" i="142" s="1"/>
  <c r="K286" i="142"/>
  <c r="K305" i="142" s="1"/>
  <c r="L286" i="142"/>
  <c r="L305" i="142" s="1"/>
  <c r="M286" i="142"/>
  <c r="M305" i="142" s="1"/>
  <c r="N286" i="142"/>
  <c r="N305" i="142" s="1"/>
  <c r="B286" i="142"/>
  <c r="B305" i="142" s="1"/>
  <c r="B259" i="142"/>
  <c r="C259" i="142"/>
  <c r="D259" i="142"/>
  <c r="E259" i="142"/>
  <c r="F259" i="142"/>
  <c r="G259" i="142"/>
  <c r="H259" i="142"/>
  <c r="I259" i="142"/>
  <c r="J259" i="142"/>
  <c r="K259" i="142"/>
  <c r="L259" i="142"/>
  <c r="M259" i="142"/>
  <c r="N259" i="142"/>
  <c r="P259" i="142"/>
  <c r="Q259" i="142"/>
  <c r="R259" i="142"/>
  <c r="S259" i="142"/>
  <c r="T259" i="142"/>
  <c r="U259" i="142"/>
  <c r="V259" i="142"/>
  <c r="W259" i="142"/>
  <c r="B260" i="142"/>
  <c r="C260" i="142"/>
  <c r="D260" i="142"/>
  <c r="E260" i="142"/>
  <c r="F260" i="142"/>
  <c r="G260" i="142"/>
  <c r="H260" i="142"/>
  <c r="I260" i="142"/>
  <c r="J260" i="142"/>
  <c r="K260" i="142"/>
  <c r="L260" i="142"/>
  <c r="M260" i="142"/>
  <c r="N260" i="142"/>
  <c r="P260" i="142"/>
  <c r="Q260" i="142"/>
  <c r="R260" i="142"/>
  <c r="S260" i="142"/>
  <c r="T260" i="142"/>
  <c r="U260" i="142"/>
  <c r="V260" i="142"/>
  <c r="W260" i="142"/>
  <c r="B261" i="142"/>
  <c r="C261" i="142"/>
  <c r="D261" i="142"/>
  <c r="E261" i="142"/>
  <c r="F261" i="142"/>
  <c r="G261" i="142"/>
  <c r="H261" i="142"/>
  <c r="I261" i="142"/>
  <c r="J261" i="142"/>
  <c r="K261" i="142"/>
  <c r="L261" i="142"/>
  <c r="M261" i="142"/>
  <c r="N261" i="142"/>
  <c r="P261" i="142"/>
  <c r="Q261" i="142"/>
  <c r="R261" i="142"/>
  <c r="S261" i="142"/>
  <c r="T261" i="142"/>
  <c r="U261" i="142"/>
  <c r="V261" i="142"/>
  <c r="W261" i="142"/>
  <c r="B262" i="142"/>
  <c r="C262" i="142"/>
  <c r="D262" i="142"/>
  <c r="E262" i="142"/>
  <c r="F262" i="142"/>
  <c r="G262" i="142"/>
  <c r="H262" i="142"/>
  <c r="I262" i="142"/>
  <c r="J262" i="142"/>
  <c r="K262" i="142"/>
  <c r="L262" i="142"/>
  <c r="M262" i="142"/>
  <c r="N262" i="142"/>
  <c r="P262" i="142"/>
  <c r="Q262" i="142"/>
  <c r="R262" i="142"/>
  <c r="S262" i="142"/>
  <c r="T262" i="142"/>
  <c r="U262" i="142"/>
  <c r="V262" i="142"/>
  <c r="W262" i="142"/>
  <c r="B263" i="142"/>
  <c r="C263" i="142"/>
  <c r="D263" i="142"/>
  <c r="E263" i="142"/>
  <c r="F263" i="142"/>
  <c r="G263" i="142"/>
  <c r="H263" i="142"/>
  <c r="I263" i="142"/>
  <c r="J263" i="142"/>
  <c r="K263" i="142"/>
  <c r="L263" i="142"/>
  <c r="M263" i="142"/>
  <c r="N263" i="142"/>
  <c r="P263" i="142"/>
  <c r="Q263" i="142"/>
  <c r="R263" i="142"/>
  <c r="S263" i="142"/>
  <c r="T263" i="142"/>
  <c r="U263" i="142"/>
  <c r="V263" i="142"/>
  <c r="W263" i="142"/>
  <c r="B264" i="142"/>
  <c r="C264" i="142"/>
  <c r="D264" i="142"/>
  <c r="E264" i="142"/>
  <c r="F264" i="142"/>
  <c r="G264" i="142"/>
  <c r="H264" i="142"/>
  <c r="I264" i="142"/>
  <c r="J264" i="142"/>
  <c r="K264" i="142"/>
  <c r="L264" i="142"/>
  <c r="M264" i="142"/>
  <c r="N264" i="142"/>
  <c r="P264" i="142"/>
  <c r="Q264" i="142"/>
  <c r="R264" i="142"/>
  <c r="S264" i="142"/>
  <c r="T264" i="142"/>
  <c r="U264" i="142"/>
  <c r="V264" i="142"/>
  <c r="W264" i="142"/>
  <c r="B265" i="142"/>
  <c r="C265" i="142"/>
  <c r="D265" i="142"/>
  <c r="E265" i="142"/>
  <c r="F265" i="142"/>
  <c r="G265" i="142"/>
  <c r="H265" i="142"/>
  <c r="I265" i="142"/>
  <c r="J265" i="142"/>
  <c r="K265" i="142"/>
  <c r="L265" i="142"/>
  <c r="M265" i="142"/>
  <c r="N265" i="142"/>
  <c r="P265" i="142"/>
  <c r="Q265" i="142"/>
  <c r="R265" i="142"/>
  <c r="S265" i="142"/>
  <c r="T265" i="142"/>
  <c r="U265" i="142"/>
  <c r="V265" i="142"/>
  <c r="W265" i="142"/>
  <c r="B266" i="142"/>
  <c r="C266" i="142"/>
  <c r="D266" i="142"/>
  <c r="E266" i="142"/>
  <c r="F266" i="142"/>
  <c r="G266" i="142"/>
  <c r="H266" i="142"/>
  <c r="I266" i="142"/>
  <c r="J266" i="142"/>
  <c r="K266" i="142"/>
  <c r="L266" i="142"/>
  <c r="M266" i="142"/>
  <c r="N266" i="142"/>
  <c r="P266" i="142"/>
  <c r="Q266" i="142"/>
  <c r="R266" i="142"/>
  <c r="S266" i="142"/>
  <c r="T266" i="142"/>
  <c r="U266" i="142"/>
  <c r="V266" i="142"/>
  <c r="W266" i="142"/>
  <c r="B267" i="142"/>
  <c r="C267" i="142"/>
  <c r="D267" i="142"/>
  <c r="E267" i="142"/>
  <c r="F267" i="142"/>
  <c r="G267" i="142"/>
  <c r="H267" i="142"/>
  <c r="I267" i="142"/>
  <c r="J267" i="142"/>
  <c r="K267" i="142"/>
  <c r="L267" i="142"/>
  <c r="M267" i="142"/>
  <c r="N267" i="142"/>
  <c r="P267" i="142"/>
  <c r="Q267" i="142"/>
  <c r="R267" i="142"/>
  <c r="S267" i="142"/>
  <c r="T267" i="142"/>
  <c r="U267" i="142"/>
  <c r="V267" i="142"/>
  <c r="W267" i="142"/>
  <c r="B268" i="142"/>
  <c r="C268" i="142"/>
  <c r="D268" i="142"/>
  <c r="E268" i="142"/>
  <c r="F268" i="142"/>
  <c r="G268" i="142"/>
  <c r="H268" i="142"/>
  <c r="I268" i="142"/>
  <c r="J268" i="142"/>
  <c r="K268" i="142"/>
  <c r="L268" i="142"/>
  <c r="M268" i="142"/>
  <c r="N268" i="142"/>
  <c r="P268" i="142"/>
  <c r="Q268" i="142"/>
  <c r="R268" i="142"/>
  <c r="S268" i="142"/>
  <c r="T268" i="142"/>
  <c r="U268" i="142"/>
  <c r="V268" i="142"/>
  <c r="W268" i="142"/>
  <c r="B269" i="142"/>
  <c r="C269" i="142"/>
  <c r="D269" i="142"/>
  <c r="E269" i="142"/>
  <c r="F269" i="142"/>
  <c r="G269" i="142"/>
  <c r="H269" i="142"/>
  <c r="I269" i="142"/>
  <c r="J269" i="142"/>
  <c r="K269" i="142"/>
  <c r="L269" i="142"/>
  <c r="M269" i="142"/>
  <c r="N269" i="142"/>
  <c r="P269" i="142"/>
  <c r="Q269" i="142"/>
  <c r="R269" i="142"/>
  <c r="S269" i="142"/>
  <c r="T269" i="142"/>
  <c r="U269" i="142"/>
  <c r="V269" i="142"/>
  <c r="W269" i="142"/>
  <c r="B270" i="142"/>
  <c r="C270" i="142"/>
  <c r="D270" i="142"/>
  <c r="E270" i="142"/>
  <c r="F270" i="142"/>
  <c r="G270" i="142"/>
  <c r="H270" i="142"/>
  <c r="I270" i="142"/>
  <c r="J270" i="142"/>
  <c r="K270" i="142"/>
  <c r="L270" i="142"/>
  <c r="M270" i="142"/>
  <c r="N270" i="142"/>
  <c r="P270" i="142"/>
  <c r="Q270" i="142"/>
  <c r="R270" i="142"/>
  <c r="S270" i="142"/>
  <c r="T270" i="142"/>
  <c r="U270" i="142"/>
  <c r="V270" i="142"/>
  <c r="W270" i="142"/>
  <c r="B271" i="142"/>
  <c r="C271" i="142"/>
  <c r="D271" i="142"/>
  <c r="E271" i="142"/>
  <c r="F271" i="142"/>
  <c r="G271" i="142"/>
  <c r="H271" i="142"/>
  <c r="I271" i="142"/>
  <c r="J271" i="142"/>
  <c r="K271" i="142"/>
  <c r="L271" i="142"/>
  <c r="M271" i="142"/>
  <c r="N271" i="142"/>
  <c r="P271" i="142"/>
  <c r="Q271" i="142"/>
  <c r="R271" i="142"/>
  <c r="S271" i="142"/>
  <c r="T271" i="142"/>
  <c r="U271" i="142"/>
  <c r="V271" i="142"/>
  <c r="W271" i="142"/>
  <c r="B272" i="142"/>
  <c r="AA273" i="142" s="1"/>
  <c r="C272" i="142"/>
  <c r="AB273" i="142" s="1"/>
  <c r="D272" i="142"/>
  <c r="AC273" i="142" s="1"/>
  <c r="E272" i="142"/>
  <c r="AD273" i="142" s="1"/>
  <c r="F272" i="142"/>
  <c r="AE273" i="142" s="1"/>
  <c r="G272" i="142"/>
  <c r="AF273" i="142" s="1"/>
  <c r="H272" i="142"/>
  <c r="AG273" i="142" s="1"/>
  <c r="I272" i="142"/>
  <c r="AH273" i="142" s="1"/>
  <c r="J272" i="142"/>
  <c r="AI273" i="142" s="1"/>
  <c r="K272" i="142"/>
  <c r="AJ273" i="142" s="1"/>
  <c r="L272" i="142"/>
  <c r="AK273" i="142" s="1"/>
  <c r="M272" i="142"/>
  <c r="AL273" i="142" s="1"/>
  <c r="N272" i="142"/>
  <c r="AM273" i="142" s="1"/>
  <c r="P272" i="142"/>
  <c r="AO273" i="142" s="1"/>
  <c r="Q272" i="142"/>
  <c r="AP273" i="142" s="1"/>
  <c r="R272" i="142"/>
  <c r="AQ273" i="142" s="1"/>
  <c r="S272" i="142"/>
  <c r="AR273" i="142" s="1"/>
  <c r="T272" i="142"/>
  <c r="AS273" i="142" s="1"/>
  <c r="U272" i="142"/>
  <c r="AT273" i="142" s="1"/>
  <c r="V272" i="142"/>
  <c r="AU273" i="142" s="1"/>
  <c r="W272" i="142"/>
  <c r="AV273" i="142" s="1"/>
  <c r="W258" i="142"/>
  <c r="W277" i="142" s="1"/>
  <c r="S258" i="142"/>
  <c r="T258" i="142"/>
  <c r="U258" i="142"/>
  <c r="V258" i="142"/>
  <c r="R258" i="142"/>
  <c r="Q258" i="142"/>
  <c r="P258" i="142"/>
  <c r="C258" i="142"/>
  <c r="D258" i="142"/>
  <c r="E258" i="142"/>
  <c r="F258" i="142"/>
  <c r="G258" i="142"/>
  <c r="G277" i="142" s="1"/>
  <c r="H258" i="142"/>
  <c r="I258" i="142"/>
  <c r="J258" i="142"/>
  <c r="K258" i="142"/>
  <c r="L258" i="142"/>
  <c r="M258" i="142"/>
  <c r="N258" i="142"/>
  <c r="B258" i="142"/>
  <c r="B231" i="142"/>
  <c r="C231" i="142"/>
  <c r="D231" i="142"/>
  <c r="E231" i="142"/>
  <c r="F231" i="142"/>
  <c r="G231" i="142"/>
  <c r="H231" i="142"/>
  <c r="I231" i="142"/>
  <c r="J231" i="142"/>
  <c r="K231" i="142"/>
  <c r="L231" i="142"/>
  <c r="M231" i="142"/>
  <c r="N231" i="142"/>
  <c r="P231" i="142"/>
  <c r="Q231" i="142"/>
  <c r="R231" i="142"/>
  <c r="S231" i="142"/>
  <c r="T231" i="142"/>
  <c r="U231" i="142"/>
  <c r="V231" i="142"/>
  <c r="W231" i="142"/>
  <c r="B232" i="142"/>
  <c r="C232" i="142"/>
  <c r="D232" i="142"/>
  <c r="E232" i="142"/>
  <c r="F232" i="142"/>
  <c r="G232" i="142"/>
  <c r="H232" i="142"/>
  <c r="I232" i="142"/>
  <c r="J232" i="142"/>
  <c r="K232" i="142"/>
  <c r="L232" i="142"/>
  <c r="M232" i="142"/>
  <c r="N232" i="142"/>
  <c r="P232" i="142"/>
  <c r="Q232" i="142"/>
  <c r="R232" i="142"/>
  <c r="S232" i="142"/>
  <c r="T232" i="142"/>
  <c r="U232" i="142"/>
  <c r="V232" i="142"/>
  <c r="W232" i="142"/>
  <c r="B233" i="142"/>
  <c r="C233" i="142"/>
  <c r="D233" i="142"/>
  <c r="E233" i="142"/>
  <c r="F233" i="142"/>
  <c r="G233" i="142"/>
  <c r="H233" i="142"/>
  <c r="I233" i="142"/>
  <c r="J233" i="142"/>
  <c r="K233" i="142"/>
  <c r="L233" i="142"/>
  <c r="M233" i="142"/>
  <c r="N233" i="142"/>
  <c r="P233" i="142"/>
  <c r="Q233" i="142"/>
  <c r="R233" i="142"/>
  <c r="S233" i="142"/>
  <c r="T233" i="142"/>
  <c r="U233" i="142"/>
  <c r="V233" i="142"/>
  <c r="W233" i="142"/>
  <c r="B234" i="142"/>
  <c r="C234" i="142"/>
  <c r="D234" i="142"/>
  <c r="E234" i="142"/>
  <c r="F234" i="142"/>
  <c r="G234" i="142"/>
  <c r="H234" i="142"/>
  <c r="I234" i="142"/>
  <c r="J234" i="142"/>
  <c r="K234" i="142"/>
  <c r="L234" i="142"/>
  <c r="M234" i="142"/>
  <c r="N234" i="142"/>
  <c r="P234" i="142"/>
  <c r="Q234" i="142"/>
  <c r="R234" i="142"/>
  <c r="S234" i="142"/>
  <c r="T234" i="142"/>
  <c r="U234" i="142"/>
  <c r="V234" i="142"/>
  <c r="W234" i="142"/>
  <c r="B235" i="142"/>
  <c r="C235" i="142"/>
  <c r="D235" i="142"/>
  <c r="E235" i="142"/>
  <c r="F235" i="142"/>
  <c r="G235" i="142"/>
  <c r="H235" i="142"/>
  <c r="I235" i="142"/>
  <c r="J235" i="142"/>
  <c r="K235" i="142"/>
  <c r="L235" i="142"/>
  <c r="M235" i="142"/>
  <c r="N235" i="142"/>
  <c r="P235" i="142"/>
  <c r="Q235" i="142"/>
  <c r="R235" i="142"/>
  <c r="S235" i="142"/>
  <c r="T235" i="142"/>
  <c r="U235" i="142"/>
  <c r="V235" i="142"/>
  <c r="W235" i="142"/>
  <c r="B236" i="142"/>
  <c r="B251" i="142" s="1"/>
  <c r="C236" i="142"/>
  <c r="D236" i="142"/>
  <c r="E236" i="142"/>
  <c r="F236" i="142"/>
  <c r="G236" i="142"/>
  <c r="H236" i="142"/>
  <c r="I236" i="142"/>
  <c r="J236" i="142"/>
  <c r="K236" i="142"/>
  <c r="L236" i="142"/>
  <c r="M236" i="142"/>
  <c r="N236" i="142"/>
  <c r="P236" i="142"/>
  <c r="Q236" i="142"/>
  <c r="R236" i="142"/>
  <c r="S236" i="142"/>
  <c r="T236" i="142"/>
  <c r="U236" i="142"/>
  <c r="V236" i="142"/>
  <c r="W236" i="142"/>
  <c r="B237" i="142"/>
  <c r="C237" i="142"/>
  <c r="D237" i="142"/>
  <c r="E237" i="142"/>
  <c r="F237" i="142"/>
  <c r="G237" i="142"/>
  <c r="H237" i="142"/>
  <c r="I237" i="142"/>
  <c r="J237" i="142"/>
  <c r="K237" i="142"/>
  <c r="L237" i="142"/>
  <c r="M237" i="142"/>
  <c r="N237" i="142"/>
  <c r="P237" i="142"/>
  <c r="Q237" i="142"/>
  <c r="R237" i="142"/>
  <c r="S237" i="142"/>
  <c r="T237" i="142"/>
  <c r="U237" i="142"/>
  <c r="V237" i="142"/>
  <c r="W237" i="142"/>
  <c r="B238" i="142"/>
  <c r="C238" i="142"/>
  <c r="D238" i="142"/>
  <c r="E238" i="142"/>
  <c r="F238" i="142"/>
  <c r="G238" i="142"/>
  <c r="H238" i="142"/>
  <c r="I238" i="142"/>
  <c r="J238" i="142"/>
  <c r="K238" i="142"/>
  <c r="L238" i="142"/>
  <c r="M238" i="142"/>
  <c r="N238" i="142"/>
  <c r="P238" i="142"/>
  <c r="Q238" i="142"/>
  <c r="R238" i="142"/>
  <c r="S238" i="142"/>
  <c r="T238" i="142"/>
  <c r="U238" i="142"/>
  <c r="V238" i="142"/>
  <c r="W238" i="142"/>
  <c r="B239" i="142"/>
  <c r="C239" i="142"/>
  <c r="D239" i="142"/>
  <c r="E239" i="142"/>
  <c r="F239" i="142"/>
  <c r="G239" i="142"/>
  <c r="H239" i="142"/>
  <c r="I239" i="142"/>
  <c r="J239" i="142"/>
  <c r="K239" i="142"/>
  <c r="L239" i="142"/>
  <c r="M239" i="142"/>
  <c r="N239" i="142"/>
  <c r="P239" i="142"/>
  <c r="Q239" i="142"/>
  <c r="R239" i="142"/>
  <c r="S239" i="142"/>
  <c r="T239" i="142"/>
  <c r="U239" i="142"/>
  <c r="V239" i="142"/>
  <c r="W239" i="142"/>
  <c r="B240" i="142"/>
  <c r="C240" i="142"/>
  <c r="D240" i="142"/>
  <c r="E240" i="142"/>
  <c r="F240" i="142"/>
  <c r="G240" i="142"/>
  <c r="H240" i="142"/>
  <c r="I240" i="142"/>
  <c r="J240" i="142"/>
  <c r="K240" i="142"/>
  <c r="L240" i="142"/>
  <c r="M240" i="142"/>
  <c r="N240" i="142"/>
  <c r="P240" i="142"/>
  <c r="Q240" i="142"/>
  <c r="R240" i="142"/>
  <c r="S240" i="142"/>
  <c r="T240" i="142"/>
  <c r="U240" i="142"/>
  <c r="V240" i="142"/>
  <c r="W240" i="142"/>
  <c r="B241" i="142"/>
  <c r="C241" i="142"/>
  <c r="D241" i="142"/>
  <c r="E241" i="142"/>
  <c r="F241" i="142"/>
  <c r="G241" i="142"/>
  <c r="H241" i="142"/>
  <c r="I241" i="142"/>
  <c r="J241" i="142"/>
  <c r="K241" i="142"/>
  <c r="L241" i="142"/>
  <c r="M241" i="142"/>
  <c r="N241" i="142"/>
  <c r="P241" i="142"/>
  <c r="Q241" i="142"/>
  <c r="R241" i="142"/>
  <c r="S241" i="142"/>
  <c r="T241" i="142"/>
  <c r="U241" i="142"/>
  <c r="V241" i="142"/>
  <c r="W241" i="142"/>
  <c r="B242" i="142"/>
  <c r="C242" i="142"/>
  <c r="D242" i="142"/>
  <c r="E242" i="142"/>
  <c r="F242" i="142"/>
  <c r="G242" i="142"/>
  <c r="H242" i="142"/>
  <c r="I242" i="142"/>
  <c r="J242" i="142"/>
  <c r="K242" i="142"/>
  <c r="L242" i="142"/>
  <c r="M242" i="142"/>
  <c r="N242" i="142"/>
  <c r="P242" i="142"/>
  <c r="Q242" i="142"/>
  <c r="R242" i="142"/>
  <c r="S242" i="142"/>
  <c r="T242" i="142"/>
  <c r="U242" i="142"/>
  <c r="V242" i="142"/>
  <c r="W242" i="142"/>
  <c r="B243" i="142"/>
  <c r="C243" i="142"/>
  <c r="D243" i="142"/>
  <c r="E243" i="142"/>
  <c r="F243" i="142"/>
  <c r="G243" i="142"/>
  <c r="H243" i="142"/>
  <c r="I243" i="142"/>
  <c r="J243" i="142"/>
  <c r="K243" i="142"/>
  <c r="L243" i="142"/>
  <c r="M243" i="142"/>
  <c r="N243" i="142"/>
  <c r="P243" i="142"/>
  <c r="Q243" i="142"/>
  <c r="R243" i="142"/>
  <c r="S243" i="142"/>
  <c r="T243" i="142"/>
  <c r="U243" i="142"/>
  <c r="V243" i="142"/>
  <c r="W243" i="142"/>
  <c r="B244" i="142"/>
  <c r="AA245" i="142" s="1"/>
  <c r="C244" i="142"/>
  <c r="AB245" i="142" s="1"/>
  <c r="D244" i="142"/>
  <c r="AC245" i="142" s="1"/>
  <c r="E244" i="142"/>
  <c r="AD245" i="142" s="1"/>
  <c r="F244" i="142"/>
  <c r="AE245" i="142" s="1"/>
  <c r="G244" i="142"/>
  <c r="AF245" i="142" s="1"/>
  <c r="H244" i="142"/>
  <c r="AG245" i="142" s="1"/>
  <c r="I244" i="142"/>
  <c r="AH245" i="142" s="1"/>
  <c r="J244" i="142"/>
  <c r="AI245" i="142" s="1"/>
  <c r="K244" i="142"/>
  <c r="AJ245" i="142" s="1"/>
  <c r="L244" i="142"/>
  <c r="AK245" i="142" s="1"/>
  <c r="M244" i="142"/>
  <c r="AL245" i="142" s="1"/>
  <c r="N244" i="142"/>
  <c r="AM245" i="142" s="1"/>
  <c r="P244" i="142"/>
  <c r="AO245" i="142" s="1"/>
  <c r="Q244" i="142"/>
  <c r="AP245" i="142" s="1"/>
  <c r="R244" i="142"/>
  <c r="AQ245" i="142" s="1"/>
  <c r="S244" i="142"/>
  <c r="AR245" i="142" s="1"/>
  <c r="T244" i="142"/>
  <c r="AS245" i="142" s="1"/>
  <c r="U244" i="142"/>
  <c r="AT245" i="142" s="1"/>
  <c r="V244" i="142"/>
  <c r="AU245" i="142" s="1"/>
  <c r="W244" i="142"/>
  <c r="AV245" i="142" s="1"/>
  <c r="W230" i="142"/>
  <c r="W249" i="142" s="1"/>
  <c r="S230" i="142"/>
  <c r="T230" i="142"/>
  <c r="U230" i="142"/>
  <c r="V230" i="142"/>
  <c r="R230" i="142"/>
  <c r="Q230" i="142"/>
  <c r="P230" i="142"/>
  <c r="C230" i="142"/>
  <c r="D230" i="142"/>
  <c r="E230" i="142"/>
  <c r="F230" i="142"/>
  <c r="G230" i="142"/>
  <c r="G249" i="142" s="1"/>
  <c r="H230" i="142"/>
  <c r="I230" i="142"/>
  <c r="J230" i="142"/>
  <c r="K230" i="142"/>
  <c r="L230" i="142"/>
  <c r="M230" i="142"/>
  <c r="N230" i="142"/>
  <c r="B230" i="142"/>
  <c r="B203" i="142"/>
  <c r="C203" i="142"/>
  <c r="D203" i="142"/>
  <c r="E203" i="142"/>
  <c r="F203" i="142"/>
  <c r="G203" i="142"/>
  <c r="H203" i="142"/>
  <c r="I203" i="142"/>
  <c r="J203" i="142"/>
  <c r="K203" i="142"/>
  <c r="L203" i="142"/>
  <c r="M203" i="142"/>
  <c r="N203" i="142"/>
  <c r="P203" i="142"/>
  <c r="Q203" i="142"/>
  <c r="R203" i="142"/>
  <c r="S203" i="142"/>
  <c r="T203" i="142"/>
  <c r="U203" i="142"/>
  <c r="V203" i="142"/>
  <c r="W203" i="142"/>
  <c r="B204" i="142"/>
  <c r="C204" i="142"/>
  <c r="D204" i="142"/>
  <c r="E204" i="142"/>
  <c r="F204" i="142"/>
  <c r="G204" i="142"/>
  <c r="H204" i="142"/>
  <c r="I204" i="142"/>
  <c r="J204" i="142"/>
  <c r="K204" i="142"/>
  <c r="L204" i="142"/>
  <c r="M204" i="142"/>
  <c r="N204" i="142"/>
  <c r="P204" i="142"/>
  <c r="Q204" i="142"/>
  <c r="R204" i="142"/>
  <c r="S204" i="142"/>
  <c r="T204" i="142"/>
  <c r="U204" i="142"/>
  <c r="V204" i="142"/>
  <c r="W204" i="142"/>
  <c r="B205" i="142"/>
  <c r="C205" i="142"/>
  <c r="D205" i="142"/>
  <c r="E205" i="142"/>
  <c r="F205" i="142"/>
  <c r="G205" i="142"/>
  <c r="H205" i="142"/>
  <c r="I205" i="142"/>
  <c r="J205" i="142"/>
  <c r="K205" i="142"/>
  <c r="L205" i="142"/>
  <c r="M205" i="142"/>
  <c r="N205" i="142"/>
  <c r="P205" i="142"/>
  <c r="Q205" i="142"/>
  <c r="R205" i="142"/>
  <c r="S205" i="142"/>
  <c r="T205" i="142"/>
  <c r="U205" i="142"/>
  <c r="V205" i="142"/>
  <c r="W205" i="142"/>
  <c r="B206" i="142"/>
  <c r="C206" i="142"/>
  <c r="D206" i="142"/>
  <c r="E206" i="142"/>
  <c r="F206" i="142"/>
  <c r="G206" i="142"/>
  <c r="H206" i="142"/>
  <c r="I206" i="142"/>
  <c r="J206" i="142"/>
  <c r="K206" i="142"/>
  <c r="L206" i="142"/>
  <c r="M206" i="142"/>
  <c r="N206" i="142"/>
  <c r="P206" i="142"/>
  <c r="Q206" i="142"/>
  <c r="R206" i="142"/>
  <c r="S206" i="142"/>
  <c r="T206" i="142"/>
  <c r="U206" i="142"/>
  <c r="V206" i="142"/>
  <c r="W206" i="142"/>
  <c r="B207" i="142"/>
  <c r="C207" i="142"/>
  <c r="D207" i="142"/>
  <c r="E207" i="142"/>
  <c r="F207" i="142"/>
  <c r="G207" i="142"/>
  <c r="H207" i="142"/>
  <c r="I207" i="142"/>
  <c r="J207" i="142"/>
  <c r="K207" i="142"/>
  <c r="L207" i="142"/>
  <c r="M207" i="142"/>
  <c r="N207" i="142"/>
  <c r="P207" i="142"/>
  <c r="Q207" i="142"/>
  <c r="R207" i="142"/>
  <c r="S207" i="142"/>
  <c r="T207" i="142"/>
  <c r="U207" i="142"/>
  <c r="V207" i="142"/>
  <c r="W207" i="142"/>
  <c r="B208" i="142"/>
  <c r="C208" i="142"/>
  <c r="D208" i="142"/>
  <c r="E208" i="142"/>
  <c r="F208" i="142"/>
  <c r="G208" i="142"/>
  <c r="H208" i="142"/>
  <c r="I208" i="142"/>
  <c r="J208" i="142"/>
  <c r="K208" i="142"/>
  <c r="L208" i="142"/>
  <c r="M208" i="142"/>
  <c r="N208" i="142"/>
  <c r="P208" i="142"/>
  <c r="Q208" i="142"/>
  <c r="R208" i="142"/>
  <c r="S208" i="142"/>
  <c r="T208" i="142"/>
  <c r="U208" i="142"/>
  <c r="V208" i="142"/>
  <c r="W208" i="142"/>
  <c r="B209" i="142"/>
  <c r="C209" i="142"/>
  <c r="D209" i="142"/>
  <c r="E209" i="142"/>
  <c r="F209" i="142"/>
  <c r="G209" i="142"/>
  <c r="H209" i="142"/>
  <c r="I209" i="142"/>
  <c r="J209" i="142"/>
  <c r="K209" i="142"/>
  <c r="L209" i="142"/>
  <c r="M209" i="142"/>
  <c r="N209" i="142"/>
  <c r="P209" i="142"/>
  <c r="Q209" i="142"/>
  <c r="R209" i="142"/>
  <c r="S209" i="142"/>
  <c r="T209" i="142"/>
  <c r="U209" i="142"/>
  <c r="V209" i="142"/>
  <c r="W209" i="142"/>
  <c r="B210" i="142"/>
  <c r="C210" i="142"/>
  <c r="D210" i="142"/>
  <c r="E210" i="142"/>
  <c r="F210" i="142"/>
  <c r="G210" i="142"/>
  <c r="H210" i="142"/>
  <c r="I210" i="142"/>
  <c r="J210" i="142"/>
  <c r="K210" i="142"/>
  <c r="L210" i="142"/>
  <c r="M210" i="142"/>
  <c r="N210" i="142"/>
  <c r="P210" i="142"/>
  <c r="Q210" i="142"/>
  <c r="R210" i="142"/>
  <c r="S210" i="142"/>
  <c r="T210" i="142"/>
  <c r="U210" i="142"/>
  <c r="V210" i="142"/>
  <c r="W210" i="142"/>
  <c r="B211" i="142"/>
  <c r="C211" i="142"/>
  <c r="D211" i="142"/>
  <c r="E211" i="142"/>
  <c r="F211" i="142"/>
  <c r="G211" i="142"/>
  <c r="H211" i="142"/>
  <c r="I211" i="142"/>
  <c r="J211" i="142"/>
  <c r="K211" i="142"/>
  <c r="L211" i="142"/>
  <c r="M211" i="142"/>
  <c r="N211" i="142"/>
  <c r="P211" i="142"/>
  <c r="Q211" i="142"/>
  <c r="R211" i="142"/>
  <c r="S211" i="142"/>
  <c r="T211" i="142"/>
  <c r="U211" i="142"/>
  <c r="V211" i="142"/>
  <c r="W211" i="142"/>
  <c r="B212" i="142"/>
  <c r="C212" i="142"/>
  <c r="D212" i="142"/>
  <c r="E212" i="142"/>
  <c r="F212" i="142"/>
  <c r="G212" i="142"/>
  <c r="H212" i="142"/>
  <c r="I212" i="142"/>
  <c r="J212" i="142"/>
  <c r="K212" i="142"/>
  <c r="L212" i="142"/>
  <c r="M212" i="142"/>
  <c r="N212" i="142"/>
  <c r="P212" i="142"/>
  <c r="Q212" i="142"/>
  <c r="R212" i="142"/>
  <c r="S212" i="142"/>
  <c r="T212" i="142"/>
  <c r="U212" i="142"/>
  <c r="V212" i="142"/>
  <c r="W212" i="142"/>
  <c r="B213" i="142"/>
  <c r="C213" i="142"/>
  <c r="D213" i="142"/>
  <c r="E213" i="142"/>
  <c r="F213" i="142"/>
  <c r="G213" i="142"/>
  <c r="H213" i="142"/>
  <c r="I213" i="142"/>
  <c r="J213" i="142"/>
  <c r="K213" i="142"/>
  <c r="L213" i="142"/>
  <c r="M213" i="142"/>
  <c r="N213" i="142"/>
  <c r="P213" i="142"/>
  <c r="Q213" i="142"/>
  <c r="R213" i="142"/>
  <c r="S213" i="142"/>
  <c r="T213" i="142"/>
  <c r="U213" i="142"/>
  <c r="V213" i="142"/>
  <c r="W213" i="142"/>
  <c r="B214" i="142"/>
  <c r="C214" i="142"/>
  <c r="D214" i="142"/>
  <c r="E214" i="142"/>
  <c r="F214" i="142"/>
  <c r="G214" i="142"/>
  <c r="H214" i="142"/>
  <c r="I214" i="142"/>
  <c r="J214" i="142"/>
  <c r="K214" i="142"/>
  <c r="L214" i="142"/>
  <c r="M214" i="142"/>
  <c r="N214" i="142"/>
  <c r="P214" i="142"/>
  <c r="Q214" i="142"/>
  <c r="R214" i="142"/>
  <c r="S214" i="142"/>
  <c r="T214" i="142"/>
  <c r="U214" i="142"/>
  <c r="V214" i="142"/>
  <c r="W214" i="142"/>
  <c r="B215" i="142"/>
  <c r="AA216" i="142" s="1"/>
  <c r="C215" i="142"/>
  <c r="AB216" i="142" s="1"/>
  <c r="D215" i="142"/>
  <c r="AC216" i="142" s="1"/>
  <c r="E215" i="142"/>
  <c r="AD216" i="142" s="1"/>
  <c r="F215" i="142"/>
  <c r="AE216" i="142" s="1"/>
  <c r="G215" i="142"/>
  <c r="AF216" i="142" s="1"/>
  <c r="H215" i="142"/>
  <c r="AG216" i="142" s="1"/>
  <c r="I215" i="142"/>
  <c r="AH216" i="142" s="1"/>
  <c r="J215" i="142"/>
  <c r="AI216" i="142" s="1"/>
  <c r="K215" i="142"/>
  <c r="AJ216" i="142" s="1"/>
  <c r="L215" i="142"/>
  <c r="AK216" i="142" s="1"/>
  <c r="M215" i="142"/>
  <c r="AL216" i="142" s="1"/>
  <c r="N215" i="142"/>
  <c r="AM216" i="142" s="1"/>
  <c r="P215" i="142"/>
  <c r="AO216" i="142" s="1"/>
  <c r="Q215" i="142"/>
  <c r="AP216" i="142" s="1"/>
  <c r="R215" i="142"/>
  <c r="AQ216" i="142" s="1"/>
  <c r="S215" i="142"/>
  <c r="AR216" i="142" s="1"/>
  <c r="T215" i="142"/>
  <c r="AS216" i="142" s="1"/>
  <c r="U215" i="142"/>
  <c r="AT216" i="142" s="1"/>
  <c r="V215" i="142"/>
  <c r="AU216" i="142" s="1"/>
  <c r="W215" i="142"/>
  <c r="AV216" i="142" s="1"/>
  <c r="W202" i="142"/>
  <c r="W221" i="142" s="1"/>
  <c r="S202" i="142"/>
  <c r="S221" i="142" s="1"/>
  <c r="T202" i="142"/>
  <c r="T221" i="142" s="1"/>
  <c r="U202" i="142"/>
  <c r="U221" i="142" s="1"/>
  <c r="V202" i="142"/>
  <c r="V221" i="142" s="1"/>
  <c r="R202" i="142"/>
  <c r="R221" i="142" s="1"/>
  <c r="Q202" i="142"/>
  <c r="Q221" i="142" s="1"/>
  <c r="P202" i="142"/>
  <c r="P221" i="142" s="1"/>
  <c r="C202" i="142"/>
  <c r="C221" i="142" s="1"/>
  <c r="D202" i="142"/>
  <c r="D221" i="142" s="1"/>
  <c r="E202" i="142"/>
  <c r="E221" i="142" s="1"/>
  <c r="F202" i="142"/>
  <c r="F221" i="142" s="1"/>
  <c r="G202" i="142"/>
  <c r="G221" i="142" s="1"/>
  <c r="H202" i="142"/>
  <c r="H221" i="142" s="1"/>
  <c r="I202" i="142"/>
  <c r="I221" i="142" s="1"/>
  <c r="J202" i="142"/>
  <c r="J221" i="142" s="1"/>
  <c r="K202" i="142"/>
  <c r="K221" i="142" s="1"/>
  <c r="L202" i="142"/>
  <c r="L221" i="142" s="1"/>
  <c r="M202" i="142"/>
  <c r="M221" i="142" s="1"/>
  <c r="N202" i="142"/>
  <c r="N221" i="142" s="1"/>
  <c r="B202" i="142"/>
  <c r="B175" i="142"/>
  <c r="C175" i="142"/>
  <c r="D175" i="142"/>
  <c r="E175" i="142"/>
  <c r="F175" i="142"/>
  <c r="G175" i="142"/>
  <c r="H175" i="142"/>
  <c r="I175" i="142"/>
  <c r="J175" i="142"/>
  <c r="K175" i="142"/>
  <c r="L175" i="142"/>
  <c r="M175" i="142"/>
  <c r="N175" i="142"/>
  <c r="P175" i="142"/>
  <c r="Q175" i="142"/>
  <c r="R175" i="142"/>
  <c r="S175" i="142"/>
  <c r="T175" i="142"/>
  <c r="U175" i="142"/>
  <c r="V175" i="142"/>
  <c r="W175" i="142"/>
  <c r="B176" i="142"/>
  <c r="C176" i="142"/>
  <c r="D176" i="142"/>
  <c r="E176" i="142"/>
  <c r="F176" i="142"/>
  <c r="G176" i="142"/>
  <c r="H176" i="142"/>
  <c r="I176" i="142"/>
  <c r="J176" i="142"/>
  <c r="K176" i="142"/>
  <c r="L176" i="142"/>
  <c r="M176" i="142"/>
  <c r="N176" i="142"/>
  <c r="P176" i="142"/>
  <c r="Q176" i="142"/>
  <c r="R176" i="142"/>
  <c r="S176" i="142"/>
  <c r="T176" i="142"/>
  <c r="U176" i="142"/>
  <c r="V176" i="142"/>
  <c r="W176" i="142"/>
  <c r="B177" i="142"/>
  <c r="C177" i="142"/>
  <c r="D177" i="142"/>
  <c r="E177" i="142"/>
  <c r="F177" i="142"/>
  <c r="G177" i="142"/>
  <c r="H177" i="142"/>
  <c r="I177" i="142"/>
  <c r="J177" i="142"/>
  <c r="K177" i="142"/>
  <c r="L177" i="142"/>
  <c r="M177" i="142"/>
  <c r="N177" i="142"/>
  <c r="P177" i="142"/>
  <c r="Q177" i="142"/>
  <c r="R177" i="142"/>
  <c r="S177" i="142"/>
  <c r="T177" i="142"/>
  <c r="U177" i="142"/>
  <c r="V177" i="142"/>
  <c r="W177" i="142"/>
  <c r="B178" i="142"/>
  <c r="C178" i="142"/>
  <c r="D178" i="142"/>
  <c r="E178" i="142"/>
  <c r="F178" i="142"/>
  <c r="G178" i="142"/>
  <c r="H178" i="142"/>
  <c r="I178" i="142"/>
  <c r="J178" i="142"/>
  <c r="K178" i="142"/>
  <c r="L178" i="142"/>
  <c r="M178" i="142"/>
  <c r="N178" i="142"/>
  <c r="P178" i="142"/>
  <c r="Q178" i="142"/>
  <c r="R178" i="142"/>
  <c r="S178" i="142"/>
  <c r="T178" i="142"/>
  <c r="U178" i="142"/>
  <c r="V178" i="142"/>
  <c r="W178" i="142"/>
  <c r="B179" i="142"/>
  <c r="C179" i="142"/>
  <c r="D179" i="142"/>
  <c r="E179" i="142"/>
  <c r="F179" i="142"/>
  <c r="G179" i="142"/>
  <c r="H179" i="142"/>
  <c r="I179" i="142"/>
  <c r="J179" i="142"/>
  <c r="K179" i="142"/>
  <c r="L179" i="142"/>
  <c r="M179" i="142"/>
  <c r="N179" i="142"/>
  <c r="P179" i="142"/>
  <c r="Q179" i="142"/>
  <c r="R179" i="142"/>
  <c r="S179" i="142"/>
  <c r="T179" i="142"/>
  <c r="U179" i="142"/>
  <c r="V179" i="142"/>
  <c r="W179" i="142"/>
  <c r="B180" i="142"/>
  <c r="C180" i="142"/>
  <c r="D180" i="142"/>
  <c r="E180" i="142"/>
  <c r="F180" i="142"/>
  <c r="G180" i="142"/>
  <c r="H180" i="142"/>
  <c r="I180" i="142"/>
  <c r="J180" i="142"/>
  <c r="K180" i="142"/>
  <c r="L180" i="142"/>
  <c r="M180" i="142"/>
  <c r="N180" i="142"/>
  <c r="P180" i="142"/>
  <c r="Q180" i="142"/>
  <c r="R180" i="142"/>
  <c r="S180" i="142"/>
  <c r="T180" i="142"/>
  <c r="U180" i="142"/>
  <c r="V180" i="142"/>
  <c r="W180" i="142"/>
  <c r="B181" i="142"/>
  <c r="C181" i="142"/>
  <c r="D181" i="142"/>
  <c r="E181" i="142"/>
  <c r="F181" i="142"/>
  <c r="G181" i="142"/>
  <c r="H181" i="142"/>
  <c r="I181" i="142"/>
  <c r="J181" i="142"/>
  <c r="K181" i="142"/>
  <c r="L181" i="142"/>
  <c r="M181" i="142"/>
  <c r="N181" i="142"/>
  <c r="P181" i="142"/>
  <c r="Q181" i="142"/>
  <c r="R181" i="142"/>
  <c r="S181" i="142"/>
  <c r="T181" i="142"/>
  <c r="U181" i="142"/>
  <c r="V181" i="142"/>
  <c r="W181" i="142"/>
  <c r="B182" i="142"/>
  <c r="C182" i="142"/>
  <c r="D182" i="142"/>
  <c r="E182" i="142"/>
  <c r="F182" i="142"/>
  <c r="G182" i="142"/>
  <c r="H182" i="142"/>
  <c r="I182" i="142"/>
  <c r="J182" i="142"/>
  <c r="K182" i="142"/>
  <c r="L182" i="142"/>
  <c r="M182" i="142"/>
  <c r="N182" i="142"/>
  <c r="P182" i="142"/>
  <c r="Q182" i="142"/>
  <c r="R182" i="142"/>
  <c r="S182" i="142"/>
  <c r="T182" i="142"/>
  <c r="U182" i="142"/>
  <c r="V182" i="142"/>
  <c r="W182" i="142"/>
  <c r="B183" i="142"/>
  <c r="C183" i="142"/>
  <c r="D183" i="142"/>
  <c r="E183" i="142"/>
  <c r="F183" i="142"/>
  <c r="G183" i="142"/>
  <c r="H183" i="142"/>
  <c r="I183" i="142"/>
  <c r="J183" i="142"/>
  <c r="K183" i="142"/>
  <c r="L183" i="142"/>
  <c r="M183" i="142"/>
  <c r="N183" i="142"/>
  <c r="P183" i="142"/>
  <c r="Q183" i="142"/>
  <c r="R183" i="142"/>
  <c r="S183" i="142"/>
  <c r="T183" i="142"/>
  <c r="U183" i="142"/>
  <c r="V183" i="142"/>
  <c r="W183" i="142"/>
  <c r="B184" i="142"/>
  <c r="C184" i="142"/>
  <c r="D184" i="142"/>
  <c r="E184" i="142"/>
  <c r="F184" i="142"/>
  <c r="G184" i="142"/>
  <c r="H184" i="142"/>
  <c r="I184" i="142"/>
  <c r="J184" i="142"/>
  <c r="K184" i="142"/>
  <c r="L184" i="142"/>
  <c r="M184" i="142"/>
  <c r="N184" i="142"/>
  <c r="P184" i="142"/>
  <c r="Q184" i="142"/>
  <c r="R184" i="142"/>
  <c r="S184" i="142"/>
  <c r="T184" i="142"/>
  <c r="U184" i="142"/>
  <c r="V184" i="142"/>
  <c r="W184" i="142"/>
  <c r="B185" i="142"/>
  <c r="C185" i="142"/>
  <c r="D185" i="142"/>
  <c r="E185" i="142"/>
  <c r="F185" i="142"/>
  <c r="G185" i="142"/>
  <c r="H185" i="142"/>
  <c r="I185" i="142"/>
  <c r="J185" i="142"/>
  <c r="K185" i="142"/>
  <c r="L185" i="142"/>
  <c r="M185" i="142"/>
  <c r="N185" i="142"/>
  <c r="P185" i="142"/>
  <c r="Q185" i="142"/>
  <c r="R185" i="142"/>
  <c r="S185" i="142"/>
  <c r="T185" i="142"/>
  <c r="U185" i="142"/>
  <c r="V185" i="142"/>
  <c r="W185" i="142"/>
  <c r="B186" i="142"/>
  <c r="C186" i="142"/>
  <c r="D186" i="142"/>
  <c r="E186" i="142"/>
  <c r="F186" i="142"/>
  <c r="G186" i="142"/>
  <c r="H186" i="142"/>
  <c r="I186" i="142"/>
  <c r="J186" i="142"/>
  <c r="K186" i="142"/>
  <c r="L186" i="142"/>
  <c r="M186" i="142"/>
  <c r="N186" i="142"/>
  <c r="P186" i="142"/>
  <c r="Q186" i="142"/>
  <c r="R186" i="142"/>
  <c r="S186" i="142"/>
  <c r="T186" i="142"/>
  <c r="U186" i="142"/>
  <c r="V186" i="142"/>
  <c r="W186" i="142"/>
  <c r="B187" i="142"/>
  <c r="AA188" i="142" s="1"/>
  <c r="C187" i="142"/>
  <c r="AB188" i="142" s="1"/>
  <c r="D187" i="142"/>
  <c r="AC188" i="142" s="1"/>
  <c r="E187" i="142"/>
  <c r="AD188" i="142" s="1"/>
  <c r="F187" i="142"/>
  <c r="AE188" i="142" s="1"/>
  <c r="G187" i="142"/>
  <c r="AF188" i="142" s="1"/>
  <c r="H187" i="142"/>
  <c r="AG188" i="142" s="1"/>
  <c r="I187" i="142"/>
  <c r="AH188" i="142" s="1"/>
  <c r="J187" i="142"/>
  <c r="AI188" i="142" s="1"/>
  <c r="K187" i="142"/>
  <c r="AJ188" i="142" s="1"/>
  <c r="L187" i="142"/>
  <c r="AK188" i="142" s="1"/>
  <c r="M187" i="142"/>
  <c r="AL188" i="142" s="1"/>
  <c r="N187" i="142"/>
  <c r="AM188" i="142" s="1"/>
  <c r="P187" i="142"/>
  <c r="AO188" i="142" s="1"/>
  <c r="Q187" i="142"/>
  <c r="AP188" i="142" s="1"/>
  <c r="R187" i="142"/>
  <c r="AQ188" i="142" s="1"/>
  <c r="S187" i="142"/>
  <c r="AR188" i="142" s="1"/>
  <c r="T187" i="142"/>
  <c r="AS188" i="142" s="1"/>
  <c r="U187" i="142"/>
  <c r="AT188" i="142" s="1"/>
  <c r="V187" i="142"/>
  <c r="AU188" i="142" s="1"/>
  <c r="W187" i="142"/>
  <c r="AV188" i="142" s="1"/>
  <c r="W174" i="142"/>
  <c r="W193" i="142" s="1"/>
  <c r="S174" i="142"/>
  <c r="S193" i="142" s="1"/>
  <c r="T174" i="142"/>
  <c r="T193" i="142" s="1"/>
  <c r="U174" i="142"/>
  <c r="U193" i="142" s="1"/>
  <c r="V174" i="142"/>
  <c r="V193" i="142" s="1"/>
  <c r="R174" i="142"/>
  <c r="R193" i="142" s="1"/>
  <c r="Q174" i="142"/>
  <c r="Q193" i="142" s="1"/>
  <c r="P174" i="142"/>
  <c r="P193" i="142" s="1"/>
  <c r="C174" i="142"/>
  <c r="C193" i="142" s="1"/>
  <c r="D174" i="142"/>
  <c r="D193" i="142" s="1"/>
  <c r="E174" i="142"/>
  <c r="E193" i="142" s="1"/>
  <c r="F174" i="142"/>
  <c r="F193" i="142" s="1"/>
  <c r="G174" i="142"/>
  <c r="G193" i="142" s="1"/>
  <c r="H174" i="142"/>
  <c r="H193" i="142" s="1"/>
  <c r="I174" i="142"/>
  <c r="I193" i="142" s="1"/>
  <c r="J174" i="142"/>
  <c r="J193" i="142" s="1"/>
  <c r="K174" i="142"/>
  <c r="K193" i="142" s="1"/>
  <c r="L174" i="142"/>
  <c r="L193" i="142" s="1"/>
  <c r="M174" i="142"/>
  <c r="M193" i="142" s="1"/>
  <c r="N174" i="142"/>
  <c r="N193" i="142" s="1"/>
  <c r="B174" i="142"/>
  <c r="B147" i="142"/>
  <c r="C147" i="142"/>
  <c r="D147" i="142"/>
  <c r="E147" i="142"/>
  <c r="F147" i="142"/>
  <c r="G147" i="142"/>
  <c r="H147" i="142"/>
  <c r="I147" i="142"/>
  <c r="J147" i="142"/>
  <c r="K147" i="142"/>
  <c r="L147" i="142"/>
  <c r="M147" i="142"/>
  <c r="N147" i="142"/>
  <c r="P147" i="142"/>
  <c r="Q147" i="142"/>
  <c r="R147" i="142"/>
  <c r="S147" i="142"/>
  <c r="T147" i="142"/>
  <c r="U147" i="142"/>
  <c r="V147" i="142"/>
  <c r="W147" i="142"/>
  <c r="B148" i="142"/>
  <c r="C148" i="142"/>
  <c r="D148" i="142"/>
  <c r="E148" i="142"/>
  <c r="F148" i="142"/>
  <c r="G148" i="142"/>
  <c r="H148" i="142"/>
  <c r="I148" i="142"/>
  <c r="J148" i="142"/>
  <c r="K148" i="142"/>
  <c r="L148" i="142"/>
  <c r="M148" i="142"/>
  <c r="N148" i="142"/>
  <c r="P148" i="142"/>
  <c r="Q148" i="142"/>
  <c r="R148" i="142"/>
  <c r="S148" i="142"/>
  <c r="T148" i="142"/>
  <c r="U148" i="142"/>
  <c r="V148" i="142"/>
  <c r="W148" i="142"/>
  <c r="B149" i="142"/>
  <c r="C149" i="142"/>
  <c r="D149" i="142"/>
  <c r="E149" i="142"/>
  <c r="F149" i="142"/>
  <c r="G149" i="142"/>
  <c r="H149" i="142"/>
  <c r="I149" i="142"/>
  <c r="J149" i="142"/>
  <c r="K149" i="142"/>
  <c r="L149" i="142"/>
  <c r="M149" i="142"/>
  <c r="N149" i="142"/>
  <c r="P149" i="142"/>
  <c r="Q149" i="142"/>
  <c r="R149" i="142"/>
  <c r="S149" i="142"/>
  <c r="T149" i="142"/>
  <c r="U149" i="142"/>
  <c r="V149" i="142"/>
  <c r="W149" i="142"/>
  <c r="B150" i="142"/>
  <c r="C150" i="142"/>
  <c r="D150" i="142"/>
  <c r="E150" i="142"/>
  <c r="F150" i="142"/>
  <c r="G150" i="142"/>
  <c r="H150" i="142"/>
  <c r="I150" i="142"/>
  <c r="J150" i="142"/>
  <c r="K150" i="142"/>
  <c r="L150" i="142"/>
  <c r="M150" i="142"/>
  <c r="N150" i="142"/>
  <c r="P150" i="142"/>
  <c r="Q150" i="142"/>
  <c r="R150" i="142"/>
  <c r="S150" i="142"/>
  <c r="T150" i="142"/>
  <c r="U150" i="142"/>
  <c r="V150" i="142"/>
  <c r="W150" i="142"/>
  <c r="B151" i="142"/>
  <c r="C151" i="142"/>
  <c r="D151" i="142"/>
  <c r="E151" i="142"/>
  <c r="F151" i="142"/>
  <c r="G151" i="142"/>
  <c r="H151" i="142"/>
  <c r="I151" i="142"/>
  <c r="J151" i="142"/>
  <c r="K151" i="142"/>
  <c r="L151" i="142"/>
  <c r="M151" i="142"/>
  <c r="N151" i="142"/>
  <c r="P151" i="142"/>
  <c r="Q151" i="142"/>
  <c r="R151" i="142"/>
  <c r="S151" i="142"/>
  <c r="T151" i="142"/>
  <c r="U151" i="142"/>
  <c r="V151" i="142"/>
  <c r="W151" i="142"/>
  <c r="B152" i="142"/>
  <c r="B167" i="142" s="1"/>
  <c r="C152" i="142"/>
  <c r="D152" i="142"/>
  <c r="E152" i="142"/>
  <c r="F152" i="142"/>
  <c r="G152" i="142"/>
  <c r="H152" i="142"/>
  <c r="I152" i="142"/>
  <c r="J152" i="142"/>
  <c r="K152" i="142"/>
  <c r="L152" i="142"/>
  <c r="M152" i="142"/>
  <c r="N152" i="142"/>
  <c r="P152" i="142"/>
  <c r="Q152" i="142"/>
  <c r="R152" i="142"/>
  <c r="S152" i="142"/>
  <c r="T152" i="142"/>
  <c r="U152" i="142"/>
  <c r="V152" i="142"/>
  <c r="W152" i="142"/>
  <c r="B153" i="142"/>
  <c r="C153" i="142"/>
  <c r="D153" i="142"/>
  <c r="E153" i="142"/>
  <c r="F153" i="142"/>
  <c r="G153" i="142"/>
  <c r="H153" i="142"/>
  <c r="I153" i="142"/>
  <c r="J153" i="142"/>
  <c r="K153" i="142"/>
  <c r="L153" i="142"/>
  <c r="M153" i="142"/>
  <c r="N153" i="142"/>
  <c r="P153" i="142"/>
  <c r="Q153" i="142"/>
  <c r="R153" i="142"/>
  <c r="S153" i="142"/>
  <c r="T153" i="142"/>
  <c r="U153" i="142"/>
  <c r="V153" i="142"/>
  <c r="W153" i="142"/>
  <c r="B154" i="142"/>
  <c r="C154" i="142"/>
  <c r="D154" i="142"/>
  <c r="E154" i="142"/>
  <c r="F154" i="142"/>
  <c r="G154" i="142"/>
  <c r="H154" i="142"/>
  <c r="I154" i="142"/>
  <c r="J154" i="142"/>
  <c r="K154" i="142"/>
  <c r="L154" i="142"/>
  <c r="M154" i="142"/>
  <c r="N154" i="142"/>
  <c r="P154" i="142"/>
  <c r="Q154" i="142"/>
  <c r="R154" i="142"/>
  <c r="S154" i="142"/>
  <c r="T154" i="142"/>
  <c r="U154" i="142"/>
  <c r="V154" i="142"/>
  <c r="W154" i="142"/>
  <c r="B155" i="142"/>
  <c r="C155" i="142"/>
  <c r="D155" i="142"/>
  <c r="E155" i="142"/>
  <c r="F155" i="142"/>
  <c r="G155" i="142"/>
  <c r="H155" i="142"/>
  <c r="I155" i="142"/>
  <c r="J155" i="142"/>
  <c r="K155" i="142"/>
  <c r="L155" i="142"/>
  <c r="M155" i="142"/>
  <c r="N155" i="142"/>
  <c r="P155" i="142"/>
  <c r="Q155" i="142"/>
  <c r="R155" i="142"/>
  <c r="S155" i="142"/>
  <c r="T155" i="142"/>
  <c r="U155" i="142"/>
  <c r="V155" i="142"/>
  <c r="W155" i="142"/>
  <c r="B156" i="142"/>
  <c r="C156" i="142"/>
  <c r="D156" i="142"/>
  <c r="E156" i="142"/>
  <c r="F156" i="142"/>
  <c r="G156" i="142"/>
  <c r="H156" i="142"/>
  <c r="I156" i="142"/>
  <c r="J156" i="142"/>
  <c r="K156" i="142"/>
  <c r="L156" i="142"/>
  <c r="M156" i="142"/>
  <c r="N156" i="142"/>
  <c r="P156" i="142"/>
  <c r="Q156" i="142"/>
  <c r="R156" i="142"/>
  <c r="S156" i="142"/>
  <c r="T156" i="142"/>
  <c r="U156" i="142"/>
  <c r="V156" i="142"/>
  <c r="W156" i="142"/>
  <c r="B157" i="142"/>
  <c r="C157" i="142"/>
  <c r="D157" i="142"/>
  <c r="E157" i="142"/>
  <c r="F157" i="142"/>
  <c r="G157" i="142"/>
  <c r="H157" i="142"/>
  <c r="I157" i="142"/>
  <c r="J157" i="142"/>
  <c r="K157" i="142"/>
  <c r="L157" i="142"/>
  <c r="M157" i="142"/>
  <c r="N157" i="142"/>
  <c r="P157" i="142"/>
  <c r="Q157" i="142"/>
  <c r="R157" i="142"/>
  <c r="S157" i="142"/>
  <c r="T157" i="142"/>
  <c r="U157" i="142"/>
  <c r="V157" i="142"/>
  <c r="W157" i="142"/>
  <c r="B158" i="142"/>
  <c r="C158" i="142"/>
  <c r="D158" i="142"/>
  <c r="E158" i="142"/>
  <c r="F158" i="142"/>
  <c r="G158" i="142"/>
  <c r="H158" i="142"/>
  <c r="I158" i="142"/>
  <c r="J158" i="142"/>
  <c r="K158" i="142"/>
  <c r="L158" i="142"/>
  <c r="M158" i="142"/>
  <c r="N158" i="142"/>
  <c r="P158" i="142"/>
  <c r="Q158" i="142"/>
  <c r="R158" i="142"/>
  <c r="S158" i="142"/>
  <c r="T158" i="142"/>
  <c r="U158" i="142"/>
  <c r="V158" i="142"/>
  <c r="W158" i="142"/>
  <c r="B159" i="142"/>
  <c r="C159" i="142"/>
  <c r="D159" i="142"/>
  <c r="E159" i="142"/>
  <c r="F159" i="142"/>
  <c r="G159" i="142"/>
  <c r="AF160" i="142" s="1"/>
  <c r="H159" i="142"/>
  <c r="I159" i="142"/>
  <c r="J159" i="142"/>
  <c r="K159" i="142"/>
  <c r="L159" i="142"/>
  <c r="M159" i="142"/>
  <c r="N159" i="142"/>
  <c r="P159" i="142"/>
  <c r="Q159" i="142"/>
  <c r="R159" i="142"/>
  <c r="S159" i="142"/>
  <c r="T159" i="142"/>
  <c r="U159" i="142"/>
  <c r="V159" i="142"/>
  <c r="W159" i="142"/>
  <c r="W146" i="142"/>
  <c r="W165" i="142" s="1"/>
  <c r="S146" i="142"/>
  <c r="S165" i="142" s="1"/>
  <c r="T146" i="142"/>
  <c r="T165" i="142" s="1"/>
  <c r="U146" i="142"/>
  <c r="U165" i="142" s="1"/>
  <c r="V146" i="142"/>
  <c r="V165" i="142" s="1"/>
  <c r="R146" i="142"/>
  <c r="R165" i="142" s="1"/>
  <c r="Q146" i="142"/>
  <c r="Q165" i="142" s="1"/>
  <c r="P146" i="142"/>
  <c r="P165" i="142" s="1"/>
  <c r="C146" i="142"/>
  <c r="C165" i="142" s="1"/>
  <c r="D146" i="142"/>
  <c r="D165" i="142" s="1"/>
  <c r="E146" i="142"/>
  <c r="E165" i="142" s="1"/>
  <c r="F146" i="142"/>
  <c r="F165" i="142" s="1"/>
  <c r="G146" i="142"/>
  <c r="G165" i="142" s="1"/>
  <c r="H146" i="142"/>
  <c r="H165" i="142" s="1"/>
  <c r="I146" i="142"/>
  <c r="I165" i="142" s="1"/>
  <c r="J146" i="142"/>
  <c r="J165" i="142" s="1"/>
  <c r="K146" i="142"/>
  <c r="K165" i="142" s="1"/>
  <c r="L146" i="142"/>
  <c r="L165" i="142" s="1"/>
  <c r="M146" i="142"/>
  <c r="M165" i="142" s="1"/>
  <c r="N146" i="142"/>
  <c r="N165" i="142" s="1"/>
  <c r="B146" i="142"/>
  <c r="B119" i="142"/>
  <c r="C119" i="142"/>
  <c r="D119" i="142"/>
  <c r="E119" i="142"/>
  <c r="F119" i="142"/>
  <c r="G119" i="142"/>
  <c r="H119" i="142"/>
  <c r="I119" i="142"/>
  <c r="J119" i="142"/>
  <c r="K119" i="142"/>
  <c r="L119" i="142"/>
  <c r="M119" i="142"/>
  <c r="N119" i="142"/>
  <c r="P119" i="142"/>
  <c r="Q119" i="142"/>
  <c r="R119" i="142"/>
  <c r="S119" i="142"/>
  <c r="T119" i="142"/>
  <c r="U119" i="142"/>
  <c r="V119" i="142"/>
  <c r="W119" i="142"/>
  <c r="B120" i="142"/>
  <c r="C120" i="142"/>
  <c r="D120" i="142"/>
  <c r="E120" i="142"/>
  <c r="F120" i="142"/>
  <c r="G120" i="142"/>
  <c r="H120" i="142"/>
  <c r="I120" i="142"/>
  <c r="J120" i="142"/>
  <c r="K120" i="142"/>
  <c r="L120" i="142"/>
  <c r="M120" i="142"/>
  <c r="N120" i="142"/>
  <c r="P120" i="142"/>
  <c r="Q120" i="142"/>
  <c r="R120" i="142"/>
  <c r="S120" i="142"/>
  <c r="T120" i="142"/>
  <c r="U120" i="142"/>
  <c r="V120" i="142"/>
  <c r="W120" i="142"/>
  <c r="B121" i="142"/>
  <c r="C121" i="142"/>
  <c r="D121" i="142"/>
  <c r="E121" i="142"/>
  <c r="F121" i="142"/>
  <c r="G121" i="142"/>
  <c r="H121" i="142"/>
  <c r="I121" i="142"/>
  <c r="J121" i="142"/>
  <c r="K121" i="142"/>
  <c r="L121" i="142"/>
  <c r="M121" i="142"/>
  <c r="N121" i="142"/>
  <c r="P121" i="142"/>
  <c r="Q121" i="142"/>
  <c r="R121" i="142"/>
  <c r="S121" i="142"/>
  <c r="T121" i="142"/>
  <c r="U121" i="142"/>
  <c r="V121" i="142"/>
  <c r="W121" i="142"/>
  <c r="B122" i="142"/>
  <c r="C122" i="142"/>
  <c r="D122" i="142"/>
  <c r="E122" i="142"/>
  <c r="F122" i="142"/>
  <c r="G122" i="142"/>
  <c r="H122" i="142"/>
  <c r="I122" i="142"/>
  <c r="J122" i="142"/>
  <c r="K122" i="142"/>
  <c r="L122" i="142"/>
  <c r="M122" i="142"/>
  <c r="N122" i="142"/>
  <c r="P122" i="142"/>
  <c r="Q122" i="142"/>
  <c r="R122" i="142"/>
  <c r="S122" i="142"/>
  <c r="T122" i="142"/>
  <c r="U122" i="142"/>
  <c r="V122" i="142"/>
  <c r="W122" i="142"/>
  <c r="B123" i="142"/>
  <c r="C123" i="142"/>
  <c r="D123" i="142"/>
  <c r="E123" i="142"/>
  <c r="F123" i="142"/>
  <c r="G123" i="142"/>
  <c r="H123" i="142"/>
  <c r="I123" i="142"/>
  <c r="J123" i="142"/>
  <c r="K123" i="142"/>
  <c r="L123" i="142"/>
  <c r="M123" i="142"/>
  <c r="N123" i="142"/>
  <c r="P123" i="142"/>
  <c r="Q123" i="142"/>
  <c r="R123" i="142"/>
  <c r="S123" i="142"/>
  <c r="T123" i="142"/>
  <c r="U123" i="142"/>
  <c r="V123" i="142"/>
  <c r="W123" i="142"/>
  <c r="B124" i="142"/>
  <c r="B139" i="142" s="1"/>
  <c r="C124" i="142"/>
  <c r="D124" i="142"/>
  <c r="E124" i="142"/>
  <c r="F124" i="142"/>
  <c r="G124" i="142"/>
  <c r="H124" i="142"/>
  <c r="I124" i="142"/>
  <c r="J124" i="142"/>
  <c r="K124" i="142"/>
  <c r="L124" i="142"/>
  <c r="M124" i="142"/>
  <c r="N124" i="142"/>
  <c r="P124" i="142"/>
  <c r="Q124" i="142"/>
  <c r="R124" i="142"/>
  <c r="S124" i="142"/>
  <c r="T124" i="142"/>
  <c r="U124" i="142"/>
  <c r="V124" i="142"/>
  <c r="W124" i="142"/>
  <c r="B125" i="142"/>
  <c r="C125" i="142"/>
  <c r="D125" i="142"/>
  <c r="E125" i="142"/>
  <c r="F125" i="142"/>
  <c r="G125" i="142"/>
  <c r="H125" i="142"/>
  <c r="I125" i="142"/>
  <c r="J125" i="142"/>
  <c r="K125" i="142"/>
  <c r="L125" i="142"/>
  <c r="M125" i="142"/>
  <c r="N125" i="142"/>
  <c r="P125" i="142"/>
  <c r="Q125" i="142"/>
  <c r="R125" i="142"/>
  <c r="S125" i="142"/>
  <c r="T125" i="142"/>
  <c r="U125" i="142"/>
  <c r="V125" i="142"/>
  <c r="W125" i="142"/>
  <c r="B126" i="142"/>
  <c r="C126" i="142"/>
  <c r="D126" i="142"/>
  <c r="E126" i="142"/>
  <c r="F126" i="142"/>
  <c r="G126" i="142"/>
  <c r="H126" i="142"/>
  <c r="I126" i="142"/>
  <c r="J126" i="142"/>
  <c r="K126" i="142"/>
  <c r="L126" i="142"/>
  <c r="M126" i="142"/>
  <c r="N126" i="142"/>
  <c r="P126" i="142"/>
  <c r="Q126" i="142"/>
  <c r="R126" i="142"/>
  <c r="S126" i="142"/>
  <c r="T126" i="142"/>
  <c r="U126" i="142"/>
  <c r="V126" i="142"/>
  <c r="W126" i="142"/>
  <c r="B127" i="142"/>
  <c r="C127" i="142"/>
  <c r="D127" i="142"/>
  <c r="E127" i="142"/>
  <c r="F127" i="142"/>
  <c r="G127" i="142"/>
  <c r="H127" i="142"/>
  <c r="I127" i="142"/>
  <c r="J127" i="142"/>
  <c r="K127" i="142"/>
  <c r="L127" i="142"/>
  <c r="M127" i="142"/>
  <c r="N127" i="142"/>
  <c r="P127" i="142"/>
  <c r="Q127" i="142"/>
  <c r="R127" i="142"/>
  <c r="S127" i="142"/>
  <c r="T127" i="142"/>
  <c r="U127" i="142"/>
  <c r="V127" i="142"/>
  <c r="W127" i="142"/>
  <c r="B128" i="142"/>
  <c r="C128" i="142"/>
  <c r="D128" i="142"/>
  <c r="E128" i="142"/>
  <c r="F128" i="142"/>
  <c r="G128" i="142"/>
  <c r="H128" i="142"/>
  <c r="I128" i="142"/>
  <c r="J128" i="142"/>
  <c r="K128" i="142"/>
  <c r="L128" i="142"/>
  <c r="M128" i="142"/>
  <c r="N128" i="142"/>
  <c r="P128" i="142"/>
  <c r="Q128" i="142"/>
  <c r="R128" i="142"/>
  <c r="S128" i="142"/>
  <c r="T128" i="142"/>
  <c r="U128" i="142"/>
  <c r="V128" i="142"/>
  <c r="W128" i="142"/>
  <c r="B129" i="142"/>
  <c r="C129" i="142"/>
  <c r="D129" i="142"/>
  <c r="E129" i="142"/>
  <c r="F129" i="142"/>
  <c r="G129" i="142"/>
  <c r="H129" i="142"/>
  <c r="I129" i="142"/>
  <c r="J129" i="142"/>
  <c r="K129" i="142"/>
  <c r="L129" i="142"/>
  <c r="M129" i="142"/>
  <c r="N129" i="142"/>
  <c r="P129" i="142"/>
  <c r="Q129" i="142"/>
  <c r="R129" i="142"/>
  <c r="S129" i="142"/>
  <c r="T129" i="142"/>
  <c r="U129" i="142"/>
  <c r="V129" i="142"/>
  <c r="W129" i="142"/>
  <c r="B130" i="142"/>
  <c r="C130" i="142"/>
  <c r="D130" i="142"/>
  <c r="E130" i="142"/>
  <c r="F130" i="142"/>
  <c r="G130" i="142"/>
  <c r="H130" i="142"/>
  <c r="I130" i="142"/>
  <c r="J130" i="142"/>
  <c r="K130" i="142"/>
  <c r="L130" i="142"/>
  <c r="M130" i="142"/>
  <c r="N130" i="142"/>
  <c r="P130" i="142"/>
  <c r="Q130" i="142"/>
  <c r="R130" i="142"/>
  <c r="S130" i="142"/>
  <c r="T130" i="142"/>
  <c r="U130" i="142"/>
  <c r="V130" i="142"/>
  <c r="W130" i="142"/>
  <c r="B131" i="142"/>
  <c r="C131" i="142"/>
  <c r="D131" i="142"/>
  <c r="E131" i="142"/>
  <c r="F131" i="142"/>
  <c r="G131" i="142"/>
  <c r="AF132" i="142" s="1"/>
  <c r="H131" i="142"/>
  <c r="I131" i="142"/>
  <c r="J131" i="142"/>
  <c r="K131" i="142"/>
  <c r="L131" i="142"/>
  <c r="M131" i="142"/>
  <c r="N131" i="142"/>
  <c r="P131" i="142"/>
  <c r="Q131" i="142"/>
  <c r="R131" i="142"/>
  <c r="S131" i="142"/>
  <c r="T131" i="142"/>
  <c r="U131" i="142"/>
  <c r="V131" i="142"/>
  <c r="W131" i="142"/>
  <c r="W118" i="142"/>
  <c r="W137" i="142" s="1"/>
  <c r="S118" i="142"/>
  <c r="T118" i="142"/>
  <c r="U118" i="142"/>
  <c r="V118" i="142"/>
  <c r="R118" i="142"/>
  <c r="Q118" i="142"/>
  <c r="P118" i="142"/>
  <c r="C118" i="142"/>
  <c r="D118" i="142"/>
  <c r="E118" i="142"/>
  <c r="F118" i="142"/>
  <c r="G118" i="142"/>
  <c r="G137" i="142" s="1"/>
  <c r="H118" i="142"/>
  <c r="I118" i="142"/>
  <c r="J118" i="142"/>
  <c r="K118" i="142"/>
  <c r="L118" i="142"/>
  <c r="M118" i="142"/>
  <c r="N118" i="142"/>
  <c r="B118" i="142"/>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B93" i="142"/>
  <c r="C93" i="142"/>
  <c r="D93" i="142"/>
  <c r="E93" i="142"/>
  <c r="F93" i="142"/>
  <c r="G93" i="142"/>
  <c r="H93" i="142"/>
  <c r="I93" i="142"/>
  <c r="J93" i="142"/>
  <c r="K93" i="142"/>
  <c r="L93" i="142"/>
  <c r="M93" i="142"/>
  <c r="N93" i="142"/>
  <c r="P93" i="142"/>
  <c r="Q93" i="142"/>
  <c r="R93" i="142"/>
  <c r="S93" i="142"/>
  <c r="T93" i="142"/>
  <c r="U93" i="142"/>
  <c r="V93" i="142"/>
  <c r="W93" i="142"/>
  <c r="B94" i="142"/>
  <c r="C94" i="142"/>
  <c r="D94" i="142"/>
  <c r="E94" i="142"/>
  <c r="F94" i="142"/>
  <c r="G94" i="142"/>
  <c r="H94" i="142"/>
  <c r="I94" i="142"/>
  <c r="J94" i="142"/>
  <c r="K94" i="142"/>
  <c r="L94" i="142"/>
  <c r="M94" i="142"/>
  <c r="N94" i="142"/>
  <c r="P94" i="142"/>
  <c r="Q94" i="142"/>
  <c r="R94" i="142"/>
  <c r="S94" i="142"/>
  <c r="T94" i="142"/>
  <c r="U94" i="142"/>
  <c r="V94" i="142"/>
  <c r="W94" i="142"/>
  <c r="B95" i="142"/>
  <c r="C95" i="142"/>
  <c r="D95" i="142"/>
  <c r="E95" i="142"/>
  <c r="F95" i="142"/>
  <c r="G95" i="142"/>
  <c r="H95" i="142"/>
  <c r="I95" i="142"/>
  <c r="J95" i="142"/>
  <c r="K95" i="142"/>
  <c r="L95" i="142"/>
  <c r="M95" i="142"/>
  <c r="N95" i="142"/>
  <c r="P95" i="142"/>
  <c r="Q95" i="142"/>
  <c r="R95" i="142"/>
  <c r="S95" i="142"/>
  <c r="T95" i="142"/>
  <c r="U95" i="142"/>
  <c r="V95" i="142"/>
  <c r="W95" i="142"/>
  <c r="B96" i="142"/>
  <c r="C96" i="142"/>
  <c r="D96" i="142"/>
  <c r="E96" i="142"/>
  <c r="F96" i="142"/>
  <c r="G96" i="142"/>
  <c r="H96" i="142"/>
  <c r="I96" i="142"/>
  <c r="J96" i="142"/>
  <c r="K96" i="142"/>
  <c r="L96" i="142"/>
  <c r="M96" i="142"/>
  <c r="N96" i="142"/>
  <c r="P96" i="142"/>
  <c r="Q96" i="142"/>
  <c r="R96" i="142"/>
  <c r="S96" i="142"/>
  <c r="T96" i="142"/>
  <c r="U96" i="142"/>
  <c r="V96" i="142"/>
  <c r="W96" i="142"/>
  <c r="B97" i="142"/>
  <c r="C97" i="142"/>
  <c r="D97" i="142"/>
  <c r="E97" i="142"/>
  <c r="F97" i="142"/>
  <c r="G97" i="142"/>
  <c r="H97" i="142"/>
  <c r="I97" i="142"/>
  <c r="J97" i="142"/>
  <c r="K97" i="142"/>
  <c r="L97" i="142"/>
  <c r="M97" i="142"/>
  <c r="N97" i="142"/>
  <c r="P97" i="142"/>
  <c r="Q97" i="142"/>
  <c r="R97" i="142"/>
  <c r="S97" i="142"/>
  <c r="T97" i="142"/>
  <c r="U97" i="142"/>
  <c r="V97" i="142"/>
  <c r="W97" i="142"/>
  <c r="B98" i="142"/>
  <c r="C98" i="142"/>
  <c r="D98" i="142"/>
  <c r="E98" i="142"/>
  <c r="F98" i="142"/>
  <c r="G98" i="142"/>
  <c r="H98" i="142"/>
  <c r="I98" i="142"/>
  <c r="J98" i="142"/>
  <c r="K98" i="142"/>
  <c r="L98" i="142"/>
  <c r="M98" i="142"/>
  <c r="N98" i="142"/>
  <c r="P98" i="142"/>
  <c r="Q98" i="142"/>
  <c r="R98" i="142"/>
  <c r="S98" i="142"/>
  <c r="T98" i="142"/>
  <c r="U98" i="142"/>
  <c r="V98" i="142"/>
  <c r="W98" i="142"/>
  <c r="B99" i="142"/>
  <c r="C99" i="142"/>
  <c r="D99" i="142"/>
  <c r="E99" i="142"/>
  <c r="F99" i="142"/>
  <c r="G99" i="142"/>
  <c r="H99" i="142"/>
  <c r="I99" i="142"/>
  <c r="J99" i="142"/>
  <c r="K99" i="142"/>
  <c r="L99" i="142"/>
  <c r="M99" i="142"/>
  <c r="N99" i="142"/>
  <c r="P99" i="142"/>
  <c r="Q99" i="142"/>
  <c r="R99" i="142"/>
  <c r="S99" i="142"/>
  <c r="T99" i="142"/>
  <c r="U99" i="142"/>
  <c r="V99" i="142"/>
  <c r="W99" i="142"/>
  <c r="B100" i="142"/>
  <c r="C100" i="142"/>
  <c r="D100" i="142"/>
  <c r="E100" i="142"/>
  <c r="F100" i="142"/>
  <c r="G100" i="142"/>
  <c r="H100" i="142"/>
  <c r="I100" i="142"/>
  <c r="J100" i="142"/>
  <c r="K100" i="142"/>
  <c r="L100" i="142"/>
  <c r="M100" i="142"/>
  <c r="N100" i="142"/>
  <c r="P100" i="142"/>
  <c r="Q100" i="142"/>
  <c r="R100" i="142"/>
  <c r="S100" i="142"/>
  <c r="T100" i="142"/>
  <c r="U100" i="142"/>
  <c r="V100" i="142"/>
  <c r="W100" i="142"/>
  <c r="B101" i="142"/>
  <c r="C101" i="142"/>
  <c r="D101" i="142"/>
  <c r="E101" i="142"/>
  <c r="F101" i="142"/>
  <c r="G101" i="142"/>
  <c r="H101" i="142"/>
  <c r="I101" i="142"/>
  <c r="J101" i="142"/>
  <c r="K101" i="142"/>
  <c r="L101" i="142"/>
  <c r="M101" i="142"/>
  <c r="N101" i="142"/>
  <c r="P101" i="142"/>
  <c r="Q101" i="142"/>
  <c r="R101" i="142"/>
  <c r="S101" i="142"/>
  <c r="T101" i="142"/>
  <c r="U101" i="142"/>
  <c r="V101" i="142"/>
  <c r="W101" i="142"/>
  <c r="B102" i="142"/>
  <c r="C102" i="142"/>
  <c r="D102" i="142"/>
  <c r="E102" i="142"/>
  <c r="F102" i="142"/>
  <c r="G102" i="142"/>
  <c r="H102" i="142"/>
  <c r="I102" i="142"/>
  <c r="J102" i="142"/>
  <c r="K102" i="142"/>
  <c r="L102" i="142"/>
  <c r="M102" i="142"/>
  <c r="N102" i="142"/>
  <c r="P102" i="142"/>
  <c r="Q102" i="142"/>
  <c r="R102" i="142"/>
  <c r="S102" i="142"/>
  <c r="T102" i="142"/>
  <c r="U102" i="142"/>
  <c r="V102" i="142"/>
  <c r="W102" i="142"/>
  <c r="B103" i="142"/>
  <c r="C103" i="142"/>
  <c r="D103" i="142"/>
  <c r="E103" i="142"/>
  <c r="F103" i="142"/>
  <c r="G103" i="142"/>
  <c r="H103" i="142"/>
  <c r="I103" i="142"/>
  <c r="J103" i="142"/>
  <c r="K103" i="142"/>
  <c r="L103" i="142"/>
  <c r="M103" i="142"/>
  <c r="N103" i="142"/>
  <c r="P103" i="142"/>
  <c r="Q103" i="142"/>
  <c r="R103" i="142"/>
  <c r="S103" i="142"/>
  <c r="T103" i="142"/>
  <c r="U103" i="142"/>
  <c r="V103" i="142"/>
  <c r="W103" i="142"/>
  <c r="B104" i="142"/>
  <c r="C104" i="142"/>
  <c r="D104" i="142"/>
  <c r="E104" i="142"/>
  <c r="F104" i="142"/>
  <c r="G104" i="142"/>
  <c r="H104" i="142"/>
  <c r="I104" i="142"/>
  <c r="J104" i="142"/>
  <c r="K104" i="142"/>
  <c r="L104" i="142"/>
  <c r="M104" i="142"/>
  <c r="N104" i="142"/>
  <c r="P104" i="142"/>
  <c r="Q104" i="142"/>
  <c r="R104" i="142"/>
  <c r="S104" i="142"/>
  <c r="T104" i="142"/>
  <c r="U104" i="142"/>
  <c r="V104" i="142"/>
  <c r="W104" i="142"/>
  <c r="W90" i="142"/>
  <c r="W109" i="142" s="1"/>
  <c r="T90" i="142"/>
  <c r="U90" i="142"/>
  <c r="V90" i="142"/>
  <c r="S90" i="142"/>
  <c r="R90" i="142"/>
  <c r="Q90" i="142"/>
  <c r="P90" i="142"/>
  <c r="C90" i="142"/>
  <c r="D90" i="142"/>
  <c r="E90" i="142"/>
  <c r="F90" i="142"/>
  <c r="G90" i="142"/>
  <c r="G109" i="142" s="1"/>
  <c r="H90" i="142"/>
  <c r="I90" i="142"/>
  <c r="J90" i="142"/>
  <c r="K90" i="142"/>
  <c r="L90" i="142"/>
  <c r="M90" i="142"/>
  <c r="N90" i="142"/>
  <c r="B90" i="142"/>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B69" i="142"/>
  <c r="C69" i="142"/>
  <c r="D69" i="142"/>
  <c r="E69" i="142"/>
  <c r="F69" i="142"/>
  <c r="G69" i="142"/>
  <c r="H69" i="142"/>
  <c r="I69" i="142"/>
  <c r="J69" i="142"/>
  <c r="K69" i="142"/>
  <c r="L69" i="142"/>
  <c r="M69" i="142"/>
  <c r="N69" i="142"/>
  <c r="P69" i="142"/>
  <c r="Q69" i="142"/>
  <c r="R69" i="142"/>
  <c r="S69" i="142"/>
  <c r="T69" i="142"/>
  <c r="U69" i="142"/>
  <c r="V69" i="142"/>
  <c r="W69" i="142"/>
  <c r="B70" i="142"/>
  <c r="C70" i="142"/>
  <c r="D70" i="142"/>
  <c r="E70" i="142"/>
  <c r="F70" i="142"/>
  <c r="G70" i="142"/>
  <c r="H70" i="142"/>
  <c r="I70" i="142"/>
  <c r="J70" i="142"/>
  <c r="K70" i="142"/>
  <c r="L70" i="142"/>
  <c r="M70" i="142"/>
  <c r="N70" i="142"/>
  <c r="P70" i="142"/>
  <c r="Q70" i="142"/>
  <c r="R70" i="142"/>
  <c r="S70" i="142"/>
  <c r="T70" i="142"/>
  <c r="U70" i="142"/>
  <c r="V70" i="142"/>
  <c r="W70" i="142"/>
  <c r="B71" i="142"/>
  <c r="C71" i="142"/>
  <c r="D71" i="142"/>
  <c r="E71" i="142"/>
  <c r="F71" i="142"/>
  <c r="G71" i="142"/>
  <c r="H71" i="142"/>
  <c r="I71" i="142"/>
  <c r="J71" i="142"/>
  <c r="K71" i="142"/>
  <c r="L71" i="142"/>
  <c r="M71" i="142"/>
  <c r="N71" i="142"/>
  <c r="P71" i="142"/>
  <c r="Q71" i="142"/>
  <c r="R71" i="142"/>
  <c r="S71" i="142"/>
  <c r="T71" i="142"/>
  <c r="U71" i="142"/>
  <c r="V71" i="142"/>
  <c r="W71" i="142"/>
  <c r="B72" i="142"/>
  <c r="C72" i="142"/>
  <c r="D72" i="142"/>
  <c r="E72" i="142"/>
  <c r="F72" i="142"/>
  <c r="G72" i="142"/>
  <c r="H72" i="142"/>
  <c r="I72" i="142"/>
  <c r="J72" i="142"/>
  <c r="K72" i="142"/>
  <c r="L72" i="142"/>
  <c r="M72" i="142"/>
  <c r="N72" i="142"/>
  <c r="P72" i="142"/>
  <c r="Q72" i="142"/>
  <c r="R72" i="142"/>
  <c r="S72" i="142"/>
  <c r="T72" i="142"/>
  <c r="U72" i="142"/>
  <c r="V72" i="142"/>
  <c r="W72" i="142"/>
  <c r="B73" i="142"/>
  <c r="C73" i="142"/>
  <c r="D73" i="142"/>
  <c r="E73" i="142"/>
  <c r="F73" i="142"/>
  <c r="G73" i="142"/>
  <c r="H73" i="142"/>
  <c r="I73" i="142"/>
  <c r="J73" i="142"/>
  <c r="K73" i="142"/>
  <c r="L73" i="142"/>
  <c r="M73" i="142"/>
  <c r="N73" i="142"/>
  <c r="P73" i="142"/>
  <c r="Q73" i="142"/>
  <c r="R73" i="142"/>
  <c r="S73" i="142"/>
  <c r="T73" i="142"/>
  <c r="U73" i="142"/>
  <c r="V73" i="142"/>
  <c r="W73" i="142"/>
  <c r="B74" i="142"/>
  <c r="C74" i="142"/>
  <c r="D74" i="142"/>
  <c r="E74" i="142"/>
  <c r="F74" i="142"/>
  <c r="G74" i="142"/>
  <c r="H74" i="142"/>
  <c r="I74" i="142"/>
  <c r="J74" i="142"/>
  <c r="K74" i="142"/>
  <c r="L74" i="142"/>
  <c r="M74" i="142"/>
  <c r="N74" i="142"/>
  <c r="P74" i="142"/>
  <c r="Q74" i="142"/>
  <c r="R74" i="142"/>
  <c r="S74" i="142"/>
  <c r="T74" i="142"/>
  <c r="U74" i="142"/>
  <c r="V74" i="142"/>
  <c r="W74" i="142"/>
  <c r="B75" i="142"/>
  <c r="AA76" i="142" s="1"/>
  <c r="C75" i="142"/>
  <c r="AB76" i="142" s="1"/>
  <c r="D75" i="142"/>
  <c r="AC76" i="142" s="1"/>
  <c r="E75" i="142"/>
  <c r="AD76" i="142" s="1"/>
  <c r="F75" i="142"/>
  <c r="AE76" i="142" s="1"/>
  <c r="G75" i="142"/>
  <c r="AF76" i="142" s="1"/>
  <c r="H75" i="142"/>
  <c r="AG76" i="142" s="1"/>
  <c r="I75" i="142"/>
  <c r="AH76" i="142" s="1"/>
  <c r="J75" i="142"/>
  <c r="AI76" i="142" s="1"/>
  <c r="K75" i="142"/>
  <c r="AJ76" i="142" s="1"/>
  <c r="L75" i="142"/>
  <c r="AK76" i="142" s="1"/>
  <c r="M75" i="142"/>
  <c r="AL76" i="142" s="1"/>
  <c r="N75" i="142"/>
  <c r="AM76" i="142" s="1"/>
  <c r="P75" i="142"/>
  <c r="AO76" i="142" s="1"/>
  <c r="Q75" i="142"/>
  <c r="AP76" i="142" s="1"/>
  <c r="R75" i="142"/>
  <c r="AQ76" i="142" s="1"/>
  <c r="S75" i="142"/>
  <c r="AR76" i="142" s="1"/>
  <c r="T75" i="142"/>
  <c r="AS76" i="142" s="1"/>
  <c r="U75" i="142"/>
  <c r="AT76" i="142" s="1"/>
  <c r="V75" i="142"/>
  <c r="AU76" i="142" s="1"/>
  <c r="W75" i="142"/>
  <c r="AV76" i="142" s="1"/>
  <c r="W62" i="142"/>
  <c r="W81" i="142" s="1"/>
  <c r="S62" i="142"/>
  <c r="S81" i="142" s="1"/>
  <c r="T62" i="142"/>
  <c r="T81" i="142" s="1"/>
  <c r="U62" i="142"/>
  <c r="U81" i="142" s="1"/>
  <c r="V62" i="142"/>
  <c r="V81" i="142" s="1"/>
  <c r="R62" i="142"/>
  <c r="R81" i="142" s="1"/>
  <c r="Q62" i="142"/>
  <c r="Q81" i="142" s="1"/>
  <c r="P62" i="142"/>
  <c r="P81" i="142" s="1"/>
  <c r="C62" i="142"/>
  <c r="D62" i="142"/>
  <c r="E62" i="142"/>
  <c r="F62" i="142"/>
  <c r="G62" i="142"/>
  <c r="H62" i="142"/>
  <c r="I62" i="142"/>
  <c r="J62" i="142"/>
  <c r="K62" i="142"/>
  <c r="L62" i="142"/>
  <c r="L81" i="142" s="1"/>
  <c r="M62" i="142"/>
  <c r="M81" i="142" s="1"/>
  <c r="N62" i="142"/>
  <c r="N81" i="142" s="1"/>
  <c r="B62" i="142"/>
  <c r="B7" i="142"/>
  <c r="C7" i="142"/>
  <c r="D7" i="142"/>
  <c r="E7" i="142"/>
  <c r="F7" i="142"/>
  <c r="G7" i="142"/>
  <c r="H7" i="142"/>
  <c r="I7" i="142"/>
  <c r="J7" i="142"/>
  <c r="K7" i="142"/>
  <c r="L7" i="142"/>
  <c r="M7" i="142"/>
  <c r="N7" i="142"/>
  <c r="P7" i="142"/>
  <c r="Q7" i="142"/>
  <c r="R7" i="142"/>
  <c r="S7" i="142"/>
  <c r="T7" i="142"/>
  <c r="U7" i="142"/>
  <c r="V7" i="142"/>
  <c r="W7" i="142"/>
  <c r="B8" i="142"/>
  <c r="C8" i="142"/>
  <c r="D8" i="142"/>
  <c r="E8" i="142"/>
  <c r="F8" i="142"/>
  <c r="G8" i="142"/>
  <c r="H8" i="142"/>
  <c r="I8" i="142"/>
  <c r="J8" i="142"/>
  <c r="K8" i="142"/>
  <c r="L8" i="142"/>
  <c r="M8" i="142"/>
  <c r="N8" i="142"/>
  <c r="P8" i="142"/>
  <c r="Q8" i="142"/>
  <c r="R8" i="142"/>
  <c r="S8" i="142"/>
  <c r="T8" i="142"/>
  <c r="U8" i="142"/>
  <c r="V8" i="142"/>
  <c r="W8" i="142"/>
  <c r="B9" i="142"/>
  <c r="C9" i="142"/>
  <c r="D9" i="142"/>
  <c r="E9" i="142"/>
  <c r="F9" i="142"/>
  <c r="G9" i="142"/>
  <c r="H9" i="142"/>
  <c r="I9" i="142"/>
  <c r="J9" i="142"/>
  <c r="K9" i="142"/>
  <c r="L9" i="142"/>
  <c r="M9" i="142"/>
  <c r="N9" i="142"/>
  <c r="P9" i="142"/>
  <c r="Q9" i="142"/>
  <c r="R9" i="142"/>
  <c r="S9" i="142"/>
  <c r="T9" i="142"/>
  <c r="U9" i="142"/>
  <c r="V9" i="142"/>
  <c r="W9" i="142"/>
  <c r="B10" i="142"/>
  <c r="C10" i="142"/>
  <c r="D10" i="142"/>
  <c r="E10" i="142"/>
  <c r="F10" i="142"/>
  <c r="G10" i="142"/>
  <c r="H10" i="142"/>
  <c r="I10" i="142"/>
  <c r="J10" i="142"/>
  <c r="K10" i="142"/>
  <c r="L10" i="142"/>
  <c r="M10" i="142"/>
  <c r="N10" i="142"/>
  <c r="P10" i="142"/>
  <c r="Q10" i="142"/>
  <c r="R10" i="142"/>
  <c r="S10" i="142"/>
  <c r="T10" i="142"/>
  <c r="U10" i="142"/>
  <c r="V10" i="142"/>
  <c r="W10" i="142"/>
  <c r="B11" i="142"/>
  <c r="C11" i="142"/>
  <c r="D11" i="142"/>
  <c r="E11" i="142"/>
  <c r="F11" i="142"/>
  <c r="G11" i="142"/>
  <c r="H11" i="142"/>
  <c r="I11" i="142"/>
  <c r="J11" i="142"/>
  <c r="K11" i="142"/>
  <c r="L11" i="142"/>
  <c r="M11" i="142"/>
  <c r="N11" i="142"/>
  <c r="P11" i="142"/>
  <c r="Q11" i="142"/>
  <c r="R11" i="142"/>
  <c r="S11" i="142"/>
  <c r="T11" i="142"/>
  <c r="U11" i="142"/>
  <c r="V11" i="142"/>
  <c r="W11" i="142"/>
  <c r="B12" i="142"/>
  <c r="C12" i="142"/>
  <c r="C27" i="142" s="1"/>
  <c r="D12" i="142"/>
  <c r="D27" i="142" s="1"/>
  <c r="E12" i="142"/>
  <c r="F12" i="142"/>
  <c r="F27" i="142" s="1"/>
  <c r="G12" i="142"/>
  <c r="G27" i="142" s="1"/>
  <c r="H12" i="142"/>
  <c r="H27" i="142" s="1"/>
  <c r="I12" i="142"/>
  <c r="I27" i="142" s="1"/>
  <c r="J12" i="142"/>
  <c r="J27" i="142" s="1"/>
  <c r="K12" i="142"/>
  <c r="K27" i="142" s="1"/>
  <c r="L12" i="142"/>
  <c r="L27" i="142" s="1"/>
  <c r="M12" i="142"/>
  <c r="M27" i="142" s="1"/>
  <c r="N12" i="142"/>
  <c r="N27" i="142" s="1"/>
  <c r="P12" i="142"/>
  <c r="P27" i="142" s="1"/>
  <c r="Q12" i="142"/>
  <c r="Q27" i="142" s="1"/>
  <c r="R12" i="142"/>
  <c r="R27" i="142" s="1"/>
  <c r="S12" i="142"/>
  <c r="S27" i="142" s="1"/>
  <c r="T12" i="142"/>
  <c r="T27" i="142" s="1"/>
  <c r="U12" i="142"/>
  <c r="U27" i="142" s="1"/>
  <c r="V12" i="142"/>
  <c r="V27" i="142" s="1"/>
  <c r="W12" i="142"/>
  <c r="W27" i="142" s="1"/>
  <c r="B13" i="142"/>
  <c r="C13" i="142"/>
  <c r="D13" i="142"/>
  <c r="E13" i="142"/>
  <c r="F13" i="142"/>
  <c r="G13" i="142"/>
  <c r="H13" i="142"/>
  <c r="I13" i="142"/>
  <c r="J13" i="142"/>
  <c r="K13" i="142"/>
  <c r="L13" i="142"/>
  <c r="M13" i="142"/>
  <c r="N13" i="142"/>
  <c r="P13" i="142"/>
  <c r="Q13" i="142"/>
  <c r="R13" i="142"/>
  <c r="S13" i="142"/>
  <c r="T13" i="142"/>
  <c r="U13" i="142"/>
  <c r="V13" i="142"/>
  <c r="W13" i="142"/>
  <c r="B14" i="142"/>
  <c r="C14" i="142"/>
  <c r="D14" i="142"/>
  <c r="E14" i="142"/>
  <c r="F14" i="142"/>
  <c r="G14" i="142"/>
  <c r="H14" i="142"/>
  <c r="I14" i="142"/>
  <c r="J14" i="142"/>
  <c r="K14" i="142"/>
  <c r="L14" i="142"/>
  <c r="M14" i="142"/>
  <c r="N14" i="142"/>
  <c r="P14" i="142"/>
  <c r="Q14" i="142"/>
  <c r="R14" i="142"/>
  <c r="S14" i="142"/>
  <c r="T14" i="142"/>
  <c r="U14" i="142"/>
  <c r="V14" i="142"/>
  <c r="W14" i="142"/>
  <c r="B15" i="142"/>
  <c r="C15" i="142"/>
  <c r="D15" i="142"/>
  <c r="E15" i="142"/>
  <c r="F15" i="142"/>
  <c r="G15" i="142"/>
  <c r="H15" i="142"/>
  <c r="I15" i="142"/>
  <c r="J15" i="142"/>
  <c r="K15" i="142"/>
  <c r="L15" i="142"/>
  <c r="M15" i="142"/>
  <c r="N15" i="142"/>
  <c r="P15" i="142"/>
  <c r="Q15" i="142"/>
  <c r="R15" i="142"/>
  <c r="S15" i="142"/>
  <c r="T15" i="142"/>
  <c r="U15" i="142"/>
  <c r="V15" i="142"/>
  <c r="W15" i="142"/>
  <c r="B16" i="142"/>
  <c r="C16" i="142"/>
  <c r="D16" i="142"/>
  <c r="E16" i="142"/>
  <c r="F16" i="142"/>
  <c r="G16" i="142"/>
  <c r="H16" i="142"/>
  <c r="I16" i="142"/>
  <c r="J16" i="142"/>
  <c r="K16" i="142"/>
  <c r="L16" i="142"/>
  <c r="M16" i="142"/>
  <c r="N16" i="142"/>
  <c r="P16" i="142"/>
  <c r="Q16" i="142"/>
  <c r="R16" i="142"/>
  <c r="S16" i="142"/>
  <c r="T16" i="142"/>
  <c r="U16" i="142"/>
  <c r="V16" i="142"/>
  <c r="W16" i="142"/>
  <c r="B17" i="142"/>
  <c r="C17" i="142"/>
  <c r="D17" i="142"/>
  <c r="E17" i="142"/>
  <c r="F17" i="142"/>
  <c r="G17" i="142"/>
  <c r="H17" i="142"/>
  <c r="I17" i="142"/>
  <c r="J17" i="142"/>
  <c r="K17" i="142"/>
  <c r="L17" i="142"/>
  <c r="M17" i="142"/>
  <c r="N17" i="142"/>
  <c r="P17" i="142"/>
  <c r="Q17" i="142"/>
  <c r="R17" i="142"/>
  <c r="S17" i="142"/>
  <c r="T17" i="142"/>
  <c r="U17" i="142"/>
  <c r="V17" i="142"/>
  <c r="W17" i="142"/>
  <c r="B18" i="142"/>
  <c r="C18" i="142"/>
  <c r="D18" i="142"/>
  <c r="E18" i="142"/>
  <c r="F18" i="142"/>
  <c r="G18" i="142"/>
  <c r="H18" i="142"/>
  <c r="I18" i="142"/>
  <c r="J18" i="142"/>
  <c r="K18" i="142"/>
  <c r="L18" i="142"/>
  <c r="M18" i="142"/>
  <c r="N18" i="142"/>
  <c r="P18" i="142"/>
  <c r="Q18" i="142"/>
  <c r="R18" i="142"/>
  <c r="S18" i="142"/>
  <c r="T18" i="142"/>
  <c r="U18" i="142"/>
  <c r="V18" i="142"/>
  <c r="W18" i="142"/>
  <c r="B19" i="142"/>
  <c r="C19" i="142"/>
  <c r="D19" i="142"/>
  <c r="E19" i="142"/>
  <c r="F19" i="142"/>
  <c r="G19" i="142"/>
  <c r="H19" i="142"/>
  <c r="I19" i="142"/>
  <c r="J19" i="142"/>
  <c r="K19" i="142"/>
  <c r="L19" i="142"/>
  <c r="M19" i="142"/>
  <c r="N19" i="142"/>
  <c r="P19" i="142"/>
  <c r="Q19" i="142"/>
  <c r="R19" i="142"/>
  <c r="S19" i="142"/>
  <c r="T19" i="142"/>
  <c r="U19" i="142"/>
  <c r="V19" i="142"/>
  <c r="W19" i="142"/>
  <c r="B20" i="142"/>
  <c r="AA21" i="142" s="1"/>
  <c r="C20" i="142"/>
  <c r="AB21" i="142" s="1"/>
  <c r="D20" i="142"/>
  <c r="AC21" i="142" s="1"/>
  <c r="E20" i="142"/>
  <c r="AD21" i="142" s="1"/>
  <c r="F20" i="142"/>
  <c r="G20" i="142"/>
  <c r="AF21" i="142" s="1"/>
  <c r="H20" i="142"/>
  <c r="AG21" i="142" s="1"/>
  <c r="I20" i="142"/>
  <c r="AH21" i="142" s="1"/>
  <c r="J20" i="142"/>
  <c r="AI21" i="142" s="1"/>
  <c r="K20" i="142"/>
  <c r="AJ21" i="142" s="1"/>
  <c r="L20" i="142"/>
  <c r="AK21" i="142" s="1"/>
  <c r="M20" i="142"/>
  <c r="AL21" i="142" s="1"/>
  <c r="N20" i="142"/>
  <c r="AM21" i="142" s="1"/>
  <c r="P20" i="142"/>
  <c r="AO21" i="142" s="1"/>
  <c r="Q20" i="142"/>
  <c r="AP21" i="142" s="1"/>
  <c r="R20" i="142"/>
  <c r="AQ21" i="142" s="1"/>
  <c r="S20" i="142"/>
  <c r="AR21" i="142" s="1"/>
  <c r="T20" i="142"/>
  <c r="AS21" i="142" s="1"/>
  <c r="U20" i="142"/>
  <c r="AT21" i="142" s="1"/>
  <c r="V20" i="142"/>
  <c r="AU21" i="142" s="1"/>
  <c r="W20" i="142"/>
  <c r="AV21" i="142" s="1"/>
  <c r="W6" i="142"/>
  <c r="W25" i="142" s="1"/>
  <c r="S6" i="142"/>
  <c r="S25" i="142" s="1"/>
  <c r="T6" i="142"/>
  <c r="U6" i="142"/>
  <c r="V6" i="142"/>
  <c r="R6" i="142"/>
  <c r="R25" i="142" s="1"/>
  <c r="Q6" i="142"/>
  <c r="Q25" i="142" s="1"/>
  <c r="P6" i="142"/>
  <c r="C6" i="142"/>
  <c r="D6" i="142"/>
  <c r="D29" i="142" s="1"/>
  <c r="E6" i="142"/>
  <c r="E29" i="142" s="1"/>
  <c r="F6" i="142"/>
  <c r="G6" i="142"/>
  <c r="H6" i="142"/>
  <c r="I6" i="142"/>
  <c r="J6" i="142"/>
  <c r="K6" i="142"/>
  <c r="L6" i="142"/>
  <c r="M6" i="142"/>
  <c r="N6" i="142"/>
  <c r="B6"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B45" i="142"/>
  <c r="C45" i="142"/>
  <c r="D45" i="142"/>
  <c r="E45" i="142"/>
  <c r="F45" i="142"/>
  <c r="G45" i="142"/>
  <c r="H45" i="142"/>
  <c r="I45" i="142"/>
  <c r="J45" i="142"/>
  <c r="K45" i="142"/>
  <c r="L45" i="142"/>
  <c r="M45" i="142"/>
  <c r="N45" i="142"/>
  <c r="P45" i="142"/>
  <c r="Q45" i="142"/>
  <c r="R45" i="142"/>
  <c r="S45" i="142"/>
  <c r="T45" i="142"/>
  <c r="U45" i="142"/>
  <c r="V45" i="142"/>
  <c r="W45" i="142"/>
  <c r="B46" i="142"/>
  <c r="C46" i="142"/>
  <c r="D46" i="142"/>
  <c r="E46" i="142"/>
  <c r="F46" i="142"/>
  <c r="G46" i="142"/>
  <c r="H46" i="142"/>
  <c r="I46" i="142"/>
  <c r="J46" i="142"/>
  <c r="K46" i="142"/>
  <c r="L46" i="142"/>
  <c r="M46" i="142"/>
  <c r="N46" i="142"/>
  <c r="P46" i="142"/>
  <c r="Q46" i="142"/>
  <c r="R46" i="142"/>
  <c r="S46" i="142"/>
  <c r="T46" i="142"/>
  <c r="U46" i="142"/>
  <c r="V46" i="142"/>
  <c r="W46" i="142"/>
  <c r="B47" i="142"/>
  <c r="C47" i="142"/>
  <c r="D47" i="142"/>
  <c r="E47" i="142"/>
  <c r="F47" i="142"/>
  <c r="G47" i="142"/>
  <c r="H47" i="142"/>
  <c r="I47" i="142"/>
  <c r="J47" i="142"/>
  <c r="K47" i="142"/>
  <c r="L47" i="142"/>
  <c r="M47" i="142"/>
  <c r="N47" i="142"/>
  <c r="P47" i="142"/>
  <c r="Q47" i="142"/>
  <c r="R47" i="142"/>
  <c r="S47" i="142"/>
  <c r="T47" i="142"/>
  <c r="U47" i="142"/>
  <c r="V47" i="142"/>
  <c r="W47" i="142"/>
  <c r="B48" i="142"/>
  <c r="C48" i="142"/>
  <c r="D48" i="142"/>
  <c r="E48" i="142"/>
  <c r="F48" i="142"/>
  <c r="G48" i="142"/>
  <c r="H48" i="142"/>
  <c r="I48" i="142"/>
  <c r="J48" i="142"/>
  <c r="K48" i="142"/>
  <c r="L48" i="142"/>
  <c r="M48" i="142"/>
  <c r="N48" i="142"/>
  <c r="P48" i="142"/>
  <c r="Q48" i="142"/>
  <c r="R48" i="142"/>
  <c r="S48" i="142"/>
  <c r="T48" i="142"/>
  <c r="U48" i="142"/>
  <c r="V48" i="142"/>
  <c r="W48" i="142"/>
  <c r="W34" i="142"/>
  <c r="S34" i="142"/>
  <c r="T34" i="142"/>
  <c r="U34" i="142"/>
  <c r="V34" i="142"/>
  <c r="R34" i="142"/>
  <c r="Q34" i="142"/>
  <c r="P34" i="142"/>
  <c r="C34" i="142"/>
  <c r="D34" i="142"/>
  <c r="E34" i="142"/>
  <c r="F34" i="142"/>
  <c r="G34" i="142"/>
  <c r="H34" i="142"/>
  <c r="I34" i="142"/>
  <c r="J34" i="142"/>
  <c r="K34" i="142"/>
  <c r="L34" i="142"/>
  <c r="M34" i="142"/>
  <c r="N34" i="142"/>
  <c r="B34" i="142"/>
  <c r="AG941" i="146"/>
  <c r="AK888" i="146"/>
  <c r="AE845" i="146"/>
  <c r="AH797" i="146"/>
  <c r="AD749" i="146"/>
  <c r="Z653" i="146"/>
  <c r="AJ557" i="146"/>
  <c r="AA504" i="146"/>
  <c r="AD461" i="146"/>
  <c r="AG412" i="146"/>
  <c r="AF363" i="146"/>
  <c r="AJ317" i="146"/>
  <c r="AF269" i="146"/>
  <c r="AF216" i="146"/>
  <c r="U403" i="145"/>
  <c r="U393" i="145"/>
  <c r="O333" i="145"/>
  <c r="N333" i="145"/>
  <c r="M333" i="145"/>
  <c r="L333" i="145"/>
  <c r="K333" i="145"/>
  <c r="J333" i="145"/>
  <c r="I333" i="145"/>
  <c r="H333" i="145"/>
  <c r="F333" i="145"/>
  <c r="E333" i="145"/>
  <c r="D333" i="145"/>
  <c r="C333" i="145"/>
  <c r="B333" i="145"/>
  <c r="O332" i="145"/>
  <c r="N332" i="145"/>
  <c r="M332" i="145"/>
  <c r="L332" i="145"/>
  <c r="K332" i="145"/>
  <c r="J332" i="145"/>
  <c r="I332" i="145"/>
  <c r="H332" i="145"/>
  <c r="F332" i="145"/>
  <c r="E332" i="145"/>
  <c r="D332" i="145"/>
  <c r="C332" i="145"/>
  <c r="B332" i="145"/>
  <c r="O331" i="145"/>
  <c r="N331" i="145"/>
  <c r="M331" i="145"/>
  <c r="L331" i="145"/>
  <c r="K331" i="145"/>
  <c r="J331" i="145"/>
  <c r="I331" i="145"/>
  <c r="H331" i="145"/>
  <c r="F331" i="145"/>
  <c r="E331" i="145"/>
  <c r="D331" i="145"/>
  <c r="C331" i="145"/>
  <c r="B331" i="145"/>
  <c r="O330" i="145"/>
  <c r="N330" i="145"/>
  <c r="M330" i="145"/>
  <c r="L330" i="145"/>
  <c r="K330" i="145"/>
  <c r="J330" i="145"/>
  <c r="I330" i="145"/>
  <c r="H330" i="145"/>
  <c r="F330" i="145"/>
  <c r="E330" i="145"/>
  <c r="D330" i="145"/>
  <c r="C330" i="145"/>
  <c r="B330" i="145"/>
  <c r="O329" i="145"/>
  <c r="N329" i="145"/>
  <c r="M329" i="145"/>
  <c r="K329" i="145"/>
  <c r="J329" i="145"/>
  <c r="I329" i="145"/>
  <c r="H329" i="145"/>
  <c r="F329" i="145"/>
  <c r="E329" i="145"/>
  <c r="D329" i="145"/>
  <c r="C329" i="145"/>
  <c r="B329" i="145"/>
  <c r="O328" i="145"/>
  <c r="N328" i="145"/>
  <c r="M328" i="145"/>
  <c r="L328" i="145"/>
  <c r="K328" i="145"/>
  <c r="J328" i="145"/>
  <c r="I328" i="145"/>
  <c r="H328" i="145"/>
  <c r="F328" i="145"/>
  <c r="E328" i="145"/>
  <c r="D328" i="145"/>
  <c r="C328" i="145"/>
  <c r="B328" i="145"/>
  <c r="O327" i="145"/>
  <c r="N327" i="145"/>
  <c r="M327" i="145"/>
  <c r="L327" i="145"/>
  <c r="K327" i="145"/>
  <c r="J327" i="145"/>
  <c r="I327" i="145"/>
  <c r="H327" i="145"/>
  <c r="F327" i="145"/>
  <c r="E327" i="145"/>
  <c r="D327" i="145"/>
  <c r="C327" i="145"/>
  <c r="B327" i="145"/>
  <c r="O326" i="145"/>
  <c r="N326" i="145"/>
  <c r="M326" i="145"/>
  <c r="L326" i="145"/>
  <c r="K326" i="145"/>
  <c r="J326" i="145"/>
  <c r="I326" i="145"/>
  <c r="H326" i="145"/>
  <c r="F326" i="145"/>
  <c r="E326" i="145"/>
  <c r="D326" i="145"/>
  <c r="C326" i="145"/>
  <c r="B326" i="145"/>
  <c r="O325" i="145"/>
  <c r="N325" i="145"/>
  <c r="M325" i="145"/>
  <c r="L325" i="145"/>
  <c r="K325" i="145"/>
  <c r="J325" i="145"/>
  <c r="I325" i="145"/>
  <c r="H325" i="145"/>
  <c r="F325" i="145"/>
  <c r="E325" i="145"/>
  <c r="D325" i="145"/>
  <c r="C325" i="145"/>
  <c r="B325" i="145"/>
  <c r="O324" i="145"/>
  <c r="N324" i="145"/>
  <c r="M324" i="145"/>
  <c r="L324" i="145"/>
  <c r="K324" i="145"/>
  <c r="J324" i="145"/>
  <c r="I324" i="145"/>
  <c r="H324" i="145"/>
  <c r="F324" i="145"/>
  <c r="E324" i="145"/>
  <c r="D324" i="145"/>
  <c r="C324" i="145"/>
  <c r="B324" i="145"/>
  <c r="O323" i="145"/>
  <c r="N323" i="145"/>
  <c r="M323" i="145"/>
  <c r="L323" i="145"/>
  <c r="K323" i="145"/>
  <c r="J323" i="145"/>
  <c r="I323" i="145"/>
  <c r="H323" i="145"/>
  <c r="F323" i="145"/>
  <c r="E323" i="145"/>
  <c r="D323" i="145"/>
  <c r="C323" i="145"/>
  <c r="B323" i="145"/>
  <c r="O322" i="145"/>
  <c r="N322" i="145"/>
  <c r="M322" i="145"/>
  <c r="L322" i="145"/>
  <c r="K322" i="145"/>
  <c r="J322" i="145"/>
  <c r="I322" i="145"/>
  <c r="H322" i="145"/>
  <c r="F322" i="145"/>
  <c r="E322" i="145"/>
  <c r="D322" i="145"/>
  <c r="C322" i="145"/>
  <c r="B322" i="145"/>
  <c r="O321" i="145"/>
  <c r="N321" i="145"/>
  <c r="M321" i="145"/>
  <c r="L321" i="145"/>
  <c r="K321" i="145"/>
  <c r="J321" i="145"/>
  <c r="I321" i="145"/>
  <c r="H321" i="145"/>
  <c r="F321" i="145"/>
  <c r="E321" i="145"/>
  <c r="D321" i="145"/>
  <c r="C321" i="145"/>
  <c r="B321" i="145"/>
  <c r="O320" i="145"/>
  <c r="N320" i="145"/>
  <c r="M320" i="145"/>
  <c r="L320" i="145"/>
  <c r="K320" i="145"/>
  <c r="J320" i="145"/>
  <c r="I320" i="145"/>
  <c r="H320" i="145"/>
  <c r="F320" i="145"/>
  <c r="E320" i="145"/>
  <c r="D320" i="145"/>
  <c r="C320" i="145"/>
  <c r="B320" i="145"/>
  <c r="O319" i="145"/>
  <c r="N319" i="145"/>
  <c r="M319" i="145"/>
  <c r="L319" i="145"/>
  <c r="K319" i="145"/>
  <c r="J319" i="145"/>
  <c r="I319" i="145"/>
  <c r="H319" i="145"/>
  <c r="F319" i="145"/>
  <c r="E319" i="145"/>
  <c r="D319" i="145"/>
  <c r="C319" i="145"/>
  <c r="B319"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E305" i="145"/>
  <c r="D305" i="145"/>
  <c r="C305" i="145"/>
  <c r="B305" i="145"/>
  <c r="O304" i="145"/>
  <c r="N304" i="145"/>
  <c r="M304" i="145"/>
  <c r="L304" i="145"/>
  <c r="K304" i="145"/>
  <c r="J304" i="145"/>
  <c r="I304" i="145"/>
  <c r="H304" i="145"/>
  <c r="F304" i="145"/>
  <c r="E304" i="145"/>
  <c r="D304" i="145"/>
  <c r="C304" i="145"/>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D302" i="145"/>
  <c r="C302" i="145"/>
  <c r="B302" i="145"/>
  <c r="O301" i="145"/>
  <c r="N301" i="145"/>
  <c r="M301" i="145"/>
  <c r="L301" i="145"/>
  <c r="K301" i="145"/>
  <c r="J301" i="145"/>
  <c r="I301" i="145"/>
  <c r="H301" i="145"/>
  <c r="F301" i="145"/>
  <c r="E301" i="145"/>
  <c r="D301" i="145"/>
  <c r="C301" i="145"/>
  <c r="B301" i="145"/>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E297" i="145"/>
  <c r="D297" i="145"/>
  <c r="C297" i="145"/>
  <c r="B297" i="145"/>
  <c r="O296" i="145"/>
  <c r="N296" i="145"/>
  <c r="M296" i="145"/>
  <c r="L296" i="145"/>
  <c r="K296" i="145"/>
  <c r="J296" i="145"/>
  <c r="I296" i="145"/>
  <c r="H296" i="145"/>
  <c r="F296" i="145"/>
  <c r="E296" i="145"/>
  <c r="D296" i="145"/>
  <c r="C296" i="145"/>
  <c r="B296" i="145"/>
  <c r="O295" i="145"/>
  <c r="N295" i="145"/>
  <c r="M295" i="145"/>
  <c r="L295" i="145"/>
  <c r="K295" i="145"/>
  <c r="J295" i="145"/>
  <c r="I295" i="145"/>
  <c r="H295" i="145"/>
  <c r="F295" i="145"/>
  <c r="E295" i="145"/>
  <c r="D295" i="145"/>
  <c r="C295" i="145"/>
  <c r="B295" i="145"/>
  <c r="O283" i="145"/>
  <c r="N283" i="145"/>
  <c r="M283" i="145"/>
  <c r="L283" i="145"/>
  <c r="K283" i="145"/>
  <c r="J283" i="145"/>
  <c r="I283" i="145"/>
  <c r="H283" i="145"/>
  <c r="F283" i="145"/>
  <c r="E283" i="145"/>
  <c r="D283" i="145"/>
  <c r="C283" i="145"/>
  <c r="B283" i="145"/>
  <c r="O282" i="145"/>
  <c r="N282" i="145"/>
  <c r="M282" i="145"/>
  <c r="L282" i="145"/>
  <c r="K282" i="145"/>
  <c r="J282" i="145"/>
  <c r="I282" i="145"/>
  <c r="H282" i="145"/>
  <c r="F282" i="145"/>
  <c r="E282" i="145"/>
  <c r="D282" i="145"/>
  <c r="C282" i="145"/>
  <c r="B282" i="145"/>
  <c r="O281" i="145"/>
  <c r="N281" i="145"/>
  <c r="M281" i="145"/>
  <c r="L281" i="145"/>
  <c r="K281" i="145"/>
  <c r="J281" i="145"/>
  <c r="I281" i="145"/>
  <c r="H281" i="145"/>
  <c r="F281" i="145"/>
  <c r="E281" i="145"/>
  <c r="D281" i="145"/>
  <c r="C281" i="145"/>
  <c r="B281" i="145"/>
  <c r="O280" i="145"/>
  <c r="N280" i="145"/>
  <c r="M280" i="145"/>
  <c r="L280" i="145"/>
  <c r="K280" i="145"/>
  <c r="J280" i="145"/>
  <c r="I280" i="145"/>
  <c r="H280" i="145"/>
  <c r="F280" i="145"/>
  <c r="E280" i="145"/>
  <c r="D280" i="145"/>
  <c r="C280" i="145"/>
  <c r="B280" i="145"/>
  <c r="O279" i="145"/>
  <c r="N279" i="145"/>
  <c r="M279" i="145"/>
  <c r="L279" i="145"/>
  <c r="K279" i="145"/>
  <c r="J279" i="145"/>
  <c r="I279" i="145"/>
  <c r="H279" i="145"/>
  <c r="F279" i="145"/>
  <c r="E279" i="145"/>
  <c r="D279" i="145"/>
  <c r="C279" i="145"/>
  <c r="B279" i="145"/>
  <c r="O278" i="145"/>
  <c r="N278" i="145"/>
  <c r="M278" i="145"/>
  <c r="L278" i="145"/>
  <c r="K278" i="145"/>
  <c r="J278" i="145"/>
  <c r="I278" i="145"/>
  <c r="H278" i="145"/>
  <c r="F278" i="145"/>
  <c r="E278" i="145"/>
  <c r="D278" i="145"/>
  <c r="C278" i="145"/>
  <c r="B278" i="145"/>
  <c r="O277" i="145"/>
  <c r="N277" i="145"/>
  <c r="M277" i="145"/>
  <c r="L277" i="145"/>
  <c r="K277" i="145"/>
  <c r="J277" i="145"/>
  <c r="I277" i="145"/>
  <c r="H277" i="145"/>
  <c r="F277" i="145"/>
  <c r="E277" i="145"/>
  <c r="D277" i="145"/>
  <c r="C277" i="145"/>
  <c r="B277" i="145"/>
  <c r="O276" i="145"/>
  <c r="N276" i="145"/>
  <c r="M276" i="145"/>
  <c r="L276" i="145"/>
  <c r="K276" i="145"/>
  <c r="J276" i="145"/>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L274" i="145"/>
  <c r="K274" i="145"/>
  <c r="J274" i="145"/>
  <c r="I274" i="145"/>
  <c r="H274" i="145"/>
  <c r="F274" i="145"/>
  <c r="E274" i="145"/>
  <c r="D274" i="145"/>
  <c r="C274" i="145"/>
  <c r="B274" i="145"/>
  <c r="O273" i="145"/>
  <c r="N273" i="145"/>
  <c r="M273" i="145"/>
  <c r="L273" i="145"/>
  <c r="K273" i="145"/>
  <c r="J273" i="145"/>
  <c r="I273" i="145"/>
  <c r="H273" i="145"/>
  <c r="F273" i="145"/>
  <c r="E273" i="145"/>
  <c r="D273" i="145"/>
  <c r="C273" i="145"/>
  <c r="B273" i="145"/>
  <c r="O272" i="145"/>
  <c r="N272" i="145"/>
  <c r="M272" i="145"/>
  <c r="L272" i="145"/>
  <c r="K272" i="145"/>
  <c r="J272" i="145"/>
  <c r="I272" i="145"/>
  <c r="H272" i="145"/>
  <c r="F272" i="145"/>
  <c r="E272" i="145"/>
  <c r="D272" i="145"/>
  <c r="C272" i="145"/>
  <c r="B272" i="145"/>
  <c r="O271" i="145"/>
  <c r="N271" i="145"/>
  <c r="M271" i="145"/>
  <c r="L271" i="145"/>
  <c r="K271" i="145"/>
  <c r="J271" i="145"/>
  <c r="I271" i="145"/>
  <c r="H271" i="145"/>
  <c r="F271" i="145"/>
  <c r="E271" i="145"/>
  <c r="D271" i="145"/>
  <c r="C271" i="145"/>
  <c r="B271" i="145"/>
  <c r="O257" i="145"/>
  <c r="N257" i="145"/>
  <c r="M257" i="145"/>
  <c r="L257" i="145"/>
  <c r="K257" i="145"/>
  <c r="J257" i="145"/>
  <c r="I257" i="145"/>
  <c r="H257" i="145"/>
  <c r="F257" i="145"/>
  <c r="E257" i="145"/>
  <c r="D257" i="145"/>
  <c r="C257" i="145"/>
  <c r="B257" i="145"/>
  <c r="O256" i="145"/>
  <c r="N256" i="145"/>
  <c r="M256" i="145"/>
  <c r="L256" i="145"/>
  <c r="K256" i="145"/>
  <c r="J256" i="145"/>
  <c r="I256" i="145"/>
  <c r="H256" i="145"/>
  <c r="F256" i="145"/>
  <c r="E256" i="145"/>
  <c r="D256" i="145"/>
  <c r="C256" i="145"/>
  <c r="B256" i="145"/>
  <c r="O255" i="145"/>
  <c r="N255" i="145"/>
  <c r="M255" i="145"/>
  <c r="L255" i="145"/>
  <c r="K255" i="145"/>
  <c r="J255" i="145"/>
  <c r="I255" i="145"/>
  <c r="H255" i="145"/>
  <c r="F255" i="145"/>
  <c r="E255" i="145"/>
  <c r="D255" i="145"/>
  <c r="C255" i="145"/>
  <c r="B255" i="145"/>
  <c r="O254" i="145"/>
  <c r="N254" i="145"/>
  <c r="M254" i="145"/>
  <c r="L254" i="145"/>
  <c r="K254" i="145"/>
  <c r="J254" i="145"/>
  <c r="I254" i="145"/>
  <c r="H254" i="145"/>
  <c r="F254" i="145"/>
  <c r="E254" i="145"/>
  <c r="D254" i="145"/>
  <c r="C254" i="145"/>
  <c r="B254" i="145"/>
  <c r="O253" i="145"/>
  <c r="N253" i="145"/>
  <c r="M253" i="145"/>
  <c r="L253" i="145"/>
  <c r="K253" i="145"/>
  <c r="J253" i="145"/>
  <c r="I253" i="145"/>
  <c r="H253" i="145"/>
  <c r="F253" i="145"/>
  <c r="E253" i="145"/>
  <c r="D253" i="145"/>
  <c r="C253" i="145"/>
  <c r="B253" i="145"/>
  <c r="O252" i="145"/>
  <c r="N252" i="145"/>
  <c r="M252" i="145"/>
  <c r="L252" i="145"/>
  <c r="K252" i="145"/>
  <c r="J252" i="145"/>
  <c r="I252" i="145"/>
  <c r="H252" i="145"/>
  <c r="F252" i="145"/>
  <c r="E252" i="145"/>
  <c r="D252" i="145"/>
  <c r="C252" i="145"/>
  <c r="B252" i="145"/>
  <c r="O251" i="145"/>
  <c r="N251" i="145"/>
  <c r="M251" i="145"/>
  <c r="L251" i="145"/>
  <c r="K251" i="145"/>
  <c r="J251" i="145"/>
  <c r="I251" i="145"/>
  <c r="H251" i="145"/>
  <c r="F251" i="145"/>
  <c r="E251" i="145"/>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C249" i="145"/>
  <c r="B249" i="145"/>
  <c r="O248" i="145"/>
  <c r="N248" i="145"/>
  <c r="M248" i="145"/>
  <c r="L248" i="145"/>
  <c r="K248" i="145"/>
  <c r="J248" i="145"/>
  <c r="I248" i="145"/>
  <c r="H248" i="145"/>
  <c r="F248" i="145"/>
  <c r="E248" i="145"/>
  <c r="D248" i="145"/>
  <c r="C248" i="145"/>
  <c r="B248" i="145"/>
  <c r="O247" i="145"/>
  <c r="N247" i="145"/>
  <c r="M247" i="145"/>
  <c r="L247" i="145"/>
  <c r="K247" i="145"/>
  <c r="J247" i="145"/>
  <c r="I247" i="145"/>
  <c r="H247" i="145"/>
  <c r="F247" i="145"/>
  <c r="E247" i="145"/>
  <c r="D247" i="145"/>
  <c r="C247" i="145"/>
  <c r="B247" i="145"/>
  <c r="O237" i="145"/>
  <c r="N237" i="145"/>
  <c r="M237" i="145"/>
  <c r="L237" i="145"/>
  <c r="K237" i="145"/>
  <c r="J237" i="145"/>
  <c r="I237" i="145"/>
  <c r="H237" i="145"/>
  <c r="F237" i="145"/>
  <c r="E237" i="145"/>
  <c r="D237" i="145"/>
  <c r="C237" i="145"/>
  <c r="B237" i="145"/>
  <c r="O236" i="145"/>
  <c r="N236" i="145"/>
  <c r="M236" i="145"/>
  <c r="L236" i="145"/>
  <c r="K236" i="145"/>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H230" i="145"/>
  <c r="F230" i="145"/>
  <c r="E230" i="145"/>
  <c r="D230" i="145"/>
  <c r="C230" i="145"/>
  <c r="B230" i="145"/>
  <c r="O229" i="145"/>
  <c r="N229" i="145"/>
  <c r="M229" i="145"/>
  <c r="L229" i="145"/>
  <c r="K229" i="145"/>
  <c r="J229" i="145"/>
  <c r="I229" i="145"/>
  <c r="H229" i="145"/>
  <c r="F229" i="145"/>
  <c r="E229" i="145"/>
  <c r="D229" i="145"/>
  <c r="C229" i="145"/>
  <c r="B229" i="145"/>
  <c r="O228" i="145"/>
  <c r="N228" i="145"/>
  <c r="M228" i="145"/>
  <c r="L228" i="145"/>
  <c r="K228" i="145"/>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L226" i="145"/>
  <c r="K226" i="145"/>
  <c r="J226" i="145"/>
  <c r="I226" i="145"/>
  <c r="H226" i="145"/>
  <c r="F226" i="145"/>
  <c r="E226" i="145"/>
  <c r="D226" i="145"/>
  <c r="C226" i="145"/>
  <c r="B226" i="145"/>
  <c r="O225" i="145"/>
  <c r="N225" i="145"/>
  <c r="M225" i="145"/>
  <c r="L225" i="145"/>
  <c r="K225" i="145"/>
  <c r="J225" i="145"/>
  <c r="I225" i="145"/>
  <c r="H225" i="145"/>
  <c r="F225" i="145"/>
  <c r="E225" i="145"/>
  <c r="D225" i="145"/>
  <c r="C225" i="145"/>
  <c r="B225" i="145"/>
  <c r="O224" i="145"/>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13" i="145"/>
  <c r="AM213" i="145" s="1"/>
  <c r="N213" i="145"/>
  <c r="AL213" i="145" s="1"/>
  <c r="M213" i="145"/>
  <c r="AK213" i="145" s="1"/>
  <c r="L213" i="145"/>
  <c r="AJ213" i="145" s="1"/>
  <c r="K213" i="145"/>
  <c r="AI213" i="145" s="1"/>
  <c r="J213" i="145"/>
  <c r="AH213" i="145" s="1"/>
  <c r="I213" i="145"/>
  <c r="AG213" i="145" s="1"/>
  <c r="H213" i="145"/>
  <c r="F213" i="145"/>
  <c r="AD213" i="145" s="1"/>
  <c r="E213" i="145"/>
  <c r="AC213" i="145" s="1"/>
  <c r="D213" i="145"/>
  <c r="AB213" i="145" s="1"/>
  <c r="C213" i="145"/>
  <c r="AA213" i="145" s="1"/>
  <c r="B213" i="145"/>
  <c r="Z213" i="145" s="1"/>
  <c r="O212" i="145"/>
  <c r="N212" i="145"/>
  <c r="M212" i="145"/>
  <c r="L212" i="145"/>
  <c r="K212" i="145"/>
  <c r="J212" i="145"/>
  <c r="I212" i="145"/>
  <c r="H212" i="145"/>
  <c r="F212" i="145"/>
  <c r="E212" i="145"/>
  <c r="D212" i="145"/>
  <c r="C212" i="145"/>
  <c r="B212" i="145"/>
  <c r="O211" i="145"/>
  <c r="N211" i="145"/>
  <c r="M211" i="145"/>
  <c r="L211" i="145"/>
  <c r="K211" i="145"/>
  <c r="J211" i="145"/>
  <c r="I211" i="145"/>
  <c r="H211" i="145"/>
  <c r="F211" i="145"/>
  <c r="E211" i="145"/>
  <c r="D211" i="145"/>
  <c r="C211" i="145"/>
  <c r="B211" i="145"/>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D204" i="145"/>
  <c r="C204" i="145"/>
  <c r="B204" i="145"/>
  <c r="O203" i="145"/>
  <c r="N203" i="145"/>
  <c r="M203" i="145"/>
  <c r="L203" i="145"/>
  <c r="K203" i="145"/>
  <c r="J203" i="145"/>
  <c r="I203" i="145"/>
  <c r="H203" i="145"/>
  <c r="F203" i="145"/>
  <c r="E203" i="145"/>
  <c r="D203" i="145"/>
  <c r="C203" i="145"/>
  <c r="B203" i="145"/>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E199" i="145"/>
  <c r="D199" i="145"/>
  <c r="C199" i="145"/>
  <c r="B199" i="145"/>
  <c r="O188" i="145"/>
  <c r="N188" i="145"/>
  <c r="M188" i="145"/>
  <c r="L188" i="145"/>
  <c r="K188" i="145"/>
  <c r="J188" i="145"/>
  <c r="I188" i="145"/>
  <c r="H188" i="145"/>
  <c r="F188" i="145"/>
  <c r="E188" i="145"/>
  <c r="D188" i="145"/>
  <c r="C188" i="145"/>
  <c r="B188" i="145"/>
  <c r="O187" i="145"/>
  <c r="N187" i="145"/>
  <c r="M187" i="145"/>
  <c r="L187" i="145"/>
  <c r="K187" i="145"/>
  <c r="J187" i="145"/>
  <c r="I187" i="145"/>
  <c r="H187" i="145"/>
  <c r="F187" i="145"/>
  <c r="E187" i="145"/>
  <c r="D187" i="145"/>
  <c r="C187" i="145"/>
  <c r="B187" i="145"/>
  <c r="O186" i="145"/>
  <c r="N186" i="145"/>
  <c r="M186" i="145"/>
  <c r="L186" i="145"/>
  <c r="K186" i="145"/>
  <c r="J186" i="145"/>
  <c r="I186" i="145"/>
  <c r="H186" i="145"/>
  <c r="F186" i="145"/>
  <c r="E186" i="145"/>
  <c r="D186" i="145"/>
  <c r="C186" i="145"/>
  <c r="B186" i="145"/>
  <c r="O185" i="145"/>
  <c r="N185" i="145"/>
  <c r="M185" i="145"/>
  <c r="L185" i="145"/>
  <c r="K185" i="145"/>
  <c r="J185" i="145"/>
  <c r="I185" i="145"/>
  <c r="H185" i="145"/>
  <c r="F185" i="145"/>
  <c r="E185" i="145"/>
  <c r="D185" i="145"/>
  <c r="C185" i="145"/>
  <c r="B185" i="145"/>
  <c r="O184" i="145"/>
  <c r="N184" i="145"/>
  <c r="M184" i="145"/>
  <c r="L184" i="145"/>
  <c r="K184" i="145"/>
  <c r="J184" i="145"/>
  <c r="I184" i="145"/>
  <c r="H184" i="145"/>
  <c r="F184" i="145"/>
  <c r="E184" i="145"/>
  <c r="D184" i="145"/>
  <c r="C184" i="145"/>
  <c r="B184" i="145"/>
  <c r="O183" i="145"/>
  <c r="N183" i="145"/>
  <c r="M183" i="145"/>
  <c r="L183" i="145"/>
  <c r="K183" i="145"/>
  <c r="J183" i="145"/>
  <c r="I183" i="145"/>
  <c r="H183" i="145"/>
  <c r="F183" i="145"/>
  <c r="E183" i="145"/>
  <c r="D183" i="145"/>
  <c r="C183" i="145"/>
  <c r="B183" i="145"/>
  <c r="O182" i="145"/>
  <c r="N182" i="145"/>
  <c r="M182" i="145"/>
  <c r="L182" i="145"/>
  <c r="K182" i="145"/>
  <c r="J182" i="145"/>
  <c r="I182" i="145"/>
  <c r="H182" i="145"/>
  <c r="F182" i="145"/>
  <c r="E182" i="145"/>
  <c r="D182" i="145"/>
  <c r="C182" i="145"/>
  <c r="B182" i="145"/>
  <c r="O181" i="145"/>
  <c r="N181" i="145"/>
  <c r="M181" i="145"/>
  <c r="L181" i="145"/>
  <c r="K181" i="145"/>
  <c r="J181" i="145"/>
  <c r="I181" i="145"/>
  <c r="H181" i="145"/>
  <c r="F181" i="145"/>
  <c r="E181" i="145"/>
  <c r="D181" i="145"/>
  <c r="C181" i="145"/>
  <c r="B181" i="145"/>
  <c r="O180" i="145"/>
  <c r="N180" i="145"/>
  <c r="M180" i="145"/>
  <c r="L180" i="145"/>
  <c r="K180" i="145"/>
  <c r="J180" i="145"/>
  <c r="I180" i="145"/>
  <c r="H180" i="145"/>
  <c r="F180" i="145"/>
  <c r="E180" i="145"/>
  <c r="D180" i="145"/>
  <c r="C180" i="145"/>
  <c r="B180" i="145"/>
  <c r="O179" i="145"/>
  <c r="N179" i="145"/>
  <c r="M179" i="145"/>
  <c r="L179" i="145"/>
  <c r="K179" i="145"/>
  <c r="J179" i="145"/>
  <c r="I179" i="145"/>
  <c r="H179" i="145"/>
  <c r="F179" i="145"/>
  <c r="E179" i="145"/>
  <c r="D179" i="145"/>
  <c r="C179" i="145"/>
  <c r="B179" i="145"/>
  <c r="O178" i="145"/>
  <c r="N178" i="145"/>
  <c r="M178" i="145"/>
  <c r="L178" i="145"/>
  <c r="K178" i="145"/>
  <c r="J178" i="145"/>
  <c r="I178" i="145"/>
  <c r="H178" i="145"/>
  <c r="F178" i="145"/>
  <c r="E178" i="145"/>
  <c r="D178" i="145"/>
  <c r="C178" i="145"/>
  <c r="B178" i="145"/>
  <c r="O177" i="145"/>
  <c r="N177" i="145"/>
  <c r="M177" i="145"/>
  <c r="L177" i="145"/>
  <c r="K177" i="145"/>
  <c r="J177" i="145"/>
  <c r="I177" i="145"/>
  <c r="H177" i="145"/>
  <c r="F177" i="145"/>
  <c r="E177" i="145"/>
  <c r="D177" i="145"/>
  <c r="C177" i="145"/>
  <c r="B177" i="145"/>
  <c r="O176" i="145"/>
  <c r="N176" i="145"/>
  <c r="M176" i="145"/>
  <c r="L176" i="145"/>
  <c r="K176" i="145"/>
  <c r="J176" i="145"/>
  <c r="I176" i="145"/>
  <c r="H176" i="145"/>
  <c r="F176" i="145"/>
  <c r="E176" i="145"/>
  <c r="D176" i="145"/>
  <c r="C176" i="145"/>
  <c r="B176" i="145"/>
  <c r="O175" i="145"/>
  <c r="N175" i="145"/>
  <c r="M175" i="145"/>
  <c r="L175" i="145"/>
  <c r="K175" i="145"/>
  <c r="J175" i="145"/>
  <c r="I175" i="145"/>
  <c r="H175" i="145"/>
  <c r="F175" i="145"/>
  <c r="E175" i="145"/>
  <c r="D175" i="145"/>
  <c r="C175" i="145"/>
  <c r="B175" i="145"/>
  <c r="O164" i="145"/>
  <c r="AM164" i="145" s="1"/>
  <c r="N164" i="145"/>
  <c r="AL164" i="145" s="1"/>
  <c r="M164" i="145"/>
  <c r="AK164" i="145" s="1"/>
  <c r="L164" i="145"/>
  <c r="K164" i="145"/>
  <c r="AI164" i="145" s="1"/>
  <c r="J164" i="145"/>
  <c r="AH164" i="145" s="1"/>
  <c r="I164" i="145"/>
  <c r="AG164" i="145" s="1"/>
  <c r="H164" i="145"/>
  <c r="AF164" i="145" s="1"/>
  <c r="F164" i="145"/>
  <c r="AD164" i="145" s="1"/>
  <c r="E164" i="145"/>
  <c r="AC164" i="145" s="1"/>
  <c r="D164" i="145"/>
  <c r="C164" i="145"/>
  <c r="AA164" i="145" s="1"/>
  <c r="B164" i="145"/>
  <c r="Z164" i="145" s="1"/>
  <c r="O163" i="145"/>
  <c r="AM163" i="145" s="1"/>
  <c r="N163" i="145"/>
  <c r="AL163" i="145" s="1"/>
  <c r="M163" i="145"/>
  <c r="AK163" i="145" s="1"/>
  <c r="L163" i="145"/>
  <c r="AJ163" i="145" s="1"/>
  <c r="K163" i="145"/>
  <c r="AI163" i="145" s="1"/>
  <c r="J163" i="145"/>
  <c r="AH163" i="145" s="1"/>
  <c r="I163" i="145"/>
  <c r="H163" i="145"/>
  <c r="AF163" i="145" s="1"/>
  <c r="F163" i="145"/>
  <c r="AD163" i="145" s="1"/>
  <c r="E163" i="145"/>
  <c r="AC163" i="145" s="1"/>
  <c r="D163" i="145"/>
  <c r="AB163" i="145" s="1"/>
  <c r="C163" i="145"/>
  <c r="AA163" i="145" s="1"/>
  <c r="B163" i="145"/>
  <c r="Z163" i="145" s="1"/>
  <c r="O162" i="145"/>
  <c r="N162" i="145"/>
  <c r="M162" i="145"/>
  <c r="L162" i="145"/>
  <c r="K162" i="145"/>
  <c r="J162" i="145"/>
  <c r="I162" i="145"/>
  <c r="H162" i="145"/>
  <c r="F162" i="145"/>
  <c r="E162" i="145"/>
  <c r="D162" i="145"/>
  <c r="C162" i="145"/>
  <c r="B162" i="145"/>
  <c r="O161" i="145"/>
  <c r="N161" i="145"/>
  <c r="M161" i="145"/>
  <c r="L161" i="145"/>
  <c r="K161" i="145"/>
  <c r="J161" i="145"/>
  <c r="I161" i="145"/>
  <c r="H161" i="145"/>
  <c r="F161" i="145"/>
  <c r="E161" i="145"/>
  <c r="D161" i="145"/>
  <c r="C161" i="145"/>
  <c r="B161" i="145"/>
  <c r="O160" i="145"/>
  <c r="N160" i="145"/>
  <c r="M160" i="145"/>
  <c r="L160" i="145"/>
  <c r="K160" i="145"/>
  <c r="J160" i="145"/>
  <c r="I160" i="145"/>
  <c r="H160" i="145"/>
  <c r="F160" i="145"/>
  <c r="E160" i="145"/>
  <c r="D160" i="145"/>
  <c r="C160" i="145"/>
  <c r="B160" i="145"/>
  <c r="O159" i="145"/>
  <c r="N159" i="145"/>
  <c r="M159" i="145"/>
  <c r="L159" i="145"/>
  <c r="K159" i="145"/>
  <c r="J159" i="145"/>
  <c r="I159" i="145"/>
  <c r="H159" i="145"/>
  <c r="F159" i="145"/>
  <c r="E159" i="145"/>
  <c r="D159" i="145"/>
  <c r="C159" i="145"/>
  <c r="B159" i="145"/>
  <c r="O158" i="145"/>
  <c r="N158" i="145"/>
  <c r="M158" i="145"/>
  <c r="L158" i="145"/>
  <c r="K158" i="145"/>
  <c r="J158" i="145"/>
  <c r="I158" i="145"/>
  <c r="H158" i="145"/>
  <c r="F158" i="145"/>
  <c r="E158" i="145"/>
  <c r="D158" i="145"/>
  <c r="C158" i="145"/>
  <c r="B158" i="145"/>
  <c r="O157" i="145"/>
  <c r="N157" i="145"/>
  <c r="M157" i="145"/>
  <c r="L157" i="145"/>
  <c r="K157" i="145"/>
  <c r="J157" i="145"/>
  <c r="I157" i="145"/>
  <c r="H157" i="145"/>
  <c r="F157" i="145"/>
  <c r="E157" i="145"/>
  <c r="D157" i="145"/>
  <c r="C157" i="145"/>
  <c r="B157" i="145"/>
  <c r="O156" i="145"/>
  <c r="N156" i="145"/>
  <c r="M156" i="145"/>
  <c r="L156" i="145"/>
  <c r="K156" i="145"/>
  <c r="J156" i="145"/>
  <c r="I156" i="145"/>
  <c r="H156" i="145"/>
  <c r="F156" i="145"/>
  <c r="E156" i="145"/>
  <c r="D156" i="145"/>
  <c r="C156" i="145"/>
  <c r="B156" i="145"/>
  <c r="O155" i="145"/>
  <c r="N155" i="145"/>
  <c r="M155" i="145"/>
  <c r="L155" i="145"/>
  <c r="K155" i="145"/>
  <c r="J155" i="145"/>
  <c r="I155" i="145"/>
  <c r="H155" i="145"/>
  <c r="F155" i="145"/>
  <c r="E155" i="145"/>
  <c r="D155" i="145"/>
  <c r="C155" i="145"/>
  <c r="B155" i="145"/>
  <c r="O154" i="145"/>
  <c r="N154" i="145"/>
  <c r="M154" i="145"/>
  <c r="L154" i="145"/>
  <c r="K154" i="145"/>
  <c r="J154" i="145"/>
  <c r="I154" i="145"/>
  <c r="H154" i="145"/>
  <c r="F154" i="145"/>
  <c r="E154" i="145"/>
  <c r="D154" i="145"/>
  <c r="C154" i="145"/>
  <c r="B154" i="145"/>
  <c r="O153" i="145"/>
  <c r="N153" i="145"/>
  <c r="M153" i="145"/>
  <c r="L153" i="145"/>
  <c r="K153" i="145"/>
  <c r="J153" i="145"/>
  <c r="I153" i="145"/>
  <c r="H153" i="145"/>
  <c r="F153" i="145"/>
  <c r="E153" i="145"/>
  <c r="D153" i="145"/>
  <c r="C153" i="145"/>
  <c r="B153" i="145"/>
  <c r="O152" i="145"/>
  <c r="N152" i="145"/>
  <c r="M152" i="145"/>
  <c r="L152" i="145"/>
  <c r="K152" i="145"/>
  <c r="J152" i="145"/>
  <c r="I152" i="145"/>
  <c r="H152" i="145"/>
  <c r="F152" i="145"/>
  <c r="E152" i="145"/>
  <c r="D152" i="145"/>
  <c r="C152" i="145"/>
  <c r="B152" i="145"/>
  <c r="O151" i="145"/>
  <c r="N151" i="145"/>
  <c r="M151" i="145"/>
  <c r="L151" i="145"/>
  <c r="K151" i="145"/>
  <c r="J151" i="145"/>
  <c r="I151" i="145"/>
  <c r="H151" i="145"/>
  <c r="F151" i="145"/>
  <c r="E151" i="145"/>
  <c r="D151" i="145"/>
  <c r="C151" i="145"/>
  <c r="B151" i="145"/>
  <c r="O139" i="145"/>
  <c r="N139" i="145"/>
  <c r="M139" i="145"/>
  <c r="L139" i="145"/>
  <c r="K139" i="145"/>
  <c r="J139" i="145"/>
  <c r="I139" i="145"/>
  <c r="H139" i="145"/>
  <c r="F139" i="145"/>
  <c r="E139" i="145"/>
  <c r="D139" i="145"/>
  <c r="C139" i="145"/>
  <c r="B139" i="145"/>
  <c r="O138" i="145"/>
  <c r="N138" i="145"/>
  <c r="M138" i="145"/>
  <c r="L138" i="145"/>
  <c r="K138" i="145"/>
  <c r="J138" i="145"/>
  <c r="I138" i="145"/>
  <c r="H138" i="145"/>
  <c r="F138" i="145"/>
  <c r="E138" i="145"/>
  <c r="D138" i="145"/>
  <c r="C138" i="145"/>
  <c r="B138" i="145"/>
  <c r="O137" i="145"/>
  <c r="N137" i="145"/>
  <c r="M137" i="145"/>
  <c r="L137" i="145"/>
  <c r="K137" i="145"/>
  <c r="J137" i="145"/>
  <c r="I137" i="145"/>
  <c r="H137" i="145"/>
  <c r="F137" i="145"/>
  <c r="E137" i="145"/>
  <c r="D137" i="145"/>
  <c r="C137" i="145"/>
  <c r="B137" i="145"/>
  <c r="O136" i="145"/>
  <c r="N136" i="145"/>
  <c r="M136" i="145"/>
  <c r="L136" i="145"/>
  <c r="K136" i="145"/>
  <c r="J136" i="145"/>
  <c r="I136" i="145"/>
  <c r="H136" i="145"/>
  <c r="F136" i="145"/>
  <c r="E136" i="145"/>
  <c r="D136" i="145"/>
  <c r="C136" i="145"/>
  <c r="B136" i="145"/>
  <c r="O135" i="145"/>
  <c r="N135" i="145"/>
  <c r="M135" i="145"/>
  <c r="L135" i="145"/>
  <c r="K135" i="145"/>
  <c r="J135" i="145"/>
  <c r="I135" i="145"/>
  <c r="H135" i="145"/>
  <c r="F135" i="145"/>
  <c r="E135" i="145"/>
  <c r="D135" i="145"/>
  <c r="C135" i="145"/>
  <c r="B135" i="145"/>
  <c r="O134" i="145"/>
  <c r="N134" i="145"/>
  <c r="M134" i="145"/>
  <c r="L134" i="145"/>
  <c r="K134" i="145"/>
  <c r="J134" i="145"/>
  <c r="I134" i="145"/>
  <c r="H134" i="145"/>
  <c r="F134" i="145"/>
  <c r="E134" i="145"/>
  <c r="D134" i="145"/>
  <c r="C134" i="145"/>
  <c r="B134" i="145"/>
  <c r="O133" i="145"/>
  <c r="N133" i="145"/>
  <c r="M133" i="145"/>
  <c r="L133" i="145"/>
  <c r="K133" i="145"/>
  <c r="J133" i="145"/>
  <c r="I133" i="145"/>
  <c r="H133" i="145"/>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N130" i="145"/>
  <c r="M130" i="145"/>
  <c r="L130" i="145"/>
  <c r="K130" i="145"/>
  <c r="J130" i="145"/>
  <c r="I130" i="145"/>
  <c r="H130" i="145"/>
  <c r="F130" i="145"/>
  <c r="E130" i="145"/>
  <c r="D130" i="145"/>
  <c r="C130" i="145"/>
  <c r="B130" i="145"/>
  <c r="O129" i="145"/>
  <c r="N129" i="145"/>
  <c r="M129" i="145"/>
  <c r="L129" i="145"/>
  <c r="K129" i="145"/>
  <c r="J129" i="145"/>
  <c r="I129" i="145"/>
  <c r="H129" i="145"/>
  <c r="F129" i="145"/>
  <c r="E129" i="145"/>
  <c r="D129" i="145"/>
  <c r="C129" i="145"/>
  <c r="B129" i="145"/>
  <c r="O128" i="145"/>
  <c r="N128" i="145"/>
  <c r="M128" i="145"/>
  <c r="L128" i="145"/>
  <c r="K128" i="145"/>
  <c r="J128" i="145"/>
  <c r="I128" i="145"/>
  <c r="H128" i="145"/>
  <c r="F128" i="145"/>
  <c r="E128" i="145"/>
  <c r="D128" i="145"/>
  <c r="C128" i="145"/>
  <c r="B128" i="145"/>
  <c r="O127" i="145"/>
  <c r="N127" i="145"/>
  <c r="M127" i="145"/>
  <c r="L127" i="145"/>
  <c r="K127" i="145"/>
  <c r="J127" i="145"/>
  <c r="I127" i="145"/>
  <c r="H127" i="145"/>
  <c r="F127" i="145"/>
  <c r="E127" i="145"/>
  <c r="D127" i="145"/>
  <c r="C127" i="145"/>
  <c r="B127" i="145"/>
  <c r="O115" i="145"/>
  <c r="N115" i="145"/>
  <c r="M115" i="145"/>
  <c r="L115" i="145"/>
  <c r="K115" i="145"/>
  <c r="J115" i="145"/>
  <c r="I115" i="145"/>
  <c r="H115" i="145"/>
  <c r="F115" i="145"/>
  <c r="E115" i="145"/>
  <c r="D115" i="145"/>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E113" i="145"/>
  <c r="D113" i="145"/>
  <c r="C113" i="145"/>
  <c r="B113" i="145"/>
  <c r="O112" i="145"/>
  <c r="N112" i="145"/>
  <c r="M112" i="145"/>
  <c r="L112" i="145"/>
  <c r="K112" i="145"/>
  <c r="J112" i="145"/>
  <c r="I112" i="145"/>
  <c r="H112" i="145"/>
  <c r="F112" i="145"/>
  <c r="E112" i="145"/>
  <c r="D112" i="145"/>
  <c r="C112" i="145"/>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D110" i="145"/>
  <c r="C110" i="145"/>
  <c r="B110" i="145"/>
  <c r="O109" i="145"/>
  <c r="N109" i="145"/>
  <c r="M109" i="145"/>
  <c r="L109" i="145"/>
  <c r="K109" i="145"/>
  <c r="J109" i="145"/>
  <c r="I109" i="145"/>
  <c r="H109" i="145"/>
  <c r="F109" i="145"/>
  <c r="E109" i="145"/>
  <c r="D109" i="145"/>
  <c r="C109" i="145"/>
  <c r="B109" i="145"/>
  <c r="O108" i="145"/>
  <c r="N108" i="145"/>
  <c r="M108" i="145"/>
  <c r="L108" i="145"/>
  <c r="K108" i="145"/>
  <c r="J108" i="145"/>
  <c r="I108" i="145"/>
  <c r="H108" i="145"/>
  <c r="F108" i="145"/>
  <c r="E108" i="145"/>
  <c r="D108" i="145"/>
  <c r="C108" i="145"/>
  <c r="B108" i="145"/>
  <c r="O107" i="145"/>
  <c r="N107" i="145"/>
  <c r="M107" i="145"/>
  <c r="L107" i="145"/>
  <c r="K107" i="145"/>
  <c r="J107" i="145"/>
  <c r="I107" i="145"/>
  <c r="H107" i="145"/>
  <c r="F107" i="145"/>
  <c r="E107" i="145"/>
  <c r="D107" i="145"/>
  <c r="C107" i="145"/>
  <c r="B107" i="145"/>
  <c r="O106" i="145"/>
  <c r="N106" i="145"/>
  <c r="M106" i="145"/>
  <c r="L106" i="145"/>
  <c r="K106" i="145"/>
  <c r="J106" i="145"/>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M103" i="145"/>
  <c r="L103" i="145"/>
  <c r="K103" i="145"/>
  <c r="J103" i="145"/>
  <c r="I103" i="145"/>
  <c r="H103" i="145"/>
  <c r="F103" i="145"/>
  <c r="E103" i="145"/>
  <c r="D103" i="145"/>
  <c r="C103" i="145"/>
  <c r="B103" i="145"/>
  <c r="O93" i="145"/>
  <c r="AM93" i="145" s="1"/>
  <c r="N93" i="145"/>
  <c r="AL93" i="145" s="1"/>
  <c r="M93" i="145"/>
  <c r="L93" i="145"/>
  <c r="AJ93" i="145" s="1"/>
  <c r="K93" i="145"/>
  <c r="AI93" i="145" s="1"/>
  <c r="J93" i="145"/>
  <c r="AH93" i="145" s="1"/>
  <c r="I93" i="145"/>
  <c r="AG93" i="145" s="1"/>
  <c r="H93" i="145"/>
  <c r="AF93" i="145" s="1"/>
  <c r="F93" i="145"/>
  <c r="AD93" i="145" s="1"/>
  <c r="E93" i="145"/>
  <c r="AC93" i="145" s="1"/>
  <c r="D93" i="145"/>
  <c r="AB93" i="145" s="1"/>
  <c r="C93" i="145"/>
  <c r="AA93" i="145" s="1"/>
  <c r="B93" i="145"/>
  <c r="Z93" i="145" s="1"/>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D87" i="145"/>
  <c r="C87" i="145"/>
  <c r="B87" i="145"/>
  <c r="O86" i="145"/>
  <c r="N86" i="145"/>
  <c r="M86" i="145"/>
  <c r="L86" i="145"/>
  <c r="K86" i="145"/>
  <c r="J86" i="145"/>
  <c r="I86" i="145"/>
  <c r="H86" i="145"/>
  <c r="F86" i="145"/>
  <c r="E86" i="145"/>
  <c r="D86" i="145"/>
  <c r="C86" i="145"/>
  <c r="B86" i="145"/>
  <c r="O85" i="145"/>
  <c r="N85" i="145"/>
  <c r="M85" i="145"/>
  <c r="L85" i="145"/>
  <c r="K85" i="145"/>
  <c r="J85" i="145"/>
  <c r="I85" i="145"/>
  <c r="H85" i="145"/>
  <c r="F85" i="145"/>
  <c r="E85" i="145"/>
  <c r="D85" i="145"/>
  <c r="C85" i="145"/>
  <c r="B85" i="145"/>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65" i="145"/>
  <c r="N65" i="145"/>
  <c r="M65" i="145"/>
  <c r="L65" i="145"/>
  <c r="K65" i="145"/>
  <c r="J65" i="145"/>
  <c r="I65" i="145"/>
  <c r="H65" i="145"/>
  <c r="F65" i="145"/>
  <c r="E65" i="145"/>
  <c r="D65" i="145"/>
  <c r="C65" i="145"/>
  <c r="B65" i="145"/>
  <c r="O64" i="145"/>
  <c r="N64" i="145"/>
  <c r="M64" i="145"/>
  <c r="L64" i="145"/>
  <c r="K64" i="145"/>
  <c r="J64" i="145"/>
  <c r="I64" i="145"/>
  <c r="H64" i="145"/>
  <c r="F64" i="145"/>
  <c r="E64" i="145"/>
  <c r="D64" i="145"/>
  <c r="C64" i="145"/>
  <c r="B64" i="145"/>
  <c r="O63" i="145"/>
  <c r="N63" i="145"/>
  <c r="M63" i="145"/>
  <c r="L63" i="145"/>
  <c r="K63" i="145"/>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H61" i="145"/>
  <c r="F61" i="145"/>
  <c r="E61" i="145"/>
  <c r="D61" i="145"/>
  <c r="C61" i="145"/>
  <c r="B61" i="145"/>
  <c r="O60" i="145"/>
  <c r="N60" i="145"/>
  <c r="M60" i="145"/>
  <c r="L60" i="145"/>
  <c r="K60" i="145"/>
  <c r="J60" i="145"/>
  <c r="I60" i="145"/>
  <c r="H60" i="145"/>
  <c r="F60" i="145"/>
  <c r="E60" i="145"/>
  <c r="D60" i="145"/>
  <c r="C60" i="145"/>
  <c r="B60" i="145"/>
  <c r="O59" i="145"/>
  <c r="N59" i="145"/>
  <c r="M59" i="145"/>
  <c r="L59" i="145"/>
  <c r="K59" i="145"/>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H57" i="145"/>
  <c r="F57" i="145"/>
  <c r="E57" i="145"/>
  <c r="D57" i="145"/>
  <c r="C57" i="145"/>
  <c r="B57" i="145"/>
  <c r="O56" i="145"/>
  <c r="N56" i="145"/>
  <c r="M56" i="145"/>
  <c r="L56" i="145"/>
  <c r="K56" i="145"/>
  <c r="J56" i="145"/>
  <c r="I56" i="145"/>
  <c r="H56" i="145"/>
  <c r="F56" i="145"/>
  <c r="E56" i="145"/>
  <c r="D56" i="145"/>
  <c r="C56" i="145"/>
  <c r="B56" i="145"/>
  <c r="O55" i="145"/>
  <c r="N55" i="145"/>
  <c r="M55" i="145"/>
  <c r="L55" i="145"/>
  <c r="K55" i="145"/>
  <c r="J55" i="145"/>
  <c r="I55" i="145"/>
  <c r="H55" i="145"/>
  <c r="F55" i="145"/>
  <c r="E55" i="145"/>
  <c r="D55" i="145"/>
  <c r="C55" i="145"/>
  <c r="B55" i="145"/>
  <c r="O45" i="145"/>
  <c r="N45" i="145"/>
  <c r="M45" i="145"/>
  <c r="L45" i="145"/>
  <c r="K45" i="145"/>
  <c r="J45" i="145"/>
  <c r="I45" i="145"/>
  <c r="H45" i="145"/>
  <c r="F45" i="145"/>
  <c r="E45" i="145"/>
  <c r="D45" i="145"/>
  <c r="C45" i="145"/>
  <c r="B45" i="145"/>
  <c r="O44" i="145"/>
  <c r="N44" i="145"/>
  <c r="M44" i="145"/>
  <c r="L44" i="145"/>
  <c r="K44" i="145"/>
  <c r="J44" i="145"/>
  <c r="I44" i="145"/>
  <c r="H44" i="145"/>
  <c r="F44" i="145"/>
  <c r="E44" i="145"/>
  <c r="D44" i="145"/>
  <c r="C44" i="145"/>
  <c r="B44" i="145"/>
  <c r="O43" i="145"/>
  <c r="N43" i="145"/>
  <c r="M43" i="145"/>
  <c r="L43" i="145"/>
  <c r="K43" i="145"/>
  <c r="J43" i="145"/>
  <c r="I43" i="145"/>
  <c r="H43" i="145"/>
  <c r="F43" i="145"/>
  <c r="E43" i="145"/>
  <c r="D43" i="145"/>
  <c r="C43" i="145"/>
  <c r="B43" i="145"/>
  <c r="O42" i="145"/>
  <c r="N42" i="145"/>
  <c r="M42" i="145"/>
  <c r="L42" i="145"/>
  <c r="K42" i="145"/>
  <c r="J42" i="145"/>
  <c r="I42" i="145"/>
  <c r="H42" i="145"/>
  <c r="F42" i="145"/>
  <c r="E42" i="145"/>
  <c r="D42" i="145"/>
  <c r="C42" i="145"/>
  <c r="B42" i="145"/>
  <c r="O41" i="145"/>
  <c r="N41" i="145"/>
  <c r="M41" i="145"/>
  <c r="L41" i="145"/>
  <c r="K41" i="145"/>
  <c r="J41" i="145"/>
  <c r="I41" i="145"/>
  <c r="H41" i="145"/>
  <c r="F41" i="145"/>
  <c r="E41" i="145"/>
  <c r="D41" i="145"/>
  <c r="C41" i="145"/>
  <c r="B41" i="145"/>
  <c r="O40" i="145"/>
  <c r="N40" i="145"/>
  <c r="M40" i="145"/>
  <c r="L40" i="145"/>
  <c r="K40" i="145"/>
  <c r="J40" i="145"/>
  <c r="I40" i="145"/>
  <c r="H40" i="145"/>
  <c r="F40" i="145"/>
  <c r="E40" i="145"/>
  <c r="D40" i="145"/>
  <c r="C40" i="145"/>
  <c r="B40" i="145"/>
  <c r="O39" i="145"/>
  <c r="N39" i="145"/>
  <c r="M39" i="145"/>
  <c r="L39" i="145"/>
  <c r="K39" i="145"/>
  <c r="J39" i="145"/>
  <c r="I39" i="145"/>
  <c r="H39" i="145"/>
  <c r="F39" i="145"/>
  <c r="E39" i="145"/>
  <c r="D39" i="145"/>
  <c r="C39" i="145"/>
  <c r="B39" i="145"/>
  <c r="O38" i="145"/>
  <c r="N38" i="145"/>
  <c r="M38" i="145"/>
  <c r="L38" i="145"/>
  <c r="K38" i="145"/>
  <c r="J38" i="145"/>
  <c r="I38" i="145"/>
  <c r="H38" i="145"/>
  <c r="F38" i="145"/>
  <c r="E38" i="145"/>
  <c r="D38" i="145"/>
  <c r="C38" i="145"/>
  <c r="B38" i="145"/>
  <c r="O37" i="145"/>
  <c r="N37" i="145"/>
  <c r="M37" i="145"/>
  <c r="L37" i="145"/>
  <c r="K37" i="145"/>
  <c r="J37" i="145"/>
  <c r="I37" i="145"/>
  <c r="H37" i="145"/>
  <c r="F37" i="145"/>
  <c r="E37" i="145"/>
  <c r="D37" i="145"/>
  <c r="C37" i="145"/>
  <c r="B37" i="145"/>
  <c r="O36" i="145"/>
  <c r="N36" i="145"/>
  <c r="M36" i="145"/>
  <c r="L36" i="145"/>
  <c r="K36" i="145"/>
  <c r="J36" i="145"/>
  <c r="I36" i="145"/>
  <c r="H36" i="145"/>
  <c r="F36" i="145"/>
  <c r="E36" i="145"/>
  <c r="D36" i="145"/>
  <c r="C36" i="145"/>
  <c r="B36" i="145"/>
  <c r="O35" i="145"/>
  <c r="N35" i="145"/>
  <c r="M35" i="145"/>
  <c r="L35" i="145"/>
  <c r="K35" i="145"/>
  <c r="J35" i="145"/>
  <c r="I35" i="145"/>
  <c r="H35" i="145"/>
  <c r="F35" i="145"/>
  <c r="E35" i="145"/>
  <c r="D35" i="145"/>
  <c r="C35" i="145"/>
  <c r="B35" i="145"/>
  <c r="O34" i="145"/>
  <c r="N34" i="145"/>
  <c r="M34" i="145"/>
  <c r="L34" i="145"/>
  <c r="K34" i="145"/>
  <c r="J34" i="145"/>
  <c r="I34" i="145"/>
  <c r="H34" i="145"/>
  <c r="F34" i="145"/>
  <c r="E34" i="145"/>
  <c r="D34" i="145"/>
  <c r="C34" i="145"/>
  <c r="B34" i="145"/>
  <c r="O33" i="145"/>
  <c r="N33" i="145"/>
  <c r="M33" i="145"/>
  <c r="L33" i="145"/>
  <c r="K33" i="145"/>
  <c r="J33" i="145"/>
  <c r="I33" i="145"/>
  <c r="H33" i="145"/>
  <c r="F33" i="145"/>
  <c r="E33" i="145"/>
  <c r="D33" i="145"/>
  <c r="C33" i="145"/>
  <c r="B33" i="145"/>
  <c r="O32" i="145"/>
  <c r="N32" i="145"/>
  <c r="M32" i="145"/>
  <c r="L32" i="145"/>
  <c r="K32" i="145"/>
  <c r="J32" i="145"/>
  <c r="I32" i="145"/>
  <c r="H32" i="145"/>
  <c r="F32" i="145"/>
  <c r="E32" i="145"/>
  <c r="D32" i="145"/>
  <c r="C32" i="145"/>
  <c r="B32" i="145"/>
  <c r="O31" i="145"/>
  <c r="N31" i="145"/>
  <c r="M31" i="145"/>
  <c r="L31" i="145"/>
  <c r="K31" i="145"/>
  <c r="J31" i="145"/>
  <c r="I31" i="145"/>
  <c r="H31" i="145"/>
  <c r="F31" i="145"/>
  <c r="E31" i="145"/>
  <c r="D31" i="145"/>
  <c r="C31" i="145"/>
  <c r="B31"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AE160" i="142" l="1"/>
  <c r="AD140" i="145"/>
  <c r="AS553" i="142"/>
  <c r="AQ477" i="145"/>
  <c r="AJ553" i="142"/>
  <c r="AI477" i="145"/>
  <c r="AB553" i="142"/>
  <c r="AA477" i="145"/>
  <c r="K81" i="142"/>
  <c r="C81" i="142"/>
  <c r="AP132" i="142"/>
  <c r="AN116" i="145"/>
  <c r="AM160" i="142"/>
  <c r="AL140" i="145"/>
  <c r="D53" i="142"/>
  <c r="B29" i="142"/>
  <c r="B25" i="142"/>
  <c r="G25" i="142"/>
  <c r="G29" i="142"/>
  <c r="J81" i="142"/>
  <c r="AO132" i="142"/>
  <c r="AM116" i="145"/>
  <c r="AU160" i="142"/>
  <c r="AS140" i="145"/>
  <c r="AL160" i="142"/>
  <c r="AK140" i="145"/>
  <c r="AD160" i="142"/>
  <c r="AC140" i="145"/>
  <c r="AV524" i="142"/>
  <c r="AT452" i="145"/>
  <c r="AM524" i="142"/>
  <c r="AL452" i="145"/>
  <c r="AE524" i="142"/>
  <c r="AD452" i="145"/>
  <c r="AR553" i="142"/>
  <c r="AP477" i="145"/>
  <c r="AA553" i="142"/>
  <c r="Z477" i="145"/>
  <c r="H25" i="142"/>
  <c r="H29" i="142"/>
  <c r="C53" i="142"/>
  <c r="W53" i="142"/>
  <c r="N25" i="142"/>
  <c r="N29" i="142"/>
  <c r="F25" i="142"/>
  <c r="F29" i="142"/>
  <c r="B26" i="142"/>
  <c r="B27" i="142"/>
  <c r="I81" i="142"/>
  <c r="AV132" i="142"/>
  <c r="AT116" i="145"/>
  <c r="AM132" i="142"/>
  <c r="AL116" i="145"/>
  <c r="AE132" i="142"/>
  <c r="AD116" i="145"/>
  <c r="AT160" i="142"/>
  <c r="AR140" i="145"/>
  <c r="AK160" i="142"/>
  <c r="AJ140" i="145"/>
  <c r="AC160" i="142"/>
  <c r="AB140" i="145"/>
  <c r="AU524" i="142"/>
  <c r="AS452" i="145"/>
  <c r="AL524" i="142"/>
  <c r="AK452" i="145"/>
  <c r="AD524" i="142"/>
  <c r="AC452" i="145"/>
  <c r="AQ553" i="142"/>
  <c r="AO477" i="145"/>
  <c r="AH553" i="142"/>
  <c r="AG477" i="145"/>
  <c r="AG132" i="142"/>
  <c r="AF116" i="145"/>
  <c r="AV160" i="142"/>
  <c r="AT140" i="145"/>
  <c r="AF213" i="145"/>
  <c r="M25" i="142"/>
  <c r="M29" i="142"/>
  <c r="H81" i="142"/>
  <c r="AU132" i="142"/>
  <c r="AS116" i="145"/>
  <c r="AL132" i="142"/>
  <c r="AK116" i="145"/>
  <c r="AD132" i="142"/>
  <c r="AC116" i="145"/>
  <c r="AS160" i="142"/>
  <c r="AQ140" i="145"/>
  <c r="AJ160" i="142"/>
  <c r="AI140" i="145"/>
  <c r="AB160" i="142"/>
  <c r="AA140" i="145"/>
  <c r="AT524" i="142"/>
  <c r="AR452" i="145"/>
  <c r="AK524" i="142"/>
  <c r="AJ452" i="145"/>
  <c r="AC524" i="142"/>
  <c r="AB452" i="145"/>
  <c r="AP553" i="142"/>
  <c r="AN477" i="145"/>
  <c r="AG553" i="142"/>
  <c r="AF477" i="145"/>
  <c r="AO524" i="142"/>
  <c r="AM452" i="145"/>
  <c r="L25" i="142"/>
  <c r="W10" i="141" s="1" a="1"/>
  <c r="W10" i="141" s="1"/>
  <c r="L29" i="142"/>
  <c r="B81" i="142"/>
  <c r="G81" i="142"/>
  <c r="AT132" i="142"/>
  <c r="AR116" i="145"/>
  <c r="AK132" i="142"/>
  <c r="AJ116" i="145"/>
  <c r="AC132" i="142"/>
  <c r="AB116" i="145"/>
  <c r="AR160" i="142"/>
  <c r="AP140" i="145"/>
  <c r="AI160" i="142"/>
  <c r="AH140" i="145"/>
  <c r="AA160" i="142"/>
  <c r="Z140" i="145"/>
  <c r="AV329" i="142"/>
  <c r="AT285" i="145"/>
  <c r="AS524" i="142"/>
  <c r="AQ452" i="145"/>
  <c r="AJ524" i="142"/>
  <c r="AI452" i="145"/>
  <c r="AB524" i="142"/>
  <c r="AA452" i="145"/>
  <c r="AO553" i="142"/>
  <c r="AM477" i="145"/>
  <c r="D54" i="142"/>
  <c r="K25" i="142"/>
  <c r="K29" i="142"/>
  <c r="C25" i="142"/>
  <c r="C29" i="142"/>
  <c r="F81" i="142"/>
  <c r="AS132" i="142"/>
  <c r="AQ116" i="145"/>
  <c r="AJ132" i="142"/>
  <c r="AI116" i="145"/>
  <c r="AB132" i="142"/>
  <c r="AA116" i="145"/>
  <c r="AQ160" i="142"/>
  <c r="AO140" i="145"/>
  <c r="AH160" i="142"/>
  <c r="AG140" i="145"/>
  <c r="AR524" i="142"/>
  <c r="AP452" i="145"/>
  <c r="AI524" i="142"/>
  <c r="AH452" i="145"/>
  <c r="AA524" i="142"/>
  <c r="Z452" i="145"/>
  <c r="AV553" i="142"/>
  <c r="AT477" i="145"/>
  <c r="AM553" i="142"/>
  <c r="AL477" i="145"/>
  <c r="AE553" i="142"/>
  <c r="AD477" i="145"/>
  <c r="AG163" i="145"/>
  <c r="AJ164" i="145"/>
  <c r="B53" i="142"/>
  <c r="G53" i="142"/>
  <c r="J25" i="142"/>
  <c r="J29" i="142"/>
  <c r="P25" i="142"/>
  <c r="P29" i="142"/>
  <c r="E81" i="142"/>
  <c r="AR132" i="142"/>
  <c r="AP116" i="145"/>
  <c r="AI132" i="142"/>
  <c r="AH116" i="145"/>
  <c r="AA132" i="142"/>
  <c r="Z116" i="145"/>
  <c r="AP160" i="142"/>
  <c r="AN140" i="145"/>
  <c r="AG160" i="142"/>
  <c r="AF140" i="145"/>
  <c r="AQ524" i="142"/>
  <c r="AO452" i="145"/>
  <c r="AH524" i="142"/>
  <c r="AG452" i="145"/>
  <c r="AU553" i="142"/>
  <c r="AS477" i="145"/>
  <c r="AL553" i="142"/>
  <c r="AK477" i="145"/>
  <c r="AD553" i="142"/>
  <c r="AC477" i="145"/>
  <c r="AK93" i="145"/>
  <c r="AB164" i="145"/>
  <c r="I25" i="142"/>
  <c r="I29" i="142"/>
  <c r="D81" i="142"/>
  <c r="AQ132" i="142"/>
  <c r="AO116" i="145"/>
  <c r="AH132" i="142"/>
  <c r="AG116" i="145"/>
  <c r="AO160" i="142"/>
  <c r="AM140" i="145"/>
  <c r="AP524" i="142"/>
  <c r="AN452" i="145"/>
  <c r="AT553" i="142"/>
  <c r="AR477" i="145"/>
  <c r="AK553" i="142"/>
  <c r="AJ477" i="145"/>
  <c r="AC553" i="142"/>
  <c r="AB477" i="145"/>
  <c r="AG524" i="142"/>
  <c r="AI428" i="145"/>
  <c r="AJ496" i="142"/>
  <c r="B473" i="142"/>
  <c r="V473" i="142"/>
  <c r="T475" i="142"/>
  <c r="T474" i="142"/>
  <c r="K475" i="142"/>
  <c r="K474" i="142"/>
  <c r="C475" i="142"/>
  <c r="C474" i="142"/>
  <c r="N473" i="142"/>
  <c r="F473" i="142"/>
  <c r="U473" i="142"/>
  <c r="S475" i="142"/>
  <c r="S474" i="142"/>
  <c r="J474" i="142"/>
  <c r="J475" i="142"/>
  <c r="L473" i="142"/>
  <c r="D473" i="142"/>
  <c r="S473" i="142"/>
  <c r="Q474" i="142"/>
  <c r="Q475" i="142"/>
  <c r="H474" i="142"/>
  <c r="H475" i="142"/>
  <c r="D475" i="142"/>
  <c r="D474" i="142"/>
  <c r="R474" i="142"/>
  <c r="R475" i="142"/>
  <c r="K473" i="142"/>
  <c r="C473" i="142"/>
  <c r="W473" i="142"/>
  <c r="P474" i="142"/>
  <c r="P475" i="142"/>
  <c r="G474" i="142"/>
  <c r="G475" i="142"/>
  <c r="R473" i="142"/>
  <c r="L475" i="142"/>
  <c r="L474" i="142"/>
  <c r="M473" i="142"/>
  <c r="T473" i="142"/>
  <c r="I474" i="142"/>
  <c r="I475" i="142"/>
  <c r="J473" i="142"/>
  <c r="P473" i="142"/>
  <c r="W474" i="142"/>
  <c r="W475" i="142"/>
  <c r="N474" i="142"/>
  <c r="N475" i="142"/>
  <c r="F474" i="142"/>
  <c r="F475" i="142"/>
  <c r="H473" i="142"/>
  <c r="U474" i="142"/>
  <c r="U475" i="142"/>
  <c r="E473" i="142"/>
  <c r="I473" i="142"/>
  <c r="Q473" i="142"/>
  <c r="V474" i="142"/>
  <c r="V475" i="142"/>
  <c r="M474" i="142"/>
  <c r="M475" i="142"/>
  <c r="E474" i="142"/>
  <c r="E475" i="142"/>
  <c r="AJ356" i="145"/>
  <c r="AK412" i="142"/>
  <c r="AA356" i="145"/>
  <c r="AB412" i="142"/>
  <c r="AM356" i="145"/>
  <c r="AO412" i="142"/>
  <c r="F390" i="142"/>
  <c r="F391" i="142"/>
  <c r="I389" i="142"/>
  <c r="Q389" i="142"/>
  <c r="U390" i="142"/>
  <c r="U391" i="142"/>
  <c r="L390" i="142"/>
  <c r="L391" i="142"/>
  <c r="D390" i="142"/>
  <c r="D391" i="142"/>
  <c r="M390" i="142"/>
  <c r="M391" i="142"/>
  <c r="H389" i="142"/>
  <c r="R389" i="142"/>
  <c r="T390" i="142"/>
  <c r="T391" i="142"/>
  <c r="K390" i="142"/>
  <c r="K391" i="142"/>
  <c r="C390" i="142"/>
  <c r="C391" i="142"/>
  <c r="P389" i="142"/>
  <c r="V390" i="142"/>
  <c r="V391" i="142"/>
  <c r="B389" i="142"/>
  <c r="V389" i="142"/>
  <c r="S390" i="142"/>
  <c r="S391" i="142"/>
  <c r="J390" i="142"/>
  <c r="J391" i="142"/>
  <c r="B390" i="142"/>
  <c r="B391" i="142"/>
  <c r="E390" i="142"/>
  <c r="E391" i="142"/>
  <c r="N389" i="142"/>
  <c r="F389" i="142"/>
  <c r="U389" i="142"/>
  <c r="R390" i="142"/>
  <c r="R391" i="142"/>
  <c r="I390" i="142"/>
  <c r="I391" i="142"/>
  <c r="K389" i="142"/>
  <c r="N390" i="142"/>
  <c r="N391" i="142"/>
  <c r="M389" i="142"/>
  <c r="E389" i="142"/>
  <c r="T389" i="142"/>
  <c r="Q390" i="142"/>
  <c r="Q391" i="142"/>
  <c r="H390" i="142"/>
  <c r="H391" i="142"/>
  <c r="C389" i="142"/>
  <c r="W390" i="142"/>
  <c r="W391" i="142"/>
  <c r="J389" i="142"/>
  <c r="L389" i="142"/>
  <c r="D389" i="142"/>
  <c r="S389" i="142"/>
  <c r="P391" i="142"/>
  <c r="P390" i="142"/>
  <c r="G390" i="142"/>
  <c r="G391" i="142"/>
  <c r="K333" i="142"/>
  <c r="G334" i="142"/>
  <c r="G335" i="142"/>
  <c r="J333" i="142"/>
  <c r="F334" i="142"/>
  <c r="F335" i="142"/>
  <c r="I333" i="142"/>
  <c r="Q333" i="142"/>
  <c r="V334" i="142"/>
  <c r="V335" i="142"/>
  <c r="M334" i="142"/>
  <c r="M335" i="142"/>
  <c r="E335" i="142"/>
  <c r="E334" i="142"/>
  <c r="U335" i="142"/>
  <c r="U334" i="142"/>
  <c r="L334" i="142"/>
  <c r="L335" i="142"/>
  <c r="D334" i="142"/>
  <c r="D335" i="142"/>
  <c r="W334" i="142"/>
  <c r="W335" i="142"/>
  <c r="B333" i="142"/>
  <c r="V333" i="142"/>
  <c r="T334" i="142"/>
  <c r="T335" i="142"/>
  <c r="K334" i="142"/>
  <c r="K335" i="142"/>
  <c r="C334" i="142"/>
  <c r="C335" i="142"/>
  <c r="H333" i="142"/>
  <c r="R333" i="142"/>
  <c r="N333" i="142"/>
  <c r="U333" i="142"/>
  <c r="S334" i="142"/>
  <c r="S335" i="142"/>
  <c r="J334" i="142"/>
  <c r="J335" i="142"/>
  <c r="B334" i="142"/>
  <c r="B335" i="142"/>
  <c r="P334" i="142"/>
  <c r="P335" i="142"/>
  <c r="P333" i="142"/>
  <c r="M333" i="142"/>
  <c r="E333" i="142"/>
  <c r="T333" i="142"/>
  <c r="R334" i="142"/>
  <c r="R335" i="142"/>
  <c r="I334" i="142"/>
  <c r="I335" i="142"/>
  <c r="C333" i="142"/>
  <c r="N334" i="142"/>
  <c r="N335" i="142"/>
  <c r="L333" i="142"/>
  <c r="D333" i="142"/>
  <c r="S333" i="142"/>
  <c r="Q334" i="142"/>
  <c r="Q335" i="142"/>
  <c r="H335" i="142"/>
  <c r="H334" i="142"/>
  <c r="I277" i="142"/>
  <c r="Q277" i="142"/>
  <c r="V278" i="142"/>
  <c r="V279" i="142"/>
  <c r="M278" i="142"/>
  <c r="M279" i="142"/>
  <c r="E278" i="142"/>
  <c r="E279" i="142"/>
  <c r="B277" i="142"/>
  <c r="V277" i="142"/>
  <c r="T279" i="142"/>
  <c r="T278" i="142"/>
  <c r="K278" i="142"/>
  <c r="K279" i="142"/>
  <c r="C278" i="142"/>
  <c r="C279" i="142"/>
  <c r="U278" i="142"/>
  <c r="U279" i="142"/>
  <c r="F277" i="142"/>
  <c r="B278" i="142"/>
  <c r="B279" i="142"/>
  <c r="M277" i="142"/>
  <c r="E277" i="142"/>
  <c r="T277" i="142"/>
  <c r="R278" i="142"/>
  <c r="R279" i="142"/>
  <c r="I278" i="142"/>
  <c r="I279" i="142"/>
  <c r="R277" i="142"/>
  <c r="L279" i="142"/>
  <c r="L278" i="142"/>
  <c r="N277" i="142"/>
  <c r="J278" i="142"/>
  <c r="J279" i="142"/>
  <c r="L277" i="142"/>
  <c r="D277" i="142"/>
  <c r="S277" i="142"/>
  <c r="Q278" i="142"/>
  <c r="Q279" i="142"/>
  <c r="H278" i="142"/>
  <c r="H279" i="142"/>
  <c r="H277" i="142"/>
  <c r="D279" i="142"/>
  <c r="D278" i="142"/>
  <c r="U277" i="142"/>
  <c r="K277" i="142"/>
  <c r="C277" i="142"/>
  <c r="P278" i="142"/>
  <c r="P279" i="142"/>
  <c r="G278" i="142"/>
  <c r="G279" i="142"/>
  <c r="S278" i="142"/>
  <c r="S279" i="142"/>
  <c r="J277" i="142"/>
  <c r="P277" i="142"/>
  <c r="W278" i="142"/>
  <c r="W279" i="142"/>
  <c r="N278" i="142"/>
  <c r="N279" i="142"/>
  <c r="F278" i="142"/>
  <c r="F279" i="142"/>
  <c r="S250" i="142"/>
  <c r="S251" i="142"/>
  <c r="J250" i="142"/>
  <c r="J251" i="142"/>
  <c r="L249" i="142"/>
  <c r="D249" i="142"/>
  <c r="S249" i="142"/>
  <c r="Q250" i="142"/>
  <c r="Q251" i="142"/>
  <c r="H250" i="142"/>
  <c r="H251" i="142"/>
  <c r="J249" i="142"/>
  <c r="P249" i="142"/>
  <c r="W250" i="142"/>
  <c r="W251" i="142"/>
  <c r="N250" i="142"/>
  <c r="N251" i="142"/>
  <c r="F250" i="142"/>
  <c r="F251" i="142"/>
  <c r="F249" i="142"/>
  <c r="U249" i="142"/>
  <c r="I250" i="142"/>
  <c r="I251" i="142"/>
  <c r="K249" i="142"/>
  <c r="C249" i="142"/>
  <c r="G250" i="142"/>
  <c r="G251" i="142"/>
  <c r="I249" i="142"/>
  <c r="Q249" i="142"/>
  <c r="V250" i="142"/>
  <c r="V251" i="142"/>
  <c r="M250" i="142"/>
  <c r="M251" i="142"/>
  <c r="E250" i="142"/>
  <c r="E251" i="142"/>
  <c r="N249" i="142"/>
  <c r="M249" i="142"/>
  <c r="E249" i="142"/>
  <c r="T249" i="142"/>
  <c r="R250" i="142"/>
  <c r="R251" i="142"/>
  <c r="P250" i="142"/>
  <c r="P251" i="142"/>
  <c r="H249" i="142"/>
  <c r="R249" i="142"/>
  <c r="U250" i="142"/>
  <c r="U251" i="142"/>
  <c r="L250" i="142"/>
  <c r="L251" i="142"/>
  <c r="D250" i="142"/>
  <c r="D251" i="142"/>
  <c r="B249" i="142"/>
  <c r="V249" i="142"/>
  <c r="T250" i="142"/>
  <c r="T251" i="142"/>
  <c r="K250" i="142"/>
  <c r="K251" i="142"/>
  <c r="C250" i="142"/>
  <c r="C251" i="142"/>
  <c r="B221" i="142"/>
  <c r="B222" i="142"/>
  <c r="B223" i="142"/>
  <c r="B194" i="142"/>
  <c r="B195" i="142"/>
  <c r="B193" i="142"/>
  <c r="B165" i="142"/>
  <c r="I137" i="142"/>
  <c r="Q137" i="142"/>
  <c r="B137" i="142"/>
  <c r="V137" i="142"/>
  <c r="N137" i="142"/>
  <c r="F137" i="142"/>
  <c r="U137" i="142"/>
  <c r="R137" i="142"/>
  <c r="M137" i="142"/>
  <c r="E137" i="142"/>
  <c r="T137" i="142"/>
  <c r="H137" i="142"/>
  <c r="L137" i="142"/>
  <c r="D137" i="142"/>
  <c r="S137" i="142"/>
  <c r="K137" i="142"/>
  <c r="C137" i="142"/>
  <c r="J137" i="142"/>
  <c r="P137" i="142"/>
  <c r="S109" i="142"/>
  <c r="C110" i="142"/>
  <c r="C111" i="142"/>
  <c r="N109" i="142"/>
  <c r="F109" i="142"/>
  <c r="V109" i="142"/>
  <c r="S110" i="142"/>
  <c r="S111" i="142"/>
  <c r="J110" i="142"/>
  <c r="J111" i="142"/>
  <c r="B110" i="142"/>
  <c r="B111" i="142"/>
  <c r="M109" i="142"/>
  <c r="E109" i="142"/>
  <c r="U109" i="142"/>
  <c r="R110" i="142"/>
  <c r="R111" i="142"/>
  <c r="I110" i="142"/>
  <c r="I111" i="142"/>
  <c r="H111" i="142"/>
  <c r="H110" i="142"/>
  <c r="K109" i="142"/>
  <c r="C109" i="142"/>
  <c r="P111" i="142"/>
  <c r="P110" i="142"/>
  <c r="G110" i="142"/>
  <c r="G111" i="142"/>
  <c r="B109" i="142"/>
  <c r="T110" i="142"/>
  <c r="T111" i="142"/>
  <c r="L109" i="142"/>
  <c r="J109" i="142"/>
  <c r="P109" i="142"/>
  <c r="W110" i="142"/>
  <c r="W111" i="142"/>
  <c r="N110" i="142"/>
  <c r="N111" i="142"/>
  <c r="F110" i="142"/>
  <c r="F111" i="142"/>
  <c r="K110" i="142"/>
  <c r="K111" i="142"/>
  <c r="D109" i="142"/>
  <c r="Q110" i="142"/>
  <c r="Q111" i="142"/>
  <c r="I109" i="142"/>
  <c r="Q109" i="142"/>
  <c r="V110" i="142"/>
  <c r="V111" i="142"/>
  <c r="M110" i="142"/>
  <c r="M111" i="142"/>
  <c r="E110" i="142"/>
  <c r="E111" i="142"/>
  <c r="T109" i="142"/>
  <c r="H109" i="142"/>
  <c r="R109" i="142"/>
  <c r="U110" i="142"/>
  <c r="U111" i="142"/>
  <c r="L110" i="142"/>
  <c r="L111" i="142"/>
  <c r="D110" i="142"/>
  <c r="D111" i="142"/>
  <c r="B83" i="142"/>
  <c r="B82" i="142"/>
  <c r="Q55" i="142"/>
  <c r="Q54" i="142"/>
  <c r="K53" i="142"/>
  <c r="P55" i="142"/>
  <c r="P54" i="142"/>
  <c r="G54" i="142"/>
  <c r="G55" i="142"/>
  <c r="Q53" i="142"/>
  <c r="E54" i="142"/>
  <c r="E55" i="142"/>
  <c r="L53" i="142"/>
  <c r="S53" i="142"/>
  <c r="H55" i="142"/>
  <c r="H54" i="142"/>
  <c r="J53" i="142"/>
  <c r="P53" i="142"/>
  <c r="W54" i="142"/>
  <c r="W55" i="142"/>
  <c r="N54" i="142"/>
  <c r="N55" i="142"/>
  <c r="F54" i="142"/>
  <c r="F55" i="142"/>
  <c r="E25" i="142"/>
  <c r="I53" i="142"/>
  <c r="H53" i="142"/>
  <c r="R53" i="142"/>
  <c r="V53" i="142"/>
  <c r="T54" i="142"/>
  <c r="T55" i="142"/>
  <c r="K54" i="142"/>
  <c r="K55" i="142"/>
  <c r="B557" i="142"/>
  <c r="V54" i="142"/>
  <c r="V55" i="142"/>
  <c r="M54" i="142"/>
  <c r="M55" i="142"/>
  <c r="L54" i="142"/>
  <c r="L55" i="142"/>
  <c r="N53" i="142"/>
  <c r="F53" i="142"/>
  <c r="U53" i="142"/>
  <c r="S54" i="142"/>
  <c r="S55" i="142"/>
  <c r="J54" i="142"/>
  <c r="J55" i="142"/>
  <c r="E26" i="142"/>
  <c r="E27" i="142"/>
  <c r="AI553" i="142"/>
  <c r="B559" i="142"/>
  <c r="B558" i="142"/>
  <c r="U54" i="142"/>
  <c r="U55" i="142"/>
  <c r="M53" i="142"/>
  <c r="E53" i="142"/>
  <c r="T53" i="142"/>
  <c r="R54" i="142"/>
  <c r="R55" i="142"/>
  <c r="I54" i="142"/>
  <c r="I55" i="142"/>
  <c r="Z204" i="145"/>
  <c r="AA12" i="142"/>
  <c r="X17" i="142"/>
  <c r="X9" i="142"/>
  <c r="AM157" i="145"/>
  <c r="T32" i="146"/>
  <c r="F48" i="146"/>
  <c r="D37" i="146"/>
  <c r="Z37" i="146" s="1"/>
  <c r="Y37" i="146"/>
  <c r="AM284" i="145"/>
  <c r="AJ283" i="145"/>
  <c r="AB283" i="145"/>
  <c r="AG282" i="145"/>
  <c r="AL281" i="145"/>
  <c r="AD281" i="145"/>
  <c r="AI280" i="145"/>
  <c r="AA280" i="145"/>
  <c r="AF279" i="145"/>
  <c r="AK278" i="145"/>
  <c r="AC278" i="145"/>
  <c r="AM276" i="145"/>
  <c r="AJ275" i="145"/>
  <c r="AB275" i="145"/>
  <c r="AG274" i="145"/>
  <c r="AL273" i="145"/>
  <c r="AD273" i="145"/>
  <c r="AI272" i="145"/>
  <c r="AA272" i="145"/>
  <c r="AL284" i="145"/>
  <c r="AD284" i="145"/>
  <c r="AI283" i="145"/>
  <c r="AA283" i="145"/>
  <c r="AF282" i="145"/>
  <c r="AK281" i="145"/>
  <c r="AC281" i="145"/>
  <c r="AH280" i="145"/>
  <c r="Z280" i="145"/>
  <c r="AM279" i="145"/>
  <c r="AJ278" i="145"/>
  <c r="AB278" i="145"/>
  <c r="AL276" i="145"/>
  <c r="AD276" i="145"/>
  <c r="AI275" i="145"/>
  <c r="AA275" i="145"/>
  <c r="AF274" i="145"/>
  <c r="AK273" i="145"/>
  <c r="AC273" i="145"/>
  <c r="AH272" i="145"/>
  <c r="Z272" i="145"/>
  <c r="AI332" i="145"/>
  <c r="AA332" i="145"/>
  <c r="AF331" i="145"/>
  <c r="AK330" i="145"/>
  <c r="AC330" i="145"/>
  <c r="AG329" i="145"/>
  <c r="AL328" i="145"/>
  <c r="AD328" i="145"/>
  <c r="AI327" i="145"/>
  <c r="AA327" i="145"/>
  <c r="AF326" i="145"/>
  <c r="AH324" i="145"/>
  <c r="Z324" i="145"/>
  <c r="AM323" i="145"/>
  <c r="AJ322" i="145"/>
  <c r="AB322" i="145"/>
  <c r="AG321" i="145"/>
  <c r="AL320" i="145"/>
  <c r="AD320" i="145"/>
  <c r="X15" i="142"/>
  <c r="X16" i="142"/>
  <c r="X8" i="142"/>
  <c r="X19" i="142"/>
  <c r="X11" i="142"/>
  <c r="X18" i="142"/>
  <c r="X10" i="142"/>
  <c r="B529" i="142"/>
  <c r="J558" i="142"/>
  <c r="J559" i="142"/>
  <c r="I559" i="142"/>
  <c r="I558" i="142"/>
  <c r="L558" i="142"/>
  <c r="L559" i="142"/>
  <c r="K558" i="142"/>
  <c r="K559" i="142"/>
  <c r="N558" i="142"/>
  <c r="N559" i="142"/>
  <c r="M558" i="142"/>
  <c r="M559" i="142"/>
  <c r="F558" i="142"/>
  <c r="F559" i="142"/>
  <c r="E558" i="142"/>
  <c r="E559" i="142"/>
  <c r="C558" i="142"/>
  <c r="C559" i="142"/>
  <c r="D558" i="142"/>
  <c r="D559" i="142"/>
  <c r="H558" i="142"/>
  <c r="H559" i="142"/>
  <c r="G558" i="142"/>
  <c r="G559" i="142"/>
  <c r="W558" i="142"/>
  <c r="W559" i="142"/>
  <c r="V558" i="142"/>
  <c r="V559" i="142"/>
  <c r="U558" i="142"/>
  <c r="U559" i="142"/>
  <c r="T558" i="142"/>
  <c r="T559" i="142"/>
  <c r="S558" i="142"/>
  <c r="S559" i="142"/>
  <c r="R558" i="142"/>
  <c r="R559" i="142"/>
  <c r="Q558" i="142"/>
  <c r="Q559" i="142"/>
  <c r="P559" i="142"/>
  <c r="P558" i="142"/>
  <c r="N530" i="142"/>
  <c r="N531" i="142"/>
  <c r="M530" i="142"/>
  <c r="M531" i="142"/>
  <c r="K530" i="142"/>
  <c r="K531" i="142"/>
  <c r="J530" i="142"/>
  <c r="J531" i="142"/>
  <c r="L530" i="142"/>
  <c r="L531" i="142"/>
  <c r="I530" i="142"/>
  <c r="I531" i="142"/>
  <c r="B531" i="142"/>
  <c r="B530" i="142"/>
  <c r="H530" i="142"/>
  <c r="H531" i="142"/>
  <c r="G530" i="142"/>
  <c r="G531" i="142"/>
  <c r="F530" i="142"/>
  <c r="F531" i="142"/>
  <c r="E530" i="142"/>
  <c r="E531" i="142"/>
  <c r="D531" i="142"/>
  <c r="D530" i="142"/>
  <c r="C530" i="142"/>
  <c r="C531" i="142"/>
  <c r="Q530" i="142"/>
  <c r="Q531" i="142"/>
  <c r="S530" i="142"/>
  <c r="S531" i="142"/>
  <c r="R530" i="142"/>
  <c r="R531" i="142"/>
  <c r="W530" i="142"/>
  <c r="W531" i="142"/>
  <c r="V530" i="142"/>
  <c r="V531" i="142"/>
  <c r="U530" i="142"/>
  <c r="U531" i="142"/>
  <c r="T530" i="142"/>
  <c r="T531" i="142"/>
  <c r="P531" i="142"/>
  <c r="P530" i="142"/>
  <c r="M502" i="142"/>
  <c r="M503" i="142"/>
  <c r="L502" i="142"/>
  <c r="L503" i="142"/>
  <c r="J502" i="142"/>
  <c r="J503" i="142"/>
  <c r="I502" i="142"/>
  <c r="B429" i="69" s="1" a="1"/>
  <c r="B429" i="69" s="1"/>
  <c r="I503" i="142"/>
  <c r="K502" i="142"/>
  <c r="K503" i="142"/>
  <c r="N502" i="142"/>
  <c r="N503" i="142"/>
  <c r="G502" i="142"/>
  <c r="G503" i="142"/>
  <c r="F502" i="142"/>
  <c r="F503" i="142"/>
  <c r="D502" i="142"/>
  <c r="D503" i="142"/>
  <c r="C502" i="142"/>
  <c r="C503" i="142"/>
  <c r="B502" i="142"/>
  <c r="B423" i="69" s="1" a="1"/>
  <c r="B423" i="69" s="1"/>
  <c r="B503" i="142"/>
  <c r="E502" i="142"/>
  <c r="E503" i="142"/>
  <c r="H502" i="142"/>
  <c r="H503" i="142"/>
  <c r="W502" i="142"/>
  <c r="W503" i="142"/>
  <c r="V502" i="142"/>
  <c r="V503" i="142"/>
  <c r="U502" i="142"/>
  <c r="U503" i="142"/>
  <c r="T503" i="142"/>
  <c r="T502" i="142"/>
  <c r="S502" i="142"/>
  <c r="S503" i="142"/>
  <c r="R502" i="142"/>
  <c r="R503" i="142"/>
  <c r="Q502" i="142"/>
  <c r="B437" i="69" s="1" a="1"/>
  <c r="B437" i="69" s="1"/>
  <c r="Q503" i="142"/>
  <c r="P502" i="142"/>
  <c r="P503" i="142"/>
  <c r="B474" i="142"/>
  <c r="K445" i="142"/>
  <c r="J445" i="142"/>
  <c r="N446" i="142"/>
  <c r="N447" i="142"/>
  <c r="I445" i="142"/>
  <c r="M446" i="142"/>
  <c r="M447" i="142"/>
  <c r="L446" i="142"/>
  <c r="L447" i="142"/>
  <c r="L445" i="142"/>
  <c r="K446" i="142"/>
  <c r="K447" i="142"/>
  <c r="N445" i="142"/>
  <c r="J446" i="142"/>
  <c r="J447" i="142"/>
  <c r="M445" i="142"/>
  <c r="I446" i="142"/>
  <c r="I447" i="142"/>
  <c r="F445" i="142"/>
  <c r="H445" i="142"/>
  <c r="D446" i="142"/>
  <c r="D447" i="142"/>
  <c r="B445" i="142"/>
  <c r="G445" i="142"/>
  <c r="C446" i="142"/>
  <c r="C447" i="142"/>
  <c r="E445" i="142"/>
  <c r="B446" i="142"/>
  <c r="B447" i="142"/>
  <c r="D445" i="142"/>
  <c r="H446" i="142"/>
  <c r="H447" i="142"/>
  <c r="C445" i="142"/>
  <c r="G446" i="142"/>
  <c r="G447" i="142"/>
  <c r="F446" i="142"/>
  <c r="F447" i="142"/>
  <c r="E447" i="142"/>
  <c r="E446" i="142"/>
  <c r="R445" i="142"/>
  <c r="U446" i="142"/>
  <c r="U447" i="142"/>
  <c r="S446" i="142"/>
  <c r="S447" i="142"/>
  <c r="V445" i="142"/>
  <c r="T446" i="142"/>
  <c r="T447" i="142"/>
  <c r="T445" i="142"/>
  <c r="R446" i="142"/>
  <c r="R447" i="142"/>
  <c r="S445" i="142"/>
  <c r="Q446" i="142"/>
  <c r="Q447" i="142"/>
  <c r="U445" i="142"/>
  <c r="W445" i="142"/>
  <c r="W446" i="142"/>
  <c r="W447" i="142"/>
  <c r="Q445" i="142"/>
  <c r="V446" i="142"/>
  <c r="V447" i="142"/>
  <c r="P446" i="142"/>
  <c r="P447" i="142"/>
  <c r="P445" i="142"/>
  <c r="I418" i="142"/>
  <c r="I419" i="142"/>
  <c r="N418" i="142"/>
  <c r="N419" i="142"/>
  <c r="M419" i="142"/>
  <c r="M418" i="142"/>
  <c r="L418" i="142"/>
  <c r="L419" i="142"/>
  <c r="K418" i="142"/>
  <c r="K419" i="142"/>
  <c r="J418" i="142"/>
  <c r="J419" i="142"/>
  <c r="C418" i="142"/>
  <c r="C419" i="142"/>
  <c r="B418" i="142"/>
  <c r="B419" i="142"/>
  <c r="H418" i="142"/>
  <c r="H419" i="142"/>
  <c r="G418" i="142"/>
  <c r="G419" i="142"/>
  <c r="F418" i="142"/>
  <c r="F419" i="142"/>
  <c r="E418" i="142"/>
  <c r="E419" i="142"/>
  <c r="D419" i="142"/>
  <c r="D418" i="142"/>
  <c r="T418" i="142"/>
  <c r="T419" i="142"/>
  <c r="S418" i="142"/>
  <c r="S419" i="142"/>
  <c r="R418" i="142"/>
  <c r="R419" i="142"/>
  <c r="Q418" i="142"/>
  <c r="Q419" i="142"/>
  <c r="W418" i="142"/>
  <c r="W419" i="142"/>
  <c r="V419" i="142"/>
  <c r="V418" i="142"/>
  <c r="U419" i="142"/>
  <c r="U418" i="142"/>
  <c r="P418" i="142"/>
  <c r="P419" i="142"/>
  <c r="M26" i="142"/>
  <c r="L26" i="142"/>
  <c r="K26" i="142"/>
  <c r="J26" i="142"/>
  <c r="I26" i="142"/>
  <c r="N26" i="142"/>
  <c r="X12" i="142"/>
  <c r="F26" i="142"/>
  <c r="D26" i="142"/>
  <c r="X13" i="142"/>
  <c r="C26" i="142"/>
  <c r="X20" i="142"/>
  <c r="AE21" i="142"/>
  <c r="X21" i="142"/>
  <c r="D25" i="142"/>
  <c r="X14" i="142"/>
  <c r="H26" i="142"/>
  <c r="G26" i="142"/>
  <c r="V26" i="142"/>
  <c r="U26" i="142"/>
  <c r="V25" i="142"/>
  <c r="T26" i="142"/>
  <c r="U25" i="142"/>
  <c r="S26" i="142"/>
  <c r="W26" i="142"/>
  <c r="T25" i="142"/>
  <c r="R26" i="142"/>
  <c r="Q26" i="142"/>
  <c r="P26" i="142"/>
  <c r="N362" i="142"/>
  <c r="N363" i="142"/>
  <c r="L362" i="142"/>
  <c r="L363" i="142"/>
  <c r="K362" i="142"/>
  <c r="K363" i="142"/>
  <c r="J362" i="142"/>
  <c r="J363" i="142"/>
  <c r="I362" i="142"/>
  <c r="I363" i="142"/>
  <c r="M362" i="142"/>
  <c r="M363" i="142"/>
  <c r="H362" i="142"/>
  <c r="H363" i="142"/>
  <c r="G363" i="142"/>
  <c r="G362" i="142"/>
  <c r="F362" i="142"/>
  <c r="F363" i="142"/>
  <c r="E362" i="142"/>
  <c r="E363" i="142"/>
  <c r="D362" i="142"/>
  <c r="D363" i="142"/>
  <c r="C362" i="142"/>
  <c r="C363" i="142"/>
  <c r="B362" i="142"/>
  <c r="R362" i="142"/>
  <c r="R363" i="142"/>
  <c r="Q362" i="142"/>
  <c r="Q363" i="142"/>
  <c r="W362" i="142"/>
  <c r="W363" i="142"/>
  <c r="V362" i="142"/>
  <c r="V363" i="142"/>
  <c r="U362" i="142"/>
  <c r="U363" i="142"/>
  <c r="T362" i="142"/>
  <c r="T363" i="142"/>
  <c r="S362" i="142"/>
  <c r="S363" i="142"/>
  <c r="P362" i="142"/>
  <c r="P363" i="142"/>
  <c r="K306" i="142"/>
  <c r="K307" i="142"/>
  <c r="J306" i="142"/>
  <c r="J307" i="142"/>
  <c r="I306" i="142"/>
  <c r="I307" i="142"/>
  <c r="N306" i="142"/>
  <c r="N307" i="142"/>
  <c r="M307" i="142"/>
  <c r="M306" i="142"/>
  <c r="L306" i="142"/>
  <c r="L307" i="142"/>
  <c r="D306" i="142"/>
  <c r="D307" i="142"/>
  <c r="E306" i="142"/>
  <c r="E307" i="142"/>
  <c r="C306" i="142"/>
  <c r="C307" i="142"/>
  <c r="B306" i="142"/>
  <c r="B307" i="142"/>
  <c r="H306" i="142"/>
  <c r="H307" i="142"/>
  <c r="G306" i="142"/>
  <c r="G307" i="142"/>
  <c r="F306" i="142"/>
  <c r="F307" i="142"/>
  <c r="T306" i="142"/>
  <c r="T307" i="142"/>
  <c r="V306" i="142"/>
  <c r="V307" i="142"/>
  <c r="U306" i="142"/>
  <c r="U307" i="142"/>
  <c r="S306" i="142"/>
  <c r="S307" i="142"/>
  <c r="R306" i="142"/>
  <c r="R307" i="142"/>
  <c r="Q306" i="142"/>
  <c r="Q307" i="142"/>
  <c r="W306" i="142"/>
  <c r="W307" i="142"/>
  <c r="P306" i="142"/>
  <c r="P307" i="142"/>
  <c r="B250" i="142"/>
  <c r="M222" i="142"/>
  <c r="M223" i="142"/>
  <c r="L223" i="142"/>
  <c r="L222" i="142"/>
  <c r="N222" i="142"/>
  <c r="N223" i="142"/>
  <c r="K222" i="142"/>
  <c r="K223" i="142"/>
  <c r="J222" i="142"/>
  <c r="J223" i="142"/>
  <c r="I222" i="142"/>
  <c r="I223" i="142"/>
  <c r="G222" i="142"/>
  <c r="G223" i="142"/>
  <c r="H222" i="142"/>
  <c r="H223" i="142"/>
  <c r="F222" i="142"/>
  <c r="F223" i="142"/>
  <c r="E223" i="142"/>
  <c r="E222" i="142"/>
  <c r="D222" i="142"/>
  <c r="D223" i="142"/>
  <c r="C222" i="142"/>
  <c r="C223" i="142"/>
  <c r="R222" i="142"/>
  <c r="R223" i="142"/>
  <c r="Q222" i="142"/>
  <c r="Q223" i="142"/>
  <c r="W222" i="142"/>
  <c r="W223" i="142"/>
  <c r="S222" i="142"/>
  <c r="S223" i="142"/>
  <c r="V222" i="142"/>
  <c r="V223" i="142"/>
  <c r="U222" i="142"/>
  <c r="U223" i="142"/>
  <c r="T222" i="142"/>
  <c r="T223" i="142"/>
  <c r="P222" i="142"/>
  <c r="P223" i="142"/>
  <c r="N194" i="142"/>
  <c r="N195" i="142"/>
  <c r="M195" i="142"/>
  <c r="M194" i="142"/>
  <c r="L194" i="142"/>
  <c r="L195" i="142"/>
  <c r="K194" i="142"/>
  <c r="K195" i="142"/>
  <c r="J194" i="142"/>
  <c r="J195" i="142"/>
  <c r="I194" i="142"/>
  <c r="I195" i="142"/>
  <c r="AG155" i="145"/>
  <c r="AJ156" i="145"/>
  <c r="G195" i="142"/>
  <c r="G194" i="142"/>
  <c r="H195" i="142"/>
  <c r="H194" i="142"/>
  <c r="F194" i="142"/>
  <c r="F195" i="142"/>
  <c r="E194" i="142"/>
  <c r="E195" i="142"/>
  <c r="D194" i="142"/>
  <c r="D195" i="142"/>
  <c r="C194" i="142"/>
  <c r="C195" i="142"/>
  <c r="R194" i="142"/>
  <c r="R195" i="142"/>
  <c r="Q194" i="142"/>
  <c r="Q195" i="142"/>
  <c r="W194" i="142"/>
  <c r="W195" i="142"/>
  <c r="V195" i="142"/>
  <c r="V194" i="142"/>
  <c r="U194" i="142"/>
  <c r="U195" i="142"/>
  <c r="T194" i="142"/>
  <c r="T195" i="142"/>
  <c r="S194" i="142"/>
  <c r="S195" i="142"/>
  <c r="P195" i="142"/>
  <c r="P194" i="142"/>
  <c r="N166" i="142"/>
  <c r="N167" i="142"/>
  <c r="M166" i="142"/>
  <c r="M167" i="142"/>
  <c r="L166" i="142"/>
  <c r="L167" i="142"/>
  <c r="K166" i="142"/>
  <c r="K167" i="142"/>
  <c r="J166" i="142"/>
  <c r="J167" i="142"/>
  <c r="I166" i="142"/>
  <c r="I167" i="142"/>
  <c r="H166" i="142"/>
  <c r="H167" i="142"/>
  <c r="G166" i="142"/>
  <c r="G167" i="142"/>
  <c r="E166" i="142"/>
  <c r="E167" i="142"/>
  <c r="D166" i="142"/>
  <c r="D167" i="142"/>
  <c r="C166" i="142"/>
  <c r="C167" i="142"/>
  <c r="B166" i="142"/>
  <c r="F166" i="142"/>
  <c r="F167" i="142"/>
  <c r="Q166" i="142"/>
  <c r="Q167" i="142"/>
  <c r="W166" i="142"/>
  <c r="W167" i="142"/>
  <c r="V166" i="142"/>
  <c r="V167" i="142"/>
  <c r="U166" i="142"/>
  <c r="U167" i="142"/>
  <c r="T166" i="142"/>
  <c r="T167" i="142"/>
  <c r="S166" i="142"/>
  <c r="S167" i="142"/>
  <c r="R166" i="142"/>
  <c r="R167" i="142"/>
  <c r="P166" i="142"/>
  <c r="P167" i="142"/>
  <c r="L138" i="142"/>
  <c r="L139" i="142"/>
  <c r="K138" i="142"/>
  <c r="K139" i="142"/>
  <c r="J138" i="142"/>
  <c r="J139" i="142"/>
  <c r="M139" i="142"/>
  <c r="M138" i="142"/>
  <c r="I138" i="142"/>
  <c r="I139" i="142"/>
  <c r="N138" i="142"/>
  <c r="N139" i="142"/>
  <c r="F138" i="142"/>
  <c r="F139" i="142"/>
  <c r="E138" i="142"/>
  <c r="E139" i="142"/>
  <c r="D138" i="142"/>
  <c r="D139" i="142"/>
  <c r="C138" i="142"/>
  <c r="C139" i="142"/>
  <c r="B138" i="142"/>
  <c r="G138" i="142"/>
  <c r="G139" i="142"/>
  <c r="H138" i="142"/>
  <c r="H139" i="142"/>
  <c r="W138" i="142"/>
  <c r="W139" i="142"/>
  <c r="V138" i="142"/>
  <c r="V139" i="142"/>
  <c r="U138" i="142"/>
  <c r="U139" i="142"/>
  <c r="T138" i="142"/>
  <c r="T139" i="142"/>
  <c r="S138" i="142"/>
  <c r="S139" i="142"/>
  <c r="R138" i="142"/>
  <c r="R139" i="142"/>
  <c r="Q138" i="142"/>
  <c r="Q139" i="142"/>
  <c r="P139" i="142"/>
  <c r="P138" i="142"/>
  <c r="K82" i="142"/>
  <c r="K83" i="142"/>
  <c r="J82" i="142"/>
  <c r="J83" i="142"/>
  <c r="N82" i="142"/>
  <c r="N83" i="142"/>
  <c r="M82" i="142"/>
  <c r="M83" i="142"/>
  <c r="L82" i="142"/>
  <c r="L83" i="142"/>
  <c r="E83" i="142"/>
  <c r="E82" i="142"/>
  <c r="C82" i="142"/>
  <c r="C83" i="142"/>
  <c r="D83" i="142"/>
  <c r="D82" i="142"/>
  <c r="I82" i="142"/>
  <c r="I83" i="142"/>
  <c r="H82" i="142"/>
  <c r="H83" i="142"/>
  <c r="G82" i="142"/>
  <c r="G83" i="142"/>
  <c r="F82" i="142"/>
  <c r="F83" i="142"/>
  <c r="T82" i="142"/>
  <c r="T83" i="142"/>
  <c r="U82" i="142"/>
  <c r="U83" i="142"/>
  <c r="S82" i="142"/>
  <c r="S83" i="142"/>
  <c r="R82" i="142"/>
  <c r="R83" i="142"/>
  <c r="V82" i="142"/>
  <c r="V83" i="142"/>
  <c r="Q82" i="142"/>
  <c r="Q83" i="142"/>
  <c r="W82" i="142"/>
  <c r="W83" i="142"/>
  <c r="P83" i="142"/>
  <c r="P82" i="142"/>
  <c r="D55" i="142"/>
  <c r="C54" i="142"/>
  <c r="C55" i="142"/>
  <c r="B54" i="142"/>
  <c r="B55" i="142"/>
  <c r="AC332" i="145"/>
  <c r="Z331" i="145"/>
  <c r="AA329" i="145"/>
  <c r="AC327" i="145"/>
  <c r="Z326" i="145"/>
  <c r="AB324" i="145"/>
  <c r="AD322" i="145"/>
  <c r="AA321" i="145"/>
  <c r="AK332" i="145"/>
  <c r="AH331" i="145"/>
  <c r="AM330" i="145"/>
  <c r="AI329" i="145"/>
  <c r="AF328" i="145"/>
  <c r="AK327" i="145"/>
  <c r="AH326" i="145"/>
  <c r="AJ324" i="145"/>
  <c r="AG323" i="145"/>
  <c r="AL322" i="145"/>
  <c r="AI321" i="145"/>
  <c r="AF320" i="145"/>
  <c r="AJ332" i="145"/>
  <c r="AB332" i="145"/>
  <c r="AG331" i="145"/>
  <c r="AL330" i="145"/>
  <c r="AD330" i="145"/>
  <c r="AH329" i="145"/>
  <c r="Z329" i="145"/>
  <c r="AM328" i="145"/>
  <c r="AJ327" i="145"/>
  <c r="AB327" i="145"/>
  <c r="AG326" i="145"/>
  <c r="AI324" i="145"/>
  <c r="AA324" i="145"/>
  <c r="AF323" i="145"/>
  <c r="AK322" i="145"/>
  <c r="AC322" i="145"/>
  <c r="AH321" i="145"/>
  <c r="Z321" i="145"/>
  <c r="AM320" i="145"/>
  <c r="AH332" i="145"/>
  <c r="Z332" i="145"/>
  <c r="AM331" i="145"/>
  <c r="AJ330" i="145"/>
  <c r="AB330" i="145"/>
  <c r="AF329" i="145"/>
  <c r="AK328" i="145"/>
  <c r="AC328" i="145"/>
  <c r="AH327" i="145"/>
  <c r="Z327" i="145"/>
  <c r="AM326" i="145"/>
  <c r="AG324" i="145"/>
  <c r="AL323" i="145"/>
  <c r="AD323" i="145"/>
  <c r="AI322" i="145"/>
  <c r="AA322" i="145"/>
  <c r="AF321" i="145"/>
  <c r="AK320" i="145"/>
  <c r="AC320" i="145"/>
  <c r="AG332" i="145"/>
  <c r="AL331" i="145"/>
  <c r="AD331" i="145"/>
  <c r="AI330" i="145"/>
  <c r="AA330" i="145"/>
  <c r="AJ328" i="145"/>
  <c r="AB328" i="145"/>
  <c r="AG327" i="145"/>
  <c r="AL326" i="145"/>
  <c r="AD326" i="145"/>
  <c r="AF324" i="145"/>
  <c r="AK323" i="145"/>
  <c r="AC323" i="145"/>
  <c r="AH322" i="145"/>
  <c r="Z322" i="145"/>
  <c r="AM321" i="145"/>
  <c r="AJ320" i="145"/>
  <c r="AB320" i="145"/>
  <c r="AF332" i="145"/>
  <c r="AK331" i="145"/>
  <c r="AC331" i="145"/>
  <c r="AH330" i="145"/>
  <c r="Z330" i="145"/>
  <c r="AM329" i="145"/>
  <c r="AD329" i="145"/>
  <c r="AI328" i="145"/>
  <c r="AA328" i="145"/>
  <c r="AF327" i="145"/>
  <c r="AK326" i="145"/>
  <c r="AC326" i="145"/>
  <c r="AM324" i="145"/>
  <c r="AJ323" i="145"/>
  <c r="AB323" i="145"/>
  <c r="AG322" i="145"/>
  <c r="AL321" i="145"/>
  <c r="AD321" i="145"/>
  <c r="AI320" i="145"/>
  <c r="AA320" i="145"/>
  <c r="AM332" i="145"/>
  <c r="AJ331" i="145"/>
  <c r="AB331" i="145"/>
  <c r="AG330" i="145"/>
  <c r="AL329" i="145"/>
  <c r="AC329" i="145"/>
  <c r="AH328" i="145"/>
  <c r="Z328" i="145"/>
  <c r="AM327" i="145"/>
  <c r="AJ326" i="145"/>
  <c r="AB326" i="145"/>
  <c r="AL324" i="145"/>
  <c r="AD324" i="145"/>
  <c r="AI323" i="145"/>
  <c r="AA323" i="145"/>
  <c r="AF322" i="145"/>
  <c r="AK321" i="145"/>
  <c r="AC321" i="145"/>
  <c r="AH320" i="145"/>
  <c r="Z320" i="145"/>
  <c r="AL332" i="145"/>
  <c r="AD332" i="145"/>
  <c r="AI331" i="145"/>
  <c r="AA331" i="145"/>
  <c r="AF330" i="145"/>
  <c r="AK329" i="145"/>
  <c r="AB329" i="145"/>
  <c r="AG328" i="145"/>
  <c r="AL327" i="145"/>
  <c r="AD327" i="145"/>
  <c r="AI326" i="145"/>
  <c r="AA326" i="145"/>
  <c r="AK324" i="145"/>
  <c r="AC324" i="145"/>
  <c r="AH323" i="145"/>
  <c r="Z323" i="145"/>
  <c r="AM322" i="145"/>
  <c r="AJ321" i="145"/>
  <c r="AB321" i="145"/>
  <c r="AG320" i="145"/>
  <c r="AK284" i="145"/>
  <c r="AC284" i="145"/>
  <c r="AH283" i="145"/>
  <c r="Z283" i="145"/>
  <c r="AM282" i="145"/>
  <c r="AJ281" i="145"/>
  <c r="AB281" i="145"/>
  <c r="AG280" i="145"/>
  <c r="AL279" i="145"/>
  <c r="AD279" i="145"/>
  <c r="AI278" i="145"/>
  <c r="AA278" i="145"/>
  <c r="AK276" i="145"/>
  <c r="AC276" i="145"/>
  <c r="AH275" i="145"/>
  <c r="Z275" i="145"/>
  <c r="AM274" i="145"/>
  <c r="AJ273" i="145"/>
  <c r="AB273" i="145"/>
  <c r="AG272" i="145"/>
  <c r="AJ284" i="145"/>
  <c r="AB284" i="145"/>
  <c r="AG283" i="145"/>
  <c r="AL282" i="145"/>
  <c r="AD282" i="145"/>
  <c r="AI281" i="145"/>
  <c r="AA281" i="145"/>
  <c r="AF280" i="145"/>
  <c r="AK279" i="145"/>
  <c r="AC279" i="145"/>
  <c r="AH278" i="145"/>
  <c r="Z278" i="145"/>
  <c r="AJ276" i="145"/>
  <c r="AB276" i="145"/>
  <c r="AG275" i="145"/>
  <c r="AL274" i="145"/>
  <c r="AD274" i="145"/>
  <c r="AI273" i="145"/>
  <c r="AA273" i="145"/>
  <c r="AF272" i="145"/>
  <c r="AI284" i="145"/>
  <c r="AA284" i="145"/>
  <c r="AF283" i="145"/>
  <c r="AK282" i="145"/>
  <c r="AC282" i="145"/>
  <c r="AH281" i="145"/>
  <c r="Z281" i="145"/>
  <c r="AM280" i="145"/>
  <c r="AJ279" i="145"/>
  <c r="AB279" i="145"/>
  <c r="AG278" i="145"/>
  <c r="AI276" i="145"/>
  <c r="AA276" i="145"/>
  <c r="AF275" i="145"/>
  <c r="AK274" i="145"/>
  <c r="AC274" i="145"/>
  <c r="AH273" i="145"/>
  <c r="Z273" i="145"/>
  <c r="AM272" i="145"/>
  <c r="AH284" i="145"/>
  <c r="Z284" i="145"/>
  <c r="AM283" i="145"/>
  <c r="AJ282" i="145"/>
  <c r="AB282" i="145"/>
  <c r="AG281" i="145"/>
  <c r="AL280" i="145"/>
  <c r="AD280" i="145"/>
  <c r="AI279" i="145"/>
  <c r="AA279" i="145"/>
  <c r="AF278" i="145"/>
  <c r="AH276" i="145"/>
  <c r="Z276" i="145"/>
  <c r="AM275" i="145"/>
  <c r="AJ274" i="145"/>
  <c r="AB274" i="145"/>
  <c r="AG273" i="145"/>
  <c r="AL272" i="145"/>
  <c r="AD272" i="145"/>
  <c r="AG284" i="145"/>
  <c r="AL283" i="145"/>
  <c r="AD283" i="145"/>
  <c r="AI282" i="145"/>
  <c r="AA282" i="145"/>
  <c r="AF281" i="145"/>
  <c r="AK280" i="145"/>
  <c r="AC280" i="145"/>
  <c r="AH279" i="145"/>
  <c r="Z279" i="145"/>
  <c r="AM278" i="145"/>
  <c r="AG276" i="145"/>
  <c r="AL275" i="145"/>
  <c r="AD275" i="145"/>
  <c r="AI274" i="145"/>
  <c r="AA274" i="145"/>
  <c r="AF273" i="145"/>
  <c r="AK272" i="145"/>
  <c r="AC272" i="145"/>
  <c r="AF284" i="145"/>
  <c r="AK283" i="145"/>
  <c r="AC283" i="145"/>
  <c r="AH282" i="145"/>
  <c r="Z282" i="145"/>
  <c r="AM281" i="145"/>
  <c r="AJ280" i="145"/>
  <c r="AB280" i="145"/>
  <c r="AG279" i="145"/>
  <c r="AL278" i="145"/>
  <c r="AD278" i="145"/>
  <c r="AF276" i="145"/>
  <c r="AK275" i="145"/>
  <c r="AC275" i="145"/>
  <c r="AH274" i="145"/>
  <c r="Z274" i="145"/>
  <c r="AM273" i="145"/>
  <c r="AJ272" i="145"/>
  <c r="AB272" i="145"/>
  <c r="AM385" i="142"/>
  <c r="AL333" i="145"/>
  <c r="AL325" i="145"/>
  <c r="AL385" i="142"/>
  <c r="AK333" i="145"/>
  <c r="AK325" i="145"/>
  <c r="AK385" i="142"/>
  <c r="AJ333" i="145"/>
  <c r="AJ325" i="145"/>
  <c r="AJ385" i="142"/>
  <c r="AI333" i="145"/>
  <c r="AI325" i="145"/>
  <c r="AI385" i="142"/>
  <c r="AH333" i="145"/>
  <c r="AH325" i="145"/>
  <c r="AH385" i="142"/>
  <c r="AG333" i="145"/>
  <c r="AG325" i="145"/>
  <c r="AG385" i="142"/>
  <c r="AF333" i="145"/>
  <c r="AF325" i="145"/>
  <c r="AE385" i="142"/>
  <c r="AD333" i="145"/>
  <c r="AD325" i="145"/>
  <c r="AD385" i="142"/>
  <c r="AC333" i="145"/>
  <c r="AC325" i="145"/>
  <c r="AC385" i="142"/>
  <c r="AB333" i="145"/>
  <c r="AB325" i="145"/>
  <c r="AB385" i="142"/>
  <c r="AA333" i="145"/>
  <c r="AA325" i="145"/>
  <c r="AA385" i="142"/>
  <c r="Z333" i="145"/>
  <c r="Z325" i="145"/>
  <c r="AP385" i="142"/>
  <c r="AQ385" i="142"/>
  <c r="AU385" i="142"/>
  <c r="AT385" i="142"/>
  <c r="AS385" i="142"/>
  <c r="AR385" i="142"/>
  <c r="AO385" i="142"/>
  <c r="AM333" i="145"/>
  <c r="AM325" i="145"/>
  <c r="AJ329" i="142"/>
  <c r="AI329" i="142"/>
  <c r="AH277" i="145"/>
  <c r="AH329" i="142"/>
  <c r="AG277" i="145"/>
  <c r="AI277" i="145"/>
  <c r="AM329" i="142"/>
  <c r="AL277" i="145"/>
  <c r="AL329" i="142"/>
  <c r="AK277" i="145"/>
  <c r="AK329" i="142"/>
  <c r="AJ277" i="145"/>
  <c r="AD329" i="142"/>
  <c r="AC277" i="145"/>
  <c r="AB329" i="142"/>
  <c r="AA277" i="145"/>
  <c r="AA329" i="142"/>
  <c r="Z277" i="145"/>
  <c r="AC329" i="142"/>
  <c r="AB277" i="145"/>
  <c r="AG329" i="142"/>
  <c r="AF277" i="145"/>
  <c r="AE329" i="142"/>
  <c r="AD277" i="145"/>
  <c r="AT329" i="142"/>
  <c r="AS329" i="142"/>
  <c r="AU329" i="142"/>
  <c r="AR329" i="142"/>
  <c r="AQ329" i="142"/>
  <c r="AP329" i="142"/>
  <c r="AO329" i="142"/>
  <c r="AM277" i="145"/>
  <c r="Z86" i="145"/>
  <c r="AC87" i="145"/>
  <c r="AQ105" i="142"/>
  <c r="AH105" i="142"/>
  <c r="AH349" i="145"/>
  <c r="AF105" i="142"/>
  <c r="AV105" i="142"/>
  <c r="AM105" i="142"/>
  <c r="AE105" i="142"/>
  <c r="AC397" i="145"/>
  <c r="AU105" i="142"/>
  <c r="AL105" i="142"/>
  <c r="AD105" i="142"/>
  <c r="AH421" i="145"/>
  <c r="AP105" i="142"/>
  <c r="AT105" i="142"/>
  <c r="AK105" i="142"/>
  <c r="AC105" i="142"/>
  <c r="AS105" i="142"/>
  <c r="AJ105" i="142"/>
  <c r="AB105" i="142"/>
  <c r="AG105" i="142"/>
  <c r="AO105" i="142"/>
  <c r="AR105" i="142"/>
  <c r="AI105" i="142"/>
  <c r="AA105" i="142"/>
  <c r="AH469" i="145"/>
  <c r="R32" i="146"/>
  <c r="AM29" i="146"/>
  <c r="AM21" i="146"/>
  <c r="AM22" i="146"/>
  <c r="AB253" i="145"/>
  <c r="Z255" i="145"/>
  <c r="AC256" i="145"/>
  <c r="AB249" i="145"/>
  <c r="AC252" i="145"/>
  <c r="AB257" i="145"/>
  <c r="AS7" i="142"/>
  <c r="AM20" i="146"/>
  <c r="AM24" i="146"/>
  <c r="Q30" i="146"/>
  <c r="Q32" i="146" s="1"/>
  <c r="AM26" i="146"/>
  <c r="AM27" i="146"/>
  <c r="AR539" i="142"/>
  <c r="AU7" i="142"/>
  <c r="AI229" i="145"/>
  <c r="AA42" i="145"/>
  <c r="AG58" i="145"/>
  <c r="AC205" i="145"/>
  <c r="AL230" i="145"/>
  <c r="Z349" i="145"/>
  <c r="AI445" i="145"/>
  <c r="AJ373" i="145"/>
  <c r="AH391" i="145"/>
  <c r="AL104" i="145"/>
  <c r="Z295" i="145"/>
  <c r="AJ439" i="145"/>
  <c r="Z212" i="145"/>
  <c r="AI237" i="145"/>
  <c r="AC405" i="145"/>
  <c r="AD349" i="145"/>
  <c r="AI463" i="145"/>
  <c r="AB295" i="145"/>
  <c r="AB367" i="145"/>
  <c r="Q30" i="141"/>
  <c r="Q33" i="141" s="1"/>
  <c r="AL107" i="145"/>
  <c r="AD391" i="145"/>
  <c r="AK367" i="145"/>
  <c r="AL421" i="145"/>
  <c r="AB49" i="142"/>
  <c r="AR49" i="142"/>
  <c r="AI49" i="142"/>
  <c r="AA49" i="142"/>
  <c r="AJ49" i="142"/>
  <c r="AQ49" i="142"/>
  <c r="AH49" i="142"/>
  <c r="AP49" i="142"/>
  <c r="AG49" i="142"/>
  <c r="AO49" i="142"/>
  <c r="AF49" i="142"/>
  <c r="AV49" i="142"/>
  <c r="AM49" i="142"/>
  <c r="AE49" i="142"/>
  <c r="AU49" i="142"/>
  <c r="AL49" i="142"/>
  <c r="AD49" i="142"/>
  <c r="AS49" i="142"/>
  <c r="AT49" i="142"/>
  <c r="AK49" i="142"/>
  <c r="AC49" i="142"/>
  <c r="AH107" i="145"/>
  <c r="AK108" i="145"/>
  <c r="AA113" i="145"/>
  <c r="AD114" i="145"/>
  <c r="AG129" i="145"/>
  <c r="AJ130" i="145"/>
  <c r="AM131" i="145"/>
  <c r="AG137" i="145"/>
  <c r="AJ138" i="145"/>
  <c r="AM139" i="145"/>
  <c r="AA297" i="145"/>
  <c r="AD298" i="145"/>
  <c r="AB300" i="145"/>
  <c r="AA305" i="145"/>
  <c r="AD306" i="145"/>
  <c r="AB308" i="145"/>
  <c r="AG33" i="145"/>
  <c r="AJ34" i="145"/>
  <c r="AM35" i="145"/>
  <c r="AG41" i="145"/>
  <c r="AJ42" i="145"/>
  <c r="AB159" i="145"/>
  <c r="AM64" i="145"/>
  <c r="AD199" i="145"/>
  <c r="AK184" i="145"/>
  <c r="AH187" i="145"/>
  <c r="AH36" i="145"/>
  <c r="AK37" i="145"/>
  <c r="AH158" i="145"/>
  <c r="AL32" i="145"/>
  <c r="AL128" i="145"/>
  <c r="AF134" i="145"/>
  <c r="AI153" i="145"/>
  <c r="AL162" i="145"/>
  <c r="AI39" i="145"/>
  <c r="Z110" i="145"/>
  <c r="AI135" i="145"/>
  <c r="AK175" i="145"/>
  <c r="Z302" i="145"/>
  <c r="AL154" i="145"/>
  <c r="AL40" i="145"/>
  <c r="AC111" i="145"/>
  <c r="AL136" i="145"/>
  <c r="AC303" i="145"/>
  <c r="AI161" i="145"/>
  <c r="AC32" i="145"/>
  <c r="AC44" i="145"/>
  <c r="AL57" i="145"/>
  <c r="AI60" i="145"/>
  <c r="AH103" i="145"/>
  <c r="AC128" i="145"/>
  <c r="AL153" i="145"/>
  <c r="AF159" i="145"/>
  <c r="AH199" i="145"/>
  <c r="Z153" i="145"/>
  <c r="Z39" i="145"/>
  <c r="AL61" i="145"/>
  <c r="AI64" i="145"/>
  <c r="AB79" i="145"/>
  <c r="Z135" i="145"/>
  <c r="AI160" i="145"/>
  <c r="AB175" i="145"/>
  <c r="AC154" i="145"/>
  <c r="Z157" i="145"/>
  <c r="AL179" i="145"/>
  <c r="AI182" i="145"/>
  <c r="AF185" i="145"/>
  <c r="AB210" i="145"/>
  <c r="AH226" i="145"/>
  <c r="AK235" i="145"/>
  <c r="AC162" i="145"/>
  <c r="AL43" i="145"/>
  <c r="AF181" i="145"/>
  <c r="AC40" i="145"/>
  <c r="Z43" i="145"/>
  <c r="AI56" i="145"/>
  <c r="AL65" i="145"/>
  <c r="AI68" i="145"/>
  <c r="AC136" i="145"/>
  <c r="AI152" i="145"/>
  <c r="AL161" i="145"/>
  <c r="Z161" i="145"/>
  <c r="AF177" i="145"/>
  <c r="AL183" i="145"/>
  <c r="AI186" i="145"/>
  <c r="AI178" i="145"/>
  <c r="AB202" i="145"/>
  <c r="AK227" i="145"/>
  <c r="AL187" i="145"/>
  <c r="AD43" i="145"/>
  <c r="AJ155" i="145"/>
  <c r="AA34" i="145"/>
  <c r="AG62" i="145"/>
  <c r="AA130" i="145"/>
  <c r="AD139" i="145"/>
  <c r="AA152" i="145"/>
  <c r="AD161" i="145"/>
  <c r="AJ177" i="145"/>
  <c r="AG180" i="145"/>
  <c r="AM186" i="145"/>
  <c r="AF223" i="145"/>
  <c r="AM56" i="145"/>
  <c r="AM68" i="145"/>
  <c r="AJ45" i="145"/>
  <c r="AD157" i="145"/>
  <c r="AA160" i="145"/>
  <c r="AG176" i="145"/>
  <c r="AM182" i="145"/>
  <c r="AJ185" i="145"/>
  <c r="AG188" i="145"/>
  <c r="AD200" i="145"/>
  <c r="AM225" i="145"/>
  <c r="AG231" i="145"/>
  <c r="AL31" i="145"/>
  <c r="AL127" i="145"/>
  <c r="AD251" i="145"/>
  <c r="AA254" i="145"/>
  <c r="AA106" i="145"/>
  <c r="T110" i="145"/>
  <c r="AR110" i="145" s="1"/>
  <c r="U104" i="145"/>
  <c r="AS104" i="145" s="1"/>
  <c r="AD255" i="145"/>
  <c r="AA258" i="145"/>
  <c r="U108" i="145"/>
  <c r="AS108" i="145" s="1"/>
  <c r="AA250" i="145"/>
  <c r="AG108" i="145"/>
  <c r="AM79" i="145"/>
  <c r="AG79" i="145"/>
  <c r="AA55" i="145"/>
  <c r="AG45" i="145"/>
  <c r="AI43" i="145"/>
  <c r="AL44" i="145"/>
  <c r="Z32" i="145"/>
  <c r="AC33" i="145"/>
  <c r="AA35" i="145"/>
  <c r="AD36" i="145"/>
  <c r="AB38" i="145"/>
  <c r="Z40" i="145"/>
  <c r="AC41" i="145"/>
  <c r="AA89" i="145"/>
  <c r="U106" i="145"/>
  <c r="AS106" i="145" s="1"/>
  <c r="AH157" i="145"/>
  <c r="AA81" i="145"/>
  <c r="AD90" i="145"/>
  <c r="AB92" i="145"/>
  <c r="AD131" i="145"/>
  <c r="AB133" i="145"/>
  <c r="AM156" i="145"/>
  <c r="AK158" i="145"/>
  <c r="AG162" i="145"/>
  <c r="AD153" i="145"/>
  <c r="AB155" i="145"/>
  <c r="AA156" i="145"/>
  <c r="AM178" i="145"/>
  <c r="AK180" i="145"/>
  <c r="AJ181" i="145"/>
  <c r="AH183" i="145"/>
  <c r="AG184" i="145"/>
  <c r="AJ223" i="145"/>
  <c r="AM295" i="145"/>
  <c r="AM233" i="145"/>
  <c r="Q16" i="145"/>
  <c r="AO16" i="145" s="1"/>
  <c r="AD208" i="145"/>
  <c r="AJ224" i="145"/>
  <c r="AH57" i="145"/>
  <c r="AD82" i="145"/>
  <c r="AB84" i="145"/>
  <c r="AA138" i="145"/>
  <c r="AG154" i="145"/>
  <c r="AB45" i="145"/>
  <c r="AK58" i="145"/>
  <c r="AH61" i="145"/>
  <c r="AJ79" i="145"/>
  <c r="AK176" i="145"/>
  <c r="AH179" i="145"/>
  <c r="AG44" i="145"/>
  <c r="AD55" i="145"/>
  <c r="AA207" i="145"/>
  <c r="AJ232" i="145"/>
  <c r="AH234" i="145"/>
  <c r="AC247" i="145"/>
  <c r="U9" i="145"/>
  <c r="AS9" i="145" s="1"/>
  <c r="AK188" i="145"/>
  <c r="AD35" i="145"/>
  <c r="AB37" i="145"/>
  <c r="AM60" i="145"/>
  <c r="AK62" i="145"/>
  <c r="AJ63" i="145"/>
  <c r="AH65" i="145"/>
  <c r="AG66" i="145"/>
  <c r="AL103" i="145"/>
  <c r="AH127" i="145"/>
  <c r="AC248" i="145"/>
  <c r="Z251" i="145"/>
  <c r="AH319" i="145"/>
  <c r="Z128" i="145"/>
  <c r="AC129" i="145"/>
  <c r="AA131" i="145"/>
  <c r="AD132" i="145"/>
  <c r="AB134" i="145"/>
  <c r="Z136" i="145"/>
  <c r="AC137" i="145"/>
  <c r="AA139" i="145"/>
  <c r="AB105" i="145"/>
  <c r="U13" i="145"/>
  <c r="AS13" i="145" s="1"/>
  <c r="T42" i="145"/>
  <c r="AR42" i="145" s="1"/>
  <c r="Q12" i="145"/>
  <c r="AO12" i="145" s="1"/>
  <c r="T18" i="145"/>
  <c r="AR18" i="145" s="1"/>
  <c r="U19" i="145"/>
  <c r="AS19" i="145" s="1"/>
  <c r="Q8" i="145"/>
  <c r="AO8" i="145" s="1"/>
  <c r="Q20" i="145"/>
  <c r="AO20" i="145" s="1"/>
  <c r="AK66" i="145"/>
  <c r="AH132" i="145"/>
  <c r="AK57" i="145"/>
  <c r="AL60" i="145"/>
  <c r="AA79" i="145"/>
  <c r="AG103" i="145"/>
  <c r="Z319" i="145"/>
  <c r="Z344" i="145"/>
  <c r="AC345" i="145"/>
  <c r="AA347" i="145"/>
  <c r="AD348" i="145"/>
  <c r="AB350" i="145"/>
  <c r="Z352" i="145"/>
  <c r="AC353" i="145"/>
  <c r="AA355" i="145"/>
  <c r="AD356" i="145"/>
  <c r="AI369" i="145"/>
  <c r="AL370" i="145"/>
  <c r="AG371" i="145"/>
  <c r="AJ372" i="145"/>
  <c r="AM373" i="145"/>
  <c r="AH374" i="145"/>
  <c r="AK375" i="145"/>
  <c r="AI377" i="145"/>
  <c r="AL378" i="145"/>
  <c r="AG379" i="145"/>
  <c r="AH416" i="145"/>
  <c r="AK417" i="145"/>
  <c r="AI419" i="145"/>
  <c r="AL420" i="145"/>
  <c r="AG421" i="145"/>
  <c r="AJ422" i="145"/>
  <c r="AM423" i="145"/>
  <c r="AH424" i="145"/>
  <c r="AK425" i="145"/>
  <c r="AF426" i="145"/>
  <c r="AI427" i="145"/>
  <c r="AL428" i="145"/>
  <c r="AM440" i="145"/>
  <c r="AH441" i="145"/>
  <c r="AK442" i="145"/>
  <c r="AF443" i="145"/>
  <c r="AI444" i="145"/>
  <c r="AL445" i="145"/>
  <c r="AJ447" i="145"/>
  <c r="AM448" i="145"/>
  <c r="AH449" i="145"/>
  <c r="AK450" i="145"/>
  <c r="AF451" i="145"/>
  <c r="AK29" i="146"/>
  <c r="AH56" i="145"/>
  <c r="AF58" i="145"/>
  <c r="AI59" i="145"/>
  <c r="AG61" i="145"/>
  <c r="AJ62" i="145"/>
  <c r="AA369" i="145"/>
  <c r="AD370" i="145"/>
  <c r="AB372" i="145"/>
  <c r="AC375" i="145"/>
  <c r="AA377" i="145"/>
  <c r="AD378" i="145"/>
  <c r="AL392" i="145"/>
  <c r="AG393" i="145"/>
  <c r="AJ394" i="145"/>
  <c r="AM395" i="145"/>
  <c r="AH396" i="145"/>
  <c r="AK397" i="145"/>
  <c r="AI399" i="145"/>
  <c r="AL400" i="145"/>
  <c r="AG401" i="145"/>
  <c r="AJ402" i="145"/>
  <c r="AM403" i="145"/>
  <c r="AH404" i="145"/>
  <c r="AK405" i="145"/>
  <c r="Z416" i="145"/>
  <c r="AC417" i="145"/>
  <c r="AA419" i="145"/>
  <c r="AD420" i="145"/>
  <c r="AB422" i="145"/>
  <c r="Z424" i="145"/>
  <c r="AC425" i="145"/>
  <c r="AA427" i="145"/>
  <c r="AD428" i="145"/>
  <c r="Z441" i="145"/>
  <c r="AC442" i="145"/>
  <c r="AA444" i="145"/>
  <c r="AD445" i="145"/>
  <c r="AB447" i="145"/>
  <c r="Z449" i="145"/>
  <c r="AC450" i="145"/>
  <c r="AI465" i="145"/>
  <c r="AL466" i="145"/>
  <c r="AG467" i="145"/>
  <c r="AJ468" i="145"/>
  <c r="AM469" i="145"/>
  <c r="AH470" i="145"/>
  <c r="AM416" i="145"/>
  <c r="Z107" i="145"/>
  <c r="AC108" i="145"/>
  <c r="AL111" i="145"/>
  <c r="AJ113" i="145"/>
  <c r="AM114" i="145"/>
  <c r="AH115" i="145"/>
  <c r="AM223" i="145"/>
  <c r="AG296" i="145"/>
  <c r="AJ297" i="145"/>
  <c r="AM298" i="145"/>
  <c r="AH299" i="145"/>
  <c r="AK300" i="145"/>
  <c r="AI302" i="145"/>
  <c r="AL303" i="145"/>
  <c r="AG304" i="145"/>
  <c r="AJ305" i="145"/>
  <c r="AM306" i="145"/>
  <c r="AH307" i="145"/>
  <c r="AK308" i="145"/>
  <c r="AF343" i="145"/>
  <c r="AA464" i="145"/>
  <c r="AD465" i="145"/>
  <c r="AB467" i="145"/>
  <c r="Z469" i="145"/>
  <c r="AC470" i="145"/>
  <c r="AA472" i="145"/>
  <c r="AD473" i="145"/>
  <c r="AB475" i="145"/>
  <c r="AG112" i="145"/>
  <c r="AI110" i="145"/>
  <c r="Z31" i="145"/>
  <c r="AC43" i="145"/>
  <c r="AA45" i="145"/>
  <c r="AM63" i="145"/>
  <c r="AH64" i="145"/>
  <c r="AK65" i="145"/>
  <c r="AF66" i="145"/>
  <c r="AI67" i="145"/>
  <c r="AL68" i="145"/>
  <c r="Z56" i="145"/>
  <c r="AC57" i="145"/>
  <c r="AA59" i="145"/>
  <c r="AD60" i="145"/>
  <c r="AB62" i="145"/>
  <c r="Z64" i="145"/>
  <c r="AC65" i="145"/>
  <c r="AA67" i="145"/>
  <c r="AD68" i="145"/>
  <c r="AI81" i="145"/>
  <c r="AL82" i="145"/>
  <c r="AG83" i="145"/>
  <c r="AJ84" i="145"/>
  <c r="AM85" i="145"/>
  <c r="AH86" i="145"/>
  <c r="AK87" i="145"/>
  <c r="AF88" i="145"/>
  <c r="AI89" i="145"/>
  <c r="AL90" i="145"/>
  <c r="AG91" i="145"/>
  <c r="AJ92" i="145"/>
  <c r="AA177" i="145"/>
  <c r="AD178" i="145"/>
  <c r="AB180" i="145"/>
  <c r="Z182" i="145"/>
  <c r="AC183" i="145"/>
  <c r="AA185" i="145"/>
  <c r="AD186" i="145"/>
  <c r="AB188" i="145"/>
  <c r="AL200" i="145"/>
  <c r="AG201" i="145"/>
  <c r="AJ202" i="145"/>
  <c r="AM203" i="145"/>
  <c r="AH204" i="145"/>
  <c r="AK205" i="145"/>
  <c r="AI207" i="145"/>
  <c r="AL208" i="145"/>
  <c r="AG209" i="145"/>
  <c r="AJ210" i="145"/>
  <c r="AM211" i="145"/>
  <c r="AH212" i="145"/>
  <c r="Z104" i="145"/>
  <c r="AK105" i="145"/>
  <c r="AA225" i="145"/>
  <c r="AD226" i="145"/>
  <c r="AB228" i="145"/>
  <c r="AC231" i="145"/>
  <c r="AA233" i="145"/>
  <c r="AD234" i="145"/>
  <c r="AB236" i="145"/>
  <c r="AL248" i="145"/>
  <c r="AG249" i="145"/>
  <c r="AJ250" i="145"/>
  <c r="AM251" i="145"/>
  <c r="AH252" i="145"/>
  <c r="AK253" i="145"/>
  <c r="AI255" i="145"/>
  <c r="AL256" i="145"/>
  <c r="AG257" i="145"/>
  <c r="AJ258" i="145"/>
  <c r="AK295" i="145"/>
  <c r="AM32" i="145"/>
  <c r="AH33" i="145"/>
  <c r="AK34" i="145"/>
  <c r="AI36" i="145"/>
  <c r="AL37" i="145"/>
  <c r="AG38" i="145"/>
  <c r="AJ39" i="145"/>
  <c r="AM40" i="145"/>
  <c r="AH41" i="145"/>
  <c r="AK42" i="145"/>
  <c r="AA110" i="145"/>
  <c r="AD111" i="145"/>
  <c r="AB113" i="145"/>
  <c r="Z115" i="145"/>
  <c r="AM128" i="145"/>
  <c r="AH129" i="145"/>
  <c r="AK130" i="145"/>
  <c r="AI132" i="145"/>
  <c r="AL133" i="145"/>
  <c r="AG134" i="145"/>
  <c r="AJ135" i="145"/>
  <c r="AM136" i="145"/>
  <c r="AH137" i="145"/>
  <c r="AK138" i="145"/>
  <c r="AF139" i="145"/>
  <c r="AL175" i="145"/>
  <c r="AB297" i="145"/>
  <c r="Z299" i="145"/>
  <c r="AC300" i="145"/>
  <c r="AA302" i="145"/>
  <c r="AD303" i="145"/>
  <c r="AB305" i="145"/>
  <c r="Z307" i="145"/>
  <c r="AC308" i="145"/>
  <c r="AL367" i="145"/>
  <c r="AF415" i="145"/>
  <c r="AK439" i="145"/>
  <c r="Z33" i="145"/>
  <c r="AC34" i="145"/>
  <c r="AA36" i="145"/>
  <c r="AD37" i="145"/>
  <c r="AB39" i="145"/>
  <c r="Z41" i="145"/>
  <c r="AC42" i="145"/>
  <c r="AF43" i="145"/>
  <c r="AI44" i="145"/>
  <c r="Z129" i="145"/>
  <c r="AC130" i="145"/>
  <c r="AA132" i="145"/>
  <c r="AD133" i="145"/>
  <c r="AB135" i="145"/>
  <c r="Z137" i="145"/>
  <c r="AC138" i="145"/>
  <c r="AK152" i="145"/>
  <c r="AF153" i="145"/>
  <c r="AI154" i="145"/>
  <c r="AL155" i="145"/>
  <c r="AG156" i="145"/>
  <c r="AJ157" i="145"/>
  <c r="AH159" i="145"/>
  <c r="AK160" i="145"/>
  <c r="AI162" i="145"/>
  <c r="AJ199" i="145"/>
  <c r="AK344" i="145"/>
  <c r="AF345" i="145"/>
  <c r="AI346" i="145"/>
  <c r="AL347" i="145"/>
  <c r="AG348" i="145"/>
  <c r="AJ349" i="145"/>
  <c r="AM350" i="145"/>
  <c r="AH351" i="145"/>
  <c r="AK352" i="145"/>
  <c r="AI354" i="145"/>
  <c r="AL355" i="145"/>
  <c r="AG356" i="145"/>
  <c r="AD367" i="145"/>
  <c r="AJ391" i="145"/>
  <c r="AC439" i="145"/>
  <c r="AK56" i="145"/>
  <c r="AF57" i="145"/>
  <c r="AI58" i="145"/>
  <c r="AL59" i="145"/>
  <c r="AJ103" i="145"/>
  <c r="AC152" i="145"/>
  <c r="AA154" i="145"/>
  <c r="AD155" i="145"/>
  <c r="AB157" i="145"/>
  <c r="Z159" i="145"/>
  <c r="AC160" i="145"/>
  <c r="AA162" i="145"/>
  <c r="AI176" i="145"/>
  <c r="AL177" i="145"/>
  <c r="AG178" i="145"/>
  <c r="AJ179" i="145"/>
  <c r="AM180" i="145"/>
  <c r="AH181" i="145"/>
  <c r="AK182" i="145"/>
  <c r="AI184" i="145"/>
  <c r="AL185" i="145"/>
  <c r="AG186" i="145"/>
  <c r="AJ187" i="145"/>
  <c r="AM188" i="145"/>
  <c r="AH223" i="145"/>
  <c r="AC344" i="145"/>
  <c r="AA346" i="145"/>
  <c r="AD347" i="145"/>
  <c r="AB349" i="145"/>
  <c r="Z351" i="145"/>
  <c r="AC352" i="145"/>
  <c r="AA354" i="145"/>
  <c r="AD355" i="145"/>
  <c r="AI368" i="145"/>
  <c r="AL369" i="145"/>
  <c r="AG370" i="145"/>
  <c r="AJ371" i="145"/>
  <c r="AM372" i="145"/>
  <c r="AH373" i="145"/>
  <c r="AK374" i="145"/>
  <c r="AF375" i="145"/>
  <c r="AI376" i="145"/>
  <c r="AG378" i="145"/>
  <c r="AJ379" i="145"/>
  <c r="AB391" i="145"/>
  <c r="AK416" i="145"/>
  <c r="AI418" i="145"/>
  <c r="AL419" i="145"/>
  <c r="AG420" i="145"/>
  <c r="AJ421" i="145"/>
  <c r="AM422" i="145"/>
  <c r="AH423" i="145"/>
  <c r="AK424" i="145"/>
  <c r="AF425" i="145"/>
  <c r="AI426" i="145"/>
  <c r="AL427" i="145"/>
  <c r="AH440" i="145"/>
  <c r="AK441" i="145"/>
  <c r="AF442" i="145"/>
  <c r="AI443" i="145"/>
  <c r="AL444" i="145"/>
  <c r="AG445" i="145"/>
  <c r="AJ446" i="145"/>
  <c r="AM447" i="145"/>
  <c r="AH448" i="145"/>
  <c r="AK449" i="145"/>
  <c r="AF450" i="145"/>
  <c r="AI451" i="145"/>
  <c r="AC56" i="145"/>
  <c r="AA58" i="145"/>
  <c r="AD59" i="145"/>
  <c r="AI80" i="145"/>
  <c r="AG82" i="145"/>
  <c r="AJ83" i="145"/>
  <c r="AM84" i="145"/>
  <c r="AH85" i="145"/>
  <c r="AK86" i="145"/>
  <c r="AB103" i="145"/>
  <c r="AM127" i="145"/>
  <c r="AA176" i="145"/>
  <c r="AD177" i="145"/>
  <c r="AB179" i="145"/>
  <c r="Z181" i="145"/>
  <c r="AC182" i="145"/>
  <c r="AA184" i="145"/>
  <c r="AD185" i="145"/>
  <c r="AB187" i="145"/>
  <c r="AG200" i="145"/>
  <c r="AJ201" i="145"/>
  <c r="AM202" i="145"/>
  <c r="AH203" i="145"/>
  <c r="AK204" i="145"/>
  <c r="AI206" i="145"/>
  <c r="AL207" i="145"/>
  <c r="AG208" i="145"/>
  <c r="AJ209" i="145"/>
  <c r="AM210" i="145"/>
  <c r="AH211" i="145"/>
  <c r="AK212" i="145"/>
  <c r="AF247" i="145"/>
  <c r="AM319" i="145"/>
  <c r="AA368" i="145"/>
  <c r="AD369" i="145"/>
  <c r="AB371" i="145"/>
  <c r="Z373" i="145"/>
  <c r="AC374" i="145"/>
  <c r="AA376" i="145"/>
  <c r="AD377" i="145"/>
  <c r="AB379" i="145"/>
  <c r="AG392" i="145"/>
  <c r="AJ393" i="145"/>
  <c r="AM394" i="145"/>
  <c r="AH395" i="145"/>
  <c r="AK396" i="145"/>
  <c r="AF397" i="145"/>
  <c r="AI398" i="145"/>
  <c r="AL399" i="145"/>
  <c r="AG400" i="145"/>
  <c r="AJ401" i="145"/>
  <c r="AM402" i="145"/>
  <c r="AH403" i="145"/>
  <c r="AK404" i="145"/>
  <c r="AF405" i="145"/>
  <c r="AC416" i="145"/>
  <c r="AA418" i="145"/>
  <c r="AD419" i="145"/>
  <c r="AB421" i="145"/>
  <c r="Z423" i="145"/>
  <c r="AC424" i="145"/>
  <c r="AA426" i="145"/>
  <c r="AD427" i="145"/>
  <c r="Z440" i="145"/>
  <c r="AC441" i="145"/>
  <c r="AA443" i="145"/>
  <c r="AD444" i="145"/>
  <c r="AB446" i="145"/>
  <c r="Z448" i="145"/>
  <c r="AC449" i="145"/>
  <c r="AA451" i="145"/>
  <c r="AA80" i="145"/>
  <c r="AD81" i="145"/>
  <c r="AB83" i="145"/>
  <c r="Z85" i="145"/>
  <c r="AC86" i="145"/>
  <c r="AA88" i="145"/>
  <c r="AG104" i="145"/>
  <c r="AB201" i="145"/>
  <c r="Z203" i="145"/>
  <c r="AC204" i="145"/>
  <c r="AD207" i="145"/>
  <c r="AB209" i="145"/>
  <c r="Z211" i="145"/>
  <c r="AC212" i="145"/>
  <c r="AM224" i="145"/>
  <c r="AH225" i="145"/>
  <c r="AK226" i="145"/>
  <c r="AF227" i="145"/>
  <c r="AI228" i="145"/>
  <c r="AL229" i="145"/>
  <c r="AG230" i="145"/>
  <c r="AJ231" i="145"/>
  <c r="AM232" i="145"/>
  <c r="AH233" i="145"/>
  <c r="AK234" i="145"/>
  <c r="AF235" i="145"/>
  <c r="AI236" i="145"/>
  <c r="AL271" i="145"/>
  <c r="AB393" i="145"/>
  <c r="Z395" i="145"/>
  <c r="AC396" i="145"/>
  <c r="AD399" i="145"/>
  <c r="AB401" i="145"/>
  <c r="Z403" i="145"/>
  <c r="AC404" i="145"/>
  <c r="AL463" i="145"/>
  <c r="AJ105" i="145"/>
  <c r="AM106" i="145"/>
  <c r="Z225" i="145"/>
  <c r="AC226" i="145"/>
  <c r="AA228" i="145"/>
  <c r="AD229" i="145"/>
  <c r="AB231" i="145"/>
  <c r="Z233" i="145"/>
  <c r="AC234" i="145"/>
  <c r="AA236" i="145"/>
  <c r="AK248" i="145"/>
  <c r="AF249" i="145"/>
  <c r="AI250" i="145"/>
  <c r="AL251" i="145"/>
  <c r="AG252" i="145"/>
  <c r="AJ253" i="145"/>
  <c r="AM254" i="145"/>
  <c r="AH255" i="145"/>
  <c r="AK256" i="145"/>
  <c r="AI258" i="145"/>
  <c r="AD271" i="145"/>
  <c r="AJ295" i="145"/>
  <c r="AD463" i="145"/>
  <c r="AB369" i="145"/>
  <c r="Z371" i="145"/>
  <c r="AC372" i="145"/>
  <c r="AM392" i="145"/>
  <c r="AH393" i="145"/>
  <c r="AK394" i="145"/>
  <c r="AF395" i="145"/>
  <c r="AI396" i="145"/>
  <c r="AL397" i="145"/>
  <c r="AG398" i="145"/>
  <c r="AA416" i="145"/>
  <c r="AD417" i="145"/>
  <c r="AB419" i="145"/>
  <c r="Z421" i="145"/>
  <c r="AC422" i="145"/>
  <c r="AA424" i="145"/>
  <c r="AD425" i="145"/>
  <c r="AB427" i="145"/>
  <c r="AD104" i="145"/>
  <c r="AG105" i="145"/>
  <c r="AJ106" i="145"/>
  <c r="AB224" i="145"/>
  <c r="AK224" i="145"/>
  <c r="Z226" i="145"/>
  <c r="AC227" i="145"/>
  <c r="AA229" i="145"/>
  <c r="AD230" i="145"/>
  <c r="AB232" i="145"/>
  <c r="Z234" i="145"/>
  <c r="AC235" i="145"/>
  <c r="AA237" i="145"/>
  <c r="AH248" i="145"/>
  <c r="AK249" i="145"/>
  <c r="AI251" i="145"/>
  <c r="AL252" i="145"/>
  <c r="AG253" i="145"/>
  <c r="AJ254" i="145"/>
  <c r="AM255" i="145"/>
  <c r="AH256" i="145"/>
  <c r="AK257" i="145"/>
  <c r="AF258" i="145"/>
  <c r="AA271" i="145"/>
  <c r="AG295" i="145"/>
  <c r="Z393" i="145"/>
  <c r="AC394" i="145"/>
  <c r="AM439" i="145"/>
  <c r="AA463" i="145"/>
  <c r="AB106" i="145"/>
  <c r="AM107" i="145"/>
  <c r="AH108" i="145"/>
  <c r="Z223" i="145"/>
  <c r="Z248" i="145"/>
  <c r="AI248" i="145"/>
  <c r="AC249" i="145"/>
  <c r="AA251" i="145"/>
  <c r="AD252" i="145"/>
  <c r="AB254" i="145"/>
  <c r="Z256" i="145"/>
  <c r="AC257" i="145"/>
  <c r="AK471" i="145"/>
  <c r="AF472" i="145"/>
  <c r="AI473" i="145"/>
  <c r="AL474" i="145"/>
  <c r="AG475" i="145"/>
  <c r="Z108" i="145"/>
  <c r="AK109" i="145"/>
  <c r="AI111" i="145"/>
  <c r="AL112" i="145"/>
  <c r="AG113" i="145"/>
  <c r="AJ114" i="145"/>
  <c r="AM115" i="145"/>
  <c r="AK151" i="145"/>
  <c r="AA248" i="145"/>
  <c r="AL296" i="145"/>
  <c r="AG297" i="145"/>
  <c r="AJ298" i="145"/>
  <c r="AM299" i="145"/>
  <c r="AH300" i="145"/>
  <c r="AK301" i="145"/>
  <c r="AI303" i="145"/>
  <c r="AL304" i="145"/>
  <c r="AG305" i="145"/>
  <c r="AJ306" i="145"/>
  <c r="AM307" i="145"/>
  <c r="AH308" i="145"/>
  <c r="AK343" i="145"/>
  <c r="AG464" i="145"/>
  <c r="AJ465" i="145"/>
  <c r="AM466" i="145"/>
  <c r="AH467" i="145"/>
  <c r="AK468" i="145"/>
  <c r="AF469" i="145"/>
  <c r="AC471" i="145"/>
  <c r="AL471" i="145"/>
  <c r="AG472" i="145"/>
  <c r="AA473" i="145"/>
  <c r="AJ473" i="145"/>
  <c r="AD474" i="145"/>
  <c r="AJ32" i="145"/>
  <c r="AH34" i="145"/>
  <c r="AK35" i="145"/>
  <c r="AI37" i="145"/>
  <c r="AL38" i="145"/>
  <c r="AG39" i="145"/>
  <c r="AJ40" i="145"/>
  <c r="AH42" i="145"/>
  <c r="AK55" i="145"/>
  <c r="AC109" i="145"/>
  <c r="AA111" i="145"/>
  <c r="AD112" i="145"/>
  <c r="AB114" i="145"/>
  <c r="AJ128" i="145"/>
  <c r="AM129" i="145"/>
  <c r="AH130" i="145"/>
  <c r="AF132" i="145"/>
  <c r="AI133" i="145"/>
  <c r="AL134" i="145"/>
  <c r="AG135" i="145"/>
  <c r="AJ136" i="145"/>
  <c r="AM137" i="145"/>
  <c r="AH138" i="145"/>
  <c r="AC151" i="145"/>
  <c r="AD296" i="145"/>
  <c r="AM296" i="145"/>
  <c r="AH297" i="145"/>
  <c r="AB298" i="145"/>
  <c r="AK298" i="145"/>
  <c r="Z300" i="145"/>
  <c r="AC301" i="145"/>
  <c r="AA303" i="145"/>
  <c r="AD304" i="145"/>
  <c r="AB306" i="145"/>
  <c r="Z308" i="145"/>
  <c r="AC343" i="145"/>
  <c r="AK415" i="145"/>
  <c r="AH439" i="145"/>
  <c r="AB465" i="145"/>
  <c r="Z467" i="145"/>
  <c r="AC468" i="145"/>
  <c r="AA470" i="145"/>
  <c r="AD471" i="145"/>
  <c r="AB32" i="145"/>
  <c r="Z34" i="145"/>
  <c r="AC35" i="145"/>
  <c r="AA37" i="145"/>
  <c r="AD38" i="145"/>
  <c r="AB40" i="145"/>
  <c r="Z42" i="145"/>
  <c r="AK43" i="145"/>
  <c r="AI45" i="145"/>
  <c r="AC55" i="145"/>
  <c r="AB128" i="145"/>
  <c r="Z130" i="145"/>
  <c r="AC131" i="145"/>
  <c r="AA133" i="145"/>
  <c r="AD134" i="145"/>
  <c r="AB136" i="145"/>
  <c r="Z138" i="145"/>
  <c r="AC139" i="145"/>
  <c r="AH152" i="145"/>
  <c r="AK153" i="145"/>
  <c r="AI155" i="145"/>
  <c r="AL156" i="145"/>
  <c r="AG157" i="145"/>
  <c r="AM159" i="145"/>
  <c r="AH160" i="145"/>
  <c r="AK161" i="145"/>
  <c r="AF162" i="145"/>
  <c r="AA175" i="145"/>
  <c r="AG199" i="145"/>
  <c r="Z297" i="145"/>
  <c r="AC298" i="145"/>
  <c r="AA300" i="145"/>
  <c r="AD301" i="145"/>
  <c r="AH344" i="145"/>
  <c r="AK345" i="145"/>
  <c r="AI347" i="145"/>
  <c r="AL348" i="145"/>
  <c r="AG349" i="145"/>
  <c r="AJ350" i="145"/>
  <c r="AM351" i="145"/>
  <c r="AH352" i="145"/>
  <c r="AK353" i="145"/>
  <c r="AF354" i="145"/>
  <c r="AI355" i="145"/>
  <c r="AL356" i="145"/>
  <c r="AA367" i="145"/>
  <c r="AG391" i="145"/>
  <c r="AC415" i="145"/>
  <c r="AL415" i="145"/>
  <c r="AC176" i="145"/>
  <c r="AA178" i="145"/>
  <c r="AD179" i="145"/>
  <c r="AB181" i="145"/>
  <c r="AI200" i="145"/>
  <c r="AL201" i="145"/>
  <c r="AG202" i="145"/>
  <c r="AJ203" i="145"/>
  <c r="AM204" i="145"/>
  <c r="AH205" i="145"/>
  <c r="AK206" i="145"/>
  <c r="AI208" i="145"/>
  <c r="AL209" i="145"/>
  <c r="AG210" i="145"/>
  <c r="AJ211" i="145"/>
  <c r="AM212" i="145"/>
  <c r="AB223" i="145"/>
  <c r="AH247" i="145"/>
  <c r="AC368" i="145"/>
  <c r="AA370" i="145"/>
  <c r="AD371" i="145"/>
  <c r="AB373" i="145"/>
  <c r="Z375" i="145"/>
  <c r="AC376" i="145"/>
  <c r="AA378" i="145"/>
  <c r="AD379" i="145"/>
  <c r="AL393" i="145"/>
  <c r="AG394" i="145"/>
  <c r="AJ395" i="145"/>
  <c r="AM396" i="145"/>
  <c r="AH397" i="145"/>
  <c r="AK398" i="145"/>
  <c r="AF399" i="145"/>
  <c r="AI400" i="145"/>
  <c r="AL401" i="145"/>
  <c r="AG402" i="145"/>
  <c r="AJ403" i="145"/>
  <c r="AM404" i="145"/>
  <c r="AH405" i="145"/>
  <c r="Z417" i="145"/>
  <c r="AC418" i="145"/>
  <c r="AA420" i="145"/>
  <c r="AD421" i="145"/>
  <c r="AB423" i="145"/>
  <c r="Z425" i="145"/>
  <c r="AC426" i="145"/>
  <c r="AB440" i="145"/>
  <c r="Z442" i="145"/>
  <c r="AC443" i="145"/>
  <c r="AA445" i="145"/>
  <c r="AD446" i="145"/>
  <c r="AB448" i="145"/>
  <c r="Z450" i="145"/>
  <c r="AC451" i="145"/>
  <c r="Z57" i="145"/>
  <c r="AC58" i="145"/>
  <c r="AA60" i="145"/>
  <c r="AD61" i="145"/>
  <c r="AB63" i="145"/>
  <c r="Z65" i="145"/>
  <c r="AC66" i="145"/>
  <c r="AA68" i="145"/>
  <c r="AK80" i="145"/>
  <c r="AF81" i="145"/>
  <c r="AI82" i="145"/>
  <c r="AG84" i="145"/>
  <c r="AJ85" i="145"/>
  <c r="AM86" i="145"/>
  <c r="AH87" i="145"/>
  <c r="AK88" i="145"/>
  <c r="AI90" i="145"/>
  <c r="AG92" i="145"/>
  <c r="AD103" i="145"/>
  <c r="Z183" i="145"/>
  <c r="AC184" i="145"/>
  <c r="AA186" i="145"/>
  <c r="AD187" i="145"/>
  <c r="AA56" i="145"/>
  <c r="AD57" i="145"/>
  <c r="AB59" i="145"/>
  <c r="Z61" i="145"/>
  <c r="AC62" i="145"/>
  <c r="AA64" i="145"/>
  <c r="AD65" i="145"/>
  <c r="AB67" i="145"/>
  <c r="AG80" i="145"/>
  <c r="AJ81" i="145"/>
  <c r="AM82" i="145"/>
  <c r="AH83" i="145"/>
  <c r="AK84" i="145"/>
  <c r="AI86" i="145"/>
  <c r="AL87" i="145"/>
  <c r="AG88" i="145"/>
  <c r="AJ89" i="145"/>
  <c r="AM90" i="145"/>
  <c r="AH91" i="145"/>
  <c r="AK92" i="145"/>
  <c r="AB177" i="145"/>
  <c r="Z179" i="145"/>
  <c r="AC180" i="145"/>
  <c r="AA182" i="145"/>
  <c r="AD183" i="145"/>
  <c r="AB185" i="145"/>
  <c r="Z187" i="145"/>
  <c r="AC188" i="145"/>
  <c r="AM200" i="145"/>
  <c r="AH201" i="145"/>
  <c r="AK202" i="145"/>
  <c r="AI204" i="145"/>
  <c r="AL205" i="145"/>
  <c r="AG206" i="145"/>
  <c r="AJ207" i="145"/>
  <c r="AM208" i="145"/>
  <c r="AH209" i="145"/>
  <c r="AK210" i="145"/>
  <c r="AF211" i="145"/>
  <c r="AI212" i="145"/>
  <c r="AL247" i="145"/>
  <c r="AA374" i="145"/>
  <c r="AD375" i="145"/>
  <c r="AB377" i="145"/>
  <c r="Z379" i="145"/>
  <c r="AJ399" i="145"/>
  <c r="AM400" i="145"/>
  <c r="AH401" i="145"/>
  <c r="AK402" i="145"/>
  <c r="AI404" i="145"/>
  <c r="AL405" i="145"/>
  <c r="AA441" i="145"/>
  <c r="AD442" i="145"/>
  <c r="AB444" i="145"/>
  <c r="Z446" i="145"/>
  <c r="AC447" i="145"/>
  <c r="AA449" i="145"/>
  <c r="AD450" i="145"/>
  <c r="AB81" i="145"/>
  <c r="Z83" i="145"/>
  <c r="AC84" i="145"/>
  <c r="AD87" i="145"/>
  <c r="AB89" i="145"/>
  <c r="Z91" i="145"/>
  <c r="AC92" i="145"/>
  <c r="AM104" i="145"/>
  <c r="Z201" i="145"/>
  <c r="AC202" i="145"/>
  <c r="AA204" i="145"/>
  <c r="AD205" i="145"/>
  <c r="AB207" i="145"/>
  <c r="Z209" i="145"/>
  <c r="AC210" i="145"/>
  <c r="AA212" i="145"/>
  <c r="AF225" i="145"/>
  <c r="AI226" i="145"/>
  <c r="AL227" i="145"/>
  <c r="AG228" i="145"/>
  <c r="AM230" i="145"/>
  <c r="AH231" i="145"/>
  <c r="AK232" i="145"/>
  <c r="AI234" i="145"/>
  <c r="AL235" i="145"/>
  <c r="AG236" i="145"/>
  <c r="AJ237" i="145"/>
  <c r="AD247" i="145"/>
  <c r="AJ271" i="145"/>
  <c r="AA396" i="145"/>
  <c r="AD397" i="145"/>
  <c r="AH105" i="145"/>
  <c r="AK106" i="145"/>
  <c r="AC224" i="145"/>
  <c r="AA226" i="145"/>
  <c r="AD227" i="145"/>
  <c r="AB229" i="145"/>
  <c r="Z231" i="145"/>
  <c r="AC232" i="145"/>
  <c r="AA234" i="145"/>
  <c r="AD235" i="145"/>
  <c r="AB237" i="145"/>
  <c r="AL249" i="145"/>
  <c r="AG250" i="145"/>
  <c r="AJ251" i="145"/>
  <c r="AM252" i="145"/>
  <c r="AH253" i="145"/>
  <c r="AK254" i="145"/>
  <c r="AI256" i="145"/>
  <c r="AL257" i="145"/>
  <c r="AG258" i="145"/>
  <c r="AH295" i="145"/>
  <c r="AF31" i="145"/>
  <c r="Z105" i="145"/>
  <c r="AC106" i="145"/>
  <c r="AF107" i="145"/>
  <c r="AI108" i="145"/>
  <c r="AM199" i="145"/>
  <c r="AD249" i="145"/>
  <c r="AB251" i="145"/>
  <c r="Z253" i="145"/>
  <c r="AA256" i="145"/>
  <c r="AD257" i="145"/>
  <c r="AM391" i="145"/>
  <c r="AM474" i="145"/>
  <c r="AH475" i="145"/>
  <c r="AM103" i="145"/>
  <c r="AA108" i="145"/>
  <c r="AL109" i="145"/>
  <c r="AJ111" i="145"/>
  <c r="AM112" i="145"/>
  <c r="AH113" i="145"/>
  <c r="AK114" i="145"/>
  <c r="AF115" i="145"/>
  <c r="AI300" i="145"/>
  <c r="AL301" i="145"/>
  <c r="AG302" i="145"/>
  <c r="AJ303" i="145"/>
  <c r="AM304" i="145"/>
  <c r="AH305" i="145"/>
  <c r="AK306" i="145"/>
  <c r="AI308" i="145"/>
  <c r="AL343" i="145"/>
  <c r="AB473" i="145"/>
  <c r="Z475" i="145"/>
  <c r="AK32" i="145"/>
  <c r="AI34" i="145"/>
  <c r="AL35" i="145"/>
  <c r="AG36" i="145"/>
  <c r="AJ37" i="145"/>
  <c r="AM38" i="145"/>
  <c r="AH39" i="145"/>
  <c r="AK40" i="145"/>
  <c r="AI42" i="145"/>
  <c r="AL55" i="145"/>
  <c r="AD109" i="145"/>
  <c r="AB111" i="145"/>
  <c r="Z113" i="145"/>
  <c r="AC114" i="145"/>
  <c r="AK128" i="145"/>
  <c r="AI130" i="145"/>
  <c r="AL131" i="145"/>
  <c r="AG132" i="145"/>
  <c r="AJ133" i="145"/>
  <c r="AM134" i="145"/>
  <c r="AH135" i="145"/>
  <c r="AK136" i="145"/>
  <c r="AI138" i="145"/>
  <c r="AD151" i="145"/>
  <c r="AJ175" i="145"/>
  <c r="AB303" i="145"/>
  <c r="Z305" i="145"/>
  <c r="AC306" i="145"/>
  <c r="AA308" i="145"/>
  <c r="AD343" i="145"/>
  <c r="AJ367" i="145"/>
  <c r="AP48" i="142"/>
  <c r="AG48" i="142"/>
  <c r="AU47" i="142"/>
  <c r="AL47" i="142"/>
  <c r="AD47" i="142"/>
  <c r="AR46" i="142"/>
  <c r="AI46" i="142"/>
  <c r="AA46" i="142"/>
  <c r="AF45" i="142"/>
  <c r="AT44" i="142"/>
  <c r="AK44" i="142"/>
  <c r="AC44" i="142"/>
  <c r="AQ43" i="142"/>
  <c r="AH43" i="142"/>
  <c r="AV42" i="142"/>
  <c r="AM42" i="142"/>
  <c r="AE42" i="142"/>
  <c r="AS41" i="142"/>
  <c r="AJ41" i="142"/>
  <c r="AB41" i="142"/>
  <c r="AP40" i="142"/>
  <c r="AG40" i="142"/>
  <c r="AU39" i="142"/>
  <c r="AL39" i="142"/>
  <c r="AD39" i="142"/>
  <c r="AR38" i="142"/>
  <c r="AI38" i="142"/>
  <c r="AA38" i="142"/>
  <c r="AF37" i="142"/>
  <c r="AT36" i="142"/>
  <c r="AK36" i="142"/>
  <c r="AC36"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S75" i="142"/>
  <c r="AJ75" i="142"/>
  <c r="AB75" i="142"/>
  <c r="AP74" i="142"/>
  <c r="AG74" i="142"/>
  <c r="AU73" i="142"/>
  <c r="AL73" i="142"/>
  <c r="AD73" i="142"/>
  <c r="AR72" i="142"/>
  <c r="AI72" i="142"/>
  <c r="AA72" i="142"/>
  <c r="AO71" i="142"/>
  <c r="AF71" i="142"/>
  <c r="AT70" i="142"/>
  <c r="AK70" i="142"/>
  <c r="AC70" i="142"/>
  <c r="AQ69" i="142"/>
  <c r="AH69" i="142"/>
  <c r="AV68" i="142"/>
  <c r="AM68" i="142"/>
  <c r="AE68" i="142"/>
  <c r="AS67" i="142"/>
  <c r="AJ67" i="142"/>
  <c r="AB67" i="142"/>
  <c r="AP66" i="142"/>
  <c r="AG66" i="142"/>
  <c r="AU65" i="142"/>
  <c r="AL65" i="142"/>
  <c r="AD65" i="142"/>
  <c r="AR64" i="142"/>
  <c r="AI64" i="142"/>
  <c r="AA64" i="142"/>
  <c r="AT104" i="142"/>
  <c r="AK104" i="142"/>
  <c r="AC104" i="142"/>
  <c r="AQ103" i="142"/>
  <c r="AH103" i="142"/>
  <c r="AV102" i="142"/>
  <c r="AM102" i="142"/>
  <c r="AE102" i="142"/>
  <c r="AS101" i="142"/>
  <c r="AJ101" i="142"/>
  <c r="AB101" i="142"/>
  <c r="AP100" i="142"/>
  <c r="AG100" i="142"/>
  <c r="AU99" i="142"/>
  <c r="AL99" i="142"/>
  <c r="AD99" i="142"/>
  <c r="AR98" i="142"/>
  <c r="AI98" i="142"/>
  <c r="AA98" i="142"/>
  <c r="AO97" i="142"/>
  <c r="AF97" i="142"/>
  <c r="AT96" i="142"/>
  <c r="AK96" i="142"/>
  <c r="AC96" i="142"/>
  <c r="AQ95" i="142"/>
  <c r="AH95" i="142"/>
  <c r="AV94" i="142"/>
  <c r="AM94" i="142"/>
  <c r="AE94" i="142"/>
  <c r="AS93" i="142"/>
  <c r="AJ93" i="142"/>
  <c r="AB93" i="142"/>
  <c r="AP92" i="142"/>
  <c r="AG92" i="142"/>
  <c r="AO131" i="142"/>
  <c r="AF131" i="142"/>
  <c r="AT130" i="142"/>
  <c r="AK130" i="142"/>
  <c r="AC130" i="142"/>
  <c r="AQ129" i="142"/>
  <c r="AH129" i="142"/>
  <c r="AV128" i="142"/>
  <c r="AM128" i="142"/>
  <c r="AE128" i="142"/>
  <c r="AS127" i="142"/>
  <c r="AJ127" i="142"/>
  <c r="AB127" i="142"/>
  <c r="AP126" i="142"/>
  <c r="AG126" i="142"/>
  <c r="AU125" i="142"/>
  <c r="AL125" i="142"/>
  <c r="AD125" i="142"/>
  <c r="AR124" i="142"/>
  <c r="AI124" i="142"/>
  <c r="AA124" i="142"/>
  <c r="AO123" i="142"/>
  <c r="AF123" i="142"/>
  <c r="AS213" i="142"/>
  <c r="AJ213" i="142"/>
  <c r="AB213" i="142"/>
  <c r="AP212" i="142"/>
  <c r="AG212" i="142"/>
  <c r="AU211" i="142"/>
  <c r="AL211" i="142"/>
  <c r="AD211" i="142"/>
  <c r="AR210" i="142"/>
  <c r="AI210" i="142"/>
  <c r="AA210" i="142"/>
  <c r="AO209" i="142"/>
  <c r="AF209" i="142"/>
  <c r="AT208" i="142"/>
  <c r="AK208" i="142"/>
  <c r="AC208" i="142"/>
  <c r="AQ207" i="142"/>
  <c r="AH207" i="142"/>
  <c r="AV206" i="142"/>
  <c r="AM206" i="142"/>
  <c r="AE206" i="142"/>
  <c r="AS205" i="142"/>
  <c r="AJ205" i="142"/>
  <c r="AB205" i="142"/>
  <c r="AP204" i="142"/>
  <c r="AG204" i="142"/>
  <c r="AR244" i="142"/>
  <c r="AI244" i="142"/>
  <c r="AA244" i="142"/>
  <c r="AO243" i="142"/>
  <c r="AF243" i="142"/>
  <c r="AT242" i="142"/>
  <c r="AK242" i="142"/>
  <c r="AC242" i="142"/>
  <c r="AQ241" i="142"/>
  <c r="AH241" i="142"/>
  <c r="AV240" i="142"/>
  <c r="AM240" i="142"/>
  <c r="AE240" i="142"/>
  <c r="AS239" i="142"/>
  <c r="AJ239" i="142"/>
  <c r="AB239" i="142"/>
  <c r="AP238" i="142"/>
  <c r="AG238" i="142"/>
  <c r="AD32" i="145"/>
  <c r="AB34" i="145"/>
  <c r="Z36" i="145"/>
  <c r="AC37" i="145"/>
  <c r="AA39" i="145"/>
  <c r="AD40" i="145"/>
  <c r="AB42" i="145"/>
  <c r="AM43" i="145"/>
  <c r="AH44" i="145"/>
  <c r="AK45" i="145"/>
  <c r="AK79" i="145"/>
  <c r="AD128" i="145"/>
  <c r="AB130" i="145"/>
  <c r="Z132" i="145"/>
  <c r="AC133" i="145"/>
  <c r="AA135" i="145"/>
  <c r="AD136" i="145"/>
  <c r="AB138" i="145"/>
  <c r="AJ152" i="145"/>
  <c r="AM153" i="145"/>
  <c r="AH154" i="145"/>
  <c r="AK155" i="145"/>
  <c r="AI157" i="145"/>
  <c r="AL158" i="145"/>
  <c r="AG159" i="145"/>
  <c r="AJ160" i="145"/>
  <c r="AM161" i="145"/>
  <c r="AH162" i="145"/>
  <c r="AC175" i="145"/>
  <c r="AJ344" i="145"/>
  <c r="AM345" i="145"/>
  <c r="AH346" i="145"/>
  <c r="AK347" i="145"/>
  <c r="AI349" i="145"/>
  <c r="AL350" i="145"/>
  <c r="AG351" i="145"/>
  <c r="AJ352" i="145"/>
  <c r="AM353" i="145"/>
  <c r="AH354" i="145"/>
  <c r="AK355" i="145"/>
  <c r="AC367" i="145"/>
  <c r="AB439" i="145"/>
  <c r="AJ56" i="145"/>
  <c r="AM57" i="145"/>
  <c r="AH58" i="145"/>
  <c r="AK59" i="145"/>
  <c r="AI61" i="145"/>
  <c r="AL62" i="145"/>
  <c r="AG63" i="145"/>
  <c r="AJ64" i="145"/>
  <c r="AM65" i="145"/>
  <c r="AH66" i="145"/>
  <c r="AK67" i="145"/>
  <c r="AC79" i="145"/>
  <c r="AB152" i="145"/>
  <c r="Z154" i="145"/>
  <c r="AC155" i="145"/>
  <c r="AA157" i="145"/>
  <c r="AB160" i="145"/>
  <c r="Z162" i="145"/>
  <c r="AH176" i="145"/>
  <c r="AK177" i="145"/>
  <c r="AI179" i="145"/>
  <c r="AL180" i="145"/>
  <c r="AG181" i="145"/>
  <c r="AJ182" i="145"/>
  <c r="AM183" i="145"/>
  <c r="AH184" i="145"/>
  <c r="AK185" i="145"/>
  <c r="AI187" i="145"/>
  <c r="AL188" i="145"/>
  <c r="AA199" i="145"/>
  <c r="AG223" i="145"/>
  <c r="AB344" i="145"/>
  <c r="Z346" i="145"/>
  <c r="AC347" i="145"/>
  <c r="AA349" i="145"/>
  <c r="AD350" i="145"/>
  <c r="AB352" i="145"/>
  <c r="Z354" i="145"/>
  <c r="AC355" i="145"/>
  <c r="AH368" i="145"/>
  <c r="AK369" i="145"/>
  <c r="AI371" i="145"/>
  <c r="AL372" i="145"/>
  <c r="AG373" i="145"/>
  <c r="AJ374" i="145"/>
  <c r="AM375" i="145"/>
  <c r="AH376" i="145"/>
  <c r="AK377" i="145"/>
  <c r="AF378" i="145"/>
  <c r="AI379" i="145"/>
  <c r="AJ416" i="145"/>
  <c r="AM417" i="145"/>
  <c r="AH418" i="145"/>
  <c r="AK419" i="145"/>
  <c r="AF420" i="145"/>
  <c r="AI421" i="145"/>
  <c r="AL422" i="145"/>
  <c r="AG423" i="145"/>
  <c r="AJ424" i="145"/>
  <c r="AM425" i="145"/>
  <c r="AH426" i="145"/>
  <c r="AK427" i="145"/>
  <c r="AF428" i="145"/>
  <c r="AG440" i="145"/>
  <c r="AJ441" i="145"/>
  <c r="AM442" i="145"/>
  <c r="AH443" i="145"/>
  <c r="AK444" i="145"/>
  <c r="AF445" i="145"/>
  <c r="AI446" i="145"/>
  <c r="AL447" i="145"/>
  <c r="AG448" i="145"/>
  <c r="AJ449" i="145"/>
  <c r="AM450" i="145"/>
  <c r="AH451" i="145"/>
  <c r="AJ77" i="146"/>
  <c r="AB56" i="145"/>
  <c r="AH80" i="145"/>
  <c r="AK81" i="145"/>
  <c r="AF82" i="145"/>
  <c r="AI83" i="145"/>
  <c r="AL84" i="145"/>
  <c r="AA103" i="145"/>
  <c r="Z151" i="145"/>
  <c r="Z176" i="145"/>
  <c r="AC177" i="145"/>
  <c r="AA179" i="145"/>
  <c r="AD180" i="145"/>
  <c r="AB182" i="145"/>
  <c r="Z184" i="145"/>
  <c r="AC185" i="145"/>
  <c r="AA187" i="145"/>
  <c r="AD188" i="145"/>
  <c r="AF200" i="145"/>
  <c r="AI201" i="145"/>
  <c r="AL202" i="145"/>
  <c r="AG203" i="145"/>
  <c r="AJ204" i="145"/>
  <c r="AM205" i="145"/>
  <c r="AH206" i="145"/>
  <c r="AK207" i="145"/>
  <c r="AF208" i="145"/>
  <c r="AI209" i="145"/>
  <c r="AL210" i="145"/>
  <c r="AG211" i="145"/>
  <c r="AJ212" i="145"/>
  <c r="Z343" i="145"/>
  <c r="Z368" i="145"/>
  <c r="AC369" i="145"/>
  <c r="AA371" i="145"/>
  <c r="AD372" i="145"/>
  <c r="AB374" i="145"/>
  <c r="Z376" i="145"/>
  <c r="AC377" i="145"/>
  <c r="AA379" i="145"/>
  <c r="AF392" i="145"/>
  <c r="AI393" i="145"/>
  <c r="AL394" i="145"/>
  <c r="AG395" i="145"/>
  <c r="AJ396" i="145"/>
  <c r="AM397" i="145"/>
  <c r="AH398" i="145"/>
  <c r="AK399" i="145"/>
  <c r="AF400" i="145"/>
  <c r="AI401" i="145"/>
  <c r="AG403" i="145"/>
  <c r="AM405" i="145"/>
  <c r="AB416" i="145"/>
  <c r="Z418" i="145"/>
  <c r="AC419" i="145"/>
  <c r="AA421" i="145"/>
  <c r="AD422" i="145"/>
  <c r="AB424" i="145"/>
  <c r="Z426" i="145"/>
  <c r="AC427" i="145"/>
  <c r="AB441" i="145"/>
  <c r="Z443" i="145"/>
  <c r="AC444" i="145"/>
  <c r="AA446" i="145"/>
  <c r="AD447" i="145"/>
  <c r="AB449" i="145"/>
  <c r="Z451" i="145"/>
  <c r="Z80" i="145"/>
  <c r="AC81" i="145"/>
  <c r="AA83" i="145"/>
  <c r="AD84" i="145"/>
  <c r="AA201" i="145"/>
  <c r="AD202" i="145"/>
  <c r="AB204" i="145"/>
  <c r="Z206" i="145"/>
  <c r="AC207" i="145"/>
  <c r="AA209" i="145"/>
  <c r="AD210" i="145"/>
  <c r="AB212" i="145"/>
  <c r="AL224" i="145"/>
  <c r="AG225" i="145"/>
  <c r="AJ226" i="145"/>
  <c r="AM227" i="145"/>
  <c r="AH228" i="145"/>
  <c r="AK229" i="145"/>
  <c r="AF230" i="145"/>
  <c r="AI231" i="145"/>
  <c r="AL232" i="145"/>
  <c r="AG233" i="145"/>
  <c r="AJ234" i="145"/>
  <c r="AM235" i="145"/>
  <c r="AH236" i="145"/>
  <c r="AK237" i="145"/>
  <c r="AA393" i="145"/>
  <c r="AD394" i="145"/>
  <c r="AB396" i="145"/>
  <c r="Z398" i="145"/>
  <c r="AC399" i="145"/>
  <c r="AA401" i="145"/>
  <c r="AD402" i="145"/>
  <c r="AB404" i="145"/>
  <c r="Z415" i="145"/>
  <c r="AK463" i="145"/>
  <c r="AI105" i="145"/>
  <c r="AL106" i="145"/>
  <c r="AD224" i="145"/>
  <c r="AB226" i="145"/>
  <c r="Z228" i="145"/>
  <c r="AC229" i="145"/>
  <c r="AA231" i="145"/>
  <c r="AD232" i="145"/>
  <c r="AB234" i="145"/>
  <c r="Z236" i="145"/>
  <c r="AJ248" i="145"/>
  <c r="AM249" i="145"/>
  <c r="AH250" i="145"/>
  <c r="AK251" i="145"/>
  <c r="AI253" i="145"/>
  <c r="AG255" i="145"/>
  <c r="AJ256" i="145"/>
  <c r="AM257" i="145"/>
  <c r="AH258" i="145"/>
  <c r="AC271" i="145"/>
  <c r="AC463" i="145"/>
  <c r="AA105" i="145"/>
  <c r="AD106" i="145"/>
  <c r="AG107" i="145"/>
  <c r="AJ108" i="145"/>
  <c r="AG127" i="145"/>
  <c r="AB248" i="145"/>
  <c r="Z250" i="145"/>
  <c r="AC251" i="145"/>
  <c r="AA253" i="145"/>
  <c r="AD254" i="145"/>
  <c r="AB256" i="145"/>
  <c r="Z258" i="145"/>
  <c r="AA295" i="145"/>
  <c r="AH464" i="145"/>
  <c r="AK465" i="145"/>
  <c r="AI467" i="145"/>
  <c r="AL468" i="145"/>
  <c r="AG469" i="145"/>
  <c r="AJ470" i="145"/>
  <c r="AM471" i="145"/>
  <c r="AH472" i="145"/>
  <c r="AK473" i="145"/>
  <c r="AI475" i="145"/>
  <c r="AB108" i="145"/>
  <c r="AM109" i="145"/>
  <c r="AK111" i="145"/>
  <c r="AI297" i="145"/>
  <c r="AL298" i="145"/>
  <c r="AG299" i="145"/>
  <c r="AJ300" i="145"/>
  <c r="AM301" i="145"/>
  <c r="AK303" i="145"/>
  <c r="AI305" i="145"/>
  <c r="AL306" i="145"/>
  <c r="AG307" i="145"/>
  <c r="AJ308" i="145"/>
  <c r="Z464" i="145"/>
  <c r="AC465" i="145"/>
  <c r="AA467" i="145"/>
  <c r="AD468" i="145"/>
  <c r="AB470" i="145"/>
  <c r="Z472" i="145"/>
  <c r="AC473" i="145"/>
  <c r="AA475" i="145"/>
  <c r="AT122" i="142"/>
  <c r="AK122" i="142"/>
  <c r="AC122" i="142"/>
  <c r="AQ121" i="142"/>
  <c r="AH121" i="142"/>
  <c r="AV120" i="142"/>
  <c r="AM120" i="142"/>
  <c r="AE120" i="142"/>
  <c r="AU159" i="142"/>
  <c r="AL159" i="142"/>
  <c r="AD159" i="142"/>
  <c r="AR158" i="142"/>
  <c r="AI158" i="142"/>
  <c r="AA158" i="142"/>
  <c r="AO157" i="142"/>
  <c r="AF157" i="142"/>
  <c r="AT156" i="142"/>
  <c r="AK156" i="142"/>
  <c r="AC156" i="142"/>
  <c r="AQ155" i="142"/>
  <c r="AH155" i="142"/>
  <c r="AV154" i="142"/>
  <c r="AM154" i="142"/>
  <c r="AE154" i="142"/>
  <c r="AS153" i="142"/>
  <c r="AJ153" i="142"/>
  <c r="AB153" i="142"/>
  <c r="AP152" i="142"/>
  <c r="AG152" i="142"/>
  <c r="AU151" i="142"/>
  <c r="AL151" i="142"/>
  <c r="AD151" i="142"/>
  <c r="AR150" i="142"/>
  <c r="AI150" i="142"/>
  <c r="AA150" i="142"/>
  <c r="AO149" i="142"/>
  <c r="AF149" i="142"/>
  <c r="AT148" i="142"/>
  <c r="AK148" i="142"/>
  <c r="AC148" i="142"/>
  <c r="AS187" i="142"/>
  <c r="AJ187" i="142"/>
  <c r="AB187" i="142"/>
  <c r="AP186" i="142"/>
  <c r="AG186" i="142"/>
  <c r="AU185" i="142"/>
  <c r="AL185" i="142"/>
  <c r="AD185" i="142"/>
  <c r="AR184" i="142"/>
  <c r="AI184" i="142"/>
  <c r="AA184" i="142"/>
  <c r="AO183" i="142"/>
  <c r="AF183" i="142"/>
  <c r="AT182" i="142"/>
  <c r="AK182" i="142"/>
  <c r="AC182" i="142"/>
  <c r="AQ181" i="142"/>
  <c r="AH181" i="142"/>
  <c r="AV180" i="142"/>
  <c r="AM180" i="142"/>
  <c r="AE180" i="142"/>
  <c r="AS179" i="142"/>
  <c r="AJ179" i="142"/>
  <c r="AB179" i="142"/>
  <c r="AP178" i="142"/>
  <c r="AG178" i="142"/>
  <c r="AU177" i="142"/>
  <c r="AL177" i="142"/>
  <c r="AD177" i="142"/>
  <c r="AR176" i="142"/>
  <c r="AI176" i="142"/>
  <c r="AA176" i="142"/>
  <c r="AQ215" i="142"/>
  <c r="AH215" i="142"/>
  <c r="AV214" i="142"/>
  <c r="AM214" i="142"/>
  <c r="AE214" i="142"/>
  <c r="AJ151" i="145"/>
  <c r="AK296" i="145"/>
  <c r="AI298" i="145"/>
  <c r="AL299" i="145"/>
  <c r="AG300" i="145"/>
  <c r="AJ301" i="145"/>
  <c r="AM302" i="145"/>
  <c r="AH303" i="145"/>
  <c r="AK304" i="145"/>
  <c r="AI306" i="145"/>
  <c r="AL307" i="145"/>
  <c r="AG308" i="145"/>
  <c r="AD319" i="145"/>
  <c r="Z465" i="145"/>
  <c r="AC466" i="145"/>
  <c r="AA468" i="145"/>
  <c r="AD469" i="145"/>
  <c r="AB471" i="145"/>
  <c r="Z473" i="145"/>
  <c r="AC474" i="145"/>
  <c r="AD107" i="145"/>
  <c r="AI114" i="145"/>
  <c r="AF113" i="145"/>
  <c r="AI40" i="145"/>
  <c r="AB109" i="145"/>
  <c r="AI128" i="145"/>
  <c r="AL129" i="145"/>
  <c r="AG130" i="145"/>
  <c r="AJ131" i="145"/>
  <c r="AM132" i="145"/>
  <c r="AH133" i="145"/>
  <c r="AK134" i="145"/>
  <c r="AI136" i="145"/>
  <c r="AJ139" i="145"/>
  <c r="AB151" i="145"/>
  <c r="AH175" i="145"/>
  <c r="AC296" i="145"/>
  <c r="AA298" i="145"/>
  <c r="AD299" i="145"/>
  <c r="AB301" i="145"/>
  <c r="Z303" i="145"/>
  <c r="AC304" i="145"/>
  <c r="AA306" i="145"/>
  <c r="AD307" i="145"/>
  <c r="AG439" i="145"/>
  <c r="AL115" i="145"/>
  <c r="AL33" i="145"/>
  <c r="AH37" i="145"/>
  <c r="AA32" i="145"/>
  <c r="AD33" i="145"/>
  <c r="AB35" i="145"/>
  <c r="Z37" i="145"/>
  <c r="AC38" i="145"/>
  <c r="AA40" i="145"/>
  <c r="AD41" i="145"/>
  <c r="AJ43" i="145"/>
  <c r="AM44" i="145"/>
  <c r="AH45" i="145"/>
  <c r="AB55" i="145"/>
  <c r="AA128" i="145"/>
  <c r="AD129" i="145"/>
  <c r="AB131" i="145"/>
  <c r="Z133" i="145"/>
  <c r="AC134" i="145"/>
  <c r="AA136" i="145"/>
  <c r="AD137" i="145"/>
  <c r="AB139" i="145"/>
  <c r="AG152" i="145"/>
  <c r="AJ153" i="145"/>
  <c r="AM154" i="145"/>
  <c r="AH155" i="145"/>
  <c r="AK156" i="145"/>
  <c r="AI158" i="145"/>
  <c r="AG160" i="145"/>
  <c r="AJ161" i="145"/>
  <c r="AM162" i="145"/>
  <c r="AM271" i="145"/>
  <c r="AG344" i="145"/>
  <c r="AJ345" i="145"/>
  <c r="AM346" i="145"/>
  <c r="AH347" i="145"/>
  <c r="AK348" i="145"/>
  <c r="AF349" i="145"/>
  <c r="AI350" i="145"/>
  <c r="AL351" i="145"/>
  <c r="AG352" i="145"/>
  <c r="AJ353" i="145"/>
  <c r="AM354" i="145"/>
  <c r="AH355" i="145"/>
  <c r="AF391" i="145"/>
  <c r="AB415" i="145"/>
  <c r="AJ109" i="145"/>
  <c r="AD127" i="145"/>
  <c r="AG34" i="145"/>
  <c r="AK38" i="145"/>
  <c r="AG42" i="145"/>
  <c r="AG138" i="145"/>
  <c r="AB43" i="145"/>
  <c r="Z45" i="145"/>
  <c r="AG56" i="145"/>
  <c r="AJ57" i="145"/>
  <c r="AM58" i="145"/>
  <c r="AH59" i="145"/>
  <c r="AK60" i="145"/>
  <c r="AF61" i="145"/>
  <c r="AI62" i="145"/>
  <c r="AL63" i="145"/>
  <c r="AG64" i="145"/>
  <c r="AJ65" i="145"/>
  <c r="AM66" i="145"/>
  <c r="AH67" i="145"/>
  <c r="AK68" i="145"/>
  <c r="AB153" i="145"/>
  <c r="Z155" i="145"/>
  <c r="AC156" i="145"/>
  <c r="AD159" i="145"/>
  <c r="AB161" i="145"/>
  <c r="AM176" i="145"/>
  <c r="AH177" i="145"/>
  <c r="AK178" i="145"/>
  <c r="AI180" i="145"/>
  <c r="AL181" i="145"/>
  <c r="AG182" i="145"/>
  <c r="AJ183" i="145"/>
  <c r="AM184" i="145"/>
  <c r="AH185" i="145"/>
  <c r="AK186" i="145"/>
  <c r="AI188" i="145"/>
  <c r="AL223" i="145"/>
  <c r="AB345" i="145"/>
  <c r="Z347" i="145"/>
  <c r="AC348" i="145"/>
  <c r="AA350" i="145"/>
  <c r="AD351" i="145"/>
  <c r="AB353" i="145"/>
  <c r="Z355" i="145"/>
  <c r="AC356" i="145"/>
  <c r="AM368" i="145"/>
  <c r="AH369" i="145"/>
  <c r="AK370" i="145"/>
  <c r="AI372" i="145"/>
  <c r="AL373" i="145"/>
  <c r="AG374" i="145"/>
  <c r="AJ375" i="145"/>
  <c r="AM376" i="145"/>
  <c r="AH377" i="145"/>
  <c r="AK378" i="145"/>
  <c r="AF379" i="145"/>
  <c r="AH111" i="145"/>
  <c r="AJ35" i="145"/>
  <c r="AF39" i="145"/>
  <c r="AC112" i="145"/>
  <c r="AB57" i="145"/>
  <c r="Z59" i="145"/>
  <c r="AC60" i="145"/>
  <c r="AA62" i="145"/>
  <c r="AD63" i="145"/>
  <c r="AB65" i="145"/>
  <c r="Z67" i="145"/>
  <c r="AC68" i="145"/>
  <c r="AM80" i="145"/>
  <c r="AH81" i="145"/>
  <c r="AK82" i="145"/>
  <c r="AI84" i="145"/>
  <c r="AG86" i="145"/>
  <c r="AJ87" i="145"/>
  <c r="AM88" i="145"/>
  <c r="AH89" i="145"/>
  <c r="AK90" i="145"/>
  <c r="AF91" i="145"/>
  <c r="AI92" i="145"/>
  <c r="Z177" i="145"/>
  <c r="AC178" i="145"/>
  <c r="AA180" i="145"/>
  <c r="AD181" i="145"/>
  <c r="AB183" i="145"/>
  <c r="Z185" i="145"/>
  <c r="AC186" i="145"/>
  <c r="AA188" i="145"/>
  <c r="AK200" i="145"/>
  <c r="AF201" i="145"/>
  <c r="AI202" i="145"/>
  <c r="AL203" i="145"/>
  <c r="AG204" i="145"/>
  <c r="AJ205" i="145"/>
  <c r="AM206" i="145"/>
  <c r="AH207" i="145"/>
  <c r="AK208" i="145"/>
  <c r="AI210" i="145"/>
  <c r="AL211" i="145"/>
  <c r="AG212" i="145"/>
  <c r="AD223" i="145"/>
  <c r="AJ247" i="145"/>
  <c r="Z369" i="145"/>
  <c r="AC370" i="145"/>
  <c r="AA372" i="145"/>
  <c r="AD373" i="145"/>
  <c r="AB375" i="145"/>
  <c r="Z377" i="145"/>
  <c r="AC378" i="145"/>
  <c r="AK392" i="145"/>
  <c r="AI394" i="145"/>
  <c r="AL395" i="145"/>
  <c r="AG396" i="145"/>
  <c r="AJ397" i="145"/>
  <c r="AM398" i="145"/>
  <c r="AD31" i="145"/>
  <c r="AM110" i="145"/>
  <c r="AL41" i="145"/>
  <c r="Z111" i="145"/>
  <c r="AD115" i="145"/>
  <c r="Z81" i="145"/>
  <c r="AC82" i="145"/>
  <c r="AA84" i="145"/>
  <c r="AD85" i="145"/>
  <c r="AB87" i="145"/>
  <c r="Z89" i="145"/>
  <c r="AC90" i="145"/>
  <c r="AA92" i="145"/>
  <c r="AK104" i="145"/>
  <c r="AC200" i="145"/>
  <c r="AA202" i="145"/>
  <c r="AD203" i="145"/>
  <c r="AB205" i="145"/>
  <c r="Z207" i="145"/>
  <c r="AC208" i="145"/>
  <c r="AA210" i="145"/>
  <c r="AD211" i="145"/>
  <c r="AI224" i="145"/>
  <c r="AL225" i="145"/>
  <c r="AG226" i="145"/>
  <c r="AJ227" i="145"/>
  <c r="AM228" i="145"/>
  <c r="AH229" i="145"/>
  <c r="AI232" i="145"/>
  <c r="AL233" i="145"/>
  <c r="AG234" i="145"/>
  <c r="AJ235" i="145"/>
  <c r="AM236" i="145"/>
  <c r="AH237" i="145"/>
  <c r="AC392" i="145"/>
  <c r="AA394" i="145"/>
  <c r="AD395" i="145"/>
  <c r="AB397" i="145"/>
  <c r="Z399" i="145"/>
  <c r="AC400" i="145"/>
  <c r="AA402" i="145"/>
  <c r="AK112" i="145"/>
  <c r="AI32" i="145"/>
  <c r="AM36" i="145"/>
  <c r="AJ55" i="145"/>
  <c r="AA114" i="145"/>
  <c r="AC104" i="145"/>
  <c r="AF105" i="145"/>
  <c r="AI106" i="145"/>
  <c r="AA224" i="145"/>
  <c r="AD225" i="145"/>
  <c r="AB227" i="145"/>
  <c r="Z229" i="145"/>
  <c r="AC230" i="145"/>
  <c r="AA232" i="145"/>
  <c r="AD233" i="145"/>
  <c r="AB235" i="145"/>
  <c r="Z237" i="145"/>
  <c r="AG248" i="145"/>
  <c r="AJ249" i="145"/>
  <c r="AM250" i="145"/>
  <c r="AH251" i="145"/>
  <c r="AK252" i="145"/>
  <c r="AF253" i="145"/>
  <c r="AI254" i="145"/>
  <c r="AL255" i="145"/>
  <c r="AG256" i="145"/>
  <c r="AJ257" i="145"/>
  <c r="AM258" i="145"/>
  <c r="AF295" i="145"/>
  <c r="AM367" i="145"/>
  <c r="AG416" i="145"/>
  <c r="AJ417" i="145"/>
  <c r="AM418" i="145"/>
  <c r="AH419" i="145"/>
  <c r="AK420" i="145"/>
  <c r="AL423" i="145"/>
  <c r="AG424" i="145"/>
  <c r="AJ425" i="145"/>
  <c r="AM426" i="145"/>
  <c r="AH427" i="145"/>
  <c r="AK428" i="145"/>
  <c r="AL440" i="145"/>
  <c r="AG441" i="145"/>
  <c r="AJ442" i="145"/>
  <c r="AM443" i="145"/>
  <c r="AH444" i="145"/>
  <c r="AK445" i="145"/>
  <c r="AI447" i="145"/>
  <c r="AL448" i="145"/>
  <c r="AG449" i="145"/>
  <c r="AJ450" i="145"/>
  <c r="AM451" i="145"/>
  <c r="AF48" i="142"/>
  <c r="AT47" i="142"/>
  <c r="AK47" i="142"/>
  <c r="AC47" i="142"/>
  <c r="AQ46" i="142"/>
  <c r="AH46" i="142"/>
  <c r="AV45" i="142"/>
  <c r="AM45" i="142"/>
  <c r="AE45" i="142"/>
  <c r="AS44" i="142"/>
  <c r="AJ44" i="142"/>
  <c r="AB44" i="142"/>
  <c r="AP43" i="142"/>
  <c r="AG43" i="142"/>
  <c r="AU42" i="142"/>
  <c r="AL42" i="142"/>
  <c r="AD42" i="142"/>
  <c r="AR41" i="142"/>
  <c r="AI41" i="142"/>
  <c r="AA41" i="142"/>
  <c r="AF40" i="142"/>
  <c r="AT39" i="142"/>
  <c r="AK39" i="142"/>
  <c r="AC39" i="142"/>
  <c r="AQ38" i="142"/>
  <c r="AH38" i="142"/>
  <c r="AV37" i="142"/>
  <c r="AM37" i="142"/>
  <c r="AE37" i="142"/>
  <c r="AS36" i="142"/>
  <c r="AJ36" i="142"/>
  <c r="AB36"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R75" i="142"/>
  <c r="AI75" i="142"/>
  <c r="AA75" i="142"/>
  <c r="AO74" i="142"/>
  <c r="AF74" i="142"/>
  <c r="AT73" i="142"/>
  <c r="AK73" i="142"/>
  <c r="AC73" i="142"/>
  <c r="AQ72" i="142"/>
  <c r="AH72" i="142"/>
  <c r="AV71" i="142"/>
  <c r="AM71" i="142"/>
  <c r="AE71" i="142"/>
  <c r="AS70" i="142"/>
  <c r="AJ70" i="142"/>
  <c r="AB70" i="142"/>
  <c r="AP69" i="142"/>
  <c r="AG69" i="142"/>
  <c r="AU68" i="142"/>
  <c r="AL68" i="142"/>
  <c r="AD68" i="142"/>
  <c r="AR67" i="142"/>
  <c r="AI67" i="142"/>
  <c r="AA67" i="142"/>
  <c r="AO66" i="142"/>
  <c r="AF66" i="142"/>
  <c r="AT65" i="142"/>
  <c r="AK65" i="142"/>
  <c r="AC65" i="142"/>
  <c r="AQ64" i="142"/>
  <c r="AH64" i="142"/>
  <c r="AS104" i="142"/>
  <c r="AJ104" i="142"/>
  <c r="AB104" i="142"/>
  <c r="AP103" i="142"/>
  <c r="AG103" i="142"/>
  <c r="AU102" i="142"/>
  <c r="AL102" i="142"/>
  <c r="AD102" i="142"/>
  <c r="AR101" i="142"/>
  <c r="AI101" i="142"/>
  <c r="AA101" i="142"/>
  <c r="AO100" i="142"/>
  <c r="AF100" i="142"/>
  <c r="AT99" i="142"/>
  <c r="AK99" i="142"/>
  <c r="AC99" i="142"/>
  <c r="AQ98" i="142"/>
  <c r="AH98" i="142"/>
  <c r="AV97" i="142"/>
  <c r="AM97" i="142"/>
  <c r="AE97" i="142"/>
  <c r="AS96" i="142"/>
  <c r="AJ96" i="142"/>
  <c r="AB96" i="142"/>
  <c r="AP95" i="142"/>
  <c r="AG95" i="142"/>
  <c r="AU94" i="142"/>
  <c r="AL94" i="142"/>
  <c r="AD94" i="142"/>
  <c r="AR93" i="142"/>
  <c r="AI93" i="142"/>
  <c r="AA93" i="142"/>
  <c r="AO92" i="142"/>
  <c r="AF92" i="142"/>
  <c r="AV131" i="142"/>
  <c r="AM131" i="142"/>
  <c r="AE131" i="142"/>
  <c r="AS130" i="142"/>
  <c r="AJ130" i="142"/>
  <c r="AB130" i="142"/>
  <c r="AP129" i="142"/>
  <c r="AG129" i="142"/>
  <c r="AU128" i="142"/>
  <c r="AL128" i="142"/>
  <c r="AH399" i="145"/>
  <c r="AL403" i="145"/>
  <c r="AG404" i="145"/>
  <c r="AJ405" i="145"/>
  <c r="AB417" i="145"/>
  <c r="Z419" i="145"/>
  <c r="AC420" i="145"/>
  <c r="AA422" i="145"/>
  <c r="AD423" i="145"/>
  <c r="AB425" i="145"/>
  <c r="Z427" i="145"/>
  <c r="AC428" i="145"/>
  <c r="AD440" i="145"/>
  <c r="AB442" i="145"/>
  <c r="Z444" i="145"/>
  <c r="AC445" i="145"/>
  <c r="AA447" i="145"/>
  <c r="AD448" i="145"/>
  <c r="AB450" i="145"/>
  <c r="AD403" i="145"/>
  <c r="AB405" i="145"/>
  <c r="AH463" i="145"/>
  <c r="AM464" i="145"/>
  <c r="AH465" i="145"/>
  <c r="AK466" i="145"/>
  <c r="AF467" i="145"/>
  <c r="AI468" i="145"/>
  <c r="AL469" i="145"/>
  <c r="AG470" i="145"/>
  <c r="AJ471" i="145"/>
  <c r="AM472" i="145"/>
  <c r="AH473" i="145"/>
  <c r="AK474" i="145"/>
  <c r="AF475" i="145"/>
  <c r="AD128" i="142"/>
  <c r="AR127" i="142"/>
  <c r="AI127" i="142"/>
  <c r="AA127" i="142"/>
  <c r="AO126" i="142"/>
  <c r="AF126" i="142"/>
  <c r="AT125" i="142"/>
  <c r="AK125" i="142"/>
  <c r="AC125" i="142"/>
  <c r="AQ124" i="142"/>
  <c r="AH124" i="142"/>
  <c r="AV123" i="142"/>
  <c r="AM123" i="142"/>
  <c r="AE123" i="142"/>
  <c r="AS122" i="142"/>
  <c r="AJ122" i="142"/>
  <c r="AB122" i="142"/>
  <c r="AP121" i="142"/>
  <c r="AG121" i="142"/>
  <c r="AU120" i="142"/>
  <c r="AL120" i="142"/>
  <c r="AD120" i="142"/>
  <c r="AT159" i="142"/>
  <c r="AK159" i="142"/>
  <c r="AC159" i="142"/>
  <c r="AQ158" i="142"/>
  <c r="AH158" i="142"/>
  <c r="AV157" i="142"/>
  <c r="AM157" i="142"/>
  <c r="AE157" i="142"/>
  <c r="AS156" i="142"/>
  <c r="AJ156" i="142"/>
  <c r="AB156" i="142"/>
  <c r="AP155" i="142"/>
  <c r="AG155" i="142"/>
  <c r="AU154" i="142"/>
  <c r="AL154" i="142"/>
  <c r="AD154" i="142"/>
  <c r="AR153" i="142"/>
  <c r="AI153" i="142"/>
  <c r="AA153" i="142"/>
  <c r="AO152" i="142"/>
  <c r="AF152" i="142"/>
  <c r="AT151" i="142"/>
  <c r="AK151" i="142"/>
  <c r="AC151" i="142"/>
  <c r="AQ150" i="142"/>
  <c r="AH150" i="142"/>
  <c r="AV149" i="142"/>
  <c r="AM149" i="142"/>
  <c r="AR403" i="142"/>
  <c r="AI403" i="142"/>
  <c r="AA403" i="142"/>
  <c r="AO402" i="142"/>
  <c r="AF402" i="142"/>
  <c r="AT401" i="142"/>
  <c r="AK401" i="142"/>
  <c r="AC401" i="142"/>
  <c r="AQ400" i="142"/>
  <c r="AH400" i="142"/>
  <c r="AU438" i="142"/>
  <c r="AL438" i="142"/>
  <c r="AD438" i="142"/>
  <c r="AR437" i="142"/>
  <c r="AI437" i="142"/>
  <c r="AA437" i="142"/>
  <c r="AO436" i="142"/>
  <c r="AF436" i="142"/>
  <c r="AT435" i="142"/>
  <c r="AK435" i="142"/>
  <c r="AC435" i="142"/>
  <c r="AQ434" i="142"/>
  <c r="AH434" i="142"/>
  <c r="AV433" i="142"/>
  <c r="AM433" i="142"/>
  <c r="AE433" i="142"/>
  <c r="AS432" i="142"/>
  <c r="AJ432" i="142"/>
  <c r="AC295" i="145"/>
  <c r="AI319" i="145"/>
  <c r="AS393" i="145"/>
  <c r="AJ464" i="145"/>
  <c r="AM465" i="145"/>
  <c r="AH466" i="145"/>
  <c r="AK467" i="145"/>
  <c r="AI469" i="145"/>
  <c r="AL470" i="145"/>
  <c r="AG471" i="145"/>
  <c r="AM473" i="145"/>
  <c r="AH474" i="145"/>
  <c r="AK475" i="145"/>
  <c r="AH296" i="145"/>
  <c r="AK297" i="145"/>
  <c r="AF298" i="145"/>
  <c r="AI299" i="145"/>
  <c r="AL300" i="145"/>
  <c r="AG301" i="145"/>
  <c r="AJ302" i="145"/>
  <c r="AM303" i="145"/>
  <c r="AH304" i="145"/>
  <c r="AK305" i="145"/>
  <c r="AI307" i="145"/>
  <c r="AL308" i="145"/>
  <c r="AG343" i="145"/>
  <c r="AB464" i="145"/>
  <c r="Z466" i="145"/>
  <c r="AC467" i="145"/>
  <c r="AA469" i="145"/>
  <c r="AB472" i="145"/>
  <c r="Z474" i="145"/>
  <c r="AC475" i="145"/>
  <c r="Z296" i="145"/>
  <c r="AC297" i="145"/>
  <c r="AA299" i="145"/>
  <c r="AD300" i="145"/>
  <c r="Z304" i="145"/>
  <c r="AC305" i="145"/>
  <c r="AA307" i="145"/>
  <c r="AD308" i="145"/>
  <c r="AG415" i="145"/>
  <c r="AL439" i="145"/>
  <c r="Z463" i="145"/>
  <c r="AA129" i="145"/>
  <c r="AD130" i="145"/>
  <c r="AB132" i="145"/>
  <c r="AC135" i="145"/>
  <c r="AA137" i="145"/>
  <c r="AD138" i="145"/>
  <c r="AL152" i="145"/>
  <c r="AG153" i="145"/>
  <c r="AJ154" i="145"/>
  <c r="AM155" i="145"/>
  <c r="AH156" i="145"/>
  <c r="AK157" i="145"/>
  <c r="AF158" i="145"/>
  <c r="AI159" i="145"/>
  <c r="AL160" i="145"/>
  <c r="AG161" i="145"/>
  <c r="AJ162" i="145"/>
  <c r="AL344" i="145"/>
  <c r="AG345" i="145"/>
  <c r="AJ346" i="145"/>
  <c r="AM347" i="145"/>
  <c r="AH348" i="145"/>
  <c r="AK349" i="145"/>
  <c r="AI351" i="145"/>
  <c r="AL352" i="145"/>
  <c r="AG353" i="145"/>
  <c r="AJ354" i="145"/>
  <c r="AM355" i="145"/>
  <c r="AH356" i="145"/>
  <c r="AK391" i="145"/>
  <c r="AD439" i="145"/>
  <c r="AD344" i="145"/>
  <c r="AB346" i="145"/>
  <c r="Z348" i="145"/>
  <c r="AC349" i="145"/>
  <c r="AA351" i="145"/>
  <c r="AD352" i="145"/>
  <c r="AB354" i="145"/>
  <c r="Z356" i="145"/>
  <c r="AJ368" i="145"/>
  <c r="AM369" i="145"/>
  <c r="AH370" i="145"/>
  <c r="AK371" i="145"/>
  <c r="AF372" i="145"/>
  <c r="AI373" i="145"/>
  <c r="AG375" i="145"/>
  <c r="AJ376" i="145"/>
  <c r="AM377" i="145"/>
  <c r="AH378" i="145"/>
  <c r="AK379" i="145"/>
  <c r="AC391" i="145"/>
  <c r="AL416" i="145"/>
  <c r="AG417" i="145"/>
  <c r="AJ418" i="145"/>
  <c r="AM419" i="145"/>
  <c r="AH420" i="145"/>
  <c r="AK421" i="145"/>
  <c r="AF422" i="145"/>
  <c r="AI423" i="145"/>
  <c r="AL424" i="145"/>
  <c r="AG425" i="145"/>
  <c r="AJ426" i="145"/>
  <c r="AM427" i="145"/>
  <c r="AH428" i="145"/>
  <c r="AI440" i="145"/>
  <c r="AL441" i="145"/>
  <c r="AG442" i="145"/>
  <c r="AJ443" i="145"/>
  <c r="AM444" i="145"/>
  <c r="AH445" i="145"/>
  <c r="AK446" i="145"/>
  <c r="AI448" i="145"/>
  <c r="AG450" i="145"/>
  <c r="AJ451" i="145"/>
  <c r="AD56" i="145"/>
  <c r="AB58" i="145"/>
  <c r="Z60" i="145"/>
  <c r="AC61" i="145"/>
  <c r="AA63" i="145"/>
  <c r="AD64" i="145"/>
  <c r="AB66" i="145"/>
  <c r="Z68" i="145"/>
  <c r="AJ80" i="145"/>
  <c r="AM81" i="145"/>
  <c r="AH82" i="145"/>
  <c r="AK83" i="145"/>
  <c r="AF84" i="145"/>
  <c r="AI85" i="145"/>
  <c r="AL86" i="145"/>
  <c r="AG87" i="145"/>
  <c r="AJ88" i="145"/>
  <c r="AM89" i="145"/>
  <c r="AH90" i="145"/>
  <c r="AK91" i="145"/>
  <c r="AF92" i="145"/>
  <c r="AC103" i="145"/>
  <c r="AB176" i="145"/>
  <c r="Z178" i="145"/>
  <c r="AC179" i="145"/>
  <c r="AA181" i="145"/>
  <c r="AD182" i="145"/>
  <c r="AB184" i="145"/>
  <c r="Z186" i="145"/>
  <c r="AC187" i="145"/>
  <c r="AH200" i="145"/>
  <c r="AK201" i="145"/>
  <c r="AI203" i="145"/>
  <c r="AL204" i="145"/>
  <c r="AG205" i="145"/>
  <c r="AM207" i="145"/>
  <c r="AH208" i="145"/>
  <c r="AK209" i="145"/>
  <c r="AF210" i="145"/>
  <c r="AI211" i="145"/>
  <c r="AL212" i="145"/>
  <c r="AA223" i="145"/>
  <c r="AG247" i="145"/>
  <c r="AB368" i="145"/>
  <c r="Z370" i="145"/>
  <c r="AC371" i="145"/>
  <c r="AA373" i="145"/>
  <c r="AD374" i="145"/>
  <c r="AB376" i="145"/>
  <c r="Z378" i="145"/>
  <c r="AC379" i="145"/>
  <c r="AH392" i="145"/>
  <c r="AK393" i="145"/>
  <c r="AF394" i="145"/>
  <c r="AI395" i="145"/>
  <c r="AG397" i="145"/>
  <c r="AM399" i="145"/>
  <c r="AH400" i="145"/>
  <c r="AK401" i="145"/>
  <c r="AI403" i="145"/>
  <c r="AL404" i="145"/>
  <c r="AG405" i="145"/>
  <c r="AD416" i="145"/>
  <c r="AB418" i="145"/>
  <c r="Z420" i="145"/>
  <c r="AC421" i="145"/>
  <c r="AA423" i="145"/>
  <c r="AD424" i="145"/>
  <c r="AB426" i="145"/>
  <c r="Z428" i="145"/>
  <c r="AA440" i="145"/>
  <c r="AD441" i="145"/>
  <c r="AB443" i="145"/>
  <c r="Z445" i="145"/>
  <c r="AC446" i="145"/>
  <c r="AA448" i="145"/>
  <c r="AD449" i="145"/>
  <c r="AB451" i="145"/>
  <c r="AB80" i="145"/>
  <c r="Z82" i="145"/>
  <c r="AC83" i="145"/>
  <c r="AA85" i="145"/>
  <c r="AD86" i="145"/>
  <c r="AB88" i="145"/>
  <c r="Z90" i="145"/>
  <c r="AC91" i="145"/>
  <c r="AH104" i="145"/>
  <c r="Z200" i="145"/>
  <c r="AC201" i="145"/>
  <c r="AA203" i="145"/>
  <c r="AD204" i="145"/>
  <c r="AB206" i="145"/>
  <c r="Z208" i="145"/>
  <c r="AC209" i="145"/>
  <c r="AA211" i="145"/>
  <c r="AD212" i="145"/>
  <c r="AI225" i="145"/>
  <c r="AL226" i="145"/>
  <c r="AG227" i="145"/>
  <c r="AJ228" i="145"/>
  <c r="AM229" i="145"/>
  <c r="AH230" i="145"/>
  <c r="AK231" i="145"/>
  <c r="AF232" i="145"/>
  <c r="AI233" i="145"/>
  <c r="AL234" i="145"/>
  <c r="AG235" i="145"/>
  <c r="AJ236" i="145"/>
  <c r="Z392" i="145"/>
  <c r="AC393" i="145"/>
  <c r="AA395" i="145"/>
  <c r="AD396" i="145"/>
  <c r="AB398" i="145"/>
  <c r="Z400" i="145"/>
  <c r="AC401" i="145"/>
  <c r="AA403" i="145"/>
  <c r="AD404" i="145"/>
  <c r="AJ463" i="145"/>
  <c r="AB463" i="145"/>
  <c r="AE149" i="142"/>
  <c r="AS148" i="142"/>
  <c r="AJ148" i="142"/>
  <c r="AB148" i="142"/>
  <c r="AR187" i="142"/>
  <c r="AI187" i="142"/>
  <c r="AA187" i="142"/>
  <c r="AO186" i="142"/>
  <c r="AF186" i="142"/>
  <c r="AT185" i="142"/>
  <c r="AK185" i="142"/>
  <c r="AC185" i="142"/>
  <c r="AQ184" i="142"/>
  <c r="AH184" i="142"/>
  <c r="AV183" i="142"/>
  <c r="AM183" i="142"/>
  <c r="AE183" i="142"/>
  <c r="AS182" i="142"/>
  <c r="AJ182" i="142"/>
  <c r="AB182" i="142"/>
  <c r="AP181" i="142"/>
  <c r="AG181" i="142"/>
  <c r="AU180" i="142"/>
  <c r="AL180" i="142"/>
  <c r="AD180" i="142"/>
  <c r="AR179" i="142"/>
  <c r="AI179" i="142"/>
  <c r="AA179" i="142"/>
  <c r="AO178" i="142"/>
  <c r="AF178" i="142"/>
  <c r="AT177" i="142"/>
  <c r="AK177" i="142"/>
  <c r="AC177" i="142"/>
  <c r="AQ176" i="142"/>
  <c r="AH176" i="142"/>
  <c r="AP215" i="142"/>
  <c r="AG215" i="142"/>
  <c r="AU214" i="142"/>
  <c r="AL214" i="142"/>
  <c r="AD214" i="142"/>
  <c r="AR213" i="142"/>
  <c r="AI213" i="142"/>
  <c r="AA213" i="142"/>
  <c r="AO212" i="142"/>
  <c r="AF212" i="142"/>
  <c r="AT211" i="142"/>
  <c r="AK211" i="142"/>
  <c r="AC211" i="142"/>
  <c r="AQ210" i="142"/>
  <c r="AH210" i="142"/>
  <c r="AV209" i="142"/>
  <c r="AM209" i="142"/>
  <c r="AE209" i="142"/>
  <c r="AS208" i="142"/>
  <c r="AJ208" i="142"/>
  <c r="AB208" i="142"/>
  <c r="AP207" i="142"/>
  <c r="AG207" i="142"/>
  <c r="AU206" i="142"/>
  <c r="AL206" i="142"/>
  <c r="AD206" i="142"/>
  <c r="AR205" i="142"/>
  <c r="AI205" i="142"/>
  <c r="AA205" i="142"/>
  <c r="AO204" i="142"/>
  <c r="AF204" i="142"/>
  <c r="AQ244" i="142"/>
  <c r="AH244" i="142"/>
  <c r="AV243" i="142"/>
  <c r="AM243" i="142"/>
  <c r="AE243" i="142"/>
  <c r="AS242" i="142"/>
  <c r="AJ242" i="142"/>
  <c r="AB242" i="142"/>
  <c r="AP241" i="142"/>
  <c r="AG241" i="142"/>
  <c r="AU240" i="142"/>
  <c r="AL240" i="142"/>
  <c r="AD240" i="142"/>
  <c r="AR239" i="142"/>
  <c r="AI239" i="142"/>
  <c r="AA239" i="142"/>
  <c r="AO238" i="142"/>
  <c r="AF238" i="142"/>
  <c r="AT237" i="142"/>
  <c r="AK237" i="142"/>
  <c r="AC237" i="142"/>
  <c r="AQ236" i="142"/>
  <c r="AH236" i="142"/>
  <c r="AV235" i="142"/>
  <c r="AM235" i="142"/>
  <c r="AE235" i="142"/>
  <c r="AS234" i="142"/>
  <c r="AJ234" i="142"/>
  <c r="AB234" i="142"/>
  <c r="AP233" i="142"/>
  <c r="AG233" i="142"/>
  <c r="AU232" i="142"/>
  <c r="AL232" i="142"/>
  <c r="AD232" i="142"/>
  <c r="AO272" i="142"/>
  <c r="AT271" i="142"/>
  <c r="AK271" i="142"/>
  <c r="AC271" i="142"/>
  <c r="AQ270" i="142"/>
  <c r="AH270" i="142"/>
  <c r="AV269" i="142"/>
  <c r="AM269" i="142"/>
  <c r="AE269" i="142"/>
  <c r="AS268" i="142"/>
  <c r="AJ268" i="142"/>
  <c r="AB268" i="142"/>
  <c r="AP267" i="142"/>
  <c r="AG267" i="142"/>
  <c r="AU266" i="142"/>
  <c r="AL266" i="142"/>
  <c r="AD266" i="142"/>
  <c r="AR265" i="142"/>
  <c r="AI265" i="142"/>
  <c r="AA265" i="142"/>
  <c r="AO264" i="142"/>
  <c r="AF264" i="142"/>
  <c r="AT263" i="142"/>
  <c r="AK263" i="142"/>
  <c r="AC263" i="142"/>
  <c r="AQ262" i="142"/>
  <c r="AH262" i="142"/>
  <c r="AV261" i="142"/>
  <c r="AM261" i="142"/>
  <c r="AE261" i="142"/>
  <c r="AS260" i="142"/>
  <c r="AJ260" i="142"/>
  <c r="AB260" i="142"/>
  <c r="AT297" i="142"/>
  <c r="AK297" i="142"/>
  <c r="AC297" i="142"/>
  <c r="AQ296" i="142"/>
  <c r="AH296" i="142"/>
  <c r="AV295" i="142"/>
  <c r="AM295" i="142"/>
  <c r="AE295" i="142"/>
  <c r="AS294" i="142"/>
  <c r="AJ294" i="142"/>
  <c r="AB294" i="142"/>
  <c r="AP293" i="142"/>
  <c r="AG293" i="142"/>
  <c r="AU292" i="142"/>
  <c r="AL292" i="142"/>
  <c r="AD292" i="142"/>
  <c r="AR291" i="142"/>
  <c r="AI291" i="142"/>
  <c r="AA291" i="142"/>
  <c r="AO290" i="142"/>
  <c r="AF290" i="142"/>
  <c r="AT289" i="142"/>
  <c r="AK289" i="142"/>
  <c r="AC289" i="142"/>
  <c r="AQ288" i="142"/>
  <c r="AH288" i="142"/>
  <c r="AS328" i="142"/>
  <c r="AJ328" i="142"/>
  <c r="AB328" i="142"/>
  <c r="AP327" i="142"/>
  <c r="AG327" i="142"/>
  <c r="AU326" i="142"/>
  <c r="AL326" i="142"/>
  <c r="AD326" i="142"/>
  <c r="AR325" i="142"/>
  <c r="AI325" i="142"/>
  <c r="AA325" i="142"/>
  <c r="AO324" i="142"/>
  <c r="AF324" i="142"/>
  <c r="AT323" i="142"/>
  <c r="AK323" i="142"/>
  <c r="AC323" i="142"/>
  <c r="AQ322" i="142"/>
  <c r="AH322" i="142"/>
  <c r="AV321" i="142"/>
  <c r="AM321" i="142"/>
  <c r="AE321" i="142"/>
  <c r="AS320" i="142"/>
  <c r="AJ320" i="142"/>
  <c r="AB320" i="142"/>
  <c r="AP319" i="142"/>
  <c r="AG319" i="142"/>
  <c r="AU318" i="142"/>
  <c r="AL318" i="142"/>
  <c r="AD318" i="142"/>
  <c r="AR317" i="142"/>
  <c r="AI317" i="142"/>
  <c r="AA317" i="142"/>
  <c r="AC105" i="145"/>
  <c r="AI107" i="145"/>
  <c r="AL108" i="145"/>
  <c r="Z152" i="145"/>
  <c r="AC153" i="145"/>
  <c r="AA155" i="145"/>
  <c r="AD156" i="145"/>
  <c r="AB158" i="145"/>
  <c r="Z160" i="145"/>
  <c r="AC161" i="145"/>
  <c r="AF176" i="145"/>
  <c r="AI177" i="145"/>
  <c r="AL178" i="145"/>
  <c r="AG179" i="145"/>
  <c r="AJ180" i="145"/>
  <c r="AM181" i="145"/>
  <c r="AK183" i="145"/>
  <c r="AI185" i="145"/>
  <c r="AL186" i="145"/>
  <c r="AG187" i="145"/>
  <c r="AJ188" i="145"/>
  <c r="AD248" i="145"/>
  <c r="AB250" i="145"/>
  <c r="Z252" i="145"/>
  <c r="AC253" i="145"/>
  <c r="AA255" i="145"/>
  <c r="AD256" i="145"/>
  <c r="AB258" i="145"/>
  <c r="AA107" i="145"/>
  <c r="AD108" i="145"/>
  <c r="AG109" i="145"/>
  <c r="AJ110" i="145"/>
  <c r="AM111" i="145"/>
  <c r="AH112" i="145"/>
  <c r="AK113" i="145"/>
  <c r="AI115" i="145"/>
  <c r="AA127" i="145"/>
  <c r="AG55" i="145"/>
  <c r="Z112" i="145"/>
  <c r="AC113" i="145"/>
  <c r="AA115" i="145"/>
  <c r="AF128" i="145"/>
  <c r="AI129" i="145"/>
  <c r="AL130" i="145"/>
  <c r="AG131" i="145"/>
  <c r="AJ132" i="145"/>
  <c r="AM133" i="145"/>
  <c r="AH134" i="145"/>
  <c r="AF136" i="145"/>
  <c r="AI137" i="145"/>
  <c r="AL138" i="145"/>
  <c r="AG139" i="145"/>
  <c r="AL56" i="145"/>
  <c r="AG57" i="145"/>
  <c r="AJ58" i="145"/>
  <c r="AM59" i="145"/>
  <c r="AH60" i="145"/>
  <c r="AK61" i="145"/>
  <c r="AF62" i="145"/>
  <c r="AI63" i="145"/>
  <c r="AL64" i="145"/>
  <c r="AG65" i="145"/>
  <c r="AJ66" i="145"/>
  <c r="AM67" i="145"/>
  <c r="AH68" i="145"/>
  <c r="AK103" i="145"/>
  <c r="AD152" i="145"/>
  <c r="AB154" i="145"/>
  <c r="Z156" i="145"/>
  <c r="AC157" i="145"/>
  <c r="AA159" i="145"/>
  <c r="AD160" i="145"/>
  <c r="AB162" i="145"/>
  <c r="AJ176" i="145"/>
  <c r="AM177" i="145"/>
  <c r="AH178" i="145"/>
  <c r="AK179" i="145"/>
  <c r="AF180" i="145"/>
  <c r="AI181" i="145"/>
  <c r="AL182" i="145"/>
  <c r="AG183" i="145"/>
  <c r="AJ184" i="145"/>
  <c r="AM185" i="145"/>
  <c r="AH186" i="145"/>
  <c r="AK187" i="145"/>
  <c r="AF188" i="145"/>
  <c r="AI223" i="145"/>
  <c r="AO316" i="142"/>
  <c r="AF316" i="142"/>
  <c r="AV355" i="142"/>
  <c r="AM355" i="142"/>
  <c r="AE355" i="142"/>
  <c r="AS354" i="142"/>
  <c r="AJ354" i="142"/>
  <c r="AB354" i="142"/>
  <c r="AP353" i="142"/>
  <c r="AG353" i="142"/>
  <c r="AU352" i="142"/>
  <c r="AL352" i="142"/>
  <c r="AD352" i="142"/>
  <c r="AR351" i="142"/>
  <c r="AI351" i="142"/>
  <c r="AA351" i="142"/>
  <c r="AO350" i="142"/>
  <c r="AF350" i="142"/>
  <c r="AT349" i="142"/>
  <c r="AK349" i="142"/>
  <c r="AC349" i="142"/>
  <c r="AQ348" i="142"/>
  <c r="AH348" i="142"/>
  <c r="AV347" i="142"/>
  <c r="AM347" i="142"/>
  <c r="AE347" i="142"/>
  <c r="AS346" i="142"/>
  <c r="AJ346" i="142"/>
  <c r="AB346" i="142"/>
  <c r="AP345" i="142"/>
  <c r="AG345" i="142"/>
  <c r="AU344" i="142"/>
  <c r="AL344" i="142"/>
  <c r="AD344" i="142"/>
  <c r="AT383" i="142"/>
  <c r="AK383" i="142"/>
  <c r="AC383" i="142"/>
  <c r="AQ382" i="142"/>
  <c r="AH382" i="142"/>
  <c r="AV381" i="142"/>
  <c r="AM381" i="142"/>
  <c r="AE381" i="142"/>
  <c r="AS380" i="142"/>
  <c r="AJ380" i="142"/>
  <c r="AB380" i="142"/>
  <c r="AP379" i="142"/>
  <c r="AG379" i="142"/>
  <c r="AU378" i="142"/>
  <c r="AL378" i="142"/>
  <c r="AD378" i="142"/>
  <c r="AR377" i="142"/>
  <c r="AI377" i="142"/>
  <c r="AA377" i="142"/>
  <c r="AO376" i="142"/>
  <c r="AF376" i="142"/>
  <c r="AT375" i="142"/>
  <c r="AK375" i="142"/>
  <c r="AC375" i="142"/>
  <c r="AQ374" i="142"/>
  <c r="AH374" i="142"/>
  <c r="AV373" i="142"/>
  <c r="AM373" i="142"/>
  <c r="AE373" i="142"/>
  <c r="AS372" i="142"/>
  <c r="AJ372" i="142"/>
  <c r="AB372" i="142"/>
  <c r="AR411" i="142"/>
  <c r="AI411" i="142"/>
  <c r="AA411" i="142"/>
  <c r="AO410" i="142"/>
  <c r="AF410" i="142"/>
  <c r="AT409" i="142"/>
  <c r="AK409" i="142"/>
  <c r="AC409" i="142"/>
  <c r="AQ408" i="142"/>
  <c r="AH408" i="142"/>
  <c r="AV407" i="142"/>
  <c r="AM407" i="142"/>
  <c r="AE407" i="142"/>
  <c r="AS406" i="142"/>
  <c r="AU404" i="142"/>
  <c r="AL404" i="142"/>
  <c r="AD404" i="142"/>
  <c r="AA439" i="145"/>
  <c r="AM378" i="145"/>
  <c r="AH379" i="145"/>
  <c r="AI424" i="145"/>
  <c r="AL425" i="145"/>
  <c r="AG426" i="145"/>
  <c r="AJ427" i="145"/>
  <c r="AM428" i="145"/>
  <c r="AF440" i="145"/>
  <c r="AI441" i="145"/>
  <c r="AL442" i="145"/>
  <c r="AG443" i="145"/>
  <c r="AJ444" i="145"/>
  <c r="AM445" i="145"/>
  <c r="AK447" i="145"/>
  <c r="AF448" i="145"/>
  <c r="AI449" i="145"/>
  <c r="AL450" i="145"/>
  <c r="AG451" i="145"/>
  <c r="AB399" i="145"/>
  <c r="Z401" i="145"/>
  <c r="AC402" i="145"/>
  <c r="AA404" i="145"/>
  <c r="AJ406" i="142"/>
  <c r="AB406" i="142"/>
  <c r="AP405" i="142"/>
  <c r="AG405" i="142"/>
  <c r="AU237" i="142"/>
  <c r="AL237" i="142"/>
  <c r="AD237" i="142"/>
  <c r="AR236" i="142"/>
  <c r="AI236" i="142"/>
  <c r="AA236" i="142"/>
  <c r="AO235" i="142"/>
  <c r="AF235" i="142"/>
  <c r="AT234" i="142"/>
  <c r="AK234" i="142"/>
  <c r="AC234" i="142"/>
  <c r="AQ233" i="142"/>
  <c r="AH233" i="142"/>
  <c r="AV232" i="142"/>
  <c r="AM232" i="142"/>
  <c r="AE232" i="142"/>
  <c r="AP272" i="142"/>
  <c r="AG272" i="142"/>
  <c r="AU271" i="142"/>
  <c r="AL271" i="142"/>
  <c r="AD271" i="142"/>
  <c r="AR270" i="142"/>
  <c r="AI270" i="142"/>
  <c r="AA270" i="142"/>
  <c r="AO269" i="142"/>
  <c r="AF269" i="142"/>
  <c r="AT268" i="142"/>
  <c r="AK268" i="142"/>
  <c r="AC268" i="142"/>
  <c r="AQ267" i="142"/>
  <c r="AH267" i="142"/>
  <c r="AV266" i="142"/>
  <c r="AM266" i="142"/>
  <c r="AE266" i="142"/>
  <c r="AS265" i="142"/>
  <c r="AJ265" i="142"/>
  <c r="AB265" i="142"/>
  <c r="AP264" i="142"/>
  <c r="AG264" i="142"/>
  <c r="AU263" i="142"/>
  <c r="AL263" i="142"/>
  <c r="AD263" i="142"/>
  <c r="AR262" i="142"/>
  <c r="AI262" i="142"/>
  <c r="AA262" i="142"/>
  <c r="AO261" i="142"/>
  <c r="AF261" i="142"/>
  <c r="AT260" i="142"/>
  <c r="AK260" i="142"/>
  <c r="AC260" i="142"/>
  <c r="AU297" i="142"/>
  <c r="AL297" i="142"/>
  <c r="AD297" i="142"/>
  <c r="AR296" i="142"/>
  <c r="AI296" i="142"/>
  <c r="AA296" i="142"/>
  <c r="AO295" i="142"/>
  <c r="AF295" i="142"/>
  <c r="AT294" i="142"/>
  <c r="AK294" i="142"/>
  <c r="AC294" i="142"/>
  <c r="AQ293" i="142"/>
  <c r="AH293" i="142"/>
  <c r="AV292" i="142"/>
  <c r="AM292" i="142"/>
  <c r="AE292" i="142"/>
  <c r="AS291" i="142"/>
  <c r="AJ291" i="142"/>
  <c r="AB291" i="142"/>
  <c r="AP290" i="142"/>
  <c r="AG290" i="142"/>
  <c r="AU289" i="142"/>
  <c r="AL289" i="142"/>
  <c r="AD289" i="142"/>
  <c r="AR288" i="142"/>
  <c r="AI288" i="142"/>
  <c r="AA288" i="142"/>
  <c r="AT328" i="142"/>
  <c r="AK328" i="142"/>
  <c r="AC328" i="142"/>
  <c r="AQ327" i="142"/>
  <c r="AH327" i="142"/>
  <c r="AV326" i="142"/>
  <c r="AM326" i="142"/>
  <c r="AE326" i="142"/>
  <c r="AS325" i="142"/>
  <c r="AJ325" i="142"/>
  <c r="AB325" i="142"/>
  <c r="AP324" i="142"/>
  <c r="AG324" i="142"/>
  <c r="AU323" i="142"/>
  <c r="AL323" i="142"/>
  <c r="AD323" i="142"/>
  <c r="AR322" i="142"/>
  <c r="AI322" i="142"/>
  <c r="AA322" i="142"/>
  <c r="AO321" i="142"/>
  <c r="AF321" i="142"/>
  <c r="AT320" i="142"/>
  <c r="AK320" i="142"/>
  <c r="AC320" i="142"/>
  <c r="AQ319" i="142"/>
  <c r="AH319" i="142"/>
  <c r="AV318" i="142"/>
  <c r="AM318" i="142"/>
  <c r="AE318" i="142"/>
  <c r="AS317" i="142"/>
  <c r="AJ317" i="142"/>
  <c r="AB317" i="142"/>
  <c r="AP316" i="142"/>
  <c r="AG316" i="142"/>
  <c r="AO355" i="142"/>
  <c r="AF355" i="142"/>
  <c r="AT354" i="142"/>
  <c r="AK354" i="142"/>
  <c r="AC354" i="142"/>
  <c r="AQ353" i="142"/>
  <c r="AH353" i="142"/>
  <c r="AV352" i="142"/>
  <c r="AM352" i="142"/>
  <c r="AE352" i="142"/>
  <c r="AS351" i="142"/>
  <c r="AJ351" i="142"/>
  <c r="AB351" i="142"/>
  <c r="AP350" i="142"/>
  <c r="AG350" i="142"/>
  <c r="AU349" i="142"/>
  <c r="AL349" i="142"/>
  <c r="AD349" i="142"/>
  <c r="AR348" i="142"/>
  <c r="AI348" i="142"/>
  <c r="AA348" i="142"/>
  <c r="AO347" i="142"/>
  <c r="AF347" i="142"/>
  <c r="AT346" i="142"/>
  <c r="AK346" i="142"/>
  <c r="AC346" i="142"/>
  <c r="AQ345" i="142"/>
  <c r="AH345" i="142"/>
  <c r="AV344" i="142"/>
  <c r="AM344" i="142"/>
  <c r="AE344" i="142"/>
  <c r="AP384" i="142"/>
  <c r="AG384" i="142"/>
  <c r="AU383" i="142"/>
  <c r="AL383" i="142"/>
  <c r="AD383" i="142"/>
  <c r="AR382" i="142"/>
  <c r="AI382" i="142"/>
  <c r="AA382" i="142"/>
  <c r="AO381" i="142"/>
  <c r="AF381" i="142"/>
  <c r="AT380" i="142"/>
  <c r="AK380" i="142"/>
  <c r="AC380" i="142"/>
  <c r="AQ379" i="142"/>
  <c r="AH379" i="142"/>
  <c r="AV378" i="142"/>
  <c r="AM378" i="142"/>
  <c r="AE378" i="142"/>
  <c r="AS377" i="142"/>
  <c r="AJ377" i="142"/>
  <c r="AB377" i="142"/>
  <c r="AP376" i="142"/>
  <c r="AG376" i="142"/>
  <c r="AU375" i="142"/>
  <c r="AL375" i="142"/>
  <c r="AD375" i="142"/>
  <c r="AR374" i="142"/>
  <c r="AI374" i="142"/>
  <c r="AA374" i="142"/>
  <c r="AO373" i="142"/>
  <c r="AF373" i="142"/>
  <c r="AT372" i="142"/>
  <c r="AK372" i="142"/>
  <c r="AC372" i="142"/>
  <c r="AS411" i="142"/>
  <c r="AJ411" i="142"/>
  <c r="AB411" i="142"/>
  <c r="AP410" i="142"/>
  <c r="AU371" i="142"/>
  <c r="AS399" i="142"/>
  <c r="AI31" i="145"/>
  <c r="AA31" i="145"/>
  <c r="AI33" i="145"/>
  <c r="AL34" i="145"/>
  <c r="AG35" i="145"/>
  <c r="AM37" i="145"/>
  <c r="AH38" i="145"/>
  <c r="AK39" i="145"/>
  <c r="AI41" i="145"/>
  <c r="AL42" i="145"/>
  <c r="AU259" i="142"/>
  <c r="AS287" i="142"/>
  <c r="AC402" i="142"/>
  <c r="AQ401" i="142"/>
  <c r="AH401" i="142"/>
  <c r="AV400" i="142"/>
  <c r="AM400" i="142"/>
  <c r="AE400" i="142"/>
  <c r="AR438" i="142"/>
  <c r="AI438" i="142"/>
  <c r="AA438" i="142"/>
  <c r="AO437" i="142"/>
  <c r="AF437" i="142"/>
  <c r="AT436" i="142"/>
  <c r="AK436" i="142"/>
  <c r="AC436" i="142"/>
  <c r="AQ435" i="142"/>
  <c r="AH435" i="142"/>
  <c r="AV434" i="142"/>
  <c r="AM434" i="142"/>
  <c r="AE434" i="142"/>
  <c r="AS433" i="142"/>
  <c r="AJ433" i="142"/>
  <c r="AB433" i="142"/>
  <c r="AP432" i="142"/>
  <c r="AA33" i="145"/>
  <c r="AD34" i="145"/>
  <c r="AB36" i="145"/>
  <c r="Z38" i="145"/>
  <c r="AC39" i="145"/>
  <c r="AA41" i="145"/>
  <c r="AD42" i="145"/>
  <c r="AG43" i="145"/>
  <c r="AM45" i="145"/>
  <c r="AB44" i="145"/>
  <c r="AG432" i="142"/>
  <c r="AU431" i="142"/>
  <c r="AL431" i="142"/>
  <c r="AD431" i="142"/>
  <c r="AR430" i="142"/>
  <c r="AI430" i="142"/>
  <c r="AA430" i="142"/>
  <c r="AO429" i="142"/>
  <c r="AF429" i="142"/>
  <c r="AT428" i="142"/>
  <c r="AK428" i="142"/>
  <c r="AC428" i="142"/>
  <c r="AV468" i="142"/>
  <c r="AM468" i="142"/>
  <c r="AE468" i="142"/>
  <c r="AS467" i="142"/>
  <c r="AJ467" i="142"/>
  <c r="AB467" i="142"/>
  <c r="AP466" i="142"/>
  <c r="AG466" i="142"/>
  <c r="AU465" i="142"/>
  <c r="AL465" i="142"/>
  <c r="AD465" i="142"/>
  <c r="AR464" i="142"/>
  <c r="AI464" i="142"/>
  <c r="AA464" i="142"/>
  <c r="AO463" i="142"/>
  <c r="AF463" i="142"/>
  <c r="AT462" i="142"/>
  <c r="AK462" i="142"/>
  <c r="AC462" i="142"/>
  <c r="AQ461" i="142"/>
  <c r="AH461" i="142"/>
  <c r="AV460" i="142"/>
  <c r="AM460" i="142"/>
  <c r="AE460" i="142"/>
  <c r="AS459" i="142"/>
  <c r="AJ459" i="142"/>
  <c r="AB459" i="142"/>
  <c r="AP458" i="142"/>
  <c r="AG458" i="142"/>
  <c r="AU457" i="142"/>
  <c r="AL457" i="142"/>
  <c r="AD457" i="142"/>
  <c r="AR456" i="142"/>
  <c r="AI456" i="142"/>
  <c r="AA456" i="142"/>
  <c r="AT523" i="142"/>
  <c r="AK523" i="142"/>
  <c r="AC523" i="142"/>
  <c r="AQ522" i="142"/>
  <c r="AH522" i="142"/>
  <c r="AV521" i="142"/>
  <c r="AM521" i="142"/>
  <c r="AE521" i="142"/>
  <c r="AS520" i="142"/>
  <c r="AJ520" i="142"/>
  <c r="AB520" i="142"/>
  <c r="AP519" i="142"/>
  <c r="AG519" i="142"/>
  <c r="AU518" i="142"/>
  <c r="AL518" i="142"/>
  <c r="AD518" i="142"/>
  <c r="AR517" i="142"/>
  <c r="AI517" i="142"/>
  <c r="AA517" i="142"/>
  <c r="AO516" i="142"/>
  <c r="AF516" i="142"/>
  <c r="AT515" i="142"/>
  <c r="AK515" i="142"/>
  <c r="AC515" i="142"/>
  <c r="AQ514" i="142"/>
  <c r="AH514" i="142"/>
  <c r="AU543" i="142"/>
  <c r="AL543" i="142"/>
  <c r="AD543" i="142"/>
  <c r="AR542" i="142"/>
  <c r="AI542" i="142"/>
  <c r="AA542" i="142"/>
  <c r="AO541" i="142"/>
  <c r="AF541" i="142"/>
  <c r="AT540" i="142"/>
  <c r="AK540" i="142"/>
  <c r="AC540" i="142"/>
  <c r="AL63" i="142"/>
  <c r="AD63" i="142"/>
  <c r="AS91" i="142"/>
  <c r="AJ91" i="142"/>
  <c r="AB91" i="142"/>
  <c r="AQ119" i="142"/>
  <c r="AH119" i="142"/>
  <c r="AF147" i="142"/>
  <c r="AL175" i="142"/>
  <c r="AD175" i="142"/>
  <c r="AJ203" i="142"/>
  <c r="AB203" i="142"/>
  <c r="AQ231" i="142"/>
  <c r="AH231" i="142"/>
  <c r="AF259" i="142"/>
  <c r="AL287" i="142"/>
  <c r="AD287" i="142"/>
  <c r="AJ315" i="142"/>
  <c r="AB315" i="142"/>
  <c r="AQ343" i="142"/>
  <c r="AH343" i="142"/>
  <c r="AF371" i="142"/>
  <c r="AL399" i="142"/>
  <c r="AD399" i="142"/>
  <c r="AJ427" i="142"/>
  <c r="AB427" i="142"/>
  <c r="AT63" i="142"/>
  <c r="AK63" i="142"/>
  <c r="AC63" i="142"/>
  <c r="AI91" i="142"/>
  <c r="AP119" i="142"/>
  <c r="AG119" i="142"/>
  <c r="AM147" i="142"/>
  <c r="AE147" i="142"/>
  <c r="AT175" i="142"/>
  <c r="AK175" i="142"/>
  <c r="AC175" i="142"/>
  <c r="AR203" i="142"/>
  <c r="AI203" i="142"/>
  <c r="AP231" i="142"/>
  <c r="AG231" i="142"/>
  <c r="AM259" i="142"/>
  <c r="AE259" i="142"/>
  <c r="AK287" i="142"/>
  <c r="AC287" i="142"/>
  <c r="AI315" i="142"/>
  <c r="AP343" i="142"/>
  <c r="AG343" i="142"/>
  <c r="AM371" i="142"/>
  <c r="AE371" i="142"/>
  <c r="AK399" i="142"/>
  <c r="AC399" i="142"/>
  <c r="AI427" i="142"/>
  <c r="AP455" i="142"/>
  <c r="AG455" i="142"/>
  <c r="AH511" i="142"/>
  <c r="AK483" i="142"/>
  <c r="AC483" i="142"/>
  <c r="AS63" i="142"/>
  <c r="AU147" i="142"/>
  <c r="AS175" i="142"/>
  <c r="AV513" i="142"/>
  <c r="AM513" i="142"/>
  <c r="AE513" i="142"/>
  <c r="AS512" i="142"/>
  <c r="AJ512" i="142"/>
  <c r="AB512" i="142"/>
  <c r="AO495" i="142"/>
  <c r="AF495" i="142"/>
  <c r="AT494" i="142"/>
  <c r="AK494" i="142"/>
  <c r="AC494" i="142"/>
  <c r="AQ493" i="142"/>
  <c r="AH493" i="142"/>
  <c r="AV492" i="142"/>
  <c r="AM492" i="142"/>
  <c r="AE492" i="142"/>
  <c r="AS491" i="142"/>
  <c r="AJ491" i="142"/>
  <c r="AB491" i="142"/>
  <c r="AP490" i="142"/>
  <c r="AG490" i="142"/>
  <c r="AU489" i="142"/>
  <c r="AL489" i="142"/>
  <c r="AD489" i="142"/>
  <c r="AR488" i="142"/>
  <c r="AI488" i="142"/>
  <c r="AA488" i="142"/>
  <c r="AO487" i="142"/>
  <c r="AF487" i="142"/>
  <c r="AT486" i="142"/>
  <c r="AK486" i="142"/>
  <c r="AC486" i="142"/>
  <c r="AQ485" i="142"/>
  <c r="AH485" i="142"/>
  <c r="AV484" i="142"/>
  <c r="AM484" i="142"/>
  <c r="AE484" i="142"/>
  <c r="AP552" i="142"/>
  <c r="AG552" i="142"/>
  <c r="AU551" i="142"/>
  <c r="AL551" i="142"/>
  <c r="AD551" i="142"/>
  <c r="AR550" i="142"/>
  <c r="AI550" i="142"/>
  <c r="AA550" i="142"/>
  <c r="AO549" i="142"/>
  <c r="AF549" i="142"/>
  <c r="AT548" i="142"/>
  <c r="AK548" i="142"/>
  <c r="AC548" i="142"/>
  <c r="AQ547" i="142"/>
  <c r="AH547" i="142"/>
  <c r="AV546" i="142"/>
  <c r="AG377" i="145"/>
  <c r="AG67" i="145"/>
  <c r="AA153" i="145"/>
  <c r="AG185" i="145"/>
  <c r="AA353" i="145"/>
  <c r="AL418" i="145"/>
  <c r="AK440" i="145"/>
  <c r="AD58" i="145"/>
  <c r="AA82" i="145"/>
  <c r="AH84" i="145"/>
  <c r="Z87" i="145"/>
  <c r="AL88" i="145"/>
  <c r="AM91" i="145"/>
  <c r="AI104" i="145"/>
  <c r="AM151" i="145"/>
  <c r="AD176" i="145"/>
  <c r="AB178" i="145"/>
  <c r="Z180" i="145"/>
  <c r="AL66" i="145"/>
  <c r="AG177" i="145"/>
  <c r="AF182" i="145"/>
  <c r="AD354" i="145"/>
  <c r="AG369" i="145"/>
  <c r="AF374" i="145"/>
  <c r="AM379" i="145"/>
  <c r="AM421" i="145"/>
  <c r="AI425" i="145"/>
  <c r="AL443" i="145"/>
  <c r="AK448" i="145"/>
  <c r="AL80" i="145"/>
  <c r="AG89" i="145"/>
  <c r="AA43" i="145"/>
  <c r="AG59" i="145"/>
  <c r="AH62" i="145"/>
  <c r="AA161" i="145"/>
  <c r="AJ178" i="145"/>
  <c r="AK181" i="145"/>
  <c r="AL184" i="145"/>
  <c r="AM187" i="145"/>
  <c r="AK223" i="145"/>
  <c r="AD346" i="145"/>
  <c r="AM371" i="145"/>
  <c r="AF424" i="145"/>
  <c r="AI442" i="145"/>
  <c r="AM446" i="145"/>
  <c r="AI450" i="145"/>
  <c r="AA57" i="145"/>
  <c r="AD66" i="145"/>
  <c r="AG81" i="145"/>
  <c r="AD83" i="145"/>
  <c r="AK85" i="145"/>
  <c r="AC88" i="145"/>
  <c r="AD91" i="145"/>
  <c r="AM55" i="145"/>
  <c r="AD80" i="145"/>
  <c r="AB90" i="145"/>
  <c r="AD44" i="145"/>
  <c r="AI57" i="145"/>
  <c r="AJ60" i="145"/>
  <c r="AI65" i="145"/>
  <c r="AB156" i="145"/>
  <c r="AH188" i="145"/>
  <c r="AA345" i="145"/>
  <c r="AB348" i="145"/>
  <c r="AC351" i="145"/>
  <c r="AJ370" i="145"/>
  <c r="AK373" i="145"/>
  <c r="AL376" i="145"/>
  <c r="AG419" i="145"/>
  <c r="AL426" i="145"/>
  <c r="AG444" i="145"/>
  <c r="AH447" i="145"/>
  <c r="AB60" i="145"/>
  <c r="AC63" i="145"/>
  <c r="AC80" i="145"/>
  <c r="AJ82" i="145"/>
  <c r="AB85" i="145"/>
  <c r="AF86" i="145"/>
  <c r="AI87" i="145"/>
  <c r="AA90" i="145"/>
  <c r="AH92" i="145"/>
  <c r="AL58" i="145"/>
  <c r="AM61" i="145"/>
  <c r="AJ68" i="145"/>
  <c r="AD154" i="145"/>
  <c r="Z158" i="145"/>
  <c r="AH180" i="145"/>
  <c r="AI183" i="145"/>
  <c r="Z350" i="145"/>
  <c r="AB356" i="145"/>
  <c r="AJ445" i="145"/>
  <c r="AL451" i="145"/>
  <c r="AK63" i="145"/>
  <c r="AC159" i="145"/>
  <c r="AD162" i="145"/>
  <c r="AL176" i="145"/>
  <c r="AM179" i="145"/>
  <c r="AJ186" i="145"/>
  <c r="AH372" i="145"/>
  <c r="AI375" i="145"/>
  <c r="AJ378" i="145"/>
  <c r="AI417" i="145"/>
  <c r="AJ420" i="145"/>
  <c r="AK423" i="145"/>
  <c r="AG427" i="145"/>
  <c r="Z62" i="145"/>
  <c r="AA65" i="145"/>
  <c r="AB68" i="145"/>
  <c r="AM83" i="145"/>
  <c r="AJ90" i="145"/>
  <c r="AB82" i="145"/>
  <c r="Z84" i="145"/>
  <c r="AC85" i="145"/>
  <c r="AA87" i="145"/>
  <c r="AD88" i="145"/>
  <c r="Z92" i="145"/>
  <c r="AA104" i="145"/>
  <c r="AJ104" i="145"/>
  <c r="AL105" i="145"/>
  <c r="AG106" i="145"/>
  <c r="AC181" i="145"/>
  <c r="AA183" i="145"/>
  <c r="AD184" i="145"/>
  <c r="AB186" i="145"/>
  <c r="Z188" i="145"/>
  <c r="AA200" i="145"/>
  <c r="AJ200" i="145"/>
  <c r="AD201" i="145"/>
  <c r="AM201" i="145"/>
  <c r="AH202" i="145"/>
  <c r="AB203" i="145"/>
  <c r="AF204" i="145"/>
  <c r="Z205" i="145"/>
  <c r="AI205" i="145"/>
  <c r="AC206" i="145"/>
  <c r="AL206" i="145"/>
  <c r="AG207" i="145"/>
  <c r="AA208" i="145"/>
  <c r="AJ208" i="145"/>
  <c r="AD209" i="145"/>
  <c r="AM209" i="145"/>
  <c r="AH210" i="145"/>
  <c r="AB211" i="145"/>
  <c r="AF212" i="145"/>
  <c r="AC223" i="145"/>
  <c r="AG224" i="145"/>
  <c r="AJ225" i="145"/>
  <c r="AM226" i="145"/>
  <c r="AH227" i="145"/>
  <c r="AK228" i="145"/>
  <c r="AL231" i="145"/>
  <c r="AG232" i="145"/>
  <c r="AJ233" i="145"/>
  <c r="AM234" i="145"/>
  <c r="AH235" i="145"/>
  <c r="AK236" i="145"/>
  <c r="AM343" i="145"/>
  <c r="AD368" i="145"/>
  <c r="AB370" i="145"/>
  <c r="Z372" i="145"/>
  <c r="AC373" i="145"/>
  <c r="AA375" i="145"/>
  <c r="AD376" i="145"/>
  <c r="AB378" i="145"/>
  <c r="AA392" i="145"/>
  <c r="AJ392" i="145"/>
  <c r="AD393" i="145"/>
  <c r="AM393" i="145"/>
  <c r="AH394" i="145"/>
  <c r="AB395" i="145"/>
  <c r="AK395" i="145"/>
  <c r="Z397" i="145"/>
  <c r="AI397" i="145"/>
  <c r="AC398" i="145"/>
  <c r="AL398" i="145"/>
  <c r="AG399" i="145"/>
  <c r="AA400" i="145"/>
  <c r="AJ400" i="145"/>
  <c r="AD401" i="145"/>
  <c r="AM401" i="145"/>
  <c r="AH402" i="145"/>
  <c r="AB403" i="145"/>
  <c r="AK403" i="145"/>
  <c r="AF404" i="145"/>
  <c r="Z405" i="145"/>
  <c r="AA417" i="145"/>
  <c r="AD418" i="145"/>
  <c r="AB420" i="145"/>
  <c r="AC423" i="145"/>
  <c r="AA425" i="145"/>
  <c r="AD426" i="145"/>
  <c r="AB428" i="145"/>
  <c r="AC440" i="145"/>
  <c r="AA442" i="145"/>
  <c r="AD443" i="145"/>
  <c r="AB445" i="145"/>
  <c r="Z447" i="145"/>
  <c r="AC448" i="145"/>
  <c r="AA450" i="145"/>
  <c r="AD451" i="145"/>
  <c r="AF463" i="145"/>
  <c r="AB200" i="145"/>
  <c r="Z202" i="145"/>
  <c r="AC203" i="145"/>
  <c r="AA205" i="145"/>
  <c r="AD206" i="145"/>
  <c r="AB208" i="145"/>
  <c r="Z210" i="145"/>
  <c r="AC211" i="145"/>
  <c r="AH224" i="145"/>
  <c r="AB225" i="145"/>
  <c r="AK225" i="145"/>
  <c r="AF226" i="145"/>
  <c r="Z227" i="145"/>
  <c r="AI227" i="145"/>
  <c r="AC228" i="145"/>
  <c r="AL228" i="145"/>
  <c r="AG229" i="145"/>
  <c r="AD231" i="145"/>
  <c r="AM231" i="145"/>
  <c r="AH232" i="145"/>
  <c r="AB233" i="145"/>
  <c r="AK233" i="145"/>
  <c r="AF234" i="145"/>
  <c r="Z235" i="145"/>
  <c r="AI235" i="145"/>
  <c r="AC236" i="145"/>
  <c r="AL236" i="145"/>
  <c r="AA247" i="145"/>
  <c r="AM248" i="145"/>
  <c r="AH249" i="145"/>
  <c r="AK250" i="145"/>
  <c r="AI252" i="145"/>
  <c r="AL253" i="145"/>
  <c r="AG254" i="145"/>
  <c r="AJ255" i="145"/>
  <c r="AM256" i="145"/>
  <c r="AH257" i="145"/>
  <c r="AK258" i="145"/>
  <c r="AG271" i="145"/>
  <c r="AB392" i="145"/>
  <c r="Z394" i="145"/>
  <c r="AC395" i="145"/>
  <c r="AA397" i="145"/>
  <c r="AD398" i="145"/>
  <c r="AB400" i="145"/>
  <c r="Z402" i="145"/>
  <c r="AC403" i="145"/>
  <c r="AA405" i="145"/>
  <c r="AJ125" i="146"/>
  <c r="AV48" i="142"/>
  <c r="AM48" i="142"/>
  <c r="AE48" i="142"/>
  <c r="AS47" i="142"/>
  <c r="AJ47" i="142"/>
  <c r="AB47" i="142"/>
  <c r="AP46" i="142"/>
  <c r="AG46" i="142"/>
  <c r="AU45" i="142"/>
  <c r="AL45" i="142"/>
  <c r="AD45" i="142"/>
  <c r="AR44" i="142"/>
  <c r="AI44" i="142"/>
  <c r="AA44" i="142"/>
  <c r="AF43" i="142"/>
  <c r="AT42" i="142"/>
  <c r="AK42" i="142"/>
  <c r="AC42" i="142"/>
  <c r="AQ41" i="142"/>
  <c r="AH41" i="142"/>
  <c r="AV40" i="142"/>
  <c r="AM40" i="142"/>
  <c r="AE40" i="142"/>
  <c r="AS39" i="142"/>
  <c r="AJ39" i="142"/>
  <c r="AB39" i="142"/>
  <c r="AP38" i="142"/>
  <c r="AG38" i="142"/>
  <c r="AU37" i="142"/>
  <c r="AL37" i="142"/>
  <c r="AD37" i="142"/>
  <c r="AR36" i="142"/>
  <c r="AI36" i="142"/>
  <c r="AA36" i="142"/>
  <c r="AQ75" i="142"/>
  <c r="AH75" i="142"/>
  <c r="AV74" i="142"/>
  <c r="AM74" i="142"/>
  <c r="AE74" i="142"/>
  <c r="AS73" i="142"/>
  <c r="AJ73" i="142"/>
  <c r="AB73" i="142"/>
  <c r="AP72" i="142"/>
  <c r="AG72" i="142"/>
  <c r="AU71" i="142"/>
  <c r="AL71" i="142"/>
  <c r="AD71" i="142"/>
  <c r="AR70" i="142"/>
  <c r="AI70" i="142"/>
  <c r="AA70" i="142"/>
  <c r="AO69" i="142"/>
  <c r="AF69" i="142"/>
  <c r="AT68" i="142"/>
  <c r="AK68" i="142"/>
  <c r="AC68" i="142"/>
  <c r="AQ67" i="142"/>
  <c r="AH67" i="142"/>
  <c r="AV66" i="142"/>
  <c r="AM66" i="142"/>
  <c r="AE66" i="142"/>
  <c r="AS65" i="142"/>
  <c r="AJ65" i="142"/>
  <c r="AB65" i="142"/>
  <c r="AP64" i="142"/>
  <c r="AG64" i="142"/>
  <c r="AR104" i="142"/>
  <c r="AI104" i="142"/>
  <c r="Z224" i="145"/>
  <c r="AF256" i="145"/>
  <c r="AL258" i="145"/>
  <c r="Z391" i="145"/>
  <c r="AF465" i="145"/>
  <c r="AI466" i="145"/>
  <c r="AL467" i="145"/>
  <c r="AG468" i="145"/>
  <c r="AJ469" i="145"/>
  <c r="AM470" i="145"/>
  <c r="AH471" i="145"/>
  <c r="AK472" i="145"/>
  <c r="AF473" i="145"/>
  <c r="AI474" i="145"/>
  <c r="AL475" i="145"/>
  <c r="AI172" i="146"/>
  <c r="AU48" i="142"/>
  <c r="AL48" i="142"/>
  <c r="AD48" i="142"/>
  <c r="AR47" i="142"/>
  <c r="AI47" i="142"/>
  <c r="AA47" i="142"/>
  <c r="AO46" i="142"/>
  <c r="AF46" i="142"/>
  <c r="AT45" i="142"/>
  <c r="AK45" i="142"/>
  <c r="AC45" i="142"/>
  <c r="AQ44" i="142"/>
  <c r="AH44" i="142"/>
  <c r="AV43" i="142"/>
  <c r="AM43" i="142"/>
  <c r="AE43" i="142"/>
  <c r="AS42" i="142"/>
  <c r="AJ42" i="142"/>
  <c r="AB42" i="142"/>
  <c r="AP41" i="142"/>
  <c r="AG41" i="142"/>
  <c r="AU40" i="142"/>
  <c r="AL40" i="142"/>
  <c r="AD40" i="142"/>
  <c r="AR39" i="142"/>
  <c r="AI39" i="142"/>
  <c r="AA39" i="142"/>
  <c r="AO38" i="142"/>
  <c r="AF38" i="142"/>
  <c r="AT37" i="142"/>
  <c r="AK37" i="142"/>
  <c r="AC37" i="142"/>
  <c r="AQ36" i="142"/>
  <c r="AH36" i="142"/>
  <c r="AP75" i="142"/>
  <c r="AG75" i="142"/>
  <c r="AU74" i="142"/>
  <c r="AL74" i="142"/>
  <c r="AD74" i="142"/>
  <c r="AR73" i="142"/>
  <c r="AI73" i="142"/>
  <c r="AA73" i="142"/>
  <c r="AO72" i="142"/>
  <c r="AF72" i="142"/>
  <c r="AT71" i="142"/>
  <c r="AK71" i="142"/>
  <c r="AC71" i="142"/>
  <c r="AQ70" i="142"/>
  <c r="AH70" i="142"/>
  <c r="AV69" i="142"/>
  <c r="AM69" i="142"/>
  <c r="AE69" i="142"/>
  <c r="AS68" i="142"/>
  <c r="AJ68" i="142"/>
  <c r="AB68" i="142"/>
  <c r="AP67" i="142"/>
  <c r="AG67" i="142"/>
  <c r="AU66" i="142"/>
  <c r="AL66" i="142"/>
  <c r="AD66" i="142"/>
  <c r="AR65" i="142"/>
  <c r="AI65" i="142"/>
  <c r="AM105" i="145"/>
  <c r="AC225" i="145"/>
  <c r="AA235" i="145"/>
  <c r="AD236" i="145"/>
  <c r="AI249" i="145"/>
  <c r="AL250" i="145"/>
  <c r="AA252" i="145"/>
  <c r="AD253" i="145"/>
  <c r="AH254" i="145"/>
  <c r="AK255" i="145"/>
  <c r="AI257" i="145"/>
  <c r="AB31" i="145"/>
  <c r="AK31" i="145"/>
  <c r="Z106" i="145"/>
  <c r="AB107" i="145"/>
  <c r="AK107" i="145"/>
  <c r="AH109" i="145"/>
  <c r="AF111" i="145"/>
  <c r="AI112" i="145"/>
  <c r="AL113" i="145"/>
  <c r="AG114" i="145"/>
  <c r="AJ115" i="145"/>
  <c r="AB127" i="145"/>
  <c r="AJ31" i="145"/>
  <c r="AD105" i="145"/>
  <c r="AJ107" i="145"/>
  <c r="AA227" i="145"/>
  <c r="AD228" i="145"/>
  <c r="Z232" i="145"/>
  <c r="AC233" i="145"/>
  <c r="Z249" i="145"/>
  <c r="AC250" i="145"/>
  <c r="AG251" i="145"/>
  <c r="AJ252" i="145"/>
  <c r="AM253" i="145"/>
  <c r="AB255" i="145"/>
  <c r="Z257" i="145"/>
  <c r="AC31" i="145"/>
  <c r="AG32" i="145"/>
  <c r="AJ33" i="145"/>
  <c r="AM34" i="145"/>
  <c r="AH35" i="145"/>
  <c r="AK36" i="145"/>
  <c r="AI38" i="145"/>
  <c r="AL39" i="145"/>
  <c r="AG40" i="145"/>
  <c r="AJ41" i="145"/>
  <c r="AM42" i="145"/>
  <c r="AH55" i="145"/>
  <c r="AC107" i="145"/>
  <c r="Z109" i="145"/>
  <c r="AI109" i="145"/>
  <c r="AC110" i="145"/>
  <c r="AL110" i="145"/>
  <c r="AG111" i="145"/>
  <c r="AA112" i="145"/>
  <c r="AJ112" i="145"/>
  <c r="AD113" i="145"/>
  <c r="AM113" i="145"/>
  <c r="AH114" i="145"/>
  <c r="AB115" i="145"/>
  <c r="AK115" i="145"/>
  <c r="AC127" i="145"/>
  <c r="AG128" i="145"/>
  <c r="AJ129" i="145"/>
  <c r="AM130" i="145"/>
  <c r="AH131" i="145"/>
  <c r="AK132" i="145"/>
  <c r="AL135" i="145"/>
  <c r="AG136" i="145"/>
  <c r="AJ137" i="145"/>
  <c r="AM138" i="145"/>
  <c r="AH139" i="145"/>
  <c r="AI151" i="145"/>
  <c r="AB104" i="145"/>
  <c r="AH106" i="145"/>
  <c r="AM108" i="145"/>
  <c r="AJ127" i="145"/>
  <c r="AC258" i="145"/>
  <c r="AH32" i="145"/>
  <c r="AB33" i="145"/>
  <c r="AK33" i="145"/>
  <c r="AF34" i="145"/>
  <c r="Z35" i="145"/>
  <c r="AI35" i="145"/>
  <c r="AC36" i="145"/>
  <c r="AL36" i="145"/>
  <c r="AG37" i="145"/>
  <c r="AA38" i="145"/>
  <c r="AJ38" i="145"/>
  <c r="AD39" i="145"/>
  <c r="AM39" i="145"/>
  <c r="AH40" i="145"/>
  <c r="AB41" i="145"/>
  <c r="AK41" i="145"/>
  <c r="AF42" i="145"/>
  <c r="AH43" i="145"/>
  <c r="AK44" i="145"/>
  <c r="AI55" i="145"/>
  <c r="AA109" i="145"/>
  <c r="AD110" i="145"/>
  <c r="AB112" i="145"/>
  <c r="Z114" i="145"/>
  <c r="AC115" i="145"/>
  <c r="AH128" i="145"/>
  <c r="AB129" i="145"/>
  <c r="AF130" i="145"/>
  <c r="Z131" i="145"/>
  <c r="AI131" i="145"/>
  <c r="AC132" i="145"/>
  <c r="AL132" i="145"/>
  <c r="AG133" i="145"/>
  <c r="AA134" i="145"/>
  <c r="AJ134" i="145"/>
  <c r="AD135" i="145"/>
  <c r="AM135" i="145"/>
  <c r="AH136" i="145"/>
  <c r="AB137" i="145"/>
  <c r="AF138" i="145"/>
  <c r="Z139" i="145"/>
  <c r="AI139" i="145"/>
  <c r="AA151" i="145"/>
  <c r="AM152" i="145"/>
  <c r="AH153" i="145"/>
  <c r="AK154" i="145"/>
  <c r="AF155" i="145"/>
  <c r="AI156" i="145"/>
  <c r="AL157" i="145"/>
  <c r="AG158" i="145"/>
  <c r="AJ159" i="145"/>
  <c r="AM160" i="145"/>
  <c r="AH161" i="145"/>
  <c r="AK162" i="145"/>
  <c r="AA104" i="142"/>
  <c r="AO103" i="142"/>
  <c r="AF103" i="142"/>
  <c r="AT102" i="142"/>
  <c r="AK102" i="142"/>
  <c r="AC102" i="142"/>
  <c r="AQ101" i="142"/>
  <c r="AH101" i="142"/>
  <c r="AV100" i="142"/>
  <c r="AM100" i="142"/>
  <c r="AE100" i="142"/>
  <c r="AS99" i="142"/>
  <c r="AJ99" i="142"/>
  <c r="AB99" i="142"/>
  <c r="AP98" i="142"/>
  <c r="AG98" i="142"/>
  <c r="AU97" i="142"/>
  <c r="AL97" i="142"/>
  <c r="AD97" i="142"/>
  <c r="AR96" i="142"/>
  <c r="AI96" i="142"/>
  <c r="AA96" i="142"/>
  <c r="AO95" i="142"/>
  <c r="AF95" i="142"/>
  <c r="AT94" i="142"/>
  <c r="AK94" i="142"/>
  <c r="AC94" i="142"/>
  <c r="AQ93" i="142"/>
  <c r="AH93" i="142"/>
  <c r="AV92" i="142"/>
  <c r="AM92" i="142"/>
  <c r="AE92" i="142"/>
  <c r="AU131" i="142"/>
  <c r="AL131" i="142"/>
  <c r="AD131" i="142"/>
  <c r="AR130" i="142"/>
  <c r="AI130" i="142"/>
  <c r="AA130" i="142"/>
  <c r="AO129" i="142"/>
  <c r="AF129" i="142"/>
  <c r="AT128" i="142"/>
  <c r="AK128" i="142"/>
  <c r="AC128" i="142"/>
  <c r="AQ127" i="142"/>
  <c r="AH127" i="142"/>
  <c r="AV126" i="142"/>
  <c r="AM126" i="142"/>
  <c r="AE126" i="142"/>
  <c r="AS125" i="142"/>
  <c r="AJ125" i="142"/>
  <c r="AB125" i="142"/>
  <c r="AP124" i="142"/>
  <c r="AG124" i="142"/>
  <c r="AU123" i="142"/>
  <c r="AL123" i="142"/>
  <c r="AD123" i="142"/>
  <c r="AR122" i="142"/>
  <c r="AI122" i="142"/>
  <c r="AA122" i="142"/>
  <c r="AO121" i="142"/>
  <c r="AF121" i="142"/>
  <c r="AT120" i="142"/>
  <c r="AK120" i="142"/>
  <c r="AC120" i="142"/>
  <c r="AS159" i="142"/>
  <c r="AJ159" i="142"/>
  <c r="AB159" i="142"/>
  <c r="AP158" i="142"/>
  <c r="AG158" i="142"/>
  <c r="AU157" i="142"/>
  <c r="AL157" i="142"/>
  <c r="AD157" i="142"/>
  <c r="AR156" i="142"/>
  <c r="AI156" i="142"/>
  <c r="AA156" i="142"/>
  <c r="AO155" i="142"/>
  <c r="AF155" i="142"/>
  <c r="AT154" i="142"/>
  <c r="AK154" i="142"/>
  <c r="AC154" i="142"/>
  <c r="AQ153" i="142"/>
  <c r="AH153" i="142"/>
  <c r="AV152" i="142"/>
  <c r="AM152" i="142"/>
  <c r="AE152" i="142"/>
  <c r="AS151" i="142"/>
  <c r="AJ151" i="142"/>
  <c r="AB151" i="142"/>
  <c r="AP150" i="142"/>
  <c r="AG150" i="142"/>
  <c r="AU149" i="142"/>
  <c r="AL149" i="142"/>
  <c r="AD149" i="142"/>
  <c r="AR148" i="142"/>
  <c r="AI148" i="142"/>
  <c r="AA148" i="142"/>
  <c r="AQ187" i="142"/>
  <c r="AH187" i="142"/>
  <c r="AV186" i="142"/>
  <c r="AM186" i="142"/>
  <c r="AE186" i="142"/>
  <c r="AS185" i="142"/>
  <c r="AJ185" i="142"/>
  <c r="AB185" i="142"/>
  <c r="AP184" i="142"/>
  <c r="AG184" i="142"/>
  <c r="AU183" i="142"/>
  <c r="AL183" i="142"/>
  <c r="AD183" i="142"/>
  <c r="AR182" i="142"/>
  <c r="AI182" i="142"/>
  <c r="AA182" i="142"/>
  <c r="AO181" i="142"/>
  <c r="AF181" i="142"/>
  <c r="AT180" i="142"/>
  <c r="AK180" i="142"/>
  <c r="AC180" i="142"/>
  <c r="AQ179" i="142"/>
  <c r="AH179" i="142"/>
  <c r="AV178" i="142"/>
  <c r="AM178" i="142"/>
  <c r="AE178" i="142"/>
  <c r="AS177" i="142"/>
  <c r="AJ177" i="142"/>
  <c r="AB177" i="142"/>
  <c r="AP176" i="142"/>
  <c r="AG176" i="142"/>
  <c r="AO215" i="142"/>
  <c r="AF215" i="142"/>
  <c r="AT214" i="142"/>
  <c r="AK214" i="142"/>
  <c r="AC214" i="142"/>
  <c r="AQ213" i="142"/>
  <c r="AH213" i="142"/>
  <c r="AV212" i="142"/>
  <c r="AM212" i="142"/>
  <c r="AE212" i="142"/>
  <c r="AS211" i="142"/>
  <c r="AJ211" i="142"/>
  <c r="AB211" i="142"/>
  <c r="AP210" i="142"/>
  <c r="AG210" i="142"/>
  <c r="AU209" i="142"/>
  <c r="AL209" i="142"/>
  <c r="AD209" i="142"/>
  <c r="AR208" i="142"/>
  <c r="AI208" i="142"/>
  <c r="AA208" i="142"/>
  <c r="AO207" i="142"/>
  <c r="AF207" i="142"/>
  <c r="AT206" i="142"/>
  <c r="AK206" i="142"/>
  <c r="AC206" i="142"/>
  <c r="AA65" i="142"/>
  <c r="AO64" i="142"/>
  <c r="AF64" i="142"/>
  <c r="AQ104" i="142"/>
  <c r="AH104" i="142"/>
  <c r="AV103" i="142"/>
  <c r="AM103" i="142"/>
  <c r="AE103" i="142"/>
  <c r="AS102" i="142"/>
  <c r="AJ102" i="142"/>
  <c r="AB102" i="142"/>
  <c r="AP101" i="142"/>
  <c r="AG101" i="142"/>
  <c r="AU100" i="142"/>
  <c r="AL100" i="142"/>
  <c r="AD100" i="142"/>
  <c r="AR99" i="142"/>
  <c r="AI99" i="142"/>
  <c r="AA99" i="142"/>
  <c r="AO98" i="142"/>
  <c r="AF98" i="142"/>
  <c r="AT97" i="142"/>
  <c r="AK97" i="142"/>
  <c r="AC97" i="142"/>
  <c r="AQ96" i="142"/>
  <c r="AH96" i="142"/>
  <c r="AV95" i="142"/>
  <c r="AM95" i="142"/>
  <c r="AE95" i="142"/>
  <c r="AS94" i="142"/>
  <c r="AJ94" i="142"/>
  <c r="AB94" i="142"/>
  <c r="AP93" i="142"/>
  <c r="AG93" i="142"/>
  <c r="AU92" i="142"/>
  <c r="AL92" i="142"/>
  <c r="AD92" i="142"/>
  <c r="AR91" i="142"/>
  <c r="AA91" i="142"/>
  <c r="AT131" i="142"/>
  <c r="AK131" i="142"/>
  <c r="AC131" i="142"/>
  <c r="AQ130" i="142"/>
  <c r="AH130" i="142"/>
  <c r="AV129" i="142"/>
  <c r="AM129" i="142"/>
  <c r="AE129" i="142"/>
  <c r="AS128" i="142"/>
  <c r="AJ128" i="142"/>
  <c r="AB128" i="142"/>
  <c r="AP127" i="142"/>
  <c r="AG127" i="142"/>
  <c r="AU126" i="142"/>
  <c r="AL126" i="142"/>
  <c r="AD126" i="142"/>
  <c r="AR125" i="142"/>
  <c r="AI125" i="142"/>
  <c r="AA125" i="142"/>
  <c r="AO124" i="142"/>
  <c r="AF124" i="142"/>
  <c r="AT123" i="142"/>
  <c r="AK123" i="142"/>
  <c r="AC123" i="142"/>
  <c r="AQ122" i="142"/>
  <c r="AH122" i="142"/>
  <c r="AV121" i="142"/>
  <c r="AM121" i="142"/>
  <c r="AE121" i="142"/>
  <c r="AS120" i="142"/>
  <c r="AJ120" i="142"/>
  <c r="AB120" i="142"/>
  <c r="AR159" i="142"/>
  <c r="AI159" i="142"/>
  <c r="AA159" i="142"/>
  <c r="AO158" i="142"/>
  <c r="AF158" i="142"/>
  <c r="AT157" i="142"/>
  <c r="AK157" i="142"/>
  <c r="AC157" i="142"/>
  <c r="AQ156" i="142"/>
  <c r="AH156" i="142"/>
  <c r="AV155" i="142"/>
  <c r="AM155" i="142"/>
  <c r="AE155" i="142"/>
  <c r="AS154" i="142"/>
  <c r="AJ154" i="142"/>
  <c r="AB154" i="142"/>
  <c r="AP153" i="142"/>
  <c r="AG153" i="142"/>
  <c r="AU152" i="142"/>
  <c r="AL152" i="142"/>
  <c r="AD152" i="142"/>
  <c r="AR151" i="142"/>
  <c r="AI151" i="142"/>
  <c r="AA151" i="142"/>
  <c r="AO150" i="142"/>
  <c r="AF150" i="142"/>
  <c r="AT149" i="142"/>
  <c r="AK149" i="142"/>
  <c r="AC149" i="142"/>
  <c r="AQ148" i="142"/>
  <c r="AH148" i="142"/>
  <c r="AV147" i="142"/>
  <c r="AP187" i="142"/>
  <c r="AG187" i="142"/>
  <c r="AU186" i="142"/>
  <c r="AL186" i="142"/>
  <c r="AD186" i="142"/>
  <c r="AR185" i="142"/>
  <c r="AI185" i="142"/>
  <c r="AA185" i="142"/>
  <c r="AO184" i="142"/>
  <c r="AF184" i="142"/>
  <c r="AT183" i="142"/>
  <c r="AK183" i="142"/>
  <c r="AC183" i="142"/>
  <c r="AQ182" i="142"/>
  <c r="AH182" i="142"/>
  <c r="AV181" i="142"/>
  <c r="AM181" i="142"/>
  <c r="AE181" i="142"/>
  <c r="AS180" i="142"/>
  <c r="AJ180" i="142"/>
  <c r="AB180" i="142"/>
  <c r="AP179" i="142"/>
  <c r="AG179" i="142"/>
  <c r="AU178" i="142"/>
  <c r="AL178" i="142"/>
  <c r="AD178" i="142"/>
  <c r="AR177" i="142"/>
  <c r="AI177" i="142"/>
  <c r="AA177" i="142"/>
  <c r="AO176" i="142"/>
  <c r="AF176" i="142"/>
  <c r="AV215" i="142"/>
  <c r="AM215" i="142"/>
  <c r="AE215" i="142"/>
  <c r="AS214" i="142"/>
  <c r="AJ214" i="142"/>
  <c r="AB214" i="142"/>
  <c r="AP213" i="142"/>
  <c r="AG213" i="142"/>
  <c r="AU212" i="142"/>
  <c r="AL212" i="142"/>
  <c r="AD212" i="142"/>
  <c r="AR211" i="142"/>
  <c r="AI211" i="142"/>
  <c r="AA211" i="142"/>
  <c r="AO210" i="142"/>
  <c r="AF210" i="142"/>
  <c r="AT209" i="142"/>
  <c r="AK209" i="142"/>
  <c r="AC209" i="142"/>
  <c r="AQ208" i="142"/>
  <c r="AH208" i="142"/>
  <c r="AV207" i="142"/>
  <c r="AM207" i="142"/>
  <c r="AE207" i="142"/>
  <c r="AS206" i="142"/>
  <c r="AJ206" i="142"/>
  <c r="AB206" i="142"/>
  <c r="AA249" i="145"/>
  <c r="AD250" i="145"/>
  <c r="AB252" i="145"/>
  <c r="Z254" i="145"/>
  <c r="AC255" i="145"/>
  <c r="AA257" i="145"/>
  <c r="AD258" i="145"/>
  <c r="AI296" i="145"/>
  <c r="AL297" i="145"/>
  <c r="AG298" i="145"/>
  <c r="AJ299" i="145"/>
  <c r="AM300" i="145"/>
  <c r="AH301" i="145"/>
  <c r="AI304" i="145"/>
  <c r="AL305" i="145"/>
  <c r="AG306" i="145"/>
  <c r="AJ307" i="145"/>
  <c r="AM308" i="145"/>
  <c r="AS403" i="145"/>
  <c r="AC464" i="145"/>
  <c r="AL464" i="145"/>
  <c r="AG465" i="145"/>
  <c r="AA466" i="145"/>
  <c r="AJ466" i="145"/>
  <c r="AD467" i="145"/>
  <c r="AM467" i="145"/>
  <c r="AH468" i="145"/>
  <c r="AB469" i="145"/>
  <c r="AK469" i="145"/>
  <c r="AF470" i="145"/>
  <c r="Z471" i="145"/>
  <c r="AI471" i="145"/>
  <c r="AC472" i="145"/>
  <c r="AL472" i="145"/>
  <c r="AG473" i="145"/>
  <c r="AA474" i="145"/>
  <c r="AJ474" i="145"/>
  <c r="AD475" i="145"/>
  <c r="AM475" i="145"/>
  <c r="AM247" i="145"/>
  <c r="AA296" i="145"/>
  <c r="AJ296" i="145"/>
  <c r="AD297" i="145"/>
  <c r="AM297" i="145"/>
  <c r="AH298" i="145"/>
  <c r="AB299" i="145"/>
  <c r="AK299" i="145"/>
  <c r="AF300" i="145"/>
  <c r="Z301" i="145"/>
  <c r="AI301" i="145"/>
  <c r="AG303" i="145"/>
  <c r="AA304" i="145"/>
  <c r="AJ304" i="145"/>
  <c r="AD305" i="145"/>
  <c r="AM305" i="145"/>
  <c r="AH306" i="145"/>
  <c r="AB307" i="145"/>
  <c r="AK307" i="145"/>
  <c r="AI343" i="145"/>
  <c r="AF367" i="145"/>
  <c r="AH415" i="145"/>
  <c r="AB296" i="145"/>
  <c r="Z298" i="145"/>
  <c r="AC299" i="145"/>
  <c r="AA301" i="145"/>
  <c r="AB304" i="145"/>
  <c r="Z306" i="145"/>
  <c r="AC307" i="145"/>
  <c r="AM344" i="145"/>
  <c r="AH345" i="145"/>
  <c r="AK346" i="145"/>
  <c r="AF347" i="145"/>
  <c r="AI348" i="145"/>
  <c r="AL349" i="145"/>
  <c r="AJ351" i="145"/>
  <c r="AM352" i="145"/>
  <c r="AH353" i="145"/>
  <c r="AK354" i="145"/>
  <c r="AI356" i="145"/>
  <c r="AL391" i="145"/>
  <c r="AI415" i="145"/>
  <c r="AF439" i="145"/>
  <c r="AQ205" i="142"/>
  <c r="AH205" i="142"/>
  <c r="AV204" i="142"/>
  <c r="AM204" i="142"/>
  <c r="AE204" i="142"/>
  <c r="AP244" i="142"/>
  <c r="AG244" i="142"/>
  <c r="AU243" i="142"/>
  <c r="AL243" i="142"/>
  <c r="AD243" i="142"/>
  <c r="AR242" i="142"/>
  <c r="AI242" i="142"/>
  <c r="AA242" i="142"/>
  <c r="AO241" i="142"/>
  <c r="AF241" i="142"/>
  <c r="AT240" i="142"/>
  <c r="AK240" i="142"/>
  <c r="AC240" i="142"/>
  <c r="AQ239" i="142"/>
  <c r="AH239" i="142"/>
  <c r="AV238" i="142"/>
  <c r="AM238" i="142"/>
  <c r="AE238" i="142"/>
  <c r="AS237" i="142"/>
  <c r="AJ237" i="142"/>
  <c r="AB237" i="142"/>
  <c r="AP236" i="142"/>
  <c r="AG236" i="142"/>
  <c r="AU235" i="142"/>
  <c r="AL235" i="142"/>
  <c r="AD235" i="142"/>
  <c r="AR234" i="142"/>
  <c r="AI234" i="142"/>
  <c r="AA234" i="142"/>
  <c r="AO233" i="142"/>
  <c r="AF233" i="142"/>
  <c r="AT232" i="142"/>
  <c r="AK232" i="142"/>
  <c r="AC232" i="142"/>
  <c r="AV272" i="142"/>
  <c r="AM272" i="142"/>
  <c r="AE272" i="142"/>
  <c r="AS271" i="142"/>
  <c r="AJ271" i="142"/>
  <c r="AB271" i="142"/>
  <c r="AP270" i="142"/>
  <c r="AG270" i="142"/>
  <c r="AU269" i="142"/>
  <c r="AL269" i="142"/>
  <c r="AD269" i="142"/>
  <c r="AR268" i="142"/>
  <c r="AI268" i="142"/>
  <c r="AA268" i="142"/>
  <c r="AO267" i="142"/>
  <c r="AF267" i="142"/>
  <c r="AT266" i="142"/>
  <c r="AK266" i="142"/>
  <c r="AC266" i="142"/>
  <c r="AQ265" i="142"/>
  <c r="AH265" i="142"/>
  <c r="AV264" i="142"/>
  <c r="AM264" i="142"/>
  <c r="AE264" i="142"/>
  <c r="AS263" i="142"/>
  <c r="AJ263" i="142"/>
  <c r="AB263" i="142"/>
  <c r="AP262" i="142"/>
  <c r="AG262" i="142"/>
  <c r="AU261" i="142"/>
  <c r="AL261" i="142"/>
  <c r="AD261" i="142"/>
  <c r="AR260" i="142"/>
  <c r="AI260" i="142"/>
  <c r="AA260" i="142"/>
  <c r="AS297" i="142"/>
  <c r="AJ297" i="142"/>
  <c r="AB297" i="142"/>
  <c r="AP296" i="142"/>
  <c r="AG296" i="142"/>
  <c r="AU295" i="142"/>
  <c r="AL295" i="142"/>
  <c r="AD295" i="142"/>
  <c r="AR294" i="142"/>
  <c r="AI294" i="142"/>
  <c r="AA294" i="142"/>
  <c r="AO293" i="142"/>
  <c r="AF293" i="142"/>
  <c r="AT292" i="142"/>
  <c r="AK292" i="142"/>
  <c r="AC292" i="142"/>
  <c r="AQ291" i="142"/>
  <c r="AH291" i="142"/>
  <c r="AV290" i="142"/>
  <c r="AM290" i="142"/>
  <c r="AE290" i="142"/>
  <c r="AS289" i="142"/>
  <c r="AJ289" i="142"/>
  <c r="AB289" i="142"/>
  <c r="AP288" i="142"/>
  <c r="AG288" i="142"/>
  <c r="AR328" i="142"/>
  <c r="AI328" i="142"/>
  <c r="AA328" i="142"/>
  <c r="AO327" i="142"/>
  <c r="AF327" i="142"/>
  <c r="AT326" i="142"/>
  <c r="AK326" i="142"/>
  <c r="AC326" i="142"/>
  <c r="AQ325" i="142"/>
  <c r="AH325" i="142"/>
  <c r="AV324" i="142"/>
  <c r="AM324" i="142"/>
  <c r="AE324" i="142"/>
  <c r="AS323" i="142"/>
  <c r="AJ323" i="142"/>
  <c r="AB323" i="142"/>
  <c r="AP322" i="142"/>
  <c r="AG322" i="142"/>
  <c r="AU321" i="142"/>
  <c r="AL321" i="142"/>
  <c r="AD321" i="142"/>
  <c r="AR320" i="142"/>
  <c r="AI320" i="142"/>
  <c r="AA320" i="142"/>
  <c r="AO319" i="142"/>
  <c r="AF319" i="142"/>
  <c r="AT318" i="142"/>
  <c r="AK318" i="142"/>
  <c r="AC318" i="142"/>
  <c r="AQ317" i="142"/>
  <c r="AH317" i="142"/>
  <c r="AV316" i="142"/>
  <c r="AM316" i="142"/>
  <c r="AE316" i="142"/>
  <c r="AU355" i="142"/>
  <c r="AL355" i="142"/>
  <c r="AD355" i="142"/>
  <c r="AR354" i="142"/>
  <c r="AI354" i="142"/>
  <c r="AA354" i="142"/>
  <c r="AO353" i="142"/>
  <c r="AF353" i="142"/>
  <c r="AT352" i="142"/>
  <c r="AK352" i="142"/>
  <c r="AC352" i="142"/>
  <c r="AQ351" i="142"/>
  <c r="AH351" i="142"/>
  <c r="AV350" i="142"/>
  <c r="AM350" i="142"/>
  <c r="AE350" i="142"/>
  <c r="AS349" i="142"/>
  <c r="AJ349" i="142"/>
  <c r="AB349" i="142"/>
  <c r="AP348" i="142"/>
  <c r="AG348" i="142"/>
  <c r="AU347" i="142"/>
  <c r="AL347" i="142"/>
  <c r="AD347" i="142"/>
  <c r="AR346" i="142"/>
  <c r="AI346" i="142"/>
  <c r="AP205" i="142"/>
  <c r="AG205" i="142"/>
  <c r="AU204" i="142"/>
  <c r="AL204" i="142"/>
  <c r="AD204" i="142"/>
  <c r="AA203" i="142"/>
  <c r="AO244" i="142"/>
  <c r="AF244" i="142"/>
  <c r="AT243" i="142"/>
  <c r="AK243" i="142"/>
  <c r="AC243" i="142"/>
  <c r="AQ242" i="142"/>
  <c r="AH242" i="142"/>
  <c r="AV241" i="142"/>
  <c r="AM241" i="142"/>
  <c r="AE241" i="142"/>
  <c r="AS240" i="142"/>
  <c r="AJ240" i="142"/>
  <c r="AB240" i="142"/>
  <c r="AP239" i="142"/>
  <c r="AG239" i="142"/>
  <c r="AU238" i="142"/>
  <c r="AL238" i="142"/>
  <c r="AD238" i="142"/>
  <c r="AR237" i="142"/>
  <c r="AI237" i="142"/>
  <c r="AA237" i="142"/>
  <c r="AO236" i="142"/>
  <c r="AF236" i="142"/>
  <c r="AT235" i="142"/>
  <c r="AK235" i="142"/>
  <c r="AC235" i="142"/>
  <c r="AQ234" i="142"/>
  <c r="AH234" i="142"/>
  <c r="AV233" i="142"/>
  <c r="AM233" i="142"/>
  <c r="AE233" i="142"/>
  <c r="AS232" i="142"/>
  <c r="AJ232" i="142"/>
  <c r="AB232" i="142"/>
  <c r="AU272" i="142"/>
  <c r="AL272" i="142"/>
  <c r="AD272" i="142"/>
  <c r="AR271" i="142"/>
  <c r="AI271" i="142"/>
  <c r="AA271" i="142"/>
  <c r="AO270" i="142"/>
  <c r="AF270" i="142"/>
  <c r="AT269" i="142"/>
  <c r="AK269" i="142"/>
  <c r="AC269" i="142"/>
  <c r="AQ268" i="142"/>
  <c r="AH268" i="142"/>
  <c r="AV267" i="142"/>
  <c r="AM267" i="142"/>
  <c r="AE267" i="142"/>
  <c r="AS266" i="142"/>
  <c r="AJ266" i="142"/>
  <c r="AB266" i="142"/>
  <c r="AP265" i="142"/>
  <c r="AG265" i="142"/>
  <c r="AU264" i="142"/>
  <c r="AL264" i="142"/>
  <c r="AD264" i="142"/>
  <c r="AR263" i="142"/>
  <c r="AI263" i="142"/>
  <c r="AA263" i="142"/>
  <c r="AO262" i="142"/>
  <c r="AF262" i="142"/>
  <c r="AT261" i="142"/>
  <c r="AK261" i="142"/>
  <c r="AC261" i="142"/>
  <c r="AQ260" i="142"/>
  <c r="AH260" i="142"/>
  <c r="AV259" i="142"/>
  <c r="AR297" i="142"/>
  <c r="AI297" i="142"/>
  <c r="AA297" i="142"/>
  <c r="AO296" i="142"/>
  <c r="AF296" i="142"/>
  <c r="AT295" i="142"/>
  <c r="AK295" i="142"/>
  <c r="AC295" i="142"/>
  <c r="AQ294" i="142"/>
  <c r="AH294" i="142"/>
  <c r="AV293" i="142"/>
  <c r="AM293" i="142"/>
  <c r="AE293" i="142"/>
  <c r="AS292" i="142"/>
  <c r="AJ292" i="142"/>
  <c r="AB292" i="142"/>
  <c r="AP291" i="142"/>
  <c r="AG291" i="142"/>
  <c r="AU290" i="142"/>
  <c r="AL290" i="142"/>
  <c r="AD290" i="142"/>
  <c r="AR289" i="142"/>
  <c r="AI289" i="142"/>
  <c r="AA289" i="142"/>
  <c r="AO288" i="142"/>
  <c r="AF288" i="142"/>
  <c r="AQ328" i="142"/>
  <c r="AH328" i="142"/>
  <c r="AV327" i="142"/>
  <c r="AM327" i="142"/>
  <c r="AE327" i="142"/>
  <c r="AS326" i="142"/>
  <c r="AJ326" i="142"/>
  <c r="AB326" i="142"/>
  <c r="AP325" i="142"/>
  <c r="AG325" i="142"/>
  <c r="AU324" i="142"/>
  <c r="AL324" i="142"/>
  <c r="AD324" i="142"/>
  <c r="AR323" i="142"/>
  <c r="AI323" i="142"/>
  <c r="AA323" i="142"/>
  <c r="AO322" i="142"/>
  <c r="AF322" i="142"/>
  <c r="AT321" i="142"/>
  <c r="AK321" i="142"/>
  <c r="AC321" i="142"/>
  <c r="AQ320" i="142"/>
  <c r="AH320" i="142"/>
  <c r="AV319" i="142"/>
  <c r="AM319" i="142"/>
  <c r="AE319" i="142"/>
  <c r="AS318" i="142"/>
  <c r="AJ318" i="142"/>
  <c r="AB318" i="142"/>
  <c r="AP317" i="142"/>
  <c r="AG317" i="142"/>
  <c r="AU316" i="142"/>
  <c r="AL316" i="142"/>
  <c r="AD316" i="142"/>
  <c r="AA315" i="142"/>
  <c r="AT355" i="142"/>
  <c r="AK355" i="142"/>
  <c r="AC355" i="142"/>
  <c r="AQ354" i="142"/>
  <c r="AH354" i="142"/>
  <c r="AV353" i="142"/>
  <c r="AM353" i="142"/>
  <c r="AE353" i="142"/>
  <c r="AS352" i="142"/>
  <c r="AJ352" i="142"/>
  <c r="AB352" i="142"/>
  <c r="AP351" i="142"/>
  <c r="AG351" i="142"/>
  <c r="AU350" i="142"/>
  <c r="AL350" i="142"/>
  <c r="AD350" i="142"/>
  <c r="AR349" i="142"/>
  <c r="AI349" i="142"/>
  <c r="AA349" i="142"/>
  <c r="AO348" i="142"/>
  <c r="AF348" i="142"/>
  <c r="AT347" i="142"/>
  <c r="AK347" i="142"/>
  <c r="AC347" i="142"/>
  <c r="AF265" i="142"/>
  <c r="AT264" i="142"/>
  <c r="AK264" i="142"/>
  <c r="AC264" i="142"/>
  <c r="AQ263" i="142"/>
  <c r="AH263" i="142"/>
  <c r="AV262" i="142"/>
  <c r="AM262" i="142"/>
  <c r="AE262" i="142"/>
  <c r="AS261" i="142"/>
  <c r="AJ261" i="142"/>
  <c r="AB261" i="142"/>
  <c r="AP260" i="142"/>
  <c r="AG260" i="142"/>
  <c r="AQ297" i="142"/>
  <c r="AH297" i="142"/>
  <c r="AV296" i="142"/>
  <c r="AM296" i="142"/>
  <c r="AE296" i="142"/>
  <c r="AS295" i="142"/>
  <c r="AJ295" i="142"/>
  <c r="AB295" i="142"/>
  <c r="AP294" i="142"/>
  <c r="AG294" i="142"/>
  <c r="AU293" i="142"/>
  <c r="AL293" i="142"/>
  <c r="AD293" i="142"/>
  <c r="AR292" i="142"/>
  <c r="AI292" i="142"/>
  <c r="AA292" i="142"/>
  <c r="AO291" i="142"/>
  <c r="AF291" i="142"/>
  <c r="AT290" i="142"/>
  <c r="AK290" i="142"/>
  <c r="AC290" i="142"/>
  <c r="AQ289" i="142"/>
  <c r="AH289" i="142"/>
  <c r="AV288" i="142"/>
  <c r="AM288" i="142"/>
  <c r="AE288" i="142"/>
  <c r="AP328" i="142"/>
  <c r="AG328" i="142"/>
  <c r="AU327" i="142"/>
  <c r="AL327" i="142"/>
  <c r="AD327" i="142"/>
  <c r="AR326" i="142"/>
  <c r="AI326" i="142"/>
  <c r="AA326" i="142"/>
  <c r="AO325" i="142"/>
  <c r="AF325" i="142"/>
  <c r="AT324" i="142"/>
  <c r="AK324" i="142"/>
  <c r="AC324" i="142"/>
  <c r="AQ323" i="142"/>
  <c r="AH323" i="142"/>
  <c r="AV322" i="142"/>
  <c r="AM322" i="142"/>
  <c r="AE322" i="142"/>
  <c r="AS321" i="142"/>
  <c r="AJ321" i="142"/>
  <c r="AB321" i="142"/>
  <c r="AP320" i="142"/>
  <c r="AG320" i="142"/>
  <c r="AU319" i="142"/>
  <c r="AL319" i="142"/>
  <c r="AD319" i="142"/>
  <c r="AR318" i="142"/>
  <c r="AI318" i="142"/>
  <c r="AA318" i="142"/>
  <c r="AO317" i="142"/>
  <c r="AF317" i="142"/>
  <c r="AT316" i="142"/>
  <c r="AK316" i="142"/>
  <c r="AC316" i="142"/>
  <c r="AS355" i="142"/>
  <c r="AJ355" i="142"/>
  <c r="AB355" i="142"/>
  <c r="AP354" i="142"/>
  <c r="AG354" i="142"/>
  <c r="AU353" i="142"/>
  <c r="AL353" i="142"/>
  <c r="AD353" i="142"/>
  <c r="AR352" i="142"/>
  <c r="AD464" i="145"/>
  <c r="AB466" i="145"/>
  <c r="Z468" i="145"/>
  <c r="AC469" i="145"/>
  <c r="AA471" i="145"/>
  <c r="AD472" i="145"/>
  <c r="AB474" i="145"/>
  <c r="AA346" i="142"/>
  <c r="AO345" i="142"/>
  <c r="AF345" i="142"/>
  <c r="AT344" i="142"/>
  <c r="AK344" i="142"/>
  <c r="AC344" i="142"/>
  <c r="AV384" i="142"/>
  <c r="AM384" i="142"/>
  <c r="AE384" i="142"/>
  <c r="AS383" i="142"/>
  <c r="AJ383" i="142"/>
  <c r="AB383" i="142"/>
  <c r="AP382" i="142"/>
  <c r="AG382" i="142"/>
  <c r="AU381" i="142"/>
  <c r="AL381" i="142"/>
  <c r="AD381" i="142"/>
  <c r="AR380" i="142"/>
  <c r="AI380" i="142"/>
  <c r="AA380" i="142"/>
  <c r="AO379" i="142"/>
  <c r="AF379" i="142"/>
  <c r="AT378" i="142"/>
  <c r="AK378" i="142"/>
  <c r="AC378" i="142"/>
  <c r="AQ377" i="142"/>
  <c r="AH377" i="142"/>
  <c r="AV376" i="142"/>
  <c r="AM376" i="142"/>
  <c r="AE376" i="142"/>
  <c r="AS375" i="142"/>
  <c r="AJ375" i="142"/>
  <c r="AB375" i="142"/>
  <c r="AP374" i="142"/>
  <c r="AG374" i="142"/>
  <c r="AU373" i="142"/>
  <c r="AL373" i="142"/>
  <c r="AD373" i="142"/>
  <c r="AR372" i="142"/>
  <c r="AI372" i="142"/>
  <c r="AA372" i="142"/>
  <c r="AQ411" i="142"/>
  <c r="AH411" i="142"/>
  <c r="AV410" i="142"/>
  <c r="AM410" i="142"/>
  <c r="AE410" i="142"/>
  <c r="AS409" i="142"/>
  <c r="AJ409" i="142"/>
  <c r="AB409" i="142"/>
  <c r="AP408" i="142"/>
  <c r="AG408" i="142"/>
  <c r="AU407" i="142"/>
  <c r="AL407" i="142"/>
  <c r="AD407" i="142"/>
  <c r="AR406" i="142"/>
  <c r="AI406" i="142"/>
  <c r="AA406" i="142"/>
  <c r="AO405" i="142"/>
  <c r="AF405" i="142"/>
  <c r="AT404" i="142"/>
  <c r="AK404" i="142"/>
  <c r="AC404" i="142"/>
  <c r="AQ403" i="142"/>
  <c r="AH403" i="142"/>
  <c r="AV402" i="142"/>
  <c r="AM402" i="142"/>
  <c r="AE402" i="142"/>
  <c r="AS401" i="142"/>
  <c r="AJ401" i="142"/>
  <c r="AB401" i="142"/>
  <c r="AP400" i="142"/>
  <c r="AG400" i="142"/>
  <c r="AT438" i="142"/>
  <c r="AK438" i="142"/>
  <c r="AC438" i="142"/>
  <c r="AQ437" i="142"/>
  <c r="AH437" i="142"/>
  <c r="AV436" i="142"/>
  <c r="AM436" i="142"/>
  <c r="AE436" i="142"/>
  <c r="AS435" i="142"/>
  <c r="AJ435" i="142"/>
  <c r="AB435" i="142"/>
  <c r="AP434" i="142"/>
  <c r="AG434" i="142"/>
  <c r="AU433" i="142"/>
  <c r="AL433" i="142"/>
  <c r="AD433" i="142"/>
  <c r="AR432" i="142"/>
  <c r="AI432" i="142"/>
  <c r="AA432" i="142"/>
  <c r="AO431" i="142"/>
  <c r="AF431" i="142"/>
  <c r="AT430" i="142"/>
  <c r="AK430" i="142"/>
  <c r="AC430" i="142"/>
  <c r="AQ429" i="142"/>
  <c r="AH429" i="142"/>
  <c r="AV428" i="142"/>
  <c r="AM428" i="142"/>
  <c r="AE428" i="142"/>
  <c r="AQ346" i="142"/>
  <c r="AH346" i="142"/>
  <c r="AV345" i="142"/>
  <c r="AM345" i="142"/>
  <c r="AE345" i="142"/>
  <c r="AS344" i="142"/>
  <c r="AJ344" i="142"/>
  <c r="AB344" i="142"/>
  <c r="AR383" i="142"/>
  <c r="AI383" i="142"/>
  <c r="AA383" i="142"/>
  <c r="AO382" i="142"/>
  <c r="AF382" i="142"/>
  <c r="AT381" i="142"/>
  <c r="AK381" i="142"/>
  <c r="AC381" i="142"/>
  <c r="AQ380" i="142"/>
  <c r="AH380" i="142"/>
  <c r="AV379" i="142"/>
  <c r="AM379" i="142"/>
  <c r="AE379" i="142"/>
  <c r="AS378" i="142"/>
  <c r="AJ378" i="142"/>
  <c r="AB378" i="142"/>
  <c r="AP377" i="142"/>
  <c r="AG377" i="142"/>
  <c r="AU376" i="142"/>
  <c r="AL376" i="142"/>
  <c r="AD376" i="142"/>
  <c r="AR375" i="142"/>
  <c r="AI375" i="142"/>
  <c r="AA375" i="142"/>
  <c r="AO374" i="142"/>
  <c r="AF374" i="142"/>
  <c r="AT373" i="142"/>
  <c r="AK373" i="142"/>
  <c r="AC373" i="142"/>
  <c r="AQ372" i="142"/>
  <c r="AH372" i="142"/>
  <c r="AV371" i="142"/>
  <c r="AP411" i="142"/>
  <c r="AG411" i="142"/>
  <c r="AU410" i="142"/>
  <c r="AL410" i="142"/>
  <c r="AD410" i="142"/>
  <c r="AR409" i="142"/>
  <c r="AI409" i="142"/>
  <c r="AA409" i="142"/>
  <c r="AO408" i="142"/>
  <c r="AF408" i="142"/>
  <c r="AT407" i="142"/>
  <c r="AK407" i="142"/>
  <c r="AC407" i="142"/>
  <c r="AQ406" i="142"/>
  <c r="AH406" i="142"/>
  <c r="AV405" i="142"/>
  <c r="AM405" i="142"/>
  <c r="AE405" i="142"/>
  <c r="AS404" i="142"/>
  <c r="AJ404" i="142"/>
  <c r="AB404" i="142"/>
  <c r="AP403" i="142"/>
  <c r="AG403" i="142"/>
  <c r="AU402" i="142"/>
  <c r="AL402" i="142"/>
  <c r="AD402" i="142"/>
  <c r="AR401" i="142"/>
  <c r="AI401" i="142"/>
  <c r="AA401" i="142"/>
  <c r="AO400" i="142"/>
  <c r="AF400" i="142"/>
  <c r="AS438" i="142"/>
  <c r="AJ438" i="142"/>
  <c r="AB438" i="142"/>
  <c r="AP437" i="142"/>
  <c r="AG437" i="142"/>
  <c r="AU436" i="142"/>
  <c r="AL436" i="142"/>
  <c r="AD436" i="142"/>
  <c r="AR435" i="142"/>
  <c r="AI435" i="142"/>
  <c r="AA435" i="142"/>
  <c r="AO434" i="142"/>
  <c r="AF434" i="142"/>
  <c r="AT433" i="142"/>
  <c r="AK433" i="142"/>
  <c r="AC433" i="142"/>
  <c r="AQ432" i="142"/>
  <c r="AH432" i="142"/>
  <c r="AV431" i="142"/>
  <c r="AM431" i="142"/>
  <c r="AE431" i="142"/>
  <c r="AS430" i="142"/>
  <c r="AI352" i="142"/>
  <c r="AA352" i="142"/>
  <c r="AO351" i="142"/>
  <c r="AF351" i="142"/>
  <c r="AT350" i="142"/>
  <c r="AK350" i="142"/>
  <c r="AC350" i="142"/>
  <c r="AQ349" i="142"/>
  <c r="AH349" i="142"/>
  <c r="AV348" i="142"/>
  <c r="AM348" i="142"/>
  <c r="AE348" i="142"/>
  <c r="AS347" i="142"/>
  <c r="AJ347" i="142"/>
  <c r="AB347" i="142"/>
  <c r="AP346" i="142"/>
  <c r="AG346" i="142"/>
  <c r="AU345" i="142"/>
  <c r="AL345" i="142"/>
  <c r="AD345" i="142"/>
  <c r="AR344" i="142"/>
  <c r="AI344" i="142"/>
  <c r="AA344" i="142"/>
  <c r="AT384" i="142"/>
  <c r="AK384" i="142"/>
  <c r="AC384" i="142"/>
  <c r="AQ383" i="142"/>
  <c r="AH383" i="142"/>
  <c r="AV382" i="142"/>
  <c r="AM382" i="142"/>
  <c r="AE382" i="142"/>
  <c r="AS381" i="142"/>
  <c r="AJ381" i="142"/>
  <c r="AB381" i="142"/>
  <c r="AP380" i="142"/>
  <c r="AG380" i="142"/>
  <c r="AU379" i="142"/>
  <c r="AL379" i="142"/>
  <c r="AD379" i="142"/>
  <c r="AR378" i="142"/>
  <c r="AI378" i="142"/>
  <c r="AA378" i="142"/>
  <c r="AO377" i="142"/>
  <c r="AF377" i="142"/>
  <c r="AT376" i="142"/>
  <c r="AK376" i="142"/>
  <c r="AC376" i="142"/>
  <c r="AQ375" i="142"/>
  <c r="AH375" i="142"/>
  <c r="AV374" i="142"/>
  <c r="AM374" i="142"/>
  <c r="AE374" i="142"/>
  <c r="AS373" i="142"/>
  <c r="AJ373" i="142"/>
  <c r="AB373" i="142"/>
  <c r="AP372" i="142"/>
  <c r="AG372" i="142"/>
  <c r="AO411" i="142"/>
  <c r="AF411" i="142"/>
  <c r="AT410" i="142"/>
  <c r="AK410" i="142"/>
  <c r="AC410" i="142"/>
  <c r="AQ409" i="142"/>
  <c r="AH409" i="142"/>
  <c r="AV408" i="142"/>
  <c r="AM408" i="142"/>
  <c r="AE408" i="142"/>
  <c r="AS407" i="142"/>
  <c r="AJ407" i="142"/>
  <c r="AB407" i="142"/>
  <c r="AP406" i="142"/>
  <c r="AG406" i="142"/>
  <c r="AU405" i="142"/>
  <c r="AL405" i="142"/>
  <c r="AD405" i="142"/>
  <c r="AR404" i="142"/>
  <c r="AI404" i="142"/>
  <c r="AA404" i="142"/>
  <c r="AO403" i="142"/>
  <c r="AF403" i="142"/>
  <c r="AT402" i="142"/>
  <c r="AK402" i="142"/>
  <c r="AP468" i="142"/>
  <c r="AG468" i="142"/>
  <c r="AU467" i="142"/>
  <c r="AL467" i="142"/>
  <c r="AD467" i="142"/>
  <c r="AR466" i="142"/>
  <c r="AI466" i="142"/>
  <c r="AA466" i="142"/>
  <c r="AO465" i="142"/>
  <c r="AF465" i="142"/>
  <c r="AT464" i="142"/>
  <c r="AK464" i="142"/>
  <c r="AC464" i="142"/>
  <c r="AQ463" i="142"/>
  <c r="AH463" i="142"/>
  <c r="AV462" i="142"/>
  <c r="AM462" i="142"/>
  <c r="AE462" i="142"/>
  <c r="AS461" i="142"/>
  <c r="AJ461" i="142"/>
  <c r="AB461" i="142"/>
  <c r="AP460" i="142"/>
  <c r="AG460" i="142"/>
  <c r="AU459" i="142"/>
  <c r="AL459" i="142"/>
  <c r="AD459" i="142"/>
  <c r="AR458" i="142"/>
  <c r="AI458" i="142"/>
  <c r="AA458" i="142"/>
  <c r="AO457" i="142"/>
  <c r="AF457" i="142"/>
  <c r="AT456" i="142"/>
  <c r="AK456" i="142"/>
  <c r="AC456" i="142"/>
  <c r="AV523" i="142"/>
  <c r="AM523" i="142"/>
  <c r="AE523" i="142"/>
  <c r="AS522" i="142"/>
  <c r="AJ522" i="142"/>
  <c r="AB522" i="142"/>
  <c r="AP521" i="142"/>
  <c r="AG521" i="142"/>
  <c r="AU520" i="142"/>
  <c r="AL520" i="142"/>
  <c r="AD520" i="142"/>
  <c r="AR519" i="142"/>
  <c r="AI519" i="142"/>
  <c r="AA519" i="142"/>
  <c r="AO518" i="142"/>
  <c r="AF518" i="142"/>
  <c r="AJ430" i="142"/>
  <c r="AB430" i="142"/>
  <c r="AP429" i="142"/>
  <c r="AG429" i="142"/>
  <c r="AU428" i="142"/>
  <c r="AL428" i="142"/>
  <c r="AD428" i="142"/>
  <c r="AA427" i="142"/>
  <c r="AF468" i="142"/>
  <c r="AT467" i="142"/>
  <c r="AK467" i="142"/>
  <c r="AC467" i="142"/>
  <c r="AQ466" i="142"/>
  <c r="AH466" i="142"/>
  <c r="AV465" i="142"/>
  <c r="AM465" i="142"/>
  <c r="AE465" i="142"/>
  <c r="AS464" i="142"/>
  <c r="AJ464" i="142"/>
  <c r="AB464" i="142"/>
  <c r="AP463" i="142"/>
  <c r="AG463" i="142"/>
  <c r="AU462" i="142"/>
  <c r="AL462" i="142"/>
  <c r="AD462" i="142"/>
  <c r="AR461" i="142"/>
  <c r="AI461" i="142"/>
  <c r="AA461" i="142"/>
  <c r="AO460" i="142"/>
  <c r="AF460" i="142"/>
  <c r="AT459" i="142"/>
  <c r="AK459" i="142"/>
  <c r="AC459" i="142"/>
  <c r="AQ458" i="142"/>
  <c r="AH458" i="142"/>
  <c r="AV457" i="142"/>
  <c r="AM457" i="142"/>
  <c r="AE457" i="142"/>
  <c r="AS456" i="142"/>
  <c r="AJ456" i="142"/>
  <c r="AB456" i="142"/>
  <c r="AU523" i="142"/>
  <c r="AL523" i="142"/>
  <c r="AD523" i="142"/>
  <c r="AR522" i="142"/>
  <c r="AI522" i="142"/>
  <c r="AA522" i="142"/>
  <c r="AO521" i="142"/>
  <c r="AF521" i="142"/>
  <c r="AT520" i="142"/>
  <c r="AK520" i="142"/>
  <c r="AC520" i="142"/>
  <c r="AQ519" i="142"/>
  <c r="AH519" i="142"/>
  <c r="AV518" i="142"/>
  <c r="AM518" i="142"/>
  <c r="AE518" i="142"/>
  <c r="AS517" i="142"/>
  <c r="AJ517" i="142"/>
  <c r="AB517" i="142"/>
  <c r="AP516" i="142"/>
  <c r="AG516" i="142"/>
  <c r="AU515" i="142"/>
  <c r="AL515" i="142"/>
  <c r="AD515" i="142"/>
  <c r="AR514" i="142"/>
  <c r="AI514" i="142"/>
  <c r="AA514" i="142"/>
  <c r="AO513" i="142"/>
  <c r="AF513" i="142"/>
  <c r="AT512" i="142"/>
  <c r="AK512" i="142"/>
  <c r="AC512" i="142"/>
  <c r="AQ511" i="142"/>
  <c r="AP495" i="142"/>
  <c r="AG495" i="142"/>
  <c r="AU494" i="142"/>
  <c r="AL494" i="142"/>
  <c r="AD494" i="142"/>
  <c r="AR493" i="142"/>
  <c r="AI493" i="142"/>
  <c r="AT517" i="142"/>
  <c r="AK517" i="142"/>
  <c r="AC517" i="142"/>
  <c r="AQ516" i="142"/>
  <c r="AH516" i="142"/>
  <c r="AV515" i="142"/>
  <c r="AM515" i="142"/>
  <c r="AE515" i="142"/>
  <c r="AS514" i="142"/>
  <c r="AJ514" i="142"/>
  <c r="AB514" i="142"/>
  <c r="AP513" i="142"/>
  <c r="AG513" i="142"/>
  <c r="AU512" i="142"/>
  <c r="AL512" i="142"/>
  <c r="AD512" i="142"/>
  <c r="AA511" i="142"/>
  <c r="AQ495" i="142"/>
  <c r="AH495" i="142"/>
  <c r="AV494" i="142"/>
  <c r="AM494" i="142"/>
  <c r="AE494" i="142"/>
  <c r="AS493" i="142"/>
  <c r="AJ493" i="142"/>
  <c r="AB493" i="142"/>
  <c r="AP492" i="142"/>
  <c r="AG492" i="142"/>
  <c r="AU491" i="142"/>
  <c r="AL491" i="142"/>
  <c r="AD491" i="142"/>
  <c r="AR490" i="142"/>
  <c r="AI490" i="142"/>
  <c r="AA490" i="142"/>
  <c r="AO489" i="142"/>
  <c r="AF489" i="142"/>
  <c r="AT488" i="142"/>
  <c r="AK488" i="142"/>
  <c r="AC488" i="142"/>
  <c r="AQ487" i="142"/>
  <c r="AH487" i="142"/>
  <c r="AV486" i="142"/>
  <c r="AM486" i="142"/>
  <c r="AE486" i="142"/>
  <c r="AS485" i="142"/>
  <c r="AJ485" i="142"/>
  <c r="AB485" i="142"/>
  <c r="AP484" i="142"/>
  <c r="AG484" i="142"/>
  <c r="AR552" i="142"/>
  <c r="AI552" i="142"/>
  <c r="AA552" i="142"/>
  <c r="AO551" i="142"/>
  <c r="AF551" i="142"/>
  <c r="AT550" i="142"/>
  <c r="AK550" i="142"/>
  <c r="AC550" i="142"/>
  <c r="AQ549" i="142"/>
  <c r="AH549" i="142"/>
  <c r="AV548" i="142"/>
  <c r="AM548" i="142"/>
  <c r="AE548" i="142"/>
  <c r="AS547" i="142"/>
  <c r="AJ547" i="142"/>
  <c r="AB547" i="142"/>
  <c r="AP546" i="142"/>
  <c r="AG546" i="142"/>
  <c r="AU545" i="142"/>
  <c r="AL545" i="142"/>
  <c r="AD545" i="142"/>
  <c r="AR544" i="142"/>
  <c r="AI544" i="142"/>
  <c r="AA544" i="142"/>
  <c r="AO543" i="142"/>
  <c r="AF543" i="142"/>
  <c r="AT542" i="142"/>
  <c r="AK542" i="142"/>
  <c r="AC542" i="142"/>
  <c r="AQ541" i="142"/>
  <c r="AH541" i="142"/>
  <c r="AV540" i="142"/>
  <c r="AM540" i="142"/>
  <c r="AE540" i="142"/>
  <c r="AA493" i="142"/>
  <c r="AO492" i="142"/>
  <c r="AF492" i="142"/>
  <c r="AT491" i="142"/>
  <c r="AK491" i="142"/>
  <c r="AC491" i="142"/>
  <c r="AQ490" i="142"/>
  <c r="AH490" i="142"/>
  <c r="AV489" i="142"/>
  <c r="AM489" i="142"/>
  <c r="AE489" i="142"/>
  <c r="AS488" i="142"/>
  <c r="AJ488" i="142"/>
  <c r="AB488" i="142"/>
  <c r="AP487" i="142"/>
  <c r="AG487" i="142"/>
  <c r="AU486" i="142"/>
  <c r="AL486" i="142"/>
  <c r="AD486" i="142"/>
  <c r="AR485" i="142"/>
  <c r="AI485" i="142"/>
  <c r="AA485" i="142"/>
  <c r="AO484" i="142"/>
  <c r="AF484" i="142"/>
  <c r="AQ552" i="142"/>
  <c r="AH552" i="142"/>
  <c r="AV551" i="142"/>
  <c r="AM551" i="142"/>
  <c r="AE551" i="142"/>
  <c r="AS550" i="142"/>
  <c r="AJ550" i="142"/>
  <c r="AB550" i="142"/>
  <c r="AP549" i="142"/>
  <c r="AG549" i="142"/>
  <c r="AU548" i="142"/>
  <c r="AL548" i="142"/>
  <c r="AD548" i="142"/>
  <c r="AR547" i="142"/>
  <c r="AI547" i="142"/>
  <c r="AA547" i="142"/>
  <c r="AO546" i="142"/>
  <c r="AF546" i="142"/>
  <c r="AT545" i="142"/>
  <c r="AK545" i="142"/>
  <c r="AC545" i="142"/>
  <c r="AQ544" i="142"/>
  <c r="AH544" i="142"/>
  <c r="AV543" i="142"/>
  <c r="AM543" i="142"/>
  <c r="AE543" i="142"/>
  <c r="AS542" i="142"/>
  <c r="AJ542" i="142"/>
  <c r="AB542" i="142"/>
  <c r="AP541" i="142"/>
  <c r="AG541" i="142"/>
  <c r="AU540" i="142"/>
  <c r="AL540" i="142"/>
  <c r="AD540" i="142"/>
  <c r="AI539" i="142"/>
  <c r="AA539" i="142"/>
  <c r="AM546" i="142"/>
  <c r="AE546" i="142"/>
  <c r="AS545" i="142"/>
  <c r="AJ545" i="142"/>
  <c r="AB545" i="142"/>
  <c r="AP544" i="142"/>
  <c r="AG544" i="142"/>
  <c r="AT287" i="142"/>
  <c r="AR315" i="142"/>
  <c r="AT399" i="142"/>
  <c r="AR427" i="142"/>
  <c r="AT483" i="142"/>
  <c r="AV91" i="142"/>
  <c r="AA147" i="142"/>
  <c r="AV203" i="142"/>
  <c r="AA259" i="142"/>
  <c r="AV315" i="142"/>
  <c r="AA371" i="142"/>
  <c r="AB432" i="142"/>
  <c r="AP431" i="142"/>
  <c r="AG431" i="142"/>
  <c r="AU430" i="142"/>
  <c r="AL430" i="142"/>
  <c r="AD430" i="142"/>
  <c r="AR429" i="142"/>
  <c r="AI429" i="142"/>
  <c r="AA429" i="142"/>
  <c r="AO428" i="142"/>
  <c r="AF428" i="142"/>
  <c r="AQ468" i="142"/>
  <c r="AH468" i="142"/>
  <c r="AV467" i="142"/>
  <c r="AM467" i="142"/>
  <c r="AE467" i="142"/>
  <c r="AS466" i="142"/>
  <c r="AJ466" i="142"/>
  <c r="AB466" i="142"/>
  <c r="AP465" i="142"/>
  <c r="AG465" i="142"/>
  <c r="AU464" i="142"/>
  <c r="AL464" i="142"/>
  <c r="AD464" i="142"/>
  <c r="AR463" i="142"/>
  <c r="AI463" i="142"/>
  <c r="AA463" i="142"/>
  <c r="AO462" i="142"/>
  <c r="AF462" i="142"/>
  <c r="AT461" i="142"/>
  <c r="AK461" i="142"/>
  <c r="AC461" i="142"/>
  <c r="AQ460" i="142"/>
  <c r="AH460" i="142"/>
  <c r="AV459" i="142"/>
  <c r="AM459" i="142"/>
  <c r="AE459" i="142"/>
  <c r="AS458" i="142"/>
  <c r="AJ458" i="142"/>
  <c r="AB458" i="142"/>
  <c r="AP457" i="142"/>
  <c r="AG457" i="142"/>
  <c r="AU456" i="142"/>
  <c r="AL456" i="142"/>
  <c r="AD456" i="142"/>
  <c r="AO523" i="142"/>
  <c r="AF523" i="142"/>
  <c r="AT522" i="142"/>
  <c r="AK522" i="142"/>
  <c r="AC522" i="142"/>
  <c r="AQ521" i="142"/>
  <c r="AH521" i="142"/>
  <c r="AV520" i="142"/>
  <c r="AM520" i="142"/>
  <c r="AE520" i="142"/>
  <c r="AS519" i="142"/>
  <c r="AJ519" i="142"/>
  <c r="AB519" i="142"/>
  <c r="AP518" i="142"/>
  <c r="AG518" i="142"/>
  <c r="AU517" i="142"/>
  <c r="AL517" i="142"/>
  <c r="AD517" i="142"/>
  <c r="AR516" i="142"/>
  <c r="AI516" i="142"/>
  <c r="AA516" i="142"/>
  <c r="AO515" i="142"/>
  <c r="AF515" i="142"/>
  <c r="AT514" i="142"/>
  <c r="AQ455" i="142"/>
  <c r="AH455" i="142"/>
  <c r="AI511" i="142"/>
  <c r="AL483" i="142"/>
  <c r="AD483" i="142"/>
  <c r="AJ539" i="142"/>
  <c r="AB539" i="142"/>
  <c r="AF35" i="142"/>
  <c r="AV35" i="142"/>
  <c r="AM35" i="142"/>
  <c r="AE35" i="142"/>
  <c r="AU35" i="142"/>
  <c r="AA35" i="142"/>
  <c r="AC45" i="145"/>
  <c r="AA44" i="145"/>
  <c r="AD45" i="145"/>
  <c r="Z58" i="145"/>
  <c r="AC59" i="145"/>
  <c r="AG60" i="145"/>
  <c r="AA61" i="145"/>
  <c r="AD62" i="145"/>
  <c r="AM62" i="145"/>
  <c r="AH63" i="145"/>
  <c r="AB64" i="145"/>
  <c r="AK64" i="145"/>
  <c r="AF65" i="145"/>
  <c r="Z66" i="145"/>
  <c r="AI66" i="145"/>
  <c r="AC67" i="145"/>
  <c r="AL67" i="145"/>
  <c r="AG68" i="145"/>
  <c r="AD79" i="145"/>
  <c r="AG85" i="145"/>
  <c r="AM87" i="145"/>
  <c r="AH88" i="145"/>
  <c r="AK89" i="145"/>
  <c r="AF90" i="145"/>
  <c r="AL92" i="145"/>
  <c r="AM31" i="145"/>
  <c r="Z55" i="145"/>
  <c r="AB61" i="145"/>
  <c r="Z63" i="145"/>
  <c r="AC64" i="145"/>
  <c r="AA66" i="145"/>
  <c r="AD67" i="145"/>
  <c r="AB86" i="145"/>
  <c r="Z88" i="145"/>
  <c r="AI88" i="145"/>
  <c r="AC89" i="145"/>
  <c r="AL89" i="145"/>
  <c r="AG90" i="145"/>
  <c r="AA91" i="145"/>
  <c r="AJ91" i="145"/>
  <c r="AD92" i="145"/>
  <c r="AM92" i="145"/>
  <c r="AL45" i="145"/>
  <c r="AD89" i="145"/>
  <c r="AB91" i="145"/>
  <c r="AQ48" i="142"/>
  <c r="AH48" i="142"/>
  <c r="Z44" i="145"/>
  <c r="AG31" i="145"/>
  <c r="AH31" i="145"/>
  <c r="AI113" i="145"/>
  <c r="AL114" i="145"/>
  <c r="AG115" i="145"/>
  <c r="AV47" i="142"/>
  <c r="AM47" i="142"/>
  <c r="AE47" i="142"/>
  <c r="AS46" i="142"/>
  <c r="AJ46" i="142"/>
  <c r="AB46" i="142"/>
  <c r="AP45" i="142"/>
  <c r="AG45" i="142"/>
  <c r="AU44" i="142"/>
  <c r="AL44" i="142"/>
  <c r="AD44" i="142"/>
  <c r="AR43" i="142"/>
  <c r="AI43" i="142"/>
  <c r="AA43" i="142"/>
  <c r="AO42" i="142"/>
  <c r="AF42" i="142"/>
  <c r="AT41" i="142"/>
  <c r="AK41" i="142"/>
  <c r="AC41" i="142"/>
  <c r="AQ40" i="142"/>
  <c r="AH40" i="142"/>
  <c r="AV39" i="142"/>
  <c r="AM39" i="142"/>
  <c r="AE39" i="142"/>
  <c r="AS38" i="142"/>
  <c r="AJ38" i="142"/>
  <c r="AB38" i="142"/>
  <c r="AP37" i="142"/>
  <c r="AG37" i="142"/>
  <c r="AU36" i="142"/>
  <c r="AL36" i="142"/>
  <c r="AD36" i="142"/>
  <c r="AR35"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T75" i="142"/>
  <c r="AK75" i="142"/>
  <c r="AC75" i="142"/>
  <c r="AQ74" i="142"/>
  <c r="AH74" i="142"/>
  <c r="AV73" i="142"/>
  <c r="AM73" i="142"/>
  <c r="AE73" i="142"/>
  <c r="AS72" i="142"/>
  <c r="AJ72" i="142"/>
  <c r="AB72" i="142"/>
  <c r="AP71" i="142"/>
  <c r="AG71" i="142"/>
  <c r="AU70" i="142"/>
  <c r="AL70" i="142"/>
  <c r="AD70" i="142"/>
  <c r="AR69" i="142"/>
  <c r="AI69" i="142"/>
  <c r="AA69" i="142"/>
  <c r="AO68" i="142"/>
  <c r="AF68" i="142"/>
  <c r="AT67" i="142"/>
  <c r="AK67" i="142"/>
  <c r="AC67" i="142"/>
  <c r="AQ66" i="142"/>
  <c r="AH66" i="142"/>
  <c r="AV65" i="142"/>
  <c r="AM65" i="142"/>
  <c r="AE65" i="142"/>
  <c r="AS64" i="142"/>
  <c r="AJ64" i="142"/>
  <c r="AB64" i="142"/>
  <c r="AP63" i="142"/>
  <c r="AU104" i="142"/>
  <c r="AL104" i="142"/>
  <c r="AD104" i="142"/>
  <c r="AR103" i="142"/>
  <c r="AI103" i="142"/>
  <c r="AA103" i="142"/>
  <c r="AO102" i="142"/>
  <c r="AF102" i="142"/>
  <c r="AT101" i="142"/>
  <c r="AK101" i="142"/>
  <c r="AC101" i="142"/>
  <c r="AQ100" i="142"/>
  <c r="AH100" i="142"/>
  <c r="AV99" i="142"/>
  <c r="AM99" i="142"/>
  <c r="AE99" i="142"/>
  <c r="AS98" i="142"/>
  <c r="AJ98" i="142"/>
  <c r="AB98" i="142"/>
  <c r="AP97" i="142"/>
  <c r="AG97" i="142"/>
  <c r="AU96" i="142"/>
  <c r="AL96" i="142"/>
  <c r="AD96" i="142"/>
  <c r="AR95" i="142"/>
  <c r="AI95" i="142"/>
  <c r="AA95" i="142"/>
  <c r="AO94" i="142"/>
  <c r="AF94" i="142"/>
  <c r="AT93" i="142"/>
  <c r="AK93" i="142"/>
  <c r="AC93" i="142"/>
  <c r="AQ92" i="142"/>
  <c r="AH92" i="142"/>
  <c r="AP131" i="142"/>
  <c r="AG131" i="142"/>
  <c r="AU130" i="142"/>
  <c r="AL130" i="142"/>
  <c r="AD130" i="142"/>
  <c r="AR129" i="142"/>
  <c r="AI129" i="142"/>
  <c r="AA129" i="142"/>
  <c r="AO128" i="142"/>
  <c r="AF128" i="142"/>
  <c r="AT127" i="142"/>
  <c r="AK127" i="142"/>
  <c r="AC127" i="142"/>
  <c r="AQ126" i="142"/>
  <c r="AH126" i="142"/>
  <c r="AV125" i="142"/>
  <c r="AM125" i="142"/>
  <c r="AE125" i="142"/>
  <c r="AS124" i="142"/>
  <c r="AJ124" i="142"/>
  <c r="AB124" i="142"/>
  <c r="AP123" i="142"/>
  <c r="AG123" i="142"/>
  <c r="AU122" i="142"/>
  <c r="AL122" i="142"/>
  <c r="AD122" i="142"/>
  <c r="AR121" i="142"/>
  <c r="AI121" i="142"/>
  <c r="AA121" i="142"/>
  <c r="AO120" i="142"/>
  <c r="AF120" i="142"/>
  <c r="AT119" i="142"/>
  <c r="AV159" i="142"/>
  <c r="AM159" i="142"/>
  <c r="AE159" i="142"/>
  <c r="AS158" i="142"/>
  <c r="AJ158" i="142"/>
  <c r="AB158" i="142"/>
  <c r="AP157" i="142"/>
  <c r="AG157" i="142"/>
  <c r="AU156" i="142"/>
  <c r="AL156" i="142"/>
  <c r="AD156" i="142"/>
  <c r="AR155" i="142"/>
  <c r="AI155" i="142"/>
  <c r="AA155" i="142"/>
  <c r="AO154" i="142"/>
  <c r="AF154" i="142"/>
  <c r="AT153" i="142"/>
  <c r="AK153" i="142"/>
  <c r="AC153" i="142"/>
  <c r="AQ152" i="142"/>
  <c r="AH152" i="142"/>
  <c r="AV151" i="142"/>
  <c r="AM151" i="142"/>
  <c r="AE151" i="142"/>
  <c r="AS150" i="142"/>
  <c r="AJ150" i="142"/>
  <c r="AB150" i="142"/>
  <c r="AP149" i="142"/>
  <c r="AG149" i="142"/>
  <c r="AU148" i="142"/>
  <c r="AL148" i="142"/>
  <c r="AD148" i="142"/>
  <c r="AR147" i="142"/>
  <c r="AT187" i="142"/>
  <c r="AK187" i="142"/>
  <c r="AC187" i="142"/>
  <c r="AQ186" i="142"/>
  <c r="AH186" i="142"/>
  <c r="AV185" i="142"/>
  <c r="AM185" i="142"/>
  <c r="AE185" i="142"/>
  <c r="AS184" i="142"/>
  <c r="AJ184" i="142"/>
  <c r="AB184" i="142"/>
  <c r="AP183" i="142"/>
  <c r="AG183" i="142"/>
  <c r="AU182" i="142"/>
  <c r="AL182" i="142"/>
  <c r="AD182" i="142"/>
  <c r="AR181" i="142"/>
  <c r="AI181" i="142"/>
  <c r="AA181" i="142"/>
  <c r="AO180" i="142"/>
  <c r="AF180" i="142"/>
  <c r="AT179" i="142"/>
  <c r="AK179" i="142"/>
  <c r="AC179" i="142"/>
  <c r="AQ178" i="142"/>
  <c r="AH178" i="142"/>
  <c r="AV177" i="142"/>
  <c r="AM177" i="142"/>
  <c r="AE177" i="142"/>
  <c r="AS176" i="142"/>
  <c r="AJ176" i="142"/>
  <c r="AB176" i="142"/>
  <c r="AP175" i="142"/>
  <c r="AR215" i="142"/>
  <c r="AI215" i="142"/>
  <c r="AA215" i="142"/>
  <c r="AO214" i="142"/>
  <c r="AF214" i="142"/>
  <c r="AT213" i="142"/>
  <c r="AK213" i="142"/>
  <c r="AC213" i="142"/>
  <c r="AQ212" i="142"/>
  <c r="AH212" i="142"/>
  <c r="AV211" i="142"/>
  <c r="AM211" i="142"/>
  <c r="AE211" i="142"/>
  <c r="AS210" i="142"/>
  <c r="AJ210" i="142"/>
  <c r="AB210" i="142"/>
  <c r="AP209" i="142"/>
  <c r="AG209" i="142"/>
  <c r="AU208" i="142"/>
  <c r="AL208" i="142"/>
  <c r="AD208" i="142"/>
  <c r="AR207" i="142"/>
  <c r="AI207" i="142"/>
  <c r="AA207" i="142"/>
  <c r="AO206" i="142"/>
  <c r="AF206" i="142"/>
  <c r="AT205" i="142"/>
  <c r="AK205" i="142"/>
  <c r="AC205" i="142"/>
  <c r="AQ204" i="142"/>
  <c r="AH204" i="142"/>
  <c r="AS244" i="142"/>
  <c r="AJ244" i="142"/>
  <c r="AB244" i="142"/>
  <c r="AP243" i="142"/>
  <c r="AG243" i="142"/>
  <c r="AU242" i="142"/>
  <c r="AL242" i="142"/>
  <c r="AD242" i="142"/>
  <c r="AR241" i="142"/>
  <c r="AI241" i="142"/>
  <c r="AA241" i="142"/>
  <c r="AO240" i="142"/>
  <c r="AF240" i="142"/>
  <c r="AT239" i="142"/>
  <c r="AK239" i="142"/>
  <c r="AC239" i="142"/>
  <c r="AQ238" i="142"/>
  <c r="AH238" i="142"/>
  <c r="AV237" i="142"/>
  <c r="AM237" i="142"/>
  <c r="AE237" i="142"/>
  <c r="AS236" i="142"/>
  <c r="AJ236" i="142"/>
  <c r="AB236" i="142"/>
  <c r="AP235" i="142"/>
  <c r="AG235" i="142"/>
  <c r="AU234" i="142"/>
  <c r="AL234" i="142"/>
  <c r="AD234" i="142"/>
  <c r="AR233" i="142"/>
  <c r="AI233" i="142"/>
  <c r="AA233" i="142"/>
  <c r="AO232" i="142"/>
  <c r="AF232" i="142"/>
  <c r="AT231" i="142"/>
  <c r="AQ272" i="142"/>
  <c r="AH272" i="142"/>
  <c r="AV271" i="142"/>
  <c r="AM271" i="142"/>
  <c r="AE271" i="142"/>
  <c r="AS270" i="142"/>
  <c r="AJ270" i="142"/>
  <c r="AB270" i="142"/>
  <c r="AP269" i="142"/>
  <c r="AG269" i="142"/>
  <c r="AU268" i="142"/>
  <c r="AL268" i="142"/>
  <c r="AD268" i="142"/>
  <c r="AR267" i="142"/>
  <c r="AI267" i="142"/>
  <c r="AA267" i="142"/>
  <c r="AO266" i="142"/>
  <c r="AF266" i="142"/>
  <c r="AT265" i="142"/>
  <c r="AK265" i="142"/>
  <c r="AC265" i="142"/>
  <c r="AQ264" i="142"/>
  <c r="AH264" i="142"/>
  <c r="AV263" i="142"/>
  <c r="AM263" i="142"/>
  <c r="AE263" i="142"/>
  <c r="AS262" i="142"/>
  <c r="AJ262" i="142"/>
  <c r="AB262" i="142"/>
  <c r="AP261" i="142"/>
  <c r="AG261" i="142"/>
  <c r="AU260" i="142"/>
  <c r="AQ35" i="142"/>
  <c r="AQ147" i="142"/>
  <c r="AG35" i="142"/>
  <c r="AM63" i="142"/>
  <c r="AE63" i="142"/>
  <c r="AK91" i="142"/>
  <c r="AC91" i="142"/>
  <c r="AI119" i="142"/>
  <c r="AG147" i="142"/>
  <c r="AM175" i="142"/>
  <c r="AE175" i="142"/>
  <c r="AK203" i="142"/>
  <c r="AC203" i="142"/>
  <c r="AL260" i="142"/>
  <c r="AD260" i="142"/>
  <c r="AR259" i="142"/>
  <c r="AV297" i="142"/>
  <c r="AM297" i="142"/>
  <c r="AE297" i="142"/>
  <c r="AS296" i="142"/>
  <c r="AJ296" i="142"/>
  <c r="AB296" i="142"/>
  <c r="AP295" i="142"/>
  <c r="AG295" i="142"/>
  <c r="AU294" i="142"/>
  <c r="AL294" i="142"/>
  <c r="AD294" i="142"/>
  <c r="AR293" i="142"/>
  <c r="AI293" i="142"/>
  <c r="AA293" i="142"/>
  <c r="AO292" i="142"/>
  <c r="AF292" i="142"/>
  <c r="AT291" i="142"/>
  <c r="AK291" i="142"/>
  <c r="AC291" i="142"/>
  <c r="AQ290" i="142"/>
  <c r="AH290" i="142"/>
  <c r="AV289" i="142"/>
  <c r="AM289" i="142"/>
  <c r="AE289" i="142"/>
  <c r="AS288" i="142"/>
  <c r="AJ288" i="142"/>
  <c r="AB288" i="142"/>
  <c r="AP287" i="142"/>
  <c r="AR327" i="142"/>
  <c r="AI327" i="142"/>
  <c r="AA327" i="142"/>
  <c r="AO326" i="142"/>
  <c r="AF326" i="142"/>
  <c r="AT325" i="142"/>
  <c r="AK325" i="142"/>
  <c r="AC325" i="142"/>
  <c r="AQ324" i="142"/>
  <c r="AH324" i="142"/>
  <c r="AV323" i="142"/>
  <c r="AM323" i="142"/>
  <c r="AE323" i="142"/>
  <c r="AS322" i="142"/>
  <c r="AJ322" i="142"/>
  <c r="AB322" i="142"/>
  <c r="AP321" i="142"/>
  <c r="AG321" i="142"/>
  <c r="AU320" i="142"/>
  <c r="AL320" i="142"/>
  <c r="AD320" i="142"/>
  <c r="AR319" i="142"/>
  <c r="AI319" i="142"/>
  <c r="AA319" i="142"/>
  <c r="AO318" i="142"/>
  <c r="AF318" i="142"/>
  <c r="AT317" i="142"/>
  <c r="AK317" i="142"/>
  <c r="AC317" i="142"/>
  <c r="AQ316" i="142"/>
  <c r="AH316" i="142"/>
  <c r="AP355" i="142"/>
  <c r="AG355" i="142"/>
  <c r="AU354" i="142"/>
  <c r="AL354" i="142"/>
  <c r="AD354" i="142"/>
  <c r="AR353" i="142"/>
  <c r="AI353" i="142"/>
  <c r="AA353" i="142"/>
  <c r="AO352" i="142"/>
  <c r="AF352" i="142"/>
  <c r="AT351" i="142"/>
  <c r="AK351" i="142"/>
  <c r="AC351" i="142"/>
  <c r="AQ350" i="142"/>
  <c r="AH350" i="142"/>
  <c r="AV349" i="142"/>
  <c r="AM349" i="142"/>
  <c r="AE349" i="142"/>
  <c r="AS348" i="142"/>
  <c r="AJ348" i="142"/>
  <c r="AB348" i="142"/>
  <c r="AP347" i="142"/>
  <c r="AG347" i="142"/>
  <c r="AU346" i="142"/>
  <c r="AL346" i="142"/>
  <c r="AD346" i="142"/>
  <c r="AR345" i="142"/>
  <c r="AI345" i="142"/>
  <c r="AA345" i="142"/>
  <c r="AO344" i="142"/>
  <c r="AF344" i="142"/>
  <c r="AT343" i="142"/>
  <c r="AQ384" i="142"/>
  <c r="AH384" i="142"/>
  <c r="AV383" i="142"/>
  <c r="AM383" i="142"/>
  <c r="AE383" i="142"/>
  <c r="AS382" i="142"/>
  <c r="AJ382" i="142"/>
  <c r="AB382" i="142"/>
  <c r="AP381" i="142"/>
  <c r="AG381" i="142"/>
  <c r="AU380" i="142"/>
  <c r="AL380" i="142"/>
  <c r="AD380" i="142"/>
  <c r="AR379" i="142"/>
  <c r="AI379" i="142"/>
  <c r="AA379" i="142"/>
  <c r="AO378" i="142"/>
  <c r="AF378" i="142"/>
  <c r="AT377" i="142"/>
  <c r="AK377" i="142"/>
  <c r="AC377" i="142"/>
  <c r="AQ376" i="142"/>
  <c r="AH376" i="142"/>
  <c r="AV375" i="142"/>
  <c r="AM375" i="142"/>
  <c r="AE375" i="142"/>
  <c r="AS374" i="142"/>
  <c r="AJ374" i="142"/>
  <c r="AB374" i="142"/>
  <c r="AP373" i="142"/>
  <c r="AG373" i="142"/>
  <c r="AU372" i="142"/>
  <c r="AL372" i="142"/>
  <c r="AD372" i="142"/>
  <c r="AR371" i="142"/>
  <c r="AT411" i="142"/>
  <c r="AK411" i="142"/>
  <c r="AC411" i="142"/>
  <c r="AQ410" i="142"/>
  <c r="AH410" i="142"/>
  <c r="AV409" i="142"/>
  <c r="AM409" i="142"/>
  <c r="AE409" i="142"/>
  <c r="AS408" i="142"/>
  <c r="AJ408" i="142"/>
  <c r="AB408" i="142"/>
  <c r="AP407" i="142"/>
  <c r="AG407" i="142"/>
  <c r="AU406" i="142"/>
  <c r="AL406" i="142"/>
  <c r="AD406" i="142"/>
  <c r="AR405" i="142"/>
  <c r="AI405" i="142"/>
  <c r="AA405" i="142"/>
  <c r="AO404" i="142"/>
  <c r="AF404" i="142"/>
  <c r="AT403" i="142"/>
  <c r="AK403" i="142"/>
  <c r="AC403" i="142"/>
  <c r="AQ402" i="142"/>
  <c r="AH402" i="142"/>
  <c r="AV401" i="142"/>
  <c r="AM401" i="142"/>
  <c r="AE401" i="142"/>
  <c r="AG410" i="142"/>
  <c r="AU409" i="142"/>
  <c r="AL409" i="142"/>
  <c r="AD409" i="142"/>
  <c r="AR408" i="142"/>
  <c r="AI408" i="142"/>
  <c r="AA408" i="142"/>
  <c r="AO407" i="142"/>
  <c r="AF407" i="142"/>
  <c r="AT406" i="142"/>
  <c r="AK406" i="142"/>
  <c r="AS400" i="142"/>
  <c r="AJ400" i="142"/>
  <c r="AB400" i="142"/>
  <c r="AO438" i="142"/>
  <c r="AF438" i="142"/>
  <c r="AT437" i="142"/>
  <c r="AK437" i="142"/>
  <c r="AC437" i="142"/>
  <c r="AQ436" i="142"/>
  <c r="AH436" i="142"/>
  <c r="AV435" i="142"/>
  <c r="AM435" i="142"/>
  <c r="AE435" i="142"/>
  <c r="AS434" i="142"/>
  <c r="AJ434" i="142"/>
  <c r="AB434" i="142"/>
  <c r="AP433" i="142"/>
  <c r="AG433" i="142"/>
  <c r="AU432" i="142"/>
  <c r="AL432" i="142"/>
  <c r="AD432" i="142"/>
  <c r="AR431" i="142"/>
  <c r="AI431" i="142"/>
  <c r="AA431" i="142"/>
  <c r="AO430" i="142"/>
  <c r="AF430" i="142"/>
  <c r="AT429" i="142"/>
  <c r="AK429" i="142"/>
  <c r="AC429" i="142"/>
  <c r="AQ428" i="142"/>
  <c r="AH428" i="142"/>
  <c r="AV427" i="142"/>
  <c r="AS468" i="142"/>
  <c r="AJ468" i="142"/>
  <c r="AB468" i="142"/>
  <c r="AP467" i="142"/>
  <c r="AG467" i="142"/>
  <c r="AU466" i="142"/>
  <c r="AL466" i="142"/>
  <c r="AD466" i="142"/>
  <c r="AR465" i="142"/>
  <c r="AI465" i="142"/>
  <c r="AA465" i="142"/>
  <c r="AO464" i="142"/>
  <c r="AF464" i="142"/>
  <c r="AT463" i="142"/>
  <c r="AK463" i="142"/>
  <c r="AC463" i="142"/>
  <c r="AQ462" i="142"/>
  <c r="AH462" i="142"/>
  <c r="AV461" i="142"/>
  <c r="AM461" i="142"/>
  <c r="AE461" i="142"/>
  <c r="AS460" i="142"/>
  <c r="AJ460" i="142"/>
  <c r="AB460" i="142"/>
  <c r="AP459" i="142"/>
  <c r="AG459" i="142"/>
  <c r="AU458" i="142"/>
  <c r="AL458" i="142"/>
  <c r="AD458" i="142"/>
  <c r="AR457" i="142"/>
  <c r="AI457" i="142"/>
  <c r="AA457" i="142"/>
  <c r="AO456" i="142"/>
  <c r="AF456" i="142"/>
  <c r="AQ523" i="142"/>
  <c r="AH523" i="142"/>
  <c r="AV522" i="142"/>
  <c r="AM522" i="142"/>
  <c r="AE522" i="142"/>
  <c r="AS521" i="142"/>
  <c r="AJ521" i="142"/>
  <c r="AB521" i="142"/>
  <c r="AP520" i="142"/>
  <c r="AG520" i="142"/>
  <c r="AC406" i="142"/>
  <c r="AQ405" i="142"/>
  <c r="AH405" i="142"/>
  <c r="AV404" i="142"/>
  <c r="AM404" i="142"/>
  <c r="AE404" i="142"/>
  <c r="AS403" i="142"/>
  <c r="AJ403" i="142"/>
  <c r="AB403" i="142"/>
  <c r="AP402" i="142"/>
  <c r="AG402" i="142"/>
  <c r="AU401" i="142"/>
  <c r="AL401" i="142"/>
  <c r="AD401" i="142"/>
  <c r="AR400" i="142"/>
  <c r="AI400" i="142"/>
  <c r="AA400" i="142"/>
  <c r="AV438" i="142"/>
  <c r="AM438" i="142"/>
  <c r="AE438" i="142"/>
  <c r="AS437" i="142"/>
  <c r="AJ437" i="142"/>
  <c r="AB437" i="142"/>
  <c r="AP436" i="142"/>
  <c r="AG436" i="142"/>
  <c r="AU435" i="142"/>
  <c r="AL435" i="142"/>
  <c r="AD435" i="142"/>
  <c r="AR434" i="142"/>
  <c r="AI434" i="142"/>
  <c r="AA434" i="142"/>
  <c r="AO433" i="142"/>
  <c r="AF433" i="142"/>
  <c r="AT432" i="142"/>
  <c r="AK432" i="142"/>
  <c r="AC432" i="142"/>
  <c r="AQ431" i="142"/>
  <c r="AH431" i="142"/>
  <c r="AV430" i="142"/>
  <c r="AM430" i="142"/>
  <c r="AE430" i="142"/>
  <c r="AS429" i="142"/>
  <c r="AJ429" i="142"/>
  <c r="AB429" i="142"/>
  <c r="AP428" i="142"/>
  <c r="AG428" i="142"/>
  <c r="AR468" i="142"/>
  <c r="AI468" i="142"/>
  <c r="AA468" i="142"/>
  <c r="AO467" i="142"/>
  <c r="AF467" i="142"/>
  <c r="AT466" i="142"/>
  <c r="AK466" i="142"/>
  <c r="AC466" i="142"/>
  <c r="AQ465" i="142"/>
  <c r="AH465" i="142"/>
  <c r="AV464" i="142"/>
  <c r="AM464" i="142"/>
  <c r="AE464" i="142"/>
  <c r="AS463" i="142"/>
  <c r="AJ463" i="142"/>
  <c r="AB463" i="142"/>
  <c r="AP462" i="142"/>
  <c r="AG462" i="142"/>
  <c r="AU461" i="142"/>
  <c r="AL461" i="142"/>
  <c r="AD461" i="142"/>
  <c r="AR460" i="142"/>
  <c r="AI460" i="142"/>
  <c r="AA460" i="142"/>
  <c r="AO459" i="142"/>
  <c r="AF459" i="142"/>
  <c r="AT458" i="142"/>
  <c r="AK458" i="142"/>
  <c r="AC458" i="142"/>
  <c r="AQ457" i="142"/>
  <c r="AH457" i="142"/>
  <c r="AV456" i="142"/>
  <c r="AM456" i="142"/>
  <c r="AE456" i="142"/>
  <c r="AU519" i="142"/>
  <c r="AL519" i="142"/>
  <c r="AD519" i="142"/>
  <c r="AR518" i="142"/>
  <c r="AI518" i="142"/>
  <c r="AA518" i="142"/>
  <c r="AO517" i="142"/>
  <c r="AF517" i="142"/>
  <c r="AT516" i="142"/>
  <c r="AK516" i="142"/>
  <c r="AC516" i="142"/>
  <c r="AQ515" i="142"/>
  <c r="AH515" i="142"/>
  <c r="AV514" i="142"/>
  <c r="AM514" i="142"/>
  <c r="AE514" i="142"/>
  <c r="AS513" i="142"/>
  <c r="AJ513" i="142"/>
  <c r="AB513" i="142"/>
  <c r="AP512" i="142"/>
  <c r="AG512" i="142"/>
  <c r="AT495" i="142"/>
  <c r="AK495" i="142"/>
  <c r="AC495" i="142"/>
  <c r="AQ494" i="142"/>
  <c r="AH494" i="142"/>
  <c r="AV493" i="142"/>
  <c r="AM493" i="142"/>
  <c r="AE493" i="142"/>
  <c r="AS492" i="142"/>
  <c r="AJ492" i="142"/>
  <c r="AB492" i="142"/>
  <c r="AP491" i="142"/>
  <c r="AG491" i="142"/>
  <c r="AU490" i="142"/>
  <c r="AL490" i="142"/>
  <c r="AD490" i="142"/>
  <c r="AR489" i="142"/>
  <c r="AI489" i="142"/>
  <c r="AA489" i="142"/>
  <c r="AO488" i="142"/>
  <c r="AF488" i="142"/>
  <c r="AT487" i="142"/>
  <c r="AK487" i="142"/>
  <c r="AC487" i="142"/>
  <c r="AQ486" i="142"/>
  <c r="AH486" i="142"/>
  <c r="AV485" i="142"/>
  <c r="AM485" i="142"/>
  <c r="AE485" i="142"/>
  <c r="AS484" i="142"/>
  <c r="AJ484" i="142"/>
  <c r="AB484" i="142"/>
  <c r="AR551" i="142"/>
  <c r="AI551" i="142"/>
  <c r="AA551" i="142"/>
  <c r="AO550" i="142"/>
  <c r="AF550" i="142"/>
  <c r="AT549" i="142"/>
  <c r="AK549" i="142"/>
  <c r="AC549" i="142"/>
  <c r="AQ548" i="142"/>
  <c r="AH548" i="142"/>
  <c r="AV547" i="142"/>
  <c r="AM547" i="142"/>
  <c r="AE547" i="142"/>
  <c r="AS546" i="142"/>
  <c r="AJ546" i="142"/>
  <c r="AB546" i="142"/>
  <c r="AP545" i="142"/>
  <c r="AG545" i="142"/>
  <c r="AL544" i="142"/>
  <c r="AD544" i="142"/>
  <c r="AR543" i="142"/>
  <c r="AI543" i="142"/>
  <c r="AA543" i="142"/>
  <c r="AO542" i="142"/>
  <c r="AF542" i="142"/>
  <c r="AT541" i="142"/>
  <c r="AK541" i="142"/>
  <c r="AC541" i="142"/>
  <c r="AQ540" i="142"/>
  <c r="AH540" i="142"/>
  <c r="AK514" i="142"/>
  <c r="AC514" i="142"/>
  <c r="AQ513" i="142"/>
  <c r="AH513" i="142"/>
  <c r="AV512" i="142"/>
  <c r="AM512" i="142"/>
  <c r="AE512" i="142"/>
  <c r="AR495" i="142"/>
  <c r="AI495" i="142"/>
  <c r="AA495" i="142"/>
  <c r="AO494" i="142"/>
  <c r="AF494" i="142"/>
  <c r="AT493" i="142"/>
  <c r="AK493" i="142"/>
  <c r="AC493" i="142"/>
  <c r="AQ492" i="142"/>
  <c r="AH492" i="142"/>
  <c r="AV491" i="142"/>
  <c r="AM491" i="142"/>
  <c r="AE491" i="142"/>
  <c r="AS490" i="142"/>
  <c r="AJ490" i="142"/>
  <c r="AB490" i="142"/>
  <c r="AP489" i="142"/>
  <c r="AG489" i="142"/>
  <c r="AU488" i="142"/>
  <c r="AL488" i="142"/>
  <c r="AD488" i="142"/>
  <c r="AR487" i="142"/>
  <c r="AI487" i="142"/>
  <c r="AA487" i="142"/>
  <c r="AO486" i="142"/>
  <c r="AF486" i="142"/>
  <c r="AT485" i="142"/>
  <c r="AK485" i="142"/>
  <c r="AC485" i="142"/>
  <c r="AQ484" i="142"/>
  <c r="AH484" i="142"/>
  <c r="AS552" i="142"/>
  <c r="AJ552" i="142"/>
  <c r="AB552" i="142"/>
  <c r="AP551" i="142"/>
  <c r="AG551" i="142"/>
  <c r="AU550" i="142"/>
  <c r="AL550" i="142"/>
  <c r="AD550" i="142"/>
  <c r="AR549" i="142"/>
  <c r="AI549" i="142"/>
  <c r="AA549" i="142"/>
  <c r="AO548" i="142"/>
  <c r="AF548" i="142"/>
  <c r="AT547" i="142"/>
  <c r="AK547" i="142"/>
  <c r="AC547" i="142"/>
  <c r="AQ546" i="142"/>
  <c r="AH546" i="142"/>
  <c r="AV545" i="142"/>
  <c r="AM545" i="142"/>
  <c r="AE545" i="142"/>
  <c r="AS544" i="142"/>
  <c r="AJ544" i="142"/>
  <c r="AB544" i="142"/>
  <c r="AP543" i="142"/>
  <c r="AG543" i="142"/>
  <c r="AU542" i="142"/>
  <c r="AL542" i="142"/>
  <c r="AD542" i="142"/>
  <c r="AR541" i="142"/>
  <c r="AI541" i="142"/>
  <c r="AA541" i="142"/>
  <c r="AO540" i="142"/>
  <c r="AF540" i="142"/>
  <c r="AI35" i="142"/>
  <c r="AL7" i="142"/>
  <c r="AD7" i="142"/>
  <c r="AG63" i="142"/>
  <c r="AM91" i="142"/>
  <c r="AE91" i="142"/>
  <c r="AH35" i="142"/>
  <c r="AP35" i="142"/>
  <c r="AU63" i="142"/>
  <c r="AR48" i="142"/>
  <c r="AI48" i="142"/>
  <c r="AA48" i="142"/>
  <c r="AF47" i="142"/>
  <c r="AT46" i="142"/>
  <c r="AK46" i="142"/>
  <c r="AC46" i="142"/>
  <c r="AQ45" i="142"/>
  <c r="AH45" i="142"/>
  <c r="AV44" i="142"/>
  <c r="AM44" i="142"/>
  <c r="AE44" i="142"/>
  <c r="AS43" i="142"/>
  <c r="AJ43" i="142"/>
  <c r="AB43" i="142"/>
  <c r="AP42" i="142"/>
  <c r="AG42" i="142"/>
  <c r="AU41" i="142"/>
  <c r="AL41" i="142"/>
  <c r="AD41" i="142"/>
  <c r="AR40" i="142"/>
  <c r="AI40" i="142"/>
  <c r="AA40" i="142"/>
  <c r="AO39" i="142"/>
  <c r="AF39" i="142"/>
  <c r="AT38" i="142"/>
  <c r="AK38" i="142"/>
  <c r="AC38" i="142"/>
  <c r="AQ37" i="142"/>
  <c r="AH37" i="142"/>
  <c r="AV36" i="142"/>
  <c r="AM36" i="142"/>
  <c r="AE36" i="142"/>
  <c r="AS35" i="142"/>
  <c r="AJ35" i="142"/>
  <c r="AB35" i="142"/>
  <c r="AU20" i="142"/>
  <c r="AR19" i="142"/>
  <c r="AO18" i="142"/>
  <c r="AT17" i="142"/>
  <c r="AQ16" i="142"/>
  <c r="AV15" i="142"/>
  <c r="AM15" i="142"/>
  <c r="AS14" i="142"/>
  <c r="AP13" i="142"/>
  <c r="AU12" i="142"/>
  <c r="AR11" i="142"/>
  <c r="AO10" i="142"/>
  <c r="AT9" i="142"/>
  <c r="AQ8" i="142"/>
  <c r="AV7" i="142"/>
  <c r="AU75" i="142"/>
  <c r="AL75" i="142"/>
  <c r="AD75" i="142"/>
  <c r="AR74" i="142"/>
  <c r="AI74" i="142"/>
  <c r="AA74" i="142"/>
  <c r="AO73" i="142"/>
  <c r="AF73" i="142"/>
  <c r="AT72" i="142"/>
  <c r="AK72" i="142"/>
  <c r="AC72" i="142"/>
  <c r="AQ71" i="142"/>
  <c r="AH71" i="142"/>
  <c r="AV70" i="142"/>
  <c r="AM70" i="142"/>
  <c r="AE70" i="142"/>
  <c r="AS69" i="142"/>
  <c r="AJ69" i="142"/>
  <c r="AB69" i="142"/>
  <c r="AP68" i="142"/>
  <c r="AG68" i="142"/>
  <c r="AU67" i="142"/>
  <c r="AL67" i="142"/>
  <c r="AD67" i="142"/>
  <c r="AR66" i="142"/>
  <c r="AI66" i="142"/>
  <c r="AA66" i="142"/>
  <c r="AO65" i="142"/>
  <c r="AF65" i="142"/>
  <c r="AT64" i="142"/>
  <c r="AK64" i="142"/>
  <c r="AC64" i="142"/>
  <c r="AQ63" i="142"/>
  <c r="AH63" i="142"/>
  <c r="AV104" i="142"/>
  <c r="AM104" i="142"/>
  <c r="AE104" i="142"/>
  <c r="AS103" i="142"/>
  <c r="AJ103" i="142"/>
  <c r="AB103" i="142"/>
  <c r="AP102" i="142"/>
  <c r="AG102" i="142"/>
  <c r="AU101" i="142"/>
  <c r="AL101" i="142"/>
  <c r="AD101" i="142"/>
  <c r="AR100" i="142"/>
  <c r="AI100" i="142"/>
  <c r="AA100" i="142"/>
  <c r="AO99" i="142"/>
  <c r="AF99" i="142"/>
  <c r="AT98" i="142"/>
  <c r="AK98" i="142"/>
  <c r="AC98" i="142"/>
  <c r="AQ97" i="142"/>
  <c r="AH97" i="142"/>
  <c r="AV96" i="142"/>
  <c r="AM96" i="142"/>
  <c r="AE96" i="142"/>
  <c r="AS95" i="142"/>
  <c r="AJ95" i="142"/>
  <c r="AB95" i="142"/>
  <c r="AP94" i="142"/>
  <c r="AG94" i="142"/>
  <c r="AU93" i="142"/>
  <c r="AL93" i="142"/>
  <c r="AD93" i="142"/>
  <c r="AR92" i="142"/>
  <c r="AI92" i="142"/>
  <c r="AA92" i="142"/>
  <c r="AO91" i="142"/>
  <c r="AF91" i="142"/>
  <c r="AQ131" i="142"/>
  <c r="AH131" i="142"/>
  <c r="AV130" i="142"/>
  <c r="AM130" i="142"/>
  <c r="AE130" i="142"/>
  <c r="AS129" i="142"/>
  <c r="AJ129" i="142"/>
  <c r="AB129" i="142"/>
  <c r="AP128" i="142"/>
  <c r="AG128" i="142"/>
  <c r="AU127" i="142"/>
  <c r="AL127" i="142"/>
  <c r="AD127" i="142"/>
  <c r="AR126" i="142"/>
  <c r="AI126" i="142"/>
  <c r="AA126" i="142"/>
  <c r="AO125" i="142"/>
  <c r="AF125" i="142"/>
  <c r="AT124" i="142"/>
  <c r="AK124" i="142"/>
  <c r="AC124" i="142"/>
  <c r="AQ123" i="142"/>
  <c r="AH123" i="142"/>
  <c r="AV122" i="142"/>
  <c r="AM122" i="142"/>
  <c r="AE122" i="142"/>
  <c r="AS121" i="142"/>
  <c r="AJ121" i="142"/>
  <c r="AB121" i="142"/>
  <c r="AP120" i="142"/>
  <c r="AG120" i="142"/>
  <c r="AU119" i="142"/>
  <c r="AL119" i="142"/>
  <c r="AD119" i="142"/>
  <c r="AO159" i="142"/>
  <c r="AF159" i="142"/>
  <c r="AT158" i="142"/>
  <c r="AK158" i="142"/>
  <c r="AC158" i="142"/>
  <c r="AQ157" i="142"/>
  <c r="AH157" i="142"/>
  <c r="AV156" i="142"/>
  <c r="AM156" i="142"/>
  <c r="AE156" i="142"/>
  <c r="AS155" i="142"/>
  <c r="AJ155" i="142"/>
  <c r="AB155" i="142"/>
  <c r="AP154" i="142"/>
  <c r="AG154" i="142"/>
  <c r="AU153" i="142"/>
  <c r="AL153" i="142"/>
  <c r="AD153" i="142"/>
  <c r="AR152" i="142"/>
  <c r="AI152" i="142"/>
  <c r="AA152" i="142"/>
  <c r="AO151" i="142"/>
  <c r="AF151" i="142"/>
  <c r="AT150" i="142"/>
  <c r="AK150" i="142"/>
  <c r="AC150" i="142"/>
  <c r="AQ149" i="142"/>
  <c r="AH149" i="142"/>
  <c r="AV148" i="142"/>
  <c r="AM148" i="142"/>
  <c r="AE148" i="142"/>
  <c r="AS147" i="142"/>
  <c r="AJ147" i="142"/>
  <c r="AB147" i="142"/>
  <c r="AU187" i="142"/>
  <c r="AL187" i="142"/>
  <c r="AD187" i="142"/>
  <c r="AR186" i="142"/>
  <c r="AI186" i="142"/>
  <c r="AA186" i="142"/>
  <c r="AO185" i="142"/>
  <c r="AF185" i="142"/>
  <c r="AT184" i="142"/>
  <c r="AK184" i="142"/>
  <c r="AC184" i="142"/>
  <c r="AQ183" i="142"/>
  <c r="AH183" i="142"/>
  <c r="AV182" i="142"/>
  <c r="AM182" i="142"/>
  <c r="AE182" i="142"/>
  <c r="AS181" i="142"/>
  <c r="AJ181" i="142"/>
  <c r="AB181" i="142"/>
  <c r="AP180" i="142"/>
  <c r="AG180" i="142"/>
  <c r="AU179" i="142"/>
  <c r="AL179" i="142"/>
  <c r="AD179" i="142"/>
  <c r="AR178" i="142"/>
  <c r="AI178" i="142"/>
  <c r="AA178" i="142"/>
  <c r="AO177" i="142"/>
  <c r="AF177" i="142"/>
  <c r="AT176" i="142"/>
  <c r="AK176" i="142"/>
  <c r="AC176" i="142"/>
  <c r="AQ175" i="142"/>
  <c r="AH175" i="142"/>
  <c r="AS215" i="142"/>
  <c r="AJ215" i="142"/>
  <c r="AB215" i="142"/>
  <c r="AP214" i="142"/>
  <c r="AG214" i="142"/>
  <c r="AU213" i="142"/>
  <c r="AL213" i="142"/>
  <c r="AD213" i="142"/>
  <c r="AR212" i="142"/>
  <c r="AI212" i="142"/>
  <c r="AK119" i="142"/>
  <c r="AC119" i="142"/>
  <c r="AI147" i="142"/>
  <c r="AG175" i="142"/>
  <c r="AM203" i="142"/>
  <c r="AE203" i="142"/>
  <c r="AK231" i="142"/>
  <c r="AC231" i="142"/>
  <c r="AI259" i="142"/>
  <c r="AO63" i="142"/>
  <c r="AF63" i="142"/>
  <c r="AU91" i="142"/>
  <c r="AL91" i="142"/>
  <c r="AD91" i="142"/>
  <c r="AS119" i="142"/>
  <c r="AJ119" i="142"/>
  <c r="AB119" i="142"/>
  <c r="AH147" i="142"/>
  <c r="AO175" i="142"/>
  <c r="AF175" i="142"/>
  <c r="AU203" i="142"/>
  <c r="AL203" i="142"/>
  <c r="AD203" i="142"/>
  <c r="AS231" i="142"/>
  <c r="AJ231" i="142"/>
  <c r="AB231" i="142"/>
  <c r="AV63" i="142"/>
  <c r="AT91" i="142"/>
  <c r="AR119" i="142"/>
  <c r="AA119" i="142"/>
  <c r="AP147" i="142"/>
  <c r="AV175" i="142"/>
  <c r="AT203" i="142"/>
  <c r="AR231" i="142"/>
  <c r="AI231" i="142"/>
  <c r="AA231" i="142"/>
  <c r="AF272" i="142"/>
  <c r="AO147" i="142"/>
  <c r="AU175" i="142"/>
  <c r="AS203" i="142"/>
  <c r="AO259" i="142"/>
  <c r="AU287" i="142"/>
  <c r="AS315" i="142"/>
  <c r="AT48" i="142"/>
  <c r="AK48" i="142"/>
  <c r="AC48" i="142"/>
  <c r="AQ47" i="142"/>
  <c r="AH47" i="142"/>
  <c r="AV46" i="142"/>
  <c r="AM46" i="142"/>
  <c r="AE46" i="142"/>
  <c r="AS45" i="142"/>
  <c r="AJ45" i="142"/>
  <c r="AB45" i="142"/>
  <c r="AP44" i="142"/>
  <c r="AG44" i="142"/>
  <c r="AU43" i="142"/>
  <c r="AL43" i="142"/>
  <c r="AD43" i="142"/>
  <c r="AR42" i="142"/>
  <c r="AI42" i="142"/>
  <c r="AA42" i="142"/>
  <c r="AO41" i="142"/>
  <c r="AF41" i="142"/>
  <c r="AT40" i="142"/>
  <c r="AK40" i="142"/>
  <c r="AC40" i="142"/>
  <c r="AQ39" i="142"/>
  <c r="AH39" i="142"/>
  <c r="AV38" i="142"/>
  <c r="AM38" i="142"/>
  <c r="AE38" i="142"/>
  <c r="AS37" i="142"/>
  <c r="AJ37" i="142"/>
  <c r="AB37" i="142"/>
  <c r="AP36" i="142"/>
  <c r="AG36" i="142"/>
  <c r="AL35" i="142"/>
  <c r="AD35" i="142"/>
  <c r="AO75" i="142"/>
  <c r="AF75" i="142"/>
  <c r="AT74" i="142"/>
  <c r="AK74" i="142"/>
  <c r="AC74" i="142"/>
  <c r="AQ73" i="142"/>
  <c r="AH73" i="142"/>
  <c r="AV72" i="142"/>
  <c r="AM72" i="142"/>
  <c r="AE72" i="142"/>
  <c r="AS71" i="142"/>
  <c r="AJ71" i="142"/>
  <c r="AB71" i="142"/>
  <c r="AP70" i="142"/>
  <c r="AG70" i="142"/>
  <c r="AU69" i="142"/>
  <c r="AL69" i="142"/>
  <c r="AD69" i="142"/>
  <c r="AR68" i="142"/>
  <c r="AI68" i="142"/>
  <c r="AA68" i="142"/>
  <c r="AO67" i="142"/>
  <c r="AF67" i="142"/>
  <c r="AT66" i="142"/>
  <c r="AK66" i="142"/>
  <c r="AC66" i="142"/>
  <c r="AQ65" i="142"/>
  <c r="AH65" i="142"/>
  <c r="AV64" i="142"/>
  <c r="AM64" i="142"/>
  <c r="AE64" i="142"/>
  <c r="AJ63" i="142"/>
  <c r="AB63" i="142"/>
  <c r="AP104" i="142"/>
  <c r="AG104" i="142"/>
  <c r="AU103" i="142"/>
  <c r="AL103" i="142"/>
  <c r="AD103" i="142"/>
  <c r="AR102" i="142"/>
  <c r="AI102" i="142"/>
  <c r="AA102" i="142"/>
  <c r="AO101" i="142"/>
  <c r="AF101" i="142"/>
  <c r="AT100" i="142"/>
  <c r="AK100" i="142"/>
  <c r="AC100" i="142"/>
  <c r="AQ99" i="142"/>
  <c r="AH99" i="142"/>
  <c r="AV98" i="142"/>
  <c r="AM98" i="142"/>
  <c r="AE98" i="142"/>
  <c r="AS97" i="142"/>
  <c r="AJ97" i="142"/>
  <c r="AB97" i="142"/>
  <c r="AP96" i="142"/>
  <c r="AG96" i="142"/>
  <c r="AU95" i="142"/>
  <c r="AL95" i="142"/>
  <c r="AD95" i="142"/>
  <c r="AR94" i="142"/>
  <c r="AI94" i="142"/>
  <c r="AA94" i="142"/>
  <c r="AO93" i="142"/>
  <c r="AF93" i="142"/>
  <c r="AT92" i="142"/>
  <c r="AK92" i="142"/>
  <c r="AC92" i="142"/>
  <c r="AQ91" i="142"/>
  <c r="AH91" i="142"/>
  <c r="AS131" i="142"/>
  <c r="AJ131" i="142"/>
  <c r="AB131" i="142"/>
  <c r="AP130" i="142"/>
  <c r="AG130" i="142"/>
  <c r="AU129" i="142"/>
  <c r="AL129" i="142"/>
  <c r="AD129" i="142"/>
  <c r="AR128" i="142"/>
  <c r="AI128" i="142"/>
  <c r="AA128" i="142"/>
  <c r="AO127" i="142"/>
  <c r="AF127" i="142"/>
  <c r="AT126" i="142"/>
  <c r="AK126" i="142"/>
  <c r="AC126" i="142"/>
  <c r="AQ125" i="142"/>
  <c r="AH125" i="142"/>
  <c r="AV124" i="142"/>
  <c r="AM124" i="142"/>
  <c r="AE124" i="142"/>
  <c r="AS123" i="142"/>
  <c r="AJ123" i="142"/>
  <c r="AB123" i="142"/>
  <c r="AP122" i="142"/>
  <c r="AG122" i="142"/>
  <c r="AU121" i="142"/>
  <c r="AL121" i="142"/>
  <c r="AD121" i="142"/>
  <c r="AR120" i="142"/>
  <c r="AI120" i="142"/>
  <c r="AA120" i="142"/>
  <c r="AO119" i="142"/>
  <c r="AF119" i="142"/>
  <c r="AQ159" i="142"/>
  <c r="AH159" i="142"/>
  <c r="AV158" i="142"/>
  <c r="AM158" i="142"/>
  <c r="AE158" i="142"/>
  <c r="AS157" i="142"/>
  <c r="AJ157" i="142"/>
  <c r="AB157" i="142"/>
  <c r="AP156" i="142"/>
  <c r="AG156" i="142"/>
  <c r="AU155" i="142"/>
  <c r="AL155" i="142"/>
  <c r="AD155" i="142"/>
  <c r="AR154" i="142"/>
  <c r="AI154" i="142"/>
  <c r="AA154" i="142"/>
  <c r="AO153" i="142"/>
  <c r="AF153" i="142"/>
  <c r="AT152" i="142"/>
  <c r="AK152" i="142"/>
  <c r="AC152" i="142"/>
  <c r="AQ151" i="142"/>
  <c r="AH151" i="142"/>
  <c r="AV150" i="142"/>
  <c r="AM150" i="142"/>
  <c r="AE150" i="142"/>
  <c r="AS149" i="142"/>
  <c r="AJ149" i="142"/>
  <c r="AB149" i="142"/>
  <c r="AP148" i="142"/>
  <c r="AG148" i="142"/>
  <c r="AL147" i="142"/>
  <c r="AD147" i="142"/>
  <c r="AO187" i="142"/>
  <c r="AF187" i="142"/>
  <c r="AT186" i="142"/>
  <c r="AK186" i="142"/>
  <c r="AC186" i="142"/>
  <c r="AQ185" i="142"/>
  <c r="AH185" i="142"/>
  <c r="AV184" i="142"/>
  <c r="AM184" i="142"/>
  <c r="AE184" i="142"/>
  <c r="AS183" i="142"/>
  <c r="AJ183" i="142"/>
  <c r="AB183" i="142"/>
  <c r="AP182" i="142"/>
  <c r="AG182" i="142"/>
  <c r="AU181" i="142"/>
  <c r="AL181" i="142"/>
  <c r="AD181" i="142"/>
  <c r="AR180" i="142"/>
  <c r="AI180" i="142"/>
  <c r="AA180" i="142"/>
  <c r="AO179" i="142"/>
  <c r="AF179" i="142"/>
  <c r="AT178" i="142"/>
  <c r="AK178" i="142"/>
  <c r="AC178" i="142"/>
  <c r="AQ177" i="142"/>
  <c r="AH177" i="142"/>
  <c r="AV176" i="142"/>
  <c r="AM176" i="142"/>
  <c r="AE176" i="142"/>
  <c r="AJ175" i="142"/>
  <c r="AB175" i="142"/>
  <c r="AU215" i="142"/>
  <c r="AL215" i="142"/>
  <c r="AD215" i="142"/>
  <c r="AR214" i="142"/>
  <c r="AI214" i="142"/>
  <c r="AA214" i="142"/>
  <c r="AO213" i="142"/>
  <c r="AF213" i="142"/>
  <c r="AT212" i="142"/>
  <c r="AK212" i="142"/>
  <c r="AC212" i="142"/>
  <c r="AQ211" i="142"/>
  <c r="AH211" i="142"/>
  <c r="AV210" i="142"/>
  <c r="AM210" i="142"/>
  <c r="AE210" i="142"/>
  <c r="AS209" i="142"/>
  <c r="AJ209" i="142"/>
  <c r="AB209" i="142"/>
  <c r="AP208" i="142"/>
  <c r="AG208" i="142"/>
  <c r="AU207" i="142"/>
  <c r="AL207" i="142"/>
  <c r="AD207" i="142"/>
  <c r="AR206" i="142"/>
  <c r="AI206" i="142"/>
  <c r="AA206" i="142"/>
  <c r="AO205" i="142"/>
  <c r="AF205" i="142"/>
  <c r="AT204" i="142"/>
  <c r="AK204" i="142"/>
  <c r="AC204" i="142"/>
  <c r="AQ203" i="142"/>
  <c r="AH203" i="142"/>
  <c r="AV244" i="142"/>
  <c r="AM244" i="142"/>
  <c r="AE244" i="142"/>
  <c r="AS243" i="142"/>
  <c r="AJ243" i="142"/>
  <c r="AB243" i="142"/>
  <c r="AP242" i="142"/>
  <c r="AG242" i="142"/>
  <c r="AU241" i="142"/>
  <c r="AL241" i="142"/>
  <c r="AD241" i="142"/>
  <c r="AR240" i="142"/>
  <c r="AI240" i="142"/>
  <c r="AA240" i="142"/>
  <c r="AO239" i="142"/>
  <c r="AF239" i="142"/>
  <c r="AT238" i="142"/>
  <c r="AK238" i="142"/>
  <c r="AC238" i="142"/>
  <c r="AQ237" i="142"/>
  <c r="AH237" i="142"/>
  <c r="AV236" i="142"/>
  <c r="AM236" i="142"/>
  <c r="AE236" i="142"/>
  <c r="AS235" i="142"/>
  <c r="AJ235" i="142"/>
  <c r="AB235" i="142"/>
  <c r="AP234" i="142"/>
  <c r="AG234" i="142"/>
  <c r="AU233" i="142"/>
  <c r="AL233" i="142"/>
  <c r="AD233" i="142"/>
  <c r="AR232" i="142"/>
  <c r="AI232" i="142"/>
  <c r="AA232" i="142"/>
  <c r="AO231" i="142"/>
  <c r="AF231" i="142"/>
  <c r="AT272" i="142"/>
  <c r="AK272" i="142"/>
  <c r="AC272" i="142"/>
  <c r="AQ271" i="142"/>
  <c r="AH271" i="142"/>
  <c r="AV270" i="142"/>
  <c r="AM270" i="142"/>
  <c r="AE270" i="142"/>
  <c r="AS269" i="142"/>
  <c r="AJ269" i="142"/>
  <c r="AB269" i="142"/>
  <c r="AP268" i="142"/>
  <c r="AG268" i="142"/>
  <c r="AU267" i="142"/>
  <c r="AL267" i="142"/>
  <c r="AD267" i="142"/>
  <c r="AR266" i="142"/>
  <c r="AI266" i="142"/>
  <c r="AA266" i="142"/>
  <c r="AO265" i="142"/>
  <c r="AL259" i="142"/>
  <c r="AD259" i="142"/>
  <c r="AS48" i="142"/>
  <c r="AJ48" i="142"/>
  <c r="AB48" i="142"/>
  <c r="AP47" i="142"/>
  <c r="AG47" i="142"/>
  <c r="AU46" i="142"/>
  <c r="AL46" i="142"/>
  <c r="AD46" i="142"/>
  <c r="AR45" i="142"/>
  <c r="AI45" i="142"/>
  <c r="AA45" i="142"/>
  <c r="AO44" i="142"/>
  <c r="AF44" i="142"/>
  <c r="AT43" i="142"/>
  <c r="AK43" i="142"/>
  <c r="AC43" i="142"/>
  <c r="AQ42" i="142"/>
  <c r="AH42" i="142"/>
  <c r="AV41" i="142"/>
  <c r="AM41" i="142"/>
  <c r="AE41" i="142"/>
  <c r="AS40" i="142"/>
  <c r="AJ40" i="142"/>
  <c r="AB40" i="142"/>
  <c r="AP39" i="142"/>
  <c r="AG39" i="142"/>
  <c r="AU38" i="142"/>
  <c r="AL38" i="142"/>
  <c r="AD38" i="142"/>
  <c r="AR37" i="142"/>
  <c r="AI37" i="142"/>
  <c r="AA37" i="142"/>
  <c r="AO36" i="142"/>
  <c r="AF36" i="142"/>
  <c r="AT35" i="142"/>
  <c r="AK35" i="142"/>
  <c r="AC35"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V75" i="142"/>
  <c r="AM75" i="142"/>
  <c r="AE75" i="142"/>
  <c r="AS74" i="142"/>
  <c r="AJ74" i="142"/>
  <c r="AB74" i="142"/>
  <c r="AP73" i="142"/>
  <c r="AG73" i="142"/>
  <c r="AU72" i="142"/>
  <c r="AL72" i="142"/>
  <c r="AD72" i="142"/>
  <c r="AR71" i="142"/>
  <c r="AI71" i="142"/>
  <c r="AA71" i="142"/>
  <c r="AO70" i="142"/>
  <c r="AF70" i="142"/>
  <c r="AT69" i="142"/>
  <c r="AK69" i="142"/>
  <c r="AC69" i="142"/>
  <c r="AQ68" i="142"/>
  <c r="AH68" i="142"/>
  <c r="AV67" i="142"/>
  <c r="AM67" i="142"/>
  <c r="AE67" i="142"/>
  <c r="AS66" i="142"/>
  <c r="AJ66" i="142"/>
  <c r="AB66" i="142"/>
  <c r="AP65" i="142"/>
  <c r="AG65" i="142"/>
  <c r="AU64" i="142"/>
  <c r="AL64" i="142"/>
  <c r="AD64" i="142"/>
  <c r="AR63" i="142"/>
  <c r="AI63" i="142"/>
  <c r="AA63" i="142"/>
  <c r="AO104" i="142"/>
  <c r="AF104" i="142"/>
  <c r="AT103" i="142"/>
  <c r="AK103" i="142"/>
  <c r="AC103" i="142"/>
  <c r="AQ102" i="142"/>
  <c r="AH102" i="142"/>
  <c r="AV101" i="142"/>
  <c r="AM101" i="142"/>
  <c r="AE101" i="142"/>
  <c r="AS100" i="142"/>
  <c r="AJ100" i="142"/>
  <c r="AB100" i="142"/>
  <c r="AP99" i="142"/>
  <c r="AG99" i="142"/>
  <c r="AU98" i="142"/>
  <c r="AL98" i="142"/>
  <c r="AD98" i="142"/>
  <c r="AR97" i="142"/>
  <c r="AI97" i="142"/>
  <c r="AA97" i="142"/>
  <c r="AO96" i="142"/>
  <c r="AF96" i="142"/>
  <c r="AT95" i="142"/>
  <c r="AK95" i="142"/>
  <c r="AC95" i="142"/>
  <c r="AQ94" i="142"/>
  <c r="AH94" i="142"/>
  <c r="AV93" i="142"/>
  <c r="AM93" i="142"/>
  <c r="AE93" i="142"/>
  <c r="AS92" i="142"/>
  <c r="AJ92" i="142"/>
  <c r="AB92" i="142"/>
  <c r="AP91" i="142"/>
  <c r="AG91" i="142"/>
  <c r="AR131" i="142"/>
  <c r="AI131" i="142"/>
  <c r="AA131" i="142"/>
  <c r="AO130" i="142"/>
  <c r="AF130" i="142"/>
  <c r="AT129" i="142"/>
  <c r="AK129" i="142"/>
  <c r="AC129" i="142"/>
  <c r="AQ128" i="142"/>
  <c r="AH128" i="142"/>
  <c r="AV127" i="142"/>
  <c r="AM127" i="142"/>
  <c r="AE127" i="142"/>
  <c r="AS126" i="142"/>
  <c r="AJ126" i="142"/>
  <c r="AB126" i="142"/>
  <c r="AP125" i="142"/>
  <c r="AG125" i="142"/>
  <c r="AU124" i="142"/>
  <c r="AL124" i="142"/>
  <c r="AD124" i="142"/>
  <c r="AR123" i="142"/>
  <c r="AI123" i="142"/>
  <c r="AA123" i="142"/>
  <c r="AO122" i="142"/>
  <c r="AF122" i="142"/>
  <c r="AT121" i="142"/>
  <c r="AK121" i="142"/>
  <c r="AC121" i="142"/>
  <c r="AQ120" i="142"/>
  <c r="AH120" i="142"/>
  <c r="AV119" i="142"/>
  <c r="AM119" i="142"/>
  <c r="AE119" i="142"/>
  <c r="AP159" i="142"/>
  <c r="AG159" i="142"/>
  <c r="AU158" i="142"/>
  <c r="AL158" i="142"/>
  <c r="AD158" i="142"/>
  <c r="AR157" i="142"/>
  <c r="AI157" i="142"/>
  <c r="AA157" i="142"/>
  <c r="AO156" i="142"/>
  <c r="AF156" i="142"/>
  <c r="AT155" i="142"/>
  <c r="AK155" i="142"/>
  <c r="AC155" i="142"/>
  <c r="AQ154" i="142"/>
  <c r="AH154" i="142"/>
  <c r="AV153" i="142"/>
  <c r="AM153" i="142"/>
  <c r="AE153" i="142"/>
  <c r="AS152" i="142"/>
  <c r="AJ152" i="142"/>
  <c r="AB152" i="142"/>
  <c r="AP151" i="142"/>
  <c r="AG151" i="142"/>
  <c r="AU150" i="142"/>
  <c r="AL150" i="142"/>
  <c r="AD150" i="142"/>
  <c r="AR149" i="142"/>
  <c r="AI149" i="142"/>
  <c r="AA149" i="142"/>
  <c r="AO148" i="142"/>
  <c r="AF148" i="142"/>
  <c r="AT147" i="142"/>
  <c r="AK147" i="142"/>
  <c r="AC147" i="142"/>
  <c r="AV187" i="142"/>
  <c r="AM187" i="142"/>
  <c r="AE187" i="142"/>
  <c r="AS186" i="142"/>
  <c r="AJ186" i="142"/>
  <c r="AB186" i="142"/>
  <c r="AP185" i="142"/>
  <c r="AG185" i="142"/>
  <c r="AU184" i="142"/>
  <c r="AL184" i="142"/>
  <c r="AD184" i="142"/>
  <c r="AR183" i="142"/>
  <c r="AI183" i="142"/>
  <c r="AA183" i="142"/>
  <c r="AO182" i="142"/>
  <c r="AF182" i="142"/>
  <c r="AT181" i="142"/>
  <c r="AK181" i="142"/>
  <c r="AC181" i="142"/>
  <c r="AQ180" i="142"/>
  <c r="AH180" i="142"/>
  <c r="AV179" i="142"/>
  <c r="AM179" i="142"/>
  <c r="AE179" i="142"/>
  <c r="AS178" i="142"/>
  <c r="AJ178" i="142"/>
  <c r="AB178" i="142"/>
  <c r="AP177" i="142"/>
  <c r="AG177" i="142"/>
  <c r="AU176" i="142"/>
  <c r="AL176" i="142"/>
  <c r="AD176" i="142"/>
  <c r="AR175" i="142"/>
  <c r="AI175" i="142"/>
  <c r="AA175" i="142"/>
  <c r="AT215" i="142"/>
  <c r="AK215" i="142"/>
  <c r="AC215" i="142"/>
  <c r="AQ214" i="142"/>
  <c r="AH214" i="142"/>
  <c r="AV213" i="142"/>
  <c r="AM213" i="142"/>
  <c r="AE213" i="142"/>
  <c r="AS212" i="142"/>
  <c r="AJ212" i="142"/>
  <c r="AA212" i="142"/>
  <c r="AO211" i="142"/>
  <c r="AF211" i="142"/>
  <c r="AT210" i="142"/>
  <c r="AK210" i="142"/>
  <c r="AC210" i="142"/>
  <c r="AQ209" i="142"/>
  <c r="AH209" i="142"/>
  <c r="AV208" i="142"/>
  <c r="AM208" i="142"/>
  <c r="AE208" i="142"/>
  <c r="AS207" i="142"/>
  <c r="AJ207" i="142"/>
  <c r="AB207" i="142"/>
  <c r="AP206" i="142"/>
  <c r="AG206" i="142"/>
  <c r="AU205" i="142"/>
  <c r="AL205" i="142"/>
  <c r="AD205" i="142"/>
  <c r="AR204" i="142"/>
  <c r="AI204" i="142"/>
  <c r="AA204" i="142"/>
  <c r="AO203" i="142"/>
  <c r="AF203" i="142"/>
  <c r="AT244" i="142"/>
  <c r="AK244" i="142"/>
  <c r="AC244" i="142"/>
  <c r="AQ243" i="142"/>
  <c r="AH243" i="142"/>
  <c r="AV242" i="142"/>
  <c r="AM242" i="142"/>
  <c r="AE242" i="142"/>
  <c r="AS241" i="142"/>
  <c r="AJ241" i="142"/>
  <c r="AB241" i="142"/>
  <c r="AP240" i="142"/>
  <c r="AG240" i="142"/>
  <c r="AU239" i="142"/>
  <c r="AL239" i="142"/>
  <c r="AD239" i="142"/>
  <c r="AR238" i="142"/>
  <c r="AI238" i="142"/>
  <c r="AA238" i="142"/>
  <c r="AO237" i="142"/>
  <c r="AF237" i="142"/>
  <c r="AT236" i="142"/>
  <c r="AK236" i="142"/>
  <c r="AC236" i="142"/>
  <c r="AQ235" i="142"/>
  <c r="AH235" i="142"/>
  <c r="AV234" i="142"/>
  <c r="AM234" i="142"/>
  <c r="AE234" i="142"/>
  <c r="AS233" i="142"/>
  <c r="AJ233" i="142"/>
  <c r="AB233" i="142"/>
  <c r="AP232" i="142"/>
  <c r="AG232" i="142"/>
  <c r="AU231" i="142"/>
  <c r="AL231" i="142"/>
  <c r="AD231" i="142"/>
  <c r="AR272" i="142"/>
  <c r="AI272" i="142"/>
  <c r="AA272" i="142"/>
  <c r="AO271" i="142"/>
  <c r="AF271" i="142"/>
  <c r="AT270" i="142"/>
  <c r="AK270" i="142"/>
  <c r="AC270" i="142"/>
  <c r="AQ269" i="142"/>
  <c r="AH269" i="142"/>
  <c r="AV268" i="142"/>
  <c r="AM268" i="142"/>
  <c r="AE268" i="142"/>
  <c r="AS267" i="142"/>
  <c r="AJ267" i="142"/>
  <c r="AB267" i="142"/>
  <c r="AP266" i="142"/>
  <c r="AG266" i="142"/>
  <c r="AU265" i="142"/>
  <c r="AL265" i="142"/>
  <c r="AD265" i="142"/>
  <c r="AR264" i="142"/>
  <c r="AI264" i="142"/>
  <c r="AA264" i="142"/>
  <c r="AO263" i="142"/>
  <c r="AF263" i="142"/>
  <c r="AT262" i="142"/>
  <c r="AK262" i="142"/>
  <c r="AC262" i="142"/>
  <c r="AQ261" i="142"/>
  <c r="AH261" i="142"/>
  <c r="AV260" i="142"/>
  <c r="AM260" i="142"/>
  <c r="AE260" i="142"/>
  <c r="AS259" i="142"/>
  <c r="AJ259" i="142"/>
  <c r="AB259" i="142"/>
  <c r="AO297" i="142"/>
  <c r="AF297" i="142"/>
  <c r="AT296" i="142"/>
  <c r="AK296" i="142"/>
  <c r="AC296" i="142"/>
  <c r="AQ295" i="142"/>
  <c r="AH295" i="142"/>
  <c r="AV294" i="142"/>
  <c r="AM294" i="142"/>
  <c r="AE294" i="142"/>
  <c r="AS293" i="142"/>
  <c r="AJ293" i="142"/>
  <c r="AB293" i="142"/>
  <c r="AP292" i="142"/>
  <c r="AG292" i="142"/>
  <c r="AU291" i="142"/>
  <c r="AL291" i="142"/>
  <c r="AD291" i="142"/>
  <c r="AR290" i="142"/>
  <c r="AI290" i="142"/>
  <c r="AA290" i="142"/>
  <c r="AO289" i="142"/>
  <c r="AF289" i="142"/>
  <c r="AT288" i="142"/>
  <c r="AK288" i="142"/>
  <c r="AC288" i="142"/>
  <c r="AQ287" i="142"/>
  <c r="AH287" i="142"/>
  <c r="AV328" i="142"/>
  <c r="AM328" i="142"/>
  <c r="AE328" i="142"/>
  <c r="AS327" i="142"/>
  <c r="AJ327" i="142"/>
  <c r="AB327" i="142"/>
  <c r="AP326" i="142"/>
  <c r="AG326" i="142"/>
  <c r="AU325" i="142"/>
  <c r="AL325" i="142"/>
  <c r="AD325" i="142"/>
  <c r="AR324" i="142"/>
  <c r="AI324" i="142"/>
  <c r="AA324" i="142"/>
  <c r="AO323" i="142"/>
  <c r="AF323" i="142"/>
  <c r="AT322" i="142"/>
  <c r="AK322" i="142"/>
  <c r="AC322" i="142"/>
  <c r="AQ321" i="142"/>
  <c r="AH321" i="142"/>
  <c r="AV320" i="142"/>
  <c r="AM320" i="142"/>
  <c r="AE320" i="142"/>
  <c r="AS319" i="142"/>
  <c r="AJ319" i="142"/>
  <c r="AB319" i="142"/>
  <c r="AP318" i="142"/>
  <c r="AG318" i="142"/>
  <c r="AU317" i="142"/>
  <c r="AL317" i="142"/>
  <c r="AD317" i="142"/>
  <c r="AR316" i="142"/>
  <c r="AI316" i="142"/>
  <c r="AA316" i="142"/>
  <c r="AO315" i="142"/>
  <c r="AF315" i="142"/>
  <c r="AG287" i="142"/>
  <c r="AU328" i="142"/>
  <c r="AL328" i="142"/>
  <c r="AD328" i="142"/>
  <c r="AM315" i="142"/>
  <c r="AK343" i="142"/>
  <c r="AC343" i="142"/>
  <c r="AI371" i="142"/>
  <c r="AQ259" i="142"/>
  <c r="AH259" i="142"/>
  <c r="AO287" i="142"/>
  <c r="AF287" i="142"/>
  <c r="AU315" i="142"/>
  <c r="AL315" i="142"/>
  <c r="AD315" i="142"/>
  <c r="AP259" i="142"/>
  <c r="AG259" i="142"/>
  <c r="AV287" i="142"/>
  <c r="AM287" i="142"/>
  <c r="AE287" i="142"/>
  <c r="AT315" i="142"/>
  <c r="AK315" i="142"/>
  <c r="AC315" i="142"/>
  <c r="AR343" i="142"/>
  <c r="AI343" i="142"/>
  <c r="AA343" i="142"/>
  <c r="AO371" i="142"/>
  <c r="AU399" i="142"/>
  <c r="AU384" i="142"/>
  <c r="AL384" i="142"/>
  <c r="AD384" i="142"/>
  <c r="AJ287" i="142"/>
  <c r="AB287" i="142"/>
  <c r="AQ315" i="142"/>
  <c r="AH315" i="142"/>
  <c r="AO343" i="142"/>
  <c r="AF343" i="142"/>
  <c r="AB212" i="142"/>
  <c r="AP211" i="142"/>
  <c r="AG211" i="142"/>
  <c r="AU210" i="142"/>
  <c r="AL210" i="142"/>
  <c r="AD210" i="142"/>
  <c r="AR209" i="142"/>
  <c r="AI209" i="142"/>
  <c r="AA209" i="142"/>
  <c r="AO208" i="142"/>
  <c r="AF208" i="142"/>
  <c r="AT207" i="142"/>
  <c r="AK207" i="142"/>
  <c r="AC207" i="142"/>
  <c r="AQ206" i="142"/>
  <c r="AH206" i="142"/>
  <c r="AV205" i="142"/>
  <c r="AM205" i="142"/>
  <c r="AE205" i="142"/>
  <c r="AS204" i="142"/>
  <c r="AJ204" i="142"/>
  <c r="AB204" i="142"/>
  <c r="AP203" i="142"/>
  <c r="AG203" i="142"/>
  <c r="AU244" i="142"/>
  <c r="AL244" i="142"/>
  <c r="AD244" i="142"/>
  <c r="AR243" i="142"/>
  <c r="AI243" i="142"/>
  <c r="AA243" i="142"/>
  <c r="AO242" i="142"/>
  <c r="AF242" i="142"/>
  <c r="AT241" i="142"/>
  <c r="AK241" i="142"/>
  <c r="AC241" i="142"/>
  <c r="AQ240" i="142"/>
  <c r="AH240" i="142"/>
  <c r="AV239" i="142"/>
  <c r="AM239" i="142"/>
  <c r="AE239" i="142"/>
  <c r="AS238" i="142"/>
  <c r="AJ238" i="142"/>
  <c r="AB238" i="142"/>
  <c r="AP237" i="142"/>
  <c r="AG237" i="142"/>
  <c r="AU236" i="142"/>
  <c r="AL236" i="142"/>
  <c r="AD236" i="142"/>
  <c r="AR235" i="142"/>
  <c r="AI235" i="142"/>
  <c r="AA235" i="142"/>
  <c r="AO234" i="142"/>
  <c r="AF234" i="142"/>
  <c r="AT233" i="142"/>
  <c r="AK233" i="142"/>
  <c r="AC233" i="142"/>
  <c r="AQ232" i="142"/>
  <c r="AH232" i="142"/>
  <c r="AV231" i="142"/>
  <c r="AM231" i="142"/>
  <c r="AE231" i="142"/>
  <c r="AS272" i="142"/>
  <c r="AJ272" i="142"/>
  <c r="AB272" i="142"/>
  <c r="AP271" i="142"/>
  <c r="AG271" i="142"/>
  <c r="AU270" i="142"/>
  <c r="AL270" i="142"/>
  <c r="AD270" i="142"/>
  <c r="AR269" i="142"/>
  <c r="AI269" i="142"/>
  <c r="AA269" i="142"/>
  <c r="AO268" i="142"/>
  <c r="AF268" i="142"/>
  <c r="AT267" i="142"/>
  <c r="AK267" i="142"/>
  <c r="AC267" i="142"/>
  <c r="AQ266" i="142"/>
  <c r="AH266" i="142"/>
  <c r="AV265" i="142"/>
  <c r="AM265" i="142"/>
  <c r="AE265" i="142"/>
  <c r="AS264" i="142"/>
  <c r="AJ264" i="142"/>
  <c r="AB264" i="142"/>
  <c r="AP263" i="142"/>
  <c r="AG263" i="142"/>
  <c r="AU262" i="142"/>
  <c r="AL262" i="142"/>
  <c r="AD262" i="142"/>
  <c r="AR261" i="142"/>
  <c r="AI261" i="142"/>
  <c r="AA261" i="142"/>
  <c r="AO260" i="142"/>
  <c r="AF260" i="142"/>
  <c r="AT259" i="142"/>
  <c r="AK259" i="142"/>
  <c r="AC259" i="142"/>
  <c r="AP297" i="142"/>
  <c r="AG297" i="142"/>
  <c r="AU296" i="142"/>
  <c r="AL296" i="142"/>
  <c r="AD296" i="142"/>
  <c r="AR295" i="142"/>
  <c r="AI295" i="142"/>
  <c r="AA295" i="142"/>
  <c r="AO294" i="142"/>
  <c r="AF294" i="142"/>
  <c r="AT293" i="142"/>
  <c r="AK293" i="142"/>
  <c r="AC293" i="142"/>
  <c r="AQ292" i="142"/>
  <c r="AH292" i="142"/>
  <c r="AV291" i="142"/>
  <c r="AM291" i="142"/>
  <c r="AE291" i="142"/>
  <c r="AS290" i="142"/>
  <c r="AJ290" i="142"/>
  <c r="AB290" i="142"/>
  <c r="AP289" i="142"/>
  <c r="AG289" i="142"/>
  <c r="AU288" i="142"/>
  <c r="AL288" i="142"/>
  <c r="AD288" i="142"/>
  <c r="AR287" i="142"/>
  <c r="AI287" i="142"/>
  <c r="AA287" i="142"/>
  <c r="AO328" i="142"/>
  <c r="AF328" i="142"/>
  <c r="AT327" i="142"/>
  <c r="AK327" i="142"/>
  <c r="AC327" i="142"/>
  <c r="AQ326" i="142"/>
  <c r="AH326" i="142"/>
  <c r="AV325" i="142"/>
  <c r="AM325" i="142"/>
  <c r="AE325" i="142"/>
  <c r="AS324" i="142"/>
  <c r="AJ324" i="142"/>
  <c r="AB324" i="142"/>
  <c r="AP323" i="142"/>
  <c r="AG323" i="142"/>
  <c r="AU322" i="142"/>
  <c r="AL322" i="142"/>
  <c r="AD322" i="142"/>
  <c r="AR321" i="142"/>
  <c r="AI321" i="142"/>
  <c r="AA321" i="142"/>
  <c r="AO320" i="142"/>
  <c r="AF320" i="142"/>
  <c r="AT319" i="142"/>
  <c r="AK319" i="142"/>
  <c r="AC319" i="142"/>
  <c r="AQ318" i="142"/>
  <c r="AH318" i="142"/>
  <c r="AV317" i="142"/>
  <c r="AM317" i="142"/>
  <c r="AE317" i="142"/>
  <c r="AS316" i="142"/>
  <c r="AJ316" i="142"/>
  <c r="AB316" i="142"/>
  <c r="AP315" i="142"/>
  <c r="AS427" i="142"/>
  <c r="AR511" i="142"/>
  <c r="AU483" i="142"/>
  <c r="AS539" i="142"/>
  <c r="AO468" i="142"/>
  <c r="AL371" i="142"/>
  <c r="AD371" i="142"/>
  <c r="AJ399" i="142"/>
  <c r="AB399" i="142"/>
  <c r="AQ427" i="142"/>
  <c r="AH427" i="142"/>
  <c r="AO455" i="142"/>
  <c r="AF455" i="142"/>
  <c r="AP511" i="142"/>
  <c r="AG511" i="142"/>
  <c r="AS483" i="142"/>
  <c r="AJ483" i="142"/>
  <c r="AB483" i="142"/>
  <c r="AQ539" i="142"/>
  <c r="AH539" i="142"/>
  <c r="AG315" i="142"/>
  <c r="AR355" i="142"/>
  <c r="AI355" i="142"/>
  <c r="AA355" i="142"/>
  <c r="AO354" i="142"/>
  <c r="AF354" i="142"/>
  <c r="AT353" i="142"/>
  <c r="AK353" i="142"/>
  <c r="AC353" i="142"/>
  <c r="AQ352" i="142"/>
  <c r="AH352" i="142"/>
  <c r="AV351" i="142"/>
  <c r="AM351" i="142"/>
  <c r="AE351" i="142"/>
  <c r="AS350" i="142"/>
  <c r="AJ350" i="142"/>
  <c r="AB350" i="142"/>
  <c r="AP349" i="142"/>
  <c r="AG349" i="142"/>
  <c r="AU348" i="142"/>
  <c r="AL348" i="142"/>
  <c r="AD348" i="142"/>
  <c r="AR347" i="142"/>
  <c r="AI347" i="142"/>
  <c r="AA347" i="142"/>
  <c r="AO346" i="142"/>
  <c r="AF346" i="142"/>
  <c r="AT345" i="142"/>
  <c r="AK345" i="142"/>
  <c r="AC345" i="142"/>
  <c r="AQ344" i="142"/>
  <c r="AH344" i="142"/>
  <c r="AV343" i="142"/>
  <c r="AM343" i="142"/>
  <c r="AE343" i="142"/>
  <c r="AS384" i="142"/>
  <c r="AJ384" i="142"/>
  <c r="AB384" i="142"/>
  <c r="AP383" i="142"/>
  <c r="AG383" i="142"/>
  <c r="AU382" i="142"/>
  <c r="AL382" i="142"/>
  <c r="AD382" i="142"/>
  <c r="AR381" i="142"/>
  <c r="AI381" i="142"/>
  <c r="AA381" i="142"/>
  <c r="AO380" i="142"/>
  <c r="AF380" i="142"/>
  <c r="AT379" i="142"/>
  <c r="AK379" i="142"/>
  <c r="AC379" i="142"/>
  <c r="AQ378" i="142"/>
  <c r="AH378" i="142"/>
  <c r="AV377" i="142"/>
  <c r="AM377" i="142"/>
  <c r="AE377" i="142"/>
  <c r="AS376" i="142"/>
  <c r="AJ376" i="142"/>
  <c r="AB376" i="142"/>
  <c r="AP375" i="142"/>
  <c r="AG375" i="142"/>
  <c r="AU374" i="142"/>
  <c r="AL374" i="142"/>
  <c r="AD374" i="142"/>
  <c r="AR373" i="142"/>
  <c r="AI373" i="142"/>
  <c r="AA373" i="142"/>
  <c r="AO372" i="142"/>
  <c r="AF372" i="142"/>
  <c r="AT371" i="142"/>
  <c r="AK371" i="142"/>
  <c r="AC371" i="142"/>
  <c r="AV411" i="142"/>
  <c r="AM411" i="142"/>
  <c r="AE411" i="142"/>
  <c r="AS410" i="142"/>
  <c r="AJ410" i="142"/>
  <c r="AB410" i="142"/>
  <c r="AP409" i="142"/>
  <c r="AG409" i="142"/>
  <c r="AU408" i="142"/>
  <c r="AL408" i="142"/>
  <c r="AD408" i="142"/>
  <c r="AR407" i="142"/>
  <c r="AI407" i="142"/>
  <c r="AA407" i="142"/>
  <c r="AO406" i="142"/>
  <c r="AF406" i="142"/>
  <c r="AT405" i="142"/>
  <c r="AK405" i="142"/>
  <c r="AC405" i="142"/>
  <c r="AQ404" i="142"/>
  <c r="AH404" i="142"/>
  <c r="AV403" i="142"/>
  <c r="AM403" i="142"/>
  <c r="AE403" i="142"/>
  <c r="AS402" i="142"/>
  <c r="AJ402" i="142"/>
  <c r="AB402" i="142"/>
  <c r="AP401" i="142"/>
  <c r="AG401" i="142"/>
  <c r="AU400" i="142"/>
  <c r="AL400" i="142"/>
  <c r="AD400" i="142"/>
  <c r="AR399" i="142"/>
  <c r="AI399" i="142"/>
  <c r="AA399" i="142"/>
  <c r="AQ438" i="142"/>
  <c r="AH438" i="142"/>
  <c r="AV437" i="142"/>
  <c r="AM437" i="142"/>
  <c r="AE437" i="142"/>
  <c r="AS436" i="142"/>
  <c r="AJ436" i="142"/>
  <c r="AB436" i="142"/>
  <c r="AP435" i="142"/>
  <c r="AG435" i="142"/>
  <c r="AU434" i="142"/>
  <c r="AL434" i="142"/>
  <c r="AD434" i="142"/>
  <c r="AR433" i="142"/>
  <c r="AI433" i="142"/>
  <c r="AA433" i="142"/>
  <c r="AO432" i="142"/>
  <c r="AF432" i="142"/>
  <c r="AT431" i="142"/>
  <c r="AK431" i="142"/>
  <c r="AC431" i="142"/>
  <c r="AQ430" i="142"/>
  <c r="AH430" i="142"/>
  <c r="AV429" i="142"/>
  <c r="AM429" i="142"/>
  <c r="AE429" i="142"/>
  <c r="AS428" i="142"/>
  <c r="AJ428" i="142"/>
  <c r="AB428" i="142"/>
  <c r="AP427" i="142"/>
  <c r="AG427" i="142"/>
  <c r="AU468" i="142"/>
  <c r="AL468" i="142"/>
  <c r="AD468" i="142"/>
  <c r="AR467" i="142"/>
  <c r="AI467" i="142"/>
  <c r="AA467" i="142"/>
  <c r="AO466" i="142"/>
  <c r="AF466" i="142"/>
  <c r="AT465" i="142"/>
  <c r="AK465" i="142"/>
  <c r="AC465" i="142"/>
  <c r="AQ464" i="142"/>
  <c r="AH464" i="142"/>
  <c r="AV463" i="142"/>
  <c r="AM463" i="142"/>
  <c r="AE463" i="142"/>
  <c r="AS462" i="142"/>
  <c r="AJ462" i="142"/>
  <c r="AB462" i="142"/>
  <c r="AP461" i="142"/>
  <c r="AG461" i="142"/>
  <c r="AU460" i="142"/>
  <c r="AL460" i="142"/>
  <c r="AD460" i="142"/>
  <c r="AR459" i="142"/>
  <c r="AI459" i="142"/>
  <c r="AA459" i="142"/>
  <c r="AO458" i="142"/>
  <c r="AF458" i="142"/>
  <c r="AT457" i="142"/>
  <c r="AK457" i="142"/>
  <c r="AC457" i="142"/>
  <c r="AQ456" i="142"/>
  <c r="AH456" i="142"/>
  <c r="AV455" i="142"/>
  <c r="AM455" i="142"/>
  <c r="AE455" i="142"/>
  <c r="AS523" i="142"/>
  <c r="AJ523" i="142"/>
  <c r="AB523" i="142"/>
  <c r="AP522" i="142"/>
  <c r="AG522" i="142"/>
  <c r="AU521" i="142"/>
  <c r="AL521" i="142"/>
  <c r="AD521" i="142"/>
  <c r="AR520" i="142"/>
  <c r="AI520" i="142"/>
  <c r="AA520" i="142"/>
  <c r="AO519" i="142"/>
  <c r="AF519" i="142"/>
  <c r="AT518" i="142"/>
  <c r="AK518" i="142"/>
  <c r="AC518" i="142"/>
  <c r="AQ517" i="142"/>
  <c r="AH517" i="142"/>
  <c r="AV516" i="142"/>
  <c r="AM516" i="142"/>
  <c r="AE516" i="142"/>
  <c r="AS515" i="142"/>
  <c r="AJ515" i="142"/>
  <c r="AB515" i="142"/>
  <c r="AP514" i="142"/>
  <c r="AG514" i="142"/>
  <c r="AU513" i="142"/>
  <c r="AL513" i="142"/>
  <c r="AD513" i="142"/>
  <c r="AR512" i="142"/>
  <c r="AI512" i="142"/>
  <c r="AA512" i="142"/>
  <c r="AO511" i="142"/>
  <c r="AF511" i="142"/>
  <c r="AV495" i="142"/>
  <c r="AM495" i="142"/>
  <c r="AE495" i="142"/>
  <c r="AS494" i="142"/>
  <c r="AJ494" i="142"/>
  <c r="AB494" i="142"/>
  <c r="AP493" i="142"/>
  <c r="AG493" i="142"/>
  <c r="AU492" i="142"/>
  <c r="AL492" i="142"/>
  <c r="AD492" i="142"/>
  <c r="AR491" i="142"/>
  <c r="AI491" i="142"/>
  <c r="AA491" i="142"/>
  <c r="AO490" i="142"/>
  <c r="AF490" i="142"/>
  <c r="AT489" i="142"/>
  <c r="AK489" i="142"/>
  <c r="AC489" i="142"/>
  <c r="AQ488" i="142"/>
  <c r="AH488" i="142"/>
  <c r="AV487" i="142"/>
  <c r="AM487" i="142"/>
  <c r="AE487" i="142"/>
  <c r="AS486" i="142"/>
  <c r="AJ486" i="142"/>
  <c r="AB486" i="142"/>
  <c r="AP485" i="142"/>
  <c r="AG485" i="142"/>
  <c r="AU484" i="142"/>
  <c r="AL484" i="142"/>
  <c r="AD484" i="142"/>
  <c r="AR483" i="142"/>
  <c r="AI483" i="142"/>
  <c r="AA483" i="142"/>
  <c r="AO552" i="142"/>
  <c r="AF552" i="142"/>
  <c r="AT551" i="142"/>
  <c r="AK551" i="142"/>
  <c r="AC551" i="142"/>
  <c r="AQ550" i="142"/>
  <c r="AH550" i="142"/>
  <c r="AV549" i="142"/>
  <c r="AM549" i="142"/>
  <c r="AE549" i="142"/>
  <c r="AS548" i="142"/>
  <c r="AJ548" i="142"/>
  <c r="AB548" i="142"/>
  <c r="AP547" i="142"/>
  <c r="AG547" i="142"/>
  <c r="AU546" i="142"/>
  <c r="AL546" i="142"/>
  <c r="AD546" i="142"/>
  <c r="AR545" i="142"/>
  <c r="AI545" i="142"/>
  <c r="AA545" i="142"/>
  <c r="AO544" i="142"/>
  <c r="AF544" i="142"/>
  <c r="AT543" i="142"/>
  <c r="AK543" i="142"/>
  <c r="AC543" i="142"/>
  <c r="AQ542" i="142"/>
  <c r="AH542" i="142"/>
  <c r="AV541" i="142"/>
  <c r="AM541" i="142"/>
  <c r="AE541" i="142"/>
  <c r="AS540" i="142"/>
  <c r="AJ540" i="142"/>
  <c r="AB540" i="142"/>
  <c r="AP539" i="142"/>
  <c r="AG539" i="142"/>
  <c r="AQ355" i="142"/>
  <c r="AH355" i="142"/>
  <c r="AV354" i="142"/>
  <c r="AM354" i="142"/>
  <c r="AE354" i="142"/>
  <c r="AS353" i="142"/>
  <c r="AJ353" i="142"/>
  <c r="AB353" i="142"/>
  <c r="AP352" i="142"/>
  <c r="AG352" i="142"/>
  <c r="AU351" i="142"/>
  <c r="AL351" i="142"/>
  <c r="AD351" i="142"/>
  <c r="AR350" i="142"/>
  <c r="AI350" i="142"/>
  <c r="AA350" i="142"/>
  <c r="AO349" i="142"/>
  <c r="AF349" i="142"/>
  <c r="AT348" i="142"/>
  <c r="AK348" i="142"/>
  <c r="AC348" i="142"/>
  <c r="AQ347" i="142"/>
  <c r="AH347" i="142"/>
  <c r="AV346" i="142"/>
  <c r="AM346" i="142"/>
  <c r="AE346" i="142"/>
  <c r="AS345" i="142"/>
  <c r="AJ345" i="142"/>
  <c r="AB345" i="142"/>
  <c r="AP344" i="142"/>
  <c r="AG344" i="142"/>
  <c r="AU343" i="142"/>
  <c r="AL343" i="142"/>
  <c r="AD343" i="142"/>
  <c r="AR384" i="142"/>
  <c r="AI384" i="142"/>
  <c r="AA384" i="142"/>
  <c r="AO383" i="142"/>
  <c r="AF383" i="142"/>
  <c r="AT382" i="142"/>
  <c r="AK382" i="142"/>
  <c r="AC382" i="142"/>
  <c r="AQ381" i="142"/>
  <c r="AH381" i="142"/>
  <c r="AV380" i="142"/>
  <c r="AM380" i="142"/>
  <c r="AE380" i="142"/>
  <c r="AS379" i="142"/>
  <c r="AJ379" i="142"/>
  <c r="AB379" i="142"/>
  <c r="AP378" i="142"/>
  <c r="AG378" i="142"/>
  <c r="AU377" i="142"/>
  <c r="AL377" i="142"/>
  <c r="AD377" i="142"/>
  <c r="AR376" i="142"/>
  <c r="AI376" i="142"/>
  <c r="AA376" i="142"/>
  <c r="AO375" i="142"/>
  <c r="AF375" i="142"/>
  <c r="AT374" i="142"/>
  <c r="AK374" i="142"/>
  <c r="AC374" i="142"/>
  <c r="AQ373" i="142"/>
  <c r="AH373" i="142"/>
  <c r="AV372" i="142"/>
  <c r="AM372" i="142"/>
  <c r="AE372" i="142"/>
  <c r="AS371" i="142"/>
  <c r="AJ371" i="142"/>
  <c r="AB371" i="142"/>
  <c r="AU411" i="142"/>
  <c r="AL411" i="142"/>
  <c r="AD411" i="142"/>
  <c r="AR410" i="142"/>
  <c r="AI410" i="142"/>
  <c r="AA410" i="142"/>
  <c r="AO409" i="142"/>
  <c r="AF409" i="142"/>
  <c r="AT408" i="142"/>
  <c r="AK408" i="142"/>
  <c r="AC408" i="142"/>
  <c r="AQ407" i="142"/>
  <c r="AH407" i="142"/>
  <c r="AV406" i="142"/>
  <c r="AM406" i="142"/>
  <c r="AE406" i="142"/>
  <c r="AS405" i="142"/>
  <c r="AJ405" i="142"/>
  <c r="AB405" i="142"/>
  <c r="AP404" i="142"/>
  <c r="AG404" i="142"/>
  <c r="AU403" i="142"/>
  <c r="AL403" i="142"/>
  <c r="AD403" i="142"/>
  <c r="AR402" i="142"/>
  <c r="AI402" i="142"/>
  <c r="AA402" i="142"/>
  <c r="AO401" i="142"/>
  <c r="AF401" i="142"/>
  <c r="AT400" i="142"/>
  <c r="AK400" i="142"/>
  <c r="AC400" i="142"/>
  <c r="AQ399" i="142"/>
  <c r="AH399" i="142"/>
  <c r="AP438" i="142"/>
  <c r="AG438" i="142"/>
  <c r="AU437" i="142"/>
  <c r="AL437" i="142"/>
  <c r="AD437" i="142"/>
  <c r="AR436" i="142"/>
  <c r="AI436" i="142"/>
  <c r="AA436" i="142"/>
  <c r="AO435" i="142"/>
  <c r="AF435" i="142"/>
  <c r="AT434" i="142"/>
  <c r="AK434" i="142"/>
  <c r="AC434" i="142"/>
  <c r="AQ433" i="142"/>
  <c r="AH433" i="142"/>
  <c r="AV432" i="142"/>
  <c r="AM432" i="142"/>
  <c r="AE432" i="142"/>
  <c r="AS431" i="142"/>
  <c r="AJ431" i="142"/>
  <c r="AB431" i="142"/>
  <c r="AP430" i="142"/>
  <c r="AG430" i="142"/>
  <c r="AU429" i="142"/>
  <c r="AL429" i="142"/>
  <c r="AD429" i="142"/>
  <c r="AR428" i="142"/>
  <c r="AI428" i="142"/>
  <c r="AA428" i="142"/>
  <c r="AO427" i="142"/>
  <c r="AF427" i="142"/>
  <c r="AT468" i="142"/>
  <c r="AK468" i="142"/>
  <c r="AC468" i="142"/>
  <c r="AQ467" i="142"/>
  <c r="AH467" i="142"/>
  <c r="AV466" i="142"/>
  <c r="AM466" i="142"/>
  <c r="AE466" i="142"/>
  <c r="AS465" i="142"/>
  <c r="AJ465" i="142"/>
  <c r="AB465" i="142"/>
  <c r="AP464" i="142"/>
  <c r="AG464" i="142"/>
  <c r="AU463" i="142"/>
  <c r="AL463" i="142"/>
  <c r="AD463" i="142"/>
  <c r="AR462" i="142"/>
  <c r="AI462" i="142"/>
  <c r="AA462" i="142"/>
  <c r="AO461" i="142"/>
  <c r="AF461" i="142"/>
  <c r="AT460" i="142"/>
  <c r="AK460" i="142"/>
  <c r="AC460" i="142"/>
  <c r="AQ459" i="142"/>
  <c r="AH459" i="142"/>
  <c r="AV458" i="142"/>
  <c r="AM458" i="142"/>
  <c r="AE458" i="142"/>
  <c r="AS457" i="142"/>
  <c r="AJ457" i="142"/>
  <c r="AB457" i="142"/>
  <c r="AP456" i="142"/>
  <c r="AG456" i="142"/>
  <c r="AU455" i="142"/>
  <c r="AL455" i="142"/>
  <c r="AD455" i="142"/>
  <c r="AR523" i="142"/>
  <c r="AI523" i="142"/>
  <c r="AA523" i="142"/>
  <c r="AO522" i="142"/>
  <c r="AF522" i="142"/>
  <c r="AT521" i="142"/>
  <c r="AK521" i="142"/>
  <c r="AC521" i="142"/>
  <c r="AQ520" i="142"/>
  <c r="AH520" i="142"/>
  <c r="AV519" i="142"/>
  <c r="AM519" i="142"/>
  <c r="AE519" i="142"/>
  <c r="AS518" i="142"/>
  <c r="AJ518" i="142"/>
  <c r="AB518" i="142"/>
  <c r="AP517" i="142"/>
  <c r="AG517" i="142"/>
  <c r="AU516" i="142"/>
  <c r="AL516" i="142"/>
  <c r="AD516" i="142"/>
  <c r="AR515" i="142"/>
  <c r="AI515" i="142"/>
  <c r="AA515" i="142"/>
  <c r="AO514" i="142"/>
  <c r="AF514" i="142"/>
  <c r="AT513" i="142"/>
  <c r="AK513" i="142"/>
  <c r="AC513" i="142"/>
  <c r="AQ512" i="142"/>
  <c r="AH512" i="142"/>
  <c r="AV511" i="142"/>
  <c r="AM511" i="142"/>
  <c r="AE511" i="142"/>
  <c r="AU495" i="142"/>
  <c r="AL495" i="142"/>
  <c r="AD495" i="142"/>
  <c r="AR494" i="142"/>
  <c r="AI494" i="142"/>
  <c r="AA494" i="142"/>
  <c r="AO493" i="142"/>
  <c r="AF493" i="142"/>
  <c r="AT492" i="142"/>
  <c r="AK492" i="142"/>
  <c r="AC492" i="142"/>
  <c r="AQ491" i="142"/>
  <c r="AH491" i="142"/>
  <c r="AV490" i="142"/>
  <c r="AM490" i="142"/>
  <c r="AE490" i="142"/>
  <c r="AS489" i="142"/>
  <c r="AJ489" i="142"/>
  <c r="AB489" i="142"/>
  <c r="AP488" i="142"/>
  <c r="AG488" i="142"/>
  <c r="AU487" i="142"/>
  <c r="AL487" i="142"/>
  <c r="AD487" i="142"/>
  <c r="AR486" i="142"/>
  <c r="AI486" i="142"/>
  <c r="AA486" i="142"/>
  <c r="AO485" i="142"/>
  <c r="AF485" i="142"/>
  <c r="AT484" i="142"/>
  <c r="AK484" i="142"/>
  <c r="AC484" i="142"/>
  <c r="AQ483" i="142"/>
  <c r="AH483" i="142"/>
  <c r="AV552" i="142"/>
  <c r="AM552" i="142"/>
  <c r="AE552" i="142"/>
  <c r="AS551" i="142"/>
  <c r="AJ551" i="142"/>
  <c r="AB551" i="142"/>
  <c r="AP550" i="142"/>
  <c r="AG550" i="142"/>
  <c r="AU549" i="142"/>
  <c r="AL549" i="142"/>
  <c r="AD549" i="142"/>
  <c r="AR548" i="142"/>
  <c r="AI548" i="142"/>
  <c r="AA548" i="142"/>
  <c r="AO547" i="142"/>
  <c r="AF547" i="142"/>
  <c r="AT546" i="142"/>
  <c r="AK546" i="142"/>
  <c r="AC546" i="142"/>
  <c r="AQ545" i="142"/>
  <c r="AH545" i="142"/>
  <c r="AV544" i="142"/>
  <c r="AM544" i="142"/>
  <c r="AE544" i="142"/>
  <c r="AS543" i="142"/>
  <c r="AJ543" i="142"/>
  <c r="AB543" i="142"/>
  <c r="AP542" i="142"/>
  <c r="AG542" i="142"/>
  <c r="AU541" i="142"/>
  <c r="AL541" i="142"/>
  <c r="AD541" i="142"/>
  <c r="AR540" i="142"/>
  <c r="AI540" i="142"/>
  <c r="AA540" i="142"/>
  <c r="AO539" i="142"/>
  <c r="AF539" i="142"/>
  <c r="AP399" i="142"/>
  <c r="AG399" i="142"/>
  <c r="AM427" i="142"/>
  <c r="AE427" i="142"/>
  <c r="AT455" i="142"/>
  <c r="AK455" i="142"/>
  <c r="AC455" i="142"/>
  <c r="AU511" i="142"/>
  <c r="AL511" i="142"/>
  <c r="AD511" i="142"/>
  <c r="AP483" i="142"/>
  <c r="AG483" i="142"/>
  <c r="AU552" i="142"/>
  <c r="AL552" i="142"/>
  <c r="AD552" i="142"/>
  <c r="AU544" i="142"/>
  <c r="AV539" i="142"/>
  <c r="AM539" i="142"/>
  <c r="AE539" i="142"/>
  <c r="AS343" i="142"/>
  <c r="AJ343" i="142"/>
  <c r="AB343" i="142"/>
  <c r="AQ371" i="142"/>
  <c r="AH371" i="142"/>
  <c r="AO399" i="142"/>
  <c r="AF399" i="142"/>
  <c r="AU427" i="142"/>
  <c r="AL427" i="142"/>
  <c r="AD427" i="142"/>
  <c r="AS455" i="142"/>
  <c r="AJ455" i="142"/>
  <c r="AB455" i="142"/>
  <c r="AP523" i="142"/>
  <c r="AG523" i="142"/>
  <c r="AU522" i="142"/>
  <c r="AL522" i="142"/>
  <c r="AD522" i="142"/>
  <c r="AR521" i="142"/>
  <c r="AI521" i="142"/>
  <c r="AA521" i="142"/>
  <c r="AO520" i="142"/>
  <c r="AF520" i="142"/>
  <c r="AT519" i="142"/>
  <c r="AK519" i="142"/>
  <c r="AC519" i="142"/>
  <c r="AQ518" i="142"/>
  <c r="AH518" i="142"/>
  <c r="AV517" i="142"/>
  <c r="AM517" i="142"/>
  <c r="AE517" i="142"/>
  <c r="AS516" i="142"/>
  <c r="AJ516" i="142"/>
  <c r="AB516" i="142"/>
  <c r="AP515" i="142"/>
  <c r="AG515" i="142"/>
  <c r="AU514" i="142"/>
  <c r="AL514" i="142"/>
  <c r="AD514" i="142"/>
  <c r="AR513" i="142"/>
  <c r="AI513" i="142"/>
  <c r="AA513" i="142"/>
  <c r="AO512" i="142"/>
  <c r="AF512" i="142"/>
  <c r="AT511" i="142"/>
  <c r="AK511" i="142"/>
  <c r="AC511" i="142"/>
  <c r="AS495" i="142"/>
  <c r="AJ495" i="142"/>
  <c r="AB495" i="142"/>
  <c r="AP494" i="142"/>
  <c r="AG494" i="142"/>
  <c r="AU493" i="142"/>
  <c r="AL493" i="142"/>
  <c r="AD493" i="142"/>
  <c r="AR492" i="142"/>
  <c r="AI492" i="142"/>
  <c r="AA492" i="142"/>
  <c r="AO491" i="142"/>
  <c r="AF491" i="142"/>
  <c r="AT490" i="142"/>
  <c r="AK490" i="142"/>
  <c r="AC490" i="142"/>
  <c r="AQ489" i="142"/>
  <c r="AH489" i="142"/>
  <c r="AV488" i="142"/>
  <c r="AM488" i="142"/>
  <c r="AE488" i="142"/>
  <c r="AS487" i="142"/>
  <c r="AJ487" i="142"/>
  <c r="AB487" i="142"/>
  <c r="AP486" i="142"/>
  <c r="AG486" i="142"/>
  <c r="AU485" i="142"/>
  <c r="AL485" i="142"/>
  <c r="AD485" i="142"/>
  <c r="AR484" i="142"/>
  <c r="AI484" i="142"/>
  <c r="AA484" i="142"/>
  <c r="AO483" i="142"/>
  <c r="AF483" i="142"/>
  <c r="AT552" i="142"/>
  <c r="AK552" i="142"/>
  <c r="AC552" i="142"/>
  <c r="AQ551" i="142"/>
  <c r="AH551" i="142"/>
  <c r="AV550" i="142"/>
  <c r="AM550" i="142"/>
  <c r="AE550" i="142"/>
  <c r="AS549" i="142"/>
  <c r="AJ549" i="142"/>
  <c r="AB549" i="142"/>
  <c r="AP548" i="142"/>
  <c r="AG548" i="142"/>
  <c r="AU547" i="142"/>
  <c r="AL547" i="142"/>
  <c r="AD547" i="142"/>
  <c r="AR546" i="142"/>
  <c r="AI546" i="142"/>
  <c r="AA546" i="142"/>
  <c r="AO545" i="142"/>
  <c r="AF545" i="142"/>
  <c r="AT544" i="142"/>
  <c r="AK544" i="142"/>
  <c r="AC544" i="142"/>
  <c r="AQ543" i="142"/>
  <c r="AH543" i="142"/>
  <c r="AV542" i="142"/>
  <c r="AM542" i="142"/>
  <c r="AE542" i="142"/>
  <c r="AS541" i="142"/>
  <c r="AJ541" i="142"/>
  <c r="AB541" i="142"/>
  <c r="AP540" i="142"/>
  <c r="AG540" i="142"/>
  <c r="AU539" i="142"/>
  <c r="AL539" i="142"/>
  <c r="AD539" i="142"/>
  <c r="AO384" i="142"/>
  <c r="AF384" i="142"/>
  <c r="AP371" i="142"/>
  <c r="AG371" i="142"/>
  <c r="AV399" i="142"/>
  <c r="AM399" i="142"/>
  <c r="AE399" i="142"/>
  <c r="AT427" i="142"/>
  <c r="AK427" i="142"/>
  <c r="AC427" i="142"/>
  <c r="AR455" i="142"/>
  <c r="AI455" i="142"/>
  <c r="AA455" i="142"/>
  <c r="AS511" i="142"/>
  <c r="AJ511" i="142"/>
  <c r="AB511" i="142"/>
  <c r="AV483" i="142"/>
  <c r="AM483" i="142"/>
  <c r="AE483" i="142"/>
  <c r="AT539" i="142"/>
  <c r="AK539" i="142"/>
  <c r="AC539" i="142"/>
  <c r="AO47" i="142"/>
  <c r="AO45" i="142"/>
  <c r="AO37" i="142"/>
  <c r="AO48" i="142"/>
  <c r="AO40" i="142"/>
  <c r="AO43" i="142"/>
  <c r="AO35" i="142"/>
  <c r="AM33" i="145"/>
  <c r="AM41" i="145"/>
  <c r="AB19" i="146"/>
  <c r="AD28" i="146"/>
  <c r="AM6" i="145"/>
  <c r="S12" i="145"/>
  <c r="AQ12" i="145" s="1"/>
  <c r="AJ20" i="146"/>
  <c r="AF21" i="146"/>
  <c r="AF6" i="145"/>
  <c r="U17" i="145"/>
  <c r="AS17" i="145" s="1"/>
  <c r="Z23" i="146"/>
  <c r="AJ23" i="146"/>
  <c r="AL6" i="145"/>
  <c r="AD6" i="145"/>
  <c r="AD25" i="146"/>
  <c r="AK6" i="145"/>
  <c r="AC6" i="145"/>
  <c r="Z26" i="146"/>
  <c r="AJ6" i="145"/>
  <c r="AB6" i="145"/>
  <c r="AH27" i="146"/>
  <c r="AI6" i="145"/>
  <c r="AA6" i="145"/>
  <c r="S319" i="145"/>
  <c r="AQ319" i="145" s="1"/>
  <c r="AF319" i="145"/>
  <c r="S323" i="145"/>
  <c r="AQ323" i="145" s="1"/>
  <c r="S327" i="145"/>
  <c r="AQ327" i="145" s="1"/>
  <c r="S331" i="145"/>
  <c r="AQ331" i="145" s="1"/>
  <c r="AG319" i="145"/>
  <c r="R326" i="145"/>
  <c r="AP326" i="145" s="1"/>
  <c r="AA319" i="145"/>
  <c r="AJ319" i="145"/>
  <c r="S321" i="145"/>
  <c r="AQ321" i="145" s="1"/>
  <c r="S325" i="145"/>
  <c r="AQ325" i="145" s="1"/>
  <c r="S329" i="145"/>
  <c r="AQ329" i="145" s="1"/>
  <c r="S333" i="145"/>
  <c r="AQ333" i="145" s="1"/>
  <c r="Z645" i="146"/>
  <c r="AB319" i="145"/>
  <c r="AK319" i="145"/>
  <c r="AF648" i="146"/>
  <c r="AC319" i="145"/>
  <c r="AL319" i="145"/>
  <c r="R328" i="145"/>
  <c r="AP328" i="145" s="1"/>
  <c r="AH649" i="146"/>
  <c r="AL603" i="146"/>
  <c r="S302" i="145"/>
  <c r="AQ302" i="145" s="1"/>
  <c r="AF302" i="145"/>
  <c r="S306" i="145"/>
  <c r="AQ306" i="145" s="1"/>
  <c r="AF306" i="145"/>
  <c r="AI295" i="145"/>
  <c r="T297" i="145"/>
  <c r="AR297" i="145" s="1"/>
  <c r="AF297" i="145"/>
  <c r="T301" i="145"/>
  <c r="AR301" i="145" s="1"/>
  <c r="AF301" i="145"/>
  <c r="AH302" i="145"/>
  <c r="T305" i="145"/>
  <c r="AR305" i="145" s="1"/>
  <c r="AF305" i="145"/>
  <c r="AC597" i="146"/>
  <c r="AI597" i="146"/>
  <c r="AL295" i="145"/>
  <c r="S296" i="145"/>
  <c r="AQ296" i="145" s="1"/>
  <c r="AF296" i="145"/>
  <c r="S304" i="145"/>
  <c r="AQ304" i="145" s="1"/>
  <c r="AF304" i="145"/>
  <c r="AF600" i="146"/>
  <c r="AD295" i="145"/>
  <c r="AB302" i="145"/>
  <c r="AK302" i="145"/>
  <c r="S308" i="145"/>
  <c r="AQ308" i="145" s="1"/>
  <c r="AF308" i="145"/>
  <c r="AI600" i="146"/>
  <c r="T299" i="145"/>
  <c r="AR299" i="145" s="1"/>
  <c r="AF299" i="145"/>
  <c r="AC302" i="145"/>
  <c r="AL302" i="145"/>
  <c r="T303" i="145"/>
  <c r="AR303" i="145" s="1"/>
  <c r="AF303" i="145"/>
  <c r="S307" i="145"/>
  <c r="AQ307" i="145" s="1"/>
  <c r="AF307" i="145"/>
  <c r="T307" i="145"/>
  <c r="AR307" i="145" s="1"/>
  <c r="AD302" i="145"/>
  <c r="Z548" i="146"/>
  <c r="AH271" i="145"/>
  <c r="U274" i="145"/>
  <c r="AS274" i="145" s="1"/>
  <c r="U278" i="145"/>
  <c r="AS278" i="145" s="1"/>
  <c r="U282" i="145"/>
  <c r="AS282" i="145" s="1"/>
  <c r="AJ549" i="146"/>
  <c r="AD555" i="146"/>
  <c r="Z271" i="145"/>
  <c r="AI271" i="145"/>
  <c r="AJ550" i="146"/>
  <c r="S273" i="145"/>
  <c r="AQ273" i="145" s="1"/>
  <c r="R277" i="145"/>
  <c r="AP277" i="145" s="1"/>
  <c r="R281" i="145"/>
  <c r="AP281" i="145" s="1"/>
  <c r="AK550" i="146"/>
  <c r="AA557" i="146"/>
  <c r="AB271" i="145"/>
  <c r="AK271" i="145"/>
  <c r="AG551" i="146"/>
  <c r="U272" i="145"/>
  <c r="AS272" i="145" s="1"/>
  <c r="AH551" i="146"/>
  <c r="Z547" i="146"/>
  <c r="AD553" i="146"/>
  <c r="R271" i="145"/>
  <c r="AP271" i="145" s="1"/>
  <c r="AF271" i="145"/>
  <c r="T279" i="145"/>
  <c r="AR279" i="145" s="1"/>
  <c r="R283" i="145"/>
  <c r="AP283" i="145" s="1"/>
  <c r="AD554" i="146"/>
  <c r="R250" i="145"/>
  <c r="AP250" i="145" s="1"/>
  <c r="AF250" i="145"/>
  <c r="R254" i="145"/>
  <c r="AP254" i="145" s="1"/>
  <c r="AF254" i="145"/>
  <c r="Z247" i="145"/>
  <c r="AI247" i="145"/>
  <c r="U257" i="145"/>
  <c r="AS257" i="145" s="1"/>
  <c r="AF257" i="145"/>
  <c r="AB247" i="145"/>
  <c r="AK247" i="145"/>
  <c r="R248" i="145"/>
  <c r="AP248" i="145" s="1"/>
  <c r="AF248" i="145"/>
  <c r="S252" i="145"/>
  <c r="AQ252" i="145" s="1"/>
  <c r="AF252" i="145"/>
  <c r="U251" i="145"/>
  <c r="AS251" i="145" s="1"/>
  <c r="AF251" i="145"/>
  <c r="AC254" i="145"/>
  <c r="AL254" i="145"/>
  <c r="U255" i="145"/>
  <c r="AS255" i="145" s="1"/>
  <c r="AF255" i="145"/>
  <c r="S229" i="145"/>
  <c r="AQ229" i="145" s="1"/>
  <c r="AJ229" i="145"/>
  <c r="T231" i="145"/>
  <c r="AR231" i="145" s="1"/>
  <c r="AF231" i="145"/>
  <c r="U236" i="145"/>
  <c r="AS236" i="145" s="1"/>
  <c r="AF236" i="145"/>
  <c r="AC452" i="146"/>
  <c r="AF456" i="146"/>
  <c r="AG458" i="146"/>
  <c r="AI460" i="146"/>
  <c r="AD452" i="146"/>
  <c r="AF454" i="146"/>
  <c r="AI456" i="146"/>
  <c r="AH458" i="146"/>
  <c r="AJ460" i="146"/>
  <c r="AF452" i="146"/>
  <c r="AH454" i="146"/>
  <c r="AJ456" i="146"/>
  <c r="AJ458" i="146"/>
  <c r="AK460" i="146"/>
  <c r="AA451" i="146"/>
  <c r="AC453" i="146"/>
  <c r="AB455" i="146"/>
  <c r="AG459" i="146"/>
  <c r="AK461" i="146"/>
  <c r="T229" i="145"/>
  <c r="AR229" i="145" s="1"/>
  <c r="AF229" i="145"/>
  <c r="AC237" i="145"/>
  <c r="AL237" i="145"/>
  <c r="AB451" i="146"/>
  <c r="AD453" i="146"/>
  <c r="AD455" i="146"/>
  <c r="AF457" i="146"/>
  <c r="AH459" i="146"/>
  <c r="Z230" i="145"/>
  <c r="AI230" i="145"/>
  <c r="T233" i="145"/>
  <c r="AR233" i="145" s="1"/>
  <c r="AF233" i="145"/>
  <c r="S233" i="145"/>
  <c r="AQ233" i="145" s="1"/>
  <c r="AD237" i="145"/>
  <c r="AM237" i="145"/>
  <c r="AD451" i="146"/>
  <c r="AH455" i="146"/>
  <c r="AH457" i="146"/>
  <c r="AI459" i="146"/>
  <c r="T224" i="145"/>
  <c r="AR224" i="145" s="1"/>
  <c r="AF224" i="145"/>
  <c r="T228" i="145"/>
  <c r="AR228" i="145" s="1"/>
  <c r="AF228" i="145"/>
  <c r="AA230" i="145"/>
  <c r="AJ230" i="145"/>
  <c r="T232" i="145"/>
  <c r="AR232" i="145" s="1"/>
  <c r="S237" i="145"/>
  <c r="AQ237" i="145" s="1"/>
  <c r="AF237" i="145"/>
  <c r="AG451" i="146"/>
  <c r="AF453" i="146"/>
  <c r="AI455" i="146"/>
  <c r="AK457" i="146"/>
  <c r="AJ459" i="146"/>
  <c r="AB230" i="145"/>
  <c r="AK230" i="145"/>
  <c r="AG237" i="145"/>
  <c r="AB452" i="146"/>
  <c r="AB454" i="146"/>
  <c r="AC456" i="146"/>
  <c r="AF458" i="146"/>
  <c r="AF460" i="146"/>
  <c r="AB199" i="145"/>
  <c r="AK199" i="145"/>
  <c r="U205" i="145"/>
  <c r="AS205" i="145" s="1"/>
  <c r="AF205" i="145"/>
  <c r="S209" i="145"/>
  <c r="AQ209" i="145" s="1"/>
  <c r="AF209" i="145"/>
  <c r="T209" i="145"/>
  <c r="AR209" i="145" s="1"/>
  <c r="AC199" i="145"/>
  <c r="AL199" i="145"/>
  <c r="T203" i="145"/>
  <c r="AR203" i="145" s="1"/>
  <c r="AK203" i="145"/>
  <c r="AA206" i="145"/>
  <c r="AJ206" i="145"/>
  <c r="T211" i="145"/>
  <c r="AR211" i="145" s="1"/>
  <c r="AK211" i="145"/>
  <c r="AG404" i="146"/>
  <c r="S199" i="145"/>
  <c r="AQ199" i="145" s="1"/>
  <c r="AF199" i="145"/>
  <c r="U199" i="145"/>
  <c r="AS199" i="145" s="1"/>
  <c r="AA405" i="146"/>
  <c r="R203" i="145"/>
  <c r="AP203" i="145" s="1"/>
  <c r="AF203" i="145"/>
  <c r="R207" i="145"/>
  <c r="AP207" i="145" s="1"/>
  <c r="AF207" i="145"/>
  <c r="AA409" i="146"/>
  <c r="AI409" i="146"/>
  <c r="Z199" i="145"/>
  <c r="AI199" i="145"/>
  <c r="R202" i="145"/>
  <c r="AP202" i="145" s="1"/>
  <c r="AF202" i="145"/>
  <c r="R206" i="145"/>
  <c r="AP206" i="145" s="1"/>
  <c r="AF206" i="145"/>
  <c r="AC410" i="146"/>
  <c r="AG175" i="145"/>
  <c r="R179" i="145"/>
  <c r="AP179" i="145" s="1"/>
  <c r="AF179" i="145"/>
  <c r="R183" i="145"/>
  <c r="AP183" i="145" s="1"/>
  <c r="AF183" i="145"/>
  <c r="R187" i="145"/>
  <c r="AP187" i="145" s="1"/>
  <c r="AF187" i="145"/>
  <c r="Z175" i="145"/>
  <c r="AI175" i="145"/>
  <c r="U178" i="145"/>
  <c r="AS178" i="145" s="1"/>
  <c r="AF178" i="145"/>
  <c r="U186" i="145"/>
  <c r="AS186" i="145" s="1"/>
  <c r="AF186" i="145"/>
  <c r="AH182" i="145"/>
  <c r="AD358" i="146"/>
  <c r="R176" i="145"/>
  <c r="AP176" i="145" s="1"/>
  <c r="AD175" i="145"/>
  <c r="AM175" i="145"/>
  <c r="R184" i="145"/>
  <c r="AP184" i="145" s="1"/>
  <c r="AF184" i="145"/>
  <c r="R175" i="145"/>
  <c r="AP175" i="145" s="1"/>
  <c r="AF175" i="145"/>
  <c r="T159" i="145"/>
  <c r="AR159" i="145" s="1"/>
  <c r="AK159" i="145"/>
  <c r="AL151" i="145"/>
  <c r="U152" i="145"/>
  <c r="AS152" i="145" s="1"/>
  <c r="AF152" i="145"/>
  <c r="T156" i="145"/>
  <c r="AR156" i="145" s="1"/>
  <c r="AF156" i="145"/>
  <c r="AA158" i="145"/>
  <c r="AJ158" i="145"/>
  <c r="U159" i="145"/>
  <c r="AS159" i="145" s="1"/>
  <c r="AL159" i="145"/>
  <c r="S160" i="145"/>
  <c r="AQ160" i="145" s="1"/>
  <c r="AF160" i="145"/>
  <c r="U163" i="145"/>
  <c r="AS163" i="145" s="1"/>
  <c r="R164" i="145"/>
  <c r="AP164" i="145" s="1"/>
  <c r="P151" i="145"/>
  <c r="AN151" i="145" s="1"/>
  <c r="AF151" i="145"/>
  <c r="AC158" i="145"/>
  <c r="AG151" i="145"/>
  <c r="AD158" i="145"/>
  <c r="AM158" i="145"/>
  <c r="AH151" i="145"/>
  <c r="T154" i="145"/>
  <c r="AR154" i="145" s="1"/>
  <c r="AF154" i="145"/>
  <c r="T157" i="145"/>
  <c r="AR157" i="145" s="1"/>
  <c r="AF157" i="145"/>
  <c r="R161" i="145"/>
  <c r="AP161" i="145" s="1"/>
  <c r="AF161" i="145"/>
  <c r="T129" i="145"/>
  <c r="AR129" i="145" s="1"/>
  <c r="AK129" i="145"/>
  <c r="U131" i="145"/>
  <c r="AS131" i="145" s="1"/>
  <c r="AF131" i="145"/>
  <c r="R131" i="145"/>
  <c r="AP131" i="145" s="1"/>
  <c r="AI262" i="146"/>
  <c r="Z127" i="145"/>
  <c r="AI127" i="145"/>
  <c r="T139" i="145"/>
  <c r="AR139" i="145" s="1"/>
  <c r="AK139" i="145"/>
  <c r="T133" i="145"/>
  <c r="AR133" i="145" s="1"/>
  <c r="AK133" i="145"/>
  <c r="S135" i="145"/>
  <c r="AQ135" i="145" s="1"/>
  <c r="AF135" i="145"/>
  <c r="R135" i="145"/>
  <c r="AP135" i="145" s="1"/>
  <c r="U139" i="145"/>
  <c r="AS139" i="145" s="1"/>
  <c r="AL139" i="145"/>
  <c r="AI266" i="146"/>
  <c r="T127" i="145"/>
  <c r="AR127" i="145" s="1"/>
  <c r="AK127" i="145"/>
  <c r="U129" i="145"/>
  <c r="AS129" i="145" s="1"/>
  <c r="AF129" i="145"/>
  <c r="R129" i="145"/>
  <c r="AP129" i="145" s="1"/>
  <c r="AC267" i="146"/>
  <c r="T137" i="145"/>
  <c r="AR137" i="145" s="1"/>
  <c r="AK137" i="145"/>
  <c r="R139" i="145"/>
  <c r="AP139" i="145" s="1"/>
  <c r="AG269" i="146"/>
  <c r="T131" i="145"/>
  <c r="AR131" i="145" s="1"/>
  <c r="AK131" i="145"/>
  <c r="S133" i="145"/>
  <c r="AQ133" i="145" s="1"/>
  <c r="AF133" i="145"/>
  <c r="R133" i="145"/>
  <c r="AP133" i="145" s="1"/>
  <c r="U137" i="145"/>
  <c r="AS137" i="145" s="1"/>
  <c r="AL137" i="145"/>
  <c r="U127" i="145"/>
  <c r="AS127" i="145" s="1"/>
  <c r="AF127" i="145"/>
  <c r="R127" i="145"/>
  <c r="AP127" i="145" s="1"/>
  <c r="Z134" i="145"/>
  <c r="AI134" i="145"/>
  <c r="T135" i="145"/>
  <c r="AR135" i="145" s="1"/>
  <c r="AK135" i="145"/>
  <c r="S137" i="145"/>
  <c r="AQ137" i="145" s="1"/>
  <c r="AF137" i="145"/>
  <c r="R137" i="145"/>
  <c r="AP137" i="145" s="1"/>
  <c r="AA262" i="146"/>
  <c r="R104" i="145"/>
  <c r="AP104" i="145" s="1"/>
  <c r="AF104" i="145"/>
  <c r="T104" i="145"/>
  <c r="AR104" i="145" s="1"/>
  <c r="S112" i="145"/>
  <c r="AQ112" i="145" s="1"/>
  <c r="AF112" i="145"/>
  <c r="R112" i="145"/>
  <c r="AP112" i="145" s="1"/>
  <c r="T112" i="145"/>
  <c r="AR112" i="145" s="1"/>
  <c r="AF103" i="145"/>
  <c r="Q110" i="145"/>
  <c r="AO110" i="145" s="1"/>
  <c r="AF110" i="145"/>
  <c r="R110" i="145"/>
  <c r="AP110" i="145" s="1"/>
  <c r="AG110" i="145"/>
  <c r="R108" i="145"/>
  <c r="AP108" i="145" s="1"/>
  <c r="AF108" i="145"/>
  <c r="T108" i="145"/>
  <c r="AR108" i="145" s="1"/>
  <c r="P109" i="145"/>
  <c r="AN109" i="145" s="1"/>
  <c r="AF109" i="145"/>
  <c r="AH110" i="145"/>
  <c r="Z103" i="145"/>
  <c r="AI103" i="145"/>
  <c r="R106" i="145"/>
  <c r="AP106" i="145" s="1"/>
  <c r="AF106" i="145"/>
  <c r="T106" i="145"/>
  <c r="AR106" i="145" s="1"/>
  <c r="S114" i="145"/>
  <c r="AQ114" i="145" s="1"/>
  <c r="AF114" i="145"/>
  <c r="R114" i="145"/>
  <c r="AP114" i="145" s="1"/>
  <c r="AB110" i="145"/>
  <c r="AK110" i="145"/>
  <c r="T114" i="145"/>
  <c r="AR114" i="145" s="1"/>
  <c r="S79" i="145"/>
  <c r="AQ79" i="145" s="1"/>
  <c r="AF79" i="145"/>
  <c r="U89" i="145"/>
  <c r="AS89" i="145" s="1"/>
  <c r="AF89" i="145"/>
  <c r="T89" i="145"/>
  <c r="AR89" i="145" s="1"/>
  <c r="R91" i="145"/>
  <c r="AP91" i="145" s="1"/>
  <c r="AI91" i="145"/>
  <c r="Q79" i="145"/>
  <c r="AO79" i="145" s="1"/>
  <c r="AH79" i="145"/>
  <c r="R83" i="145"/>
  <c r="AP83" i="145" s="1"/>
  <c r="AF83" i="145"/>
  <c r="T83" i="145"/>
  <c r="AR83" i="145" s="1"/>
  <c r="AA86" i="145"/>
  <c r="AJ86" i="145"/>
  <c r="Z79" i="145"/>
  <c r="AI79" i="145"/>
  <c r="U81" i="145"/>
  <c r="AS81" i="145" s="1"/>
  <c r="AL81" i="145"/>
  <c r="T93" i="145"/>
  <c r="AR93" i="145" s="1"/>
  <c r="U87" i="145"/>
  <c r="AS87" i="145" s="1"/>
  <c r="AF87" i="145"/>
  <c r="T87" i="145"/>
  <c r="AR87" i="145" s="1"/>
  <c r="U91" i="145"/>
  <c r="AS91" i="145" s="1"/>
  <c r="AL91" i="145"/>
  <c r="T81" i="145"/>
  <c r="AR81" i="145" s="1"/>
  <c r="U85" i="145"/>
  <c r="AS85" i="145" s="1"/>
  <c r="AL85" i="145"/>
  <c r="U79" i="145"/>
  <c r="AS79" i="145" s="1"/>
  <c r="AL79" i="145"/>
  <c r="U80" i="145"/>
  <c r="AS80" i="145" s="1"/>
  <c r="AF80" i="145"/>
  <c r="Q80" i="145"/>
  <c r="AO80" i="145" s="1"/>
  <c r="T91" i="145"/>
  <c r="AR91" i="145" s="1"/>
  <c r="U83" i="145"/>
  <c r="AS83" i="145" s="1"/>
  <c r="AL83" i="145"/>
  <c r="R85" i="145"/>
  <c r="AP85" i="145" s="1"/>
  <c r="AF85" i="145"/>
  <c r="T85" i="145"/>
  <c r="AR85" i="145" s="1"/>
  <c r="Q55" i="145"/>
  <c r="AO55" i="145" s="1"/>
  <c r="AF55" i="145"/>
  <c r="R55" i="145"/>
  <c r="AP55" i="145" s="1"/>
  <c r="AG119" i="146"/>
  <c r="Q59" i="145"/>
  <c r="AO59" i="145" s="1"/>
  <c r="AF59" i="145"/>
  <c r="S61" i="145"/>
  <c r="AQ61" i="145" s="1"/>
  <c r="AJ61" i="145"/>
  <c r="Q63" i="145"/>
  <c r="AO63" i="145" s="1"/>
  <c r="AF63" i="145"/>
  <c r="AO67" i="145"/>
  <c r="AF67" i="145"/>
  <c r="AC121" i="146"/>
  <c r="AK121" i="146"/>
  <c r="AI116" i="146"/>
  <c r="S59" i="145"/>
  <c r="AQ59" i="145" s="1"/>
  <c r="AJ59" i="145"/>
  <c r="AQ67" i="145"/>
  <c r="AJ67" i="145"/>
  <c r="AC117" i="146"/>
  <c r="AA124" i="146"/>
  <c r="AK117" i="146"/>
  <c r="AK125" i="146"/>
  <c r="U56" i="145"/>
  <c r="AS56" i="145" s="1"/>
  <c r="AF56" i="145"/>
  <c r="U60" i="145"/>
  <c r="AS60" i="145" s="1"/>
  <c r="AF60" i="145"/>
  <c r="U64" i="145"/>
  <c r="AS64" i="145" s="1"/>
  <c r="AF64" i="145"/>
  <c r="AS68" i="145"/>
  <c r="AF68" i="145"/>
  <c r="U35" i="145"/>
  <c r="AS35" i="145" s="1"/>
  <c r="AF35" i="145"/>
  <c r="Q44" i="145"/>
  <c r="AO44" i="145" s="1"/>
  <c r="AF44" i="145"/>
  <c r="AC69" i="146"/>
  <c r="AB72" i="146"/>
  <c r="AA75" i="146"/>
  <c r="AI72" i="146"/>
  <c r="AH75" i="146"/>
  <c r="T34" i="145"/>
  <c r="AR34" i="145" s="1"/>
  <c r="S36" i="145"/>
  <c r="AQ36" i="145" s="1"/>
  <c r="AJ36" i="145"/>
  <c r="Q38" i="145"/>
  <c r="AO38" i="145" s="1"/>
  <c r="AF38" i="145"/>
  <c r="AK72" i="146"/>
  <c r="AA76" i="146"/>
  <c r="AA67" i="146"/>
  <c r="AD73" i="146"/>
  <c r="AC76" i="146"/>
  <c r="U37" i="145"/>
  <c r="AS37" i="145" s="1"/>
  <c r="AF37" i="145"/>
  <c r="S44" i="145"/>
  <c r="AQ44" i="145" s="1"/>
  <c r="AJ44" i="145"/>
  <c r="AH67" i="146"/>
  <c r="AG70" i="146"/>
  <c r="AK73" i="146"/>
  <c r="AJ76" i="146"/>
  <c r="U33" i="145"/>
  <c r="AS33" i="145" s="1"/>
  <c r="AF33" i="145"/>
  <c r="Q32" i="145"/>
  <c r="AO32" i="145" s="1"/>
  <c r="AF32" i="145"/>
  <c r="U41" i="145"/>
  <c r="AS41" i="145" s="1"/>
  <c r="AF41" i="145"/>
  <c r="AA68" i="146"/>
  <c r="Z71" i="146"/>
  <c r="AD77" i="146"/>
  <c r="Q36" i="145"/>
  <c r="AO36" i="145" s="1"/>
  <c r="AF36" i="145"/>
  <c r="Q40" i="145"/>
  <c r="AO40" i="145" s="1"/>
  <c r="AF40" i="145"/>
  <c r="R40" i="145"/>
  <c r="AP40" i="145" s="1"/>
  <c r="U45" i="145"/>
  <c r="AS45" i="145" s="1"/>
  <c r="AF45" i="145"/>
  <c r="AC68" i="146"/>
  <c r="AG71" i="146"/>
  <c r="AF74" i="146"/>
  <c r="AK77" i="146"/>
  <c r="AJ68" i="146"/>
  <c r="AI71" i="146"/>
  <c r="U349" i="145"/>
  <c r="AS349" i="145" s="1"/>
  <c r="T343" i="145"/>
  <c r="AR343" i="145" s="1"/>
  <c r="U347" i="145"/>
  <c r="AS347" i="145" s="1"/>
  <c r="AG790" i="146"/>
  <c r="U368" i="145"/>
  <c r="AS368" i="145" s="1"/>
  <c r="AL368" i="145"/>
  <c r="T369" i="145"/>
  <c r="AR369" i="145" s="1"/>
  <c r="AF369" i="145"/>
  <c r="Q373" i="145"/>
  <c r="AO373" i="145" s="1"/>
  <c r="AF373" i="145"/>
  <c r="T377" i="145"/>
  <c r="AR377" i="145" s="1"/>
  <c r="AF377" i="145"/>
  <c r="R377" i="145"/>
  <c r="AP377" i="145" s="1"/>
  <c r="T392" i="145"/>
  <c r="AR392" i="145" s="1"/>
  <c r="T400" i="145"/>
  <c r="AR400" i="145" s="1"/>
  <c r="AK400" i="145"/>
  <c r="AI405" i="145"/>
  <c r="AA415" i="145"/>
  <c r="AJ415" i="145"/>
  <c r="T417" i="145"/>
  <c r="AR417" i="145" s="1"/>
  <c r="AF417" i="145"/>
  <c r="AG422" i="145"/>
  <c r="T464" i="145"/>
  <c r="AR464" i="145" s="1"/>
  <c r="AK464" i="145"/>
  <c r="AD470" i="145"/>
  <c r="AH343" i="145"/>
  <c r="S349" i="145"/>
  <c r="AQ349" i="145" s="1"/>
  <c r="S350" i="145"/>
  <c r="AQ350" i="145" s="1"/>
  <c r="AF350" i="145"/>
  <c r="Z374" i="145"/>
  <c r="AI374" i="145"/>
  <c r="U391" i="145"/>
  <c r="AS391" i="145" s="1"/>
  <c r="U396" i="145"/>
  <c r="AS396" i="145" s="1"/>
  <c r="AL396" i="145"/>
  <c r="U401" i="145"/>
  <c r="AS401" i="145" s="1"/>
  <c r="AF401" i="145"/>
  <c r="T421" i="145"/>
  <c r="AR421" i="145" s="1"/>
  <c r="AF421" i="145"/>
  <c r="AH422" i="145"/>
  <c r="S472" i="145"/>
  <c r="AQ472" i="145" s="1"/>
  <c r="AJ472" i="145"/>
  <c r="R474" i="145"/>
  <c r="AP474" i="145" s="1"/>
  <c r="AF474" i="145"/>
  <c r="R368" i="145"/>
  <c r="AP368" i="145" s="1"/>
  <c r="AF368" i="145"/>
  <c r="AA343" i="145"/>
  <c r="AJ343" i="145"/>
  <c r="S347" i="145"/>
  <c r="AQ347" i="145" s="1"/>
  <c r="U348" i="145"/>
  <c r="AS348" i="145" s="1"/>
  <c r="AF348" i="145"/>
  <c r="AH350" i="145"/>
  <c r="AK356" i="145"/>
  <c r="U379" i="145"/>
  <c r="AS379" i="145" s="1"/>
  <c r="AL379" i="145"/>
  <c r="R392" i="145"/>
  <c r="AP392" i="145" s="1"/>
  <c r="AI392" i="145"/>
  <c r="T396" i="145"/>
  <c r="AR396" i="145" s="1"/>
  <c r="AF396" i="145"/>
  <c r="AA398" i="145"/>
  <c r="AJ398" i="145"/>
  <c r="AD415" i="145"/>
  <c r="AM415" i="145"/>
  <c r="Z439" i="145"/>
  <c r="AI439" i="145"/>
  <c r="Q446" i="145"/>
  <c r="AO446" i="145" s="1"/>
  <c r="AF446" i="145"/>
  <c r="T446" i="145"/>
  <c r="AR446" i="145" s="1"/>
  <c r="R464" i="145"/>
  <c r="AP464" i="145" s="1"/>
  <c r="AF464" i="145"/>
  <c r="AB744" i="146"/>
  <c r="U416" i="145"/>
  <c r="AS416" i="145" s="1"/>
  <c r="AF416" i="145"/>
  <c r="AB343" i="145"/>
  <c r="U353" i="145"/>
  <c r="AS353" i="145" s="1"/>
  <c r="AF353" i="145"/>
  <c r="T371" i="145"/>
  <c r="AR371" i="145" s="1"/>
  <c r="AF371" i="145"/>
  <c r="U374" i="145"/>
  <c r="AS374" i="145" s="1"/>
  <c r="AL374" i="145"/>
  <c r="AI391" i="145"/>
  <c r="AD405" i="145"/>
  <c r="Q419" i="145"/>
  <c r="AO419" i="145" s="1"/>
  <c r="AF419" i="145"/>
  <c r="T419" i="145"/>
  <c r="AR419" i="145" s="1"/>
  <c r="AG428" i="145"/>
  <c r="U441" i="145"/>
  <c r="AS441" i="145" s="1"/>
  <c r="AF441" i="145"/>
  <c r="T441" i="145"/>
  <c r="AR441" i="145" s="1"/>
  <c r="AG446" i="145"/>
  <c r="U449" i="145"/>
  <c r="AS449" i="145" s="1"/>
  <c r="AL449" i="145"/>
  <c r="AM463" i="145"/>
  <c r="T468" i="145"/>
  <c r="AR468" i="145" s="1"/>
  <c r="AF468" i="145"/>
  <c r="U468" i="145"/>
  <c r="AS468" i="145" s="1"/>
  <c r="Z470" i="145"/>
  <c r="AI470" i="145"/>
  <c r="AE747" i="146"/>
  <c r="U376" i="145"/>
  <c r="AS376" i="145" s="1"/>
  <c r="AF376" i="145"/>
  <c r="AJ404" i="145"/>
  <c r="S345" i="145"/>
  <c r="AQ345" i="145" s="1"/>
  <c r="U346" i="145"/>
  <c r="AS346" i="145" s="1"/>
  <c r="AF346" i="145"/>
  <c r="AG367" i="145"/>
  <c r="AA391" i="145"/>
  <c r="U402" i="145"/>
  <c r="AS402" i="145" s="1"/>
  <c r="AL402" i="145"/>
  <c r="T427" i="145"/>
  <c r="AR427" i="145" s="1"/>
  <c r="AF427" i="145"/>
  <c r="AH446" i="145"/>
  <c r="Q467" i="145"/>
  <c r="AO467" i="145" s="1"/>
  <c r="AJ748" i="146"/>
  <c r="U355" i="145"/>
  <c r="AS355" i="145" s="1"/>
  <c r="AF355" i="145"/>
  <c r="R402" i="145"/>
  <c r="AP402" i="145" s="1"/>
  <c r="AI402" i="145"/>
  <c r="Z422" i="145"/>
  <c r="T345" i="145"/>
  <c r="AR345" i="145" s="1"/>
  <c r="U352" i="145"/>
  <c r="AS352" i="145" s="1"/>
  <c r="AF352" i="145"/>
  <c r="R356" i="145"/>
  <c r="AP356" i="145" s="1"/>
  <c r="AF356" i="145"/>
  <c r="AH367" i="145"/>
  <c r="U370" i="145"/>
  <c r="AS370" i="145" s="1"/>
  <c r="AF370" i="145"/>
  <c r="U377" i="145"/>
  <c r="AS377" i="145" s="1"/>
  <c r="AL377" i="145"/>
  <c r="T403" i="145"/>
  <c r="AR403" i="145" s="1"/>
  <c r="AF403" i="145"/>
  <c r="S403" i="145"/>
  <c r="AQ403" i="145" s="1"/>
  <c r="R404" i="145"/>
  <c r="AP404" i="145" s="1"/>
  <c r="U418" i="145"/>
  <c r="AS418" i="145" s="1"/>
  <c r="AF418" i="145"/>
  <c r="T449" i="145"/>
  <c r="AR449" i="145" s="1"/>
  <c r="AF449" i="145"/>
  <c r="AG463" i="145"/>
  <c r="AG350" i="145"/>
  <c r="AI422" i="145"/>
  <c r="T447" i="145"/>
  <c r="AR447" i="145" s="1"/>
  <c r="AF447" i="145"/>
  <c r="S343" i="145"/>
  <c r="AQ343" i="145" s="1"/>
  <c r="U344" i="145"/>
  <c r="AS344" i="145" s="1"/>
  <c r="AF344" i="145"/>
  <c r="S351" i="145"/>
  <c r="AQ351" i="145" s="1"/>
  <c r="Z367" i="145"/>
  <c r="AI367" i="145"/>
  <c r="T393" i="145"/>
  <c r="AR393" i="145" s="1"/>
  <c r="AF393" i="145"/>
  <c r="S393" i="145"/>
  <c r="AQ393" i="145" s="1"/>
  <c r="P398" i="145"/>
  <c r="AN398" i="145" s="1"/>
  <c r="AF398" i="145"/>
  <c r="Q402" i="145"/>
  <c r="AO402" i="145" s="1"/>
  <c r="AF402" i="145"/>
  <c r="T402" i="145"/>
  <c r="AR402" i="145" s="1"/>
  <c r="AA428" i="145"/>
  <c r="S428" i="145"/>
  <c r="AQ428" i="145" s="1"/>
  <c r="AJ428" i="145"/>
  <c r="T444" i="145"/>
  <c r="AR444" i="145" s="1"/>
  <c r="AF444" i="145"/>
  <c r="R466" i="145"/>
  <c r="AP466" i="145" s="1"/>
  <c r="AF466" i="145"/>
  <c r="AF792" i="146"/>
  <c r="AB20" i="146"/>
  <c r="AF22" i="146"/>
  <c r="AJ24" i="146"/>
  <c r="Z27" i="146"/>
  <c r="AD29" i="146"/>
  <c r="Z308" i="146"/>
  <c r="AH311" i="146"/>
  <c r="AD20" i="146"/>
  <c r="AH22" i="146"/>
  <c r="AB27" i="146"/>
  <c r="AF29" i="146"/>
  <c r="Z67" i="146"/>
  <c r="AB68" i="146"/>
  <c r="AD69" i="146"/>
  <c r="AF70" i="146"/>
  <c r="AH71" i="146"/>
  <c r="AJ72" i="146"/>
  <c r="Z75" i="146"/>
  <c r="AB76" i="146"/>
  <c r="AH77" i="146"/>
  <c r="AB308" i="146"/>
  <c r="AG315" i="146"/>
  <c r="AL29" i="146"/>
  <c r="AC263" i="146"/>
  <c r="AK267" i="146"/>
  <c r="Z309" i="146"/>
  <c r="AH312" i="146"/>
  <c r="AB316" i="146"/>
  <c r="AG605" i="146"/>
  <c r="AA605" i="146"/>
  <c r="AG603" i="146"/>
  <c r="AB602" i="146"/>
  <c r="AG600" i="146"/>
  <c r="AH597" i="146"/>
  <c r="AI604" i="146"/>
  <c r="AD603" i="146"/>
  <c r="AI601" i="146"/>
  <c r="AA600" i="146"/>
  <c r="AJ598" i="146"/>
  <c r="AA597" i="146"/>
  <c r="AG595" i="146"/>
  <c r="AG604" i="146"/>
  <c r="AH601" i="146"/>
  <c r="Z597" i="146"/>
  <c r="AK605" i="146"/>
  <c r="AF604" i="146"/>
  <c r="AK602" i="146"/>
  <c r="AC601" i="146"/>
  <c r="AC598" i="146"/>
  <c r="AI596" i="146"/>
  <c r="AD595" i="146"/>
  <c r="AK597" i="146"/>
  <c r="Z601" i="146"/>
  <c r="AJ701" i="146"/>
  <c r="AE700" i="146"/>
  <c r="AA698" i="146"/>
  <c r="AK695" i="146"/>
  <c r="AA694" i="146"/>
  <c r="AG692" i="146"/>
  <c r="Y691" i="146"/>
  <c r="AK699" i="146"/>
  <c r="AG697" i="146"/>
  <c r="AC695" i="146"/>
  <c r="AI693" i="146"/>
  <c r="AA692" i="146"/>
  <c r="AK701" i="146"/>
  <c r="AG699" i="146"/>
  <c r="AC697" i="146"/>
  <c r="Y695" i="146"/>
  <c r="AG693" i="146"/>
  <c r="Y692" i="146"/>
  <c r="AG701" i="146"/>
  <c r="AC699" i="146"/>
  <c r="Y697" i="146"/>
  <c r="AK694" i="146"/>
  <c r="AC693" i="146"/>
  <c r="AK691" i="146"/>
  <c r="AC701" i="146"/>
  <c r="Y699" i="146"/>
  <c r="AI696" i="146"/>
  <c r="AI694" i="146"/>
  <c r="AA693" i="146"/>
  <c r="AG691" i="146"/>
  <c r="Y701" i="146"/>
  <c r="AI698" i="146"/>
  <c r="AE696" i="146"/>
  <c r="AE694" i="146"/>
  <c r="Y693" i="146"/>
  <c r="AE691" i="146"/>
  <c r="AI700" i="146"/>
  <c r="AE698" i="146"/>
  <c r="AA696" i="146"/>
  <c r="AC694" i="146"/>
  <c r="AI692" i="146"/>
  <c r="AC691" i="146"/>
  <c r="AB23" i="146"/>
  <c r="AF25" i="146"/>
  <c r="AJ27" i="146"/>
  <c r="AD67" i="146"/>
  <c r="AF68" i="146"/>
  <c r="AH69" i="146"/>
  <c r="AJ70" i="146"/>
  <c r="Z73" i="146"/>
  <c r="AB74" i="146"/>
  <c r="AD75" i="146"/>
  <c r="AF76" i="146"/>
  <c r="AK166" i="146"/>
  <c r="AC259" i="146"/>
  <c r="AK263" i="146"/>
  <c r="AB309" i="146"/>
  <c r="AJ312" i="146"/>
  <c r="AG316" i="146"/>
  <c r="AI405" i="146"/>
  <c r="AI509" i="146"/>
  <c r="AA509" i="146"/>
  <c r="AG503" i="146"/>
  <c r="AG507" i="146"/>
  <c r="AK506" i="146"/>
  <c r="AK501" i="146"/>
  <c r="AI504" i="146"/>
  <c r="AB598" i="146"/>
  <c r="AA601" i="146"/>
  <c r="AA604" i="146"/>
  <c r="AE692" i="146"/>
  <c r="Z19" i="146"/>
  <c r="AD21" i="146"/>
  <c r="AH23" i="146"/>
  <c r="AB28" i="146"/>
  <c r="AG67" i="146"/>
  <c r="AI68" i="146"/>
  <c r="AK69" i="146"/>
  <c r="AA72" i="146"/>
  <c r="AC73" i="146"/>
  <c r="AG75" i="146"/>
  <c r="AI76" i="146"/>
  <c r="AG123" i="146"/>
  <c r="Z172" i="146"/>
  <c r="AK259" i="146"/>
  <c r="AK309" i="146"/>
  <c r="AH313" i="146"/>
  <c r="AB317" i="146"/>
  <c r="AK406" i="146"/>
  <c r="AH451" i="146"/>
  <c r="AI452" i="146"/>
  <c r="AK453" i="146"/>
  <c r="AJ454" i="146"/>
  <c r="AJ455" i="146"/>
  <c r="AK456" i="146"/>
  <c r="AC461" i="146"/>
  <c r="AG499" i="146"/>
  <c r="AC505" i="146"/>
  <c r="AK598" i="146"/>
  <c r="AK601" i="146"/>
  <c r="Z605" i="146"/>
  <c r="AK693" i="146"/>
  <c r="AB310" i="146"/>
  <c r="AJ313" i="146"/>
  <c r="AD317" i="146"/>
  <c r="AI451" i="146"/>
  <c r="AK452" i="146"/>
  <c r="Z459" i="146"/>
  <c r="AB460" i="146"/>
  <c r="AA500" i="146"/>
  <c r="AA596" i="146"/>
  <c r="AD599" i="146"/>
  <c r="AC602" i="146"/>
  <c r="AC605" i="146"/>
  <c r="AG695" i="146"/>
  <c r="AH19" i="146"/>
  <c r="AB24" i="146"/>
  <c r="AF26" i="146"/>
  <c r="AJ28" i="146"/>
  <c r="AI67" i="146"/>
  <c r="AK68" i="146"/>
  <c r="AA71" i="146"/>
  <c r="AC72" i="146"/>
  <c r="AG74" i="146"/>
  <c r="AI75" i="146"/>
  <c r="Z77" i="146"/>
  <c r="AG115" i="146"/>
  <c r="AA120" i="146"/>
  <c r="AI124" i="146"/>
  <c r="AG265" i="146"/>
  <c r="Z307" i="146"/>
  <c r="AK310" i="146"/>
  <c r="AH413" i="146"/>
  <c r="AK410" i="146"/>
  <c r="AC406" i="146"/>
  <c r="AA413" i="146"/>
  <c r="AJ461" i="146"/>
  <c r="Z461" i="146"/>
  <c r="AA460" i="146"/>
  <c r="AA459" i="146"/>
  <c r="AB458" i="146"/>
  <c r="AD457" i="146"/>
  <c r="AD456" i="146"/>
  <c r="AG455" i="146"/>
  <c r="AG454" i="146"/>
  <c r="AH453" i="146"/>
  <c r="AJ452" i="146"/>
  <c r="AJ451" i="146"/>
  <c r="Z455" i="146"/>
  <c r="AA456" i="146"/>
  <c r="Z457" i="146"/>
  <c r="Z458" i="146"/>
  <c r="AB459" i="146"/>
  <c r="AC460" i="146"/>
  <c r="AI500" i="146"/>
  <c r="AC508" i="146"/>
  <c r="AF596" i="146"/>
  <c r="AH605" i="146"/>
  <c r="AK697" i="146"/>
  <c r="AJ19" i="146"/>
  <c r="Z22" i="146"/>
  <c r="AD24" i="146"/>
  <c r="AH26" i="146"/>
  <c r="Z69" i="146"/>
  <c r="AB70" i="146"/>
  <c r="AD71" i="146"/>
  <c r="AF72" i="146"/>
  <c r="AH73" i="146"/>
  <c r="AJ74" i="146"/>
  <c r="AC77" i="146"/>
  <c r="AA116" i="146"/>
  <c r="AI120" i="146"/>
  <c r="AC125" i="146"/>
  <c r="AG261" i="146"/>
  <c r="AA266" i="146"/>
  <c r="AJ314" i="146"/>
  <c r="AG408" i="146"/>
  <c r="AI413" i="146"/>
  <c r="Z451" i="146"/>
  <c r="AA452" i="146"/>
  <c r="Z453" i="146"/>
  <c r="Z454" i="146"/>
  <c r="AA455" i="146"/>
  <c r="AB456" i="146"/>
  <c r="AC457" i="146"/>
  <c r="AD459" i="146"/>
  <c r="AD460" i="146"/>
  <c r="AH461" i="146"/>
  <c r="AC501" i="146"/>
  <c r="AK509" i="146"/>
  <c r="AG596" i="146"/>
  <c r="AG599" i="146"/>
  <c r="AJ602" i="146"/>
  <c r="AI605" i="146"/>
  <c r="AA700" i="146"/>
  <c r="Z787" i="146"/>
  <c r="AC794" i="146"/>
  <c r="AF837" i="146"/>
  <c r="AH843" i="146"/>
  <c r="AG883" i="146"/>
  <c r="AI889" i="146"/>
  <c r="AL931" i="146"/>
  <c r="AC933" i="146"/>
  <c r="AK934" i="146"/>
  <c r="AF936" i="146"/>
  <c r="AK937" i="146"/>
  <c r="AE939" i="146"/>
  <c r="Z941" i="146"/>
  <c r="AH645" i="146"/>
  <c r="AB650" i="146"/>
  <c r="AH739" i="146"/>
  <c r="AL787" i="146"/>
  <c r="AA795" i="146"/>
  <c r="AD838" i="146"/>
  <c r="AD844" i="146"/>
  <c r="AC884" i="146"/>
  <c r="AE890" i="146"/>
  <c r="Y932" i="146"/>
  <c r="AH933" i="146"/>
  <c r="Y935" i="146"/>
  <c r="AG936" i="146"/>
  <c r="AB938" i="146"/>
  <c r="AG939" i="146"/>
  <c r="AA941" i="146"/>
  <c r="AJ548" i="146"/>
  <c r="AG552" i="146"/>
  <c r="AA556" i="146"/>
  <c r="AB646" i="146"/>
  <c r="AB741" i="146"/>
  <c r="AJ788" i="146"/>
  <c r="AA796" i="146"/>
  <c r="Z839" i="146"/>
  <c r="AB845" i="146"/>
  <c r="AA885" i="146"/>
  <c r="AA891" i="146"/>
  <c r="AA932" i="146"/>
  <c r="AI933" i="146"/>
  <c r="AD935" i="146"/>
  <c r="AI936" i="146"/>
  <c r="AC938" i="146"/>
  <c r="AC941" i="146"/>
  <c r="Z549" i="146"/>
  <c r="AH552" i="146"/>
  <c r="AB556" i="146"/>
  <c r="AJ646" i="146"/>
  <c r="AK742" i="146"/>
  <c r="AI789" i="146"/>
  <c r="Z797" i="146"/>
  <c r="AJ839" i="146"/>
  <c r="AK885" i="146"/>
  <c r="Y892" i="146"/>
  <c r="AF932" i="146"/>
  <c r="AK933" i="146"/>
  <c r="AE935" i="146"/>
  <c r="Z937" i="146"/>
  <c r="AE938" i="146"/>
  <c r="Y940" i="146"/>
  <c r="AH941" i="146"/>
  <c r="AD647" i="146"/>
  <c r="AJ652" i="146"/>
  <c r="AH840" i="146"/>
  <c r="AG886" i="146"/>
  <c r="AI892" i="146"/>
  <c r="Y931" i="146"/>
  <c r="AG932" i="146"/>
  <c r="AB934" i="146"/>
  <c r="AG935" i="146"/>
  <c r="AA937" i="146"/>
  <c r="AJ938" i="146"/>
  <c r="AA940" i="146"/>
  <c r="AI941" i="146"/>
  <c r="AK549" i="146"/>
  <c r="AH553" i="146"/>
  <c r="AB557" i="146"/>
  <c r="AD643" i="146"/>
  <c r="AJ745" i="146"/>
  <c r="AG791" i="146"/>
  <c r="AB835" i="146"/>
  <c r="AD841" i="146"/>
  <c r="AE887" i="146"/>
  <c r="AE893" i="146"/>
  <c r="AD931" i="146"/>
  <c r="AI932" i="146"/>
  <c r="AC934" i="146"/>
  <c r="AC937" i="146"/>
  <c r="AK938" i="146"/>
  <c r="AF940" i="146"/>
  <c r="AK941" i="146"/>
  <c r="Z836" i="146"/>
  <c r="Z842" i="146"/>
  <c r="AA888" i="146"/>
  <c r="AE931" i="146"/>
  <c r="Z933" i="146"/>
  <c r="AE934" i="146"/>
  <c r="Y936" i="146"/>
  <c r="AH937" i="146"/>
  <c r="Y939" i="146"/>
  <c r="AG940" i="146"/>
  <c r="AF644" i="146"/>
  <c r="Z649" i="146"/>
  <c r="AD793" i="146"/>
  <c r="AJ836" i="146"/>
  <c r="AG931" i="146"/>
  <c r="AA933" i="146"/>
  <c r="AJ934" i="146"/>
  <c r="AA936" i="146"/>
  <c r="AI937" i="146"/>
  <c r="AD939" i="146"/>
  <c r="AI940" i="146"/>
  <c r="AT7" i="142"/>
  <c r="AQ20" i="142"/>
  <c r="AV19" i="142"/>
  <c r="AM19" i="142"/>
  <c r="AS18" i="142"/>
  <c r="AP17" i="142"/>
  <c r="AU16" i="142"/>
  <c r="AR15" i="142"/>
  <c r="AO14" i="142"/>
  <c r="AT13" i="142"/>
  <c r="AQ12" i="142"/>
  <c r="AV11" i="142"/>
  <c r="AM11" i="142"/>
  <c r="AS10" i="142"/>
  <c r="AP9" i="142"/>
  <c r="AU8" i="142"/>
  <c r="AR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AO7" i="142"/>
  <c r="AM7" i="142"/>
  <c r="AC20" i="142"/>
  <c r="AB20" i="142"/>
  <c r="AK7" i="142"/>
  <c r="AC7" i="142"/>
  <c r="AJ7" i="142"/>
  <c r="AB7" i="142"/>
  <c r="AH20" i="142"/>
  <c r="AE19" i="142"/>
  <c r="AJ18" i="142"/>
  <c r="AB18" i="142"/>
  <c r="AG17" i="142"/>
  <c r="AL16" i="142"/>
  <c r="AD16" i="142"/>
  <c r="AI15" i="142"/>
  <c r="AF14" i="142"/>
  <c r="AK13" i="142"/>
  <c r="AC13" i="142"/>
  <c r="AH12" i="142"/>
  <c r="AE11" i="142"/>
  <c r="AJ10" i="142"/>
  <c r="AB10" i="142"/>
  <c r="AG9" i="142"/>
  <c r="AL8" i="142"/>
  <c r="AD8" i="142"/>
  <c r="AI7" i="142"/>
  <c r="AG7" i="142"/>
  <c r="AF7" i="142"/>
  <c r="AL20" i="142"/>
  <c r="AD20" i="142"/>
  <c r="AI19" i="142"/>
  <c r="AF18" i="142"/>
  <c r="AK17" i="142"/>
  <c r="AC17" i="142"/>
  <c r="AH16" i="142"/>
  <c r="AE15" i="142"/>
  <c r="AJ14" i="142"/>
  <c r="AB14" i="142"/>
  <c r="AG13" i="142"/>
  <c r="AL12" i="142"/>
  <c r="AD12" i="142"/>
  <c r="AI11" i="142"/>
  <c r="AF10" i="142"/>
  <c r="AK9" i="142"/>
  <c r="AC9" i="142"/>
  <c r="AH8" i="142"/>
  <c r="AE7" i="142"/>
  <c r="AH6" i="145"/>
  <c r="AD20" i="145"/>
  <c r="AI19" i="145"/>
  <c r="AA19" i="145"/>
  <c r="AF18" i="145"/>
  <c r="AK17" i="145"/>
  <c r="AC17" i="145"/>
  <c r="AH16" i="145"/>
  <c r="AA16" i="142"/>
  <c r="Z16" i="145"/>
  <c r="AM15" i="145"/>
  <c r="AJ14" i="145"/>
  <c r="AB14" i="145"/>
  <c r="AG13" i="145"/>
  <c r="AL12" i="145"/>
  <c r="AD12" i="145"/>
  <c r="AI11" i="145"/>
  <c r="AA11" i="145"/>
  <c r="AF10" i="145"/>
  <c r="AK9" i="145"/>
  <c r="AC9" i="145"/>
  <c r="AH8" i="145"/>
  <c r="AA8" i="142"/>
  <c r="Z8" i="145"/>
  <c r="AM7" i="145"/>
  <c r="AG6" i="145"/>
  <c r="AK20" i="145"/>
  <c r="AC20" i="145"/>
  <c r="AH19" i="145"/>
  <c r="AA19" i="142"/>
  <c r="Z19" i="145"/>
  <c r="AM18" i="145"/>
  <c r="AJ17" i="145"/>
  <c r="AB17" i="145"/>
  <c r="AG16" i="145"/>
  <c r="AL15" i="145"/>
  <c r="AD15" i="145"/>
  <c r="AI14" i="145"/>
  <c r="AA14" i="145"/>
  <c r="AF13" i="145"/>
  <c r="AK12" i="145"/>
  <c r="AC12" i="145"/>
  <c r="AH11" i="145"/>
  <c r="AA11" i="142"/>
  <c r="Z11" i="145"/>
  <c r="AM10" i="145"/>
  <c r="AJ9" i="145"/>
  <c r="AB9" i="145"/>
  <c r="AG8" i="145"/>
  <c r="AL7" i="145"/>
  <c r="AD7" i="145"/>
  <c r="AL20" i="145"/>
  <c r="AJ20" i="145"/>
  <c r="AB20" i="145"/>
  <c r="AG19" i="145"/>
  <c r="AL18" i="145"/>
  <c r="AD18" i="145"/>
  <c r="AI17" i="145"/>
  <c r="AA17" i="145"/>
  <c r="AF16" i="145"/>
  <c r="AK15" i="145"/>
  <c r="AC15" i="145"/>
  <c r="AH14" i="145"/>
  <c r="AA14" i="142"/>
  <c r="Z14" i="145"/>
  <c r="AM13" i="145"/>
  <c r="AJ12" i="145"/>
  <c r="AB12" i="145"/>
  <c r="AG11" i="145"/>
  <c r="AL10" i="145"/>
  <c r="AD10" i="145"/>
  <c r="AI9" i="145"/>
  <c r="AA9" i="145"/>
  <c r="AF8" i="145"/>
  <c r="AK7" i="145"/>
  <c r="AC7" i="145"/>
  <c r="AD17" i="145"/>
  <c r="AI20" i="145"/>
  <c r="AA20" i="145"/>
  <c r="AF19" i="145"/>
  <c r="AK18" i="145"/>
  <c r="AC18" i="145"/>
  <c r="AH17" i="145"/>
  <c r="AA17" i="142"/>
  <c r="Z17" i="145"/>
  <c r="AM16" i="145"/>
  <c r="AJ15" i="145"/>
  <c r="AB15" i="145"/>
  <c r="AG14" i="145"/>
  <c r="AL13" i="145"/>
  <c r="AD13" i="145"/>
  <c r="AI12" i="145"/>
  <c r="AA12" i="145"/>
  <c r="AF11" i="145"/>
  <c r="AK10" i="145"/>
  <c r="AC10" i="145"/>
  <c r="AH9" i="145"/>
  <c r="AA9" i="142"/>
  <c r="Z9" i="145"/>
  <c r="AM8" i="145"/>
  <c r="AJ7" i="145"/>
  <c r="AH20" i="145"/>
  <c r="AA20" i="142"/>
  <c r="Z20" i="145"/>
  <c r="AM19" i="145"/>
  <c r="AJ18" i="145"/>
  <c r="AB18" i="145"/>
  <c r="AG17" i="145"/>
  <c r="AL16" i="145"/>
  <c r="AD16" i="145"/>
  <c r="AI15" i="145"/>
  <c r="AA15" i="145"/>
  <c r="AF14" i="145"/>
  <c r="AK13" i="145"/>
  <c r="AC13" i="145"/>
  <c r="AH12" i="145"/>
  <c r="Z12" i="145"/>
  <c r="AM11" i="145"/>
  <c r="AB10" i="145"/>
  <c r="AG9" i="145"/>
  <c r="AL8" i="145"/>
  <c r="AD8" i="145"/>
  <c r="AI7" i="145"/>
  <c r="AA7" i="145"/>
  <c r="AJ10" i="145"/>
  <c r="AG20" i="145"/>
  <c r="AL19" i="145"/>
  <c r="AD19" i="145"/>
  <c r="AI18" i="145"/>
  <c r="AA18" i="145"/>
  <c r="AF17" i="145"/>
  <c r="AK16" i="145"/>
  <c r="AC16" i="145"/>
  <c r="AH15" i="145"/>
  <c r="AA15" i="142"/>
  <c r="Z15" i="145"/>
  <c r="AM14" i="145"/>
  <c r="AJ13" i="145"/>
  <c r="AB13" i="145"/>
  <c r="AG12" i="145"/>
  <c r="AL11" i="145"/>
  <c r="AD11" i="145"/>
  <c r="AI10" i="145"/>
  <c r="AA10" i="145"/>
  <c r="AF9" i="145"/>
  <c r="AK8" i="145"/>
  <c r="AC8" i="145"/>
  <c r="AH7" i="145"/>
  <c r="AA7" i="142"/>
  <c r="Z7" i="145"/>
  <c r="AB7" i="145"/>
  <c r="AF20" i="145"/>
  <c r="AK19" i="145"/>
  <c r="AC19" i="145"/>
  <c r="AH18" i="145"/>
  <c r="AA18" i="142"/>
  <c r="Z18" i="145"/>
  <c r="AM17" i="145"/>
  <c r="AJ16" i="145"/>
  <c r="AB16" i="145"/>
  <c r="AG15" i="145"/>
  <c r="AL14" i="145"/>
  <c r="AD14" i="145"/>
  <c r="AI13" i="145"/>
  <c r="AA13" i="145"/>
  <c r="AF12" i="145"/>
  <c r="AK11" i="145"/>
  <c r="AC11" i="145"/>
  <c r="AH10" i="145"/>
  <c r="AA10" i="142"/>
  <c r="Z10" i="145"/>
  <c r="AM9" i="145"/>
  <c r="AJ8" i="145"/>
  <c r="AB8" i="145"/>
  <c r="AG7" i="145"/>
  <c r="AM20" i="145"/>
  <c r="AJ19" i="145"/>
  <c r="AB19" i="145"/>
  <c r="AG18" i="145"/>
  <c r="AL17" i="145"/>
  <c r="AI16" i="145"/>
  <c r="AA16" i="145"/>
  <c r="AF15" i="145"/>
  <c r="AK14" i="145"/>
  <c r="AC14" i="145"/>
  <c r="AH13" i="145"/>
  <c r="AA13" i="142"/>
  <c r="Z13" i="145"/>
  <c r="AM12" i="145"/>
  <c r="AJ11" i="145"/>
  <c r="AB11" i="145"/>
  <c r="AG10" i="145"/>
  <c r="AL9" i="145"/>
  <c r="AD9" i="145"/>
  <c r="AI8" i="145"/>
  <c r="AA8" i="145"/>
  <c r="AF7" i="145"/>
  <c r="R16" i="145"/>
  <c r="AP16" i="145" s="1"/>
  <c r="T8" i="145"/>
  <c r="AR8" i="145" s="1"/>
  <c r="T16" i="145"/>
  <c r="AR16" i="145" s="1"/>
  <c r="T55" i="145"/>
  <c r="AR55" i="145" s="1"/>
  <c r="T63" i="145"/>
  <c r="AR63" i="145" s="1"/>
  <c r="T161" i="145"/>
  <c r="AR161" i="145" s="1"/>
  <c r="T184" i="145"/>
  <c r="AR184" i="145" s="1"/>
  <c r="S346" i="145"/>
  <c r="AQ346" i="145" s="1"/>
  <c r="P375" i="145"/>
  <c r="AN375" i="145" s="1"/>
  <c r="T375" i="145"/>
  <c r="AR375" i="145" s="1"/>
  <c r="R375" i="145"/>
  <c r="AP375" i="145" s="1"/>
  <c r="Q6" i="145"/>
  <c r="AO6" i="145" s="1"/>
  <c r="R6" i="145"/>
  <c r="AP6" i="145" s="1"/>
  <c r="U7" i="145"/>
  <c r="AS7" i="145" s="1"/>
  <c r="S10" i="145"/>
  <c r="AQ10" i="145" s="1"/>
  <c r="Q14" i="145"/>
  <c r="AO14" i="145" s="1"/>
  <c r="R14" i="145"/>
  <c r="AP14" i="145" s="1"/>
  <c r="U15" i="145"/>
  <c r="AS15" i="145" s="1"/>
  <c r="T32" i="145"/>
  <c r="AR32" i="145" s="1"/>
  <c r="T40" i="145"/>
  <c r="AR40" i="145" s="1"/>
  <c r="S57" i="145"/>
  <c r="AQ57" i="145" s="1"/>
  <c r="Q61" i="145"/>
  <c r="AO61" i="145" s="1"/>
  <c r="R61" i="145"/>
  <c r="AP61" i="145" s="1"/>
  <c r="U62" i="145"/>
  <c r="AS62" i="145" s="1"/>
  <c r="S65" i="145"/>
  <c r="AQ65" i="145" s="1"/>
  <c r="R79" i="145"/>
  <c r="AP79" i="145" s="1"/>
  <c r="S80" i="145"/>
  <c r="AQ80" i="145" s="1"/>
  <c r="S81" i="145"/>
  <c r="AQ81" i="145" s="1"/>
  <c r="Q81" i="145"/>
  <c r="AO81" i="145" s="1"/>
  <c r="Q83" i="145"/>
  <c r="AO83" i="145" s="1"/>
  <c r="Q85" i="145"/>
  <c r="AO85" i="145" s="1"/>
  <c r="Q87" i="145"/>
  <c r="AO87" i="145" s="1"/>
  <c r="Q89" i="145"/>
  <c r="AO89" i="145" s="1"/>
  <c r="S91" i="145"/>
  <c r="AQ91" i="145" s="1"/>
  <c r="Q91" i="145"/>
  <c r="AO91" i="145" s="1"/>
  <c r="S93" i="145"/>
  <c r="AQ93" i="145" s="1"/>
  <c r="Q93" i="145"/>
  <c r="AO93" i="145" s="1"/>
  <c r="U110" i="145"/>
  <c r="AS110" i="145" s="1"/>
  <c r="U112" i="145"/>
  <c r="AS112" i="145" s="1"/>
  <c r="U114" i="145"/>
  <c r="AS114" i="145" s="1"/>
  <c r="S182" i="145"/>
  <c r="AQ182" i="145" s="1"/>
  <c r="T182" i="145"/>
  <c r="AR182" i="145" s="1"/>
  <c r="R182" i="145"/>
  <c r="S213" i="145"/>
  <c r="AQ213" i="145" s="1"/>
  <c r="T213" i="145"/>
  <c r="AR213" i="145" s="1"/>
  <c r="S250" i="145"/>
  <c r="AQ250" i="145" s="1"/>
  <c r="S277" i="145"/>
  <c r="AQ277" i="145" s="1"/>
  <c r="Q322" i="145"/>
  <c r="AO322" i="145" s="1"/>
  <c r="T322" i="145"/>
  <c r="AR322" i="145" s="1"/>
  <c r="S322" i="145"/>
  <c r="AQ322" i="145" s="1"/>
  <c r="R322" i="145"/>
  <c r="AP322" i="145" s="1"/>
  <c r="S344" i="145"/>
  <c r="AQ344" i="145" s="1"/>
  <c r="U397" i="145"/>
  <c r="AS397" i="145" s="1"/>
  <c r="S348" i="145"/>
  <c r="AQ348" i="145" s="1"/>
  <c r="R32" i="145"/>
  <c r="AP32" i="145" s="1"/>
  <c r="S305" i="145"/>
  <c r="AQ305" i="145" s="1"/>
  <c r="Q328" i="145"/>
  <c r="AO328" i="145" s="1"/>
  <c r="T328" i="145"/>
  <c r="AR328" i="145" s="1"/>
  <c r="S328" i="145"/>
  <c r="AQ328" i="145" s="1"/>
  <c r="Q375" i="145"/>
  <c r="AO375" i="145" s="1"/>
  <c r="T6" i="145"/>
  <c r="AR6" i="145" s="1"/>
  <c r="T14" i="145"/>
  <c r="AR14" i="145" s="1"/>
  <c r="U31" i="145"/>
  <c r="AS31" i="145" s="1"/>
  <c r="S34" i="145"/>
  <c r="AQ34" i="145" s="1"/>
  <c r="R38" i="145"/>
  <c r="AP38" i="145" s="1"/>
  <c r="U39" i="145"/>
  <c r="AS39" i="145" s="1"/>
  <c r="S42" i="145"/>
  <c r="AQ42" i="145" s="1"/>
  <c r="T61" i="145"/>
  <c r="AR61" i="145" s="1"/>
  <c r="R81" i="145"/>
  <c r="AP81" i="145" s="1"/>
  <c r="R87" i="145"/>
  <c r="AP87" i="145" s="1"/>
  <c r="R89" i="145"/>
  <c r="AP89" i="145" s="1"/>
  <c r="R93" i="145"/>
  <c r="AP93" i="145" s="1"/>
  <c r="Q127" i="145"/>
  <c r="AO127" i="145" s="1"/>
  <c r="Q129" i="145"/>
  <c r="AO129" i="145" s="1"/>
  <c r="Q131" i="145"/>
  <c r="AO131" i="145" s="1"/>
  <c r="Q133" i="145"/>
  <c r="AO133" i="145" s="1"/>
  <c r="Q135" i="145"/>
  <c r="AO135" i="145" s="1"/>
  <c r="Q137" i="145"/>
  <c r="AO137" i="145" s="1"/>
  <c r="S139" i="145"/>
  <c r="AQ139" i="145" s="1"/>
  <c r="Q139" i="145"/>
  <c r="AO139" i="145" s="1"/>
  <c r="U157" i="145"/>
  <c r="AS157" i="145" s="1"/>
  <c r="AQ258" i="145"/>
  <c r="T277" i="145"/>
  <c r="AR277" i="145" s="1"/>
  <c r="S300" i="145"/>
  <c r="AQ300" i="145" s="1"/>
  <c r="Q332" i="145"/>
  <c r="AO332" i="145" s="1"/>
  <c r="T332" i="145"/>
  <c r="AR332" i="145" s="1"/>
  <c r="S332" i="145"/>
  <c r="AQ332" i="145" s="1"/>
  <c r="R332" i="145"/>
  <c r="AP332" i="145" s="1"/>
  <c r="U357" i="145"/>
  <c r="AS357" i="145" s="1"/>
  <c r="P367" i="145"/>
  <c r="AN367" i="145" s="1"/>
  <c r="T367" i="145"/>
  <c r="AR367" i="145" s="1"/>
  <c r="R367" i="145"/>
  <c r="AP367" i="145" s="1"/>
  <c r="Q367" i="145"/>
  <c r="AO367" i="145" s="1"/>
  <c r="U424" i="145"/>
  <c r="AS424" i="145" s="1"/>
  <c r="Q471" i="145"/>
  <c r="AO471" i="145" s="1"/>
  <c r="R63" i="145"/>
  <c r="AP63" i="145" s="1"/>
  <c r="R369" i="145"/>
  <c r="AP369" i="145" s="1"/>
  <c r="Q444" i="145"/>
  <c r="AO444" i="145" s="1"/>
  <c r="S8" i="145"/>
  <c r="AQ8" i="145" s="1"/>
  <c r="R59" i="145"/>
  <c r="AP59" i="145" s="1"/>
  <c r="AP67" i="145"/>
  <c r="Q152" i="145"/>
  <c r="AO152" i="145" s="1"/>
  <c r="T12" i="145"/>
  <c r="AR12" i="145" s="1"/>
  <c r="R20" i="145"/>
  <c r="AP20" i="145" s="1"/>
  <c r="S32" i="145"/>
  <c r="AQ32" i="145" s="1"/>
  <c r="R36" i="145"/>
  <c r="AP36" i="145" s="1"/>
  <c r="S40" i="145"/>
  <c r="AQ40" i="145" s="1"/>
  <c r="R44" i="145"/>
  <c r="AP44" i="145" s="1"/>
  <c r="T59" i="145"/>
  <c r="AR59" i="145" s="1"/>
  <c r="AR67" i="145"/>
  <c r="U93" i="145"/>
  <c r="AS93" i="145" s="1"/>
  <c r="R152" i="145"/>
  <c r="AP152" i="145" s="1"/>
  <c r="R154" i="145"/>
  <c r="AP154" i="145" s="1"/>
  <c r="R156" i="145"/>
  <c r="AP156" i="145" s="1"/>
  <c r="R157" i="145"/>
  <c r="AP157" i="145" s="1"/>
  <c r="T176" i="145"/>
  <c r="AR176" i="145" s="1"/>
  <c r="R178" i="145"/>
  <c r="AP178" i="145" s="1"/>
  <c r="Q179" i="145"/>
  <c r="AO179" i="145" s="1"/>
  <c r="S180" i="145"/>
  <c r="AQ180" i="145" s="1"/>
  <c r="U180" i="145"/>
  <c r="AS180" i="145" s="1"/>
  <c r="R180" i="145"/>
  <c r="AP180" i="145" s="1"/>
  <c r="T180" i="145"/>
  <c r="AR180" i="145" s="1"/>
  <c r="Q206" i="145"/>
  <c r="AO206" i="145" s="1"/>
  <c r="S271" i="145"/>
  <c r="AQ271" i="145" s="1"/>
  <c r="Q320" i="145"/>
  <c r="AO320" i="145" s="1"/>
  <c r="T320" i="145"/>
  <c r="AR320" i="145" s="1"/>
  <c r="S320" i="145"/>
  <c r="AQ320" i="145" s="1"/>
  <c r="R320" i="145"/>
  <c r="AP320" i="145" s="1"/>
  <c r="T372" i="145"/>
  <c r="AR372" i="145" s="1"/>
  <c r="U372" i="145"/>
  <c r="AS372" i="145" s="1"/>
  <c r="R372" i="145"/>
  <c r="AP372" i="145" s="1"/>
  <c r="P394" i="145"/>
  <c r="AN394" i="145" s="1"/>
  <c r="T394" i="145"/>
  <c r="AR394" i="145" s="1"/>
  <c r="Q394" i="145"/>
  <c r="AO394" i="145" s="1"/>
  <c r="T395" i="145"/>
  <c r="AR395" i="145" s="1"/>
  <c r="U395" i="145"/>
  <c r="AS395" i="145" s="1"/>
  <c r="S395" i="145"/>
  <c r="AQ395" i="145" s="1"/>
  <c r="R395" i="145"/>
  <c r="AP395" i="145" s="1"/>
  <c r="Q417" i="145"/>
  <c r="AO417" i="145" s="1"/>
  <c r="S63" i="145"/>
  <c r="AQ63" i="145" s="1"/>
  <c r="Q154" i="145"/>
  <c r="AO154" i="145" s="1"/>
  <c r="Q156" i="145"/>
  <c r="AO156" i="145" s="1"/>
  <c r="T442" i="145"/>
  <c r="AR442" i="145" s="1"/>
  <c r="Q10" i="145"/>
  <c r="AO10" i="145" s="1"/>
  <c r="R10" i="145"/>
  <c r="AP10" i="145" s="1"/>
  <c r="U11" i="145"/>
  <c r="AS11" i="145" s="1"/>
  <c r="S14" i="145"/>
  <c r="AQ14" i="145" s="1"/>
  <c r="Q18" i="145"/>
  <c r="AO18" i="145" s="1"/>
  <c r="R18" i="145"/>
  <c r="AP18" i="145" s="1"/>
  <c r="S20" i="145"/>
  <c r="AQ20" i="145" s="1"/>
  <c r="T36" i="145"/>
  <c r="AR36" i="145" s="1"/>
  <c r="T44" i="145"/>
  <c r="AR44" i="145" s="1"/>
  <c r="Q57" i="145"/>
  <c r="AO57" i="145" s="1"/>
  <c r="R57" i="145"/>
  <c r="AP57" i="145" s="1"/>
  <c r="U58" i="145"/>
  <c r="AS58" i="145" s="1"/>
  <c r="Q65" i="145"/>
  <c r="AO65" i="145" s="1"/>
  <c r="R65" i="145"/>
  <c r="AP65" i="145" s="1"/>
  <c r="AS66" i="145"/>
  <c r="Q104" i="145"/>
  <c r="AO104" i="145" s="1"/>
  <c r="Q106" i="145"/>
  <c r="AO106" i="145" s="1"/>
  <c r="Q108" i="145"/>
  <c r="AO108" i="145" s="1"/>
  <c r="U133" i="145"/>
  <c r="AS133" i="145" s="1"/>
  <c r="U135" i="145"/>
  <c r="AS135" i="145" s="1"/>
  <c r="T152" i="145"/>
  <c r="AR152" i="145" s="1"/>
  <c r="U161" i="145"/>
  <c r="AS161" i="145" s="1"/>
  <c r="S163" i="145"/>
  <c r="AQ163" i="145" s="1"/>
  <c r="R163" i="145"/>
  <c r="AP163" i="145" s="1"/>
  <c r="U176" i="145"/>
  <c r="AS176" i="145" s="1"/>
  <c r="R205" i="145"/>
  <c r="AP205" i="145" s="1"/>
  <c r="Q330" i="145"/>
  <c r="AO330" i="145" s="1"/>
  <c r="T330" i="145"/>
  <c r="AR330" i="145" s="1"/>
  <c r="S330" i="145"/>
  <c r="AQ330" i="145" s="1"/>
  <c r="R330" i="145"/>
  <c r="AP330" i="145" s="1"/>
  <c r="R371" i="145"/>
  <c r="AP371" i="145" s="1"/>
  <c r="Q392" i="145"/>
  <c r="AO392" i="145" s="1"/>
  <c r="R394" i="145"/>
  <c r="AP394" i="145" s="1"/>
  <c r="T416" i="145"/>
  <c r="AR416" i="145" s="1"/>
  <c r="R8" i="145"/>
  <c r="AP8" i="145" s="1"/>
  <c r="R12" i="145"/>
  <c r="AP12" i="145" s="1"/>
  <c r="S16" i="145"/>
  <c r="AQ16" i="145" s="1"/>
  <c r="T38" i="145"/>
  <c r="AR38" i="145" s="1"/>
  <c r="S154" i="145"/>
  <c r="AQ154" i="145" s="1"/>
  <c r="S207" i="145"/>
  <c r="AQ207" i="145" s="1"/>
  <c r="U207" i="145"/>
  <c r="AS207" i="145" s="1"/>
  <c r="T207" i="145"/>
  <c r="AR207" i="145" s="1"/>
  <c r="Q326" i="145"/>
  <c r="AO326" i="145" s="1"/>
  <c r="T326" i="145"/>
  <c r="AR326" i="145" s="1"/>
  <c r="S326" i="145"/>
  <c r="AQ326" i="145" s="1"/>
  <c r="P373" i="145"/>
  <c r="AN373" i="145" s="1"/>
  <c r="T373" i="145"/>
  <c r="AR373" i="145" s="1"/>
  <c r="R373" i="145"/>
  <c r="AP373" i="145" s="1"/>
  <c r="T10" i="145"/>
  <c r="AR10" i="145" s="1"/>
  <c r="S18" i="145"/>
  <c r="AQ18" i="145" s="1"/>
  <c r="T20" i="145"/>
  <c r="AR20" i="145" s="1"/>
  <c r="Q34" i="145"/>
  <c r="AO34" i="145" s="1"/>
  <c r="R34" i="145"/>
  <c r="AP34" i="145" s="1"/>
  <c r="Q42" i="145"/>
  <c r="AO42" i="145" s="1"/>
  <c r="R42" i="145"/>
  <c r="AP42" i="145" s="1"/>
  <c r="U43" i="145"/>
  <c r="AS43" i="145" s="1"/>
  <c r="T57" i="145"/>
  <c r="AR57" i="145" s="1"/>
  <c r="T65" i="145"/>
  <c r="AR65" i="145" s="1"/>
  <c r="T79" i="145"/>
  <c r="AR79" i="145" s="1"/>
  <c r="Q112" i="145"/>
  <c r="AO112" i="145" s="1"/>
  <c r="Q114" i="145"/>
  <c r="AO114" i="145" s="1"/>
  <c r="U154" i="145"/>
  <c r="AS154" i="145" s="1"/>
  <c r="T163" i="145"/>
  <c r="AR163" i="145" s="1"/>
  <c r="Q324" i="145"/>
  <c r="AO324" i="145" s="1"/>
  <c r="T324" i="145"/>
  <c r="AR324" i="145" s="1"/>
  <c r="S324" i="145"/>
  <c r="AQ324" i="145" s="1"/>
  <c r="R324" i="145"/>
  <c r="AP324" i="145" s="1"/>
  <c r="R370" i="145"/>
  <c r="AP370" i="145" s="1"/>
  <c r="P404" i="145"/>
  <c r="AN404" i="145" s="1"/>
  <c r="T404" i="145"/>
  <c r="AR404" i="145" s="1"/>
  <c r="Q404" i="145"/>
  <c r="AO404" i="145" s="1"/>
  <c r="T405" i="145"/>
  <c r="AR405" i="145" s="1"/>
  <c r="U405" i="145"/>
  <c r="R405" i="145"/>
  <c r="AP405" i="145" s="1"/>
  <c r="Z6" i="145"/>
  <c r="U203" i="145"/>
  <c r="AS203" i="145" s="1"/>
  <c r="U249" i="145"/>
  <c r="AS249" i="145" s="1"/>
  <c r="S254" i="145"/>
  <c r="AQ254" i="145" s="1"/>
  <c r="U276" i="145"/>
  <c r="AS276" i="145" s="1"/>
  <c r="S283" i="145"/>
  <c r="AQ283" i="145" s="1"/>
  <c r="AS284" i="145"/>
  <c r="S303" i="145"/>
  <c r="AQ303" i="145" s="1"/>
  <c r="R357" i="145"/>
  <c r="AP357" i="145" s="1"/>
  <c r="R374" i="145"/>
  <c r="AP374" i="145" s="1"/>
  <c r="R376" i="145"/>
  <c r="AP376" i="145" s="1"/>
  <c r="Q377" i="145"/>
  <c r="AO377" i="145" s="1"/>
  <c r="Q396" i="145"/>
  <c r="AO396" i="145" s="1"/>
  <c r="T424" i="145"/>
  <c r="AR424" i="145" s="1"/>
  <c r="T428" i="145"/>
  <c r="AR428" i="145" s="1"/>
  <c r="S441" i="145"/>
  <c r="AQ441" i="145" s="1"/>
  <c r="AP451" i="145"/>
  <c r="AQ451" i="145"/>
  <c r="U466" i="145"/>
  <c r="AS466" i="145" s="1"/>
  <c r="T186" i="145"/>
  <c r="AR186" i="145" s="1"/>
  <c r="T188" i="145"/>
  <c r="AR188" i="145" s="1"/>
  <c r="U201" i="145"/>
  <c r="AS201" i="145" s="1"/>
  <c r="U211" i="145"/>
  <c r="AS211" i="145" s="1"/>
  <c r="U224" i="145"/>
  <c r="AS224" i="145" s="1"/>
  <c r="S248" i="145"/>
  <c r="AQ248" i="145" s="1"/>
  <c r="R275" i="145"/>
  <c r="AP275" i="145" s="1"/>
  <c r="S275" i="145"/>
  <c r="AQ275" i="145" s="1"/>
  <c r="T283" i="145"/>
  <c r="AR283" i="145" s="1"/>
  <c r="S301" i="145"/>
  <c r="AQ301" i="145" s="1"/>
  <c r="R307" i="145"/>
  <c r="AP307" i="145" s="1"/>
  <c r="Q369" i="145"/>
  <c r="AO369" i="145" s="1"/>
  <c r="Q371" i="145"/>
  <c r="AO371" i="145" s="1"/>
  <c r="T378" i="145"/>
  <c r="AR378" i="145" s="1"/>
  <c r="R378" i="145"/>
  <c r="AP378" i="145" s="1"/>
  <c r="P379" i="145"/>
  <c r="AN379" i="145" s="1"/>
  <c r="Q379" i="145"/>
  <c r="AO379" i="145" s="1"/>
  <c r="R396" i="145"/>
  <c r="AP396" i="145" s="1"/>
  <c r="R397" i="145"/>
  <c r="AP397" i="145" s="1"/>
  <c r="U400" i="145"/>
  <c r="AS400" i="145" s="1"/>
  <c r="T429" i="145"/>
  <c r="AR429" i="145" s="1"/>
  <c r="S439" i="145"/>
  <c r="AQ439" i="145" s="1"/>
  <c r="Q442" i="145"/>
  <c r="AO442" i="145" s="1"/>
  <c r="AS451" i="145"/>
  <c r="S474" i="145"/>
  <c r="AQ474" i="145" s="1"/>
  <c r="U253" i="145"/>
  <c r="AS253" i="145" s="1"/>
  <c r="S281" i="145"/>
  <c r="AQ281" i="145" s="1"/>
  <c r="S299" i="145"/>
  <c r="AQ299" i="145" s="1"/>
  <c r="R305" i="145"/>
  <c r="AP305" i="145" s="1"/>
  <c r="T347" i="145"/>
  <c r="AR347" i="145" s="1"/>
  <c r="T349" i="145"/>
  <c r="AR349" i="145" s="1"/>
  <c r="U378" i="145"/>
  <c r="AS378" i="145" s="1"/>
  <c r="R379" i="145"/>
  <c r="AP379" i="145" s="1"/>
  <c r="T380" i="145"/>
  <c r="AR380" i="145" s="1"/>
  <c r="R380" i="145"/>
  <c r="AP380" i="145" s="1"/>
  <c r="Q381" i="145"/>
  <c r="AO381" i="145" s="1"/>
  <c r="U392" i="145"/>
  <c r="AS392" i="145" s="1"/>
  <c r="S397" i="145"/>
  <c r="AQ397" i="145" s="1"/>
  <c r="Q398" i="145"/>
  <c r="AO398" i="145" s="1"/>
  <c r="T439" i="145"/>
  <c r="S464" i="145"/>
  <c r="AQ464" i="145" s="1"/>
  <c r="S468" i="145"/>
  <c r="AQ468" i="145" s="1"/>
  <c r="T474" i="145"/>
  <c r="AR474" i="145" s="1"/>
  <c r="S201" i="145"/>
  <c r="AQ201" i="145" s="1"/>
  <c r="R201" i="145"/>
  <c r="AP201" i="145" s="1"/>
  <c r="S211" i="145"/>
  <c r="AQ211" i="145" s="1"/>
  <c r="U247" i="145"/>
  <c r="AS247" i="145" s="1"/>
  <c r="T281" i="145"/>
  <c r="AR281" i="145" s="1"/>
  <c r="R297" i="145"/>
  <c r="AP297" i="145" s="1"/>
  <c r="R303" i="145"/>
  <c r="AP303" i="145" s="1"/>
  <c r="T379" i="145"/>
  <c r="AR379" i="145" s="1"/>
  <c r="U380" i="145"/>
  <c r="AS380" i="145" s="1"/>
  <c r="R381" i="145"/>
  <c r="AP381" i="145" s="1"/>
  <c r="T391" i="145"/>
  <c r="AR391" i="145" s="1"/>
  <c r="R391" i="145"/>
  <c r="AP391" i="145" s="1"/>
  <c r="R398" i="145"/>
  <c r="AP398" i="145" s="1"/>
  <c r="T399" i="145"/>
  <c r="AR399" i="145" s="1"/>
  <c r="R399" i="145"/>
  <c r="AP399" i="145" s="1"/>
  <c r="P400" i="145"/>
  <c r="AN400" i="145" s="1"/>
  <c r="Q400" i="145"/>
  <c r="AO400" i="145" s="1"/>
  <c r="S416" i="145"/>
  <c r="AQ416" i="145" s="1"/>
  <c r="U439" i="145"/>
  <c r="AS439" i="145" s="1"/>
  <c r="U464" i="145"/>
  <c r="AS464" i="145" s="1"/>
  <c r="R472" i="145"/>
  <c r="AP472" i="145" s="1"/>
  <c r="T472" i="145"/>
  <c r="AR472" i="145" s="1"/>
  <c r="U474" i="145"/>
  <c r="AS474" i="145" s="1"/>
  <c r="U184" i="145"/>
  <c r="AS184" i="145" s="1"/>
  <c r="R186" i="145"/>
  <c r="AP186" i="145" s="1"/>
  <c r="Q187" i="145"/>
  <c r="AO187" i="145" s="1"/>
  <c r="S188" i="145"/>
  <c r="AQ188" i="145" s="1"/>
  <c r="R188" i="145"/>
  <c r="AP188" i="145" s="1"/>
  <c r="R199" i="145"/>
  <c r="T201" i="145"/>
  <c r="AR201" i="145" s="1"/>
  <c r="T205" i="145"/>
  <c r="AR205" i="145" s="1"/>
  <c r="U209" i="145"/>
  <c r="AS209" i="145" s="1"/>
  <c r="S279" i="145"/>
  <c r="AQ279" i="145" s="1"/>
  <c r="U280" i="145"/>
  <c r="AS280" i="145" s="1"/>
  <c r="Q295" i="145"/>
  <c r="AO295" i="145" s="1"/>
  <c r="S295" i="145"/>
  <c r="S297" i="145"/>
  <c r="AQ297" i="145" s="1"/>
  <c r="R301" i="145"/>
  <c r="AP301" i="145" s="1"/>
  <c r="S353" i="145"/>
  <c r="AQ353" i="145" s="1"/>
  <c r="T381" i="145"/>
  <c r="AR381" i="145" s="1"/>
  <c r="S391" i="145"/>
  <c r="AQ391" i="145" s="1"/>
  <c r="U394" i="145"/>
  <c r="AS394" i="145" s="1"/>
  <c r="T398" i="145"/>
  <c r="AR398" i="145" s="1"/>
  <c r="U399" i="145"/>
  <c r="AS399" i="145" s="1"/>
  <c r="R400" i="145"/>
  <c r="AP400" i="145" s="1"/>
  <c r="R401" i="145"/>
  <c r="AP401" i="145" s="1"/>
  <c r="U404" i="145"/>
  <c r="AS404" i="145" s="1"/>
  <c r="Q421" i="145"/>
  <c r="AO421" i="145" s="1"/>
  <c r="S466" i="145"/>
  <c r="AQ466" i="145" s="1"/>
  <c r="R470" i="145"/>
  <c r="S470" i="145"/>
  <c r="AQ470" i="145" s="1"/>
  <c r="U472" i="145"/>
  <c r="AS472" i="145" s="1"/>
  <c r="T178" i="145"/>
  <c r="AR178" i="145" s="1"/>
  <c r="U188" i="145"/>
  <c r="AS188" i="145" s="1"/>
  <c r="T199" i="145"/>
  <c r="R256" i="145"/>
  <c r="AP256" i="145" s="1"/>
  <c r="S256" i="145"/>
  <c r="AQ256" i="145" s="1"/>
  <c r="T295" i="145"/>
  <c r="AR295" i="145" s="1"/>
  <c r="R299" i="145"/>
  <c r="AP299" i="145" s="1"/>
  <c r="Q343" i="145"/>
  <c r="AO343" i="145" s="1"/>
  <c r="R343" i="145"/>
  <c r="AP343" i="145" s="1"/>
  <c r="Q345" i="145"/>
  <c r="AO345" i="145" s="1"/>
  <c r="R345" i="145"/>
  <c r="AP345" i="145" s="1"/>
  <c r="Q347" i="145"/>
  <c r="AO347" i="145" s="1"/>
  <c r="R347" i="145"/>
  <c r="AP347" i="145" s="1"/>
  <c r="Q349" i="145"/>
  <c r="AO349" i="145" s="1"/>
  <c r="R349" i="145"/>
  <c r="AP349" i="145" s="1"/>
  <c r="Q351" i="145"/>
  <c r="AO351" i="145" s="1"/>
  <c r="R351" i="145"/>
  <c r="AP351" i="145" s="1"/>
  <c r="S352" i="145"/>
  <c r="AQ352" i="145" s="1"/>
  <c r="T353" i="145"/>
  <c r="AR353" i="145" s="1"/>
  <c r="U367" i="145"/>
  <c r="AS367" i="145" s="1"/>
  <c r="U369" i="145"/>
  <c r="AS369" i="145" s="1"/>
  <c r="U371" i="145"/>
  <c r="AS371" i="145" s="1"/>
  <c r="U373" i="145"/>
  <c r="AS373" i="145" s="1"/>
  <c r="U375" i="145"/>
  <c r="AS375" i="145" s="1"/>
  <c r="R393" i="145"/>
  <c r="AP393" i="145" s="1"/>
  <c r="R403" i="145"/>
  <c r="AP403" i="145" s="1"/>
  <c r="AR451" i="145"/>
  <c r="T466" i="145"/>
  <c r="AR466" i="145" s="1"/>
  <c r="U470" i="145"/>
  <c r="AS470" i="145" s="1"/>
  <c r="AC218" i="146"/>
  <c r="AI19" i="146"/>
  <c r="AC20" i="146"/>
  <c r="AK20" i="146"/>
  <c r="AA23" i="146"/>
  <c r="AI23" i="146"/>
  <c r="AC24" i="146"/>
  <c r="AK24" i="146"/>
  <c r="AA27" i="146"/>
  <c r="AI27" i="146"/>
  <c r="AC28" i="146"/>
  <c r="AK28" i="146"/>
  <c r="AF167" i="146"/>
  <c r="AF173" i="146"/>
  <c r="AD172" i="146"/>
  <c r="AJ171" i="146"/>
  <c r="AB171" i="146"/>
  <c r="AH170" i="146"/>
  <c r="Z170" i="146"/>
  <c r="AF169" i="146"/>
  <c r="AD168" i="146"/>
  <c r="AJ167" i="146"/>
  <c r="AB167" i="146"/>
  <c r="AH166" i="146"/>
  <c r="Z166" i="146"/>
  <c r="AF165" i="146"/>
  <c r="AD164" i="146"/>
  <c r="AJ163" i="146"/>
  <c r="AB163" i="146"/>
  <c r="AC173" i="146"/>
  <c r="AH172" i="146"/>
  <c r="AD171" i="146"/>
  <c r="AI170" i="146"/>
  <c r="AD169" i="146"/>
  <c r="AI168" i="146"/>
  <c r="Z168" i="146"/>
  <c r="AJ166" i="146"/>
  <c r="AA166" i="146"/>
  <c r="AJ164" i="146"/>
  <c r="AA164" i="146"/>
  <c r="AF163" i="146"/>
  <c r="AK173" i="146"/>
  <c r="AB173" i="146"/>
  <c r="AG172" i="146"/>
  <c r="AC171" i="146"/>
  <c r="AG170" i="146"/>
  <c r="AC169" i="146"/>
  <c r="AH168" i="146"/>
  <c r="AD167" i="146"/>
  <c r="AI166" i="146"/>
  <c r="AD165" i="146"/>
  <c r="AI164" i="146"/>
  <c r="Z164" i="146"/>
  <c r="AJ173" i="146"/>
  <c r="AA173" i="146"/>
  <c r="AF172" i="146"/>
  <c r="AK171" i="146"/>
  <c r="AA171" i="146"/>
  <c r="AF170" i="146"/>
  <c r="AK169" i="146"/>
  <c r="AB169" i="146"/>
  <c r="AG168" i="146"/>
  <c r="AC167" i="146"/>
  <c r="AG166" i="146"/>
  <c r="AC165" i="146"/>
  <c r="AH164" i="146"/>
  <c r="AD163" i="146"/>
  <c r="AI173" i="146"/>
  <c r="Z173" i="146"/>
  <c r="AI171" i="146"/>
  <c r="Z171" i="146"/>
  <c r="AJ169" i="146"/>
  <c r="AA169" i="146"/>
  <c r="AF168" i="146"/>
  <c r="AK167" i="146"/>
  <c r="AA167" i="146"/>
  <c r="AF166" i="146"/>
  <c r="AK165" i="146"/>
  <c r="AB165" i="146"/>
  <c r="AG164" i="146"/>
  <c r="AC163" i="146"/>
  <c r="AH173" i="146"/>
  <c r="AC172" i="146"/>
  <c r="AH171" i="146"/>
  <c r="AD170" i="146"/>
  <c r="AI169" i="146"/>
  <c r="Z169" i="146"/>
  <c r="AI167" i="146"/>
  <c r="Z167" i="146"/>
  <c r="AJ165" i="146"/>
  <c r="AA165" i="146"/>
  <c r="AF164" i="146"/>
  <c r="AK163" i="146"/>
  <c r="AA163" i="146"/>
  <c r="AG173" i="146"/>
  <c r="AK172" i="146"/>
  <c r="AB172" i="146"/>
  <c r="AG171" i="146"/>
  <c r="AC170" i="146"/>
  <c r="AH169" i="146"/>
  <c r="AC168" i="146"/>
  <c r="AH167" i="146"/>
  <c r="AD166" i="146"/>
  <c r="AI165" i="146"/>
  <c r="Z165" i="146"/>
  <c r="AI163" i="146"/>
  <c r="Z163" i="146"/>
  <c r="AJ172" i="146"/>
  <c r="AA172" i="146"/>
  <c r="AF171" i="146"/>
  <c r="AK170" i="146"/>
  <c r="AB170" i="146"/>
  <c r="AG169" i="146"/>
  <c r="AK168" i="146"/>
  <c r="AB168" i="146"/>
  <c r="AG167" i="146"/>
  <c r="AC166" i="146"/>
  <c r="AH165" i="146"/>
  <c r="AC164" i="146"/>
  <c r="AH163" i="146"/>
  <c r="AA168" i="146"/>
  <c r="AD173" i="146"/>
  <c r="AI212" i="146"/>
  <c r="AG220" i="146"/>
  <c r="AC19" i="146"/>
  <c r="AK19" i="146"/>
  <c r="AG21" i="146"/>
  <c r="AA22" i="146"/>
  <c r="AI22" i="146"/>
  <c r="AC23" i="146"/>
  <c r="AK23" i="146"/>
  <c r="AA26" i="146"/>
  <c r="AI26" i="146"/>
  <c r="AC27" i="146"/>
  <c r="AK27" i="146"/>
  <c r="AG163" i="146"/>
  <c r="AJ168" i="146"/>
  <c r="AI213" i="146"/>
  <c r="AI221" i="146"/>
  <c r="AD19" i="146"/>
  <c r="AL19" i="146"/>
  <c r="AF20" i="146"/>
  <c r="Z21" i="146"/>
  <c r="AB22" i="146"/>
  <c r="AJ22" i="146"/>
  <c r="AD23" i="146"/>
  <c r="Z25" i="146"/>
  <c r="AH25" i="146"/>
  <c r="AB26" i="146"/>
  <c r="AJ26" i="146"/>
  <c r="AD27" i="146"/>
  <c r="AF28" i="146"/>
  <c r="Z29" i="146"/>
  <c r="AH29" i="146"/>
  <c r="AB164" i="146"/>
  <c r="AH214" i="146"/>
  <c r="AG20" i="146"/>
  <c r="AA21" i="146"/>
  <c r="AI21" i="146"/>
  <c r="AC22" i="146"/>
  <c r="AK22" i="146"/>
  <c r="AG24" i="146"/>
  <c r="AA25" i="146"/>
  <c r="AI25" i="146"/>
  <c r="AC26" i="146"/>
  <c r="AK26" i="146"/>
  <c r="AG28" i="146"/>
  <c r="AA29" i="146"/>
  <c r="AI29" i="146"/>
  <c r="AK164" i="146"/>
  <c r="AA170" i="146"/>
  <c r="AF215" i="146"/>
  <c r="AF19" i="146"/>
  <c r="AJ21" i="146"/>
  <c r="AD22" i="146"/>
  <c r="AF23" i="146"/>
  <c r="Z24" i="146"/>
  <c r="AH24" i="146"/>
  <c r="AB25" i="146"/>
  <c r="AJ25" i="146"/>
  <c r="AD26" i="146"/>
  <c r="AF27" i="146"/>
  <c r="Z28" i="146"/>
  <c r="AH28" i="146"/>
  <c r="AB29" i="146"/>
  <c r="AJ29" i="146"/>
  <c r="AG165" i="146"/>
  <c r="AJ170" i="146"/>
  <c r="AG221" i="146"/>
  <c r="AK219" i="146"/>
  <c r="AC219" i="146"/>
  <c r="AI218" i="146"/>
  <c r="AA218" i="146"/>
  <c r="AG217" i="146"/>
  <c r="AK215" i="146"/>
  <c r="AC215" i="146"/>
  <c r="AI214" i="146"/>
  <c r="AA214" i="146"/>
  <c r="AG213" i="146"/>
  <c r="AK211" i="146"/>
  <c r="AC211" i="146"/>
  <c r="AF221" i="146"/>
  <c r="AD220" i="146"/>
  <c r="AJ219" i="146"/>
  <c r="AB219" i="146"/>
  <c r="AH218" i="146"/>
  <c r="AK220" i="146"/>
  <c r="AC220" i="146"/>
  <c r="AI219" i="146"/>
  <c r="AA219" i="146"/>
  <c r="AG218" i="146"/>
  <c r="AK216" i="146"/>
  <c r="AC216" i="146"/>
  <c r="AI215" i="146"/>
  <c r="AA215" i="146"/>
  <c r="AG214" i="146"/>
  <c r="AK212" i="146"/>
  <c r="AC212" i="146"/>
  <c r="AI211" i="146"/>
  <c r="AA211" i="146"/>
  <c r="AD221" i="146"/>
  <c r="AJ220" i="146"/>
  <c r="AB220" i="146"/>
  <c r="AH219" i="146"/>
  <c r="Z219" i="146"/>
  <c r="AF218" i="146"/>
  <c r="AD217" i="146"/>
  <c r="AJ216" i="146"/>
  <c r="AB216" i="146"/>
  <c r="AH215" i="146"/>
  <c r="Z215" i="146"/>
  <c r="AF214" i="146"/>
  <c r="AD213" i="146"/>
  <c r="AJ212" i="146"/>
  <c r="AB212" i="146"/>
  <c r="AH211" i="146"/>
  <c r="Z211" i="146"/>
  <c r="AH221" i="146"/>
  <c r="AF220" i="146"/>
  <c r="AD219" i="146"/>
  <c r="AB218" i="146"/>
  <c r="AB217" i="146"/>
  <c r="AD216" i="146"/>
  <c r="AH213" i="146"/>
  <c r="AH212" i="146"/>
  <c r="AJ211" i="146"/>
  <c r="AC221" i="146"/>
  <c r="AA220" i="146"/>
  <c r="Z218" i="146"/>
  <c r="AA217" i="146"/>
  <c r="AA216" i="146"/>
  <c r="AD215" i="146"/>
  <c r="AD214" i="146"/>
  <c r="AF213" i="146"/>
  <c r="AG212" i="146"/>
  <c r="AG211" i="146"/>
  <c r="AB221" i="146"/>
  <c r="Z220" i="146"/>
  <c r="AK217" i="146"/>
  <c r="Z217" i="146"/>
  <c r="Z216" i="146"/>
  <c r="AB215" i="146"/>
  <c r="AC214" i="146"/>
  <c r="AC213" i="146"/>
  <c r="AF212" i="146"/>
  <c r="AF211" i="146"/>
  <c r="AA221" i="146"/>
  <c r="AK218" i="146"/>
  <c r="AJ217" i="146"/>
  <c r="AB214" i="146"/>
  <c r="AB213" i="146"/>
  <c r="AD212" i="146"/>
  <c r="Z221" i="146"/>
  <c r="AJ218" i="146"/>
  <c r="AI217" i="146"/>
  <c r="AI216" i="146"/>
  <c r="Z214" i="146"/>
  <c r="AA213" i="146"/>
  <c r="AA212" i="146"/>
  <c r="AD211" i="146"/>
  <c r="AK221" i="146"/>
  <c r="AI220" i="146"/>
  <c r="AG219" i="146"/>
  <c r="AH217" i="146"/>
  <c r="AH216" i="146"/>
  <c r="AJ215" i="146"/>
  <c r="AK214" i="146"/>
  <c r="AK213" i="146"/>
  <c r="Z213" i="146"/>
  <c r="Z212" i="146"/>
  <c r="AB211" i="146"/>
  <c r="AJ221" i="146"/>
  <c r="AH220" i="146"/>
  <c r="AF219" i="146"/>
  <c r="AD218" i="146"/>
  <c r="AF217" i="146"/>
  <c r="AG216" i="146"/>
  <c r="AG215" i="146"/>
  <c r="AJ214" i="146"/>
  <c r="AJ213" i="146"/>
  <c r="AG19" i="146"/>
  <c r="AA20" i="146"/>
  <c r="AI20" i="146"/>
  <c r="AC21" i="146"/>
  <c r="AK21" i="146"/>
  <c r="AG23" i="146"/>
  <c r="AA24" i="146"/>
  <c r="AI24" i="146"/>
  <c r="AC25" i="146"/>
  <c r="AK25" i="146"/>
  <c r="AG27" i="146"/>
  <c r="AA28" i="146"/>
  <c r="AI28" i="146"/>
  <c r="AC29" i="146"/>
  <c r="AB166" i="146"/>
  <c r="AC217" i="146"/>
  <c r="AK76" i="146"/>
  <c r="Z115" i="146"/>
  <c r="AH115" i="146"/>
  <c r="AB116" i="146"/>
  <c r="AJ116" i="146"/>
  <c r="AD117" i="146"/>
  <c r="AF118" i="146"/>
  <c r="Z119" i="146"/>
  <c r="AH119" i="146"/>
  <c r="AB120" i="146"/>
  <c r="AJ120" i="146"/>
  <c r="AD121" i="146"/>
  <c r="AF122" i="146"/>
  <c r="Z123" i="146"/>
  <c r="AH123" i="146"/>
  <c r="AB124" i="146"/>
  <c r="AJ124" i="146"/>
  <c r="AD125" i="146"/>
  <c r="AB67" i="146"/>
  <c r="AJ67" i="146"/>
  <c r="AD68" i="146"/>
  <c r="AF69" i="146"/>
  <c r="Z70" i="146"/>
  <c r="AH70" i="146"/>
  <c r="AJ71" i="146"/>
  <c r="AD72" i="146"/>
  <c r="AF73" i="146"/>
  <c r="Z74" i="146"/>
  <c r="AH74" i="146"/>
  <c r="AB75" i="146"/>
  <c r="AJ75" i="146"/>
  <c r="AD76" i="146"/>
  <c r="AF77" i="146"/>
  <c r="AA115" i="146"/>
  <c r="AI115" i="146"/>
  <c r="AC116" i="146"/>
  <c r="AK116" i="146"/>
  <c r="AG118" i="146"/>
  <c r="AA119" i="146"/>
  <c r="AI119" i="146"/>
  <c r="AC120" i="146"/>
  <c r="AK120" i="146"/>
  <c r="AG122" i="146"/>
  <c r="AA123" i="146"/>
  <c r="AI123" i="146"/>
  <c r="AC124" i="146"/>
  <c r="AK124" i="146"/>
  <c r="AC67" i="146"/>
  <c r="AK67" i="146"/>
  <c r="AG69" i="146"/>
  <c r="AA70" i="146"/>
  <c r="AI70" i="146"/>
  <c r="AC71" i="146"/>
  <c r="AK71" i="146"/>
  <c r="AG73" i="146"/>
  <c r="AA74" i="146"/>
  <c r="AI74" i="146"/>
  <c r="AC75" i="146"/>
  <c r="AK75" i="146"/>
  <c r="AG77" i="146"/>
  <c r="AB115" i="146"/>
  <c r="AJ115" i="146"/>
  <c r="AD116" i="146"/>
  <c r="AF117" i="146"/>
  <c r="Z118" i="146"/>
  <c r="AH118" i="146"/>
  <c r="AB119" i="146"/>
  <c r="AJ119" i="146"/>
  <c r="AD120" i="146"/>
  <c r="AF121" i="146"/>
  <c r="Z122" i="146"/>
  <c r="AH122" i="146"/>
  <c r="AB123" i="146"/>
  <c r="AJ123" i="146"/>
  <c r="AD124" i="146"/>
  <c r="AF125" i="146"/>
  <c r="AC115" i="146"/>
  <c r="AK115" i="146"/>
  <c r="AG117" i="146"/>
  <c r="AA118" i="146"/>
  <c r="AI118" i="146"/>
  <c r="AC119" i="146"/>
  <c r="AK119" i="146"/>
  <c r="AG121" i="146"/>
  <c r="AA122" i="146"/>
  <c r="AI122" i="146"/>
  <c r="AC123" i="146"/>
  <c r="AK123" i="146"/>
  <c r="AG125" i="146"/>
  <c r="AA69" i="146"/>
  <c r="AI69" i="146"/>
  <c r="AC70" i="146"/>
  <c r="AK70" i="146"/>
  <c r="AG72" i="146"/>
  <c r="AA73" i="146"/>
  <c r="AC74" i="146"/>
  <c r="AK74" i="146"/>
  <c r="AG76" i="146"/>
  <c r="AA77" i="146"/>
  <c r="AI77" i="146"/>
  <c r="AD115" i="146"/>
  <c r="AF116" i="146"/>
  <c r="Z117" i="146"/>
  <c r="AH117" i="146"/>
  <c r="AB118" i="146"/>
  <c r="AJ118" i="146"/>
  <c r="AD119" i="146"/>
  <c r="AF120" i="146"/>
  <c r="Z121" i="146"/>
  <c r="AH121" i="146"/>
  <c r="AB122" i="146"/>
  <c r="AJ122" i="146"/>
  <c r="AD123" i="146"/>
  <c r="AF124" i="146"/>
  <c r="Z125" i="146"/>
  <c r="AH125" i="146"/>
  <c r="AF67" i="146"/>
  <c r="AB69" i="146"/>
  <c r="AJ69" i="146"/>
  <c r="AD70" i="146"/>
  <c r="AF71" i="146"/>
  <c r="Z72" i="146"/>
  <c r="AH72" i="146"/>
  <c r="AB73" i="146"/>
  <c r="AJ73" i="146"/>
  <c r="AD74" i="146"/>
  <c r="Z76" i="146"/>
  <c r="AH76" i="146"/>
  <c r="AB77" i="146"/>
  <c r="AG116" i="146"/>
  <c r="AA117" i="146"/>
  <c r="AI117" i="146"/>
  <c r="AC118" i="146"/>
  <c r="AK118" i="146"/>
  <c r="AG120" i="146"/>
  <c r="AA121" i="146"/>
  <c r="AI121" i="146"/>
  <c r="AC122" i="146"/>
  <c r="AK122" i="146"/>
  <c r="AG124" i="146"/>
  <c r="AA125" i="146"/>
  <c r="AI125" i="146"/>
  <c r="AF115" i="146"/>
  <c r="Z116" i="146"/>
  <c r="AH116" i="146"/>
  <c r="AB117" i="146"/>
  <c r="AJ117" i="146"/>
  <c r="AD118" i="146"/>
  <c r="Z120" i="146"/>
  <c r="AH120" i="146"/>
  <c r="AB121" i="146"/>
  <c r="AJ121" i="146"/>
  <c r="AD122" i="146"/>
  <c r="AF123" i="146"/>
  <c r="Z124" i="146"/>
  <c r="AH124" i="146"/>
  <c r="AB125" i="146"/>
  <c r="AD259" i="146"/>
  <c r="AF260" i="146"/>
  <c r="Z261" i="146"/>
  <c r="AH261" i="146"/>
  <c r="AB262" i="146"/>
  <c r="AJ262" i="146"/>
  <c r="AD263" i="146"/>
  <c r="AF264" i="146"/>
  <c r="Z265" i="146"/>
  <c r="AH265" i="146"/>
  <c r="AB266" i="146"/>
  <c r="AJ266" i="146"/>
  <c r="AD267" i="146"/>
  <c r="AF268" i="146"/>
  <c r="Z269" i="146"/>
  <c r="AH269" i="146"/>
  <c r="AD307" i="146"/>
  <c r="AA308" i="146"/>
  <c r="AA309" i="146"/>
  <c r="AI312" i="146"/>
  <c r="AI313" i="146"/>
  <c r="AF314" i="146"/>
  <c r="AF315" i="146"/>
  <c r="AF316" i="146"/>
  <c r="AC317" i="146"/>
  <c r="AG260" i="146"/>
  <c r="AA261" i="146"/>
  <c r="AI261" i="146"/>
  <c r="AC262" i="146"/>
  <c r="AK262" i="146"/>
  <c r="AG264" i="146"/>
  <c r="AA265" i="146"/>
  <c r="AI265" i="146"/>
  <c r="AC266" i="146"/>
  <c r="AK266" i="146"/>
  <c r="AG268" i="146"/>
  <c r="AA269" i="146"/>
  <c r="AI269" i="146"/>
  <c r="AI365" i="146"/>
  <c r="AA365" i="146"/>
  <c r="AG364" i="146"/>
  <c r="AK362" i="146"/>
  <c r="AC362" i="146"/>
  <c r="AI361" i="146"/>
  <c r="AA361" i="146"/>
  <c r="AG360" i="146"/>
  <c r="AK358" i="146"/>
  <c r="AC358" i="146"/>
  <c r="AI357" i="146"/>
  <c r="AA357" i="146"/>
  <c r="AG356" i="146"/>
  <c r="AH365" i="146"/>
  <c r="Z365" i="146"/>
  <c r="AF364" i="146"/>
  <c r="AD363" i="146"/>
  <c r="AJ362" i="146"/>
  <c r="AB362" i="146"/>
  <c r="AH361" i="146"/>
  <c r="Z361" i="146"/>
  <c r="AF360" i="146"/>
  <c r="AD359" i="146"/>
  <c r="AJ358" i="146"/>
  <c r="AB358" i="146"/>
  <c r="AH357" i="146"/>
  <c r="Z357" i="146"/>
  <c r="AF356" i="146"/>
  <c r="AD355" i="146"/>
  <c r="AG365" i="146"/>
  <c r="AK363" i="146"/>
  <c r="AC363" i="146"/>
  <c r="AI362" i="146"/>
  <c r="AA362" i="146"/>
  <c r="AG361" i="146"/>
  <c r="AK359" i="146"/>
  <c r="AC359" i="146"/>
  <c r="AI358" i="146"/>
  <c r="AA358" i="146"/>
  <c r="AG357" i="146"/>
  <c r="AK355" i="146"/>
  <c r="AC355" i="146"/>
  <c r="AF365" i="146"/>
  <c r="AD364" i="146"/>
  <c r="AJ363" i="146"/>
  <c r="AB363" i="146"/>
  <c r="AH362" i="146"/>
  <c r="Z362" i="146"/>
  <c r="AF361" i="146"/>
  <c r="AD360" i="146"/>
  <c r="AJ359" i="146"/>
  <c r="AB359" i="146"/>
  <c r="AH358" i="146"/>
  <c r="Z358" i="146"/>
  <c r="AF357" i="146"/>
  <c r="AD356" i="146"/>
  <c r="AJ355" i="146"/>
  <c r="AB355" i="146"/>
  <c r="AK364" i="146"/>
  <c r="AC364" i="146"/>
  <c r="AI363" i="146"/>
  <c r="AA363" i="146"/>
  <c r="AG362" i="146"/>
  <c r="AK360" i="146"/>
  <c r="AC360" i="146"/>
  <c r="AI359" i="146"/>
  <c r="AA359" i="146"/>
  <c r="AG358" i="146"/>
  <c r="AK356" i="146"/>
  <c r="AC356" i="146"/>
  <c r="AI355" i="146"/>
  <c r="AA355" i="146"/>
  <c r="AD365" i="146"/>
  <c r="AJ364" i="146"/>
  <c r="AB364" i="146"/>
  <c r="AH363" i="146"/>
  <c r="Z363" i="146"/>
  <c r="AF362" i="146"/>
  <c r="AD361" i="146"/>
  <c r="AJ360" i="146"/>
  <c r="AB360" i="146"/>
  <c r="AH359" i="146"/>
  <c r="Z359" i="146"/>
  <c r="AD357" i="146"/>
  <c r="AJ356" i="146"/>
  <c r="AB356" i="146"/>
  <c r="AH355" i="146"/>
  <c r="Z355" i="146"/>
  <c r="AK365" i="146"/>
  <c r="AC365" i="146"/>
  <c r="AI364" i="146"/>
  <c r="AA364" i="146"/>
  <c r="AG363" i="146"/>
  <c r="AK361" i="146"/>
  <c r="AC361" i="146"/>
  <c r="AI360" i="146"/>
  <c r="AA360" i="146"/>
  <c r="AG359" i="146"/>
  <c r="AK357" i="146"/>
  <c r="AC357" i="146"/>
  <c r="AI356" i="146"/>
  <c r="AA356" i="146"/>
  <c r="AG355" i="146"/>
  <c r="AF359" i="146"/>
  <c r="Z364" i="146"/>
  <c r="AF259" i="146"/>
  <c r="Z260" i="146"/>
  <c r="AH260" i="146"/>
  <c r="AB261" i="146"/>
  <c r="AJ261" i="146"/>
  <c r="AD262" i="146"/>
  <c r="AF263" i="146"/>
  <c r="Z264" i="146"/>
  <c r="AH264" i="146"/>
  <c r="AB265" i="146"/>
  <c r="AJ265" i="146"/>
  <c r="AD266" i="146"/>
  <c r="AF267" i="146"/>
  <c r="Z268" i="146"/>
  <c r="AH268" i="146"/>
  <c r="AB269" i="146"/>
  <c r="AJ269" i="146"/>
  <c r="AF307" i="146"/>
  <c r="AF308" i="146"/>
  <c r="AC309" i="146"/>
  <c r="AC310" i="146"/>
  <c r="Z311" i="146"/>
  <c r="Z312" i="146"/>
  <c r="Z313" i="146"/>
  <c r="AK313" i="146"/>
  <c r="AK314" i="146"/>
  <c r="AH315" i="146"/>
  <c r="AH316" i="146"/>
  <c r="AH317" i="146"/>
  <c r="AF355" i="146"/>
  <c r="Z360" i="146"/>
  <c r="AH364" i="146"/>
  <c r="AG259" i="146"/>
  <c r="AA260" i="146"/>
  <c r="AI260" i="146"/>
  <c r="AC261" i="146"/>
  <c r="AK261" i="146"/>
  <c r="AG263" i="146"/>
  <c r="AA264" i="146"/>
  <c r="AI264" i="146"/>
  <c r="AC265" i="146"/>
  <c r="AK265" i="146"/>
  <c r="AG267" i="146"/>
  <c r="AA268" i="146"/>
  <c r="AI268" i="146"/>
  <c r="AC269" i="146"/>
  <c r="AK269" i="146"/>
  <c r="AG307" i="146"/>
  <c r="AG308" i="146"/>
  <c r="AD309" i="146"/>
  <c r="AD310" i="146"/>
  <c r="AD311" i="146"/>
  <c r="AA312" i="146"/>
  <c r="AA313" i="146"/>
  <c r="AI316" i="146"/>
  <c r="AI317" i="146"/>
  <c r="Z356" i="146"/>
  <c r="AH360" i="146"/>
  <c r="AB365" i="146"/>
  <c r="Z259" i="146"/>
  <c r="AH259" i="146"/>
  <c r="AB260" i="146"/>
  <c r="AJ260" i="146"/>
  <c r="AD261" i="146"/>
  <c r="AF262" i="146"/>
  <c r="Z263" i="146"/>
  <c r="AH263" i="146"/>
  <c r="AB264" i="146"/>
  <c r="AJ264" i="146"/>
  <c r="AD265" i="146"/>
  <c r="AF266" i="146"/>
  <c r="Z267" i="146"/>
  <c r="AH267" i="146"/>
  <c r="AB268" i="146"/>
  <c r="AJ268" i="146"/>
  <c r="AD269" i="146"/>
  <c r="AH307" i="146"/>
  <c r="AH308" i="146"/>
  <c r="AH309" i="146"/>
  <c r="AB312" i="146"/>
  <c r="AB313" i="146"/>
  <c r="AB314" i="146"/>
  <c r="AJ316" i="146"/>
  <c r="AH356" i="146"/>
  <c r="AB361" i="146"/>
  <c r="AJ365" i="146"/>
  <c r="AA259" i="146"/>
  <c r="AC260" i="146"/>
  <c r="AK260" i="146"/>
  <c r="AG262" i="146"/>
  <c r="AA263" i="146"/>
  <c r="AI263" i="146"/>
  <c r="AC264" i="146"/>
  <c r="AK264" i="146"/>
  <c r="AG266" i="146"/>
  <c r="AA267" i="146"/>
  <c r="AI267" i="146"/>
  <c r="AC268" i="146"/>
  <c r="AK268" i="146"/>
  <c r="AG317" i="146"/>
  <c r="AK315" i="146"/>
  <c r="AC315" i="146"/>
  <c r="AI314" i="146"/>
  <c r="AA314" i="146"/>
  <c r="AG313" i="146"/>
  <c r="AK311" i="146"/>
  <c r="AC311" i="146"/>
  <c r="AI310" i="146"/>
  <c r="AA310" i="146"/>
  <c r="AG309" i="146"/>
  <c r="AK307" i="146"/>
  <c r="AC307" i="146"/>
  <c r="AF317" i="146"/>
  <c r="AD316" i="146"/>
  <c r="AJ315" i="146"/>
  <c r="AB315" i="146"/>
  <c r="AH314" i="146"/>
  <c r="Z314" i="146"/>
  <c r="AF313" i="146"/>
  <c r="AD312" i="146"/>
  <c r="AJ311" i="146"/>
  <c r="AB311" i="146"/>
  <c r="AH310" i="146"/>
  <c r="Z310" i="146"/>
  <c r="AF309" i="146"/>
  <c r="AD308" i="146"/>
  <c r="AJ307" i="146"/>
  <c r="AB307" i="146"/>
  <c r="AK316" i="146"/>
  <c r="AC316" i="146"/>
  <c r="AI315" i="146"/>
  <c r="AA315" i="146"/>
  <c r="AG314" i="146"/>
  <c r="AK312" i="146"/>
  <c r="AC312" i="146"/>
  <c r="AI311" i="146"/>
  <c r="AA311" i="146"/>
  <c r="AG310" i="146"/>
  <c r="AK308" i="146"/>
  <c r="AC308" i="146"/>
  <c r="AI307" i="146"/>
  <c r="AA307" i="146"/>
  <c r="AI308" i="146"/>
  <c r="AI309" i="146"/>
  <c r="AF311" i="146"/>
  <c r="AF312" i="146"/>
  <c r="AC313" i="146"/>
  <c r="AC314" i="146"/>
  <c r="Z315" i="146"/>
  <c r="Z316" i="146"/>
  <c r="Z317" i="146"/>
  <c r="AK317" i="146"/>
  <c r="AB357" i="146"/>
  <c r="AJ361" i="146"/>
  <c r="AB259" i="146"/>
  <c r="AJ259" i="146"/>
  <c r="AD260" i="146"/>
  <c r="AF261" i="146"/>
  <c r="Z262" i="146"/>
  <c r="AH262" i="146"/>
  <c r="AB263" i="146"/>
  <c r="AJ263" i="146"/>
  <c r="AD264" i="146"/>
  <c r="AF265" i="146"/>
  <c r="Z266" i="146"/>
  <c r="AH266" i="146"/>
  <c r="AB267" i="146"/>
  <c r="AJ267" i="146"/>
  <c r="AD268" i="146"/>
  <c r="AJ308" i="146"/>
  <c r="AJ309" i="146"/>
  <c r="AJ310" i="146"/>
  <c r="AG311" i="146"/>
  <c r="AG312" i="146"/>
  <c r="AD313" i="146"/>
  <c r="AD314" i="146"/>
  <c r="AD315" i="146"/>
  <c r="AA316" i="146"/>
  <c r="AA317" i="146"/>
  <c r="AJ357" i="146"/>
  <c r="AD362" i="146"/>
  <c r="AF403" i="146"/>
  <c r="Z404" i="146"/>
  <c r="AH404" i="146"/>
  <c r="AB405" i="146"/>
  <c r="AJ405" i="146"/>
  <c r="AD406" i="146"/>
  <c r="AF407" i="146"/>
  <c r="Z408" i="146"/>
  <c r="AH408" i="146"/>
  <c r="AB409" i="146"/>
  <c r="AJ409" i="146"/>
  <c r="AD410" i="146"/>
  <c r="AF411" i="146"/>
  <c r="Z412" i="146"/>
  <c r="AH412" i="146"/>
  <c r="AB413" i="146"/>
  <c r="AJ413" i="146"/>
  <c r="AG403" i="146"/>
  <c r="AA404" i="146"/>
  <c r="AI404" i="146"/>
  <c r="AC405" i="146"/>
  <c r="AK405" i="146"/>
  <c r="AG407" i="146"/>
  <c r="AA408" i="146"/>
  <c r="AI408" i="146"/>
  <c r="AC409" i="146"/>
  <c r="AK409" i="146"/>
  <c r="AG411" i="146"/>
  <c r="AA412" i="146"/>
  <c r="AI412" i="146"/>
  <c r="AC413" i="146"/>
  <c r="AK413" i="146"/>
  <c r="Z403" i="146"/>
  <c r="AH403" i="146"/>
  <c r="AB404" i="146"/>
  <c r="AJ404" i="146"/>
  <c r="AD405" i="146"/>
  <c r="AF406" i="146"/>
  <c r="Z407" i="146"/>
  <c r="AH407" i="146"/>
  <c r="AB408" i="146"/>
  <c r="AJ408" i="146"/>
  <c r="AD409" i="146"/>
  <c r="AF410" i="146"/>
  <c r="Z411" i="146"/>
  <c r="AH411" i="146"/>
  <c r="AJ412" i="146"/>
  <c r="AD413" i="146"/>
  <c r="AA403" i="146"/>
  <c r="AC404" i="146"/>
  <c r="AK404" i="146"/>
  <c r="AG406" i="146"/>
  <c r="AA407" i="146"/>
  <c r="AI407" i="146"/>
  <c r="AC408" i="146"/>
  <c r="AK408" i="146"/>
  <c r="AG410" i="146"/>
  <c r="AA411" i="146"/>
  <c r="AI411" i="146"/>
  <c r="AC412" i="146"/>
  <c r="AK412" i="146"/>
  <c r="AB403" i="146"/>
  <c r="AJ403" i="146"/>
  <c r="AD404" i="146"/>
  <c r="AF405" i="146"/>
  <c r="Z406" i="146"/>
  <c r="AH406" i="146"/>
  <c r="AB407" i="146"/>
  <c r="AJ407" i="146"/>
  <c r="AD408" i="146"/>
  <c r="AF409" i="146"/>
  <c r="Z410" i="146"/>
  <c r="AH410" i="146"/>
  <c r="AB411" i="146"/>
  <c r="AJ411" i="146"/>
  <c r="AD412" i="146"/>
  <c r="AF413" i="146"/>
  <c r="AC403" i="146"/>
  <c r="AK403" i="146"/>
  <c r="AG405" i="146"/>
  <c r="AA406" i="146"/>
  <c r="AI406" i="146"/>
  <c r="AC407" i="146"/>
  <c r="AK407" i="146"/>
  <c r="AG409" i="146"/>
  <c r="AA410" i="146"/>
  <c r="AI410" i="146"/>
  <c r="AC411" i="146"/>
  <c r="AK411" i="146"/>
  <c r="AG413" i="146"/>
  <c r="AD403" i="146"/>
  <c r="AF404" i="146"/>
  <c r="Z405" i="146"/>
  <c r="AH405" i="146"/>
  <c r="AB406" i="146"/>
  <c r="AJ406" i="146"/>
  <c r="AD407" i="146"/>
  <c r="AF408" i="146"/>
  <c r="Z409" i="146"/>
  <c r="AH409" i="146"/>
  <c r="AB410" i="146"/>
  <c r="AJ410" i="146"/>
  <c r="AD411" i="146"/>
  <c r="AF412" i="146"/>
  <c r="Z413" i="146"/>
  <c r="Z499" i="146"/>
  <c r="AH499" i="146"/>
  <c r="AB500" i="146"/>
  <c r="AJ500" i="146"/>
  <c r="AD501" i="146"/>
  <c r="AF502" i="146"/>
  <c r="Z503" i="146"/>
  <c r="AH503" i="146"/>
  <c r="AB504" i="146"/>
  <c r="AJ504" i="146"/>
  <c r="AD505" i="146"/>
  <c r="AB506" i="146"/>
  <c r="AH507" i="146"/>
  <c r="AF508" i="146"/>
  <c r="AB509" i="146"/>
  <c r="AF461" i="146"/>
  <c r="AA499" i="146"/>
  <c r="AI499" i="146"/>
  <c r="AC500" i="146"/>
  <c r="AK500" i="146"/>
  <c r="AG502" i="146"/>
  <c r="AA503" i="146"/>
  <c r="AI503" i="146"/>
  <c r="AC504" i="146"/>
  <c r="AK504" i="146"/>
  <c r="AC506" i="146"/>
  <c r="AI507" i="146"/>
  <c r="AG508" i="146"/>
  <c r="AC509" i="146"/>
  <c r="AD547" i="146"/>
  <c r="AA548" i="146"/>
  <c r="AA549" i="146"/>
  <c r="AI552" i="146"/>
  <c r="AI553" i="146"/>
  <c r="AF554" i="146"/>
  <c r="AF555" i="146"/>
  <c r="AF556" i="146"/>
  <c r="AC557" i="146"/>
  <c r="AC451" i="146"/>
  <c r="AK451" i="146"/>
  <c r="AG453" i="146"/>
  <c r="AA454" i="146"/>
  <c r="AI454" i="146"/>
  <c r="AC455" i="146"/>
  <c r="AK455" i="146"/>
  <c r="AG457" i="146"/>
  <c r="AA458" i="146"/>
  <c r="AI458" i="146"/>
  <c r="AC459" i="146"/>
  <c r="AK459" i="146"/>
  <c r="AG461" i="146"/>
  <c r="AB499" i="146"/>
  <c r="AJ499" i="146"/>
  <c r="AD500" i="146"/>
  <c r="AF501" i="146"/>
  <c r="Z502" i="146"/>
  <c r="AH502" i="146"/>
  <c r="AB503" i="146"/>
  <c r="AJ503" i="146"/>
  <c r="AD504" i="146"/>
  <c r="AH505" i="146"/>
  <c r="AD506" i="146"/>
  <c r="Z507" i="146"/>
  <c r="AH508" i="146"/>
  <c r="AD509" i="146"/>
  <c r="AB548" i="146"/>
  <c r="AB549" i="146"/>
  <c r="AB550" i="146"/>
  <c r="AJ552" i="146"/>
  <c r="AJ553" i="146"/>
  <c r="AJ554" i="146"/>
  <c r="AG555" i="146"/>
  <c r="AG556" i="146"/>
  <c r="AD557" i="146"/>
  <c r="AC499" i="146"/>
  <c r="AK499" i="146"/>
  <c r="AG501" i="146"/>
  <c r="AA502" i="146"/>
  <c r="AI502" i="146"/>
  <c r="AC503" i="146"/>
  <c r="AK503" i="146"/>
  <c r="AI505" i="146"/>
  <c r="AA507" i="146"/>
  <c r="AI508" i="146"/>
  <c r="AF547" i="146"/>
  <c r="AF548" i="146"/>
  <c r="AC549" i="146"/>
  <c r="AC550" i="146"/>
  <c r="Z551" i="146"/>
  <c r="Z552" i="146"/>
  <c r="Z553" i="146"/>
  <c r="AK553" i="146"/>
  <c r="AK554" i="146"/>
  <c r="AH555" i="146"/>
  <c r="AH556" i="146"/>
  <c r="AH557" i="146"/>
  <c r="AG452" i="146"/>
  <c r="AA453" i="146"/>
  <c r="AC454" i="146"/>
  <c r="AK454" i="146"/>
  <c r="AA457" i="146"/>
  <c r="AI457" i="146"/>
  <c r="AC458" i="146"/>
  <c r="AK458" i="146"/>
  <c r="AG460" i="146"/>
  <c r="AA461" i="146"/>
  <c r="AI461" i="146"/>
  <c r="AD499" i="146"/>
  <c r="AF500" i="146"/>
  <c r="Z501" i="146"/>
  <c r="AH501" i="146"/>
  <c r="AB502" i="146"/>
  <c r="AJ502" i="146"/>
  <c r="AD503" i="146"/>
  <c r="AF504" i="146"/>
  <c r="Z505" i="146"/>
  <c r="AJ505" i="146"/>
  <c r="AF506" i="146"/>
  <c r="AD507" i="146"/>
  <c r="Z508" i="146"/>
  <c r="AJ508" i="146"/>
  <c r="AH509" i="146"/>
  <c r="AG547" i="146"/>
  <c r="AG548" i="146"/>
  <c r="AD549" i="146"/>
  <c r="AD550" i="146"/>
  <c r="AD551" i="146"/>
  <c r="AA552" i="146"/>
  <c r="AA553" i="146"/>
  <c r="AI556" i="146"/>
  <c r="AI557" i="146"/>
  <c r="AF451" i="146"/>
  <c r="Z452" i="146"/>
  <c r="AH452" i="146"/>
  <c r="AB453" i="146"/>
  <c r="AD454" i="146"/>
  <c r="Z456" i="146"/>
  <c r="AH456" i="146"/>
  <c r="AB457" i="146"/>
  <c r="AJ457" i="146"/>
  <c r="Z460" i="146"/>
  <c r="AH460" i="146"/>
  <c r="AB461" i="146"/>
  <c r="AA501" i="146"/>
  <c r="AI501" i="146"/>
  <c r="AC502" i="146"/>
  <c r="AK502" i="146"/>
  <c r="AG504" i="146"/>
  <c r="AA505" i="146"/>
  <c r="AK505" i="146"/>
  <c r="AG506" i="146"/>
  <c r="AA508" i="146"/>
  <c r="AK508" i="146"/>
  <c r="AH547" i="146"/>
  <c r="AH548" i="146"/>
  <c r="AH549" i="146"/>
  <c r="AB552" i="146"/>
  <c r="AB553" i="146"/>
  <c r="AB554" i="146"/>
  <c r="AJ556" i="146"/>
  <c r="AG509" i="146"/>
  <c r="AK507" i="146"/>
  <c r="AC507" i="146"/>
  <c r="AI506" i="146"/>
  <c r="AA506" i="146"/>
  <c r="AG505" i="146"/>
  <c r="AF509" i="146"/>
  <c r="AD508" i="146"/>
  <c r="AJ507" i="146"/>
  <c r="AB507" i="146"/>
  <c r="AH506" i="146"/>
  <c r="Z506" i="146"/>
  <c r="AF505" i="146"/>
  <c r="AF499" i="146"/>
  <c r="Z500" i="146"/>
  <c r="AH500" i="146"/>
  <c r="AB501" i="146"/>
  <c r="AJ501" i="146"/>
  <c r="AD502" i="146"/>
  <c r="AF503" i="146"/>
  <c r="Z504" i="146"/>
  <c r="AH504" i="146"/>
  <c r="AB505" i="146"/>
  <c r="AJ506" i="146"/>
  <c r="AF507" i="146"/>
  <c r="AB508" i="146"/>
  <c r="Z509" i="146"/>
  <c r="AJ509" i="146"/>
  <c r="AG557" i="146"/>
  <c r="AK555" i="146"/>
  <c r="AC555" i="146"/>
  <c r="AI554" i="146"/>
  <c r="AA554" i="146"/>
  <c r="AG553" i="146"/>
  <c r="AK551" i="146"/>
  <c r="AC551" i="146"/>
  <c r="AI550" i="146"/>
  <c r="AA550" i="146"/>
  <c r="AG549" i="146"/>
  <c r="AK547" i="146"/>
  <c r="AC547" i="146"/>
  <c r="AF557" i="146"/>
  <c r="AD556" i="146"/>
  <c r="AJ555" i="146"/>
  <c r="AB555" i="146"/>
  <c r="AH554" i="146"/>
  <c r="Z554" i="146"/>
  <c r="AF553" i="146"/>
  <c r="AD552" i="146"/>
  <c r="AJ551" i="146"/>
  <c r="AB551" i="146"/>
  <c r="AH550" i="146"/>
  <c r="Z550" i="146"/>
  <c r="AF549" i="146"/>
  <c r="AD548" i="146"/>
  <c r="AB547" i="146"/>
  <c r="AK556" i="146"/>
  <c r="AC556" i="146"/>
  <c r="AI555" i="146"/>
  <c r="AA555" i="146"/>
  <c r="AG554" i="146"/>
  <c r="AK552" i="146"/>
  <c r="AC552" i="146"/>
  <c r="AI551" i="146"/>
  <c r="AA551" i="146"/>
  <c r="AG550" i="146"/>
  <c r="AK548" i="146"/>
  <c r="AC548" i="146"/>
  <c r="AI547" i="146"/>
  <c r="AA547" i="146"/>
  <c r="AI548" i="146"/>
  <c r="AI549" i="146"/>
  <c r="AF550" i="146"/>
  <c r="AF551" i="146"/>
  <c r="AF552" i="146"/>
  <c r="AC553" i="146"/>
  <c r="AC554" i="146"/>
  <c r="Z555" i="146"/>
  <c r="Z556" i="146"/>
  <c r="Z557" i="146"/>
  <c r="AK557" i="146"/>
  <c r="AF595" i="146"/>
  <c r="Z596" i="146"/>
  <c r="AH596" i="146"/>
  <c r="AB597" i="146"/>
  <c r="AJ597" i="146"/>
  <c r="AD598" i="146"/>
  <c r="AF599" i="146"/>
  <c r="Z600" i="146"/>
  <c r="AH600" i="146"/>
  <c r="AB601" i="146"/>
  <c r="AJ601" i="146"/>
  <c r="AD602" i="146"/>
  <c r="AF603" i="146"/>
  <c r="Z604" i="146"/>
  <c r="AH604" i="146"/>
  <c r="AB605" i="146"/>
  <c r="AJ605" i="146"/>
  <c r="AA645" i="146"/>
  <c r="AI645" i="146"/>
  <c r="AC646" i="146"/>
  <c r="AK646" i="146"/>
  <c r="AG648" i="146"/>
  <c r="AA649" i="146"/>
  <c r="AI649" i="146"/>
  <c r="AD650" i="146"/>
  <c r="Z651" i="146"/>
  <c r="Z652" i="146"/>
  <c r="AI653" i="146"/>
  <c r="AA653" i="146"/>
  <c r="AG652" i="146"/>
  <c r="AK650" i="146"/>
  <c r="AC650" i="146"/>
  <c r="AG653" i="146"/>
  <c r="AK651" i="146"/>
  <c r="AC651" i="146"/>
  <c r="AI650" i="146"/>
  <c r="AF653" i="146"/>
  <c r="AD652" i="146"/>
  <c r="AJ651" i="146"/>
  <c r="AB651" i="146"/>
  <c r="AK652" i="146"/>
  <c r="AF643" i="146"/>
  <c r="Z644" i="146"/>
  <c r="AH644" i="146"/>
  <c r="AB645" i="146"/>
  <c r="AJ645" i="146"/>
  <c r="AD646" i="146"/>
  <c r="AF647" i="146"/>
  <c r="Z648" i="146"/>
  <c r="AH648" i="146"/>
  <c r="AB649" i="146"/>
  <c r="AJ649" i="146"/>
  <c r="AA651" i="146"/>
  <c r="AA652" i="146"/>
  <c r="AB653" i="146"/>
  <c r="Z595" i="146"/>
  <c r="AH595" i="146"/>
  <c r="AB596" i="146"/>
  <c r="AJ596" i="146"/>
  <c r="AD597" i="146"/>
  <c r="AF598" i="146"/>
  <c r="Z599" i="146"/>
  <c r="AH599" i="146"/>
  <c r="AB600" i="146"/>
  <c r="AJ600" i="146"/>
  <c r="AD601" i="146"/>
  <c r="AF602" i="146"/>
  <c r="Z603" i="146"/>
  <c r="AH603" i="146"/>
  <c r="AB604" i="146"/>
  <c r="AJ604" i="146"/>
  <c r="AD605" i="146"/>
  <c r="AG643" i="146"/>
  <c r="AA644" i="146"/>
  <c r="AI644" i="146"/>
  <c r="AC645" i="146"/>
  <c r="AK645" i="146"/>
  <c r="AG647" i="146"/>
  <c r="AA648" i="146"/>
  <c r="AI648" i="146"/>
  <c r="AC649" i="146"/>
  <c r="AK649" i="146"/>
  <c r="AF650" i="146"/>
  <c r="AD651" i="146"/>
  <c r="AB652" i="146"/>
  <c r="AC653" i="146"/>
  <c r="AA595" i="146"/>
  <c r="AI595" i="146"/>
  <c r="AC596" i="146"/>
  <c r="AK596" i="146"/>
  <c r="AG598" i="146"/>
  <c r="AA599" i="146"/>
  <c r="AI599" i="146"/>
  <c r="AC600" i="146"/>
  <c r="AK600" i="146"/>
  <c r="AG602" i="146"/>
  <c r="AA603" i="146"/>
  <c r="AI603" i="146"/>
  <c r="AC604" i="146"/>
  <c r="AK604" i="146"/>
  <c r="Z643" i="146"/>
  <c r="AH643" i="146"/>
  <c r="AB644" i="146"/>
  <c r="AJ644" i="146"/>
  <c r="AD645" i="146"/>
  <c r="AF646" i="146"/>
  <c r="Z647" i="146"/>
  <c r="AH647" i="146"/>
  <c r="AB648" i="146"/>
  <c r="AJ648" i="146"/>
  <c r="AD649" i="146"/>
  <c r="AG650" i="146"/>
  <c r="AF651" i="146"/>
  <c r="AC652" i="146"/>
  <c r="AD653" i="146"/>
  <c r="AJ595" i="146"/>
  <c r="AD596" i="146"/>
  <c r="AF597" i="146"/>
  <c r="Z598" i="146"/>
  <c r="AH598" i="146"/>
  <c r="AB599" i="146"/>
  <c r="AJ599" i="146"/>
  <c r="AD600" i="146"/>
  <c r="AF601" i="146"/>
  <c r="Z602" i="146"/>
  <c r="AH602" i="146"/>
  <c r="AB603" i="146"/>
  <c r="AJ603" i="146"/>
  <c r="AD604" i="146"/>
  <c r="AA643" i="146"/>
  <c r="AI643" i="146"/>
  <c r="AC644" i="146"/>
  <c r="AK644" i="146"/>
  <c r="AG646" i="146"/>
  <c r="AA647" i="146"/>
  <c r="AI647" i="146"/>
  <c r="AC648" i="146"/>
  <c r="AK648" i="146"/>
  <c r="AH650" i="146"/>
  <c r="AG651" i="146"/>
  <c r="AF652" i="146"/>
  <c r="AH653" i="146"/>
  <c r="AK595" i="146"/>
  <c r="AA598" i="146"/>
  <c r="AI598" i="146"/>
  <c r="AC599" i="146"/>
  <c r="AK599" i="146"/>
  <c r="AG601" i="146"/>
  <c r="AA602" i="146"/>
  <c r="AI602" i="146"/>
  <c r="AC603" i="146"/>
  <c r="AK603" i="146"/>
  <c r="AB643" i="146"/>
  <c r="AJ643" i="146"/>
  <c r="AF645" i="146"/>
  <c r="Z646" i="146"/>
  <c r="AH646" i="146"/>
  <c r="AB647" i="146"/>
  <c r="AJ647" i="146"/>
  <c r="AD648" i="146"/>
  <c r="AF649" i="146"/>
  <c r="Z650" i="146"/>
  <c r="AJ650" i="146"/>
  <c r="AH651" i="146"/>
  <c r="AH652" i="146"/>
  <c r="AJ653" i="146"/>
  <c r="AC643" i="146"/>
  <c r="AK643" i="146"/>
  <c r="AG645" i="146"/>
  <c r="AA646" i="146"/>
  <c r="AI646" i="146"/>
  <c r="AC647" i="146"/>
  <c r="AK647" i="146"/>
  <c r="AG649" i="146"/>
  <c r="AA650" i="146"/>
  <c r="AI651" i="146"/>
  <c r="AI652" i="146"/>
  <c r="AK653" i="146"/>
  <c r="Z691" i="146"/>
  <c r="AH691" i="146"/>
  <c r="AB692" i="146"/>
  <c r="AJ692" i="146"/>
  <c r="AD693" i="146"/>
  <c r="AF694" i="146"/>
  <c r="Z695" i="146"/>
  <c r="AH695" i="146"/>
  <c r="AB696" i="146"/>
  <c r="AJ696" i="146"/>
  <c r="AD697" i="146"/>
  <c r="AF698" i="146"/>
  <c r="Z699" i="146"/>
  <c r="AH699" i="146"/>
  <c r="AB700" i="146"/>
  <c r="AJ700" i="146"/>
  <c r="AD701" i="146"/>
  <c r="Y740" i="146"/>
  <c r="AD741" i="146"/>
  <c r="AG744" i="146"/>
  <c r="AF747" i="146"/>
  <c r="AA749" i="146"/>
  <c r="AA691" i="146"/>
  <c r="AI691" i="146"/>
  <c r="AC692" i="146"/>
  <c r="AK692" i="146"/>
  <c r="AE693" i="146"/>
  <c r="Y694" i="146"/>
  <c r="AA695" i="146"/>
  <c r="AI695" i="146"/>
  <c r="AC696" i="146"/>
  <c r="AE697" i="146"/>
  <c r="Y698" i="146"/>
  <c r="AG698" i="146"/>
  <c r="AA699" i="146"/>
  <c r="AI699" i="146"/>
  <c r="AC700" i="146"/>
  <c r="AK700" i="146"/>
  <c r="AE701" i="146"/>
  <c r="Z740" i="146"/>
  <c r="AI741" i="146"/>
  <c r="Z743" i="146"/>
  <c r="AH744" i="146"/>
  <c r="AC746" i="146"/>
  <c r="AH747" i="146"/>
  <c r="AB749" i="146"/>
  <c r="AB691" i="146"/>
  <c r="AJ691" i="146"/>
  <c r="AD692" i="146"/>
  <c r="AF693" i="146"/>
  <c r="Z694" i="146"/>
  <c r="AH694" i="146"/>
  <c r="AB695" i="146"/>
  <c r="AJ695" i="146"/>
  <c r="AD696" i="146"/>
  <c r="AF697" i="146"/>
  <c r="Z698" i="146"/>
  <c r="AH698" i="146"/>
  <c r="AB699" i="146"/>
  <c r="AJ699" i="146"/>
  <c r="AD700" i="146"/>
  <c r="AF701" i="146"/>
  <c r="AB740" i="146"/>
  <c r="AJ741" i="146"/>
  <c r="AE743" i="146"/>
  <c r="AJ744" i="146"/>
  <c r="AD746" i="146"/>
  <c r="Y748" i="146"/>
  <c r="AK749" i="146"/>
  <c r="AC749" i="146"/>
  <c r="AI748" i="146"/>
  <c r="AA748" i="146"/>
  <c r="AG747" i="146"/>
  <c r="Y747" i="146"/>
  <c r="AE746" i="146"/>
  <c r="AK745" i="146"/>
  <c r="AC745" i="146"/>
  <c r="AI744" i="146"/>
  <c r="AA744" i="146"/>
  <c r="AG743" i="146"/>
  <c r="Y743" i="146"/>
  <c r="AE742" i="146"/>
  <c r="AK741" i="146"/>
  <c r="AC741" i="146"/>
  <c r="AI740" i="146"/>
  <c r="AA740" i="146"/>
  <c r="AG739" i="146"/>
  <c r="Y739" i="146"/>
  <c r="AH749" i="146"/>
  <c r="Z749" i="146"/>
  <c r="AF748" i="146"/>
  <c r="AD747" i="146"/>
  <c r="AJ746" i="146"/>
  <c r="AB746" i="146"/>
  <c r="AH745" i="146"/>
  <c r="Z745" i="146"/>
  <c r="AF744" i="146"/>
  <c r="AD743" i="146"/>
  <c r="AJ742" i="146"/>
  <c r="AB742" i="146"/>
  <c r="AH741" i="146"/>
  <c r="Z741" i="146"/>
  <c r="AF740" i="146"/>
  <c r="AL739" i="146"/>
  <c r="AD739" i="146"/>
  <c r="AG749" i="146"/>
  <c r="Y749" i="146"/>
  <c r="AE748" i="146"/>
  <c r="AK747" i="146"/>
  <c r="AC747" i="146"/>
  <c r="AI746" i="146"/>
  <c r="AA746" i="146"/>
  <c r="AG745" i="146"/>
  <c r="Y745" i="146"/>
  <c r="AE744" i="146"/>
  <c r="AK743" i="146"/>
  <c r="AC743" i="146"/>
  <c r="AI742" i="146"/>
  <c r="AA742" i="146"/>
  <c r="AG741" i="146"/>
  <c r="Y741" i="146"/>
  <c r="AE740" i="146"/>
  <c r="AK739" i="146"/>
  <c r="AC739" i="146"/>
  <c r="AF749" i="146"/>
  <c r="AD748" i="146"/>
  <c r="AJ747" i="146"/>
  <c r="AB747" i="146"/>
  <c r="AH746" i="146"/>
  <c r="Z746" i="146"/>
  <c r="AF745" i="146"/>
  <c r="AD744" i="146"/>
  <c r="AJ743" i="146"/>
  <c r="AB743" i="146"/>
  <c r="AH742" i="146"/>
  <c r="Z742" i="146"/>
  <c r="AF741" i="146"/>
  <c r="AD740" i="146"/>
  <c r="AJ739" i="146"/>
  <c r="AB739" i="146"/>
  <c r="AE749" i="146"/>
  <c r="AK748" i="146"/>
  <c r="AC748" i="146"/>
  <c r="AI747" i="146"/>
  <c r="AA747" i="146"/>
  <c r="AG746" i="146"/>
  <c r="Y746" i="146"/>
  <c r="AE745" i="146"/>
  <c r="AK744" i="146"/>
  <c r="AC744" i="146"/>
  <c r="AI743" i="146"/>
  <c r="AA743" i="146"/>
  <c r="AG742" i="146"/>
  <c r="Y742" i="146"/>
  <c r="AE741" i="146"/>
  <c r="AK740" i="146"/>
  <c r="AC740" i="146"/>
  <c r="AI739" i="146"/>
  <c r="AA739" i="146"/>
  <c r="AG740" i="146"/>
  <c r="AF743" i="146"/>
  <c r="AA745" i="146"/>
  <c r="AF746" i="146"/>
  <c r="Z748" i="146"/>
  <c r="AI749" i="146"/>
  <c r="AD691" i="146"/>
  <c r="AL691" i="146"/>
  <c r="AF692" i="146"/>
  <c r="Z693" i="146"/>
  <c r="AH693" i="146"/>
  <c r="AB694" i="146"/>
  <c r="AJ694" i="146"/>
  <c r="AD695" i="146"/>
  <c r="AF696" i="146"/>
  <c r="AH697" i="146"/>
  <c r="AB698" i="146"/>
  <c r="AJ698" i="146"/>
  <c r="AD699" i="146"/>
  <c r="AF700" i="146"/>
  <c r="Z701" i="146"/>
  <c r="AH701" i="146"/>
  <c r="Z739" i="146"/>
  <c r="AH740" i="146"/>
  <c r="AC742" i="146"/>
  <c r="AH743" i="146"/>
  <c r="AB745" i="146"/>
  <c r="AK746" i="146"/>
  <c r="AB748" i="146"/>
  <c r="AJ749" i="146"/>
  <c r="AE695" i="146"/>
  <c r="Y696" i="146"/>
  <c r="AG696" i="146"/>
  <c r="AA697" i="146"/>
  <c r="AI697" i="146"/>
  <c r="AC698" i="146"/>
  <c r="AK698" i="146"/>
  <c r="AE699" i="146"/>
  <c r="Y700" i="146"/>
  <c r="AG700" i="146"/>
  <c r="AA701" i="146"/>
  <c r="AI701" i="146"/>
  <c r="AE739" i="146"/>
  <c r="AJ740" i="146"/>
  <c r="AD742" i="146"/>
  <c r="Y744" i="146"/>
  <c r="AD745" i="146"/>
  <c r="AG748" i="146"/>
  <c r="AF691" i="146"/>
  <c r="Z692" i="146"/>
  <c r="AH692" i="146"/>
  <c r="AB693" i="146"/>
  <c r="AJ693" i="146"/>
  <c r="AD694" i="146"/>
  <c r="AF695" i="146"/>
  <c r="Z696" i="146"/>
  <c r="AH696" i="146"/>
  <c r="AB697" i="146"/>
  <c r="AJ697" i="146"/>
  <c r="AD698" i="146"/>
  <c r="AF699" i="146"/>
  <c r="Z700" i="146"/>
  <c r="AH700" i="146"/>
  <c r="AB701" i="146"/>
  <c r="AF739" i="146"/>
  <c r="AA741" i="146"/>
  <c r="AF742" i="146"/>
  <c r="Z744" i="146"/>
  <c r="AI745" i="146"/>
  <c r="Z747" i="146"/>
  <c r="AH748" i="146"/>
  <c r="AA787" i="146"/>
  <c r="Y788" i="146"/>
  <c r="AK788" i="146"/>
  <c r="AK789" i="146"/>
  <c r="AJ790" i="146"/>
  <c r="AH791" i="146"/>
  <c r="AE793" i="146"/>
  <c r="AE794" i="146"/>
  <c r="AD795" i="146"/>
  <c r="AB796" i="146"/>
  <c r="AA797" i="146"/>
  <c r="AD787" i="146"/>
  <c r="AA788" i="146"/>
  <c r="Z789" i="146"/>
  <c r="AK790" i="146"/>
  <c r="AI791" i="146"/>
  <c r="AI792" i="146"/>
  <c r="AH793" i="146"/>
  <c r="AF794" i="146"/>
  <c r="AE795" i="146"/>
  <c r="AC796" i="146"/>
  <c r="AC797" i="146"/>
  <c r="AE787" i="146"/>
  <c r="AB788" i="146"/>
  <c r="AA789" i="146"/>
  <c r="Y790" i="146"/>
  <c r="Y791" i="146"/>
  <c r="AJ792" i="146"/>
  <c r="AI793" i="146"/>
  <c r="AG794" i="146"/>
  <c r="AG795" i="146"/>
  <c r="AF796" i="146"/>
  <c r="AD797" i="146"/>
  <c r="AF787" i="146"/>
  <c r="AC788" i="146"/>
  <c r="AC789" i="146"/>
  <c r="AB790" i="146"/>
  <c r="Z791" i="146"/>
  <c r="Y792" i="146"/>
  <c r="AK792" i="146"/>
  <c r="AK793" i="146"/>
  <c r="AJ794" i="146"/>
  <c r="AH795" i="146"/>
  <c r="AG796" i="146"/>
  <c r="AE797" i="146"/>
  <c r="AG787" i="146"/>
  <c r="AF788" i="146"/>
  <c r="AD789" i="146"/>
  <c r="AC790" i="146"/>
  <c r="AA791" i="146"/>
  <c r="AA792" i="146"/>
  <c r="Z793" i="146"/>
  <c r="AK794" i="146"/>
  <c r="AI795" i="146"/>
  <c r="AI796" i="146"/>
  <c r="AG797" i="146"/>
  <c r="Y797" i="146"/>
  <c r="AE796" i="146"/>
  <c r="AK795" i="146"/>
  <c r="AC795" i="146"/>
  <c r="AI794" i="146"/>
  <c r="AA794" i="146"/>
  <c r="AG793" i="146"/>
  <c r="Y793" i="146"/>
  <c r="AE792" i="146"/>
  <c r="AK791" i="146"/>
  <c r="AC791" i="146"/>
  <c r="AI790" i="146"/>
  <c r="AA790" i="146"/>
  <c r="AG789" i="146"/>
  <c r="Y789" i="146"/>
  <c r="AE788" i="146"/>
  <c r="AK787" i="146"/>
  <c r="AC787" i="146"/>
  <c r="AF797" i="146"/>
  <c r="AD796" i="146"/>
  <c r="AJ795" i="146"/>
  <c r="AB795" i="146"/>
  <c r="AH794" i="146"/>
  <c r="Z794" i="146"/>
  <c r="AF793" i="146"/>
  <c r="AD792" i="146"/>
  <c r="AJ791" i="146"/>
  <c r="AB791" i="146"/>
  <c r="AH790" i="146"/>
  <c r="Z790" i="146"/>
  <c r="AF789" i="146"/>
  <c r="AD788" i="146"/>
  <c r="AJ787" i="146"/>
  <c r="AB787" i="146"/>
  <c r="AJ797" i="146"/>
  <c r="AB797" i="146"/>
  <c r="AH796" i="146"/>
  <c r="Z796" i="146"/>
  <c r="AF795" i="146"/>
  <c r="AD794" i="146"/>
  <c r="AJ793" i="146"/>
  <c r="AB793" i="146"/>
  <c r="AH792" i="146"/>
  <c r="Z792" i="146"/>
  <c r="AF791" i="146"/>
  <c r="AD790" i="146"/>
  <c r="AJ789" i="146"/>
  <c r="AB789" i="146"/>
  <c r="AH788" i="146"/>
  <c r="AH787" i="146"/>
  <c r="AG788" i="146"/>
  <c r="AE789" i="146"/>
  <c r="AE790" i="146"/>
  <c r="AD791" i="146"/>
  <c r="AB792" i="146"/>
  <c r="AA793" i="146"/>
  <c r="Y794" i="146"/>
  <c r="Y795" i="146"/>
  <c r="AJ796" i="146"/>
  <c r="AI797" i="146"/>
  <c r="AI787" i="146"/>
  <c r="AI788" i="146"/>
  <c r="AH789" i="146"/>
  <c r="AF790" i="146"/>
  <c r="AE791" i="146"/>
  <c r="AC792" i="146"/>
  <c r="AC793" i="146"/>
  <c r="AB794" i="146"/>
  <c r="Z795" i="146"/>
  <c r="Y796" i="146"/>
  <c r="AK796" i="146"/>
  <c r="AK797" i="146"/>
  <c r="AD835" i="146"/>
  <c r="AA836" i="146"/>
  <c r="AK836" i="146"/>
  <c r="AH837" i="146"/>
  <c r="AE838" i="146"/>
  <c r="AA839" i="146"/>
  <c r="AI840" i="146"/>
  <c r="AE841" i="146"/>
  <c r="AB842" i="146"/>
  <c r="Y843" i="146"/>
  <c r="AI843" i="146"/>
  <c r="AF844" i="146"/>
  <c r="AC845" i="146"/>
  <c r="AF835" i="146"/>
  <c r="AB836" i="146"/>
  <c r="AJ837" i="146"/>
  <c r="AF838" i="146"/>
  <c r="AB839" i="146"/>
  <c r="Z840" i="146"/>
  <c r="AJ840" i="146"/>
  <c r="AF841" i="146"/>
  <c r="AD842" i="146"/>
  <c r="Z843" i="146"/>
  <c r="AJ843" i="146"/>
  <c r="AH844" i="146"/>
  <c r="AD845" i="146"/>
  <c r="AG835" i="146"/>
  <c r="AC836" i="146"/>
  <c r="Z837" i="146"/>
  <c r="AK837" i="146"/>
  <c r="AG838" i="146"/>
  <c r="AD839" i="146"/>
  <c r="AA840" i="146"/>
  <c r="AK840" i="146"/>
  <c r="AH841" i="146"/>
  <c r="AE842" i="146"/>
  <c r="AA843" i="146"/>
  <c r="AI844" i="146"/>
  <c r="AI845" i="146"/>
  <c r="AA845" i="146"/>
  <c r="AG844" i="146"/>
  <c r="Y844" i="146"/>
  <c r="AE843" i="146"/>
  <c r="AK842" i="146"/>
  <c r="AC842" i="146"/>
  <c r="AI841" i="146"/>
  <c r="AA841" i="146"/>
  <c r="AG840" i="146"/>
  <c r="Y840" i="146"/>
  <c r="AE839" i="146"/>
  <c r="AK838" i="146"/>
  <c r="AC838" i="146"/>
  <c r="AI837" i="146"/>
  <c r="AA837" i="146"/>
  <c r="AG836" i="146"/>
  <c r="Y836" i="146"/>
  <c r="AE835" i="146"/>
  <c r="AG845" i="146"/>
  <c r="Y845" i="146"/>
  <c r="AE844" i="146"/>
  <c r="AK843" i="146"/>
  <c r="AC843" i="146"/>
  <c r="AI842" i="146"/>
  <c r="AA842" i="146"/>
  <c r="AG841" i="146"/>
  <c r="Y841" i="146"/>
  <c r="AE840" i="146"/>
  <c r="AK839" i="146"/>
  <c r="AC839" i="146"/>
  <c r="AI838" i="146"/>
  <c r="AA838" i="146"/>
  <c r="AG837" i="146"/>
  <c r="Y837" i="146"/>
  <c r="AE836" i="146"/>
  <c r="AK835" i="146"/>
  <c r="AC835" i="146"/>
  <c r="AH835" i="146"/>
  <c r="AD836" i="146"/>
  <c r="AB837" i="146"/>
  <c r="AH838" i="146"/>
  <c r="AF839" i="146"/>
  <c r="AB840" i="146"/>
  <c r="AJ841" i="146"/>
  <c r="AF842" i="146"/>
  <c r="AB843" i="146"/>
  <c r="Z844" i="146"/>
  <c r="AJ844" i="146"/>
  <c r="AF845" i="146"/>
  <c r="Y835" i="146"/>
  <c r="AI835" i="146"/>
  <c r="AF836" i="146"/>
  <c r="AC837" i="146"/>
  <c r="Y838" i="146"/>
  <c r="AJ838" i="146"/>
  <c r="AG839" i="146"/>
  <c r="AC840" i="146"/>
  <c r="Z841" i="146"/>
  <c r="AK841" i="146"/>
  <c r="AG842" i="146"/>
  <c r="AD843" i="146"/>
  <c r="AA844" i="146"/>
  <c r="AK844" i="146"/>
  <c r="AH845" i="146"/>
  <c r="Z835" i="146"/>
  <c r="AJ835" i="146"/>
  <c r="AH836" i="146"/>
  <c r="AD837" i="146"/>
  <c r="Z838" i="146"/>
  <c r="AH839" i="146"/>
  <c r="AD840" i="146"/>
  <c r="AB841" i="146"/>
  <c r="AH842" i="146"/>
  <c r="AF843" i="146"/>
  <c r="AB844" i="146"/>
  <c r="AJ845" i="146"/>
  <c r="AA835" i="146"/>
  <c r="AL835" i="146"/>
  <c r="AI836" i="146"/>
  <c r="AE837" i="146"/>
  <c r="AB838" i="146"/>
  <c r="Y839" i="146"/>
  <c r="AI839" i="146"/>
  <c r="AF840" i="146"/>
  <c r="AC841" i="146"/>
  <c r="Y842" i="146"/>
  <c r="AJ842" i="146"/>
  <c r="AG843" i="146"/>
  <c r="AC844" i="146"/>
  <c r="Z845" i="146"/>
  <c r="AK845" i="146"/>
  <c r="AG893" i="146"/>
  <c r="Y893" i="146"/>
  <c r="AE892" i="146"/>
  <c r="AK891" i="146"/>
  <c r="AC891" i="146"/>
  <c r="AI890" i="146"/>
  <c r="AA890" i="146"/>
  <c r="AG889" i="146"/>
  <c r="Y889" i="146"/>
  <c r="AE888" i="146"/>
  <c r="AK887" i="146"/>
  <c r="AC887" i="146"/>
  <c r="AI886" i="146"/>
  <c r="AA886" i="146"/>
  <c r="AG885" i="146"/>
  <c r="Y885" i="146"/>
  <c r="AE884" i="146"/>
  <c r="AK883" i="146"/>
  <c r="AC883" i="146"/>
  <c r="AF893" i="146"/>
  <c r="AD892" i="146"/>
  <c r="AJ891" i="146"/>
  <c r="AB891" i="146"/>
  <c r="AH890" i="146"/>
  <c r="Z890" i="146"/>
  <c r="AF889" i="146"/>
  <c r="AD888" i="146"/>
  <c r="AJ887" i="146"/>
  <c r="AB887" i="146"/>
  <c r="AH886" i="146"/>
  <c r="Z886" i="146"/>
  <c r="AF885" i="146"/>
  <c r="AD884" i="146"/>
  <c r="AJ883" i="146"/>
  <c r="AB883" i="146"/>
  <c r="AH883" i="146"/>
  <c r="AF884" i="146"/>
  <c r="AB885" i="146"/>
  <c r="AJ886" i="146"/>
  <c r="AF887" i="146"/>
  <c r="AB888" i="146"/>
  <c r="Z889" i="146"/>
  <c r="AJ889" i="146"/>
  <c r="AF890" i="146"/>
  <c r="AD891" i="146"/>
  <c r="Z892" i="146"/>
  <c r="AJ892" i="146"/>
  <c r="AH893" i="146"/>
  <c r="Y883" i="146"/>
  <c r="AI883" i="146"/>
  <c r="AG884" i="146"/>
  <c r="AC885" i="146"/>
  <c r="Y886" i="146"/>
  <c r="AK886" i="146"/>
  <c r="AG887" i="146"/>
  <c r="AC888" i="146"/>
  <c r="AA889" i="146"/>
  <c r="AK889" i="146"/>
  <c r="AG890" i="146"/>
  <c r="AE891" i="146"/>
  <c r="AA892" i="146"/>
  <c r="AK892" i="146"/>
  <c r="AI893" i="146"/>
  <c r="Z883" i="146"/>
  <c r="AL883" i="146"/>
  <c r="AH884" i="146"/>
  <c r="AD885" i="146"/>
  <c r="AB886" i="146"/>
  <c r="AH887" i="146"/>
  <c r="AF888" i="146"/>
  <c r="AB889" i="146"/>
  <c r="AJ890" i="146"/>
  <c r="AF891" i="146"/>
  <c r="AB892" i="146"/>
  <c r="Z893" i="146"/>
  <c r="AJ893" i="146"/>
  <c r="AA883" i="146"/>
  <c r="Y884" i="146"/>
  <c r="AI884" i="146"/>
  <c r="AE885" i="146"/>
  <c r="AC886" i="146"/>
  <c r="Y887" i="146"/>
  <c r="AI887" i="146"/>
  <c r="AG888" i="146"/>
  <c r="AC889" i="146"/>
  <c r="Y890" i="146"/>
  <c r="AK890" i="146"/>
  <c r="AG891" i="146"/>
  <c r="AC892" i="146"/>
  <c r="AA893" i="146"/>
  <c r="AK893" i="146"/>
  <c r="AD883" i="146"/>
  <c r="Z884" i="146"/>
  <c r="AJ884" i="146"/>
  <c r="AH885" i="146"/>
  <c r="AD886" i="146"/>
  <c r="Z887" i="146"/>
  <c r="AH888" i="146"/>
  <c r="AD889" i="146"/>
  <c r="AB890" i="146"/>
  <c r="AH891" i="146"/>
  <c r="AF892" i="146"/>
  <c r="AB893" i="146"/>
  <c r="AE883" i="146"/>
  <c r="AA884" i="146"/>
  <c r="AK884" i="146"/>
  <c r="AI885" i="146"/>
  <c r="AE886" i="146"/>
  <c r="AA887" i="146"/>
  <c r="Y888" i="146"/>
  <c r="AI888" i="146"/>
  <c r="AE889" i="146"/>
  <c r="AC890" i="146"/>
  <c r="Y891" i="146"/>
  <c r="AI891" i="146"/>
  <c r="AG892" i="146"/>
  <c r="AC893" i="146"/>
  <c r="AF883" i="146"/>
  <c r="AB884" i="146"/>
  <c r="Z885" i="146"/>
  <c r="AJ885" i="146"/>
  <c r="AF886" i="146"/>
  <c r="AD887" i="146"/>
  <c r="Z888" i="146"/>
  <c r="AJ888" i="146"/>
  <c r="AH889" i="146"/>
  <c r="AD890" i="146"/>
  <c r="Z891" i="146"/>
  <c r="AH892" i="146"/>
  <c r="AD893" i="146"/>
  <c r="AF931" i="146"/>
  <c r="Z932" i="146"/>
  <c r="AB933" i="146"/>
  <c r="AJ933" i="146"/>
  <c r="AD934" i="146"/>
  <c r="AF935" i="146"/>
  <c r="AH936" i="146"/>
  <c r="AB937" i="146"/>
  <c r="AJ937" i="146"/>
  <c r="AD938" i="146"/>
  <c r="AF939" i="146"/>
  <c r="Z940" i="146"/>
  <c r="AB941" i="146"/>
  <c r="AJ941" i="146"/>
  <c r="Z931" i="146"/>
  <c r="AH931" i="146"/>
  <c r="AJ932" i="146"/>
  <c r="AD933" i="146"/>
  <c r="AF934" i="146"/>
  <c r="Z935" i="146"/>
  <c r="AH935" i="146"/>
  <c r="AB936" i="146"/>
  <c r="AJ936" i="146"/>
  <c r="AD937" i="146"/>
  <c r="AF938" i="146"/>
  <c r="Z939" i="146"/>
  <c r="AH939" i="146"/>
  <c r="AB940" i="146"/>
  <c r="AJ940" i="146"/>
  <c r="AD941" i="146"/>
  <c r="AA931" i="146"/>
  <c r="AI931" i="146"/>
  <c r="AC932" i="146"/>
  <c r="AK932" i="146"/>
  <c r="AE933" i="146"/>
  <c r="Y934" i="146"/>
  <c r="AG934" i="146"/>
  <c r="AA935" i="146"/>
  <c r="AI935" i="146"/>
  <c r="AC936" i="146"/>
  <c r="AK936" i="146"/>
  <c r="AE937" i="146"/>
  <c r="Y938" i="146"/>
  <c r="AG938" i="146"/>
  <c r="AA939" i="146"/>
  <c r="AI939" i="146"/>
  <c r="AC940" i="146"/>
  <c r="AK940" i="146"/>
  <c r="AE941" i="146"/>
  <c r="AB931" i="146"/>
  <c r="AJ931" i="146"/>
  <c r="AD932" i="146"/>
  <c r="AF933" i="146"/>
  <c r="Z934" i="146"/>
  <c r="AH934" i="146"/>
  <c r="AB935" i="146"/>
  <c r="AJ935" i="146"/>
  <c r="AD936" i="146"/>
  <c r="Z938" i="146"/>
  <c r="AH938" i="146"/>
  <c r="AB939" i="146"/>
  <c r="AJ939" i="146"/>
  <c r="AD940" i="146"/>
  <c r="AF941" i="146"/>
  <c r="AK931" i="146"/>
  <c r="AE932" i="146"/>
  <c r="Y933" i="146"/>
  <c r="AG933" i="146"/>
  <c r="AA934" i="146"/>
  <c r="AI934" i="146"/>
  <c r="AC935" i="146"/>
  <c r="AK935" i="146"/>
  <c r="AE936" i="146"/>
  <c r="Y937" i="146"/>
  <c r="AG937" i="146"/>
  <c r="AA938" i="146"/>
  <c r="AI938" i="146"/>
  <c r="AC939" i="146"/>
  <c r="AK939" i="146"/>
  <c r="AE940" i="146"/>
  <c r="Y941" i="146"/>
  <c r="U88" i="145"/>
  <c r="AS88" i="145" s="1"/>
  <c r="T88" i="145"/>
  <c r="AR88" i="145" s="1"/>
  <c r="S88" i="145"/>
  <c r="AQ88" i="145" s="1"/>
  <c r="R88" i="145"/>
  <c r="AP88" i="145" s="1"/>
  <c r="Q88" i="145"/>
  <c r="AO88" i="145" s="1"/>
  <c r="U130" i="145"/>
  <c r="AS130" i="145" s="1"/>
  <c r="T130" i="145"/>
  <c r="AR130" i="145" s="1"/>
  <c r="S130" i="145"/>
  <c r="AQ130" i="145" s="1"/>
  <c r="R130" i="145"/>
  <c r="AP130" i="145" s="1"/>
  <c r="Q130" i="145"/>
  <c r="AO130" i="145" s="1"/>
  <c r="S6" i="145"/>
  <c r="AQ6" i="145" s="1"/>
  <c r="S38" i="145"/>
  <c r="AQ38" i="145" s="1"/>
  <c r="S55" i="145"/>
  <c r="AQ55" i="145" s="1"/>
  <c r="U90" i="145"/>
  <c r="AS90" i="145" s="1"/>
  <c r="T90" i="145"/>
  <c r="AR90" i="145" s="1"/>
  <c r="S90" i="145"/>
  <c r="AQ90" i="145" s="1"/>
  <c r="R90" i="145"/>
  <c r="AP90" i="145" s="1"/>
  <c r="Q90" i="145"/>
  <c r="AO90" i="145" s="1"/>
  <c r="P90" i="145"/>
  <c r="AN90" i="145" s="1"/>
  <c r="U111" i="145"/>
  <c r="AS111" i="145" s="1"/>
  <c r="T111" i="145"/>
  <c r="AR111" i="145" s="1"/>
  <c r="S111" i="145"/>
  <c r="AQ111" i="145" s="1"/>
  <c r="R111" i="145"/>
  <c r="AP111" i="145" s="1"/>
  <c r="Q111" i="145"/>
  <c r="AO111" i="145" s="1"/>
  <c r="P111" i="145"/>
  <c r="AN111" i="145" s="1"/>
  <c r="U132" i="145"/>
  <c r="AS132" i="145" s="1"/>
  <c r="T132" i="145"/>
  <c r="AR132" i="145" s="1"/>
  <c r="S132" i="145"/>
  <c r="AQ132" i="145" s="1"/>
  <c r="R132" i="145"/>
  <c r="AP132" i="145" s="1"/>
  <c r="Q132" i="145"/>
  <c r="AO132" i="145" s="1"/>
  <c r="P132" i="145"/>
  <c r="AN132" i="145" s="1"/>
  <c r="U153" i="145"/>
  <c r="AS153" i="145" s="1"/>
  <c r="T153" i="145"/>
  <c r="AR153" i="145" s="1"/>
  <c r="S153" i="145"/>
  <c r="AQ153" i="145" s="1"/>
  <c r="R153" i="145"/>
  <c r="AP153" i="145" s="1"/>
  <c r="Q153" i="145"/>
  <c r="AO153" i="145" s="1"/>
  <c r="P153" i="145"/>
  <c r="AN153" i="145" s="1"/>
  <c r="U182" i="145"/>
  <c r="AS182" i="145" s="1"/>
  <c r="P88" i="145"/>
  <c r="AN88" i="145" s="1"/>
  <c r="P7" i="145"/>
  <c r="AN7" i="145" s="1"/>
  <c r="P9" i="145"/>
  <c r="AN9" i="145" s="1"/>
  <c r="P11" i="145"/>
  <c r="AN11" i="145" s="1"/>
  <c r="P13" i="145"/>
  <c r="AN13" i="145" s="1"/>
  <c r="P15" i="145"/>
  <c r="AN15" i="145" s="1"/>
  <c r="P17" i="145"/>
  <c r="AN17" i="145" s="1"/>
  <c r="P19" i="145"/>
  <c r="AN19" i="145" s="1"/>
  <c r="P31" i="145"/>
  <c r="AN31" i="145" s="1"/>
  <c r="P33" i="145"/>
  <c r="AN33" i="145" s="1"/>
  <c r="P35" i="145"/>
  <c r="AN35" i="145" s="1"/>
  <c r="P37" i="145"/>
  <c r="AN37" i="145" s="1"/>
  <c r="P39" i="145"/>
  <c r="AN39" i="145" s="1"/>
  <c r="P41" i="145"/>
  <c r="AN41" i="145" s="1"/>
  <c r="P43" i="145"/>
  <c r="AN43" i="145" s="1"/>
  <c r="P45" i="145"/>
  <c r="AN45" i="145" s="1"/>
  <c r="P56" i="145"/>
  <c r="AN56" i="145" s="1"/>
  <c r="P58" i="145"/>
  <c r="AN58" i="145" s="1"/>
  <c r="P60" i="145"/>
  <c r="AN60" i="145" s="1"/>
  <c r="P62" i="145"/>
  <c r="AN62" i="145" s="1"/>
  <c r="P64" i="145"/>
  <c r="AN64" i="145" s="1"/>
  <c r="AN66" i="145"/>
  <c r="AN68" i="145"/>
  <c r="T82" i="145"/>
  <c r="AR82" i="145" s="1"/>
  <c r="R82" i="145"/>
  <c r="AP82" i="145" s="1"/>
  <c r="P82" i="145"/>
  <c r="AN82" i="145" s="1"/>
  <c r="U92" i="145"/>
  <c r="AS92" i="145" s="1"/>
  <c r="T92" i="145"/>
  <c r="AR92" i="145" s="1"/>
  <c r="S92" i="145"/>
  <c r="R92" i="145"/>
  <c r="Q92" i="145"/>
  <c r="P92" i="145"/>
  <c r="AN92" i="145" s="1"/>
  <c r="U113" i="145"/>
  <c r="AS113" i="145" s="1"/>
  <c r="T113" i="145"/>
  <c r="AR113" i="145" s="1"/>
  <c r="S113" i="145"/>
  <c r="AQ113" i="145" s="1"/>
  <c r="R113" i="145"/>
  <c r="AP113" i="145" s="1"/>
  <c r="Q113" i="145"/>
  <c r="AO113" i="145" s="1"/>
  <c r="P113" i="145"/>
  <c r="AN113" i="145" s="1"/>
  <c r="U134" i="145"/>
  <c r="T134" i="145"/>
  <c r="S134" i="145"/>
  <c r="AQ134" i="145" s="1"/>
  <c r="R134" i="145"/>
  <c r="Q134" i="145"/>
  <c r="P134" i="145"/>
  <c r="AN134" i="145" s="1"/>
  <c r="U155" i="145"/>
  <c r="AS155" i="145" s="1"/>
  <c r="T155" i="145"/>
  <c r="AR155" i="145" s="1"/>
  <c r="S155" i="145"/>
  <c r="AQ155" i="145" s="1"/>
  <c r="R155" i="145"/>
  <c r="AP155" i="145" s="1"/>
  <c r="Q155" i="145"/>
  <c r="AO155" i="145" s="1"/>
  <c r="P155" i="145"/>
  <c r="AN155"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1" i="145"/>
  <c r="AO31" i="145" s="1"/>
  <c r="U32" i="145"/>
  <c r="AS32" i="145" s="1"/>
  <c r="Q33" i="145"/>
  <c r="AO33" i="145" s="1"/>
  <c r="U34" i="145"/>
  <c r="AS34" i="145" s="1"/>
  <c r="Q35" i="145"/>
  <c r="AO35" i="145" s="1"/>
  <c r="U36" i="145"/>
  <c r="AS36" i="145" s="1"/>
  <c r="Q37" i="145"/>
  <c r="AO37" i="145" s="1"/>
  <c r="U38" i="145"/>
  <c r="AS38" i="145" s="1"/>
  <c r="Q39" i="145"/>
  <c r="AO39" i="145" s="1"/>
  <c r="U40" i="145"/>
  <c r="AS40" i="145" s="1"/>
  <c r="Q41" i="145"/>
  <c r="AO41" i="145" s="1"/>
  <c r="U42" i="145"/>
  <c r="AS42" i="145" s="1"/>
  <c r="Q43" i="145"/>
  <c r="AO43" i="145" s="1"/>
  <c r="U44" i="145"/>
  <c r="AS44" i="145" s="1"/>
  <c r="Q45" i="145"/>
  <c r="AO45" i="145" s="1"/>
  <c r="U55" i="145"/>
  <c r="AS55" i="145" s="1"/>
  <c r="Q56" i="145"/>
  <c r="AO56" i="145" s="1"/>
  <c r="U57" i="145"/>
  <c r="AS57" i="145" s="1"/>
  <c r="Q58" i="145"/>
  <c r="AO58" i="145" s="1"/>
  <c r="U59" i="145"/>
  <c r="AS59" i="145" s="1"/>
  <c r="Q60" i="145"/>
  <c r="AO60" i="145" s="1"/>
  <c r="U61" i="145"/>
  <c r="AS61" i="145" s="1"/>
  <c r="Q62" i="145"/>
  <c r="AO62" i="145" s="1"/>
  <c r="U63" i="145"/>
  <c r="AS63" i="145" s="1"/>
  <c r="Q64" i="145"/>
  <c r="AO64" i="145" s="1"/>
  <c r="U65" i="145"/>
  <c r="AS65" i="145" s="1"/>
  <c r="AO66" i="145"/>
  <c r="AS67" i="145"/>
  <c r="AO68" i="145"/>
  <c r="Q82" i="145"/>
  <c r="AO82" i="145" s="1"/>
  <c r="U115" i="145"/>
  <c r="AS115" i="145" s="1"/>
  <c r="T115" i="145"/>
  <c r="AR115" i="145" s="1"/>
  <c r="S115" i="145"/>
  <c r="AQ115" i="145" s="1"/>
  <c r="R115" i="145"/>
  <c r="AP115" i="145" s="1"/>
  <c r="Q115" i="145"/>
  <c r="AO115" i="145" s="1"/>
  <c r="P115" i="145"/>
  <c r="AN115" i="145" s="1"/>
  <c r="U136" i="145"/>
  <c r="AS136" i="145" s="1"/>
  <c r="T136" i="145"/>
  <c r="AR136" i="145" s="1"/>
  <c r="S136" i="145"/>
  <c r="AQ136" i="145" s="1"/>
  <c r="R136" i="145"/>
  <c r="AP136" i="145" s="1"/>
  <c r="Q136" i="145"/>
  <c r="AO136" i="145" s="1"/>
  <c r="P136" i="145"/>
  <c r="AN136" i="145" s="1"/>
  <c r="U234" i="145"/>
  <c r="AS234" i="145" s="1"/>
  <c r="S234" i="145"/>
  <c r="AQ234" i="145" s="1"/>
  <c r="R234" i="145"/>
  <c r="AP234" i="145" s="1"/>
  <c r="Q234" i="145"/>
  <c r="AO234" i="145" s="1"/>
  <c r="T234" i="145"/>
  <c r="AR234" i="145" s="1"/>
  <c r="P234" i="145"/>
  <c r="AN234" i="145" s="1"/>
  <c r="U109" i="145"/>
  <c r="AS109" i="145" s="1"/>
  <c r="T109" i="145"/>
  <c r="AR109" i="145" s="1"/>
  <c r="S109" i="145"/>
  <c r="AQ109" i="145" s="1"/>
  <c r="R109" i="145"/>
  <c r="AP109" i="145" s="1"/>
  <c r="Q109" i="145"/>
  <c r="AO109" i="145" s="1"/>
  <c r="P130" i="145"/>
  <c r="AN130" i="145" s="1"/>
  <c r="U151" i="145"/>
  <c r="AS151" i="145" s="1"/>
  <c r="T151" i="145"/>
  <c r="AR151" i="145" s="1"/>
  <c r="S151" i="145"/>
  <c r="AQ151" i="145" s="1"/>
  <c r="R151" i="145"/>
  <c r="Q151" i="145"/>
  <c r="AO151" i="145" s="1"/>
  <c r="R7" i="145"/>
  <c r="AP7" i="145" s="1"/>
  <c r="R9" i="145"/>
  <c r="AP9" i="145" s="1"/>
  <c r="R11" i="145"/>
  <c r="AP11" i="145" s="1"/>
  <c r="R13" i="145"/>
  <c r="AP13" i="145" s="1"/>
  <c r="R15" i="145"/>
  <c r="AP15" i="145" s="1"/>
  <c r="R17" i="145"/>
  <c r="AP17" i="145" s="1"/>
  <c r="R19" i="145"/>
  <c r="AP19" i="145" s="1"/>
  <c r="R31" i="145"/>
  <c r="AP31" i="145" s="1"/>
  <c r="R33" i="145"/>
  <c r="AP33" i="145" s="1"/>
  <c r="R35" i="145"/>
  <c r="AP35" i="145" s="1"/>
  <c r="R37" i="145"/>
  <c r="AP37" i="145" s="1"/>
  <c r="R39" i="145"/>
  <c r="AP39" i="145" s="1"/>
  <c r="R41" i="145"/>
  <c r="AP41" i="145" s="1"/>
  <c r="R43" i="145"/>
  <c r="AP43" i="145" s="1"/>
  <c r="R45" i="145"/>
  <c r="AP45" i="145" s="1"/>
  <c r="R56" i="145"/>
  <c r="AP56" i="145" s="1"/>
  <c r="R58" i="145"/>
  <c r="AP58" i="145" s="1"/>
  <c r="R60" i="145"/>
  <c r="AP60" i="145" s="1"/>
  <c r="R62" i="145"/>
  <c r="AP62" i="145" s="1"/>
  <c r="R64" i="145"/>
  <c r="AP64" i="145" s="1"/>
  <c r="AP66" i="145"/>
  <c r="AP68" i="145"/>
  <c r="S82" i="145"/>
  <c r="AQ82" i="145" s="1"/>
  <c r="S83" i="145"/>
  <c r="AQ83" i="145" s="1"/>
  <c r="S104" i="145"/>
  <c r="AQ104" i="145" s="1"/>
  <c r="U138" i="145"/>
  <c r="AS138" i="145" s="1"/>
  <c r="T138" i="145"/>
  <c r="AR138" i="145" s="1"/>
  <c r="S138" i="145"/>
  <c r="AQ138" i="145" s="1"/>
  <c r="R138" i="145"/>
  <c r="AP138" i="145" s="1"/>
  <c r="Q138" i="145"/>
  <c r="AO138" i="145" s="1"/>
  <c r="P138" i="145"/>
  <c r="AN138" i="145" s="1"/>
  <c r="S7" i="145"/>
  <c r="AQ7" i="145" s="1"/>
  <c r="S9" i="145"/>
  <c r="AQ9" i="145" s="1"/>
  <c r="S11" i="145"/>
  <c r="AQ11" i="145" s="1"/>
  <c r="S13" i="145"/>
  <c r="AQ13" i="145" s="1"/>
  <c r="S15" i="145"/>
  <c r="AQ15" i="145" s="1"/>
  <c r="S17" i="145"/>
  <c r="AQ17" i="145" s="1"/>
  <c r="S19" i="145"/>
  <c r="AQ19" i="145" s="1"/>
  <c r="S31" i="145"/>
  <c r="AQ31" i="145" s="1"/>
  <c r="S33" i="145"/>
  <c r="AQ33" i="145" s="1"/>
  <c r="S35" i="145"/>
  <c r="AQ35" i="145" s="1"/>
  <c r="S37" i="145"/>
  <c r="AQ37" i="145" s="1"/>
  <c r="S39" i="145"/>
  <c r="AQ39" i="145" s="1"/>
  <c r="S41" i="145"/>
  <c r="AQ41" i="145" s="1"/>
  <c r="S43" i="145"/>
  <c r="AQ43" i="145" s="1"/>
  <c r="S45" i="145"/>
  <c r="AQ45" i="145" s="1"/>
  <c r="S56" i="145"/>
  <c r="AQ56" i="145" s="1"/>
  <c r="S58" i="145"/>
  <c r="AQ58" i="145" s="1"/>
  <c r="S60" i="145"/>
  <c r="AQ60" i="145" s="1"/>
  <c r="S62" i="145"/>
  <c r="AQ62" i="145" s="1"/>
  <c r="S64" i="145"/>
  <c r="AQ64" i="145" s="1"/>
  <c r="AQ66" i="145"/>
  <c r="AQ68" i="145"/>
  <c r="T80" i="145"/>
  <c r="AR80" i="145" s="1"/>
  <c r="P80" i="145"/>
  <c r="AN80" i="145" s="1"/>
  <c r="U82" i="145"/>
  <c r="AS82" i="145" s="1"/>
  <c r="S85" i="145"/>
  <c r="AQ85" i="145" s="1"/>
  <c r="U103" i="145"/>
  <c r="T103" i="145"/>
  <c r="AR103" i="145" s="1"/>
  <c r="S103" i="145"/>
  <c r="AQ103" i="145" s="1"/>
  <c r="R103" i="145"/>
  <c r="Q103" i="145"/>
  <c r="AO103" i="145" s="1"/>
  <c r="P103" i="145"/>
  <c r="AN103" i="145" s="1"/>
  <c r="S106" i="145"/>
  <c r="AQ106" i="145" s="1"/>
  <c r="S127" i="145"/>
  <c r="AQ127" i="145" s="1"/>
  <c r="U162" i="145"/>
  <c r="AS162" i="145" s="1"/>
  <c r="T162" i="145"/>
  <c r="AR162" i="145" s="1"/>
  <c r="S162" i="145"/>
  <c r="AQ162" i="145" s="1"/>
  <c r="R162" i="145"/>
  <c r="AP162" i="145" s="1"/>
  <c r="Q162" i="145"/>
  <c r="AO162" i="145" s="1"/>
  <c r="P162" i="145"/>
  <c r="AN162"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1" i="145"/>
  <c r="AR31" i="145" s="1"/>
  <c r="P32" i="145"/>
  <c r="AN32" i="145" s="1"/>
  <c r="T33" i="145"/>
  <c r="AR33" i="145" s="1"/>
  <c r="P34" i="145"/>
  <c r="AN34" i="145" s="1"/>
  <c r="T35" i="145"/>
  <c r="AR35" i="145" s="1"/>
  <c r="P36" i="145"/>
  <c r="AN36" i="145" s="1"/>
  <c r="T37" i="145"/>
  <c r="AR37" i="145" s="1"/>
  <c r="P38" i="145"/>
  <c r="AN38" i="145" s="1"/>
  <c r="T39" i="145"/>
  <c r="AR39" i="145" s="1"/>
  <c r="P40" i="145"/>
  <c r="AN40" i="145" s="1"/>
  <c r="T41" i="145"/>
  <c r="AR41" i="145" s="1"/>
  <c r="P42" i="145"/>
  <c r="AN42" i="145" s="1"/>
  <c r="T43" i="145"/>
  <c r="AR43" i="145" s="1"/>
  <c r="P44" i="145"/>
  <c r="AN44" i="145" s="1"/>
  <c r="T45" i="145"/>
  <c r="AR45" i="145" s="1"/>
  <c r="P55" i="145"/>
  <c r="AN55" i="145" s="1"/>
  <c r="T56" i="145"/>
  <c r="AR56" i="145" s="1"/>
  <c r="P57" i="145"/>
  <c r="AN57" i="145" s="1"/>
  <c r="T58" i="145"/>
  <c r="AR58" i="145" s="1"/>
  <c r="P59" i="145"/>
  <c r="AN59" i="145" s="1"/>
  <c r="T60" i="145"/>
  <c r="AR60" i="145" s="1"/>
  <c r="P61" i="145"/>
  <c r="AN61" i="145" s="1"/>
  <c r="T62" i="145"/>
  <c r="AR62" i="145" s="1"/>
  <c r="P63" i="145"/>
  <c r="AN63" i="145" s="1"/>
  <c r="T64" i="145"/>
  <c r="AR64" i="145" s="1"/>
  <c r="P65" i="145"/>
  <c r="AN65" i="145" s="1"/>
  <c r="AR66" i="145"/>
  <c r="AN67" i="145"/>
  <c r="AR68" i="145"/>
  <c r="U84" i="145"/>
  <c r="AS84" i="145" s="1"/>
  <c r="T84" i="145"/>
  <c r="AR84" i="145" s="1"/>
  <c r="S84" i="145"/>
  <c r="AQ84" i="145" s="1"/>
  <c r="R84" i="145"/>
  <c r="AP84" i="145" s="1"/>
  <c r="Q84" i="145"/>
  <c r="AO84" i="145" s="1"/>
  <c r="P84" i="145"/>
  <c r="AN84" i="145" s="1"/>
  <c r="S87" i="145"/>
  <c r="AQ87" i="145" s="1"/>
  <c r="U105" i="145"/>
  <c r="AS105" i="145" s="1"/>
  <c r="T105" i="145"/>
  <c r="AR105" i="145" s="1"/>
  <c r="S105" i="145"/>
  <c r="AQ105" i="145" s="1"/>
  <c r="R105" i="145"/>
  <c r="AP105" i="145" s="1"/>
  <c r="Q105" i="145"/>
  <c r="AO105" i="145" s="1"/>
  <c r="P105" i="145"/>
  <c r="AN105" i="145" s="1"/>
  <c r="S108" i="145"/>
  <c r="AQ108" i="145" s="1"/>
  <c r="S129" i="145"/>
  <c r="AQ129" i="145" s="1"/>
  <c r="R80" i="145"/>
  <c r="AP80" i="145" s="1"/>
  <c r="U86" i="145"/>
  <c r="T86" i="145"/>
  <c r="S86" i="145"/>
  <c r="R86" i="145"/>
  <c r="Q86" i="145"/>
  <c r="P86" i="145"/>
  <c r="AN86" i="145" s="1"/>
  <c r="S89" i="145"/>
  <c r="AQ89" i="145" s="1"/>
  <c r="U107" i="145"/>
  <c r="AS107" i="145" s="1"/>
  <c r="T107" i="145"/>
  <c r="AR107" i="145" s="1"/>
  <c r="S107" i="145"/>
  <c r="AQ107" i="145" s="1"/>
  <c r="R107" i="145"/>
  <c r="AP107" i="145" s="1"/>
  <c r="Q107" i="145"/>
  <c r="AO107" i="145" s="1"/>
  <c r="P107" i="145"/>
  <c r="AN107" i="145" s="1"/>
  <c r="S110" i="145"/>
  <c r="U128" i="145"/>
  <c r="AS128" i="145" s="1"/>
  <c r="T128" i="145"/>
  <c r="AR128" i="145" s="1"/>
  <c r="S128" i="145"/>
  <c r="AQ128" i="145" s="1"/>
  <c r="R128" i="145"/>
  <c r="AP128" i="145" s="1"/>
  <c r="Q128" i="145"/>
  <c r="AO128" i="145" s="1"/>
  <c r="P128" i="145"/>
  <c r="AN128" i="145" s="1"/>
  <c r="S131" i="145"/>
  <c r="AQ131" i="145" s="1"/>
  <c r="S152" i="145"/>
  <c r="AQ152" i="145" s="1"/>
  <c r="U158" i="145"/>
  <c r="P158" i="145"/>
  <c r="U181" i="145"/>
  <c r="AS181" i="145" s="1"/>
  <c r="T181" i="145"/>
  <c r="AR181" i="145" s="1"/>
  <c r="S181" i="145"/>
  <c r="AQ181" i="145" s="1"/>
  <c r="P181" i="145"/>
  <c r="AN181" i="145" s="1"/>
  <c r="U200" i="145"/>
  <c r="AS200" i="145" s="1"/>
  <c r="T200" i="145"/>
  <c r="AR200" i="145" s="1"/>
  <c r="S200" i="145"/>
  <c r="AQ200" i="145" s="1"/>
  <c r="P200" i="145"/>
  <c r="AN200" i="145" s="1"/>
  <c r="U208" i="145"/>
  <c r="AS208" i="145" s="1"/>
  <c r="T208" i="145"/>
  <c r="AR208" i="145" s="1"/>
  <c r="S208" i="145"/>
  <c r="AQ208" i="145" s="1"/>
  <c r="P208" i="145"/>
  <c r="AN208" i="145" s="1"/>
  <c r="Q158" i="145"/>
  <c r="Q181" i="145"/>
  <c r="AO181" i="145" s="1"/>
  <c r="Q200" i="145"/>
  <c r="AO200" i="145" s="1"/>
  <c r="Q208" i="145"/>
  <c r="AO208" i="145" s="1"/>
  <c r="U210" i="145"/>
  <c r="AS210" i="145" s="1"/>
  <c r="T210" i="145"/>
  <c r="AR210" i="145" s="1"/>
  <c r="S210" i="145"/>
  <c r="AQ210" i="145" s="1"/>
  <c r="P210" i="145"/>
  <c r="AN210" i="145" s="1"/>
  <c r="R158" i="145"/>
  <c r="AP158" i="145" s="1"/>
  <c r="U164" i="145"/>
  <c r="AS164" i="145" s="1"/>
  <c r="T164" i="145"/>
  <c r="AR164" i="145" s="1"/>
  <c r="S164" i="145"/>
  <c r="AQ164" i="145" s="1"/>
  <c r="P164" i="145"/>
  <c r="AN164" i="145" s="1"/>
  <c r="U175" i="145"/>
  <c r="AS175" i="145" s="1"/>
  <c r="T175" i="145"/>
  <c r="AR175" i="145" s="1"/>
  <c r="S175" i="145"/>
  <c r="P175" i="145"/>
  <c r="AN175" i="145" s="1"/>
  <c r="R181" i="145"/>
  <c r="AP181" i="145" s="1"/>
  <c r="U183" i="145"/>
  <c r="AS183" i="145" s="1"/>
  <c r="T183" i="145"/>
  <c r="AR183" i="145" s="1"/>
  <c r="S183" i="145"/>
  <c r="AQ183" i="145" s="1"/>
  <c r="P183" i="145"/>
  <c r="AN183" i="145" s="1"/>
  <c r="R200" i="145"/>
  <c r="AP200" i="145" s="1"/>
  <c r="U202" i="145"/>
  <c r="AS202" i="145" s="1"/>
  <c r="T202" i="145"/>
  <c r="AR202" i="145" s="1"/>
  <c r="S202" i="145"/>
  <c r="AQ202" i="145" s="1"/>
  <c r="P202" i="145"/>
  <c r="AN202" i="145" s="1"/>
  <c r="R208" i="145"/>
  <c r="AP208" i="145" s="1"/>
  <c r="Q210" i="145"/>
  <c r="AO210" i="145" s="1"/>
  <c r="U212" i="145"/>
  <c r="AS212" i="145" s="1"/>
  <c r="T212" i="145"/>
  <c r="S212" i="145"/>
  <c r="R212" i="145"/>
  <c r="AP212" i="145" s="1"/>
  <c r="Q212" i="145"/>
  <c r="AO212" i="145" s="1"/>
  <c r="P212" i="145"/>
  <c r="AN212" i="145" s="1"/>
  <c r="U225" i="145"/>
  <c r="AS225" i="145" s="1"/>
  <c r="T225" i="145"/>
  <c r="AR225" i="145" s="1"/>
  <c r="S225" i="145"/>
  <c r="AQ225" i="145" s="1"/>
  <c r="R225" i="145"/>
  <c r="AP225" i="145" s="1"/>
  <c r="Q225" i="145"/>
  <c r="AO225" i="145" s="1"/>
  <c r="P225" i="145"/>
  <c r="AN225" i="145" s="1"/>
  <c r="P79" i="145"/>
  <c r="AN79" i="145" s="1"/>
  <c r="P81" i="145"/>
  <c r="AN81" i="145" s="1"/>
  <c r="P83" i="145"/>
  <c r="AN83" i="145" s="1"/>
  <c r="P85" i="145"/>
  <c r="AN85" i="145" s="1"/>
  <c r="P87" i="145"/>
  <c r="AN87" i="145" s="1"/>
  <c r="P89" i="145"/>
  <c r="AN89" i="145" s="1"/>
  <c r="P91" i="145"/>
  <c r="AN91" i="145" s="1"/>
  <c r="P93" i="145"/>
  <c r="AN93" i="145" s="1"/>
  <c r="P104" i="145"/>
  <c r="AN104" i="145" s="1"/>
  <c r="P106" i="145"/>
  <c r="AN106" i="145" s="1"/>
  <c r="P108" i="145"/>
  <c r="AN108" i="145" s="1"/>
  <c r="P110" i="145"/>
  <c r="AN110" i="145" s="1"/>
  <c r="P112" i="145"/>
  <c r="AN112" i="145" s="1"/>
  <c r="P114" i="145"/>
  <c r="AN114" i="145" s="1"/>
  <c r="P127" i="145"/>
  <c r="AN127" i="145" s="1"/>
  <c r="P129" i="145"/>
  <c r="AN129" i="145" s="1"/>
  <c r="P131" i="145"/>
  <c r="AN131" i="145" s="1"/>
  <c r="P133" i="145"/>
  <c r="AN133" i="145" s="1"/>
  <c r="P135" i="145"/>
  <c r="AN135" i="145" s="1"/>
  <c r="P137" i="145"/>
  <c r="AN137" i="145" s="1"/>
  <c r="P139" i="145"/>
  <c r="AN139" i="145" s="1"/>
  <c r="P152" i="145"/>
  <c r="AN152" i="145" s="1"/>
  <c r="P154" i="145"/>
  <c r="AN154" i="145" s="1"/>
  <c r="U156" i="145"/>
  <c r="AS156" i="145" s="1"/>
  <c r="P156" i="145"/>
  <c r="AN156" i="145" s="1"/>
  <c r="S158" i="145"/>
  <c r="AQ158" i="145" s="1"/>
  <c r="S159" i="145"/>
  <c r="AQ159" i="145" s="1"/>
  <c r="Q159" i="145"/>
  <c r="AO159" i="145" s="1"/>
  <c r="P159" i="145"/>
  <c r="AN159" i="145" s="1"/>
  <c r="R159" i="145"/>
  <c r="AP159" i="145" s="1"/>
  <c r="Q164" i="145"/>
  <c r="AO164" i="145" s="1"/>
  <c r="Q175" i="145"/>
  <c r="AO175" i="145" s="1"/>
  <c r="S176" i="145"/>
  <c r="AQ176" i="145" s="1"/>
  <c r="Q183" i="145"/>
  <c r="AO183" i="145" s="1"/>
  <c r="S184" i="145"/>
  <c r="AQ184" i="145" s="1"/>
  <c r="Q202" i="145"/>
  <c r="AO202" i="145" s="1"/>
  <c r="S203" i="145"/>
  <c r="AQ203" i="145" s="1"/>
  <c r="R210" i="145"/>
  <c r="AP210" i="145" s="1"/>
  <c r="S224" i="145"/>
  <c r="AQ224" i="145" s="1"/>
  <c r="T158" i="145"/>
  <c r="AR158" i="145" s="1"/>
  <c r="U160" i="145"/>
  <c r="AS160" i="145" s="1"/>
  <c r="T160" i="145"/>
  <c r="AR160" i="145" s="1"/>
  <c r="P160" i="145"/>
  <c r="AN160" i="145" s="1"/>
  <c r="U177" i="145"/>
  <c r="AS177" i="145" s="1"/>
  <c r="T177" i="145"/>
  <c r="AR177" i="145" s="1"/>
  <c r="S177" i="145"/>
  <c r="AQ177" i="145" s="1"/>
  <c r="P177" i="145"/>
  <c r="AN177" i="145" s="1"/>
  <c r="U185" i="145"/>
  <c r="AS185" i="145" s="1"/>
  <c r="T185" i="145"/>
  <c r="AR185" i="145" s="1"/>
  <c r="S185" i="145"/>
  <c r="AQ185" i="145" s="1"/>
  <c r="P185" i="145"/>
  <c r="AN185" i="145" s="1"/>
  <c r="U204" i="145"/>
  <c r="AS204" i="145" s="1"/>
  <c r="T204" i="145"/>
  <c r="AR204" i="145" s="1"/>
  <c r="S204" i="145"/>
  <c r="AQ204" i="145" s="1"/>
  <c r="P204" i="145"/>
  <c r="AN204" i="145" s="1"/>
  <c r="U223" i="145"/>
  <c r="AS223" i="145" s="1"/>
  <c r="T223" i="145"/>
  <c r="AR223" i="145" s="1"/>
  <c r="S223" i="145"/>
  <c r="AQ223" i="145" s="1"/>
  <c r="R223" i="145"/>
  <c r="AP223" i="145" s="1"/>
  <c r="Q223" i="145"/>
  <c r="AO223" i="145" s="1"/>
  <c r="P223" i="145"/>
  <c r="AN223" i="145" s="1"/>
  <c r="Q160" i="145"/>
  <c r="AO160" i="145" s="1"/>
  <c r="Q177" i="145"/>
  <c r="AO177" i="145" s="1"/>
  <c r="S178" i="145"/>
  <c r="AQ178" i="145" s="1"/>
  <c r="Q185" i="145"/>
  <c r="AO185" i="145" s="1"/>
  <c r="S186" i="145"/>
  <c r="AQ186" i="145" s="1"/>
  <c r="Q204" i="145"/>
  <c r="AO204" i="145" s="1"/>
  <c r="S205" i="145"/>
  <c r="AQ205" i="145" s="1"/>
  <c r="S156" i="145"/>
  <c r="AQ156" i="145" s="1"/>
  <c r="S157" i="145"/>
  <c r="AQ157" i="145" s="1"/>
  <c r="Q157" i="145"/>
  <c r="AO157" i="145" s="1"/>
  <c r="P157" i="145"/>
  <c r="AN157" i="145" s="1"/>
  <c r="R160" i="145"/>
  <c r="AP160" i="145" s="1"/>
  <c r="S161" i="145"/>
  <c r="AQ161" i="145" s="1"/>
  <c r="R177" i="145"/>
  <c r="AP177" i="145" s="1"/>
  <c r="U179" i="145"/>
  <c r="AS179" i="145" s="1"/>
  <c r="T179" i="145"/>
  <c r="AR179" i="145" s="1"/>
  <c r="S179" i="145"/>
  <c r="AQ179" i="145" s="1"/>
  <c r="P179" i="145"/>
  <c r="AN179" i="145" s="1"/>
  <c r="R185" i="145"/>
  <c r="AP185" i="145" s="1"/>
  <c r="U187" i="145"/>
  <c r="AS187" i="145" s="1"/>
  <c r="T187" i="145"/>
  <c r="AR187" i="145" s="1"/>
  <c r="S187" i="145"/>
  <c r="AQ187" i="145" s="1"/>
  <c r="P187" i="145"/>
  <c r="AN187" i="145" s="1"/>
  <c r="R204" i="145"/>
  <c r="AP204" i="145" s="1"/>
  <c r="U206" i="145"/>
  <c r="T206" i="145"/>
  <c r="S206" i="145"/>
  <c r="P206" i="145"/>
  <c r="AN206" i="145" s="1"/>
  <c r="R235" i="145"/>
  <c r="AP235" i="145" s="1"/>
  <c r="Q235" i="145"/>
  <c r="AO235" i="145" s="1"/>
  <c r="P235" i="145"/>
  <c r="AN235" i="145" s="1"/>
  <c r="U235" i="145"/>
  <c r="AS235" i="145" s="1"/>
  <c r="T235" i="145"/>
  <c r="AR235" i="145" s="1"/>
  <c r="S235" i="145"/>
  <c r="AQ235" i="145" s="1"/>
  <c r="U213" i="145"/>
  <c r="AS213" i="145" s="1"/>
  <c r="P161" i="145"/>
  <c r="AN161" i="145" s="1"/>
  <c r="P163" i="145"/>
  <c r="AN163" i="145" s="1"/>
  <c r="P176" i="145"/>
  <c r="AN176" i="145" s="1"/>
  <c r="P178" i="145"/>
  <c r="AN178" i="145" s="1"/>
  <c r="P180" i="145"/>
  <c r="AN180" i="145" s="1"/>
  <c r="P182" i="145"/>
  <c r="P184" i="145"/>
  <c r="AN184" i="145" s="1"/>
  <c r="P186" i="145"/>
  <c r="AN186" i="145" s="1"/>
  <c r="P188" i="145"/>
  <c r="AN188" i="145" s="1"/>
  <c r="P199" i="145"/>
  <c r="AN199" i="145" s="1"/>
  <c r="P201" i="145"/>
  <c r="AN201" i="145" s="1"/>
  <c r="P203" i="145"/>
  <c r="AN203" i="145" s="1"/>
  <c r="P205" i="145"/>
  <c r="AN205" i="145" s="1"/>
  <c r="P207" i="145"/>
  <c r="AN207" i="145" s="1"/>
  <c r="P209" i="145"/>
  <c r="AN209" i="145" s="1"/>
  <c r="P211" i="145"/>
  <c r="AN211" i="145" s="1"/>
  <c r="P213" i="145"/>
  <c r="AN213" i="145" s="1"/>
  <c r="P224" i="145"/>
  <c r="AN224" i="145" s="1"/>
  <c r="U226" i="145"/>
  <c r="AS226" i="145" s="1"/>
  <c r="S226" i="145"/>
  <c r="AQ226" i="145" s="1"/>
  <c r="R226" i="145"/>
  <c r="AP226" i="145" s="1"/>
  <c r="Q226" i="145"/>
  <c r="AO226" i="145" s="1"/>
  <c r="P226" i="145"/>
  <c r="AN226" i="145" s="1"/>
  <c r="R227" i="145"/>
  <c r="AP227" i="145" s="1"/>
  <c r="Q227" i="145"/>
  <c r="AO227" i="145" s="1"/>
  <c r="U227" i="145"/>
  <c r="AS227" i="145" s="1"/>
  <c r="P227" i="145"/>
  <c r="AN227" i="145" s="1"/>
  <c r="Q161" i="145"/>
  <c r="AO161" i="145" s="1"/>
  <c r="Q163" i="145"/>
  <c r="AO163" i="145" s="1"/>
  <c r="Q176" i="145"/>
  <c r="AO176" i="145" s="1"/>
  <c r="Q178" i="145"/>
  <c r="AO178" i="145" s="1"/>
  <c r="Q180" i="145"/>
  <c r="AO180" i="145" s="1"/>
  <c r="Q182" i="145"/>
  <c r="Q184" i="145"/>
  <c r="AO184" i="145" s="1"/>
  <c r="Q186" i="145"/>
  <c r="AO186" i="145" s="1"/>
  <c r="Q188" i="145"/>
  <c r="AO188" i="145" s="1"/>
  <c r="Q199" i="145"/>
  <c r="Q201" i="145"/>
  <c r="AO201" i="145" s="1"/>
  <c r="Q203" i="145"/>
  <c r="AO203" i="145" s="1"/>
  <c r="Q205" i="145"/>
  <c r="AO205" i="145" s="1"/>
  <c r="Q207" i="145"/>
  <c r="AO207" i="145" s="1"/>
  <c r="Q209" i="145"/>
  <c r="AO209" i="145" s="1"/>
  <c r="Q211" i="145"/>
  <c r="AO211" i="145" s="1"/>
  <c r="Q213" i="145"/>
  <c r="AO213" i="145" s="1"/>
  <c r="Q224" i="145"/>
  <c r="AO224" i="145" s="1"/>
  <c r="T226" i="145"/>
  <c r="AR226" i="145" s="1"/>
  <c r="S227" i="145"/>
  <c r="AQ227" i="145" s="1"/>
  <c r="U228" i="145"/>
  <c r="AS228" i="145" s="1"/>
  <c r="S228" i="145"/>
  <c r="AQ228" i="145" s="1"/>
  <c r="R228" i="145"/>
  <c r="AP228" i="145" s="1"/>
  <c r="Q228" i="145"/>
  <c r="AO228" i="145" s="1"/>
  <c r="P228" i="145"/>
  <c r="AN228" i="145" s="1"/>
  <c r="R229" i="145"/>
  <c r="AP229" i="145" s="1"/>
  <c r="Q229" i="145"/>
  <c r="AO229" i="145" s="1"/>
  <c r="U229" i="145"/>
  <c r="AS229" i="145" s="1"/>
  <c r="P229" i="145"/>
  <c r="AN229" i="145" s="1"/>
  <c r="R237" i="145"/>
  <c r="AP237" i="145" s="1"/>
  <c r="AP258" i="145"/>
  <c r="R209" i="145"/>
  <c r="AP209" i="145" s="1"/>
  <c r="R211" i="145"/>
  <c r="AP211" i="145" s="1"/>
  <c r="R213" i="145"/>
  <c r="AP213" i="145" s="1"/>
  <c r="R224" i="145"/>
  <c r="AP224" i="145" s="1"/>
  <c r="T227" i="145"/>
  <c r="AR227" i="145" s="1"/>
  <c r="U230" i="145"/>
  <c r="S230" i="145"/>
  <c r="R230" i="145"/>
  <c r="AP230" i="145" s="1"/>
  <c r="Q230" i="145"/>
  <c r="P230" i="145"/>
  <c r="R231" i="145"/>
  <c r="AP231" i="145" s="1"/>
  <c r="Q231" i="145"/>
  <c r="AO231" i="145" s="1"/>
  <c r="U231" i="145"/>
  <c r="AS231" i="145" s="1"/>
  <c r="P231" i="145"/>
  <c r="AN231" i="145" s="1"/>
  <c r="R252" i="145"/>
  <c r="AP252" i="145" s="1"/>
  <c r="R273" i="145"/>
  <c r="AP273" i="145" s="1"/>
  <c r="R279" i="145"/>
  <c r="AP279" i="145" s="1"/>
  <c r="T230" i="145"/>
  <c r="AR230" i="145" s="1"/>
  <c r="S231" i="145"/>
  <c r="AQ231" i="145" s="1"/>
  <c r="U232" i="145"/>
  <c r="AS232" i="145" s="1"/>
  <c r="S232" i="145"/>
  <c r="AQ232" i="145" s="1"/>
  <c r="R232" i="145"/>
  <c r="AP232" i="145" s="1"/>
  <c r="Q232" i="145"/>
  <c r="AO232" i="145" s="1"/>
  <c r="P232" i="145"/>
  <c r="AN232" i="145" s="1"/>
  <c r="R233" i="145"/>
  <c r="AP233" i="145" s="1"/>
  <c r="Q233" i="145"/>
  <c r="AO233" i="145" s="1"/>
  <c r="U233" i="145"/>
  <c r="AS233" i="145" s="1"/>
  <c r="P233" i="145"/>
  <c r="AN233" i="145" s="1"/>
  <c r="P236" i="145"/>
  <c r="AN236" i="145" s="1"/>
  <c r="T237" i="145"/>
  <c r="AR237" i="145" s="1"/>
  <c r="P247" i="145"/>
  <c r="AN247" i="145" s="1"/>
  <c r="T248" i="145"/>
  <c r="AR248" i="145" s="1"/>
  <c r="P249" i="145"/>
  <c r="AN249" i="145" s="1"/>
  <c r="T250" i="145"/>
  <c r="AR250" i="145" s="1"/>
  <c r="P251" i="145"/>
  <c r="AN251" i="145" s="1"/>
  <c r="T252" i="145"/>
  <c r="AR252" i="145" s="1"/>
  <c r="P253" i="145"/>
  <c r="AN253" i="145" s="1"/>
  <c r="T254" i="145"/>
  <c r="AR254" i="145" s="1"/>
  <c r="P255" i="145"/>
  <c r="AN255" i="145" s="1"/>
  <c r="T256" i="145"/>
  <c r="AR256" i="145" s="1"/>
  <c r="P257" i="145"/>
  <c r="AN257" i="145" s="1"/>
  <c r="AR258" i="145"/>
  <c r="T271" i="145"/>
  <c r="AR271" i="145" s="1"/>
  <c r="P272" i="145"/>
  <c r="AN272" i="145" s="1"/>
  <c r="T273" i="145"/>
  <c r="AR273" i="145" s="1"/>
  <c r="P274" i="145"/>
  <c r="AN274" i="145" s="1"/>
  <c r="T275" i="145"/>
  <c r="AR275" i="145" s="1"/>
  <c r="P276" i="145"/>
  <c r="AN276" i="145" s="1"/>
  <c r="P278" i="145"/>
  <c r="AN278" i="145" s="1"/>
  <c r="P280" i="145"/>
  <c r="AN280" i="145" s="1"/>
  <c r="P282" i="145"/>
  <c r="AN282" i="145" s="1"/>
  <c r="AN284" i="145"/>
  <c r="Q236" i="145"/>
  <c r="AO236" i="145" s="1"/>
  <c r="U237" i="145"/>
  <c r="AS237" i="145" s="1"/>
  <c r="Q247" i="145"/>
  <c r="AO247" i="145" s="1"/>
  <c r="U248" i="145"/>
  <c r="AS248" i="145" s="1"/>
  <c r="Q249" i="145"/>
  <c r="AO249" i="145" s="1"/>
  <c r="U250" i="145"/>
  <c r="AS250" i="145" s="1"/>
  <c r="Q251" i="145"/>
  <c r="AO251" i="145" s="1"/>
  <c r="U252" i="145"/>
  <c r="AS252" i="145" s="1"/>
  <c r="Q253" i="145"/>
  <c r="AO253" i="145" s="1"/>
  <c r="U254" i="145"/>
  <c r="Q255" i="145"/>
  <c r="AO255" i="145" s="1"/>
  <c r="U256" i="145"/>
  <c r="AS256" i="145" s="1"/>
  <c r="Q257" i="145"/>
  <c r="AO257" i="145" s="1"/>
  <c r="AS258" i="145"/>
  <c r="U271" i="145"/>
  <c r="Q272" i="145"/>
  <c r="AO272" i="145" s="1"/>
  <c r="U273" i="145"/>
  <c r="AS273" i="145" s="1"/>
  <c r="Q274" i="145"/>
  <c r="AO274" i="145" s="1"/>
  <c r="U275" i="145"/>
  <c r="AS275" i="145" s="1"/>
  <c r="Q276" i="145"/>
  <c r="AO276" i="145" s="1"/>
  <c r="U277" i="145"/>
  <c r="AS277" i="145" s="1"/>
  <c r="Q278" i="145"/>
  <c r="AO278" i="145" s="1"/>
  <c r="U279" i="145"/>
  <c r="AS279" i="145" s="1"/>
  <c r="Q280" i="145"/>
  <c r="AO280" i="145" s="1"/>
  <c r="U281" i="145"/>
  <c r="AS281" i="145" s="1"/>
  <c r="Q282" i="145"/>
  <c r="AO282" i="145" s="1"/>
  <c r="U283" i="145"/>
  <c r="AS283" i="145" s="1"/>
  <c r="AO284" i="145"/>
  <c r="R295" i="145"/>
  <c r="U319" i="145"/>
  <c r="AS319" i="145" s="1"/>
  <c r="U321" i="145"/>
  <c r="AS321" i="145" s="1"/>
  <c r="U323" i="145"/>
  <c r="AS323" i="145" s="1"/>
  <c r="U325" i="145"/>
  <c r="AS325" i="145" s="1"/>
  <c r="U327" i="145"/>
  <c r="AS327" i="145" s="1"/>
  <c r="U329" i="145"/>
  <c r="AS329" i="145" s="1"/>
  <c r="U331" i="145"/>
  <c r="AS331" i="145" s="1"/>
  <c r="U333" i="145"/>
  <c r="AS333" i="145" s="1"/>
  <c r="R236" i="145"/>
  <c r="AP236" i="145" s="1"/>
  <c r="R247" i="145"/>
  <c r="R249" i="145"/>
  <c r="AP249" i="145" s="1"/>
  <c r="R251" i="145"/>
  <c r="AP251" i="145" s="1"/>
  <c r="R253" i="145"/>
  <c r="AP253" i="145" s="1"/>
  <c r="R255" i="145"/>
  <c r="AP255" i="145" s="1"/>
  <c r="R257" i="145"/>
  <c r="AP257" i="145" s="1"/>
  <c r="R272" i="145"/>
  <c r="AP272" i="145" s="1"/>
  <c r="R274" i="145"/>
  <c r="AP274" i="145" s="1"/>
  <c r="R276" i="145"/>
  <c r="AP276" i="145" s="1"/>
  <c r="R278" i="145"/>
  <c r="AP278" i="145" s="1"/>
  <c r="R280" i="145"/>
  <c r="AP280" i="145" s="1"/>
  <c r="R282" i="145"/>
  <c r="AP282" i="145" s="1"/>
  <c r="AP284" i="145"/>
  <c r="U296" i="145"/>
  <c r="AS296" i="145" s="1"/>
  <c r="T296" i="145"/>
  <c r="AR296" i="145" s="1"/>
  <c r="R296" i="145"/>
  <c r="AP296" i="145" s="1"/>
  <c r="Q296" i="145"/>
  <c r="AO296" i="145" s="1"/>
  <c r="P296" i="145"/>
  <c r="AN296" i="145" s="1"/>
  <c r="Q297" i="145"/>
  <c r="AO297" i="145" s="1"/>
  <c r="Q299" i="145"/>
  <c r="AO299" i="145" s="1"/>
  <c r="Q301" i="145"/>
  <c r="AO301" i="145" s="1"/>
  <c r="Q303" i="145"/>
  <c r="AO303" i="145" s="1"/>
  <c r="Q305" i="145"/>
  <c r="AO305" i="145" s="1"/>
  <c r="Q307" i="145"/>
  <c r="AO307" i="145" s="1"/>
  <c r="S236" i="145"/>
  <c r="S247" i="145"/>
  <c r="S249" i="145"/>
  <c r="AQ249" i="145" s="1"/>
  <c r="S251" i="145"/>
  <c r="AQ251" i="145" s="1"/>
  <c r="S253" i="145"/>
  <c r="AQ253" i="145" s="1"/>
  <c r="S255" i="145"/>
  <c r="AQ255" i="145" s="1"/>
  <c r="S257" i="145"/>
  <c r="AQ257" i="145" s="1"/>
  <c r="S272" i="145"/>
  <c r="AQ272" i="145" s="1"/>
  <c r="S274" i="145"/>
  <c r="AQ274" i="145" s="1"/>
  <c r="S276" i="145"/>
  <c r="AQ276" i="145" s="1"/>
  <c r="S278" i="145"/>
  <c r="AQ278" i="145" s="1"/>
  <c r="S280" i="145"/>
  <c r="AQ280" i="145" s="1"/>
  <c r="S282" i="145"/>
  <c r="AQ282" i="145" s="1"/>
  <c r="AQ284" i="145"/>
  <c r="U298" i="145"/>
  <c r="AS298" i="145" s="1"/>
  <c r="T298" i="145"/>
  <c r="AR298" i="145" s="1"/>
  <c r="R298" i="145"/>
  <c r="AP298" i="145" s="1"/>
  <c r="Q298" i="145"/>
  <c r="AO298" i="145" s="1"/>
  <c r="P298" i="145"/>
  <c r="AN298" i="145" s="1"/>
  <c r="S298" i="145"/>
  <c r="AQ298" i="145" s="1"/>
  <c r="U300" i="145"/>
  <c r="AS300" i="145" s="1"/>
  <c r="U302" i="145"/>
  <c r="AS302" i="145" s="1"/>
  <c r="U304" i="145"/>
  <c r="AS304" i="145" s="1"/>
  <c r="U306" i="145"/>
  <c r="AS306" i="145" s="1"/>
  <c r="U308" i="145"/>
  <c r="AS308" i="145" s="1"/>
  <c r="T236" i="145"/>
  <c r="AR236" i="145" s="1"/>
  <c r="P237" i="145"/>
  <c r="AN237" i="145" s="1"/>
  <c r="T247" i="145"/>
  <c r="AR247" i="145" s="1"/>
  <c r="P248" i="145"/>
  <c r="AN248" i="145" s="1"/>
  <c r="T249" i="145"/>
  <c r="AR249" i="145" s="1"/>
  <c r="P250" i="145"/>
  <c r="AN250" i="145" s="1"/>
  <c r="T251" i="145"/>
  <c r="AR251" i="145" s="1"/>
  <c r="P252" i="145"/>
  <c r="AN252" i="145" s="1"/>
  <c r="T253" i="145"/>
  <c r="AR253" i="145" s="1"/>
  <c r="P254" i="145"/>
  <c r="T255" i="145"/>
  <c r="AR255" i="145" s="1"/>
  <c r="P256" i="145"/>
  <c r="AN256" i="145" s="1"/>
  <c r="T257" i="145"/>
  <c r="AR257" i="145" s="1"/>
  <c r="AN258" i="145"/>
  <c r="P271" i="145"/>
  <c r="AN271" i="145" s="1"/>
  <c r="T272" i="145"/>
  <c r="AR272" i="145" s="1"/>
  <c r="P273" i="145"/>
  <c r="AN273" i="145" s="1"/>
  <c r="T274" i="145"/>
  <c r="AR274" i="145" s="1"/>
  <c r="P275" i="145"/>
  <c r="AN275" i="145" s="1"/>
  <c r="T276" i="145"/>
  <c r="AR276" i="145" s="1"/>
  <c r="P277" i="145"/>
  <c r="AN277" i="145" s="1"/>
  <c r="T278" i="145"/>
  <c r="AR278" i="145" s="1"/>
  <c r="P279" i="145"/>
  <c r="AN279" i="145" s="1"/>
  <c r="T280" i="145"/>
  <c r="AR280" i="145" s="1"/>
  <c r="P281" i="145"/>
  <c r="AN281" i="145" s="1"/>
  <c r="T282" i="145"/>
  <c r="AR282" i="145" s="1"/>
  <c r="P283" i="145"/>
  <c r="AN283" i="145" s="1"/>
  <c r="AR284" i="145"/>
  <c r="Q237" i="145"/>
  <c r="AO237" i="145" s="1"/>
  <c r="Q248" i="145"/>
  <c r="AO248" i="145" s="1"/>
  <c r="Q250" i="145"/>
  <c r="AO250" i="145" s="1"/>
  <c r="Q252" i="145"/>
  <c r="AO252" i="145" s="1"/>
  <c r="Q254" i="145"/>
  <c r="Q256" i="145"/>
  <c r="AO256" i="145" s="1"/>
  <c r="AO258" i="145"/>
  <c r="Q271" i="145"/>
  <c r="AO271" i="145" s="1"/>
  <c r="Q273" i="145"/>
  <c r="AO273" i="145" s="1"/>
  <c r="Q275" i="145"/>
  <c r="AO275" i="145" s="1"/>
  <c r="Q277" i="145"/>
  <c r="AO277" i="145" s="1"/>
  <c r="Q279" i="145"/>
  <c r="AO279" i="145" s="1"/>
  <c r="Q281" i="145"/>
  <c r="AO281" i="145" s="1"/>
  <c r="Q283" i="145"/>
  <c r="AO283" i="145" s="1"/>
  <c r="T422" i="145"/>
  <c r="U450" i="145"/>
  <c r="AS450" i="145" s="1"/>
  <c r="T450" i="145"/>
  <c r="AR450" i="145" s="1"/>
  <c r="S450" i="145"/>
  <c r="AQ450" i="145" s="1"/>
  <c r="R450" i="145"/>
  <c r="AP450" i="145" s="1"/>
  <c r="Q450" i="145"/>
  <c r="AO450" i="145" s="1"/>
  <c r="P450" i="145"/>
  <c r="AN450" i="145" s="1"/>
  <c r="U354" i="145"/>
  <c r="AS354" i="145" s="1"/>
  <c r="S354" i="145"/>
  <c r="AQ354" i="145" s="1"/>
  <c r="P354" i="145"/>
  <c r="AN354" i="145" s="1"/>
  <c r="U425" i="145"/>
  <c r="AS425" i="145" s="1"/>
  <c r="S425" i="145"/>
  <c r="AQ425" i="145" s="1"/>
  <c r="R425" i="145"/>
  <c r="AP425" i="145" s="1"/>
  <c r="T425" i="145"/>
  <c r="AR425" i="145" s="1"/>
  <c r="Q425" i="145"/>
  <c r="AO425" i="145" s="1"/>
  <c r="P425" i="145"/>
  <c r="AN425" i="145" s="1"/>
  <c r="U448" i="145"/>
  <c r="AS448" i="145" s="1"/>
  <c r="S448" i="145"/>
  <c r="AQ448" i="145" s="1"/>
  <c r="R448" i="145"/>
  <c r="AP448" i="145" s="1"/>
  <c r="T448" i="145"/>
  <c r="AR448" i="145" s="1"/>
  <c r="Q448" i="145"/>
  <c r="AO448" i="145" s="1"/>
  <c r="P448" i="145"/>
  <c r="AN448" i="145" s="1"/>
  <c r="P300" i="145"/>
  <c r="AN300" i="145" s="1"/>
  <c r="P302" i="145"/>
  <c r="AN302" i="145" s="1"/>
  <c r="P304" i="145"/>
  <c r="AN304" i="145" s="1"/>
  <c r="P306" i="145"/>
  <c r="AN306" i="145" s="1"/>
  <c r="P308" i="145"/>
  <c r="AN308" i="145" s="1"/>
  <c r="P319" i="145"/>
  <c r="AN319" i="145" s="1"/>
  <c r="P321" i="145"/>
  <c r="AN321" i="145" s="1"/>
  <c r="P323" i="145"/>
  <c r="AN323" i="145" s="1"/>
  <c r="P325" i="145"/>
  <c r="AN325" i="145" s="1"/>
  <c r="P327" i="145"/>
  <c r="AN327" i="145" s="1"/>
  <c r="P329" i="145"/>
  <c r="AN329" i="145" s="1"/>
  <c r="P331" i="145"/>
  <c r="AN331" i="145" s="1"/>
  <c r="P333" i="145"/>
  <c r="AN333" i="145" s="1"/>
  <c r="P344" i="145"/>
  <c r="AN344" i="145" s="1"/>
  <c r="P346" i="145"/>
  <c r="AN346" i="145" s="1"/>
  <c r="P348" i="145"/>
  <c r="AN348" i="145" s="1"/>
  <c r="P350" i="145"/>
  <c r="AN350" i="145" s="1"/>
  <c r="T351" i="145"/>
  <c r="AR351" i="145" s="1"/>
  <c r="P352" i="145"/>
  <c r="AN352" i="145" s="1"/>
  <c r="Q354" i="145"/>
  <c r="AO354" i="145" s="1"/>
  <c r="U423" i="145"/>
  <c r="AS423" i="145" s="1"/>
  <c r="S423" i="145"/>
  <c r="AQ423" i="145" s="1"/>
  <c r="R423" i="145"/>
  <c r="AP423" i="145" s="1"/>
  <c r="T423" i="145"/>
  <c r="AR423" i="145" s="1"/>
  <c r="Q423" i="145"/>
  <c r="AO423" i="145" s="1"/>
  <c r="P423" i="145"/>
  <c r="AN423" i="145" s="1"/>
  <c r="U295" i="145"/>
  <c r="AS295" i="145" s="1"/>
  <c r="U297" i="145"/>
  <c r="AS297" i="145" s="1"/>
  <c r="U299" i="145"/>
  <c r="AS299" i="145" s="1"/>
  <c r="Q300" i="145"/>
  <c r="AO300" i="145" s="1"/>
  <c r="U301" i="145"/>
  <c r="AS301" i="145" s="1"/>
  <c r="Q302" i="145"/>
  <c r="U303" i="145"/>
  <c r="AS303" i="145" s="1"/>
  <c r="Q304" i="145"/>
  <c r="AO304" i="145" s="1"/>
  <c r="U305" i="145"/>
  <c r="AS305" i="145" s="1"/>
  <c r="Q306" i="145"/>
  <c r="AO306" i="145" s="1"/>
  <c r="U307" i="145"/>
  <c r="AS307" i="145" s="1"/>
  <c r="Q308" i="145"/>
  <c r="AO308" i="145" s="1"/>
  <c r="Q319" i="145"/>
  <c r="U320" i="145"/>
  <c r="AS320" i="145" s="1"/>
  <c r="Q321" i="145"/>
  <c r="AO321" i="145" s="1"/>
  <c r="U322" i="145"/>
  <c r="AS322" i="145" s="1"/>
  <c r="Q323" i="145"/>
  <c r="AO323" i="145" s="1"/>
  <c r="U324" i="145"/>
  <c r="AS324" i="145" s="1"/>
  <c r="Q325" i="145"/>
  <c r="AO325" i="145" s="1"/>
  <c r="U326" i="145"/>
  <c r="AS326" i="145" s="1"/>
  <c r="Q327" i="145"/>
  <c r="AO327" i="145" s="1"/>
  <c r="U328" i="145"/>
  <c r="AS328" i="145" s="1"/>
  <c r="Q329" i="145"/>
  <c r="AO329" i="145" s="1"/>
  <c r="U330" i="145"/>
  <c r="AS330" i="145" s="1"/>
  <c r="Q331" i="145"/>
  <c r="AO331" i="145" s="1"/>
  <c r="U332" i="145"/>
  <c r="AS332" i="145" s="1"/>
  <c r="Q333" i="145"/>
  <c r="AO333" i="145" s="1"/>
  <c r="U343" i="145"/>
  <c r="AS343" i="145" s="1"/>
  <c r="Q344" i="145"/>
  <c r="AO344" i="145" s="1"/>
  <c r="U345" i="145"/>
  <c r="AS345" i="145" s="1"/>
  <c r="Q346" i="145"/>
  <c r="AO346" i="145" s="1"/>
  <c r="Q348" i="145"/>
  <c r="AO348" i="145" s="1"/>
  <c r="Q350" i="145"/>
  <c r="U351" i="145"/>
  <c r="AS351" i="145" s="1"/>
  <c r="Q352" i="145"/>
  <c r="AO352" i="145" s="1"/>
  <c r="R354" i="145"/>
  <c r="AP354" i="145" s="1"/>
  <c r="S355" i="145"/>
  <c r="AQ355" i="145" s="1"/>
  <c r="Q355" i="145"/>
  <c r="AO355" i="145" s="1"/>
  <c r="P355" i="145"/>
  <c r="AN355" i="145" s="1"/>
  <c r="R355" i="145"/>
  <c r="AP355" i="145" s="1"/>
  <c r="T368" i="145"/>
  <c r="AR368" i="145" s="1"/>
  <c r="P369" i="145"/>
  <c r="AN369" i="145" s="1"/>
  <c r="P396" i="145"/>
  <c r="AN396" i="145" s="1"/>
  <c r="U398" i="145"/>
  <c r="R443" i="145"/>
  <c r="AP443" i="145" s="1"/>
  <c r="Q443" i="145"/>
  <c r="AO443" i="145" s="1"/>
  <c r="T443" i="145"/>
  <c r="AR443" i="145" s="1"/>
  <c r="S443" i="145"/>
  <c r="AQ443" i="145" s="1"/>
  <c r="P443" i="145"/>
  <c r="AN443" i="145" s="1"/>
  <c r="R445" i="145"/>
  <c r="AP445" i="145" s="1"/>
  <c r="Q445" i="145"/>
  <c r="AO445" i="145" s="1"/>
  <c r="U445" i="145"/>
  <c r="AS445" i="145" s="1"/>
  <c r="T445" i="145"/>
  <c r="AR445" i="145" s="1"/>
  <c r="S445" i="145"/>
  <c r="AQ445" i="145" s="1"/>
  <c r="P445" i="145"/>
  <c r="AN445" i="145" s="1"/>
  <c r="T470" i="145"/>
  <c r="AR470" i="145" s="1"/>
  <c r="R300" i="145"/>
  <c r="AP300" i="145" s="1"/>
  <c r="R302" i="145"/>
  <c r="AP302" i="145" s="1"/>
  <c r="R304" i="145"/>
  <c r="AP304" i="145" s="1"/>
  <c r="R306" i="145"/>
  <c r="AP306" i="145" s="1"/>
  <c r="R308" i="145"/>
  <c r="R319" i="145"/>
  <c r="AP319" i="145" s="1"/>
  <c r="R321" i="145"/>
  <c r="AP321" i="145" s="1"/>
  <c r="R323" i="145"/>
  <c r="AP323" i="145" s="1"/>
  <c r="R325" i="145"/>
  <c r="AP325" i="145" s="1"/>
  <c r="R327" i="145"/>
  <c r="AP327" i="145" s="1"/>
  <c r="R329" i="145"/>
  <c r="AP329" i="145" s="1"/>
  <c r="R331" i="145"/>
  <c r="AP331" i="145" s="1"/>
  <c r="R333" i="145"/>
  <c r="AP333" i="145" s="1"/>
  <c r="R344" i="145"/>
  <c r="AP344" i="145" s="1"/>
  <c r="R346" i="145"/>
  <c r="AP346" i="145" s="1"/>
  <c r="R348" i="145"/>
  <c r="AP348" i="145" s="1"/>
  <c r="R350" i="145"/>
  <c r="R352" i="145"/>
  <c r="AP352" i="145" s="1"/>
  <c r="T354" i="145"/>
  <c r="AR354" i="145" s="1"/>
  <c r="T355" i="145"/>
  <c r="AR355" i="145" s="1"/>
  <c r="P356" i="145"/>
  <c r="AN356" i="145" s="1"/>
  <c r="U356" i="145"/>
  <c r="T356" i="145"/>
  <c r="AR356" i="145" s="1"/>
  <c r="S356" i="145"/>
  <c r="AQ356" i="145" s="1"/>
  <c r="Q356" i="145"/>
  <c r="AO356" i="145" s="1"/>
  <c r="T370" i="145"/>
  <c r="AR370" i="145" s="1"/>
  <c r="P371" i="145"/>
  <c r="AN371" i="145" s="1"/>
  <c r="T397" i="145"/>
  <c r="AR397" i="145" s="1"/>
  <c r="R418" i="145"/>
  <c r="AP418" i="145" s="1"/>
  <c r="Q418" i="145"/>
  <c r="AO418" i="145" s="1"/>
  <c r="T418" i="145"/>
  <c r="AR418" i="145" s="1"/>
  <c r="S418" i="145"/>
  <c r="AQ418" i="145" s="1"/>
  <c r="P418" i="145"/>
  <c r="AN418" i="145" s="1"/>
  <c r="R420" i="145"/>
  <c r="AP420" i="145" s="1"/>
  <c r="Q420" i="145"/>
  <c r="AO420" i="145" s="1"/>
  <c r="U420" i="145"/>
  <c r="AS420" i="145" s="1"/>
  <c r="T420" i="145"/>
  <c r="AR420" i="145" s="1"/>
  <c r="S420" i="145"/>
  <c r="AQ420" i="145" s="1"/>
  <c r="P420" i="145"/>
  <c r="AN420" i="145" s="1"/>
  <c r="U443" i="145"/>
  <c r="AS443" i="145" s="1"/>
  <c r="U463" i="145"/>
  <c r="AS463" i="145" s="1"/>
  <c r="T463" i="145"/>
  <c r="AR463" i="145" s="1"/>
  <c r="S463" i="145"/>
  <c r="AQ463" i="145" s="1"/>
  <c r="R463" i="145"/>
  <c r="AP463" i="145" s="1"/>
  <c r="Q463" i="145"/>
  <c r="P463" i="145"/>
  <c r="AN463" i="145" s="1"/>
  <c r="U473" i="145"/>
  <c r="AS473" i="145" s="1"/>
  <c r="T473" i="145"/>
  <c r="AR473" i="145" s="1"/>
  <c r="S473" i="145"/>
  <c r="AQ473" i="145" s="1"/>
  <c r="R473" i="145"/>
  <c r="AP473" i="145" s="1"/>
  <c r="Q473" i="145"/>
  <c r="AO473" i="145" s="1"/>
  <c r="P473" i="145"/>
  <c r="AN473" i="145" s="1"/>
  <c r="P295" i="145"/>
  <c r="AN295" i="145" s="1"/>
  <c r="P297" i="145"/>
  <c r="AN297" i="145" s="1"/>
  <c r="P299" i="145"/>
  <c r="AN299" i="145" s="1"/>
  <c r="T300" i="145"/>
  <c r="AR300" i="145" s="1"/>
  <c r="P301" i="145"/>
  <c r="AN301" i="145" s="1"/>
  <c r="T302" i="145"/>
  <c r="P303" i="145"/>
  <c r="AN303" i="145" s="1"/>
  <c r="T304" i="145"/>
  <c r="AR304" i="145" s="1"/>
  <c r="P305" i="145"/>
  <c r="AN305" i="145" s="1"/>
  <c r="T306" i="145"/>
  <c r="AR306" i="145" s="1"/>
  <c r="P307" i="145"/>
  <c r="AN307" i="145" s="1"/>
  <c r="T308" i="145"/>
  <c r="T319" i="145"/>
  <c r="P320" i="145"/>
  <c r="AN320" i="145" s="1"/>
  <c r="T321" i="145"/>
  <c r="AR321" i="145" s="1"/>
  <c r="P322" i="145"/>
  <c r="AN322" i="145" s="1"/>
  <c r="T323" i="145"/>
  <c r="AR323" i="145" s="1"/>
  <c r="P324" i="145"/>
  <c r="AN324" i="145" s="1"/>
  <c r="T325" i="145"/>
  <c r="AR325" i="145" s="1"/>
  <c r="P326" i="145"/>
  <c r="AN326" i="145" s="1"/>
  <c r="T327" i="145"/>
  <c r="AR327" i="145" s="1"/>
  <c r="P328" i="145"/>
  <c r="AN328" i="145" s="1"/>
  <c r="T329" i="145"/>
  <c r="AR329" i="145" s="1"/>
  <c r="P330" i="145"/>
  <c r="AN330" i="145" s="1"/>
  <c r="T331" i="145"/>
  <c r="AR331" i="145" s="1"/>
  <c r="P332" i="145"/>
  <c r="AN332" i="145" s="1"/>
  <c r="T333" i="145"/>
  <c r="AR333" i="145" s="1"/>
  <c r="P343" i="145"/>
  <c r="AN343" i="145" s="1"/>
  <c r="T344" i="145"/>
  <c r="AR344" i="145" s="1"/>
  <c r="P345" i="145"/>
  <c r="AN345" i="145" s="1"/>
  <c r="T346" i="145"/>
  <c r="AR346" i="145" s="1"/>
  <c r="P347" i="145"/>
  <c r="AN347" i="145" s="1"/>
  <c r="T348" i="145"/>
  <c r="AR348" i="145" s="1"/>
  <c r="P349" i="145"/>
  <c r="AN349" i="145" s="1"/>
  <c r="T350" i="145"/>
  <c r="P351" i="145"/>
  <c r="AN351" i="145" s="1"/>
  <c r="T352" i="145"/>
  <c r="AR352" i="145" s="1"/>
  <c r="Q353" i="145"/>
  <c r="AO353" i="145" s="1"/>
  <c r="P353" i="145"/>
  <c r="AN353" i="145" s="1"/>
  <c r="U350" i="145"/>
  <c r="AS350" i="145" s="1"/>
  <c r="R353" i="145"/>
  <c r="AP353" i="145" s="1"/>
  <c r="T376" i="145"/>
  <c r="AR376" i="145" s="1"/>
  <c r="P377" i="145"/>
  <c r="AN377" i="145" s="1"/>
  <c r="U381" i="145"/>
  <c r="AS381" i="145" s="1"/>
  <c r="P392" i="145"/>
  <c r="AN392" i="145" s="1"/>
  <c r="T401" i="145"/>
  <c r="AR401" i="145" s="1"/>
  <c r="P402" i="145"/>
  <c r="AN402" i="145" s="1"/>
  <c r="U415" i="145"/>
  <c r="AS415" i="145" s="1"/>
  <c r="S415" i="145"/>
  <c r="AQ415" i="145" s="1"/>
  <c r="R415" i="145"/>
  <c r="AP415" i="145" s="1"/>
  <c r="P415" i="145"/>
  <c r="AN415" i="145" s="1"/>
  <c r="R426" i="145"/>
  <c r="AP426" i="145" s="1"/>
  <c r="Q426" i="145"/>
  <c r="AO426" i="145" s="1"/>
  <c r="P426" i="145"/>
  <c r="AN426" i="145" s="1"/>
  <c r="U440" i="145"/>
  <c r="AS440" i="145" s="1"/>
  <c r="S440" i="145"/>
  <c r="AQ440" i="145" s="1"/>
  <c r="R440" i="145"/>
  <c r="AP440" i="145" s="1"/>
  <c r="P440" i="145"/>
  <c r="AN440" i="145" s="1"/>
  <c r="U465" i="145"/>
  <c r="AS465" i="145" s="1"/>
  <c r="T465" i="145"/>
  <c r="AR465" i="145" s="1"/>
  <c r="S465" i="145"/>
  <c r="AQ465" i="145" s="1"/>
  <c r="R465" i="145"/>
  <c r="AP465" i="145" s="1"/>
  <c r="P465" i="145"/>
  <c r="AN465" i="145" s="1"/>
  <c r="S367" i="145"/>
  <c r="AQ367" i="145" s="1"/>
  <c r="S369" i="145"/>
  <c r="AQ369" i="145" s="1"/>
  <c r="S371" i="145"/>
  <c r="AQ371" i="145" s="1"/>
  <c r="S373" i="145"/>
  <c r="AQ373" i="145" s="1"/>
  <c r="S375" i="145"/>
  <c r="AQ375" i="145" s="1"/>
  <c r="S377" i="145"/>
  <c r="AQ377" i="145" s="1"/>
  <c r="S379" i="145"/>
  <c r="AQ379" i="145" s="1"/>
  <c r="S381" i="145"/>
  <c r="AQ381" i="145" s="1"/>
  <c r="S392" i="145"/>
  <c r="AQ392" i="145" s="1"/>
  <c r="S394" i="145"/>
  <c r="AQ394" i="145" s="1"/>
  <c r="S396" i="145"/>
  <c r="AQ396" i="145" s="1"/>
  <c r="S398" i="145"/>
  <c r="S400" i="145"/>
  <c r="AQ400" i="145" s="1"/>
  <c r="S402" i="145"/>
  <c r="AQ402" i="145" s="1"/>
  <c r="S404" i="145"/>
  <c r="AQ404" i="145" s="1"/>
  <c r="Q415" i="145"/>
  <c r="AO415" i="145" s="1"/>
  <c r="R416" i="145"/>
  <c r="AP416" i="145" s="1"/>
  <c r="Q416" i="145"/>
  <c r="AO416" i="145" s="1"/>
  <c r="P416" i="145"/>
  <c r="AN416" i="145" s="1"/>
  <c r="U421" i="145"/>
  <c r="AS421" i="145" s="1"/>
  <c r="S421" i="145"/>
  <c r="AQ421" i="145" s="1"/>
  <c r="R421" i="145"/>
  <c r="AP421" i="145" s="1"/>
  <c r="P421" i="145"/>
  <c r="AN421" i="145" s="1"/>
  <c r="S426" i="145"/>
  <c r="AQ426" i="145" s="1"/>
  <c r="Q440" i="145"/>
  <c r="AO440" i="145" s="1"/>
  <c r="R441" i="145"/>
  <c r="AP441" i="145" s="1"/>
  <c r="Q441" i="145"/>
  <c r="AO441" i="145" s="1"/>
  <c r="P441" i="145"/>
  <c r="AN441" i="145" s="1"/>
  <c r="U446" i="145"/>
  <c r="S446" i="145"/>
  <c r="R446" i="145"/>
  <c r="P446" i="145"/>
  <c r="AN446" i="145" s="1"/>
  <c r="Q465" i="145"/>
  <c r="AO465" i="145" s="1"/>
  <c r="U467" i="145"/>
  <c r="AS467" i="145" s="1"/>
  <c r="T467" i="145"/>
  <c r="AR467" i="145" s="1"/>
  <c r="S467" i="145"/>
  <c r="AQ467" i="145" s="1"/>
  <c r="R467" i="145"/>
  <c r="AP467" i="145" s="1"/>
  <c r="P467" i="145"/>
  <c r="AN467" i="145" s="1"/>
  <c r="R468" i="145"/>
  <c r="AP468" i="145" s="1"/>
  <c r="P357" i="145"/>
  <c r="AN357" i="145" s="1"/>
  <c r="P368" i="145"/>
  <c r="AN368" i="145" s="1"/>
  <c r="P370" i="145"/>
  <c r="AN370" i="145" s="1"/>
  <c r="P372" i="145"/>
  <c r="AN372" i="145" s="1"/>
  <c r="P374" i="145"/>
  <c r="P376" i="145"/>
  <c r="AN376" i="145" s="1"/>
  <c r="P378" i="145"/>
  <c r="AN378" i="145" s="1"/>
  <c r="P380" i="145"/>
  <c r="AN380" i="145" s="1"/>
  <c r="P391" i="145"/>
  <c r="P393" i="145"/>
  <c r="AN393" i="145" s="1"/>
  <c r="P395" i="145"/>
  <c r="AN395" i="145" s="1"/>
  <c r="P397" i="145"/>
  <c r="AN397" i="145" s="1"/>
  <c r="P399" i="145"/>
  <c r="AN399" i="145" s="1"/>
  <c r="P401" i="145"/>
  <c r="AN401" i="145" s="1"/>
  <c r="P403" i="145"/>
  <c r="AN403" i="145" s="1"/>
  <c r="P405" i="145"/>
  <c r="AN405" i="145" s="1"/>
  <c r="T415" i="145"/>
  <c r="R422" i="145"/>
  <c r="AP422" i="145" s="1"/>
  <c r="Q422" i="145"/>
  <c r="AO422" i="145" s="1"/>
  <c r="P422" i="145"/>
  <c r="AN422" i="145" s="1"/>
  <c r="T426" i="145"/>
  <c r="AR426" i="145" s="1"/>
  <c r="U427" i="145"/>
  <c r="AS427" i="145" s="1"/>
  <c r="S427" i="145"/>
  <c r="AQ427" i="145" s="1"/>
  <c r="R427" i="145"/>
  <c r="AP427" i="145" s="1"/>
  <c r="P427" i="145"/>
  <c r="AN427" i="145" s="1"/>
  <c r="T440" i="145"/>
  <c r="AR440" i="145" s="1"/>
  <c r="R447" i="145"/>
  <c r="AP447" i="145" s="1"/>
  <c r="Q447" i="145"/>
  <c r="AO447" i="145" s="1"/>
  <c r="P447" i="145"/>
  <c r="AN447" i="145" s="1"/>
  <c r="U469" i="145"/>
  <c r="AS469" i="145" s="1"/>
  <c r="T469" i="145"/>
  <c r="AR469" i="145" s="1"/>
  <c r="S469" i="145"/>
  <c r="AQ469" i="145" s="1"/>
  <c r="R469" i="145"/>
  <c r="AP469" i="145" s="1"/>
  <c r="P469" i="145"/>
  <c r="AN469" i="145" s="1"/>
  <c r="Q357" i="145"/>
  <c r="AO357" i="145" s="1"/>
  <c r="Q368" i="145"/>
  <c r="AO368" i="145" s="1"/>
  <c r="Q370" i="145"/>
  <c r="AO370" i="145" s="1"/>
  <c r="Q372" i="145"/>
  <c r="AO372" i="145" s="1"/>
  <c r="Q374" i="145"/>
  <c r="Q376" i="145"/>
  <c r="AO376" i="145" s="1"/>
  <c r="Q378" i="145"/>
  <c r="AO378" i="145" s="1"/>
  <c r="Q380" i="145"/>
  <c r="AO380" i="145" s="1"/>
  <c r="Q391" i="145"/>
  <c r="Q393" i="145"/>
  <c r="AO393" i="145" s="1"/>
  <c r="Q395" i="145"/>
  <c r="AO395" i="145" s="1"/>
  <c r="Q397" i="145"/>
  <c r="AO397" i="145" s="1"/>
  <c r="Q399" i="145"/>
  <c r="AO399" i="145" s="1"/>
  <c r="Q401" i="145"/>
  <c r="AO401" i="145" s="1"/>
  <c r="Q403" i="145"/>
  <c r="AO403" i="145" s="1"/>
  <c r="Q405" i="145"/>
  <c r="AO405" i="145" s="1"/>
  <c r="U417" i="145"/>
  <c r="AS417" i="145" s="1"/>
  <c r="S417" i="145"/>
  <c r="AQ417" i="145" s="1"/>
  <c r="R417" i="145"/>
  <c r="AP417" i="145" s="1"/>
  <c r="P417" i="145"/>
  <c r="AN417" i="145" s="1"/>
  <c r="S422" i="145"/>
  <c r="U426" i="145"/>
  <c r="AS426" i="145" s="1"/>
  <c r="Q427" i="145"/>
  <c r="AO427" i="145" s="1"/>
  <c r="R428" i="145"/>
  <c r="AP428" i="145" s="1"/>
  <c r="Q428" i="145"/>
  <c r="AO428" i="145" s="1"/>
  <c r="P428" i="145"/>
  <c r="AN428" i="145" s="1"/>
  <c r="U442" i="145"/>
  <c r="AS442" i="145" s="1"/>
  <c r="S442" i="145"/>
  <c r="AQ442" i="145" s="1"/>
  <c r="R442" i="145"/>
  <c r="AP442" i="145" s="1"/>
  <c r="P442" i="145"/>
  <c r="AN442" i="145" s="1"/>
  <c r="S447" i="145"/>
  <c r="AQ447" i="145" s="1"/>
  <c r="Q469" i="145"/>
  <c r="AO469" i="145" s="1"/>
  <c r="U471" i="145"/>
  <c r="AS471" i="145" s="1"/>
  <c r="T471" i="145"/>
  <c r="AR471" i="145" s="1"/>
  <c r="S471" i="145"/>
  <c r="AQ471" i="145" s="1"/>
  <c r="R471" i="145"/>
  <c r="AP471" i="145" s="1"/>
  <c r="P471" i="145"/>
  <c r="AN471" i="145" s="1"/>
  <c r="S357" i="145"/>
  <c r="AQ357" i="145" s="1"/>
  <c r="S368" i="145"/>
  <c r="AQ368" i="145" s="1"/>
  <c r="S370" i="145"/>
  <c r="AQ370" i="145" s="1"/>
  <c r="S372" i="145"/>
  <c r="AQ372" i="145" s="1"/>
  <c r="S374" i="145"/>
  <c r="S376" i="145"/>
  <c r="AQ376" i="145" s="1"/>
  <c r="S378" i="145"/>
  <c r="AQ378" i="145" s="1"/>
  <c r="S380" i="145"/>
  <c r="AQ380" i="145" s="1"/>
  <c r="S399" i="145"/>
  <c r="AQ399" i="145" s="1"/>
  <c r="S401" i="145"/>
  <c r="AQ401" i="145" s="1"/>
  <c r="S405" i="145"/>
  <c r="AQ405" i="145" s="1"/>
  <c r="U422" i="145"/>
  <c r="R424" i="145"/>
  <c r="AP424" i="145" s="1"/>
  <c r="Q424" i="145"/>
  <c r="AO424" i="145" s="1"/>
  <c r="P424" i="145"/>
  <c r="AN424" i="145" s="1"/>
  <c r="U429" i="145"/>
  <c r="AS429" i="145" s="1"/>
  <c r="S429" i="145"/>
  <c r="AQ429" i="145" s="1"/>
  <c r="R429" i="145"/>
  <c r="AP429" i="145" s="1"/>
  <c r="P429" i="145"/>
  <c r="AN429" i="145" s="1"/>
  <c r="U447" i="145"/>
  <c r="AS447" i="145" s="1"/>
  <c r="R449" i="145"/>
  <c r="AP449" i="145" s="1"/>
  <c r="Q449" i="145"/>
  <c r="AO449" i="145" s="1"/>
  <c r="P449" i="145"/>
  <c r="AN449" i="145" s="1"/>
  <c r="AS475" i="145"/>
  <c r="AR475" i="145"/>
  <c r="AQ475" i="145"/>
  <c r="AP475" i="145"/>
  <c r="AN475" i="145"/>
  <c r="T357" i="145"/>
  <c r="AR357" i="145" s="1"/>
  <c r="T374" i="145"/>
  <c r="P381" i="145"/>
  <c r="AN381" i="145" s="1"/>
  <c r="U419" i="145"/>
  <c r="AS419" i="145" s="1"/>
  <c r="S419" i="145"/>
  <c r="AQ419" i="145" s="1"/>
  <c r="R419" i="145"/>
  <c r="AP419" i="145" s="1"/>
  <c r="P419" i="145"/>
  <c r="AN419" i="145" s="1"/>
  <c r="S424" i="145"/>
  <c r="AQ424" i="145" s="1"/>
  <c r="U428" i="145"/>
  <c r="AS428" i="145" s="1"/>
  <c r="Q429" i="145"/>
  <c r="AO429" i="145" s="1"/>
  <c r="R439" i="145"/>
  <c r="Q439" i="145"/>
  <c r="P439" i="145"/>
  <c r="AN439" i="145" s="1"/>
  <c r="U444" i="145"/>
  <c r="AS444" i="145" s="1"/>
  <c r="S444" i="145"/>
  <c r="AQ444" i="145" s="1"/>
  <c r="R444" i="145"/>
  <c r="AP444" i="145" s="1"/>
  <c r="P444" i="145"/>
  <c r="AN444" i="145" s="1"/>
  <c r="S449" i="145"/>
  <c r="AQ449" i="145" s="1"/>
  <c r="AO475" i="145"/>
  <c r="AN451" i="145"/>
  <c r="P464" i="145"/>
  <c r="AN464" i="145" s="1"/>
  <c r="P466" i="145"/>
  <c r="AN466" i="145" s="1"/>
  <c r="P468" i="145"/>
  <c r="AN468" i="145" s="1"/>
  <c r="P470" i="145"/>
  <c r="P472" i="145"/>
  <c r="AN472" i="145" s="1"/>
  <c r="P474" i="145"/>
  <c r="AN474" i="145" s="1"/>
  <c r="AO451" i="145"/>
  <c r="Q464" i="145"/>
  <c r="AO464" i="145" s="1"/>
  <c r="Q466" i="145"/>
  <c r="AO466" i="145" s="1"/>
  <c r="Q468" i="145"/>
  <c r="AO468" i="145" s="1"/>
  <c r="Q470" i="145"/>
  <c r="Q472" i="145"/>
  <c r="AO472" i="145" s="1"/>
  <c r="Q474" i="145"/>
  <c r="AO474" i="145" s="1"/>
  <c r="B385" i="69" l="1" a="1"/>
  <c r="B385" i="69" s="1"/>
  <c r="B403" i="69" a="1"/>
  <c r="B403" i="69" s="1"/>
  <c r="B371" i="69" a="1"/>
  <c r="B371" i="69" s="1"/>
  <c r="B377" i="69" a="1"/>
  <c r="B377" i="69" s="1"/>
  <c r="B397" i="69" a="1"/>
  <c r="B397" i="69" s="1"/>
  <c r="C147" i="141" a="1"/>
  <c r="C147" i="141" s="1"/>
  <c r="B411" i="69" a="1"/>
  <c r="B411" i="69" s="1"/>
  <c r="W5" i="141" a="1"/>
  <c r="W6" i="141" s="1"/>
  <c r="W11" i="141"/>
  <c r="W14" i="141"/>
  <c r="W12" i="141"/>
  <c r="W13" i="141"/>
  <c r="W15" i="141"/>
  <c r="C816" i="141" a="1"/>
  <c r="C669" i="141" a="1"/>
  <c r="C289" i="141" a="1"/>
  <c r="C10" i="141" a="1"/>
  <c r="C5" i="141" a="1"/>
  <c r="C574" i="141" a="1"/>
  <c r="C910" i="141" a="1"/>
  <c r="C905" i="141" a="1"/>
  <c r="C863" i="141" a="1"/>
  <c r="C858" i="141" a="1"/>
  <c r="C811" i="141" a="1"/>
  <c r="C768" i="141" a="1"/>
  <c r="C763" i="141" a="1"/>
  <c r="C721" i="141" a="1"/>
  <c r="C716" i="141" a="1"/>
  <c r="C674" i="141" a="1"/>
  <c r="C626" i="141" a="1"/>
  <c r="C579" i="141" a="1"/>
  <c r="C484" i="141" a="1"/>
  <c r="C479" i="141" a="1"/>
  <c r="C436" i="141" a="1"/>
  <c r="C431" i="141" a="1"/>
  <c r="C388" i="141" a="1"/>
  <c r="C383" i="141" a="1"/>
  <c r="C341" i="141" a="1"/>
  <c r="C336" i="141" a="1"/>
  <c r="C294" i="141" a="1"/>
  <c r="C247" i="141" a="1"/>
  <c r="C242" i="141" a="1"/>
  <c r="C200" i="141" a="1"/>
  <c r="C195" i="141" a="1"/>
  <c r="C152" i="141" a="1"/>
  <c r="C105" i="141" a="1"/>
  <c r="C100" i="141" a="1"/>
  <c r="C58" i="141" a="1"/>
  <c r="C53" i="141" a="1"/>
  <c r="C621" i="141" a="1"/>
  <c r="C531" i="141" a="1"/>
  <c r="C526" i="141" a="1"/>
  <c r="Y41" i="146"/>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Y213" i="146"/>
  <c r="Y311" i="146"/>
  <c r="AE461" i="146"/>
  <c r="Y123" i="146"/>
  <c r="AE453" i="146"/>
  <c r="Y547" i="146"/>
  <c r="AE308" i="146"/>
  <c r="Y644" i="146"/>
  <c r="Y556" i="146"/>
  <c r="Y460" i="146"/>
  <c r="Y508" i="146"/>
  <c r="AE500" i="146"/>
  <c r="Y461" i="146"/>
  <c r="AE413" i="146"/>
  <c r="Y403" i="146"/>
  <c r="Y310" i="146"/>
  <c r="Y309" i="146"/>
  <c r="Y266" i="146"/>
  <c r="AE266" i="146"/>
  <c r="Y365" i="146"/>
  <c r="Y364" i="146"/>
  <c r="AE124" i="146"/>
  <c r="AE72" i="146"/>
  <c r="AE218" i="146"/>
  <c r="Y220" i="146"/>
  <c r="Y214" i="146"/>
  <c r="AE220" i="146"/>
  <c r="Y169" i="146"/>
  <c r="AE170" i="146"/>
  <c r="AE307" i="146"/>
  <c r="AE74" i="146"/>
  <c r="Y595" i="146"/>
  <c r="AE315" i="146"/>
  <c r="AE260" i="146"/>
  <c r="AE603" i="146"/>
  <c r="Y408" i="146"/>
  <c r="Y506" i="146"/>
  <c r="Y312" i="146"/>
  <c r="Y548" i="146"/>
  <c r="AL499" i="146"/>
  <c r="AE119" i="146"/>
  <c r="Y221" i="146"/>
  <c r="Y605" i="146"/>
  <c r="AE645" i="146"/>
  <c r="AE507" i="146"/>
  <c r="Y500" i="146"/>
  <c r="Y452" i="146"/>
  <c r="AE506" i="146"/>
  <c r="Y453" i="146"/>
  <c r="Y413" i="146"/>
  <c r="AE405" i="146"/>
  <c r="Y317" i="146"/>
  <c r="AE362" i="146"/>
  <c r="Y264" i="146"/>
  <c r="AE71" i="146"/>
  <c r="AE116" i="146"/>
  <c r="AE125" i="146"/>
  <c r="AE173" i="146"/>
  <c r="AL163" i="146"/>
  <c r="Y170" i="146"/>
  <c r="AE73" i="146"/>
  <c r="AE70" i="146"/>
  <c r="Y67" i="146"/>
  <c r="Y267" i="146"/>
  <c r="Y555" i="146"/>
  <c r="AE265" i="146"/>
  <c r="Y645" i="146"/>
  <c r="AE604" i="146"/>
  <c r="AE605" i="146"/>
  <c r="AL547" i="146"/>
  <c r="AE553" i="146"/>
  <c r="AE552" i="146"/>
  <c r="AE499" i="146"/>
  <c r="AE451" i="146"/>
  <c r="AE452" i="146"/>
  <c r="AE412" i="146"/>
  <c r="Y363" i="146"/>
  <c r="AL355" i="146"/>
  <c r="AE263" i="146"/>
  <c r="Y124" i="146"/>
  <c r="Y118" i="146"/>
  <c r="AE211" i="146"/>
  <c r="AE214" i="146"/>
  <c r="AE172" i="146"/>
  <c r="Y166" i="146"/>
  <c r="AE314" i="146"/>
  <c r="AE407" i="146"/>
  <c r="Y71" i="146"/>
  <c r="Y74" i="146"/>
  <c r="Y406" i="146"/>
  <c r="AE317" i="146"/>
  <c r="AE644" i="146"/>
  <c r="Y597" i="146"/>
  <c r="Y598" i="146"/>
  <c r="AE652" i="146"/>
  <c r="Y554" i="146"/>
  <c r="Y553" i="146"/>
  <c r="Y505" i="146"/>
  <c r="Y405" i="146"/>
  <c r="Y308" i="146"/>
  <c r="AE361" i="146"/>
  <c r="AE360" i="146"/>
  <c r="AE359" i="146"/>
  <c r="AE123" i="146"/>
  <c r="Y77" i="146"/>
  <c r="AE117" i="146"/>
  <c r="Y211" i="146"/>
  <c r="AE215" i="146"/>
  <c r="AE168" i="146"/>
  <c r="AE219" i="146"/>
  <c r="AL595" i="146"/>
  <c r="AB613" i="146"/>
  <c r="AE122" i="146"/>
  <c r="Y501" i="146"/>
  <c r="Y507" i="146"/>
  <c r="AE364" i="146"/>
  <c r="Y125" i="146"/>
  <c r="AE171" i="146"/>
  <c r="AE596" i="146"/>
  <c r="AE597" i="146"/>
  <c r="Y643" i="146"/>
  <c r="AE650" i="146"/>
  <c r="Y653" i="146"/>
  <c r="Y648" i="146"/>
  <c r="AE551" i="146"/>
  <c r="AE504" i="146"/>
  <c r="Y552" i="146"/>
  <c r="AE404" i="146"/>
  <c r="Y407" i="146"/>
  <c r="Y307" i="146"/>
  <c r="Y316" i="146"/>
  <c r="Y362" i="146"/>
  <c r="Y361" i="146"/>
  <c r="Y360" i="146"/>
  <c r="Y116" i="146"/>
  <c r="AL115" i="146"/>
  <c r="AE76" i="146"/>
  <c r="Y212" i="146"/>
  <c r="AE216" i="146"/>
  <c r="AE169" i="146"/>
  <c r="AE164" i="146"/>
  <c r="Y172" i="146"/>
  <c r="AL211" i="146"/>
  <c r="Y70" i="146"/>
  <c r="Y458" i="146"/>
  <c r="Y119" i="146"/>
  <c r="Y499" i="146"/>
  <c r="AE595" i="146"/>
  <c r="AE69" i="146"/>
  <c r="Y115" i="146"/>
  <c r="Y404" i="146"/>
  <c r="AE410" i="146"/>
  <c r="AE213" i="146"/>
  <c r="Y173" i="146"/>
  <c r="AE643" i="146"/>
  <c r="AE316" i="146"/>
  <c r="Y355" i="146"/>
  <c r="Y165" i="146"/>
  <c r="Y650" i="146"/>
  <c r="AE647" i="146"/>
  <c r="AE550" i="146"/>
  <c r="Y551" i="146"/>
  <c r="Y410" i="146"/>
  <c r="AE406" i="146"/>
  <c r="AL307" i="146"/>
  <c r="AE313" i="146"/>
  <c r="AE312" i="146"/>
  <c r="AE269" i="146"/>
  <c r="Y315" i="146"/>
  <c r="Y263" i="146"/>
  <c r="AE115" i="146"/>
  <c r="Y76" i="146"/>
  <c r="Y121" i="146"/>
  <c r="Y69" i="146"/>
  <c r="AE217" i="146"/>
  <c r="Y217" i="146"/>
  <c r="Y168" i="146"/>
  <c r="AE602" i="146"/>
  <c r="Y454" i="146"/>
  <c r="Y604" i="146"/>
  <c r="AE454" i="146"/>
  <c r="AE502" i="146"/>
  <c r="Y557" i="146"/>
  <c r="AE363" i="146"/>
  <c r="Y73" i="146"/>
  <c r="AE649" i="146"/>
  <c r="AE653" i="146"/>
  <c r="AE508" i="146"/>
  <c r="Y504" i="146"/>
  <c r="Y456" i="146"/>
  <c r="Y457" i="146"/>
  <c r="Y502" i="146"/>
  <c r="AE409" i="146"/>
  <c r="Y314" i="146"/>
  <c r="Y313" i="146"/>
  <c r="Y262" i="146"/>
  <c r="AE262" i="146"/>
  <c r="AE358" i="146"/>
  <c r="Y268" i="146"/>
  <c r="AE75" i="146"/>
  <c r="AE120" i="146"/>
  <c r="AE68" i="146"/>
  <c r="Y215" i="146"/>
  <c r="Y218" i="146"/>
  <c r="Y164" i="146"/>
  <c r="AE165" i="146"/>
  <c r="AE599" i="146"/>
  <c r="Y269" i="146"/>
  <c r="AE598" i="146"/>
  <c r="Y596" i="146"/>
  <c r="Y503" i="146"/>
  <c r="AL643" i="146"/>
  <c r="AE646" i="146"/>
  <c r="AE310" i="146"/>
  <c r="AE365" i="146"/>
  <c r="AE163" i="146"/>
  <c r="AE460" i="146"/>
  <c r="AE505" i="146"/>
  <c r="Y259" i="146"/>
  <c r="Y72" i="146"/>
  <c r="AE166" i="146"/>
  <c r="Y649" i="146"/>
  <c r="AE549" i="146"/>
  <c r="AE548" i="146"/>
  <c r="Y509" i="146"/>
  <c r="AE503" i="146"/>
  <c r="AE455" i="146"/>
  <c r="AE456" i="146"/>
  <c r="AE501" i="146"/>
  <c r="AE261" i="146"/>
  <c r="Y359" i="146"/>
  <c r="AE267" i="146"/>
  <c r="Y68" i="146"/>
  <c r="Y122" i="146"/>
  <c r="Y216" i="146"/>
  <c r="Y171" i="146"/>
  <c r="Y651" i="146"/>
  <c r="AL451" i="146"/>
  <c r="Y261" i="146"/>
  <c r="Y455" i="146"/>
  <c r="AE264" i="146"/>
  <c r="AE268" i="146"/>
  <c r="Y600" i="146"/>
  <c r="Y75" i="146"/>
  <c r="AE555" i="146"/>
  <c r="AE648" i="146"/>
  <c r="Y601" i="146"/>
  <c r="Y602" i="146"/>
  <c r="AE651" i="146"/>
  <c r="Y550" i="146"/>
  <c r="Y549" i="146"/>
  <c r="AL403" i="146"/>
  <c r="Y409" i="146"/>
  <c r="AE357" i="146"/>
  <c r="AE356" i="146"/>
  <c r="AE355" i="146"/>
  <c r="Y260" i="146"/>
  <c r="AL259" i="146"/>
  <c r="AE67" i="146"/>
  <c r="AE121" i="146"/>
  <c r="Y219" i="146"/>
  <c r="Y167" i="146"/>
  <c r="Y451" i="146"/>
  <c r="Y459" i="146"/>
  <c r="Y599" i="146"/>
  <c r="AE118" i="146"/>
  <c r="Y265" i="146"/>
  <c r="AE309" i="146"/>
  <c r="Y646" i="146"/>
  <c r="Y117" i="146"/>
  <c r="AE221" i="146"/>
  <c r="AE600" i="146"/>
  <c r="AE601" i="146"/>
  <c r="Y647" i="146"/>
  <c r="Y652" i="146"/>
  <c r="AE557" i="146"/>
  <c r="AE556" i="146"/>
  <c r="AE509" i="146"/>
  <c r="AE547" i="146"/>
  <c r="AE408" i="146"/>
  <c r="Y411" i="146"/>
  <c r="AE311" i="146"/>
  <c r="Y358" i="146"/>
  <c r="Y357" i="146"/>
  <c r="Y356" i="146"/>
  <c r="AE259" i="146"/>
  <c r="Y120" i="146"/>
  <c r="AE77" i="146"/>
  <c r="AE212" i="146"/>
  <c r="Y163" i="146"/>
  <c r="AE167" i="146"/>
  <c r="AE458" i="146"/>
  <c r="AE403" i="146"/>
  <c r="Y412" i="146"/>
  <c r="AE411" i="146"/>
  <c r="Y603" i="146"/>
  <c r="AE457" i="146"/>
  <c r="AE554" i="146"/>
  <c r="Y24" i="146"/>
  <c r="D42" i="146"/>
  <c r="AE19" i="146"/>
  <c r="Y26" i="146"/>
  <c r="D44" i="146"/>
  <c r="AE21" i="146"/>
  <c r="Y28" i="146"/>
  <c r="D46" i="146"/>
  <c r="AE23" i="146"/>
  <c r="AE25" i="146"/>
  <c r="Y19" i="146"/>
  <c r="AE27" i="146"/>
  <c r="AE29" i="146"/>
  <c r="Y23" i="146"/>
  <c r="D41" i="146"/>
  <c r="Y27" i="146"/>
  <c r="D45" i="146"/>
  <c r="AE22" i="146"/>
  <c r="Y21" i="146"/>
  <c r="D39" i="146"/>
  <c r="AE26" i="146"/>
  <c r="Y25" i="146"/>
  <c r="D43" i="146"/>
  <c r="AE20" i="146"/>
  <c r="Y29" i="146"/>
  <c r="D47" i="146"/>
  <c r="AE24" i="146"/>
  <c r="Y20" i="146"/>
  <c r="D38" i="146"/>
  <c r="AE28" i="146"/>
  <c r="Y22" i="146"/>
  <c r="D40" i="146"/>
  <c r="B345" i="69" a="1"/>
  <c r="B319" i="69" a="1"/>
  <c r="B293" i="69" a="1"/>
  <c r="B267" i="69" a="1"/>
  <c r="B241" i="69" a="1"/>
  <c r="B215" i="69" a="1"/>
  <c r="B189" i="69" a="1"/>
  <c r="B163" i="69" a="1"/>
  <c r="B137" i="69" a="1"/>
  <c r="B111" i="69" a="1"/>
  <c r="B85" i="69" a="1"/>
  <c r="B59" i="69" a="1"/>
  <c r="B33" i="69" a="1"/>
  <c r="AB47" i="146"/>
  <c r="AG644" i="146"/>
  <c r="AO319" i="145"/>
  <c r="AB671" i="146"/>
  <c r="AL653" i="146"/>
  <c r="AR319" i="145"/>
  <c r="AB670" i="146"/>
  <c r="AL652" i="146"/>
  <c r="AL647" i="146"/>
  <c r="AL651" i="146"/>
  <c r="AB668" i="146"/>
  <c r="AL650" i="146"/>
  <c r="AL644" i="146"/>
  <c r="AB663" i="146"/>
  <c r="AL645" i="146"/>
  <c r="AB666" i="146"/>
  <c r="AL648" i="146"/>
  <c r="H654" i="146"/>
  <c r="H656" i="146" s="1"/>
  <c r="AD644" i="146"/>
  <c r="AB667" i="146"/>
  <c r="AL649" i="146"/>
  <c r="AB664" i="146"/>
  <c r="AL646" i="146"/>
  <c r="AR302" i="145"/>
  <c r="AP308" i="145"/>
  <c r="AQ295" i="145"/>
  <c r="AL599" i="146"/>
  <c r="AR308" i="145"/>
  <c r="K606" i="146"/>
  <c r="K608" i="146" s="1"/>
  <c r="AG597" i="146"/>
  <c r="AO302" i="145"/>
  <c r="AL596" i="146"/>
  <c r="AL597" i="146"/>
  <c r="AL598" i="146"/>
  <c r="AF605" i="146"/>
  <c r="AL600" i="146"/>
  <c r="AB619" i="146"/>
  <c r="AL601" i="146"/>
  <c r="AL602" i="146"/>
  <c r="AP295" i="145"/>
  <c r="AL604" i="146"/>
  <c r="AL605" i="146"/>
  <c r="G606" i="146"/>
  <c r="G608" i="146" s="1"/>
  <c r="AC595" i="146"/>
  <c r="F606" i="146"/>
  <c r="F608" i="146" s="1"/>
  <c r="AB595" i="146"/>
  <c r="AL548" i="146"/>
  <c r="AL551" i="146"/>
  <c r="AS271" i="145"/>
  <c r="AL550" i="146"/>
  <c r="AB573" i="146"/>
  <c r="AL555" i="146"/>
  <c r="AL549" i="146"/>
  <c r="AL554" i="146"/>
  <c r="AL553" i="146"/>
  <c r="N558" i="146"/>
  <c r="N560" i="146" s="1"/>
  <c r="AJ547" i="146"/>
  <c r="AL556" i="146"/>
  <c r="AL557" i="146"/>
  <c r="AL552" i="146"/>
  <c r="AL503" i="146"/>
  <c r="AL506" i="146"/>
  <c r="AL501" i="146"/>
  <c r="AQ247" i="145"/>
  <c r="K510" i="146"/>
  <c r="K512" i="146" s="1"/>
  <c r="AG500" i="146"/>
  <c r="AL500" i="146"/>
  <c r="AB523" i="146"/>
  <c r="AL505" i="146"/>
  <c r="AL504" i="146"/>
  <c r="AP247" i="145"/>
  <c r="AB526" i="146"/>
  <c r="AL508" i="146"/>
  <c r="AB527" i="146"/>
  <c r="AL509" i="146"/>
  <c r="AO254" i="145"/>
  <c r="AN254" i="145"/>
  <c r="AS254" i="145"/>
  <c r="AL507" i="146"/>
  <c r="AB520" i="146"/>
  <c r="AL502" i="146"/>
  <c r="AL459" i="146"/>
  <c r="AQ230" i="145"/>
  <c r="AG456" i="146"/>
  <c r="AL460" i="146"/>
  <c r="AB474" i="146"/>
  <c r="AL456" i="146"/>
  <c r="AL457" i="146"/>
  <c r="AS230" i="145"/>
  <c r="AL455" i="146"/>
  <c r="AF455" i="146"/>
  <c r="AE459" i="146"/>
  <c r="AL461" i="146"/>
  <c r="AQ236" i="145"/>
  <c r="AF459" i="146"/>
  <c r="AL454" i="146"/>
  <c r="AB471" i="146"/>
  <c r="AL453" i="146"/>
  <c r="AN230" i="145"/>
  <c r="AL458" i="146"/>
  <c r="M462" i="146"/>
  <c r="M464" i="146" s="1"/>
  <c r="AI453" i="146"/>
  <c r="AO230" i="145"/>
  <c r="H462" i="146"/>
  <c r="H464" i="146" s="1"/>
  <c r="AD458" i="146"/>
  <c r="N462" i="146"/>
  <c r="N464" i="146" s="1"/>
  <c r="AJ453" i="146"/>
  <c r="AB470" i="146"/>
  <c r="AL452" i="146"/>
  <c r="AO199" i="145"/>
  <c r="AQ206" i="145"/>
  <c r="AL405" i="146"/>
  <c r="AL406" i="146"/>
  <c r="AR206" i="145"/>
  <c r="AB427" i="146"/>
  <c r="AL409" i="146"/>
  <c r="AL410" i="146"/>
  <c r="AL404" i="146"/>
  <c r="AL413" i="146"/>
  <c r="AR199" i="145"/>
  <c r="AS206" i="145"/>
  <c r="AQ212" i="145"/>
  <c r="AL408" i="146"/>
  <c r="M414" i="146"/>
  <c r="M416" i="146" s="1"/>
  <c r="AI403" i="146"/>
  <c r="AR212" i="145"/>
  <c r="AL407" i="146"/>
  <c r="AL412" i="146"/>
  <c r="AL411" i="146"/>
  <c r="AB412" i="146"/>
  <c r="AP199" i="145"/>
  <c r="AL365" i="146"/>
  <c r="AB379" i="146"/>
  <c r="AL361" i="146"/>
  <c r="AL363" i="146"/>
  <c r="AP182" i="145"/>
  <c r="AB375" i="146"/>
  <c r="AL357" i="146"/>
  <c r="AL359" i="146"/>
  <c r="AO182" i="145"/>
  <c r="AF358" i="146"/>
  <c r="AB376" i="146"/>
  <c r="AL358" i="146"/>
  <c r="AN182" i="145"/>
  <c r="AB380" i="146"/>
  <c r="AL362" i="146"/>
  <c r="AL364" i="146"/>
  <c r="AB378" i="146"/>
  <c r="AL360" i="146"/>
  <c r="AQ175" i="145"/>
  <c r="AB374" i="146"/>
  <c r="AL356" i="146"/>
  <c r="AP151" i="145"/>
  <c r="AL317" i="146"/>
  <c r="AN158" i="145"/>
  <c r="AO158" i="145"/>
  <c r="AF310" i="146"/>
  <c r="AL316" i="146"/>
  <c r="AB329" i="146"/>
  <c r="AL311" i="146"/>
  <c r="AS158" i="145"/>
  <c r="AL312" i="146"/>
  <c r="AB328" i="146"/>
  <c r="AL310" i="146"/>
  <c r="AL308" i="146"/>
  <c r="AB333" i="146"/>
  <c r="AL315" i="146"/>
  <c r="AL309" i="146"/>
  <c r="AB332" i="146"/>
  <c r="AL314" i="146"/>
  <c r="AL313" i="146"/>
  <c r="AO134" i="145"/>
  <c r="AB279" i="146"/>
  <c r="AL261" i="146"/>
  <c r="AP134" i="145"/>
  <c r="M270" i="146"/>
  <c r="M272" i="146" s="1"/>
  <c r="AI259" i="146"/>
  <c r="AL265" i="146"/>
  <c r="AB281" i="146"/>
  <c r="AL263" i="146"/>
  <c r="AB287" i="146"/>
  <c r="AL269" i="146"/>
  <c r="AB285" i="146"/>
  <c r="AL267" i="146"/>
  <c r="AR134" i="145"/>
  <c r="AL262" i="146"/>
  <c r="AB284" i="146"/>
  <c r="AL266" i="146"/>
  <c r="AS134" i="145"/>
  <c r="AL260" i="146"/>
  <c r="AL264" i="146"/>
  <c r="AL268" i="146"/>
  <c r="AP103" i="145"/>
  <c r="AL218" i="146"/>
  <c r="AS103" i="145"/>
  <c r="AL219" i="146"/>
  <c r="AL216" i="146"/>
  <c r="AQ110" i="145"/>
  <c r="AL212" i="146"/>
  <c r="AL221" i="146"/>
  <c r="AL220" i="146"/>
  <c r="AL217" i="146"/>
  <c r="AL214" i="146"/>
  <c r="AL213" i="146"/>
  <c r="AL215" i="146"/>
  <c r="AL171" i="146"/>
  <c r="AQ86" i="145"/>
  <c r="AL167" i="146"/>
  <c r="AR86" i="145"/>
  <c r="AB188" i="146"/>
  <c r="AL170" i="146"/>
  <c r="AP86" i="145"/>
  <c r="AS86" i="145"/>
  <c r="AB184" i="146"/>
  <c r="AL166" i="146"/>
  <c r="AL173" i="146"/>
  <c r="AL164" i="146"/>
  <c r="AO92" i="145"/>
  <c r="AB187" i="146"/>
  <c r="AL169" i="146"/>
  <c r="AP92" i="145"/>
  <c r="AB183" i="146"/>
  <c r="AL165" i="146"/>
  <c r="AL172" i="146"/>
  <c r="AO86" i="145"/>
  <c r="AQ92" i="145"/>
  <c r="AL168" i="146"/>
  <c r="AF119" i="146"/>
  <c r="AL118" i="146"/>
  <c r="AL116" i="146"/>
  <c r="AB140" i="146"/>
  <c r="AL122" i="146"/>
  <c r="AL120" i="146"/>
  <c r="AB135" i="146"/>
  <c r="AL117" i="146"/>
  <c r="AL119" i="146"/>
  <c r="AL124" i="146"/>
  <c r="AL121" i="146"/>
  <c r="AL123" i="146"/>
  <c r="AB143" i="146"/>
  <c r="AL125" i="146"/>
  <c r="AB90" i="146"/>
  <c r="AL72" i="146"/>
  <c r="AB87" i="146"/>
  <c r="AL69" i="146"/>
  <c r="AB94" i="146"/>
  <c r="AL76" i="146"/>
  <c r="AF75" i="146"/>
  <c r="AL70" i="146"/>
  <c r="M78" i="146"/>
  <c r="M80" i="146" s="1"/>
  <c r="AI73" i="146"/>
  <c r="AB95" i="146"/>
  <c r="AL77" i="146"/>
  <c r="AL74" i="146"/>
  <c r="AG68" i="146"/>
  <c r="AB71" i="146"/>
  <c r="AL67" i="146"/>
  <c r="AB91" i="146"/>
  <c r="AL73" i="146"/>
  <c r="AB93" i="146"/>
  <c r="AL75" i="146"/>
  <c r="L78" i="146"/>
  <c r="L80" i="146" s="1"/>
  <c r="AH68" i="146"/>
  <c r="D78" i="146"/>
  <c r="D80" i="146" s="1"/>
  <c r="Z68" i="146"/>
  <c r="AB86" i="146"/>
  <c r="AL68" i="146"/>
  <c r="AB89" i="146"/>
  <c r="AL71" i="146"/>
  <c r="AL940" i="146"/>
  <c r="AB932" i="146"/>
  <c r="AH932" i="146"/>
  <c r="AL890" i="146"/>
  <c r="D798" i="146"/>
  <c r="Z788" i="146"/>
  <c r="AL694" i="146"/>
  <c r="AL696" i="146"/>
  <c r="AO439" i="145"/>
  <c r="AQ446" i="145"/>
  <c r="AS356" i="145"/>
  <c r="AL844" i="146"/>
  <c r="AL838" i="146"/>
  <c r="AL840" i="146"/>
  <c r="AB811" i="146"/>
  <c r="AL793" i="146"/>
  <c r="AL698" i="146"/>
  <c r="AL746" i="146"/>
  <c r="AL695" i="146"/>
  <c r="AL747" i="146"/>
  <c r="AL700" i="146"/>
  <c r="AB763" i="146"/>
  <c r="AL745" i="146"/>
  <c r="AP439" i="145"/>
  <c r="AR374" i="145"/>
  <c r="AQ374" i="145"/>
  <c r="AQ398" i="145"/>
  <c r="G942" i="146"/>
  <c r="G944" i="146" s="1"/>
  <c r="AC931" i="146"/>
  <c r="AH940" i="146"/>
  <c r="Z936" i="146"/>
  <c r="AL889" i="146"/>
  <c r="AL836" i="146"/>
  <c r="AB809" i="146"/>
  <c r="AL791" i="146"/>
  <c r="AL699" i="146"/>
  <c r="AL743" i="146"/>
  <c r="AL797" i="146"/>
  <c r="AO374" i="145"/>
  <c r="AS446" i="145"/>
  <c r="AO350" i="145"/>
  <c r="AL796" i="146"/>
  <c r="O702" i="146"/>
  <c r="O704" i="146" s="1"/>
  <c r="AK696" i="146"/>
  <c r="AL742" i="146"/>
  <c r="AL842" i="146"/>
  <c r="AS422" i="145"/>
  <c r="AQ422" i="145"/>
  <c r="AR415" i="145"/>
  <c r="AN391" i="145"/>
  <c r="AO463" i="145"/>
  <c r="AR422" i="145"/>
  <c r="AB952" i="146"/>
  <c r="AL934" i="146"/>
  <c r="AL893" i="146"/>
  <c r="AL887" i="146"/>
  <c r="AL892" i="146"/>
  <c r="AL794" i="146"/>
  <c r="AL792" i="146"/>
  <c r="AL939" i="146"/>
  <c r="AP446" i="145"/>
  <c r="AN374" i="145"/>
  <c r="AB951" i="146"/>
  <c r="AL933" i="146"/>
  <c r="AB956" i="146"/>
  <c r="AL938" i="146"/>
  <c r="AL888" i="146"/>
  <c r="AL841" i="146"/>
  <c r="AL837" i="146"/>
  <c r="AL790" i="146"/>
  <c r="AL788" i="146"/>
  <c r="AL748" i="146"/>
  <c r="AL693" i="146"/>
  <c r="AP470" i="145"/>
  <c r="AR439" i="145"/>
  <c r="AS405" i="145"/>
  <c r="AB953" i="146"/>
  <c r="AL935" i="146"/>
  <c r="AO470" i="145"/>
  <c r="AR350" i="145"/>
  <c r="AP350" i="145"/>
  <c r="AS398" i="145"/>
  <c r="AF937" i="146"/>
  <c r="AL932" i="146"/>
  <c r="AB955" i="146"/>
  <c r="AL937" i="146"/>
  <c r="AL891" i="146"/>
  <c r="AL886" i="146"/>
  <c r="AB902" i="146"/>
  <c r="AL884" i="146"/>
  <c r="AL843" i="146"/>
  <c r="AL795" i="146"/>
  <c r="AL744" i="146"/>
  <c r="AL697" i="146"/>
  <c r="AN470" i="145"/>
  <c r="AO391" i="145"/>
  <c r="AL936" i="146"/>
  <c r="AL941" i="146"/>
  <c r="AL885" i="146"/>
  <c r="AL839" i="146"/>
  <c r="AL789" i="146"/>
  <c r="AG792" i="146"/>
  <c r="AB767" i="146"/>
  <c r="AL749" i="146"/>
  <c r="Z697" i="146"/>
  <c r="AL741" i="146"/>
  <c r="AL740" i="146"/>
  <c r="AL692" i="146"/>
  <c r="K702" i="146"/>
  <c r="K704" i="146" s="1"/>
  <c r="AG694" i="146"/>
  <c r="AL701" i="146"/>
  <c r="AL845" i="146"/>
  <c r="K894" i="146"/>
  <c r="K896" i="146" s="1"/>
  <c r="H510" i="146"/>
  <c r="H512" i="146" s="1"/>
  <c r="I414" i="146"/>
  <c r="E78" i="146"/>
  <c r="E80" i="146" s="1"/>
  <c r="AL26" i="146"/>
  <c r="AG29" i="146"/>
  <c r="E30" i="146"/>
  <c r="E32" i="146" s="1"/>
  <c r="AA19" i="146"/>
  <c r="AB42" i="146"/>
  <c r="AL24" i="146"/>
  <c r="I702" i="146"/>
  <c r="G558" i="146"/>
  <c r="G560" i="146" s="1"/>
  <c r="C510" i="146"/>
  <c r="O270" i="146"/>
  <c r="O272" i="146" s="1"/>
  <c r="C78" i="146"/>
  <c r="F30" i="146"/>
  <c r="F32" i="146" s="1"/>
  <c r="AB21" i="146"/>
  <c r="AH21" i="146"/>
  <c r="AG22" i="146"/>
  <c r="AB46" i="146"/>
  <c r="AL28" i="146"/>
  <c r="AB38" i="146"/>
  <c r="AL20" i="146"/>
  <c r="F846" i="146"/>
  <c r="F848" i="146" s="1"/>
  <c r="G270" i="146"/>
  <c r="G272" i="146" s="1"/>
  <c r="I78" i="146"/>
  <c r="L30" i="146"/>
  <c r="L32" i="146" s="1"/>
  <c r="AH20" i="146"/>
  <c r="AG26" i="146"/>
  <c r="K942" i="146"/>
  <c r="K944" i="146" s="1"/>
  <c r="G702" i="146"/>
  <c r="G704" i="146" s="1"/>
  <c r="D558" i="146"/>
  <c r="E462" i="146"/>
  <c r="E464" i="146" s="1"/>
  <c r="D318" i="146"/>
  <c r="D320" i="146" s="1"/>
  <c r="I318" i="146"/>
  <c r="D30" i="146"/>
  <c r="D32" i="146" s="1"/>
  <c r="Z20" i="146"/>
  <c r="AB43" i="146"/>
  <c r="AL25" i="146"/>
  <c r="F462" i="146"/>
  <c r="F464" i="146" s="1"/>
  <c r="O126" i="146"/>
  <c r="O128" i="146" s="1"/>
  <c r="AF24" i="146"/>
  <c r="N30" i="146"/>
  <c r="N32" i="146" s="1"/>
  <c r="I942" i="146"/>
  <c r="I606" i="146"/>
  <c r="H606" i="146"/>
  <c r="H608" i="146" s="1"/>
  <c r="L462" i="146"/>
  <c r="L464" i="146" s="1"/>
  <c r="K126" i="146"/>
  <c r="K128" i="146" s="1"/>
  <c r="H78" i="146"/>
  <c r="H80" i="146" s="1"/>
  <c r="AB41" i="146"/>
  <c r="AL23" i="146"/>
  <c r="AB39" i="146"/>
  <c r="AL21" i="146"/>
  <c r="H942" i="146"/>
  <c r="H944" i="146" s="1"/>
  <c r="L750" i="146"/>
  <c r="L752" i="146" s="1"/>
  <c r="D462" i="146"/>
  <c r="D464" i="146" s="1"/>
  <c r="AL22" i="146"/>
  <c r="AB45" i="146"/>
  <c r="AL27" i="146"/>
  <c r="AG25" i="146"/>
  <c r="I174" i="146"/>
  <c r="D702" i="146"/>
  <c r="D704" i="146" s="1"/>
  <c r="J894" i="146"/>
  <c r="D894" i="146"/>
  <c r="M894" i="146"/>
  <c r="M896" i="146" s="1"/>
  <c r="E846" i="146"/>
  <c r="E848" i="146" s="1"/>
  <c r="K798" i="146"/>
  <c r="K800" i="146" s="1"/>
  <c r="I798" i="146"/>
  <c r="J702" i="146"/>
  <c r="F750" i="146"/>
  <c r="F752" i="146" s="1"/>
  <c r="M702" i="146"/>
  <c r="M704" i="146" s="1"/>
  <c r="N654" i="146"/>
  <c r="N656" i="146" s="1"/>
  <c r="P558" i="146"/>
  <c r="P560" i="146" s="1"/>
  <c r="O558" i="146"/>
  <c r="O560" i="146" s="1"/>
  <c r="P510" i="146"/>
  <c r="I462" i="146"/>
  <c r="E414" i="146"/>
  <c r="E416" i="146" s="1"/>
  <c r="M318" i="146"/>
  <c r="M320" i="146" s="1"/>
  <c r="E270" i="146"/>
  <c r="E272" i="146" s="1"/>
  <c r="K318" i="146"/>
  <c r="K320" i="146" s="1"/>
  <c r="F366" i="146"/>
  <c r="F368" i="146" s="1"/>
  <c r="I270" i="146"/>
  <c r="H126" i="146"/>
  <c r="H128" i="146" s="1"/>
  <c r="N78" i="146"/>
  <c r="N80" i="146" s="1"/>
  <c r="I222" i="146"/>
  <c r="E222" i="146"/>
  <c r="E224" i="146" s="1"/>
  <c r="H30" i="146"/>
  <c r="H32" i="146" s="1"/>
  <c r="O30" i="146"/>
  <c r="O32" i="146" s="1"/>
  <c r="J174" i="146"/>
  <c r="I894" i="146"/>
  <c r="P942" i="146"/>
  <c r="I750" i="146"/>
  <c r="N750" i="146"/>
  <c r="N752" i="146" s="1"/>
  <c r="E702" i="146"/>
  <c r="E704" i="146" s="1"/>
  <c r="C702" i="146"/>
  <c r="F654" i="146"/>
  <c r="F656" i="146" s="1"/>
  <c r="P654" i="146"/>
  <c r="E558" i="146"/>
  <c r="E560" i="146" s="1"/>
  <c r="J462" i="146"/>
  <c r="J558" i="146"/>
  <c r="J560" i="146" s="1"/>
  <c r="O414" i="146"/>
  <c r="O416" i="146" s="1"/>
  <c r="C318" i="146"/>
  <c r="N270" i="146"/>
  <c r="N272" i="146" s="1"/>
  <c r="L318" i="146"/>
  <c r="L320" i="146" s="1"/>
  <c r="J270" i="146"/>
  <c r="D366" i="146"/>
  <c r="D368" i="146" s="1"/>
  <c r="N366" i="146"/>
  <c r="N368" i="146" s="1"/>
  <c r="I366" i="146"/>
  <c r="J78" i="146"/>
  <c r="O78" i="146"/>
  <c r="O80" i="146" s="1"/>
  <c r="F78" i="146"/>
  <c r="F80" i="146" s="1"/>
  <c r="K30" i="146"/>
  <c r="K32" i="146" s="1"/>
  <c r="F222" i="146"/>
  <c r="F224" i="146" s="1"/>
  <c r="N222" i="146"/>
  <c r="N224" i="146" s="1"/>
  <c r="M222" i="146"/>
  <c r="M224" i="146" s="1"/>
  <c r="G222" i="146"/>
  <c r="G224" i="146" s="1"/>
  <c r="K78" i="146"/>
  <c r="K80" i="146" s="1"/>
  <c r="K174" i="146"/>
  <c r="K176" i="146" s="1"/>
  <c r="G30" i="146"/>
  <c r="G32" i="146" s="1"/>
  <c r="F174" i="146"/>
  <c r="F176" i="146" s="1"/>
  <c r="P894" i="146"/>
  <c r="O894" i="146"/>
  <c r="O896" i="146" s="1"/>
  <c r="P846" i="146"/>
  <c r="P750" i="146"/>
  <c r="L894" i="146"/>
  <c r="L896" i="146" s="1"/>
  <c r="L846" i="146"/>
  <c r="L848" i="146" s="1"/>
  <c r="F798" i="146"/>
  <c r="F800" i="146" s="1"/>
  <c r="K750" i="146"/>
  <c r="K752" i="146" s="1"/>
  <c r="P798" i="146"/>
  <c r="O654" i="146"/>
  <c r="O656" i="146" s="1"/>
  <c r="M558" i="146"/>
  <c r="M560" i="146" s="1"/>
  <c r="J510" i="146"/>
  <c r="L558" i="146"/>
  <c r="L560" i="146" s="1"/>
  <c r="O462" i="146"/>
  <c r="O464" i="146" s="1"/>
  <c r="H558" i="146"/>
  <c r="H560" i="146" s="1"/>
  <c r="G414" i="146"/>
  <c r="G416" i="146" s="1"/>
  <c r="L414" i="146"/>
  <c r="L416" i="146" s="1"/>
  <c r="F270" i="146"/>
  <c r="F272" i="146" s="1"/>
  <c r="F318" i="146"/>
  <c r="F320" i="146" s="1"/>
  <c r="J366" i="146"/>
  <c r="L366" i="146"/>
  <c r="L368" i="146" s="1"/>
  <c r="J126" i="146"/>
  <c r="G78" i="146"/>
  <c r="G80" i="146" s="1"/>
  <c r="M126" i="146"/>
  <c r="M128" i="146" s="1"/>
  <c r="C30" i="146"/>
  <c r="O222" i="146"/>
  <c r="O224" i="146" s="1"/>
  <c r="P78" i="146"/>
  <c r="C174" i="146"/>
  <c r="N174" i="146"/>
  <c r="N176" i="146" s="1"/>
  <c r="P222" i="146"/>
  <c r="D606" i="146"/>
  <c r="F894" i="146"/>
  <c r="F896" i="146" s="1"/>
  <c r="G846" i="146"/>
  <c r="G848" i="146" s="1"/>
  <c r="K846" i="146"/>
  <c r="K848" i="146" s="1"/>
  <c r="M798" i="146"/>
  <c r="M800" i="146" s="1"/>
  <c r="N798" i="146"/>
  <c r="N800" i="146" s="1"/>
  <c r="H798" i="146"/>
  <c r="H800" i="146" s="1"/>
  <c r="D750" i="146"/>
  <c r="G750" i="146"/>
  <c r="G752" i="146" s="1"/>
  <c r="G654" i="146"/>
  <c r="G656" i="146" s="1"/>
  <c r="G462" i="146"/>
  <c r="G464" i="146" s="1"/>
  <c r="M510" i="146"/>
  <c r="M512" i="146" s="1"/>
  <c r="L510" i="146"/>
  <c r="L512" i="146" s="1"/>
  <c r="P414" i="146"/>
  <c r="D414" i="146"/>
  <c r="J414" i="146"/>
  <c r="J416" i="146" s="1"/>
  <c r="N318" i="146"/>
  <c r="N320" i="146" s="1"/>
  <c r="K270" i="146"/>
  <c r="K272" i="146" s="1"/>
  <c r="G366" i="146"/>
  <c r="G368" i="146" s="1"/>
  <c r="P270" i="146"/>
  <c r="I126" i="146"/>
  <c r="K462" i="146"/>
  <c r="K464" i="146" s="1"/>
  <c r="G126" i="146"/>
  <c r="G128" i="146" s="1"/>
  <c r="N126" i="146"/>
  <c r="N128" i="146" s="1"/>
  <c r="E126" i="146"/>
  <c r="E128" i="146" s="1"/>
  <c r="L126" i="146"/>
  <c r="L128" i="146" s="1"/>
  <c r="J222" i="146"/>
  <c r="L174" i="146"/>
  <c r="L176" i="146" s="1"/>
  <c r="D174" i="146"/>
  <c r="D176" i="146" s="1"/>
  <c r="L798" i="146"/>
  <c r="L800" i="146" s="1"/>
  <c r="E654" i="146"/>
  <c r="E656" i="146" s="1"/>
  <c r="G510" i="146"/>
  <c r="G512" i="146" s="1"/>
  <c r="E318" i="146"/>
  <c r="E320" i="146" s="1"/>
  <c r="P126" i="146"/>
  <c r="C942" i="146"/>
  <c r="N894" i="146"/>
  <c r="N896" i="146" s="1"/>
  <c r="O846" i="146"/>
  <c r="O848" i="146" s="1"/>
  <c r="H846" i="146"/>
  <c r="H848" i="146" s="1"/>
  <c r="J750" i="146"/>
  <c r="P702" i="146"/>
  <c r="O750" i="146"/>
  <c r="O752" i="146" s="1"/>
  <c r="L654" i="146"/>
  <c r="L656" i="146" s="1"/>
  <c r="M606" i="146"/>
  <c r="M608" i="146" s="1"/>
  <c r="F558" i="146"/>
  <c r="F560" i="146" s="1"/>
  <c r="I510" i="146"/>
  <c r="I558" i="146"/>
  <c r="N510" i="146"/>
  <c r="N512" i="146" s="1"/>
  <c r="E510" i="146"/>
  <c r="E512" i="146" s="1"/>
  <c r="D510" i="146"/>
  <c r="D512" i="146" s="1"/>
  <c r="H414" i="146"/>
  <c r="H416" i="146" s="1"/>
  <c r="P462" i="146"/>
  <c r="O366" i="146"/>
  <c r="O368" i="146" s="1"/>
  <c r="H270" i="146"/>
  <c r="H272" i="146" s="1"/>
  <c r="F126" i="146"/>
  <c r="F128" i="146" s="1"/>
  <c r="D126" i="146"/>
  <c r="D128" i="146" s="1"/>
  <c r="D222" i="146"/>
  <c r="D224" i="146" s="1"/>
  <c r="J30" i="146"/>
  <c r="M174" i="146"/>
  <c r="M176" i="146" s="1"/>
  <c r="E174" i="146"/>
  <c r="E176" i="146" s="1"/>
  <c r="J942" i="146"/>
  <c r="P366" i="146"/>
  <c r="N942" i="146"/>
  <c r="N944" i="146" s="1"/>
  <c r="M942" i="146"/>
  <c r="M944" i="146" s="1"/>
  <c r="H894" i="146"/>
  <c r="H896" i="146" s="1"/>
  <c r="E894" i="146"/>
  <c r="E896" i="146" s="1"/>
  <c r="N846" i="146"/>
  <c r="N848" i="146" s="1"/>
  <c r="G798" i="146"/>
  <c r="G800" i="146" s="1"/>
  <c r="H702" i="146"/>
  <c r="H704" i="146" s="1"/>
  <c r="E750" i="146"/>
  <c r="E752" i="146" s="1"/>
  <c r="N702" i="146"/>
  <c r="N704" i="146" s="1"/>
  <c r="D654" i="146"/>
  <c r="D656" i="146" s="1"/>
  <c r="E606" i="146"/>
  <c r="E608" i="146" s="1"/>
  <c r="K654" i="146"/>
  <c r="K656" i="146" s="1"/>
  <c r="J654" i="146"/>
  <c r="F510" i="146"/>
  <c r="F512" i="146" s="1"/>
  <c r="N414" i="146"/>
  <c r="N416" i="146" s="1"/>
  <c r="K414" i="146"/>
  <c r="K416" i="146" s="1"/>
  <c r="G318" i="146"/>
  <c r="G320" i="146" s="1"/>
  <c r="L270" i="146"/>
  <c r="L272" i="146" s="1"/>
  <c r="C366" i="146"/>
  <c r="E366" i="146"/>
  <c r="E368" i="146" s="1"/>
  <c r="H318" i="146"/>
  <c r="H320" i="146" s="1"/>
  <c r="C222" i="146"/>
  <c r="H222" i="146"/>
  <c r="H224" i="146" s="1"/>
  <c r="L222" i="146"/>
  <c r="L224" i="146" s="1"/>
  <c r="O174" i="146"/>
  <c r="O176" i="146" s="1"/>
  <c r="G174" i="146"/>
  <c r="G176" i="146" s="1"/>
  <c r="D942" i="146"/>
  <c r="D944" i="146" s="1"/>
  <c r="C462" i="146"/>
  <c r="P30" i="146"/>
  <c r="O942" i="146"/>
  <c r="O944" i="146" s="1"/>
  <c r="F942" i="146"/>
  <c r="F944" i="146" s="1"/>
  <c r="E942" i="146"/>
  <c r="E944" i="146" s="1"/>
  <c r="L942" i="146"/>
  <c r="L944" i="146" s="1"/>
  <c r="G894" i="146"/>
  <c r="G896" i="146" s="1"/>
  <c r="D846" i="146"/>
  <c r="M846" i="146"/>
  <c r="M848" i="146" s="1"/>
  <c r="I846" i="146"/>
  <c r="J846" i="146"/>
  <c r="O798" i="146"/>
  <c r="O800" i="146" s="1"/>
  <c r="J798" i="146"/>
  <c r="E798" i="146"/>
  <c r="E800" i="146" s="1"/>
  <c r="M750" i="146"/>
  <c r="M752" i="146" s="1"/>
  <c r="H750" i="146"/>
  <c r="H752" i="146" s="1"/>
  <c r="F702" i="146"/>
  <c r="F704" i="146" s="1"/>
  <c r="L702" i="146"/>
  <c r="L704" i="146" s="1"/>
  <c r="O606" i="146"/>
  <c r="O608" i="146" s="1"/>
  <c r="M654" i="146"/>
  <c r="M656" i="146" s="1"/>
  <c r="N606" i="146"/>
  <c r="N608" i="146" s="1"/>
  <c r="C654" i="146"/>
  <c r="L606" i="146"/>
  <c r="L608" i="146" s="1"/>
  <c r="I654" i="146"/>
  <c r="J606" i="146"/>
  <c r="K558" i="146"/>
  <c r="K560" i="146" s="1"/>
  <c r="O510" i="146"/>
  <c r="O512" i="146" s="1"/>
  <c r="P606" i="146"/>
  <c r="F414" i="146"/>
  <c r="F416" i="146" s="1"/>
  <c r="P318" i="146"/>
  <c r="O318" i="146"/>
  <c r="O320" i="146" s="1"/>
  <c r="D270" i="146"/>
  <c r="J318" i="146"/>
  <c r="K366" i="146"/>
  <c r="K368" i="146" s="1"/>
  <c r="M366" i="146"/>
  <c r="M368" i="146" s="1"/>
  <c r="H366" i="146"/>
  <c r="H368" i="146" s="1"/>
  <c r="K222" i="146"/>
  <c r="K224" i="146" s="1"/>
  <c r="I30" i="146"/>
  <c r="C126" i="146"/>
  <c r="P174" i="146"/>
  <c r="H174" i="146"/>
  <c r="H176" i="146" s="1"/>
  <c r="M30" i="146"/>
  <c r="M32" i="146" s="1"/>
  <c r="N30" i="141"/>
  <c r="N33" i="141" s="1"/>
  <c r="H30" i="141"/>
  <c r="H33" i="141" s="1"/>
  <c r="L172" i="141"/>
  <c r="L175" i="141" s="1"/>
  <c r="F30" i="141"/>
  <c r="F33" i="141" s="1"/>
  <c r="E30" i="141"/>
  <c r="E33" i="141" s="1"/>
  <c r="M30" i="141"/>
  <c r="M33" i="141" s="1"/>
  <c r="O30" i="141"/>
  <c r="O33" i="141" s="1"/>
  <c r="I30" i="141"/>
  <c r="L78" i="141"/>
  <c r="F78" i="141"/>
  <c r="N78" i="141"/>
  <c r="H78" i="141"/>
  <c r="H172" i="141"/>
  <c r="H175" i="141" s="1"/>
  <c r="F172" i="141"/>
  <c r="F175" i="141" s="1"/>
  <c r="K172" i="141"/>
  <c r="K175" i="141" s="1"/>
  <c r="I172" i="141"/>
  <c r="G172" i="141"/>
  <c r="G175" i="141" s="1"/>
  <c r="E78" i="141"/>
  <c r="M78" i="141"/>
  <c r="D125" i="141"/>
  <c r="L125" i="141"/>
  <c r="E125" i="141"/>
  <c r="M125" i="141"/>
  <c r="G125" i="141"/>
  <c r="O125" i="141"/>
  <c r="J267" i="141"/>
  <c r="F267" i="141"/>
  <c r="K267" i="141"/>
  <c r="L267" i="141"/>
  <c r="L269" i="141" s="1"/>
  <c r="L408" i="141"/>
  <c r="L411" i="141" s="1"/>
  <c r="K314" i="141"/>
  <c r="M314" i="141"/>
  <c r="M316" i="141" s="1"/>
  <c r="I314" i="141"/>
  <c r="E361" i="141"/>
  <c r="K361" i="141"/>
  <c r="H361" i="141"/>
  <c r="M361" i="141"/>
  <c r="N314" i="141"/>
  <c r="L361" i="141"/>
  <c r="F361" i="141"/>
  <c r="I551" i="141"/>
  <c r="I456" i="141"/>
  <c r="N456" i="141"/>
  <c r="N459" i="141" s="1"/>
  <c r="L456" i="141"/>
  <c r="AB621" i="146"/>
  <c r="H599" i="141"/>
  <c r="G599" i="141"/>
  <c r="M504" i="141"/>
  <c r="K504" i="141"/>
  <c r="G504" i="141"/>
  <c r="I504" i="141"/>
  <c r="E504" i="141"/>
  <c r="E506" i="141" s="1"/>
  <c r="G694" i="141"/>
  <c r="G696" i="141" s="1"/>
  <c r="O836" i="141"/>
  <c r="O838" i="141" s="1"/>
  <c r="D836" i="141"/>
  <c r="M836" i="141"/>
  <c r="J551" i="141"/>
  <c r="L646" i="141"/>
  <c r="N646" i="141"/>
  <c r="M646" i="141"/>
  <c r="N551" i="141"/>
  <c r="D551" i="141"/>
  <c r="E551" i="141"/>
  <c r="K551" i="141"/>
  <c r="F646" i="141"/>
  <c r="J883" i="141"/>
  <c r="F741" i="141"/>
  <c r="G741" i="141"/>
  <c r="M741" i="141"/>
  <c r="K741" i="141"/>
  <c r="K743" i="141" s="1"/>
  <c r="N741" i="141"/>
  <c r="D788" i="141"/>
  <c r="D741" i="141"/>
  <c r="O741" i="141"/>
  <c r="L741" i="141"/>
  <c r="L743" i="141" s="1"/>
  <c r="K788" i="141"/>
  <c r="K791" i="141" s="1"/>
  <c r="J788" i="141"/>
  <c r="L788" i="141"/>
  <c r="E883" i="141"/>
  <c r="K883" i="141"/>
  <c r="K885" i="141" s="1"/>
  <c r="D883" i="141"/>
  <c r="G883" i="141"/>
  <c r="I930" i="141"/>
  <c r="D930" i="141"/>
  <c r="H930" i="141"/>
  <c r="H932" i="141" s="1"/>
  <c r="E930" i="141"/>
  <c r="K930" i="141"/>
  <c r="C73" i="76"/>
  <c r="C56" i="76"/>
  <c r="G73" i="76"/>
  <c r="G56" i="76"/>
  <c r="K73" i="76"/>
  <c r="K56" i="76"/>
  <c r="O73" i="76"/>
  <c r="O56" i="76"/>
  <c r="S73" i="76"/>
  <c r="S56" i="76"/>
  <c r="E48" i="146" l="1"/>
  <c r="C48" i="146"/>
  <c r="V9" i="141"/>
  <c r="AP7" i="146"/>
  <c r="AP5" i="146"/>
  <c r="AP9" i="146"/>
  <c r="AP8" i="146"/>
  <c r="AP6" i="146"/>
  <c r="C10" i="141"/>
  <c r="V10" i="141" s="1"/>
  <c r="AP13" i="146"/>
  <c r="AP15" i="146"/>
  <c r="AP14" i="146"/>
  <c r="AP12" i="146"/>
  <c r="AP10" i="146"/>
  <c r="AP11" i="146"/>
  <c r="E240" i="146"/>
  <c r="E960" i="146"/>
  <c r="D960" i="146"/>
  <c r="C960" i="146"/>
  <c r="AP871" i="146"/>
  <c r="AP869" i="146"/>
  <c r="AP870" i="146"/>
  <c r="AP872" i="146"/>
  <c r="AP873" i="146"/>
  <c r="AP874" i="146"/>
  <c r="AP877" i="146"/>
  <c r="AP875" i="146"/>
  <c r="AP876" i="146"/>
  <c r="AP879" i="146"/>
  <c r="AP878" i="146"/>
  <c r="AO826" i="146"/>
  <c r="AP828" i="146"/>
  <c r="AP826" i="146"/>
  <c r="AP830" i="146"/>
  <c r="AP829" i="146"/>
  <c r="AP831" i="146"/>
  <c r="AP827" i="146"/>
  <c r="AP821" i="146"/>
  <c r="AP825" i="146"/>
  <c r="AP822" i="146"/>
  <c r="AP824" i="146"/>
  <c r="AP823" i="146"/>
  <c r="AP777" i="146"/>
  <c r="AP776" i="146"/>
  <c r="AP773" i="146"/>
  <c r="AP775" i="146"/>
  <c r="AP774" i="146"/>
  <c r="AP782" i="146"/>
  <c r="AP778" i="146"/>
  <c r="AP783" i="146"/>
  <c r="AP780" i="146"/>
  <c r="AP781" i="146"/>
  <c r="AP779" i="146"/>
  <c r="AP726" i="146"/>
  <c r="AP729" i="146"/>
  <c r="AP727" i="146"/>
  <c r="AP725" i="146"/>
  <c r="AP728" i="146"/>
  <c r="AP730" i="146"/>
  <c r="AP735" i="146"/>
  <c r="AP734" i="146"/>
  <c r="AP733" i="146"/>
  <c r="AP732" i="146"/>
  <c r="AP731" i="146"/>
  <c r="AP684" i="146"/>
  <c r="AP685" i="146"/>
  <c r="AP682" i="146"/>
  <c r="AP686" i="146"/>
  <c r="AP687" i="146"/>
  <c r="AP683" i="146"/>
  <c r="AO680" i="146"/>
  <c r="AP680" i="146"/>
  <c r="AP679" i="146"/>
  <c r="AP681" i="146"/>
  <c r="AP677" i="146"/>
  <c r="AP678" i="146"/>
  <c r="AO638" i="146"/>
  <c r="AP636" i="146"/>
  <c r="AP639" i="146"/>
  <c r="AP638" i="146"/>
  <c r="AP634" i="146"/>
  <c r="AP637" i="146"/>
  <c r="AP635" i="146"/>
  <c r="AP633" i="146"/>
  <c r="AP631" i="146"/>
  <c r="AP629" i="146"/>
  <c r="AP630" i="146"/>
  <c r="AP632" i="146"/>
  <c r="AP588" i="146"/>
  <c r="AP589" i="146"/>
  <c r="AP587" i="146"/>
  <c r="AP586" i="146"/>
  <c r="AP590" i="146"/>
  <c r="AP591" i="146"/>
  <c r="AO585" i="146"/>
  <c r="AP582" i="146"/>
  <c r="AP584" i="146"/>
  <c r="AP581" i="146"/>
  <c r="AP583" i="146"/>
  <c r="AP585" i="146"/>
  <c r="AP536" i="146"/>
  <c r="AP537" i="146"/>
  <c r="AP533" i="146"/>
  <c r="AP534" i="146"/>
  <c r="AP535" i="146"/>
  <c r="AP542" i="146"/>
  <c r="AP539" i="146"/>
  <c r="AP538" i="146"/>
  <c r="AP540" i="146"/>
  <c r="AP541" i="146"/>
  <c r="AP543" i="146"/>
  <c r="AP486" i="146"/>
  <c r="AP487" i="146"/>
  <c r="AP488" i="146"/>
  <c r="AP489" i="146"/>
  <c r="AP485" i="146"/>
  <c r="AP490" i="146"/>
  <c r="AP494" i="146"/>
  <c r="AP495" i="146"/>
  <c r="AP493" i="146"/>
  <c r="AP492" i="146"/>
  <c r="AP491" i="146"/>
  <c r="AP437" i="146"/>
  <c r="AP438" i="146"/>
  <c r="AP440" i="146"/>
  <c r="AP439" i="146"/>
  <c r="AP441" i="146"/>
  <c r="AP445" i="146"/>
  <c r="AP447" i="146"/>
  <c r="AP442" i="146"/>
  <c r="AP446" i="146"/>
  <c r="AP443" i="146"/>
  <c r="AP444" i="146"/>
  <c r="AN389" i="146"/>
  <c r="AP392" i="146"/>
  <c r="AP391" i="146"/>
  <c r="AP393" i="146"/>
  <c r="AP390" i="146"/>
  <c r="AP389" i="146"/>
  <c r="AP399" i="146"/>
  <c r="AP394" i="146"/>
  <c r="AP398" i="146"/>
  <c r="AP396" i="146"/>
  <c r="AP397" i="146"/>
  <c r="AP395" i="146"/>
  <c r="AP350" i="146"/>
  <c r="AP349" i="146"/>
  <c r="AP348" i="146"/>
  <c r="AP346" i="146"/>
  <c r="AP351" i="146"/>
  <c r="AP347" i="146"/>
  <c r="AP344" i="146"/>
  <c r="AP342" i="146"/>
  <c r="AP341" i="146"/>
  <c r="AP345" i="146"/>
  <c r="AP343" i="146"/>
  <c r="AP298" i="146"/>
  <c r="AP301" i="146"/>
  <c r="AP302" i="146"/>
  <c r="AP303" i="146"/>
  <c r="AP300" i="146"/>
  <c r="AP299" i="146"/>
  <c r="AO296" i="146"/>
  <c r="AP293" i="146"/>
  <c r="AP294" i="146"/>
  <c r="AP295" i="146"/>
  <c r="AP297" i="146"/>
  <c r="AP296" i="146"/>
  <c r="AP248" i="146"/>
  <c r="AP246" i="146"/>
  <c r="AP249" i="146"/>
  <c r="AP247" i="146"/>
  <c r="AP245" i="146"/>
  <c r="AP250" i="146"/>
  <c r="AP252" i="146"/>
  <c r="AP255" i="146"/>
  <c r="AP253" i="146"/>
  <c r="AP254" i="146"/>
  <c r="AP251" i="146"/>
  <c r="AP197" i="146"/>
  <c r="AP200" i="146"/>
  <c r="AP199" i="146"/>
  <c r="AP201" i="146"/>
  <c r="AP198" i="146"/>
  <c r="AP207" i="146"/>
  <c r="AP203" i="146"/>
  <c r="AP202" i="146"/>
  <c r="AP204" i="146"/>
  <c r="AP206" i="146"/>
  <c r="AP205" i="146"/>
  <c r="AP152" i="146"/>
  <c r="AP149" i="146"/>
  <c r="AP150" i="146"/>
  <c r="AP151" i="146"/>
  <c r="AP153" i="146"/>
  <c r="AP156" i="146"/>
  <c r="AP158" i="146"/>
  <c r="AP157" i="146"/>
  <c r="AP154" i="146"/>
  <c r="AP155" i="146"/>
  <c r="AP159" i="146"/>
  <c r="AP107" i="146"/>
  <c r="AP106" i="146"/>
  <c r="AP109" i="146"/>
  <c r="AP110" i="146"/>
  <c r="AP108" i="146"/>
  <c r="AP111" i="146"/>
  <c r="AP105" i="146"/>
  <c r="AP104" i="146"/>
  <c r="AP101" i="146"/>
  <c r="AP102" i="146"/>
  <c r="AP103" i="146"/>
  <c r="AP920" i="146"/>
  <c r="AP919" i="146"/>
  <c r="AP921" i="146"/>
  <c r="AP917" i="146"/>
  <c r="AP918" i="146"/>
  <c r="AP927" i="146"/>
  <c r="AP926" i="146"/>
  <c r="AP924" i="146"/>
  <c r="AP922" i="146"/>
  <c r="AP925" i="146"/>
  <c r="AP923" i="146"/>
  <c r="AP53" i="146"/>
  <c r="AP55" i="146"/>
  <c r="AP57" i="146"/>
  <c r="AP56" i="146"/>
  <c r="AP54" i="146"/>
  <c r="AP59" i="146"/>
  <c r="AP63" i="146"/>
  <c r="AP60" i="146"/>
  <c r="AP58" i="146"/>
  <c r="AP61" i="146"/>
  <c r="AP62" i="146"/>
  <c r="E912" i="146"/>
  <c r="D912" i="146"/>
  <c r="C912" i="146"/>
  <c r="E864" i="146"/>
  <c r="D864" i="146"/>
  <c r="C864" i="146"/>
  <c r="E768" i="146"/>
  <c r="D816" i="146"/>
  <c r="D768" i="146"/>
  <c r="C768" i="146"/>
  <c r="E720" i="146"/>
  <c r="C720" i="146"/>
  <c r="D720" i="146"/>
  <c r="E624" i="146"/>
  <c r="D624" i="146"/>
  <c r="C624" i="146"/>
  <c r="D672" i="146"/>
  <c r="D528" i="146"/>
  <c r="C528" i="146"/>
  <c r="E528" i="146"/>
  <c r="D576" i="146"/>
  <c r="E384" i="146"/>
  <c r="D432" i="146"/>
  <c r="D480" i="146"/>
  <c r="D384" i="146"/>
  <c r="C384" i="146"/>
  <c r="E336" i="146"/>
  <c r="D336" i="146"/>
  <c r="C336" i="146"/>
  <c r="E288" i="146"/>
  <c r="D288" i="146"/>
  <c r="C288" i="146"/>
  <c r="D240" i="146"/>
  <c r="C240" i="146"/>
  <c r="D144" i="146"/>
  <c r="C144" i="146"/>
  <c r="E144" i="146"/>
  <c r="D192" i="146"/>
  <c r="E96" i="146"/>
  <c r="D96" i="146"/>
  <c r="C96" i="146"/>
  <c r="C32" i="146"/>
  <c r="W8" i="141"/>
  <c r="W5" i="141"/>
  <c r="AO9" i="146"/>
  <c r="V8" i="141"/>
  <c r="AO5" i="146"/>
  <c r="V7" i="141"/>
  <c r="AO6" i="146"/>
  <c r="W9" i="141"/>
  <c r="V6" i="141"/>
  <c r="AO11" i="146"/>
  <c r="W7" i="141"/>
  <c r="AO7" i="146"/>
  <c r="C5" i="141"/>
  <c r="V5" i="141" s="1"/>
  <c r="V14" i="141"/>
  <c r="AO8" i="146"/>
  <c r="AO636" i="146"/>
  <c r="AO582" i="146"/>
  <c r="AO584" i="146"/>
  <c r="AO583" i="146"/>
  <c r="AO678" i="146"/>
  <c r="AO581" i="146"/>
  <c r="C574" i="141"/>
  <c r="Y581" i="146" s="1"/>
  <c r="AO294" i="146"/>
  <c r="AO677" i="146"/>
  <c r="C669" i="141"/>
  <c r="Y677" i="146" s="1"/>
  <c r="C289" i="141"/>
  <c r="Y293" i="146" s="1"/>
  <c r="AO295" i="146"/>
  <c r="AO293" i="146"/>
  <c r="AO681" i="146"/>
  <c r="AO297" i="146"/>
  <c r="AO679" i="146"/>
  <c r="AO830" i="146"/>
  <c r="AO637" i="146"/>
  <c r="AO10" i="146"/>
  <c r="C816" i="141"/>
  <c r="Y826" i="146" s="1"/>
  <c r="C626" i="141"/>
  <c r="Y634" i="146" s="1"/>
  <c r="AO12" i="146"/>
  <c r="V15" i="141"/>
  <c r="AO15" i="146"/>
  <c r="V13" i="141"/>
  <c r="AO828" i="146"/>
  <c r="AO14" i="146"/>
  <c r="V11" i="141"/>
  <c r="AO829" i="146"/>
  <c r="AO13" i="146"/>
  <c r="V12" i="141"/>
  <c r="AO831" i="146"/>
  <c r="AO827" i="146"/>
  <c r="C910" i="141"/>
  <c r="Y922" i="146" s="1"/>
  <c r="AO923" i="146"/>
  <c r="AO924" i="146"/>
  <c r="AO925" i="146"/>
  <c r="AO927" i="146"/>
  <c r="AO926" i="146"/>
  <c r="AO922" i="146"/>
  <c r="C905" i="141"/>
  <c r="Y917" i="146" s="1"/>
  <c r="AO917" i="146"/>
  <c r="AO920" i="146"/>
  <c r="AO918" i="146"/>
  <c r="AO919" i="146"/>
  <c r="AO921" i="146"/>
  <c r="C863" i="141"/>
  <c r="Y874" i="146" s="1"/>
  <c r="AO875" i="146"/>
  <c r="AO877" i="146"/>
  <c r="AO874" i="146"/>
  <c r="AO876" i="146"/>
  <c r="AO878" i="146"/>
  <c r="AO879" i="146"/>
  <c r="C858" i="141"/>
  <c r="Y869" i="146" s="1"/>
  <c r="AO869" i="146"/>
  <c r="AO870" i="146"/>
  <c r="AO871" i="146"/>
  <c r="AO872" i="146"/>
  <c r="AO873" i="146"/>
  <c r="C811" i="141"/>
  <c r="Y821" i="146" s="1"/>
  <c r="AO822" i="146"/>
  <c r="AO824" i="146"/>
  <c r="AO825" i="146"/>
  <c r="AO821" i="146"/>
  <c r="AO823" i="146"/>
  <c r="C768" i="141"/>
  <c r="Y778" i="146" s="1"/>
  <c r="AO778" i="146"/>
  <c r="AO779" i="146"/>
  <c r="AO780" i="146"/>
  <c r="AO781" i="146"/>
  <c r="AO782" i="146"/>
  <c r="AO783" i="146"/>
  <c r="C763" i="141"/>
  <c r="Y773" i="146" s="1"/>
  <c r="AO777" i="146"/>
  <c r="AO773" i="146"/>
  <c r="AO775" i="146"/>
  <c r="AO776" i="146"/>
  <c r="AO774" i="146"/>
  <c r="C721" i="141"/>
  <c r="Y730" i="146" s="1"/>
  <c r="AO732" i="146"/>
  <c r="AO733" i="146"/>
  <c r="AO730" i="146"/>
  <c r="AO734" i="146"/>
  <c r="AO735" i="146"/>
  <c r="AO731" i="146"/>
  <c r="C716" i="141"/>
  <c r="Y725" i="146" s="1"/>
  <c r="AO728" i="146"/>
  <c r="AO729" i="146"/>
  <c r="AO725" i="146"/>
  <c r="AO726" i="146"/>
  <c r="AO727" i="146"/>
  <c r="C674" i="141"/>
  <c r="Y682" i="146" s="1"/>
  <c r="AO685" i="146"/>
  <c r="AO686" i="146"/>
  <c r="AO687" i="146"/>
  <c r="AO682" i="146"/>
  <c r="AO684" i="146"/>
  <c r="AO683" i="146"/>
  <c r="AO635" i="146"/>
  <c r="AO634" i="146"/>
  <c r="AO639" i="146"/>
  <c r="C579" i="141"/>
  <c r="Y586" i="146" s="1"/>
  <c r="AO591" i="146"/>
  <c r="AO589" i="146"/>
  <c r="AO586" i="146"/>
  <c r="AO587" i="146"/>
  <c r="AO590" i="146"/>
  <c r="AO588" i="146"/>
  <c r="C484" i="141"/>
  <c r="Y490" i="146" s="1"/>
  <c r="AO492" i="146"/>
  <c r="AO491" i="146"/>
  <c r="AO494" i="146"/>
  <c r="AO493" i="146"/>
  <c r="AO495" i="146"/>
  <c r="AO490" i="146"/>
  <c r="C479" i="141"/>
  <c r="Y485" i="146" s="1"/>
  <c r="AO486" i="146"/>
  <c r="AO485" i="146"/>
  <c r="AO489" i="146"/>
  <c r="AO487" i="146"/>
  <c r="AO488" i="146"/>
  <c r="C436" i="141"/>
  <c r="Y442" i="146" s="1"/>
  <c r="AO443" i="146"/>
  <c r="AO446" i="146"/>
  <c r="AO442" i="146"/>
  <c r="AO445" i="146"/>
  <c r="AO447" i="146"/>
  <c r="AO444" i="146"/>
  <c r="C431" i="141"/>
  <c r="Y437" i="146" s="1"/>
  <c r="AO441" i="146"/>
  <c r="AO439" i="146"/>
  <c r="AO437" i="146"/>
  <c r="AO438" i="146"/>
  <c r="AO440" i="146"/>
  <c r="C388" i="141"/>
  <c r="Y394" i="146" s="1"/>
  <c r="AO396" i="146"/>
  <c r="AO397" i="146"/>
  <c r="AO394" i="146"/>
  <c r="AO398" i="146"/>
  <c r="AO399" i="146"/>
  <c r="AO395" i="146"/>
  <c r="C383" i="141"/>
  <c r="Y389" i="146" s="1"/>
  <c r="AO393" i="146"/>
  <c r="AO391" i="146"/>
  <c r="AO392" i="146"/>
  <c r="AO389" i="146"/>
  <c r="AO390" i="146"/>
  <c r="C341" i="141"/>
  <c r="Y346" i="146" s="1"/>
  <c r="AO347" i="146"/>
  <c r="AO346" i="146"/>
  <c r="AO350" i="146"/>
  <c r="AO349" i="146"/>
  <c r="AO348" i="146"/>
  <c r="AO351" i="146"/>
  <c r="C336" i="141"/>
  <c r="Y341" i="146" s="1"/>
  <c r="AO343" i="146"/>
  <c r="AO342" i="146"/>
  <c r="AO341" i="146"/>
  <c r="AO345" i="146"/>
  <c r="AO344" i="146"/>
  <c r="C294" i="141"/>
  <c r="Y298" i="146" s="1"/>
  <c r="AO302" i="146"/>
  <c r="AO301" i="146"/>
  <c r="AO298" i="146"/>
  <c r="AO300" i="146"/>
  <c r="AO299" i="146"/>
  <c r="AO303" i="146"/>
  <c r="C247" i="141"/>
  <c r="Y250" i="146" s="1"/>
  <c r="AO251" i="146"/>
  <c r="AO252" i="146"/>
  <c r="AO254" i="146"/>
  <c r="AO253" i="146"/>
  <c r="AO250" i="146"/>
  <c r="AO255" i="146"/>
  <c r="C242" i="141"/>
  <c r="Y245" i="146" s="1"/>
  <c r="AO246" i="146"/>
  <c r="AO245" i="146"/>
  <c r="AO249" i="146"/>
  <c r="AO248" i="146"/>
  <c r="AO247" i="146"/>
  <c r="C200" i="141"/>
  <c r="Y202" i="146" s="1"/>
  <c r="AO202" i="146"/>
  <c r="AO203" i="146"/>
  <c r="AO205" i="146"/>
  <c r="AO206" i="146"/>
  <c r="AO207" i="146"/>
  <c r="AO204" i="146"/>
  <c r="C195" i="141"/>
  <c r="Y197" i="146" s="1"/>
  <c r="AO197" i="146"/>
  <c r="AO198" i="146"/>
  <c r="AO199" i="146"/>
  <c r="AO201" i="146"/>
  <c r="AO200" i="146"/>
  <c r="C152" i="141"/>
  <c r="Y154" i="146" s="1"/>
  <c r="AO156" i="146"/>
  <c r="AO155" i="146"/>
  <c r="AO154" i="146"/>
  <c r="AO159" i="146"/>
  <c r="AO157" i="146"/>
  <c r="AO158" i="146"/>
  <c r="Y149" i="146"/>
  <c r="AO151" i="146"/>
  <c r="AO153" i="146"/>
  <c r="AO150" i="146"/>
  <c r="AO149" i="146"/>
  <c r="AO152" i="146"/>
  <c r="C100" i="141"/>
  <c r="Y101" i="146" s="1"/>
  <c r="AO105" i="146"/>
  <c r="AO101" i="146"/>
  <c r="AO102" i="146"/>
  <c r="AO104" i="146"/>
  <c r="AO103" i="146"/>
  <c r="C105" i="141"/>
  <c r="Y106" i="146" s="1"/>
  <c r="AO108" i="146"/>
  <c r="AO109" i="146"/>
  <c r="AO107" i="146"/>
  <c r="AO106" i="146"/>
  <c r="AO111" i="146"/>
  <c r="AO110" i="146"/>
  <c r="C58" i="141"/>
  <c r="Y58" i="146" s="1"/>
  <c r="AO63" i="146"/>
  <c r="AO58" i="146"/>
  <c r="AO61" i="146"/>
  <c r="AO59" i="146"/>
  <c r="AO62" i="146"/>
  <c r="AO60" i="146"/>
  <c r="C53" i="141"/>
  <c r="Y53" i="146" s="1"/>
  <c r="AO53" i="146"/>
  <c r="AO57" i="146"/>
  <c r="AO56" i="146"/>
  <c r="AO55" i="146"/>
  <c r="AO54" i="146"/>
  <c r="D560" i="146"/>
  <c r="I560" i="146"/>
  <c r="C621" i="141"/>
  <c r="Y629" i="146" s="1"/>
  <c r="AO633" i="146"/>
  <c r="AO629" i="146"/>
  <c r="AO632" i="146"/>
  <c r="AO630" i="146"/>
  <c r="AO631" i="146"/>
  <c r="C531" i="141"/>
  <c r="Y538" i="146" s="1"/>
  <c r="AO540" i="146"/>
  <c r="AO541" i="146"/>
  <c r="AO538" i="146"/>
  <c r="AO542" i="146"/>
  <c r="AO539" i="146"/>
  <c r="AO543" i="146"/>
  <c r="C526" i="141"/>
  <c r="Y533" i="146" s="1"/>
  <c r="AO537" i="146"/>
  <c r="AO533" i="146"/>
  <c r="AO535" i="146"/>
  <c r="AO534" i="146"/>
  <c r="AO536" i="146"/>
  <c r="D791" i="141"/>
  <c r="AN390" i="146"/>
  <c r="AN393" i="146"/>
  <c r="AN391" i="146"/>
  <c r="AN392" i="146"/>
  <c r="AN251" i="146"/>
  <c r="AN253" i="146"/>
  <c r="AN255" i="146"/>
  <c r="AN252" i="146"/>
  <c r="AN254" i="146"/>
  <c r="AN250" i="146"/>
  <c r="AN394" i="146"/>
  <c r="AN396" i="146"/>
  <c r="AN397" i="146"/>
  <c r="AN399" i="146"/>
  <c r="AN395" i="146"/>
  <c r="AN398" i="146"/>
  <c r="AN205" i="146"/>
  <c r="AN202" i="146"/>
  <c r="AN203" i="146"/>
  <c r="AN204" i="146"/>
  <c r="AN206" i="146"/>
  <c r="AN207" i="146"/>
  <c r="AN534" i="146"/>
  <c r="AN535" i="146"/>
  <c r="AN536" i="146"/>
  <c r="AN537" i="146"/>
  <c r="AN533" i="146"/>
  <c r="AN923" i="146"/>
  <c r="AN922" i="146"/>
  <c r="AN925" i="146"/>
  <c r="AN927" i="146"/>
  <c r="AN924" i="146"/>
  <c r="AN926" i="146"/>
  <c r="AN874" i="146"/>
  <c r="AN875" i="146"/>
  <c r="AN877" i="146"/>
  <c r="AN879" i="146"/>
  <c r="AN878" i="146"/>
  <c r="AN876" i="146"/>
  <c r="AN345" i="146"/>
  <c r="AN341" i="146"/>
  <c r="AN343" i="146"/>
  <c r="AN342" i="146"/>
  <c r="AN344" i="146"/>
  <c r="AN873" i="146"/>
  <c r="AN869" i="146"/>
  <c r="AN870" i="146"/>
  <c r="AN872" i="146"/>
  <c r="AN871" i="146"/>
  <c r="AN293" i="146"/>
  <c r="AN294" i="146"/>
  <c r="AN295" i="146"/>
  <c r="AN297" i="146"/>
  <c r="AN296" i="146"/>
  <c r="AN677" i="146"/>
  <c r="AN680" i="146"/>
  <c r="AN678" i="146"/>
  <c r="AN679" i="146"/>
  <c r="AN681" i="146"/>
  <c r="AN541" i="146"/>
  <c r="AN543" i="146"/>
  <c r="AN542" i="146"/>
  <c r="AN540" i="146"/>
  <c r="AN538" i="146"/>
  <c r="AN539" i="146"/>
  <c r="D896" i="146"/>
  <c r="AN581" i="146"/>
  <c r="AN582" i="146"/>
  <c r="AN583" i="146"/>
  <c r="AN585" i="146"/>
  <c r="AN584" i="146"/>
  <c r="AN589" i="146"/>
  <c r="AN587" i="146"/>
  <c r="AN591" i="146"/>
  <c r="AN586" i="146"/>
  <c r="AN590" i="146"/>
  <c r="AN588" i="146"/>
  <c r="AN53" i="146"/>
  <c r="AN57" i="146"/>
  <c r="AN56" i="146"/>
  <c r="AN55" i="146"/>
  <c r="AN54" i="146"/>
  <c r="AN919" i="146"/>
  <c r="AN917" i="146"/>
  <c r="AN918" i="146"/>
  <c r="AN921" i="146"/>
  <c r="AN920" i="146"/>
  <c r="AN485" i="146"/>
  <c r="AN486" i="146"/>
  <c r="AN488" i="146"/>
  <c r="AN487" i="146"/>
  <c r="AN489" i="146"/>
  <c r="AN828" i="146"/>
  <c r="AN826" i="146"/>
  <c r="AN829" i="146"/>
  <c r="AN827" i="146"/>
  <c r="AN830" i="146"/>
  <c r="AN831" i="146"/>
  <c r="D608" i="146"/>
  <c r="AN821" i="146"/>
  <c r="AN822" i="146"/>
  <c r="AN823" i="146"/>
  <c r="AN825" i="146"/>
  <c r="AN824" i="146"/>
  <c r="AN249" i="146"/>
  <c r="AN246" i="146"/>
  <c r="AN247" i="146"/>
  <c r="AN245" i="146"/>
  <c r="AN248" i="146"/>
  <c r="AN156" i="146"/>
  <c r="AN154" i="146"/>
  <c r="AN155" i="146"/>
  <c r="AN159" i="146"/>
  <c r="AN158" i="146"/>
  <c r="AN157" i="146"/>
  <c r="AN437" i="146"/>
  <c r="AN440" i="146"/>
  <c r="AN438" i="146"/>
  <c r="AN439" i="146"/>
  <c r="AN441" i="146"/>
  <c r="AN780" i="146"/>
  <c r="AN779" i="146"/>
  <c r="AN782" i="146"/>
  <c r="AN781" i="146"/>
  <c r="AN783" i="146"/>
  <c r="AN778" i="146"/>
  <c r="AN639" i="146"/>
  <c r="AN635" i="146"/>
  <c r="AN637" i="146"/>
  <c r="AN634" i="146"/>
  <c r="AN638" i="146"/>
  <c r="AN636" i="146"/>
  <c r="AN9" i="146"/>
  <c r="AN6" i="146"/>
  <c r="AN8" i="146"/>
  <c r="AN5" i="146"/>
  <c r="AN7" i="146"/>
  <c r="D272" i="146"/>
  <c r="D848" i="146"/>
  <c r="D752" i="146"/>
  <c r="AN59" i="146"/>
  <c r="AN58" i="146"/>
  <c r="AN62" i="146"/>
  <c r="AN61" i="146"/>
  <c r="AN63" i="146"/>
  <c r="AN60" i="146"/>
  <c r="AN683" i="146"/>
  <c r="AN682" i="146"/>
  <c r="AN684" i="146"/>
  <c r="AN686" i="146"/>
  <c r="AN685" i="146"/>
  <c r="AN687" i="146"/>
  <c r="AN106" i="146"/>
  <c r="AN108" i="146"/>
  <c r="AN109" i="146"/>
  <c r="AN107" i="146"/>
  <c r="AN110" i="146"/>
  <c r="AN111" i="146"/>
  <c r="AN153" i="146"/>
  <c r="AN150" i="146"/>
  <c r="AN149" i="146"/>
  <c r="AN151" i="146"/>
  <c r="AN152" i="146"/>
  <c r="AN299" i="146"/>
  <c r="AN298" i="146"/>
  <c r="AN300" i="146"/>
  <c r="AN302" i="146"/>
  <c r="AN301" i="146"/>
  <c r="AN303" i="146"/>
  <c r="AN197" i="146"/>
  <c r="AN200" i="146"/>
  <c r="AN199" i="146"/>
  <c r="AN201" i="146"/>
  <c r="AN198" i="146"/>
  <c r="AN777" i="146"/>
  <c r="AN776" i="146"/>
  <c r="AN773" i="146"/>
  <c r="AN774" i="146"/>
  <c r="AN775" i="146"/>
  <c r="AN347" i="146"/>
  <c r="AN346" i="146"/>
  <c r="AN350" i="146"/>
  <c r="AN351" i="146"/>
  <c r="AN348" i="146"/>
  <c r="AN349" i="146"/>
  <c r="AN725" i="146"/>
  <c r="AN727" i="146"/>
  <c r="AN729" i="146"/>
  <c r="AN726" i="146"/>
  <c r="AN728" i="146"/>
  <c r="AN491" i="146"/>
  <c r="AN492" i="146"/>
  <c r="AN490" i="146"/>
  <c r="AN495" i="146"/>
  <c r="AN494" i="146"/>
  <c r="AN493" i="146"/>
  <c r="AM538" i="146"/>
  <c r="AN101" i="146"/>
  <c r="AN102" i="146"/>
  <c r="AN103" i="146"/>
  <c r="AN105" i="146"/>
  <c r="AN104" i="146"/>
  <c r="AN10" i="146"/>
  <c r="AN13" i="146"/>
  <c r="AN14" i="146"/>
  <c r="AN15" i="146"/>
  <c r="AN11" i="146"/>
  <c r="AN12" i="146"/>
  <c r="AN731" i="146"/>
  <c r="AN732" i="146"/>
  <c r="AN735" i="146"/>
  <c r="AN733" i="146"/>
  <c r="AN730" i="146"/>
  <c r="AN734" i="146"/>
  <c r="AN630" i="146"/>
  <c r="AN629" i="146"/>
  <c r="AN631" i="146"/>
  <c r="AN632" i="146"/>
  <c r="AN633" i="146"/>
  <c r="AN445" i="146"/>
  <c r="AN443" i="146"/>
  <c r="AN446" i="146"/>
  <c r="AN447" i="146"/>
  <c r="AN444" i="146"/>
  <c r="AN442" i="146"/>
  <c r="D416" i="146"/>
  <c r="D800" i="146"/>
  <c r="AM199" i="146"/>
  <c r="AB200" i="146"/>
  <c r="AE197" i="146"/>
  <c r="AJ200" i="146"/>
  <c r="AH201" i="146"/>
  <c r="AD201" i="146"/>
  <c r="AC199" i="146"/>
  <c r="Z197" i="146"/>
  <c r="AK197" i="146"/>
  <c r="AG201" i="146"/>
  <c r="AI201" i="146"/>
  <c r="Z201" i="146"/>
  <c r="AH198" i="146"/>
  <c r="AJ198" i="146"/>
  <c r="AA200" i="146"/>
  <c r="AG439" i="146"/>
  <c r="AE441" i="146"/>
  <c r="AC440" i="146"/>
  <c r="AI440" i="146"/>
  <c r="AB441" i="146"/>
  <c r="AA438" i="146"/>
  <c r="AM201" i="146"/>
  <c r="AI198" i="146"/>
  <c r="AC201" i="146"/>
  <c r="AF197" i="146"/>
  <c r="AA439" i="146"/>
  <c r="AA197" i="146"/>
  <c r="Y201" i="146"/>
  <c r="AJ197" i="146"/>
  <c r="AG199" i="146"/>
  <c r="AK438" i="146"/>
  <c r="AJ441" i="146"/>
  <c r="AK439" i="146"/>
  <c r="AI441" i="146"/>
  <c r="AG441" i="146"/>
  <c r="AH441" i="146"/>
  <c r="AD438" i="146"/>
  <c r="Z440" i="146"/>
  <c r="Z539" i="146"/>
  <c r="AL542" i="146"/>
  <c r="AD540" i="146"/>
  <c r="AL538" i="146"/>
  <c r="AB103" i="146"/>
  <c r="AI103" i="146"/>
  <c r="AL105" i="146"/>
  <c r="AF103" i="146"/>
  <c r="AI104" i="146"/>
  <c r="AK542" i="146"/>
  <c r="AD102" i="146"/>
  <c r="AM101" i="146"/>
  <c r="AB539" i="146"/>
  <c r="AM103" i="146"/>
  <c r="AF101" i="146"/>
  <c r="AM542" i="146"/>
  <c r="AK103" i="146"/>
  <c r="AM102" i="146"/>
  <c r="AB541" i="146"/>
  <c r="AD539" i="146"/>
  <c r="AH541" i="146"/>
  <c r="AF539" i="146"/>
  <c r="AI541" i="146"/>
  <c r="AA543" i="146"/>
  <c r="AK440" i="146"/>
  <c r="AK441" i="146"/>
  <c r="AF440" i="146"/>
  <c r="AF199" i="146"/>
  <c r="AE198" i="146"/>
  <c r="AL200" i="146"/>
  <c r="AL198" i="146"/>
  <c r="AG198" i="146"/>
  <c r="AH199" i="146"/>
  <c r="AK201" i="146"/>
  <c r="Z198" i="146"/>
  <c r="AJ199" i="146"/>
  <c r="AF198" i="146"/>
  <c r="AH200" i="146"/>
  <c r="AM200" i="146"/>
  <c r="AA198" i="146"/>
  <c r="AD199" i="146"/>
  <c r="AM197" i="146"/>
  <c r="AL197" i="146"/>
  <c r="AM104" i="146"/>
  <c r="AC105" i="146"/>
  <c r="AH101" i="146"/>
  <c r="P416" i="146"/>
  <c r="AA538" i="146"/>
  <c r="AE541" i="146"/>
  <c r="AG538" i="146"/>
  <c r="Z538" i="146"/>
  <c r="AC539" i="146"/>
  <c r="AE543" i="146"/>
  <c r="AH540" i="146"/>
  <c r="AF538" i="146"/>
  <c r="AE538" i="146"/>
  <c r="AJ542" i="146"/>
  <c r="AA541" i="146"/>
  <c r="Y541" i="146"/>
  <c r="Y542" i="146"/>
  <c r="AI102" i="146"/>
  <c r="AA103" i="146"/>
  <c r="AK105" i="146"/>
  <c r="AD104" i="146"/>
  <c r="AJ104" i="146"/>
  <c r="AA102" i="146"/>
  <c r="AE105" i="146"/>
  <c r="AC101" i="146"/>
  <c r="AF105" i="146"/>
  <c r="AG102" i="146"/>
  <c r="AE102" i="146"/>
  <c r="AL101" i="146"/>
  <c r="Y103" i="146"/>
  <c r="AG103" i="146"/>
  <c r="AL540" i="146"/>
  <c r="AD543" i="146"/>
  <c r="AJ540" i="146"/>
  <c r="AD542" i="146"/>
  <c r="AG543" i="146"/>
  <c r="AL541" i="146"/>
  <c r="AG540" i="146"/>
  <c r="AI543" i="146"/>
  <c r="AH543" i="146"/>
  <c r="AF541" i="146"/>
  <c r="AE539" i="146"/>
  <c r="AM539" i="146"/>
  <c r="AD103" i="146"/>
  <c r="AJ103" i="146"/>
  <c r="AL102" i="146"/>
  <c r="AG105" i="146"/>
  <c r="AK104" i="146"/>
  <c r="AE103" i="146"/>
  <c r="Z102" i="146"/>
  <c r="AB104" i="146"/>
  <c r="Y105" i="146"/>
  <c r="AB105" i="146"/>
  <c r="Z104" i="146"/>
  <c r="AI105" i="146"/>
  <c r="AG104" i="146"/>
  <c r="Y102" i="146"/>
  <c r="AC541" i="146"/>
  <c r="AI538" i="146"/>
  <c r="AE542" i="146"/>
  <c r="AA540" i="146"/>
  <c r="AK540" i="146"/>
  <c r="AA539" i="146"/>
  <c r="AG542" i="146"/>
  <c r="Y539" i="146"/>
  <c r="AE540" i="146"/>
  <c r="AC538" i="146"/>
  <c r="AI542" i="146"/>
  <c r="Z542" i="146"/>
  <c r="Z543" i="146"/>
  <c r="AH102" i="146"/>
  <c r="AC102" i="146"/>
  <c r="AF104" i="146"/>
  <c r="AC104" i="146"/>
  <c r="Z101" i="146"/>
  <c r="AD105" i="146"/>
  <c r="AA101" i="146"/>
  <c r="AB101" i="146"/>
  <c r="Z103" i="146"/>
  <c r="AF102" i="146"/>
  <c r="Y104" i="146"/>
  <c r="AH104" i="146"/>
  <c r="AD101" i="146"/>
  <c r="Z438" i="146"/>
  <c r="AM441" i="146"/>
  <c r="AI437" i="146"/>
  <c r="AI438" i="146"/>
  <c r="AI439" i="146"/>
  <c r="AL438" i="146"/>
  <c r="AD439" i="146"/>
  <c r="AD440" i="146"/>
  <c r="AD441" i="146"/>
  <c r="AG437" i="146"/>
  <c r="AM440" i="146"/>
  <c r="AC439" i="146"/>
  <c r="AA441" i="146"/>
  <c r="AF439" i="146"/>
  <c r="AE438" i="146"/>
  <c r="AM437" i="146"/>
  <c r="AG440" i="146"/>
  <c r="AA440" i="146"/>
  <c r="Y440" i="146"/>
  <c r="AH437" i="146"/>
  <c r="AF441" i="146"/>
  <c r="AB437" i="146"/>
  <c r="AB438" i="146"/>
  <c r="AB439" i="146"/>
  <c r="AB440" i="146"/>
  <c r="AE439" i="146"/>
  <c r="AL439" i="146"/>
  <c r="AL440" i="146"/>
  <c r="Z437" i="146"/>
  <c r="Y441" i="146"/>
  <c r="AC438" i="146"/>
  <c r="AD437" i="146"/>
  <c r="Z439" i="146"/>
  <c r="AH440" i="146"/>
  <c r="AH439" i="146"/>
  <c r="Y439" i="146"/>
  <c r="AM438" i="146"/>
  <c r="AF438" i="146"/>
  <c r="AA437" i="146"/>
  <c r="AH438" i="146"/>
  <c r="AC437" i="146"/>
  <c r="AJ437" i="146"/>
  <c r="AJ438" i="146"/>
  <c r="AJ439" i="146"/>
  <c r="AJ440" i="146"/>
  <c r="AM439" i="146"/>
  <c r="AE440" i="146"/>
  <c r="AL441" i="146"/>
  <c r="AC441" i="146"/>
  <c r="AK437" i="146"/>
  <c r="Z441" i="146"/>
  <c r="AG438" i="146"/>
  <c r="Y438" i="146"/>
  <c r="AL437" i="146"/>
  <c r="AF437" i="146"/>
  <c r="AE437" i="146"/>
  <c r="AE200" i="146"/>
  <c r="AI197" i="146"/>
  <c r="AL199" i="146"/>
  <c r="AK200" i="146"/>
  <c r="AH197" i="146"/>
  <c r="AL201" i="146"/>
  <c r="AA199" i="146"/>
  <c r="AD198" i="146"/>
  <c r="AK198" i="146"/>
  <c r="AK199" i="146"/>
  <c r="AC200" i="146"/>
  <c r="AJ201" i="146"/>
  <c r="Y199" i="146"/>
  <c r="AI200" i="146"/>
  <c r="Z200" i="146"/>
  <c r="AM198" i="146"/>
  <c r="AB201" i="146"/>
  <c r="Z199" i="146"/>
  <c r="AC103" i="146"/>
  <c r="AG101" i="146"/>
  <c r="AL103" i="146"/>
  <c r="AJ102" i="146"/>
  <c r="AE104" i="146"/>
  <c r="AK102" i="146"/>
  <c r="AJ101" i="146"/>
  <c r="AL104" i="146"/>
  <c r="AK101" i="146"/>
  <c r="AM105" i="146"/>
  <c r="AB102" i="146"/>
  <c r="AA105" i="146"/>
  <c r="AH105" i="146"/>
  <c r="AA104" i="146"/>
  <c r="AJ105" i="146"/>
  <c r="AH103" i="146"/>
  <c r="AE101" i="146"/>
  <c r="AA920" i="146"/>
  <c r="AG919" i="146"/>
  <c r="AH920" i="146"/>
  <c r="AE918" i="146"/>
  <c r="AJ921" i="146"/>
  <c r="Y918" i="146"/>
  <c r="AI920" i="146"/>
  <c r="Z919" i="146"/>
  <c r="AE917" i="146"/>
  <c r="AM917" i="146"/>
  <c r="AA921" i="146"/>
  <c r="Z920" i="146"/>
  <c r="AG920" i="146"/>
  <c r="AF917" i="146"/>
  <c r="AI921" i="146"/>
  <c r="AG918" i="146"/>
  <c r="AH919" i="146"/>
  <c r="AF918" i="146"/>
  <c r="AD917" i="146"/>
  <c r="AH921" i="146"/>
  <c r="Y919" i="146"/>
  <c r="Z921" i="146"/>
  <c r="AF921" i="146"/>
  <c r="AD920" i="146"/>
  <c r="AB919" i="146"/>
  <c r="Z918" i="146"/>
  <c r="AK920" i="146"/>
  <c r="AM920" i="146"/>
  <c r="AK919" i="146"/>
  <c r="AI918" i="146"/>
  <c r="AG917" i="146"/>
  <c r="AD918" i="146"/>
  <c r="AE921" i="146"/>
  <c r="AL920" i="146"/>
  <c r="AE920" i="146"/>
  <c r="AC919" i="146"/>
  <c r="AA918" i="146"/>
  <c r="AA919" i="146"/>
  <c r="AJ919" i="146"/>
  <c r="AB921" i="146"/>
  <c r="AG921" i="146"/>
  <c r="AL919" i="146"/>
  <c r="AJ918" i="146"/>
  <c r="AK917" i="146"/>
  <c r="AC917" i="146"/>
  <c r="AM918" i="146"/>
  <c r="AF919" i="146"/>
  <c r="Y921" i="146"/>
  <c r="AD919" i="146"/>
  <c r="AB918" i="146"/>
  <c r="Z917" i="146"/>
  <c r="AF920" i="146"/>
  <c r="AK918" i="146"/>
  <c r="AI917" i="146"/>
  <c r="AK921" i="146"/>
  <c r="AI919" i="146"/>
  <c r="Y920" i="146"/>
  <c r="AM919" i="146"/>
  <c r="AA917" i="146"/>
  <c r="AC921" i="146"/>
  <c r="AM921" i="146"/>
  <c r="AC920" i="146"/>
  <c r="AE919" i="146"/>
  <c r="AJ917" i="146"/>
  <c r="AL921" i="146"/>
  <c r="AJ920" i="146"/>
  <c r="AL917" i="146"/>
  <c r="AL918" i="146"/>
  <c r="AB917" i="146"/>
  <c r="AD921" i="146"/>
  <c r="AB920" i="146"/>
  <c r="AH918" i="146"/>
  <c r="AC826" i="146"/>
  <c r="AI829" i="146"/>
  <c r="AB831" i="146"/>
  <c r="AB830" i="146"/>
  <c r="AL827" i="146"/>
  <c r="AG828" i="146"/>
  <c r="Z829" i="146"/>
  <c r="AF826" i="146"/>
  <c r="AF829" i="146"/>
  <c r="AG830" i="146"/>
  <c r="AA829" i="146"/>
  <c r="Y830" i="146"/>
  <c r="AJ831" i="146"/>
  <c r="Y828" i="146"/>
  <c r="AI830" i="146"/>
  <c r="AC831" i="146"/>
  <c r="AK826" i="146"/>
  <c r="AD827" i="146"/>
  <c r="AF827" i="146"/>
  <c r="Z828" i="146"/>
  <c r="AH828" i="146"/>
  <c r="AG827" i="146"/>
  <c r="AH829" i="146"/>
  <c r="AA830" i="146"/>
  <c r="AM826" i="146"/>
  <c r="AM827" i="146"/>
  <c r="AC827" i="146"/>
  <c r="AI826" i="146"/>
  <c r="AH826" i="146"/>
  <c r="AG826" i="146"/>
  <c r="AL828" i="146"/>
  <c r="AD828" i="146"/>
  <c r="AB827" i="146"/>
  <c r="AE828" i="146"/>
  <c r="AE827" i="146"/>
  <c r="AJ826" i="146"/>
  <c r="AA826" i="146"/>
  <c r="Z826" i="146"/>
  <c r="AA828" i="146"/>
  <c r="AJ827" i="146"/>
  <c r="Y827" i="146"/>
  <c r="AL826" i="146"/>
  <c r="AB826" i="146"/>
  <c r="AM831" i="146"/>
  <c r="AL831" i="146"/>
  <c r="AI827" i="146"/>
  <c r="Z831" i="146"/>
  <c r="AH831" i="146"/>
  <c r="AD826" i="146"/>
  <c r="AF831" i="146"/>
  <c r="AE831" i="146"/>
  <c r="AD831" i="146"/>
  <c r="AE826" i="146"/>
  <c r="AH827" i="146"/>
  <c r="AG831" i="146"/>
  <c r="AM830" i="146"/>
  <c r="AL830" i="146"/>
  <c r="AK830" i="146"/>
  <c r="AI831" i="146"/>
  <c r="Y831" i="146"/>
  <c r="AE830" i="146"/>
  <c r="AD830" i="146"/>
  <c r="AC830" i="146"/>
  <c r="AJ830" i="146"/>
  <c r="AM828" i="146"/>
  <c r="AG829" i="146"/>
  <c r="Y829" i="146"/>
  <c r="Z827" i="146"/>
  <c r="AK831" i="146"/>
  <c r="AA831" i="146"/>
  <c r="AF830" i="146"/>
  <c r="AL829" i="146"/>
  <c r="AK829" i="146"/>
  <c r="AJ829" i="146"/>
  <c r="AB828" i="146"/>
  <c r="AF828" i="146"/>
  <c r="AH830" i="146"/>
  <c r="AM829" i="146"/>
  <c r="AD829" i="146"/>
  <c r="AC829" i="146"/>
  <c r="AB829" i="146"/>
  <c r="AC828" i="146"/>
  <c r="AK827" i="146"/>
  <c r="Z830" i="146"/>
  <c r="AE829" i="146"/>
  <c r="AK828" i="146"/>
  <c r="AJ828" i="146"/>
  <c r="AI828" i="146"/>
  <c r="AA827" i="146"/>
  <c r="I416" i="146"/>
  <c r="C416" i="146"/>
  <c r="AK735" i="146"/>
  <c r="AH733" i="146"/>
  <c r="AC730" i="146"/>
  <c r="AM730" i="146"/>
  <c r="AM731" i="146"/>
  <c r="AI734" i="146"/>
  <c r="AE731" i="146"/>
  <c r="Z732" i="146"/>
  <c r="AL730" i="146"/>
  <c r="AH734" i="146"/>
  <c r="Z735" i="146"/>
  <c r="AA733" i="146"/>
  <c r="AH732" i="146"/>
  <c r="Y734" i="146"/>
  <c r="AD731" i="146"/>
  <c r="AI735" i="146"/>
  <c r="AM732" i="146"/>
  <c r="AI733" i="146"/>
  <c r="AL731" i="146"/>
  <c r="AE732" i="146"/>
  <c r="AK730" i="146"/>
  <c r="AJ735" i="146"/>
  <c r="AE730" i="146"/>
  <c r="AB735" i="146"/>
  <c r="AF730" i="146"/>
  <c r="AC735" i="146"/>
  <c r="Y735" i="146"/>
  <c r="AE734" i="146"/>
  <c r="AD734" i="146"/>
  <c r="AC734" i="146"/>
  <c r="AM735" i="146"/>
  <c r="AB734" i="146"/>
  <c r="AF733" i="146"/>
  <c r="AG734" i="146"/>
  <c r="AG733" i="146"/>
  <c r="AF734" i="146"/>
  <c r="AL733" i="146"/>
  <c r="AK733" i="146"/>
  <c r="AJ733" i="146"/>
  <c r="AK732" i="146"/>
  <c r="AJ732" i="146"/>
  <c r="AI732" i="146"/>
  <c r="Y733" i="146"/>
  <c r="AB730" i="146"/>
  <c r="AK734" i="146"/>
  <c r="AG731" i="146"/>
  <c r="AM733" i="146"/>
  <c r="AD733" i="146"/>
  <c r="AC733" i="146"/>
  <c r="AB733" i="146"/>
  <c r="AE733" i="146"/>
  <c r="AL735" i="146"/>
  <c r="AF735" i="146"/>
  <c r="AG732" i="146"/>
  <c r="AF732" i="146"/>
  <c r="AD735" i="146"/>
  <c r="AF731" i="146"/>
  <c r="AL732" i="146"/>
  <c r="AC732" i="146"/>
  <c r="AB732" i="146"/>
  <c r="AA732" i="146"/>
  <c r="AD732" i="146"/>
  <c r="AJ731" i="146"/>
  <c r="AI731" i="146"/>
  <c r="AH731" i="146"/>
  <c r="AG735" i="146"/>
  <c r="AJ734" i="146"/>
  <c r="AH735" i="146"/>
  <c r="AK731" i="146"/>
  <c r="AB731" i="146"/>
  <c r="AA731" i="146"/>
  <c r="Z731" i="146"/>
  <c r="Z730" i="146"/>
  <c r="Y732" i="146"/>
  <c r="AE735" i="146"/>
  <c r="Y731" i="146"/>
  <c r="AD730" i="146"/>
  <c r="AA734" i="146"/>
  <c r="AA735" i="146"/>
  <c r="AC731" i="146"/>
  <c r="AI730" i="146"/>
  <c r="AH730" i="146"/>
  <c r="AG730" i="146"/>
  <c r="AA730" i="146"/>
  <c r="AM734" i="146"/>
  <c r="Z733" i="146"/>
  <c r="Z734" i="146"/>
  <c r="AJ730" i="146"/>
  <c r="AL734" i="146"/>
  <c r="AF543" i="146"/>
  <c r="AM541" i="146"/>
  <c r="AC540" i="146"/>
  <c r="AD541" i="146"/>
  <c r="AK543" i="146"/>
  <c r="Z540" i="146"/>
  <c r="AB543" i="146"/>
  <c r="AM540" i="146"/>
  <c r="AG875" i="146"/>
  <c r="AE875" i="146"/>
  <c r="AD874" i="146"/>
  <c r="AG876" i="146"/>
  <c r="Z876" i="146"/>
  <c r="Y877" i="146"/>
  <c r="Y875" i="146"/>
  <c r="Z878" i="146"/>
  <c r="Y876" i="146"/>
  <c r="AI878" i="146"/>
  <c r="AF875" i="146"/>
  <c r="AJ879" i="146"/>
  <c r="AF874" i="146"/>
  <c r="AA877" i="146"/>
  <c r="AH877" i="146"/>
  <c r="AM875" i="146"/>
  <c r="AC879" i="146"/>
  <c r="AI877" i="146"/>
  <c r="AM874" i="146"/>
  <c r="AE874" i="146"/>
  <c r="AK879" i="146"/>
  <c r="AF877" i="146"/>
  <c r="AL876" i="146"/>
  <c r="AC876" i="146"/>
  <c r="AB876" i="146"/>
  <c r="AA876" i="146"/>
  <c r="AF878" i="146"/>
  <c r="AL874" i="146"/>
  <c r="AE877" i="146"/>
  <c r="AH878" i="146"/>
  <c r="AI879" i="146"/>
  <c r="AM876" i="146"/>
  <c r="AD876" i="146"/>
  <c r="AJ875" i="146"/>
  <c r="AI875" i="146"/>
  <c r="AH875" i="146"/>
  <c r="AA879" i="146"/>
  <c r="AK877" i="146"/>
  <c r="AG878" i="146"/>
  <c r="Z877" i="146"/>
  <c r="AA878" i="146"/>
  <c r="AE876" i="146"/>
  <c r="AK875" i="146"/>
  <c r="AB875" i="146"/>
  <c r="AA875" i="146"/>
  <c r="Z875" i="146"/>
  <c r="AC877" i="146"/>
  <c r="AH876" i="146"/>
  <c r="AL875" i="146"/>
  <c r="AC875" i="146"/>
  <c r="AI874" i="146"/>
  <c r="AH874" i="146"/>
  <c r="AG874" i="146"/>
  <c r="AD877" i="146"/>
  <c r="AD875" i="146"/>
  <c r="AJ874" i="146"/>
  <c r="AA874" i="146"/>
  <c r="Z874" i="146"/>
  <c r="AK874" i="146"/>
  <c r="AB874" i="146"/>
  <c r="AM879" i="146"/>
  <c r="AB879" i="146"/>
  <c r="Z879" i="146"/>
  <c r="AG877" i="146"/>
  <c r="AM877" i="146"/>
  <c r="AI876" i="146"/>
  <c r="AC874" i="146"/>
  <c r="AF879" i="146"/>
  <c r="AE879" i="146"/>
  <c r="AD879" i="146"/>
  <c r="AJ877" i="146"/>
  <c r="AB877" i="146"/>
  <c r="AJ878" i="146"/>
  <c r="AG879" i="146"/>
  <c r="AM878" i="146"/>
  <c r="AL878" i="146"/>
  <c r="AK878" i="146"/>
  <c r="AL877" i="146"/>
  <c r="Y878" i="146"/>
  <c r="AB878" i="146"/>
  <c r="AF876" i="146"/>
  <c r="AH879" i="146"/>
  <c r="Y879" i="146"/>
  <c r="AE878" i="146"/>
  <c r="AD878" i="146"/>
  <c r="AC878" i="146"/>
  <c r="AJ876" i="146"/>
  <c r="AA729" i="146"/>
  <c r="Z729" i="146"/>
  <c r="Y727" i="146"/>
  <c r="AF725" i="146"/>
  <c r="AL725" i="146"/>
  <c r="AG728" i="146"/>
  <c r="AE726" i="146"/>
  <c r="AI729" i="146"/>
  <c r="AA728" i="146"/>
  <c r="AH729" i="146"/>
  <c r="AH728" i="146"/>
  <c r="AJ729" i="146"/>
  <c r="AM726" i="146"/>
  <c r="Z728" i="146"/>
  <c r="AF726" i="146"/>
  <c r="AH727" i="146"/>
  <c r="AE725" i="146"/>
  <c r="AG726" i="146"/>
  <c r="AF727" i="146"/>
  <c r="AM725" i="146"/>
  <c r="AD725" i="146"/>
  <c r="Z727" i="146"/>
  <c r="AE727" i="146"/>
  <c r="AJ725" i="146"/>
  <c r="AL729" i="146"/>
  <c r="AJ728" i="146"/>
  <c r="AL726" i="146"/>
  <c r="AB725" i="146"/>
  <c r="AD729" i="146"/>
  <c r="AB728" i="146"/>
  <c r="AK725" i="146"/>
  <c r="AE729" i="146"/>
  <c r="AC728" i="146"/>
  <c r="AA727" i="146"/>
  <c r="Z725" i="146"/>
  <c r="AD726" i="146"/>
  <c r="AM729" i="146"/>
  <c r="AK728" i="146"/>
  <c r="AI727" i="146"/>
  <c r="AK726" i="146"/>
  <c r="AA725" i="146"/>
  <c r="AK729" i="146"/>
  <c r="AM727" i="146"/>
  <c r="Y728" i="146"/>
  <c r="AC725" i="146"/>
  <c r="AL728" i="146"/>
  <c r="AJ727" i="146"/>
  <c r="AH726" i="146"/>
  <c r="AI728" i="146"/>
  <c r="AG727" i="146"/>
  <c r="Y726" i="146"/>
  <c r="AF729" i="146"/>
  <c r="AD728" i="146"/>
  <c r="AB727" i="146"/>
  <c r="Z726" i="146"/>
  <c r="AH725" i="146"/>
  <c r="AB726" i="146"/>
  <c r="AF728" i="146"/>
  <c r="AM728" i="146"/>
  <c r="AK727" i="146"/>
  <c r="AI726" i="146"/>
  <c r="AG725" i="146"/>
  <c r="AD727" i="146"/>
  <c r="AI725" i="146"/>
  <c r="AB729" i="146"/>
  <c r="AE728" i="146"/>
  <c r="AC727" i="146"/>
  <c r="AA726" i="146"/>
  <c r="Y729" i="146"/>
  <c r="AC726" i="146"/>
  <c r="AG729" i="146"/>
  <c r="AL727" i="146"/>
  <c r="AJ726" i="146"/>
  <c r="AC729" i="146"/>
  <c r="AH539" i="146"/>
  <c r="AL543" i="146"/>
  <c r="AJ538" i="146"/>
  <c r="AK539" i="146"/>
  <c r="AJ543" i="146"/>
  <c r="AD538" i="146"/>
  <c r="AA542" i="146"/>
  <c r="AL539" i="146"/>
  <c r="AM779" i="146"/>
  <c r="AJ783" i="146"/>
  <c r="AJ782" i="146"/>
  <c r="AG779" i="146"/>
  <c r="AI782" i="146"/>
  <c r="AF778" i="146"/>
  <c r="Y781" i="146"/>
  <c r="AB782" i="146"/>
  <c r="AA781" i="146"/>
  <c r="AE778" i="146"/>
  <c r="Z780" i="146"/>
  <c r="AL779" i="146"/>
  <c r="AC779" i="146"/>
  <c r="AI778" i="146"/>
  <c r="AH778" i="146"/>
  <c r="AG778" i="146"/>
  <c r="AA780" i="146"/>
  <c r="AB779" i="146"/>
  <c r="AF779" i="146"/>
  <c r="AD779" i="146"/>
  <c r="AJ778" i="146"/>
  <c r="AA778" i="146"/>
  <c r="Z778" i="146"/>
  <c r="AL780" i="146"/>
  <c r="AM780" i="146"/>
  <c r="AH779" i="146"/>
  <c r="AK778" i="146"/>
  <c r="AB778" i="146"/>
  <c r="AM783" i="146"/>
  <c r="AL783" i="146"/>
  <c r="AH780" i="146"/>
  <c r="AB780" i="146"/>
  <c r="AG781" i="146"/>
  <c r="AD778" i="146"/>
  <c r="AJ779" i="146"/>
  <c r="AB783" i="146"/>
  <c r="AC778" i="146"/>
  <c r="AF783" i="146"/>
  <c r="AE783" i="146"/>
  <c r="AD783" i="146"/>
  <c r="Y780" i="146"/>
  <c r="AI781" i="146"/>
  <c r="AG783" i="146"/>
  <c r="AM782" i="146"/>
  <c r="AL782" i="146"/>
  <c r="AK782" i="146"/>
  <c r="AH781" i="146"/>
  <c r="AC783" i="146"/>
  <c r="AF780" i="146"/>
  <c r="AH783" i="146"/>
  <c r="Y783" i="146"/>
  <c r="AE782" i="146"/>
  <c r="AD782" i="146"/>
  <c r="AC782" i="146"/>
  <c r="AH782" i="146"/>
  <c r="AC780" i="146"/>
  <c r="AL778" i="146"/>
  <c r="Z782" i="146"/>
  <c r="AM778" i="146"/>
  <c r="Z783" i="146"/>
  <c r="AF782" i="146"/>
  <c r="AL781" i="146"/>
  <c r="AK781" i="146"/>
  <c r="AJ781" i="146"/>
  <c r="AF781" i="146"/>
  <c r="AE779" i="146"/>
  <c r="AI779" i="146"/>
  <c r="AK779" i="146"/>
  <c r="AI783" i="146"/>
  <c r="AG780" i="146"/>
  <c r="AG782" i="146"/>
  <c r="AM781" i="146"/>
  <c r="AD781" i="146"/>
  <c r="AC781" i="146"/>
  <c r="AB781" i="146"/>
  <c r="AA779" i="146"/>
  <c r="AK783" i="146"/>
  <c r="AA782" i="146"/>
  <c r="Y779" i="146"/>
  <c r="Y782" i="146"/>
  <c r="AE781" i="146"/>
  <c r="AK780" i="146"/>
  <c r="AJ780" i="146"/>
  <c r="AI780" i="146"/>
  <c r="AD780" i="146"/>
  <c r="AA783" i="146"/>
  <c r="AE780" i="146"/>
  <c r="Z779" i="146"/>
  <c r="C608" i="146"/>
  <c r="Y13" i="146"/>
  <c r="AB14" i="146"/>
  <c r="AD10" i="146"/>
  <c r="AB15" i="146"/>
  <c r="AG13" i="146"/>
  <c r="Y14" i="146"/>
  <c r="AE13" i="146"/>
  <c r="AK12" i="146"/>
  <c r="AJ12" i="146"/>
  <c r="AI12" i="146"/>
  <c r="AK11" i="146"/>
  <c r="AB11" i="146"/>
  <c r="AE14" i="146"/>
  <c r="AM13" i="146"/>
  <c r="AI13" i="146"/>
  <c r="Y12" i="146"/>
  <c r="AF13" i="146"/>
  <c r="AL12" i="146"/>
  <c r="AC12" i="146"/>
  <c r="AB12" i="146"/>
  <c r="AA12" i="146"/>
  <c r="Z11" i="146"/>
  <c r="Z13" i="146"/>
  <c r="Z15" i="146"/>
  <c r="AI15" i="146"/>
  <c r="AF12" i="146"/>
  <c r="AF10" i="146"/>
  <c r="AM12" i="146"/>
  <c r="AD12" i="146"/>
  <c r="AJ11" i="146"/>
  <c r="AI11" i="146"/>
  <c r="AH11" i="146"/>
  <c r="AE12" i="146"/>
  <c r="AA11" i="146"/>
  <c r="AG12" i="146"/>
  <c r="Y15" i="146"/>
  <c r="AF14" i="146"/>
  <c r="AG11" i="146"/>
  <c r="AB13" i="146"/>
  <c r="AJ15" i="146"/>
  <c r="AA14" i="146"/>
  <c r="AM10" i="146"/>
  <c r="AI14" i="146"/>
  <c r="AJ13" i="146"/>
  <c r="AH12" i="146"/>
  <c r="AA13" i="146"/>
  <c r="AL11" i="146"/>
  <c r="AC11" i="146"/>
  <c r="AI10" i="146"/>
  <c r="AH10" i="146"/>
  <c r="AG10" i="146"/>
  <c r="AK14" i="146"/>
  <c r="Y11" i="146"/>
  <c r="AF11" i="146"/>
  <c r="AE11" i="146"/>
  <c r="AA15" i="146"/>
  <c r="AM11" i="146"/>
  <c r="AD11" i="146"/>
  <c r="AJ10" i="146"/>
  <c r="AA10" i="146"/>
  <c r="Z10" i="146"/>
  <c r="AG15" i="146"/>
  <c r="AH15" i="146"/>
  <c r="AC14" i="146"/>
  <c r="AH13" i="146"/>
  <c r="AE10" i="146"/>
  <c r="AK10" i="146"/>
  <c r="AB10" i="146"/>
  <c r="AM15" i="146"/>
  <c r="AL15" i="146"/>
  <c r="AL14" i="146"/>
  <c r="AH14" i="146"/>
  <c r="AD14" i="146"/>
  <c r="AK13" i="146"/>
  <c r="AC15" i="146"/>
  <c r="Z12" i="146"/>
  <c r="AC10" i="146"/>
  <c r="AF15" i="146"/>
  <c r="AE15" i="146"/>
  <c r="AD15" i="146"/>
  <c r="AM14" i="146"/>
  <c r="AG14" i="146"/>
  <c r="AC13" i="146"/>
  <c r="AK15" i="146"/>
  <c r="Z14" i="146"/>
  <c r="AL10" i="146"/>
  <c r="AL13" i="146"/>
  <c r="AJ14" i="146"/>
  <c r="AD13" i="146"/>
  <c r="AD821" i="146"/>
  <c r="AI825" i="146"/>
  <c r="AA825" i="146"/>
  <c r="AB825" i="146"/>
  <c r="AG823" i="146"/>
  <c r="AG822" i="146"/>
  <c r="AG824" i="146"/>
  <c r="AF822" i="146"/>
  <c r="AJ825" i="146"/>
  <c r="AL821" i="146"/>
  <c r="AH825" i="146"/>
  <c r="Z823" i="146"/>
  <c r="AH823" i="146"/>
  <c r="Y822" i="146"/>
  <c r="AH824" i="146"/>
  <c r="AM821" i="146"/>
  <c r="Y824" i="146"/>
  <c r="AE824" i="146"/>
  <c r="AC823" i="146"/>
  <c r="AA822" i="146"/>
  <c r="AJ823" i="146"/>
  <c r="AG825" i="146"/>
  <c r="AL823" i="146"/>
  <c r="AJ822" i="146"/>
  <c r="AH821" i="146"/>
  <c r="AD824" i="146"/>
  <c r="AM824" i="146"/>
  <c r="AE822" i="146"/>
  <c r="Y825" i="146"/>
  <c r="AD823" i="146"/>
  <c r="AB822" i="146"/>
  <c r="Z821" i="146"/>
  <c r="AC821" i="146"/>
  <c r="AB823" i="146"/>
  <c r="AI822" i="146"/>
  <c r="AE821" i="146"/>
  <c r="AF824" i="146"/>
  <c r="AK822" i="146"/>
  <c r="AI821" i="146"/>
  <c r="AK825" i="146"/>
  <c r="Z822" i="146"/>
  <c r="AK823" i="146"/>
  <c r="AM822" i="146"/>
  <c r="AM823" i="146"/>
  <c r="AC822" i="146"/>
  <c r="AA821" i="146"/>
  <c r="AC825" i="146"/>
  <c r="AA824" i="146"/>
  <c r="AE823" i="146"/>
  <c r="AJ821" i="146"/>
  <c r="AL825" i="146"/>
  <c r="AJ824" i="146"/>
  <c r="AL824" i="146"/>
  <c r="Y823" i="146"/>
  <c r="AL822" i="146"/>
  <c r="AB821" i="146"/>
  <c r="AD825" i="146"/>
  <c r="AB824" i="146"/>
  <c r="AF825" i="146"/>
  <c r="AF823" i="146"/>
  <c r="AD822" i="146"/>
  <c r="AM825" i="146"/>
  <c r="AK824" i="146"/>
  <c r="AI823" i="146"/>
  <c r="AH822" i="146"/>
  <c r="AG821" i="146"/>
  <c r="Z825" i="146"/>
  <c r="AI824" i="146"/>
  <c r="AK821" i="146"/>
  <c r="AE825" i="146"/>
  <c r="AC824" i="146"/>
  <c r="AA823" i="146"/>
  <c r="AK541" i="146"/>
  <c r="AJ539" i="146"/>
  <c r="Y543" i="146"/>
  <c r="AJ541" i="146"/>
  <c r="AH542" i="146"/>
  <c r="AC543" i="146"/>
  <c r="Z541" i="146"/>
  <c r="AK538" i="146"/>
  <c r="Z677" i="146"/>
  <c r="AE678" i="146"/>
  <c r="AD677" i="146"/>
  <c r="AC677" i="146"/>
  <c r="AK678" i="146"/>
  <c r="AE680" i="146"/>
  <c r="AG680" i="146"/>
  <c r="AK677" i="146"/>
  <c r="AH679" i="146"/>
  <c r="AC678" i="146"/>
  <c r="AJ680" i="146"/>
  <c r="AH680" i="146"/>
  <c r="AK681" i="146"/>
  <c r="AF677" i="146"/>
  <c r="AI681" i="146"/>
  <c r="AD679" i="146"/>
  <c r="AA681" i="146"/>
  <c r="Y681" i="146"/>
  <c r="AA679" i="146"/>
  <c r="AG681" i="146"/>
  <c r="AM677" i="146"/>
  <c r="AF680" i="146"/>
  <c r="AB680" i="146"/>
  <c r="AE679" i="146"/>
  <c r="AA680" i="146"/>
  <c r="AI679" i="146"/>
  <c r="AG679" i="146"/>
  <c r="Z679" i="146"/>
  <c r="AM680" i="146"/>
  <c r="Y679" i="146"/>
  <c r="AL678" i="146"/>
  <c r="AL677" i="146"/>
  <c r="AE677" i="146"/>
  <c r="AJ678" i="146"/>
  <c r="AH677" i="146"/>
  <c r="AK679" i="146"/>
  <c r="AB678" i="146"/>
  <c r="AA677" i="146"/>
  <c r="AH678" i="146"/>
  <c r="AI678" i="146"/>
  <c r="Z678" i="146"/>
  <c r="AI677" i="146"/>
  <c r="Z680" i="146"/>
  <c r="AB677" i="146"/>
  <c r="AD678" i="146"/>
  <c r="AJ677" i="146"/>
  <c r="AC681" i="146"/>
  <c r="AG677" i="146"/>
  <c r="AJ681" i="146"/>
  <c r="AL681" i="146"/>
  <c r="AM679" i="146"/>
  <c r="Z681" i="146"/>
  <c r="AD681" i="146"/>
  <c r="AF678" i="146"/>
  <c r="AB679" i="146"/>
  <c r="AC679" i="146"/>
  <c r="AH681" i="146"/>
  <c r="AG678" i="146"/>
  <c r="AM678" i="146"/>
  <c r="AM681" i="146"/>
  <c r="AK680" i="146"/>
  <c r="AF679" i="146"/>
  <c r="AD680" i="146"/>
  <c r="Y678" i="146"/>
  <c r="AE681" i="146"/>
  <c r="AC680" i="146"/>
  <c r="Y680" i="146"/>
  <c r="AA678" i="146"/>
  <c r="AF681" i="146"/>
  <c r="AL679" i="146"/>
  <c r="AB681" i="146"/>
  <c r="AL680" i="146"/>
  <c r="AJ679" i="146"/>
  <c r="AB538" i="146"/>
  <c r="AF542" i="146"/>
  <c r="AI540" i="146"/>
  <c r="AI539" i="146"/>
  <c r="AB542" i="146"/>
  <c r="AG541" i="146"/>
  <c r="Y540" i="146"/>
  <c r="AH777" i="146"/>
  <c r="AG776" i="146"/>
  <c r="AG777" i="146"/>
  <c r="AC773" i="146"/>
  <c r="AF776" i="146"/>
  <c r="AE775" i="146"/>
  <c r="AD774" i="146"/>
  <c r="AE774" i="146"/>
  <c r="AA777" i="146"/>
  <c r="Z776" i="146"/>
  <c r="AL773" i="146"/>
  <c r="Y775" i="146"/>
  <c r="Z777" i="146"/>
  <c r="AJ777" i="146"/>
  <c r="AG775" i="146"/>
  <c r="AL776" i="146"/>
  <c r="AJ775" i="146"/>
  <c r="AH774" i="146"/>
  <c r="AF775" i="146"/>
  <c r="Y776" i="146"/>
  <c r="AI776" i="146"/>
  <c r="AF774" i="146"/>
  <c r="AF777" i="146"/>
  <c r="AD776" i="146"/>
  <c r="AB775" i="146"/>
  <c r="Z774" i="146"/>
  <c r="Y774" i="146"/>
  <c r="AB776" i="146"/>
  <c r="AA775" i="146"/>
  <c r="AM774" i="146"/>
  <c r="AH775" i="146"/>
  <c r="AE773" i="146"/>
  <c r="AM776" i="146"/>
  <c r="AK775" i="146"/>
  <c r="AI774" i="146"/>
  <c r="AG773" i="146"/>
  <c r="AK776" i="146"/>
  <c r="Y777" i="146"/>
  <c r="AG774" i="146"/>
  <c r="AE776" i="146"/>
  <c r="AC775" i="146"/>
  <c r="AA774" i="146"/>
  <c r="AM777" i="146"/>
  <c r="AH776" i="146"/>
  <c r="AC776" i="146"/>
  <c r="AM775" i="146"/>
  <c r="AF773" i="146"/>
  <c r="AL775" i="146"/>
  <c r="AJ774" i="146"/>
  <c r="AH773" i="146"/>
  <c r="AL774" i="146"/>
  <c r="AD775" i="146"/>
  <c r="AB774" i="146"/>
  <c r="Z773" i="146"/>
  <c r="AD773" i="146"/>
  <c r="AI777" i="146"/>
  <c r="AI775" i="146"/>
  <c r="AE777" i="146"/>
  <c r="AB777" i="146"/>
  <c r="AK773" i="146"/>
  <c r="AK774" i="146"/>
  <c r="AI773" i="146"/>
  <c r="AK777" i="146"/>
  <c r="AD777" i="146"/>
  <c r="Z775" i="146"/>
  <c r="AM773" i="146"/>
  <c r="AC774" i="146"/>
  <c r="AA773" i="146"/>
  <c r="AC777" i="146"/>
  <c r="AB773" i="146"/>
  <c r="AA776" i="146"/>
  <c r="AJ773" i="146"/>
  <c r="AL777" i="146"/>
  <c r="AJ776" i="146"/>
  <c r="C512" i="146"/>
  <c r="AF682" i="146"/>
  <c r="AF683" i="146"/>
  <c r="AE682" i="146"/>
  <c r="AH686" i="146"/>
  <c r="AA686" i="146"/>
  <c r="AJ686" i="146"/>
  <c r="Z684" i="146"/>
  <c r="AF684" i="146"/>
  <c r="Z685" i="146"/>
  <c r="AH684" i="146"/>
  <c r="Y684" i="146"/>
  <c r="AG685" i="146"/>
  <c r="AB687" i="146"/>
  <c r="AD682" i="146"/>
  <c r="AM682" i="146"/>
  <c r="Y685" i="146"/>
  <c r="AJ687" i="146"/>
  <c r="AL682" i="146"/>
  <c r="AB686" i="146"/>
  <c r="AH685" i="146"/>
  <c r="AG684" i="146"/>
  <c r="AA687" i="146"/>
  <c r="Y683" i="146"/>
  <c r="AI685" i="146"/>
  <c r="AA685" i="146"/>
  <c r="AG686" i="146"/>
  <c r="AM685" i="146"/>
  <c r="AD685" i="146"/>
  <c r="AC685" i="146"/>
  <c r="AB685" i="146"/>
  <c r="AL686" i="146"/>
  <c r="AK685" i="146"/>
  <c r="AM683" i="146"/>
  <c r="AI687" i="146"/>
  <c r="Y686" i="146"/>
  <c r="AE685" i="146"/>
  <c r="AK684" i="146"/>
  <c r="AJ684" i="146"/>
  <c r="AI684" i="146"/>
  <c r="AM684" i="146"/>
  <c r="AD684" i="146"/>
  <c r="AJ683" i="146"/>
  <c r="AI683" i="146"/>
  <c r="AM686" i="146"/>
  <c r="AH687" i="146"/>
  <c r="AE683" i="146"/>
  <c r="AF685" i="146"/>
  <c r="AL684" i="146"/>
  <c r="AC684" i="146"/>
  <c r="AB684" i="146"/>
  <c r="AA684" i="146"/>
  <c r="AH683" i="146"/>
  <c r="AK686" i="146"/>
  <c r="AC687" i="146"/>
  <c r="AD686" i="146"/>
  <c r="Z687" i="146"/>
  <c r="AC686" i="146"/>
  <c r="AE684" i="146"/>
  <c r="AK683" i="146"/>
  <c r="AB683" i="146"/>
  <c r="AA683" i="146"/>
  <c r="Z683" i="146"/>
  <c r="AK687" i="146"/>
  <c r="AL683" i="146"/>
  <c r="AC683" i="146"/>
  <c r="AI682" i="146"/>
  <c r="AH682" i="146"/>
  <c r="AG682" i="146"/>
  <c r="AG687" i="146"/>
  <c r="Y687" i="146"/>
  <c r="AG683" i="146"/>
  <c r="AD683" i="146"/>
  <c r="AJ682" i="146"/>
  <c r="AA682" i="146"/>
  <c r="Z682" i="146"/>
  <c r="AE686" i="146"/>
  <c r="AL685" i="146"/>
  <c r="Z686" i="146"/>
  <c r="AK682" i="146"/>
  <c r="AB682" i="146"/>
  <c r="AM687" i="146"/>
  <c r="AL687" i="146"/>
  <c r="AF686" i="146"/>
  <c r="AC682" i="146"/>
  <c r="AF687" i="146"/>
  <c r="AE687" i="146"/>
  <c r="AD687" i="146"/>
  <c r="AI686" i="146"/>
  <c r="AJ685" i="146"/>
  <c r="AB873" i="146"/>
  <c r="AF870" i="146"/>
  <c r="AH873" i="146"/>
  <c r="AA872" i="146"/>
  <c r="AG870" i="146"/>
  <c r="AE869" i="146"/>
  <c r="AJ873" i="146"/>
  <c r="AD869" i="146"/>
  <c r="AF869" i="146"/>
  <c r="Y872" i="146"/>
  <c r="Z871" i="146"/>
  <c r="Y871" i="146"/>
  <c r="AG872" i="146"/>
  <c r="AI873" i="146"/>
  <c r="AA873" i="146"/>
  <c r="AI872" i="146"/>
  <c r="AM870" i="146"/>
  <c r="AH871" i="146"/>
  <c r="AF871" i="146"/>
  <c r="AH872" i="146"/>
  <c r="AE870" i="146"/>
  <c r="AM869" i="146"/>
  <c r="Y870" i="146"/>
  <c r="AC869" i="146"/>
  <c r="AL872" i="146"/>
  <c r="AJ871" i="146"/>
  <c r="AH870" i="146"/>
  <c r="AD873" i="146"/>
  <c r="AF873" i="146"/>
  <c r="AD872" i="146"/>
  <c r="AB871" i="146"/>
  <c r="Z870" i="146"/>
  <c r="Z873" i="146"/>
  <c r="AD870" i="146"/>
  <c r="AI871" i="146"/>
  <c r="AK869" i="146"/>
  <c r="AM872" i="146"/>
  <c r="AK871" i="146"/>
  <c r="AI870" i="146"/>
  <c r="AG869" i="146"/>
  <c r="AL870" i="146"/>
  <c r="AM873" i="146"/>
  <c r="AC872" i="146"/>
  <c r="AE872" i="146"/>
  <c r="AC871" i="146"/>
  <c r="AA870" i="146"/>
  <c r="AK872" i="146"/>
  <c r="AG871" i="146"/>
  <c r="AG873" i="146"/>
  <c r="AL871" i="146"/>
  <c r="AJ870" i="146"/>
  <c r="AH869" i="146"/>
  <c r="Y873" i="146"/>
  <c r="AD871" i="146"/>
  <c r="AB870" i="146"/>
  <c r="Z869" i="146"/>
  <c r="AB869" i="146"/>
  <c r="AL869" i="146"/>
  <c r="AF872" i="146"/>
  <c r="AK870" i="146"/>
  <c r="AI869" i="146"/>
  <c r="AK873" i="146"/>
  <c r="AE873" i="146"/>
  <c r="AM871" i="146"/>
  <c r="AC870" i="146"/>
  <c r="AA869" i="146"/>
  <c r="AC873" i="146"/>
  <c r="AB872" i="146"/>
  <c r="AA871" i="146"/>
  <c r="Z872" i="146"/>
  <c r="AE871" i="146"/>
  <c r="AJ869" i="146"/>
  <c r="AL873" i="146"/>
  <c r="AJ872" i="146"/>
  <c r="AC542" i="146"/>
  <c r="AB540" i="146"/>
  <c r="AH538" i="146"/>
  <c r="AM543" i="146"/>
  <c r="AF540" i="146"/>
  <c r="AG539" i="146"/>
  <c r="AJ926" i="146"/>
  <c r="AF922" i="146"/>
  <c r="Z926" i="146"/>
  <c r="AI925" i="146"/>
  <c r="AH924" i="146"/>
  <c r="AM923" i="146"/>
  <c r="AF923" i="146"/>
  <c r="Y925" i="146"/>
  <c r="AI926" i="146"/>
  <c r="AH927" i="146"/>
  <c r="AE922" i="146"/>
  <c r="AB926" i="146"/>
  <c r="AH925" i="146"/>
  <c r="AI927" i="146"/>
  <c r="AG926" i="146"/>
  <c r="Z924" i="146"/>
  <c r="AG924" i="146"/>
  <c r="AH926" i="146"/>
  <c r="AF925" i="146"/>
  <c r="AE923" i="146"/>
  <c r="AG925" i="146"/>
  <c r="AE924" i="146"/>
  <c r="AB927" i="146"/>
  <c r="Z925" i="146"/>
  <c r="AC927" i="146"/>
  <c r="Z927" i="146"/>
  <c r="AF924" i="146"/>
  <c r="AM922" i="146"/>
  <c r="AA925" i="146"/>
  <c r="Y926" i="146"/>
  <c r="Y923" i="146"/>
  <c r="AD924" i="146"/>
  <c r="AJ923" i="146"/>
  <c r="AI923" i="146"/>
  <c r="AH923" i="146"/>
  <c r="AD925" i="146"/>
  <c r="AJ927" i="146"/>
  <c r="AK923" i="146"/>
  <c r="AB923" i="146"/>
  <c r="AA923" i="146"/>
  <c r="Z923" i="146"/>
  <c r="AJ924" i="146"/>
  <c r="AL922" i="146"/>
  <c r="AL923" i="146"/>
  <c r="AC923" i="146"/>
  <c r="AI922" i="146"/>
  <c r="AH922" i="146"/>
  <c r="AG922" i="146"/>
  <c r="AM925" i="146"/>
  <c r="AI924" i="146"/>
  <c r="AM924" i="146"/>
  <c r="AD923" i="146"/>
  <c r="AJ922" i="146"/>
  <c r="AA922" i="146"/>
  <c r="Z922" i="146"/>
  <c r="AG923" i="146"/>
  <c r="AK922" i="146"/>
  <c r="AB922" i="146"/>
  <c r="AM927" i="146"/>
  <c r="AL927" i="146"/>
  <c r="AK927" i="146"/>
  <c r="AD922" i="146"/>
  <c r="AC922" i="146"/>
  <c r="AF927" i="146"/>
  <c r="AE927" i="146"/>
  <c r="AD927" i="146"/>
  <c r="AC925" i="146"/>
  <c r="AK924" i="146"/>
  <c r="AB924" i="146"/>
  <c r="AG927" i="146"/>
  <c r="AM926" i="146"/>
  <c r="AL926" i="146"/>
  <c r="AK926" i="146"/>
  <c r="AE925" i="146"/>
  <c r="AC924" i="146"/>
  <c r="AA926" i="146"/>
  <c r="Y927" i="146"/>
  <c r="AE926" i="146"/>
  <c r="AD926" i="146"/>
  <c r="AC926" i="146"/>
  <c r="AA927" i="146"/>
  <c r="AB925" i="146"/>
  <c r="AA924" i="146"/>
  <c r="Y924" i="146"/>
  <c r="AF926" i="146"/>
  <c r="AL925" i="146"/>
  <c r="AK925" i="146"/>
  <c r="AJ925" i="146"/>
  <c r="AL924" i="146"/>
  <c r="AA9" i="146"/>
  <c r="AL5" i="146"/>
  <c r="AD5" i="146"/>
  <c r="AK5" i="146"/>
  <c r="AE9" i="146"/>
  <c r="AC8" i="146"/>
  <c r="AA7" i="146"/>
  <c r="AM8" i="146"/>
  <c r="AG5" i="146"/>
  <c r="AM5" i="146"/>
  <c r="AJ5" i="146"/>
  <c r="Y6" i="146"/>
  <c r="AB8" i="146"/>
  <c r="Z7" i="146"/>
  <c r="AH7" i="146"/>
  <c r="AJ9" i="146"/>
  <c r="AC5" i="146"/>
  <c r="AL8" i="146"/>
  <c r="AJ7" i="146"/>
  <c r="AH6" i="146"/>
  <c r="AI6" i="146"/>
  <c r="AB9" i="146"/>
  <c r="AJ8" i="146"/>
  <c r="AB5" i="146"/>
  <c r="AF6" i="146"/>
  <c r="AM9" i="146"/>
  <c r="Y8" i="146"/>
  <c r="AG8" i="146"/>
  <c r="AF9" i="146"/>
  <c r="AD8" i="146"/>
  <c r="AB7" i="146"/>
  <c r="Z6" i="146"/>
  <c r="AK7" i="146"/>
  <c r="AH8" i="146"/>
  <c r="AD9" i="146"/>
  <c r="Y7" i="146"/>
  <c r="Z8" i="146"/>
  <c r="AE6" i="146"/>
  <c r="AF5" i="146"/>
  <c r="AE8" i="146"/>
  <c r="AC7" i="146"/>
  <c r="AA6" i="146"/>
  <c r="AC9" i="146"/>
  <c r="AI9" i="146"/>
  <c r="AG9" i="146"/>
  <c r="AL7" i="146"/>
  <c r="AJ6" i="146"/>
  <c r="AH5" i="146"/>
  <c r="AM7" i="146"/>
  <c r="AL9" i="146"/>
  <c r="AL6" i="146"/>
  <c r="AG6" i="146"/>
  <c r="AI7" i="146"/>
  <c r="AG7" i="146"/>
  <c r="AA8" i="146"/>
  <c r="Y9" i="146"/>
  <c r="AD7" i="146"/>
  <c r="AB6" i="146"/>
  <c r="Z5" i="146"/>
  <c r="AA5" i="146"/>
  <c r="Z9" i="146"/>
  <c r="AI8" i="146"/>
  <c r="AM6" i="146"/>
  <c r="AF8" i="146"/>
  <c r="AK6" i="146"/>
  <c r="AI5" i="146"/>
  <c r="AK9" i="146"/>
  <c r="AC6" i="146"/>
  <c r="AH9" i="146"/>
  <c r="AE7" i="146"/>
  <c r="AK8" i="146"/>
  <c r="AF7" i="146"/>
  <c r="AE5" i="146"/>
  <c r="AD6" i="146"/>
  <c r="AD586" i="146"/>
  <c r="AG587" i="146"/>
  <c r="Z589" i="146"/>
  <c r="AH590" i="146"/>
  <c r="AK591" i="146"/>
  <c r="AE586" i="146"/>
  <c r="AM587" i="146"/>
  <c r="AA589" i="146"/>
  <c r="AI590" i="146"/>
  <c r="AF586" i="146"/>
  <c r="Y588" i="146"/>
  <c r="AG589" i="146"/>
  <c r="AJ590" i="146"/>
  <c r="AE587" i="146"/>
  <c r="AH588" i="146"/>
  <c r="AA590" i="146"/>
  <c r="AI591" i="146"/>
  <c r="Y589" i="146"/>
  <c r="AJ591" i="146"/>
  <c r="AL586" i="146"/>
  <c r="AH589" i="146"/>
  <c r="AM586" i="146"/>
  <c r="AI589" i="146"/>
  <c r="Y587" i="146"/>
  <c r="Z590" i="146"/>
  <c r="AF587" i="146"/>
  <c r="AB590" i="146"/>
  <c r="Z588" i="146"/>
  <c r="AA591" i="146"/>
  <c r="AF588" i="146"/>
  <c r="AG588" i="146"/>
  <c r="AB591" i="146"/>
  <c r="AC591" i="146"/>
  <c r="Y590" i="146"/>
  <c r="AG591" i="146"/>
  <c r="AC587" i="146"/>
  <c r="AK588" i="146"/>
  <c r="AL590" i="146"/>
  <c r="AH586" i="146"/>
  <c r="AI588" i="146"/>
  <c r="AF589" i="146"/>
  <c r="Y591" i="146"/>
  <c r="AJ586" i="146"/>
  <c r="AC588" i="146"/>
  <c r="AD590" i="146"/>
  <c r="Z586" i="146"/>
  <c r="AA588" i="146"/>
  <c r="AM588" i="146"/>
  <c r="AF590" i="146"/>
  <c r="AB586" i="146"/>
  <c r="AJ587" i="146"/>
  <c r="AK589" i="146"/>
  <c r="AL591" i="146"/>
  <c r="AH587" i="146"/>
  <c r="AE588" i="146"/>
  <c r="AM589" i="146"/>
  <c r="AF591" i="146"/>
  <c r="AB587" i="146"/>
  <c r="AC589" i="146"/>
  <c r="AD591" i="146"/>
  <c r="Z587" i="146"/>
  <c r="AL587" i="146"/>
  <c r="AE589" i="146"/>
  <c r="AM590" i="146"/>
  <c r="AI586" i="146"/>
  <c r="AJ588" i="146"/>
  <c r="AD588" i="146"/>
  <c r="AB588" i="146"/>
  <c r="AH591" i="146"/>
  <c r="AK587" i="146"/>
  <c r="AI587" i="146"/>
  <c r="Z591" i="146"/>
  <c r="AE590" i="146"/>
  <c r="AA587" i="146"/>
  <c r="AG590" i="146"/>
  <c r="AL589" i="146"/>
  <c r="AK590" i="146"/>
  <c r="AD587" i="146"/>
  <c r="AD589" i="146"/>
  <c r="AC590" i="146"/>
  <c r="AK586" i="146"/>
  <c r="AA586" i="146"/>
  <c r="AJ589" i="146"/>
  <c r="AC586" i="146"/>
  <c r="AM591" i="146"/>
  <c r="AB589" i="146"/>
  <c r="AG586" i="146"/>
  <c r="AL588" i="146"/>
  <c r="AE591" i="146"/>
  <c r="AL245" i="146"/>
  <c r="Z247" i="146"/>
  <c r="AH248" i="146"/>
  <c r="AG246" i="146"/>
  <c r="AA248" i="146"/>
  <c r="AJ249" i="146"/>
  <c r="AD245" i="146"/>
  <c r="AM246" i="146"/>
  <c r="AG248" i="146"/>
  <c r="AM245" i="146"/>
  <c r="AG247" i="146"/>
  <c r="AA249" i="146"/>
  <c r="AF247" i="146"/>
  <c r="AI249" i="146"/>
  <c r="AH247" i="146"/>
  <c r="AE245" i="146"/>
  <c r="Y248" i="146"/>
  <c r="AF245" i="146"/>
  <c r="Z248" i="146"/>
  <c r="Y246" i="146"/>
  <c r="AI248" i="146"/>
  <c r="AE246" i="146"/>
  <c r="AF246" i="146"/>
  <c r="Y247" i="146"/>
  <c r="Z249" i="146"/>
  <c r="AB249" i="146"/>
  <c r="AH249" i="146"/>
  <c r="AG249" i="146"/>
  <c r="AC245" i="146"/>
  <c r="AJ245" i="146"/>
  <c r="AJ246" i="146"/>
  <c r="AJ247" i="146"/>
  <c r="AJ248" i="146"/>
  <c r="Y249" i="146"/>
  <c r="AM248" i="146"/>
  <c r="AE249" i="146"/>
  <c r="AL249" i="146"/>
  <c r="Z245" i="146"/>
  <c r="AG245" i="146"/>
  <c r="AF248" i="146"/>
  <c r="AE248" i="146"/>
  <c r="AL248" i="146"/>
  <c r="AD249" i="146"/>
  <c r="AK249" i="146"/>
  <c r="AM247" i="146"/>
  <c r="AL247" i="146"/>
  <c r="AD248" i="146"/>
  <c r="AK248" i="146"/>
  <c r="AC249" i="146"/>
  <c r="AD247" i="146"/>
  <c r="AI245" i="146"/>
  <c r="AI247" i="146"/>
  <c r="AC247" i="146"/>
  <c r="AF249" i="146"/>
  <c r="AK246" i="146"/>
  <c r="AA245" i="146"/>
  <c r="AA247" i="146"/>
  <c r="AK247" i="146"/>
  <c r="AH245" i="146"/>
  <c r="AC246" i="146"/>
  <c r="AC248" i="146"/>
  <c r="AH246" i="146"/>
  <c r="AA246" i="146"/>
  <c r="AB246" i="146"/>
  <c r="AE247" i="146"/>
  <c r="AB245" i="146"/>
  <c r="AB247" i="146"/>
  <c r="Z246" i="146"/>
  <c r="AD246" i="146"/>
  <c r="AK245" i="146"/>
  <c r="AB248" i="146"/>
  <c r="AL246" i="146"/>
  <c r="AM249" i="146"/>
  <c r="AI246" i="146"/>
  <c r="AE490" i="146"/>
  <c r="AM491" i="146"/>
  <c r="AA493" i="146"/>
  <c r="AE491" i="146"/>
  <c r="Y493" i="146"/>
  <c r="AH494" i="146"/>
  <c r="AK495" i="146"/>
  <c r="AF491" i="146"/>
  <c r="Z493" i="146"/>
  <c r="AI494" i="146"/>
  <c r="AG491" i="146"/>
  <c r="AG493" i="146"/>
  <c r="AJ494" i="146"/>
  <c r="AD490" i="146"/>
  <c r="Y492" i="146"/>
  <c r="AH493" i="146"/>
  <c r="AA495" i="146"/>
  <c r="AG492" i="146"/>
  <c r="AI495" i="146"/>
  <c r="AH492" i="146"/>
  <c r="AJ495" i="146"/>
  <c r="AF490" i="146"/>
  <c r="AI493" i="146"/>
  <c r="AL490" i="146"/>
  <c r="Z494" i="146"/>
  <c r="Y491" i="146"/>
  <c r="Z492" i="146"/>
  <c r="AF492" i="146"/>
  <c r="AA494" i="146"/>
  <c r="AB494" i="146"/>
  <c r="AM490" i="146"/>
  <c r="AB495" i="146"/>
  <c r="AC495" i="146"/>
  <c r="Z495" i="146"/>
  <c r="AK490" i="146"/>
  <c r="AD492" i="146"/>
  <c r="AL493" i="146"/>
  <c r="AM495" i="146"/>
  <c r="AI491" i="146"/>
  <c r="AJ493" i="146"/>
  <c r="AG494" i="146"/>
  <c r="AC490" i="146"/>
  <c r="AK491" i="146"/>
  <c r="AD493" i="146"/>
  <c r="AE495" i="146"/>
  <c r="AA491" i="146"/>
  <c r="AB493" i="146"/>
  <c r="Y494" i="146"/>
  <c r="AG495" i="146"/>
  <c r="AC491" i="146"/>
  <c r="AK492" i="146"/>
  <c r="AL494" i="146"/>
  <c r="AH490" i="146"/>
  <c r="AI492" i="146"/>
  <c r="AF493" i="146"/>
  <c r="Y495" i="146"/>
  <c r="AJ490" i="146"/>
  <c r="AC492" i="146"/>
  <c r="AD494" i="146"/>
  <c r="Z490" i="146"/>
  <c r="AA492" i="146"/>
  <c r="AE493" i="146"/>
  <c r="AI490" i="146"/>
  <c r="AK494" i="146"/>
  <c r="AH495" i="146"/>
  <c r="AL492" i="146"/>
  <c r="AA490" i="146"/>
  <c r="AC494" i="146"/>
  <c r="AM492" i="146"/>
  <c r="AB490" i="146"/>
  <c r="AK493" i="146"/>
  <c r="AH491" i="146"/>
  <c r="AE492" i="146"/>
  <c r="AF495" i="146"/>
  <c r="AC493" i="146"/>
  <c r="Z491" i="146"/>
  <c r="AL491" i="146"/>
  <c r="AM494" i="146"/>
  <c r="AJ492" i="146"/>
  <c r="AG490" i="146"/>
  <c r="AD491" i="146"/>
  <c r="AE494" i="146"/>
  <c r="AB492" i="146"/>
  <c r="AF494" i="146"/>
  <c r="AJ491" i="146"/>
  <c r="AL495" i="146"/>
  <c r="AM493" i="146"/>
  <c r="AB491" i="146"/>
  <c r="AD495" i="146"/>
  <c r="AE389" i="146"/>
  <c r="AF390" i="146"/>
  <c r="AG391" i="146"/>
  <c r="AH392" i="146"/>
  <c r="AI393" i="146"/>
  <c r="AD389" i="146"/>
  <c r="AG390" i="146"/>
  <c r="AM391" i="146"/>
  <c r="Z393" i="146"/>
  <c r="AF389" i="146"/>
  <c r="AL390" i="146"/>
  <c r="Y392" i="146"/>
  <c r="AA393" i="146"/>
  <c r="AK389" i="146"/>
  <c r="AM390" i="146"/>
  <c r="Z392" i="146"/>
  <c r="AB393" i="146"/>
  <c r="AL389" i="146"/>
  <c r="Y391" i="146"/>
  <c r="AA392" i="146"/>
  <c r="AG393" i="146"/>
  <c r="AM389" i="146"/>
  <c r="AF392" i="146"/>
  <c r="Y390" i="146"/>
  <c r="AG392" i="146"/>
  <c r="AD390" i="146"/>
  <c r="AI392" i="146"/>
  <c r="AE390" i="146"/>
  <c r="Y393" i="146"/>
  <c r="Z391" i="146"/>
  <c r="AH393" i="146"/>
  <c r="AE391" i="146"/>
  <c r="AF391" i="146"/>
  <c r="AH391" i="146"/>
  <c r="AJ393" i="146"/>
  <c r="AC389" i="146"/>
  <c r="AL391" i="146"/>
  <c r="AL392" i="146"/>
  <c r="AL393" i="146"/>
  <c r="AH389" i="146"/>
  <c r="AH390" i="146"/>
  <c r="AM392" i="146"/>
  <c r="AE393" i="146"/>
  <c r="AD393" i="146"/>
  <c r="AK393" i="146"/>
  <c r="AE392" i="146"/>
  <c r="AD392" i="146"/>
  <c r="AK392" i="146"/>
  <c r="AC393" i="146"/>
  <c r="AD391" i="146"/>
  <c r="AK391" i="146"/>
  <c r="AC392" i="146"/>
  <c r="AJ392" i="146"/>
  <c r="AK390" i="146"/>
  <c r="AC391" i="146"/>
  <c r="AJ391" i="146"/>
  <c r="AB392" i="146"/>
  <c r="AC390" i="146"/>
  <c r="AJ389" i="146"/>
  <c r="AB390" i="146"/>
  <c r="AI390" i="146"/>
  <c r="AA391" i="146"/>
  <c r="AF393" i="146"/>
  <c r="Z389" i="146"/>
  <c r="AB391" i="146"/>
  <c r="AB389" i="146"/>
  <c r="AI391" i="146"/>
  <c r="AA389" i="146"/>
  <c r="AA390" i="146"/>
  <c r="AM393" i="146"/>
  <c r="Z390" i="146"/>
  <c r="AJ390" i="146"/>
  <c r="AG389" i="146"/>
  <c r="AI389" i="146"/>
  <c r="AF298" i="146"/>
  <c r="AG299" i="146"/>
  <c r="AH300" i="146"/>
  <c r="AI301" i="146"/>
  <c r="AJ302" i="146"/>
  <c r="AK303" i="146"/>
  <c r="AK298" i="146"/>
  <c r="AL299" i="146"/>
  <c r="AM300" i="146"/>
  <c r="Y302" i="146"/>
  <c r="Z303" i="146"/>
  <c r="AM298" i="146"/>
  <c r="Y300" i="146"/>
  <c r="Z301" i="146"/>
  <c r="AA302" i="146"/>
  <c r="AB303" i="146"/>
  <c r="AD299" i="146"/>
  <c r="Y301" i="146"/>
  <c r="AH302" i="146"/>
  <c r="AE299" i="146"/>
  <c r="AA301" i="146"/>
  <c r="AI302" i="146"/>
  <c r="AF299" i="146"/>
  <c r="AF301" i="146"/>
  <c r="AA303" i="146"/>
  <c r="AC298" i="146"/>
  <c r="AM299" i="146"/>
  <c r="AG301" i="146"/>
  <c r="AC303" i="146"/>
  <c r="AD298" i="146"/>
  <c r="Z300" i="146"/>
  <c r="AH301" i="146"/>
  <c r="AH303" i="146"/>
  <c r="AB302" i="146"/>
  <c r="AE298" i="146"/>
  <c r="AG302" i="146"/>
  <c r="AL298" i="146"/>
  <c r="AI303" i="146"/>
  <c r="Y299" i="146"/>
  <c r="AJ303" i="146"/>
  <c r="AE300" i="146"/>
  <c r="AF300" i="146"/>
  <c r="AG300" i="146"/>
  <c r="Z302" i="146"/>
  <c r="AE301" i="146"/>
  <c r="AM302" i="146"/>
  <c r="AI298" i="146"/>
  <c r="AJ300" i="146"/>
  <c r="AK302" i="146"/>
  <c r="AG298" i="146"/>
  <c r="AF302" i="146"/>
  <c r="AF303" i="146"/>
  <c r="AA298" i="146"/>
  <c r="AI299" i="146"/>
  <c r="AB301" i="146"/>
  <c r="AM301" i="146"/>
  <c r="AE302" i="146"/>
  <c r="AM303" i="146"/>
  <c r="AA299" i="146"/>
  <c r="AI300" i="146"/>
  <c r="AL300" i="146"/>
  <c r="AL301" i="146"/>
  <c r="AE303" i="146"/>
  <c r="AH298" i="146"/>
  <c r="AA300" i="146"/>
  <c r="AD301" i="146"/>
  <c r="AC301" i="146"/>
  <c r="Z299" i="146"/>
  <c r="AC302" i="146"/>
  <c r="AJ301" i="146"/>
  <c r="AB298" i="146"/>
  <c r="AG303" i="146"/>
  <c r="AK300" i="146"/>
  <c r="AB300" i="146"/>
  <c r="AL302" i="146"/>
  <c r="AJ298" i="146"/>
  <c r="AK301" i="146"/>
  <c r="Y303" i="146"/>
  <c r="AC300" i="146"/>
  <c r="Z298" i="146"/>
  <c r="AC299" i="146"/>
  <c r="AD302" i="146"/>
  <c r="AD300" i="146"/>
  <c r="AJ299" i="146"/>
  <c r="AL303" i="146"/>
  <c r="AH299" i="146"/>
  <c r="AK299" i="146"/>
  <c r="AB299" i="146"/>
  <c r="AD303" i="146"/>
  <c r="AL629" i="146"/>
  <c r="Z631" i="146"/>
  <c r="AH632" i="146"/>
  <c r="AM629" i="146"/>
  <c r="AF631" i="146"/>
  <c r="AI632" i="146"/>
  <c r="Y630" i="146"/>
  <c r="AG631" i="146"/>
  <c r="Z633" i="146"/>
  <c r="AE630" i="146"/>
  <c r="AH631" i="146"/>
  <c r="AA633" i="146"/>
  <c r="AE629" i="146"/>
  <c r="AM630" i="146"/>
  <c r="AA632" i="146"/>
  <c r="AI633" i="146"/>
  <c r="AF629" i="146"/>
  <c r="Y631" i="146"/>
  <c r="AG632" i="146"/>
  <c r="AJ633" i="146"/>
  <c r="AD629" i="146"/>
  <c r="AF630" i="146"/>
  <c r="AG630" i="146"/>
  <c r="Y632" i="146"/>
  <c r="Z632" i="146"/>
  <c r="AH633" i="146"/>
  <c r="AB633" i="146"/>
  <c r="AD630" i="146"/>
  <c r="AK630" i="146"/>
  <c r="AK631" i="146"/>
  <c r="AK632" i="146"/>
  <c r="AK633" i="146"/>
  <c r="AG629" i="146"/>
  <c r="AK629" i="146"/>
  <c r="AC630" i="146"/>
  <c r="AC631" i="146"/>
  <c r="AC632" i="146"/>
  <c r="AC633" i="146"/>
  <c r="AG633" i="146"/>
  <c r="AC629" i="146"/>
  <c r="AJ629" i="146"/>
  <c r="AJ630" i="146"/>
  <c r="AJ631" i="146"/>
  <c r="AJ632" i="146"/>
  <c r="Y633" i="146"/>
  <c r="AF633" i="146"/>
  <c r="AB629" i="146"/>
  <c r="AB630" i="146"/>
  <c r="AB631" i="146"/>
  <c r="AB632" i="146"/>
  <c r="AF632" i="146"/>
  <c r="AM632" i="146"/>
  <c r="AM633" i="146"/>
  <c r="AI629" i="146"/>
  <c r="AI630" i="146"/>
  <c r="AI631" i="146"/>
  <c r="AD631" i="146"/>
  <c r="AH629" i="146"/>
  <c r="AE633" i="146"/>
  <c r="Z629" i="146"/>
  <c r="AL632" i="146"/>
  <c r="AA631" i="146"/>
  <c r="AM631" i="146"/>
  <c r="AD632" i="146"/>
  <c r="AH630" i="146"/>
  <c r="AE631" i="146"/>
  <c r="AA629" i="146"/>
  <c r="Z630" i="146"/>
  <c r="AL630" i="146"/>
  <c r="AL633" i="146"/>
  <c r="AE632" i="146"/>
  <c r="AD633" i="146"/>
  <c r="AL631" i="146"/>
  <c r="AA630" i="146"/>
  <c r="AE442" i="146"/>
  <c r="AM443" i="146"/>
  <c r="AA445" i="146"/>
  <c r="AI446" i="146"/>
  <c r="AL442" i="146"/>
  <c r="Z444" i="146"/>
  <c r="AH445" i="146"/>
  <c r="AA447" i="146"/>
  <c r="AM442" i="146"/>
  <c r="AF444" i="146"/>
  <c r="AI445" i="146"/>
  <c r="AB447" i="146"/>
  <c r="Y444" i="146"/>
  <c r="AB446" i="146"/>
  <c r="AG444" i="146"/>
  <c r="AH446" i="146"/>
  <c r="AD442" i="146"/>
  <c r="AH444" i="146"/>
  <c r="AJ446" i="146"/>
  <c r="AF442" i="146"/>
  <c r="Y445" i="146"/>
  <c r="AC447" i="146"/>
  <c r="Z445" i="146"/>
  <c r="AG445" i="146"/>
  <c r="Z446" i="146"/>
  <c r="AA446" i="146"/>
  <c r="Y443" i="146"/>
  <c r="AI447" i="146"/>
  <c r="AJ447" i="146"/>
  <c r="AK447" i="146"/>
  <c r="AE443" i="146"/>
  <c r="AF443" i="146"/>
  <c r="AG443" i="146"/>
  <c r="AL443" i="146"/>
  <c r="AE445" i="146"/>
  <c r="AM446" i="146"/>
  <c r="AI442" i="146"/>
  <c r="AJ444" i="146"/>
  <c r="AK446" i="146"/>
  <c r="AG442" i="146"/>
  <c r="Z447" i="146"/>
  <c r="AK442" i="146"/>
  <c r="AH447" i="146"/>
  <c r="AG447" i="146"/>
  <c r="AJ442" i="146"/>
  <c r="AJ443" i="146"/>
  <c r="AC445" i="146"/>
  <c r="AC446" i="146"/>
  <c r="AG446" i="146"/>
  <c r="Y447" i="146"/>
  <c r="AB442" i="146"/>
  <c r="AB443" i="146"/>
  <c r="AB444" i="146"/>
  <c r="AJ445" i="146"/>
  <c r="Y446" i="146"/>
  <c r="AF446" i="146"/>
  <c r="AF447" i="146"/>
  <c r="AA442" i="146"/>
  <c r="AI443" i="146"/>
  <c r="AB445" i="146"/>
  <c r="AF445" i="146"/>
  <c r="AM445" i="146"/>
  <c r="AE446" i="146"/>
  <c r="AM447" i="146"/>
  <c r="AA443" i="146"/>
  <c r="AI444" i="146"/>
  <c r="AM444" i="146"/>
  <c r="AL444" i="146"/>
  <c r="AL445" i="146"/>
  <c r="AE447" i="146"/>
  <c r="AH442" i="146"/>
  <c r="AA444" i="146"/>
  <c r="AE444" i="146"/>
  <c r="AD444" i="146"/>
  <c r="AD445" i="146"/>
  <c r="AL446" i="146"/>
  <c r="Z442" i="146"/>
  <c r="AH443" i="146"/>
  <c r="AD443" i="146"/>
  <c r="AK443" i="146"/>
  <c r="AK444" i="146"/>
  <c r="AD446" i="146"/>
  <c r="AL447" i="146"/>
  <c r="Z443" i="146"/>
  <c r="AC442" i="146"/>
  <c r="AK445" i="146"/>
  <c r="AC443" i="146"/>
  <c r="AD447" i="146"/>
  <c r="AC444" i="146"/>
  <c r="AD533" i="146"/>
  <c r="AG534" i="146"/>
  <c r="Z536" i="146"/>
  <c r="AH537" i="146"/>
  <c r="AE533" i="146"/>
  <c r="AM534" i="146"/>
  <c r="AA536" i="146"/>
  <c r="AI537" i="146"/>
  <c r="AL533" i="146"/>
  <c r="AG535" i="146"/>
  <c r="AB537" i="146"/>
  <c r="AM533" i="146"/>
  <c r="AH535" i="146"/>
  <c r="AJ537" i="146"/>
  <c r="Y534" i="146"/>
  <c r="Y536" i="146"/>
  <c r="AE534" i="146"/>
  <c r="AG536" i="146"/>
  <c r="AH536" i="146"/>
  <c r="AI536" i="146"/>
  <c r="Z537" i="146"/>
  <c r="AF533" i="146"/>
  <c r="AA537" i="146"/>
  <c r="AF534" i="146"/>
  <c r="Y535" i="146"/>
  <c r="Z535" i="146"/>
  <c r="AF535" i="146"/>
  <c r="Y537" i="146"/>
  <c r="AF537" i="146"/>
  <c r="AB533" i="146"/>
  <c r="AB534" i="146"/>
  <c r="AB535" i="146"/>
  <c r="AB536" i="146"/>
  <c r="AF536" i="146"/>
  <c r="AM536" i="146"/>
  <c r="AM537" i="146"/>
  <c r="AI533" i="146"/>
  <c r="AI534" i="146"/>
  <c r="AI535" i="146"/>
  <c r="AM535" i="146"/>
  <c r="AE536" i="146"/>
  <c r="AE537" i="146"/>
  <c r="AA533" i="146"/>
  <c r="AA534" i="146"/>
  <c r="AA535" i="146"/>
  <c r="AE535" i="146"/>
  <c r="AL535" i="146"/>
  <c r="AL536" i="146"/>
  <c r="AL537" i="146"/>
  <c r="AH533" i="146"/>
  <c r="AH534" i="146"/>
  <c r="AC534" i="146"/>
  <c r="AC536" i="146"/>
  <c r="AG537" i="146"/>
  <c r="AJ533" i="146"/>
  <c r="AJ535" i="146"/>
  <c r="AL534" i="146"/>
  <c r="AD536" i="146"/>
  <c r="Z533" i="146"/>
  <c r="AD534" i="146"/>
  <c r="AK535" i="146"/>
  <c r="AK537" i="146"/>
  <c r="AK533" i="146"/>
  <c r="AC535" i="146"/>
  <c r="AC537" i="146"/>
  <c r="AC533" i="146"/>
  <c r="AJ534" i="146"/>
  <c r="AJ536" i="146"/>
  <c r="AD535" i="146"/>
  <c r="AD537" i="146"/>
  <c r="Z534" i="146"/>
  <c r="AK534" i="146"/>
  <c r="AG533" i="146"/>
  <c r="AK536" i="146"/>
  <c r="AE155" i="146"/>
  <c r="AH156" i="146"/>
  <c r="AA158" i="146"/>
  <c r="AI159" i="146"/>
  <c r="AD154" i="146"/>
  <c r="AM155" i="146"/>
  <c r="AG157" i="146"/>
  <c r="AA159" i="146"/>
  <c r="AE154" i="146"/>
  <c r="Y156" i="146"/>
  <c r="AH157" i="146"/>
  <c r="AB159" i="146"/>
  <c r="AM154" i="146"/>
  <c r="AG156" i="146"/>
  <c r="AB158" i="146"/>
  <c r="AK159" i="146"/>
  <c r="Y157" i="146"/>
  <c r="AC159" i="146"/>
  <c r="AF154" i="146"/>
  <c r="Z157" i="146"/>
  <c r="AJ159" i="146"/>
  <c r="AL154" i="146"/>
  <c r="AA157" i="146"/>
  <c r="Y155" i="146"/>
  <c r="AI157" i="146"/>
  <c r="AF155" i="146"/>
  <c r="Z158" i="146"/>
  <c r="AJ158" i="146"/>
  <c r="AG155" i="146"/>
  <c r="Z156" i="146"/>
  <c r="AF156" i="146"/>
  <c r="AH158" i="146"/>
  <c r="AI158" i="146"/>
  <c r="AM156" i="146"/>
  <c r="AF158" i="146"/>
  <c r="AB154" i="146"/>
  <c r="AJ155" i="146"/>
  <c r="AK157" i="146"/>
  <c r="AL159" i="146"/>
  <c r="AH155" i="146"/>
  <c r="AD155" i="146"/>
  <c r="AD156" i="146"/>
  <c r="AD157" i="146"/>
  <c r="AL158" i="146"/>
  <c r="Z154" i="146"/>
  <c r="Z155" i="146"/>
  <c r="AH159" i="146"/>
  <c r="AK154" i="146"/>
  <c r="AK155" i="146"/>
  <c r="AK156" i="146"/>
  <c r="AD158" i="146"/>
  <c r="AD159" i="146"/>
  <c r="AG154" i="146"/>
  <c r="Z159" i="146"/>
  <c r="AC154" i="146"/>
  <c r="AC155" i="146"/>
  <c r="AC156" i="146"/>
  <c r="AC157" i="146"/>
  <c r="AK158" i="146"/>
  <c r="AG159" i="146"/>
  <c r="AE158" i="146"/>
  <c r="AB156" i="146"/>
  <c r="AA156" i="146"/>
  <c r="AF157" i="146"/>
  <c r="AE159" i="146"/>
  <c r="AM158" i="146"/>
  <c r="Y159" i="146"/>
  <c r="AL157" i="146"/>
  <c r="AI155" i="146"/>
  <c r="AM159" i="146"/>
  <c r="AF159" i="146"/>
  <c r="AL155" i="146"/>
  <c r="AJ156" i="146"/>
  <c r="AM157" i="146"/>
  <c r="AB155" i="146"/>
  <c r="AA155" i="146"/>
  <c r="AE156" i="146"/>
  <c r="AG158" i="146"/>
  <c r="AE157" i="146"/>
  <c r="AI154" i="146"/>
  <c r="AH154" i="146"/>
  <c r="AJ154" i="146"/>
  <c r="AB157" i="146"/>
  <c r="AI156" i="146"/>
  <c r="Y158" i="146"/>
  <c r="AL156" i="146"/>
  <c r="AA154" i="146"/>
  <c r="AC158" i="146"/>
  <c r="AF107" i="146"/>
  <c r="Y109" i="146"/>
  <c r="AB110" i="146"/>
  <c r="AJ111" i="146"/>
  <c r="AE107" i="146"/>
  <c r="Z109" i="146"/>
  <c r="AI110" i="146"/>
  <c r="AG107" i="146"/>
  <c r="AA109" i="146"/>
  <c r="AJ110" i="146"/>
  <c r="AD106" i="146"/>
  <c r="Z108" i="146"/>
  <c r="AA110" i="146"/>
  <c r="AE106" i="146"/>
  <c r="AF108" i="146"/>
  <c r="AH110" i="146"/>
  <c r="AF106" i="146"/>
  <c r="AG108" i="146"/>
  <c r="AA111" i="146"/>
  <c r="AL106" i="146"/>
  <c r="AH108" i="146"/>
  <c r="AB111" i="146"/>
  <c r="AM106" i="146"/>
  <c r="AG109" i="146"/>
  <c r="AC111" i="146"/>
  <c r="Z110" i="146"/>
  <c r="AI111" i="146"/>
  <c r="AK111" i="146"/>
  <c r="Y107" i="146"/>
  <c r="AM107" i="146"/>
  <c r="Y108" i="146"/>
  <c r="AH109" i="146"/>
  <c r="AI109" i="146"/>
  <c r="Z111" i="146"/>
  <c r="AK106" i="146"/>
  <c r="AD108" i="146"/>
  <c r="AL109" i="146"/>
  <c r="AM111" i="146"/>
  <c r="AI107" i="146"/>
  <c r="AJ109" i="146"/>
  <c r="AH111" i="146"/>
  <c r="AC106" i="146"/>
  <c r="AC107" i="146"/>
  <c r="AC108" i="146"/>
  <c r="AK109" i="146"/>
  <c r="AD111" i="146"/>
  <c r="AG106" i="146"/>
  <c r="AG110" i="146"/>
  <c r="Y111" i="146"/>
  <c r="AF111" i="146"/>
  <c r="AA106" i="146"/>
  <c r="AH106" i="146"/>
  <c r="AH107" i="146"/>
  <c r="AF110" i="146"/>
  <c r="AJ107" i="146"/>
  <c r="AD107" i="146"/>
  <c r="AI108" i="146"/>
  <c r="AI106" i="146"/>
  <c r="Y110" i="146"/>
  <c r="AM110" i="146"/>
  <c r="AE111" i="146"/>
  <c r="Z106" i="146"/>
  <c r="Z107" i="146"/>
  <c r="AK107" i="146"/>
  <c r="AJ108" i="146"/>
  <c r="AB108" i="146"/>
  <c r="AF109" i="146"/>
  <c r="AM109" i="146"/>
  <c r="AE110" i="146"/>
  <c r="AL110" i="146"/>
  <c r="AL111" i="146"/>
  <c r="AJ106" i="146"/>
  <c r="AB106" i="146"/>
  <c r="AA107" i="146"/>
  <c r="AM108" i="146"/>
  <c r="AE109" i="146"/>
  <c r="AD109" i="146"/>
  <c r="AD110" i="146"/>
  <c r="AK110" i="146"/>
  <c r="AL107" i="146"/>
  <c r="AB109" i="146"/>
  <c r="AB107" i="146"/>
  <c r="AG111" i="146"/>
  <c r="AA108" i="146"/>
  <c r="AE108" i="146"/>
  <c r="AL108" i="146"/>
  <c r="AK108" i="146"/>
  <c r="AC109" i="146"/>
  <c r="AC110" i="146"/>
  <c r="Y203" i="146"/>
  <c r="AG204" i="146"/>
  <c r="Z206" i="146"/>
  <c r="AC207" i="146"/>
  <c r="AF202" i="146"/>
  <c r="Z204" i="146"/>
  <c r="AI205" i="146"/>
  <c r="AI207" i="146"/>
  <c r="AF204" i="146"/>
  <c r="AA206" i="146"/>
  <c r="AJ207" i="146"/>
  <c r="AF203" i="146"/>
  <c r="Z205" i="146"/>
  <c r="AI206" i="146"/>
  <c r="AM202" i="146"/>
  <c r="AG205" i="146"/>
  <c r="AE203" i="146"/>
  <c r="AH205" i="146"/>
  <c r="AG203" i="146"/>
  <c r="AB206" i="146"/>
  <c r="AM203" i="146"/>
  <c r="AH206" i="146"/>
  <c r="Y204" i="146"/>
  <c r="AJ206" i="146"/>
  <c r="AB207" i="146"/>
  <c r="AK207" i="146"/>
  <c r="AD202" i="146"/>
  <c r="AE202" i="146"/>
  <c r="AH204" i="146"/>
  <c r="Y205" i="146"/>
  <c r="AA205" i="146"/>
  <c r="AA207" i="146"/>
  <c r="AL203" i="146"/>
  <c r="AE205" i="146"/>
  <c r="AM206" i="146"/>
  <c r="AI202" i="146"/>
  <c r="AJ204" i="146"/>
  <c r="AK206" i="146"/>
  <c r="AG202" i="146"/>
  <c r="AM204" i="146"/>
  <c r="AM205" i="146"/>
  <c r="AE206" i="146"/>
  <c r="AM207" i="146"/>
  <c r="AA203" i="146"/>
  <c r="AI204" i="146"/>
  <c r="AE204" i="146"/>
  <c r="AL204" i="146"/>
  <c r="AL205" i="146"/>
  <c r="AE207" i="146"/>
  <c r="AH202" i="146"/>
  <c r="AA204" i="146"/>
  <c r="AD203" i="146"/>
  <c r="AD204" i="146"/>
  <c r="AD205" i="146"/>
  <c r="AL206" i="146"/>
  <c r="Z202" i="146"/>
  <c r="AH203" i="146"/>
  <c r="AG206" i="146"/>
  <c r="AK203" i="146"/>
  <c r="AB203" i="146"/>
  <c r="AD207" i="146"/>
  <c r="AA202" i="146"/>
  <c r="AI203" i="146"/>
  <c r="Z207" i="146"/>
  <c r="AL207" i="146"/>
  <c r="Y206" i="146"/>
  <c r="AC203" i="146"/>
  <c r="AC206" i="146"/>
  <c r="AG207" i="146"/>
  <c r="AH207" i="146"/>
  <c r="AC204" i="146"/>
  <c r="AF206" i="146"/>
  <c r="AF205" i="146"/>
  <c r="AJ202" i="146"/>
  <c r="AD206" i="146"/>
  <c r="AJ205" i="146"/>
  <c r="AK204" i="146"/>
  <c r="Y207" i="146"/>
  <c r="AJ203" i="146"/>
  <c r="AK202" i="146"/>
  <c r="AB202" i="146"/>
  <c r="AK205" i="146"/>
  <c r="AB205" i="146"/>
  <c r="AB204" i="146"/>
  <c r="AC202" i="146"/>
  <c r="AF207" i="146"/>
  <c r="AC205" i="146"/>
  <c r="Z203" i="146"/>
  <c r="AE346" i="146"/>
  <c r="AF347" i="146"/>
  <c r="AG348" i="146"/>
  <c r="AH349" i="146"/>
  <c r="AI350" i="146"/>
  <c r="AJ351" i="146"/>
  <c r="AL346" i="146"/>
  <c r="Y348" i="146"/>
  <c r="AA349" i="146"/>
  <c r="AG350" i="146"/>
  <c r="AI351" i="146"/>
  <c r="AM346" i="146"/>
  <c r="Z348" i="146"/>
  <c r="AF349" i="146"/>
  <c r="AH350" i="146"/>
  <c r="AK351" i="146"/>
  <c r="Y347" i="146"/>
  <c r="AE348" i="146"/>
  <c r="AG349" i="146"/>
  <c r="AJ350" i="146"/>
  <c r="AD347" i="146"/>
  <c r="AF348" i="146"/>
  <c r="AI349" i="146"/>
  <c r="Z351" i="146"/>
  <c r="AM347" i="146"/>
  <c r="AB350" i="146"/>
  <c r="AC346" i="146"/>
  <c r="AH348" i="146"/>
  <c r="AA351" i="146"/>
  <c r="AD346" i="146"/>
  <c r="AM348" i="146"/>
  <c r="AB351" i="146"/>
  <c r="AF346" i="146"/>
  <c r="Y349" i="146"/>
  <c r="AC351" i="146"/>
  <c r="AK346" i="146"/>
  <c r="Z349" i="146"/>
  <c r="AH351" i="146"/>
  <c r="AA350" i="146"/>
  <c r="AE347" i="146"/>
  <c r="AG347" i="146"/>
  <c r="AL347" i="146"/>
  <c r="Y350" i="146"/>
  <c r="Z350" i="146"/>
  <c r="AE349" i="146"/>
  <c r="AM350" i="146"/>
  <c r="AI346" i="146"/>
  <c r="AJ348" i="146"/>
  <c r="AK350" i="146"/>
  <c r="AG346" i="146"/>
  <c r="AC347" i="146"/>
  <c r="AC348" i="146"/>
  <c r="AK349" i="146"/>
  <c r="AD351" i="146"/>
  <c r="AG351" i="146"/>
  <c r="AJ346" i="146"/>
  <c r="AJ347" i="146"/>
  <c r="AC349" i="146"/>
  <c r="AC350" i="146"/>
  <c r="Y351" i="146"/>
  <c r="AB346" i="146"/>
  <c r="AB347" i="146"/>
  <c r="AB348" i="146"/>
  <c r="AJ349" i="146"/>
  <c r="AF350" i="146"/>
  <c r="AF351" i="146"/>
  <c r="AA346" i="146"/>
  <c r="AI347" i="146"/>
  <c r="AB349" i="146"/>
  <c r="AL348" i="146"/>
  <c r="AL349" i="146"/>
  <c r="AE351" i="146"/>
  <c r="AH346" i="146"/>
  <c r="AA348" i="146"/>
  <c r="AE350" i="146"/>
  <c r="AL351" i="146"/>
  <c r="AM349" i="146"/>
  <c r="AD349" i="146"/>
  <c r="AI348" i="146"/>
  <c r="AA347" i="146"/>
  <c r="AK347" i="146"/>
  <c r="AK348" i="146"/>
  <c r="AH347" i="146"/>
  <c r="AD350" i="146"/>
  <c r="AD348" i="146"/>
  <c r="AM351" i="146"/>
  <c r="Z347" i="146"/>
  <c r="Z346" i="146"/>
  <c r="AL350" i="146"/>
  <c r="AE54" i="146"/>
  <c r="AH55" i="146"/>
  <c r="AA57" i="146"/>
  <c r="AD53" i="146"/>
  <c r="AM54" i="146"/>
  <c r="AG56" i="146"/>
  <c r="AE53" i="146"/>
  <c r="Y55" i="146"/>
  <c r="AH56" i="146"/>
  <c r="AF53" i="146"/>
  <c r="Z55" i="146"/>
  <c r="AI56" i="146"/>
  <c r="AL53" i="146"/>
  <c r="AF55" i="146"/>
  <c r="Z57" i="146"/>
  <c r="AM53" i="146"/>
  <c r="AG55" i="146"/>
  <c r="AB57" i="146"/>
  <c r="AF54" i="146"/>
  <c r="AG54" i="146"/>
  <c r="Y56" i="146"/>
  <c r="Z56" i="146"/>
  <c r="AA56" i="146"/>
  <c r="Y54" i="146"/>
  <c r="AH57" i="146"/>
  <c r="AI57" i="146"/>
  <c r="AJ57" i="146"/>
  <c r="AL54" i="146"/>
  <c r="AD55" i="146"/>
  <c r="AD56" i="146"/>
  <c r="AD57" i="146"/>
  <c r="Z53" i="146"/>
  <c r="Z54" i="146"/>
  <c r="AG57" i="146"/>
  <c r="AF57" i="146"/>
  <c r="AM57" i="146"/>
  <c r="AA53" i="146"/>
  <c r="AH53" i="146"/>
  <c r="AG53" i="146"/>
  <c r="AM55" i="146"/>
  <c r="AK54" i="146"/>
  <c r="AJ54" i="146"/>
  <c r="AI54" i="146"/>
  <c r="AH54" i="146"/>
  <c r="AE55" i="146"/>
  <c r="AB54" i="146"/>
  <c r="AA54" i="146"/>
  <c r="AL56" i="146"/>
  <c r="Y57" i="146"/>
  <c r="AI55" i="146"/>
  <c r="AC55" i="146"/>
  <c r="AA55" i="146"/>
  <c r="AC54" i="146"/>
  <c r="AM56" i="146"/>
  <c r="AE56" i="146"/>
  <c r="AJ55" i="146"/>
  <c r="AB55" i="146"/>
  <c r="AD54" i="146"/>
  <c r="AJ53" i="146"/>
  <c r="AI53" i="146"/>
  <c r="AK57" i="146"/>
  <c r="AB56" i="146"/>
  <c r="AK55" i="146"/>
  <c r="AL55" i="146"/>
  <c r="AK53" i="146"/>
  <c r="AB53" i="146"/>
  <c r="AL57" i="146"/>
  <c r="AC57" i="146"/>
  <c r="AC56" i="146"/>
  <c r="AF56" i="146"/>
  <c r="AC53" i="146"/>
  <c r="AE57" i="146"/>
  <c r="AK56" i="146"/>
  <c r="AJ56" i="146"/>
  <c r="AE294" i="146"/>
  <c r="AH295" i="146"/>
  <c r="AA297" i="146"/>
  <c r="AF294" i="146"/>
  <c r="Y296" i="146"/>
  <c r="AB297" i="146"/>
  <c r="AE293" i="146"/>
  <c r="AM294" i="146"/>
  <c r="AA296" i="146"/>
  <c r="AI297" i="146"/>
  <c r="AF293" i="146"/>
  <c r="AG295" i="146"/>
  <c r="AL293" i="146"/>
  <c r="Z296" i="146"/>
  <c r="AM293" i="146"/>
  <c r="AG296" i="146"/>
  <c r="Y294" i="146"/>
  <c r="AH296" i="146"/>
  <c r="AG294" i="146"/>
  <c r="AI296" i="146"/>
  <c r="Z297" i="146"/>
  <c r="AH297" i="146"/>
  <c r="AJ297" i="146"/>
  <c r="AD293" i="146"/>
  <c r="Y295" i="146"/>
  <c r="Z295" i="146"/>
  <c r="AF295" i="146"/>
  <c r="AK293" i="146"/>
  <c r="AC294" i="146"/>
  <c r="AC295" i="146"/>
  <c r="AC296" i="146"/>
  <c r="AC297" i="146"/>
  <c r="AM295" i="146"/>
  <c r="AL295" i="146"/>
  <c r="AD296" i="146"/>
  <c r="AK296" i="146"/>
  <c r="AJ296" i="146"/>
  <c r="AE295" i="146"/>
  <c r="AD295" i="146"/>
  <c r="AK295" i="146"/>
  <c r="AJ295" i="146"/>
  <c r="AB296" i="146"/>
  <c r="AL294" i="146"/>
  <c r="AK294" i="146"/>
  <c r="AJ294" i="146"/>
  <c r="AB295" i="146"/>
  <c r="AI295" i="146"/>
  <c r="AE296" i="146"/>
  <c r="AA293" i="146"/>
  <c r="AA295" i="146"/>
  <c r="AM296" i="146"/>
  <c r="AK297" i="146"/>
  <c r="AG297" i="146"/>
  <c r="AJ293" i="146"/>
  <c r="AL297" i="146"/>
  <c r="AH294" i="146"/>
  <c r="AL296" i="146"/>
  <c r="AF297" i="146"/>
  <c r="Y297" i="146"/>
  <c r="AB293" i="146"/>
  <c r="AD297" i="146"/>
  <c r="Z294" i="146"/>
  <c r="AC293" i="146"/>
  <c r="AB294" i="146"/>
  <c r="AI293" i="146"/>
  <c r="AF296" i="146"/>
  <c r="AM297" i="146"/>
  <c r="AI294" i="146"/>
  <c r="AG293" i="146"/>
  <c r="AH293" i="146"/>
  <c r="Z293" i="146"/>
  <c r="AD294" i="146"/>
  <c r="AE297" i="146"/>
  <c r="AA294" i="146"/>
  <c r="Y251" i="146"/>
  <c r="AG252" i="146"/>
  <c r="Z254" i="146"/>
  <c r="AC255" i="146"/>
  <c r="AE251" i="146"/>
  <c r="Y253" i="146"/>
  <c r="AH254" i="146"/>
  <c r="AF251" i="146"/>
  <c r="Z253" i="146"/>
  <c r="AI254" i="146"/>
  <c r="AE250" i="146"/>
  <c r="Y252" i="146"/>
  <c r="AH253" i="146"/>
  <c r="AB255" i="146"/>
  <c r="AF250" i="146"/>
  <c r="AA253" i="146"/>
  <c r="AJ255" i="146"/>
  <c r="AL250" i="146"/>
  <c r="AG253" i="146"/>
  <c r="AK255" i="146"/>
  <c r="AM250" i="146"/>
  <c r="AI253" i="146"/>
  <c r="AG251" i="146"/>
  <c r="AA254" i="146"/>
  <c r="AM251" i="146"/>
  <c r="AB254" i="146"/>
  <c r="AD250" i="146"/>
  <c r="Z252" i="146"/>
  <c r="AF252" i="146"/>
  <c r="AH252" i="146"/>
  <c r="AJ254" i="146"/>
  <c r="AA255" i="146"/>
  <c r="AI255" i="146"/>
  <c r="AH255" i="146"/>
  <c r="AD251" i="146"/>
  <c r="AL252" i="146"/>
  <c r="AE254" i="146"/>
  <c r="AA250" i="146"/>
  <c r="AB252" i="146"/>
  <c r="AC254" i="146"/>
  <c r="AG254" i="146"/>
  <c r="AG255" i="146"/>
  <c r="AJ250" i="146"/>
  <c r="AJ251" i="146"/>
  <c r="AC253" i="146"/>
  <c r="AK254" i="146"/>
  <c r="Y255" i="146"/>
  <c r="Y254" i="146"/>
  <c r="AB250" i="146"/>
  <c r="AB251" i="146"/>
  <c r="AJ252" i="146"/>
  <c r="AJ253" i="146"/>
  <c r="AF253" i="146"/>
  <c r="AF254" i="146"/>
  <c r="AF255" i="146"/>
  <c r="AI250" i="146"/>
  <c r="AI251" i="146"/>
  <c r="AB253" i="146"/>
  <c r="AK250" i="146"/>
  <c r="AL253" i="146"/>
  <c r="AK253" i="146"/>
  <c r="AH251" i="146"/>
  <c r="AK251" i="146"/>
  <c r="AC251" i="146"/>
  <c r="AM254" i="146"/>
  <c r="AC250" i="146"/>
  <c r="AD253" i="146"/>
  <c r="AA251" i="146"/>
  <c r="Z251" i="146"/>
  <c r="AE255" i="146"/>
  <c r="AE252" i="146"/>
  <c r="AL254" i="146"/>
  <c r="AI252" i="146"/>
  <c r="AA252" i="146"/>
  <c r="AM253" i="146"/>
  <c r="AK252" i="146"/>
  <c r="AH250" i="146"/>
  <c r="AG250" i="146"/>
  <c r="AM252" i="146"/>
  <c r="AD255" i="146"/>
  <c r="AL251" i="146"/>
  <c r="AE253" i="146"/>
  <c r="AC252" i="146"/>
  <c r="Z250" i="146"/>
  <c r="AD254" i="146"/>
  <c r="Z255" i="146"/>
  <c r="AD252" i="146"/>
  <c r="AM255" i="146"/>
  <c r="AL255" i="146"/>
  <c r="AD58" i="146"/>
  <c r="AG59" i="146"/>
  <c r="Z61" i="146"/>
  <c r="AH62" i="146"/>
  <c r="AK63" i="146"/>
  <c r="AE58" i="146"/>
  <c r="AM59" i="146"/>
  <c r="AA61" i="146"/>
  <c r="AI62" i="146"/>
  <c r="AF58" i="146"/>
  <c r="AF60" i="146"/>
  <c r="AA62" i="146"/>
  <c r="AL58" i="146"/>
  <c r="AG60" i="146"/>
  <c r="AB62" i="146"/>
  <c r="AM58" i="146"/>
  <c r="AH60" i="146"/>
  <c r="AJ62" i="146"/>
  <c r="Y59" i="146"/>
  <c r="Y61" i="146"/>
  <c r="AA63" i="146"/>
  <c r="AE59" i="146"/>
  <c r="AG61" i="146"/>
  <c r="AB63" i="146"/>
  <c r="Z60" i="146"/>
  <c r="AH61" i="146"/>
  <c r="AI61" i="146"/>
  <c r="Z62" i="146"/>
  <c r="AC63" i="146"/>
  <c r="Y60" i="146"/>
  <c r="AI63" i="146"/>
  <c r="AJ63" i="146"/>
  <c r="AF59" i="146"/>
  <c r="AM60" i="146"/>
  <c r="AF62" i="146"/>
  <c r="AB58" i="146"/>
  <c r="AJ59" i="146"/>
  <c r="AK61" i="146"/>
  <c r="AL63" i="146"/>
  <c r="AH59" i="146"/>
  <c r="Z63" i="146"/>
  <c r="AC58" i="146"/>
  <c r="AC59" i="146"/>
  <c r="AC60" i="146"/>
  <c r="AC61" i="146"/>
  <c r="AK62" i="146"/>
  <c r="AL59" i="146"/>
  <c r="AD60" i="146"/>
  <c r="AK60" i="146"/>
  <c r="AJ60" i="146"/>
  <c r="AJ61" i="146"/>
  <c r="AD59" i="146"/>
  <c r="AB59" i="146"/>
  <c r="AB60" i="146"/>
  <c r="AB61" i="146"/>
  <c r="Y62" i="146"/>
  <c r="Z58" i="146"/>
  <c r="AF61" i="146"/>
  <c r="AL60" i="146"/>
  <c r="AC62" i="146"/>
  <c r="AK59" i="146"/>
  <c r="AE62" i="146"/>
  <c r="AL61" i="146"/>
  <c r="AE60" i="146"/>
  <c r="AD62" i="146"/>
  <c r="AK58" i="146"/>
  <c r="AJ58" i="146"/>
  <c r="AI58" i="146"/>
  <c r="AI59" i="146"/>
  <c r="AI60" i="146"/>
  <c r="AM61" i="146"/>
  <c r="AG58" i="146"/>
  <c r="AE61" i="146"/>
  <c r="AD63" i="146"/>
  <c r="AD61" i="146"/>
  <c r="AH63" i="146"/>
  <c r="AG63" i="146"/>
  <c r="AF63" i="146"/>
  <c r="AA58" i="146"/>
  <c r="AA59" i="146"/>
  <c r="AA60" i="146"/>
  <c r="AE63" i="146"/>
  <c r="AL62" i="146"/>
  <c r="AG62" i="146"/>
  <c r="Y63" i="146"/>
  <c r="AM62" i="146"/>
  <c r="AM63" i="146"/>
  <c r="AH58" i="146"/>
  <c r="Z59" i="146"/>
  <c r="Y342" i="146"/>
  <c r="AG343" i="146"/>
  <c r="AE342" i="146"/>
  <c r="Y344" i="146"/>
  <c r="AB345" i="146"/>
  <c r="AF342" i="146"/>
  <c r="Z344" i="146"/>
  <c r="AH345" i="146"/>
  <c r="AG342" i="146"/>
  <c r="AA344" i="146"/>
  <c r="AI345" i="146"/>
  <c r="AD341" i="146"/>
  <c r="AM342" i="146"/>
  <c r="AG344" i="146"/>
  <c r="AJ345" i="146"/>
  <c r="AM341" i="146"/>
  <c r="AA345" i="146"/>
  <c r="Y343" i="146"/>
  <c r="Z343" i="146"/>
  <c r="AF343" i="146"/>
  <c r="AH343" i="146"/>
  <c r="AE341" i="146"/>
  <c r="AF341" i="146"/>
  <c r="AL341" i="146"/>
  <c r="AH344" i="146"/>
  <c r="AI344" i="146"/>
  <c r="Z345" i="146"/>
  <c r="AK341" i="146"/>
  <c r="AC342" i="146"/>
  <c r="AC343" i="146"/>
  <c r="AC344" i="146"/>
  <c r="AC345" i="146"/>
  <c r="AG345" i="146"/>
  <c r="AF345" i="146"/>
  <c r="AM345" i="146"/>
  <c r="AA341" i="146"/>
  <c r="AH341" i="146"/>
  <c r="Z342" i="146"/>
  <c r="Y345" i="146"/>
  <c r="AM344" i="146"/>
  <c r="AE345" i="146"/>
  <c r="AL345" i="146"/>
  <c r="Z341" i="146"/>
  <c r="AG341" i="146"/>
  <c r="AF344" i="146"/>
  <c r="AE344" i="146"/>
  <c r="AL344" i="146"/>
  <c r="AD345" i="146"/>
  <c r="AK345" i="146"/>
  <c r="AM343" i="146"/>
  <c r="AL343" i="146"/>
  <c r="AD344" i="146"/>
  <c r="AL342" i="146"/>
  <c r="AK342" i="146"/>
  <c r="AJ342" i="146"/>
  <c r="AB343" i="146"/>
  <c r="AI343" i="146"/>
  <c r="AJ341" i="146"/>
  <c r="AA342" i="146"/>
  <c r="AJ343" i="146"/>
  <c r="AD343" i="146"/>
  <c r="AB341" i="146"/>
  <c r="AJ344" i="146"/>
  <c r="AK344" i="146"/>
  <c r="AK343" i="146"/>
  <c r="AB344" i="146"/>
  <c r="AI342" i="146"/>
  <c r="AB342" i="146"/>
  <c r="AA343" i="146"/>
  <c r="AD342" i="146"/>
  <c r="AC341" i="146"/>
  <c r="AE343" i="146"/>
  <c r="AI341" i="146"/>
  <c r="AH342" i="146"/>
  <c r="AM149" i="146"/>
  <c r="AF151" i="146"/>
  <c r="AI152" i="146"/>
  <c r="AF149" i="146"/>
  <c r="Z151" i="146"/>
  <c r="Z153" i="146"/>
  <c r="AL149" i="146"/>
  <c r="AG151" i="146"/>
  <c r="AA153" i="146"/>
  <c r="AF150" i="146"/>
  <c r="Z152" i="146"/>
  <c r="AI153" i="146"/>
  <c r="AM150" i="146"/>
  <c r="AH153" i="146"/>
  <c r="Y151" i="146"/>
  <c r="AJ153" i="146"/>
  <c r="AH151" i="146"/>
  <c r="AD149" i="146"/>
  <c r="Y152" i="146"/>
  <c r="AE149" i="146"/>
  <c r="AA152" i="146"/>
  <c r="Y150" i="146"/>
  <c r="AE150" i="146"/>
  <c r="AG150" i="146"/>
  <c r="AG152" i="146"/>
  <c r="AH152" i="146"/>
  <c r="AB153" i="146"/>
  <c r="AL150" i="146"/>
  <c r="AD151" i="146"/>
  <c r="AD152" i="146"/>
  <c r="AD153" i="146"/>
  <c r="Z149" i="146"/>
  <c r="Z150" i="146"/>
  <c r="AK149" i="146"/>
  <c r="AJ149" i="146"/>
  <c r="AB150" i="146"/>
  <c r="AI150" i="146"/>
  <c r="AA151" i="146"/>
  <c r="AC149" i="146"/>
  <c r="AB149" i="146"/>
  <c r="AA150" i="146"/>
  <c r="AH150" i="146"/>
  <c r="AG153" i="146"/>
  <c r="AF153" i="146"/>
  <c r="AM153" i="146"/>
  <c r="AA149" i="146"/>
  <c r="AH149" i="146"/>
  <c r="AG149" i="146"/>
  <c r="AL151" i="146"/>
  <c r="AI149" i="146"/>
  <c r="AJ152" i="146"/>
  <c r="AL153" i="146"/>
  <c r="AD150" i="146"/>
  <c r="AK153" i="146"/>
  <c r="AE152" i="146"/>
  <c r="Y153" i="146"/>
  <c r="AK150" i="146"/>
  <c r="AB152" i="146"/>
  <c r="AB151" i="146"/>
  <c r="AC151" i="146"/>
  <c r="AJ150" i="146"/>
  <c r="AF152" i="146"/>
  <c r="AC150" i="146"/>
  <c r="AK152" i="146"/>
  <c r="AI151" i="146"/>
  <c r="AM152" i="146"/>
  <c r="AC153" i="146"/>
  <c r="AM151" i="146"/>
  <c r="AE153" i="146"/>
  <c r="AC152" i="146"/>
  <c r="AK151" i="146"/>
  <c r="AE151" i="146"/>
  <c r="AL152" i="146"/>
  <c r="AJ151" i="146"/>
  <c r="AE486" i="146"/>
  <c r="AH487" i="146"/>
  <c r="AA489" i="146"/>
  <c r="AF486" i="146"/>
  <c r="Y488" i="146"/>
  <c r="AB489" i="146"/>
  <c r="AD485" i="146"/>
  <c r="AG486" i="146"/>
  <c r="Z488" i="146"/>
  <c r="AH489" i="146"/>
  <c r="AE485" i="146"/>
  <c r="AM486" i="146"/>
  <c r="AA488" i="146"/>
  <c r="AI489" i="146"/>
  <c r="AF487" i="146"/>
  <c r="AG487" i="146"/>
  <c r="AF485" i="146"/>
  <c r="AG488" i="146"/>
  <c r="AL485" i="146"/>
  <c r="AH488" i="146"/>
  <c r="Y486" i="146"/>
  <c r="Y487" i="146"/>
  <c r="Z487" i="146"/>
  <c r="AI488" i="146"/>
  <c r="Z489" i="146"/>
  <c r="AM485" i="146"/>
  <c r="AJ489" i="146"/>
  <c r="Y489" i="146"/>
  <c r="AF489" i="146"/>
  <c r="AB485" i="146"/>
  <c r="AB486" i="146"/>
  <c r="AB487" i="146"/>
  <c r="AB488" i="146"/>
  <c r="AF488" i="146"/>
  <c r="AM488" i="146"/>
  <c r="AM489" i="146"/>
  <c r="AI485" i="146"/>
  <c r="AI486" i="146"/>
  <c r="AI487" i="146"/>
  <c r="AM487" i="146"/>
  <c r="AE488" i="146"/>
  <c r="AE489" i="146"/>
  <c r="AA485" i="146"/>
  <c r="AA486" i="146"/>
  <c r="AA487" i="146"/>
  <c r="AE487" i="146"/>
  <c r="AL487" i="146"/>
  <c r="AL488" i="146"/>
  <c r="AL489" i="146"/>
  <c r="AH485" i="146"/>
  <c r="AK485" i="146"/>
  <c r="AC487" i="146"/>
  <c r="AC489" i="146"/>
  <c r="AC485" i="146"/>
  <c r="AJ486" i="146"/>
  <c r="AJ488" i="146"/>
  <c r="AD487" i="146"/>
  <c r="AD489" i="146"/>
  <c r="AH486" i="146"/>
  <c r="AK486" i="146"/>
  <c r="AK488" i="146"/>
  <c r="Z486" i="146"/>
  <c r="AC486" i="146"/>
  <c r="AC488" i="146"/>
  <c r="AG485" i="146"/>
  <c r="AG489" i="146"/>
  <c r="AJ485" i="146"/>
  <c r="AJ487" i="146"/>
  <c r="AL486" i="146"/>
  <c r="AD488" i="146"/>
  <c r="Z485" i="146"/>
  <c r="AK487" i="146"/>
  <c r="AK489" i="146"/>
  <c r="AD486" i="146"/>
  <c r="Y635" i="146"/>
  <c r="AG636" i="146"/>
  <c r="AM637" i="146"/>
  <c r="AC639" i="146"/>
  <c r="AC635" i="146"/>
  <c r="AH636" i="146"/>
  <c r="AA638" i="146"/>
  <c r="AG639" i="146"/>
  <c r="AF635" i="146"/>
  <c r="AL636" i="146"/>
  <c r="AB638" i="146"/>
  <c r="AJ639" i="146"/>
  <c r="AB634" i="146"/>
  <c r="AG635" i="146"/>
  <c r="Z637" i="146"/>
  <c r="AF638" i="146"/>
  <c r="AK639" i="146"/>
  <c r="AE634" i="146"/>
  <c r="AK635" i="146"/>
  <c r="AA637" i="146"/>
  <c r="AI638" i="146"/>
  <c r="AJ634" i="146"/>
  <c r="Z636" i="146"/>
  <c r="AH637" i="146"/>
  <c r="Y639" i="146"/>
  <c r="AM634" i="146"/>
  <c r="AD636" i="146"/>
  <c r="AI637" i="146"/>
  <c r="AB639" i="146"/>
  <c r="AJ638" i="146"/>
  <c r="AF634" i="146"/>
  <c r="Y636" i="146"/>
  <c r="AE637" i="146"/>
  <c r="AF636" i="146"/>
  <c r="Y638" i="146"/>
  <c r="AF639" i="146"/>
  <c r="AB635" i="146"/>
  <c r="AC637" i="146"/>
  <c r="AD639" i="146"/>
  <c r="Z635" i="146"/>
  <c r="AM635" i="146"/>
  <c r="AF637" i="146"/>
  <c r="AM638" i="146"/>
  <c r="AI634" i="146"/>
  <c r="AJ636" i="146"/>
  <c r="AK638" i="146"/>
  <c r="AG634" i="146"/>
  <c r="AI639" i="146"/>
  <c r="AE635" i="146"/>
  <c r="AM636" i="146"/>
  <c r="AE638" i="146"/>
  <c r="AA634" i="146"/>
  <c r="AB636" i="146"/>
  <c r="AC638" i="146"/>
  <c r="AA639" i="146"/>
  <c r="AL634" i="146"/>
  <c r="AE636" i="146"/>
  <c r="AL637" i="146"/>
  <c r="AM639" i="146"/>
  <c r="AI635" i="146"/>
  <c r="AJ637" i="146"/>
  <c r="AH638" i="146"/>
  <c r="AD634" i="146"/>
  <c r="AL635" i="146"/>
  <c r="AD637" i="146"/>
  <c r="AE639" i="146"/>
  <c r="AA635" i="146"/>
  <c r="AB637" i="146"/>
  <c r="Y637" i="146"/>
  <c r="AC636" i="146"/>
  <c r="AI636" i="146"/>
  <c r="AH639" i="146"/>
  <c r="AJ635" i="146"/>
  <c r="AA636" i="146"/>
  <c r="Z639" i="146"/>
  <c r="AL638" i="146"/>
  <c r="AH635" i="146"/>
  <c r="AG638" i="146"/>
  <c r="AD638" i="146"/>
  <c r="AD635" i="146"/>
  <c r="AK637" i="146"/>
  <c r="AK634" i="146"/>
  <c r="AH634" i="146"/>
  <c r="Z638" i="146"/>
  <c r="AC634" i="146"/>
  <c r="Z634" i="146"/>
  <c r="AK636" i="146"/>
  <c r="AL639" i="146"/>
  <c r="AG637" i="146"/>
  <c r="AM394" i="146"/>
  <c r="AF396" i="146"/>
  <c r="AI397" i="146"/>
  <c r="AB399" i="146"/>
  <c r="AE395" i="146"/>
  <c r="AH396" i="146"/>
  <c r="AA398" i="146"/>
  <c r="AI399" i="146"/>
  <c r="AL394" i="146"/>
  <c r="Y397" i="146"/>
  <c r="AI398" i="146"/>
  <c r="Y395" i="146"/>
  <c r="Z397" i="146"/>
  <c r="AJ398" i="146"/>
  <c r="AF395" i="146"/>
  <c r="AA397" i="146"/>
  <c r="AA399" i="146"/>
  <c r="AG395" i="146"/>
  <c r="AG397" i="146"/>
  <c r="AC399" i="146"/>
  <c r="AH397" i="146"/>
  <c r="AD394" i="146"/>
  <c r="Z398" i="146"/>
  <c r="AE394" i="146"/>
  <c r="AB398" i="146"/>
  <c r="AF394" i="146"/>
  <c r="AH398" i="146"/>
  <c r="AM395" i="146"/>
  <c r="AJ399" i="146"/>
  <c r="Y396" i="146"/>
  <c r="Z396" i="146"/>
  <c r="AG396" i="146"/>
  <c r="AK399" i="146"/>
  <c r="Y398" i="146"/>
  <c r="AG399" i="146"/>
  <c r="AC395" i="146"/>
  <c r="AK396" i="146"/>
  <c r="AL398" i="146"/>
  <c r="AH394" i="146"/>
  <c r="AI396" i="146"/>
  <c r="AG398" i="146"/>
  <c r="Y399" i="146"/>
  <c r="AB394" i="146"/>
  <c r="AB395" i="146"/>
  <c r="AJ396" i="146"/>
  <c r="AC398" i="146"/>
  <c r="AF397" i="146"/>
  <c r="AF398" i="146"/>
  <c r="AF399" i="146"/>
  <c r="AI394" i="146"/>
  <c r="AB396" i="146"/>
  <c r="AJ397" i="146"/>
  <c r="AM396" i="146"/>
  <c r="AM397" i="146"/>
  <c r="AM398" i="146"/>
  <c r="AA394" i="146"/>
  <c r="AI395" i="146"/>
  <c r="AB397" i="146"/>
  <c r="AE396" i="146"/>
  <c r="AE397" i="146"/>
  <c r="AE398" i="146"/>
  <c r="AM399" i="146"/>
  <c r="AA395" i="146"/>
  <c r="AA396" i="146"/>
  <c r="AL395" i="146"/>
  <c r="AL396" i="146"/>
  <c r="AL397" i="146"/>
  <c r="AE399" i="146"/>
  <c r="Z394" i="146"/>
  <c r="AH395" i="146"/>
  <c r="AD395" i="146"/>
  <c r="AD396" i="146"/>
  <c r="AD397" i="146"/>
  <c r="AD398" i="146"/>
  <c r="AL399" i="146"/>
  <c r="Z395" i="146"/>
  <c r="AH399" i="146"/>
  <c r="AK394" i="146"/>
  <c r="AK395" i="146"/>
  <c r="AC396" i="146"/>
  <c r="AK397" i="146"/>
  <c r="AD399" i="146"/>
  <c r="AG394" i="146"/>
  <c r="AK398" i="146"/>
  <c r="AC397" i="146"/>
  <c r="Z399" i="146"/>
  <c r="AJ395" i="146"/>
  <c r="AC394" i="146"/>
  <c r="AJ394" i="146"/>
  <c r="AM581" i="146"/>
  <c r="Y583" i="146"/>
  <c r="Z584" i="146"/>
  <c r="AA585" i="146"/>
  <c r="Y582" i="146"/>
  <c r="Z583" i="146"/>
  <c r="AA584" i="146"/>
  <c r="AB585" i="146"/>
  <c r="AC581" i="146"/>
  <c r="AD582" i="146"/>
  <c r="AE583" i="146"/>
  <c r="AF584" i="146"/>
  <c r="AG585" i="146"/>
  <c r="AK581" i="146"/>
  <c r="AL582" i="146"/>
  <c r="AM583" i="146"/>
  <c r="Y585" i="146"/>
  <c r="AM582" i="146"/>
  <c r="Z585" i="146"/>
  <c r="AD581" i="146"/>
  <c r="AF583" i="146"/>
  <c r="AH585" i="146"/>
  <c r="AE581" i="146"/>
  <c r="AG583" i="146"/>
  <c r="AI585" i="146"/>
  <c r="AF581" i="146"/>
  <c r="AH583" i="146"/>
  <c r="AJ585" i="146"/>
  <c r="AL581" i="146"/>
  <c r="Y584" i="146"/>
  <c r="AE582" i="146"/>
  <c r="AG584" i="146"/>
  <c r="AI584" i="146"/>
  <c r="AF582" i="146"/>
  <c r="AG582" i="146"/>
  <c r="AH584" i="146"/>
  <c r="AL583" i="146"/>
  <c r="AL584" i="146"/>
  <c r="AL585" i="146"/>
  <c r="AH581" i="146"/>
  <c r="AH582" i="146"/>
  <c r="AD583" i="146"/>
  <c r="AD584" i="146"/>
  <c r="AD585" i="146"/>
  <c r="Z581" i="146"/>
  <c r="Z582" i="146"/>
  <c r="AK582" i="146"/>
  <c r="AK583" i="146"/>
  <c r="AK584" i="146"/>
  <c r="AK585" i="146"/>
  <c r="AG581" i="146"/>
  <c r="AC582" i="146"/>
  <c r="AC583" i="146"/>
  <c r="AC584" i="146"/>
  <c r="AC585" i="146"/>
  <c r="AF585" i="146"/>
  <c r="AB582" i="146"/>
  <c r="AB584" i="146"/>
  <c r="AM584" i="146"/>
  <c r="AI581" i="146"/>
  <c r="AI583" i="146"/>
  <c r="AE584" i="146"/>
  <c r="AA581" i="146"/>
  <c r="AA583" i="146"/>
  <c r="AJ581" i="146"/>
  <c r="AJ583" i="146"/>
  <c r="AB581" i="146"/>
  <c r="AB583" i="146"/>
  <c r="AM585" i="146"/>
  <c r="AI582" i="146"/>
  <c r="AE585" i="146"/>
  <c r="AA582" i="146"/>
  <c r="AJ582" i="146"/>
  <c r="AJ584" i="146"/>
  <c r="K554" i="141"/>
  <c r="M649" i="141"/>
  <c r="K269" i="141"/>
  <c r="L363" i="141"/>
  <c r="D127" i="141"/>
  <c r="H601" i="141"/>
  <c r="N316"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I800" i="146"/>
  <c r="I944" i="146"/>
  <c r="I704" i="146"/>
  <c r="I752" i="146"/>
  <c r="I464" i="146"/>
  <c r="I224" i="146"/>
  <c r="I848" i="146"/>
  <c r="M80" i="141"/>
  <c r="I512" i="146"/>
  <c r="I128" i="146"/>
  <c r="I368" i="146"/>
  <c r="F649" i="141"/>
  <c r="H363" i="141"/>
  <c r="N649" i="141"/>
  <c r="I272" i="146"/>
  <c r="C80" i="146"/>
  <c r="F80" i="141"/>
  <c r="I176" i="146"/>
  <c r="I656" i="146"/>
  <c r="I896" i="146"/>
  <c r="I80" i="146"/>
  <c r="I320" i="146"/>
  <c r="I608" i="146"/>
  <c r="I32" i="146"/>
  <c r="D48" i="146"/>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6" i="141"/>
  <c r="E554" i="141"/>
  <c r="I33" i="141"/>
  <c r="K363" i="141"/>
  <c r="D554" i="141"/>
  <c r="I932" i="141"/>
  <c r="M127" i="141"/>
  <c r="I175" i="141"/>
  <c r="G127" i="141"/>
  <c r="E127" i="141"/>
  <c r="L459" i="141"/>
  <c r="F269" i="141"/>
  <c r="AL202" i="146"/>
  <c r="AH917" i="146"/>
  <c r="AC918" i="146"/>
  <c r="AL879" i="146"/>
  <c r="AK876" i="146"/>
  <c r="Z781" i="146"/>
  <c r="AA136" i="146"/>
  <c r="AB325" i="146"/>
  <c r="AA665" i="146"/>
  <c r="Y92" i="146"/>
  <c r="AA568" i="146"/>
  <c r="Z522" i="146"/>
  <c r="AA812" i="146"/>
  <c r="AA517" i="146"/>
  <c r="Y764" i="146"/>
  <c r="Z47" i="146"/>
  <c r="AA43" i="146"/>
  <c r="AA669" i="146"/>
  <c r="AA618" i="146"/>
  <c r="Y39" i="146"/>
  <c r="AA91" i="146"/>
  <c r="AA520" i="146"/>
  <c r="Y623" i="146"/>
  <c r="Z759" i="146"/>
  <c r="Z815" i="146"/>
  <c r="AA907" i="146"/>
  <c r="AA375" i="146"/>
  <c r="AA759" i="146"/>
  <c r="AA379" i="146"/>
  <c r="Y380" i="146"/>
  <c r="Z574" i="146"/>
  <c r="AA280" i="146"/>
  <c r="Z326" i="146"/>
  <c r="AA479" i="146"/>
  <c r="Y474" i="146"/>
  <c r="Y43" i="146"/>
  <c r="AA87" i="146"/>
  <c r="Y523" i="146"/>
  <c r="AA909" i="146"/>
  <c r="AA187" i="146"/>
  <c r="Y377" i="146"/>
  <c r="Z524" i="146"/>
  <c r="Y381" i="146"/>
  <c r="Z40" i="146"/>
  <c r="AA329" i="146"/>
  <c r="AA616" i="146"/>
  <c r="AA38" i="146"/>
  <c r="Y335" i="146"/>
  <c r="Y661" i="146"/>
  <c r="Z183" i="146"/>
  <c r="AA326" i="146"/>
  <c r="AA863" i="146"/>
  <c r="AA190" i="146"/>
  <c r="Z377" i="146"/>
  <c r="Y44" i="146"/>
  <c r="Z381" i="146"/>
  <c r="AA523" i="146"/>
  <c r="AA763" i="146"/>
  <c r="Y46" i="146"/>
  <c r="AA188" i="146"/>
  <c r="AA330" i="146"/>
  <c r="Y135" i="146"/>
  <c r="Z334" i="146"/>
  <c r="AA44" i="146"/>
  <c r="AA951" i="146"/>
  <c r="AA39" i="146"/>
  <c r="AB44" i="146"/>
  <c r="Z186" i="146"/>
  <c r="AA237" i="146"/>
  <c r="AA380" i="146"/>
  <c r="AA807" i="146"/>
  <c r="AA183" i="146"/>
  <c r="AA811" i="146"/>
  <c r="Z520" i="146"/>
  <c r="AA286" i="146"/>
  <c r="AA335" i="146"/>
  <c r="AA714" i="146"/>
  <c r="Z376" i="146"/>
  <c r="Y185" i="146"/>
  <c r="Z286" i="146"/>
  <c r="AA277" i="146"/>
  <c r="Y478" i="146"/>
  <c r="AA957" i="146"/>
  <c r="Z135" i="146"/>
  <c r="AB40" i="146"/>
  <c r="AA95" i="146"/>
  <c r="AA470" i="146"/>
  <c r="AB863" i="146"/>
  <c r="AB758" i="146"/>
  <c r="AA810" i="146"/>
  <c r="AB959" i="146"/>
  <c r="AB861" i="146"/>
  <c r="Z661" i="146"/>
  <c r="AA525" i="146"/>
  <c r="AA333" i="146"/>
  <c r="Y277" i="146"/>
  <c r="AA671" i="146"/>
  <c r="AA719" i="146"/>
  <c r="Y331" i="146"/>
  <c r="Y573" i="146"/>
  <c r="AA620" i="146"/>
  <c r="AA908" i="146"/>
  <c r="Z190" i="146"/>
  <c r="AA41" i="146"/>
  <c r="Y469" i="146"/>
  <c r="AA718" i="146"/>
  <c r="AA911" i="146"/>
  <c r="Z187" i="146"/>
  <c r="Y88" i="146"/>
  <c r="Z331" i="146"/>
  <c r="AA378" i="146"/>
  <c r="AA281" i="146"/>
  <c r="AA139" i="146"/>
  <c r="AA284" i="146"/>
  <c r="Z327" i="146"/>
  <c r="AA382" i="146"/>
  <c r="Z670" i="146"/>
  <c r="AA186" i="146"/>
  <c r="Y330" i="146"/>
  <c r="Y522" i="146"/>
  <c r="AA904" i="146"/>
  <c r="AA334" i="146"/>
  <c r="Y613" i="146"/>
  <c r="AA373" i="146"/>
  <c r="AA527" i="146"/>
  <c r="AA760" i="146"/>
  <c r="Z325" i="146"/>
  <c r="Y47" i="146"/>
  <c r="Y521" i="146"/>
  <c r="AA664" i="146"/>
  <c r="AA88" i="146"/>
  <c r="AB806" i="146"/>
  <c r="AB906" i="146"/>
  <c r="AB860" i="146"/>
  <c r="AB761" i="146"/>
  <c r="AB907" i="146"/>
  <c r="AB718" i="146"/>
  <c r="AB716" i="146"/>
  <c r="AB862" i="146"/>
  <c r="AB92" i="146"/>
  <c r="AB137" i="146"/>
  <c r="AB190" i="146"/>
  <c r="AB327" i="146"/>
  <c r="AB381" i="146"/>
  <c r="AB428" i="146"/>
  <c r="AB423" i="146"/>
  <c r="AB476" i="146"/>
  <c r="AA473" i="146"/>
  <c r="AB477" i="146"/>
  <c r="AB521" i="146"/>
  <c r="AB575" i="146"/>
  <c r="AB566" i="146"/>
  <c r="AB622" i="146"/>
  <c r="AB618" i="146"/>
  <c r="AB614" i="146"/>
  <c r="AB617" i="146"/>
  <c r="AA92" i="146"/>
  <c r="AB857" i="146"/>
  <c r="AB762" i="146"/>
  <c r="AB904" i="146"/>
  <c r="AB812" i="146"/>
  <c r="AB908" i="146"/>
  <c r="AB233" i="146"/>
  <c r="AB330" i="146"/>
  <c r="AB335" i="146"/>
  <c r="AB571" i="146"/>
  <c r="Z761" i="146"/>
  <c r="Z765" i="146"/>
  <c r="AA478" i="146"/>
  <c r="AA383" i="146"/>
  <c r="AA138" i="146"/>
  <c r="AA47" i="146"/>
  <c r="AB808" i="146"/>
  <c r="AB760" i="146"/>
  <c r="AB717" i="146"/>
  <c r="Z954" i="146"/>
  <c r="AB765" i="146"/>
  <c r="AB85" i="146"/>
  <c r="AB141" i="146"/>
  <c r="AB134" i="146"/>
  <c r="AB186" i="146"/>
  <c r="AB238" i="146"/>
  <c r="AB286" i="146"/>
  <c r="AB280" i="146"/>
  <c r="AB331" i="146"/>
  <c r="AB377" i="146"/>
  <c r="AB429" i="146"/>
  <c r="AB473" i="146"/>
  <c r="AB478" i="146"/>
  <c r="AB522" i="146"/>
  <c r="AB574" i="146"/>
  <c r="AB662" i="146"/>
  <c r="AI680" i="146"/>
  <c r="AI101" i="146"/>
  <c r="Z105" i="146"/>
  <c r="AA46" i="146"/>
  <c r="Z474" i="146"/>
  <c r="AA758" i="146"/>
  <c r="Y765" i="146"/>
  <c r="AA471" i="146"/>
  <c r="Z953" i="146"/>
  <c r="AB710" i="146"/>
  <c r="AB903" i="146"/>
  <c r="AB813" i="146"/>
  <c r="AB909" i="146"/>
  <c r="AB957" i="146"/>
  <c r="AB910" i="146"/>
  <c r="AB714" i="146"/>
  <c r="AA950" i="146"/>
  <c r="AB185" i="146"/>
  <c r="AB231" i="146"/>
  <c r="AB234" i="146"/>
  <c r="AB567" i="146"/>
  <c r="AB711" i="146"/>
  <c r="AB855" i="146"/>
  <c r="AB815" i="146"/>
  <c r="AA958" i="146"/>
  <c r="AB713" i="146"/>
  <c r="AB858" i="146"/>
  <c r="AB139" i="146"/>
  <c r="AB136" i="146"/>
  <c r="AB182" i="146"/>
  <c r="AB239" i="146"/>
  <c r="AB282" i="146"/>
  <c r="AB326" i="146"/>
  <c r="AB383" i="146"/>
  <c r="AB430" i="146"/>
  <c r="AB426" i="146"/>
  <c r="AB431" i="146"/>
  <c r="AB479" i="146"/>
  <c r="AB525" i="146"/>
  <c r="AB519" i="146"/>
  <c r="AB570" i="146"/>
  <c r="AB620" i="146"/>
  <c r="AB616" i="146"/>
  <c r="AB905" i="146"/>
  <c r="AB712" i="146"/>
  <c r="AB138" i="146"/>
  <c r="AB232" i="146"/>
  <c r="AB237" i="146"/>
  <c r="AB236" i="146"/>
  <c r="AB382" i="146"/>
  <c r="AB665" i="146"/>
  <c r="AB199" i="146"/>
  <c r="AG200" i="146"/>
  <c r="Y198" i="146"/>
  <c r="Y200" i="146"/>
  <c r="AF200" i="146"/>
  <c r="AC198" i="146"/>
  <c r="AE201" i="146"/>
  <c r="AB197" i="146"/>
  <c r="AF201" i="146"/>
  <c r="AI199" i="146"/>
  <c r="AC197" i="146"/>
  <c r="AD197" i="146"/>
  <c r="AA201" i="146"/>
  <c r="AD200" i="146"/>
  <c r="AE199" i="146"/>
  <c r="AB198" i="146"/>
  <c r="AG197" i="146"/>
  <c r="Z824" i="146"/>
  <c r="AF821" i="146"/>
  <c r="Z189" i="146"/>
  <c r="Y327" i="146"/>
  <c r="AA808" i="146"/>
  <c r="AA614" i="146"/>
  <c r="AA668" i="146"/>
  <c r="AB766" i="146"/>
  <c r="AB859" i="146"/>
  <c r="AB814" i="146"/>
  <c r="AB854" i="146"/>
  <c r="AB764" i="146"/>
  <c r="AB856" i="146"/>
  <c r="AA86" i="146"/>
  <c r="AB88" i="146"/>
  <c r="AB142" i="146"/>
  <c r="AB191" i="146"/>
  <c r="AB230" i="146"/>
  <c r="AB283" i="146"/>
  <c r="AA376" i="146"/>
  <c r="AB425" i="146"/>
  <c r="AB422" i="146"/>
  <c r="AB424" i="146"/>
  <c r="AB472" i="146"/>
  <c r="AB475" i="146"/>
  <c r="AB518" i="146"/>
  <c r="AB524" i="146"/>
  <c r="AB572" i="146"/>
  <c r="AB569" i="146"/>
  <c r="AB623" i="146"/>
  <c r="AB615" i="146"/>
  <c r="AJ157" i="146"/>
  <c r="AA901" i="146"/>
  <c r="Y425" i="146"/>
  <c r="AA189" i="146"/>
  <c r="AA283" i="146"/>
  <c r="AA381" i="146"/>
  <c r="AA42" i="146"/>
  <c r="AB719" i="146"/>
  <c r="AB759" i="146"/>
  <c r="AB807" i="146"/>
  <c r="AB954" i="146"/>
  <c r="AB715" i="146"/>
  <c r="AB950" i="146"/>
  <c r="AB810" i="146"/>
  <c r="AB911" i="146"/>
  <c r="AB958" i="146"/>
  <c r="AA137" i="146"/>
  <c r="AB189" i="146"/>
  <c r="AB235" i="146"/>
  <c r="AB278" i="146"/>
  <c r="AB568" i="146"/>
  <c r="AB669" i="146"/>
  <c r="L649" i="141"/>
  <c r="G601" i="141"/>
  <c r="N554" i="141"/>
  <c r="I506" i="141"/>
  <c r="K506" i="141"/>
  <c r="G506" i="141"/>
  <c r="M506" i="141"/>
  <c r="I459" i="141"/>
  <c r="E363" i="141"/>
  <c r="M363" i="141"/>
  <c r="F363" i="141"/>
  <c r="L127" i="141"/>
  <c r="O127" i="141"/>
  <c r="H80" i="141"/>
  <c r="N80" i="141"/>
  <c r="E80" i="141"/>
  <c r="L80" i="141"/>
  <c r="D743" i="141"/>
  <c r="D932" i="141"/>
  <c r="K932" i="141"/>
  <c r="E885" i="141"/>
  <c r="M743" i="141"/>
  <c r="D885" i="141"/>
  <c r="E932" i="141"/>
  <c r="G743" i="141"/>
  <c r="F743" i="141"/>
  <c r="N743" i="141"/>
  <c r="D838" i="141"/>
  <c r="G885" i="141"/>
  <c r="L791" i="141"/>
  <c r="O743" i="141"/>
  <c r="P176" i="146"/>
  <c r="J320" i="146"/>
  <c r="J848" i="146"/>
  <c r="C944" i="146"/>
  <c r="J128" i="146"/>
  <c r="P752" i="146"/>
  <c r="C320" i="146"/>
  <c r="J464" i="146"/>
  <c r="P320" i="146"/>
  <c r="J800" i="146"/>
  <c r="C464" i="146"/>
  <c r="C224" i="146"/>
  <c r="J944" i="146"/>
  <c r="P656" i="146"/>
  <c r="C896" i="146"/>
  <c r="J896" i="146"/>
  <c r="C560" i="146"/>
  <c r="C368" i="146"/>
  <c r="C848" i="146"/>
  <c r="J32" i="146"/>
  <c r="J224" i="146"/>
  <c r="J368" i="146"/>
  <c r="C704" i="146"/>
  <c r="P368" i="146"/>
  <c r="P464" i="146"/>
  <c r="J512" i="146"/>
  <c r="P896" i="146"/>
  <c r="J80" i="146"/>
  <c r="P944" i="146"/>
  <c r="J608" i="146"/>
  <c r="C176" i="146"/>
  <c r="P608" i="146"/>
  <c r="J656" i="146"/>
  <c r="P704" i="146"/>
  <c r="C800" i="146"/>
  <c r="J176" i="146"/>
  <c r="P512" i="146"/>
  <c r="C128" i="146"/>
  <c r="C656" i="146"/>
  <c r="P32" i="146"/>
  <c r="P128" i="146"/>
  <c r="P272" i="146"/>
  <c r="P224" i="146"/>
  <c r="P848" i="146"/>
  <c r="C752" i="146"/>
  <c r="J752" i="146"/>
  <c r="P80" i="146"/>
  <c r="P800" i="146"/>
  <c r="J272" i="146"/>
  <c r="J704" i="146"/>
  <c r="J269" i="141"/>
  <c r="J554" i="141"/>
  <c r="J791" i="141"/>
  <c r="O930" i="141"/>
  <c r="O932" i="141" s="1"/>
  <c r="Z959" i="146"/>
  <c r="Y959" i="146"/>
  <c r="Z905" i="146"/>
  <c r="Y905" i="146"/>
  <c r="AB805" i="146"/>
  <c r="P788" i="141"/>
  <c r="I788" i="141"/>
  <c r="Z766" i="146"/>
  <c r="Y766" i="146"/>
  <c r="J930" i="141"/>
  <c r="Y761" i="146"/>
  <c r="H551" i="141"/>
  <c r="H554" i="141" s="1"/>
  <c r="AB565" i="146"/>
  <c r="P551" i="141"/>
  <c r="AA709" i="146"/>
  <c r="J694" i="141"/>
  <c r="F551" i="141"/>
  <c r="F554" i="141" s="1"/>
  <c r="Y668" i="146"/>
  <c r="Z668" i="146"/>
  <c r="AA662" i="146"/>
  <c r="L551" i="141"/>
  <c r="L554" i="141" s="1"/>
  <c r="M838" i="141"/>
  <c r="F836" i="141"/>
  <c r="F838" i="141" s="1"/>
  <c r="Z717" i="146"/>
  <c r="Y717" i="146"/>
  <c r="N694" i="141"/>
  <c r="N696" i="141" s="1"/>
  <c r="AA524" i="146"/>
  <c r="AB469" i="146"/>
  <c r="P456" i="141"/>
  <c r="C646" i="141"/>
  <c r="AA615" i="146"/>
  <c r="Z471" i="146"/>
  <c r="Y471" i="146"/>
  <c r="AA475" i="146"/>
  <c r="I554" i="141"/>
  <c r="Y477" i="146"/>
  <c r="Z477" i="146"/>
  <c r="AA476" i="146"/>
  <c r="AA421" i="146"/>
  <c r="J408" i="141"/>
  <c r="Z375" i="146"/>
  <c r="Y375" i="146"/>
  <c r="G314" i="141"/>
  <c r="G316" i="141" s="1"/>
  <c r="Z373" i="146"/>
  <c r="AA332" i="146"/>
  <c r="J504" i="141"/>
  <c r="Z430" i="146"/>
  <c r="AA423" i="146"/>
  <c r="O408" i="141"/>
  <c r="O411" i="141" s="1"/>
  <c r="Y431" i="146"/>
  <c r="Z431" i="146"/>
  <c r="J314" i="141"/>
  <c r="AA282" i="146"/>
  <c r="Y233" i="146"/>
  <c r="Z233" i="146"/>
  <c r="J125" i="141"/>
  <c r="AA133" i="146"/>
  <c r="Z41" i="146"/>
  <c r="Y334" i="146"/>
  <c r="AA184" i="146"/>
  <c r="AA142" i="146"/>
  <c r="Z42" i="146"/>
  <c r="Y42" i="146"/>
  <c r="J30" i="141"/>
  <c r="Y189" i="146"/>
  <c r="Z91" i="146"/>
  <c r="Y91" i="146"/>
  <c r="L220" i="141"/>
  <c r="L222" i="141" s="1"/>
  <c r="Y231" i="146"/>
  <c r="Z231" i="146"/>
  <c r="H220" i="141"/>
  <c r="H222" i="141" s="1"/>
  <c r="AA238" i="146"/>
  <c r="Z330" i="146"/>
  <c r="Y187" i="146"/>
  <c r="Z955" i="146"/>
  <c r="Y955" i="146"/>
  <c r="Y953" i="146"/>
  <c r="Z901" i="146"/>
  <c r="Y901" i="146"/>
  <c r="C883" i="141"/>
  <c r="O883" i="141"/>
  <c r="O885" i="141" s="1"/>
  <c r="Z808" i="146"/>
  <c r="Y808" i="146"/>
  <c r="Z807" i="146"/>
  <c r="Y807" i="146"/>
  <c r="AA806" i="146"/>
  <c r="Z806" i="146"/>
  <c r="Y806" i="146"/>
  <c r="Y811" i="146"/>
  <c r="Z811" i="146"/>
  <c r="Z760" i="146"/>
  <c r="Y760" i="146"/>
  <c r="I741" i="141"/>
  <c r="Z762" i="146"/>
  <c r="Y762" i="146"/>
  <c r="J885" i="141"/>
  <c r="AA949" i="146"/>
  <c r="K646" i="141"/>
  <c r="K649" i="141" s="1"/>
  <c r="Y669" i="146"/>
  <c r="Z669" i="146"/>
  <c r="Y565" i="146"/>
  <c r="C551" i="141"/>
  <c r="Z565" i="146"/>
  <c r="Z862" i="146"/>
  <c r="Y862" i="146"/>
  <c r="H836" i="141"/>
  <c r="H838" i="141" s="1"/>
  <c r="AA805" i="146"/>
  <c r="Z709" i="146"/>
  <c r="Y709" i="146"/>
  <c r="H456" i="141"/>
  <c r="H459" i="141" s="1"/>
  <c r="Z518" i="146"/>
  <c r="Y518" i="146"/>
  <c r="Z526" i="146"/>
  <c r="Y526" i="146"/>
  <c r="O504" i="141"/>
  <c r="O506" i="141" s="1"/>
  <c r="D456" i="141"/>
  <c r="D459" i="141" s="1"/>
  <c r="Z615" i="146"/>
  <c r="Y615" i="146"/>
  <c r="Y621" i="146"/>
  <c r="Z621" i="146"/>
  <c r="E599" i="141"/>
  <c r="E601" i="141" s="1"/>
  <c r="Y520" i="146"/>
  <c r="Y524" i="146"/>
  <c r="P361" i="141"/>
  <c r="AB373" i="146"/>
  <c r="Z426" i="146"/>
  <c r="Y426" i="146"/>
  <c r="K316" i="141"/>
  <c r="AA429" i="146"/>
  <c r="Y427" i="146"/>
  <c r="Z427" i="146"/>
  <c r="C456" i="141"/>
  <c r="Z282" i="146"/>
  <c r="Y282" i="146"/>
  <c r="N267" i="141"/>
  <c r="N269" i="141" s="1"/>
  <c r="Z133" i="146"/>
  <c r="C125" i="141"/>
  <c r="Y133" i="146"/>
  <c r="Z182" i="146"/>
  <c r="Y182" i="146"/>
  <c r="P172" i="141"/>
  <c r="AB181" i="146"/>
  <c r="Z45" i="146"/>
  <c r="Y45" i="146"/>
  <c r="Y191" i="146"/>
  <c r="Z191" i="146"/>
  <c r="C30" i="141"/>
  <c r="AA141" i="146"/>
  <c r="Z95" i="146"/>
  <c r="Y95" i="146"/>
  <c r="O78" i="141"/>
  <c r="O80" i="141" s="1"/>
  <c r="Z232" i="146"/>
  <c r="Y232" i="146"/>
  <c r="K220" i="141"/>
  <c r="K222" i="141" s="1"/>
  <c r="AA236" i="146"/>
  <c r="AB229" i="146"/>
  <c r="P220" i="141"/>
  <c r="AA234" i="146"/>
  <c r="D30" i="141"/>
  <c r="D33" i="141" s="1"/>
  <c r="M930" i="141"/>
  <c r="M932" i="141" s="1"/>
  <c r="Y951" i="146"/>
  <c r="Z951" i="146"/>
  <c r="AB949" i="146"/>
  <c r="P930" i="141"/>
  <c r="L930" i="141"/>
  <c r="L932" i="141" s="1"/>
  <c r="N883" i="141"/>
  <c r="N885" i="141" s="1"/>
  <c r="Z907" i="146"/>
  <c r="Z813" i="146"/>
  <c r="Y813" i="146"/>
  <c r="Y759" i="146"/>
  <c r="AA814" i="146"/>
  <c r="Z758" i="146"/>
  <c r="Y758" i="146"/>
  <c r="E646" i="141"/>
  <c r="E649" i="141" s="1"/>
  <c r="AA570" i="146"/>
  <c r="AA575" i="146"/>
  <c r="Z570" i="146"/>
  <c r="Z855" i="146"/>
  <c r="Y855" i="146"/>
  <c r="AB853" i="146"/>
  <c r="P836" i="141"/>
  <c r="AA858" i="146"/>
  <c r="AA862" i="146"/>
  <c r="Z860" i="146"/>
  <c r="Y860" i="146"/>
  <c r="Z718" i="146"/>
  <c r="Y718" i="146"/>
  <c r="Z713" i="146"/>
  <c r="Y713" i="146"/>
  <c r="Z712" i="146"/>
  <c r="Y712" i="146"/>
  <c r="O694" i="141"/>
  <c r="O696" i="141" s="1"/>
  <c r="AA621" i="146"/>
  <c r="D504" i="141"/>
  <c r="D506" i="141" s="1"/>
  <c r="Y517" i="146"/>
  <c r="Z517" i="146"/>
  <c r="C504" i="141"/>
  <c r="AA474" i="146"/>
  <c r="Z614" i="146"/>
  <c r="Y614" i="146"/>
  <c r="Y619" i="146"/>
  <c r="Z619" i="146"/>
  <c r="M599" i="141"/>
  <c r="M601" i="141" s="1"/>
  <c r="E456" i="141"/>
  <c r="E459" i="141" s="1"/>
  <c r="Z623" i="146"/>
  <c r="Z523" i="146"/>
  <c r="J456" i="141"/>
  <c r="AA469" i="146"/>
  <c r="AA327" i="146"/>
  <c r="AA374" i="146"/>
  <c r="Z382" i="146"/>
  <c r="Y382" i="146"/>
  <c r="E314" i="141"/>
  <c r="E316" i="141" s="1"/>
  <c r="E408" i="141"/>
  <c r="E411" i="141" s="1"/>
  <c r="AA425" i="146"/>
  <c r="Y423" i="146"/>
  <c r="Z423" i="146"/>
  <c r="H408" i="141"/>
  <c r="H411" i="141" s="1"/>
  <c r="AA430" i="146"/>
  <c r="Z284" i="146"/>
  <c r="Y284" i="146"/>
  <c r="Z278" i="146"/>
  <c r="Y278" i="146"/>
  <c r="H267" i="141"/>
  <c r="H269" i="141" s="1"/>
  <c r="AA287" i="146"/>
  <c r="AA278" i="146"/>
  <c r="AA231" i="146"/>
  <c r="Y230" i="146"/>
  <c r="Z230" i="146"/>
  <c r="Z142" i="146"/>
  <c r="Y142" i="146"/>
  <c r="E172" i="141"/>
  <c r="E175" i="141" s="1"/>
  <c r="AA182" i="146"/>
  <c r="D78" i="141"/>
  <c r="D80" i="141" s="1"/>
  <c r="Y326" i="146"/>
  <c r="Y237" i="146"/>
  <c r="Z237" i="146"/>
  <c r="AA45" i="146"/>
  <c r="Y376" i="146"/>
  <c r="Z141" i="146"/>
  <c r="Y141" i="146"/>
  <c r="Z136" i="146"/>
  <c r="G78" i="141"/>
  <c r="G80" i="141" s="1"/>
  <c r="AA230" i="146"/>
  <c r="AA40" i="146"/>
  <c r="Z957" i="146"/>
  <c r="Y957" i="146"/>
  <c r="C930" i="141"/>
  <c r="Y949" i="146"/>
  <c r="Z949" i="146"/>
  <c r="AA956" i="146"/>
  <c r="Z903" i="146"/>
  <c r="Y903" i="146"/>
  <c r="H883" i="141"/>
  <c r="H885" i="141" s="1"/>
  <c r="AA910" i="146"/>
  <c r="AA905" i="146"/>
  <c r="E788" i="141"/>
  <c r="E791" i="141" s="1"/>
  <c r="Z810" i="146"/>
  <c r="Y810" i="146"/>
  <c r="Y814" i="146"/>
  <c r="Z814" i="146"/>
  <c r="Z809" i="146"/>
  <c r="Y809" i="146"/>
  <c r="AA764" i="146"/>
  <c r="AA765" i="146"/>
  <c r="Z569" i="146"/>
  <c r="Y569" i="146"/>
  <c r="D646" i="141"/>
  <c r="D649" i="141" s="1"/>
  <c r="AA571" i="146"/>
  <c r="G551" i="141"/>
  <c r="G554" i="141" s="1"/>
  <c r="Y665" i="146"/>
  <c r="Z665" i="146"/>
  <c r="G646" i="141"/>
  <c r="G649" i="141" s="1"/>
  <c r="AA569" i="146"/>
  <c r="Z856" i="146"/>
  <c r="Y856" i="146"/>
  <c r="G836" i="141"/>
  <c r="G838" i="141" s="1"/>
  <c r="AA854" i="146"/>
  <c r="I836" i="141"/>
  <c r="Z858" i="146"/>
  <c r="Y858" i="146"/>
  <c r="AA715" i="146"/>
  <c r="AA711" i="146"/>
  <c r="AA716" i="146"/>
  <c r="H694" i="141"/>
  <c r="H696" i="141" s="1"/>
  <c r="Z714" i="146"/>
  <c r="Y714" i="146"/>
  <c r="Z764" i="146"/>
  <c r="AA663" i="146"/>
  <c r="O599" i="141"/>
  <c r="O601" i="141" s="1"/>
  <c r="L504" i="141"/>
  <c r="L506" i="141" s="1"/>
  <c r="F504" i="141"/>
  <c r="F506" i="141" s="1"/>
  <c r="Y527" i="146"/>
  <c r="Z527" i="146"/>
  <c r="AA526" i="146"/>
  <c r="Z470" i="146"/>
  <c r="Y470" i="146"/>
  <c r="AA617" i="146"/>
  <c r="K599" i="141"/>
  <c r="K601" i="141" s="1"/>
  <c r="M456" i="141"/>
  <c r="M459" i="141" s="1"/>
  <c r="Z521" i="146"/>
  <c r="D361" i="141"/>
  <c r="D363" i="141" s="1"/>
  <c r="AA331" i="146"/>
  <c r="I361" i="141"/>
  <c r="Z378" i="146"/>
  <c r="Y378" i="146"/>
  <c r="Y329" i="146"/>
  <c r="Z329" i="146"/>
  <c r="AB421" i="146"/>
  <c r="P408" i="141"/>
  <c r="P411" i="141" s="1"/>
  <c r="AA426" i="146"/>
  <c r="E267" i="141"/>
  <c r="E269" i="141" s="1"/>
  <c r="G267" i="141"/>
  <c r="G269" i="141" s="1"/>
  <c r="K78" i="141"/>
  <c r="K80" i="141" s="1"/>
  <c r="M172" i="141"/>
  <c r="M175" i="141" s="1"/>
  <c r="J78" i="141"/>
  <c r="G30" i="141"/>
  <c r="G33" i="141" s="1"/>
  <c r="O172" i="141"/>
  <c r="O175" i="141" s="1"/>
  <c r="AA140" i="146"/>
  <c r="AA135" i="146"/>
  <c r="Z425" i="146"/>
  <c r="J220" i="141"/>
  <c r="AA229" i="146"/>
  <c r="AA235" i="146"/>
  <c r="Z92" i="146"/>
  <c r="Z44" i="146"/>
  <c r="Z46" i="146"/>
  <c r="Z39" i="146"/>
  <c r="Z911" i="146"/>
  <c r="Y911" i="146"/>
  <c r="F930" i="141"/>
  <c r="F932" i="141" s="1"/>
  <c r="Z909" i="146"/>
  <c r="Y909" i="146"/>
  <c r="F883" i="141"/>
  <c r="F885" i="141" s="1"/>
  <c r="AB901" i="146"/>
  <c r="P883" i="141"/>
  <c r="AA906" i="146"/>
  <c r="AA903" i="146"/>
  <c r="M788" i="141"/>
  <c r="M791" i="141" s="1"/>
  <c r="AA813" i="146"/>
  <c r="E741" i="141"/>
  <c r="E743" i="141" s="1"/>
  <c r="Z767" i="146"/>
  <c r="Y767" i="146"/>
  <c r="Z757" i="146"/>
  <c r="Y757" i="146"/>
  <c r="C741" i="141"/>
  <c r="AA761" i="146"/>
  <c r="Y815" i="146"/>
  <c r="AA574" i="146"/>
  <c r="Z568" i="146"/>
  <c r="Y568" i="146"/>
  <c r="AA567" i="146"/>
  <c r="O551" i="141"/>
  <c r="O554" i="141" s="1"/>
  <c r="Z575" i="146"/>
  <c r="Y575" i="146"/>
  <c r="I694" i="141"/>
  <c r="Z664" i="146"/>
  <c r="Y664" i="146"/>
  <c r="O646" i="141"/>
  <c r="O649" i="141" s="1"/>
  <c r="Y671" i="146"/>
  <c r="Z671" i="146"/>
  <c r="N836" i="141"/>
  <c r="N838" i="141" s="1"/>
  <c r="E836" i="141"/>
  <c r="E838" i="141" s="1"/>
  <c r="Z857" i="146"/>
  <c r="Y857" i="146"/>
  <c r="Z859" i="146"/>
  <c r="Y859" i="146"/>
  <c r="Z854" i="146"/>
  <c r="Y854" i="146"/>
  <c r="Z711" i="146"/>
  <c r="Y711" i="146"/>
  <c r="P694" i="141"/>
  <c r="AB709" i="146"/>
  <c r="AA717" i="146"/>
  <c r="N504" i="141"/>
  <c r="N506" i="141" s="1"/>
  <c r="H504" i="141"/>
  <c r="H506" i="141" s="1"/>
  <c r="F456" i="141"/>
  <c r="F459" i="141" s="1"/>
  <c r="AA622" i="146"/>
  <c r="F599" i="141"/>
  <c r="F601" i="141" s="1"/>
  <c r="Z478" i="146"/>
  <c r="Y670" i="146"/>
  <c r="AA565" i="146"/>
  <c r="H314" i="141"/>
  <c r="H316" i="141" s="1"/>
  <c r="N361" i="141"/>
  <c r="N363" i="141" s="1"/>
  <c r="Z374" i="146"/>
  <c r="Y374" i="146"/>
  <c r="L314" i="141"/>
  <c r="L316" i="141" s="1"/>
  <c r="Y333" i="146"/>
  <c r="Z333" i="146"/>
  <c r="D408" i="141"/>
  <c r="D411" i="141" s="1"/>
  <c r="F408" i="141"/>
  <c r="F411" i="141" s="1"/>
  <c r="AA422" i="146"/>
  <c r="AA285" i="146"/>
  <c r="Y286" i="146"/>
  <c r="Z280" i="146"/>
  <c r="Y280" i="146"/>
  <c r="AA279" i="146"/>
  <c r="O267" i="141"/>
  <c r="O269" i="141" s="1"/>
  <c r="Z287" i="146"/>
  <c r="Y287" i="146"/>
  <c r="Z134" i="146"/>
  <c r="Y134" i="146"/>
  <c r="AA89" i="146"/>
  <c r="Z85" i="146"/>
  <c r="C78" i="141"/>
  <c r="Y85" i="146"/>
  <c r="Z234" i="146"/>
  <c r="Y234" i="146"/>
  <c r="Y181" i="146"/>
  <c r="C172" i="141"/>
  <c r="Z181" i="146"/>
  <c r="AA90" i="146"/>
  <c r="Z86" i="146"/>
  <c r="Y86" i="146"/>
  <c r="J361" i="141"/>
  <c r="Y238" i="146"/>
  <c r="Z238" i="146"/>
  <c r="J172" i="141"/>
  <c r="Z185" i="146"/>
  <c r="P30" i="141"/>
  <c r="Z43" i="146"/>
  <c r="L30" i="141"/>
  <c r="L33" i="141" s="1"/>
  <c r="Z956" i="146"/>
  <c r="Y956" i="146"/>
  <c r="N930" i="141"/>
  <c r="N932" i="141" s="1"/>
  <c r="AA954" i="146"/>
  <c r="L883" i="141"/>
  <c r="L885" i="141" s="1"/>
  <c r="Z908" i="146"/>
  <c r="Y908" i="146"/>
  <c r="AA902" i="146"/>
  <c r="Z910" i="146"/>
  <c r="Y910" i="146"/>
  <c r="F788" i="141"/>
  <c r="F791" i="141" s="1"/>
  <c r="AA809" i="146"/>
  <c r="Z763" i="146"/>
  <c r="Y763" i="146"/>
  <c r="AA757" i="146"/>
  <c r="J741" i="141"/>
  <c r="Z571" i="146"/>
  <c r="Y571" i="146"/>
  <c r="Z666" i="146"/>
  <c r="Y666" i="146"/>
  <c r="AA661" i="146"/>
  <c r="J646" i="141"/>
  <c r="AA667" i="146"/>
  <c r="Y667" i="146"/>
  <c r="Z667" i="146"/>
  <c r="AA855" i="146"/>
  <c r="AA856" i="146"/>
  <c r="Z863" i="146"/>
  <c r="Y863" i="146"/>
  <c r="C836" i="141"/>
  <c r="Z853" i="146"/>
  <c r="AA857" i="146"/>
  <c r="E694" i="141"/>
  <c r="E696" i="141" s="1"/>
  <c r="Z719" i="146"/>
  <c r="Y719" i="146"/>
  <c r="AA710" i="146"/>
  <c r="AA713" i="146"/>
  <c r="Z715" i="146"/>
  <c r="Y715" i="146"/>
  <c r="AB517" i="146"/>
  <c r="P504" i="141"/>
  <c r="AA522" i="146"/>
  <c r="D599" i="141"/>
  <c r="D601" i="141" s="1"/>
  <c r="AA521" i="146"/>
  <c r="Z618" i="146"/>
  <c r="Y618" i="146"/>
  <c r="AA613" i="146"/>
  <c r="J599" i="141"/>
  <c r="Z620" i="146"/>
  <c r="Y620" i="146"/>
  <c r="N599" i="141"/>
  <c r="N601" i="141" s="1"/>
  <c r="G456" i="141"/>
  <c r="G459" i="141" s="1"/>
  <c r="Z613" i="146"/>
  <c r="K456" i="141"/>
  <c r="K459" i="141" s="1"/>
  <c r="AA424" i="146"/>
  <c r="G361" i="141"/>
  <c r="G363" i="141" s="1"/>
  <c r="Z328" i="146"/>
  <c r="Y328" i="146"/>
  <c r="I408" i="141"/>
  <c r="D314" i="141"/>
  <c r="D316" i="141" s="1"/>
  <c r="Z428" i="146"/>
  <c r="Y428" i="146"/>
  <c r="N408" i="141"/>
  <c r="N411" i="141" s="1"/>
  <c r="M408" i="141"/>
  <c r="M411" i="141" s="1"/>
  <c r="Z285" i="146"/>
  <c r="Y285" i="146"/>
  <c r="Y283" i="146"/>
  <c r="Z283" i="146"/>
  <c r="K125" i="141"/>
  <c r="K127" i="141" s="1"/>
  <c r="C267" i="141"/>
  <c r="Y183" i="146"/>
  <c r="Z140" i="146"/>
  <c r="Y140" i="146"/>
  <c r="Z89" i="146"/>
  <c r="M220" i="141"/>
  <c r="M222" i="141" s="1"/>
  <c r="Z138" i="146"/>
  <c r="Y138" i="146"/>
  <c r="I125" i="141"/>
  <c r="AA93" i="146"/>
  <c r="AA134" i="146"/>
  <c r="AA94" i="146"/>
  <c r="Z90" i="146"/>
  <c r="Y90" i="146"/>
  <c r="I78" i="141"/>
  <c r="P314" i="141"/>
  <c r="F220" i="141"/>
  <c r="F222" i="141" s="1"/>
  <c r="Y139" i="146"/>
  <c r="Z88" i="146"/>
  <c r="AA233" i="146"/>
  <c r="AA239" i="146"/>
  <c r="G220" i="141"/>
  <c r="G222" i="141" s="1"/>
  <c r="P78" i="141"/>
  <c r="AA181" i="146"/>
  <c r="Y186" i="146"/>
  <c r="Z139" i="146"/>
  <c r="Z958" i="146"/>
  <c r="Y958" i="146"/>
  <c r="Z950" i="146"/>
  <c r="Y950" i="146"/>
  <c r="Z952" i="146"/>
  <c r="Y952" i="146"/>
  <c r="AA959" i="146"/>
  <c r="AA953" i="146"/>
  <c r="I883" i="141"/>
  <c r="Y906" i="146"/>
  <c r="Z906" i="146"/>
  <c r="Z812" i="146"/>
  <c r="Y812" i="146"/>
  <c r="N788" i="141"/>
  <c r="N791" i="141" s="1"/>
  <c r="G788" i="141"/>
  <c r="G791" i="141" s="1"/>
  <c r="H741" i="141"/>
  <c r="H743" i="141" s="1"/>
  <c r="AA766" i="146"/>
  <c r="Y954" i="146"/>
  <c r="AA573" i="146"/>
  <c r="AA712" i="146"/>
  <c r="Z573" i="146"/>
  <c r="Z567" i="146"/>
  <c r="Y567" i="146"/>
  <c r="L836" i="141"/>
  <c r="L838" i="141" s="1"/>
  <c r="Z662" i="146"/>
  <c r="Y662" i="146"/>
  <c r="Y663" i="146"/>
  <c r="Z663" i="146"/>
  <c r="H646" i="141"/>
  <c r="H649" i="141" s="1"/>
  <c r="AA670" i="146"/>
  <c r="AA859" i="146"/>
  <c r="K836" i="141"/>
  <c r="K838" i="141" s="1"/>
  <c r="Y861" i="146"/>
  <c r="Z861" i="146"/>
  <c r="J836" i="141"/>
  <c r="AA853" i="146"/>
  <c r="M694" i="141"/>
  <c r="M696" i="141" s="1"/>
  <c r="Z716" i="146"/>
  <c r="Y716" i="146"/>
  <c r="L599" i="141"/>
  <c r="L601" i="141" s="1"/>
  <c r="AA518" i="146"/>
  <c r="Y574" i="146"/>
  <c r="AA477" i="146"/>
  <c r="Y617" i="146"/>
  <c r="Z617" i="146"/>
  <c r="Z622" i="146"/>
  <c r="Y622" i="146"/>
  <c r="Z616" i="146"/>
  <c r="Y616" i="146"/>
  <c r="AA623" i="146"/>
  <c r="Z476" i="146"/>
  <c r="Y476" i="146"/>
  <c r="O456" i="141"/>
  <c r="O459" i="141" s="1"/>
  <c r="Z479" i="146"/>
  <c r="Y479" i="146"/>
  <c r="C599" i="141"/>
  <c r="AA472" i="146"/>
  <c r="K408" i="141"/>
  <c r="K411" i="141" s="1"/>
  <c r="F314" i="141"/>
  <c r="F316" i="141" s="1"/>
  <c r="O361" i="141"/>
  <c r="O363" i="141" s="1"/>
  <c r="Z383" i="146"/>
  <c r="Y383" i="146"/>
  <c r="Z332" i="146"/>
  <c r="Y332" i="146"/>
  <c r="AA428" i="146"/>
  <c r="Z422" i="146"/>
  <c r="Y422" i="146"/>
  <c r="Z424" i="146"/>
  <c r="Y424" i="146"/>
  <c r="AA431" i="146"/>
  <c r="Y421" i="146"/>
  <c r="C408" i="141"/>
  <c r="Z421" i="146"/>
  <c r="Z335" i="146"/>
  <c r="AA325" i="146"/>
  <c r="Z281" i="146"/>
  <c r="Y281" i="146"/>
  <c r="Z380" i="146"/>
  <c r="AB277" i="146"/>
  <c r="P267" i="141"/>
  <c r="Z279" i="146"/>
  <c r="Y279" i="146"/>
  <c r="Z277" i="146"/>
  <c r="Y236" i="146"/>
  <c r="Z236" i="146"/>
  <c r="D172" i="141"/>
  <c r="D175" i="141" s="1"/>
  <c r="Z93" i="146"/>
  <c r="Y93" i="146"/>
  <c r="Z188" i="146"/>
  <c r="Y188" i="146"/>
  <c r="N172" i="141"/>
  <c r="N175" i="141" s="1"/>
  <c r="K30" i="141"/>
  <c r="K33" i="141" s="1"/>
  <c r="Y325" i="146"/>
  <c r="P125" i="141"/>
  <c r="Y94" i="146"/>
  <c r="Z94" i="146"/>
  <c r="Y190" i="146"/>
  <c r="N125" i="141"/>
  <c r="N127" i="141" s="1"/>
  <c r="D220" i="141"/>
  <c r="D222" i="141" s="1"/>
  <c r="O220" i="141"/>
  <c r="O222" i="141" s="1"/>
  <c r="Y239" i="146"/>
  <c r="Z239" i="146"/>
  <c r="Y136" i="146"/>
  <c r="AA955" i="146"/>
  <c r="G930" i="141"/>
  <c r="G932" i="141" s="1"/>
  <c r="AA952" i="146"/>
  <c r="M883" i="141"/>
  <c r="M885" i="141" s="1"/>
  <c r="Y904" i="146"/>
  <c r="Z904" i="146"/>
  <c r="Z902" i="146"/>
  <c r="O788" i="141"/>
  <c r="O791" i="141" s="1"/>
  <c r="H788" i="141"/>
  <c r="H791" i="141" s="1"/>
  <c r="AA815" i="146"/>
  <c r="AA767" i="146"/>
  <c r="P741" i="141"/>
  <c r="AB757" i="146"/>
  <c r="AA762" i="146"/>
  <c r="Z572" i="146"/>
  <c r="Y572" i="146"/>
  <c r="Z566" i="146"/>
  <c r="Y566" i="146"/>
  <c r="Z710" i="146"/>
  <c r="Y710" i="146"/>
  <c r="M551" i="141"/>
  <c r="M554" i="141" s="1"/>
  <c r="I646" i="141"/>
  <c r="P646" i="141"/>
  <c r="AB661" i="146"/>
  <c r="AA666" i="146"/>
  <c r="AA572" i="146"/>
  <c r="AA566" i="146"/>
  <c r="AA861" i="146"/>
  <c r="AA860" i="146"/>
  <c r="D694" i="141"/>
  <c r="K694" i="141"/>
  <c r="K696" i="141" s="1"/>
  <c r="L694" i="141"/>
  <c r="L696" i="141" s="1"/>
  <c r="F694" i="141"/>
  <c r="F696" i="141" s="1"/>
  <c r="Y519" i="146"/>
  <c r="Z519" i="146"/>
  <c r="Y525" i="146"/>
  <c r="Z525" i="146"/>
  <c r="AA519" i="146"/>
  <c r="Z473" i="146"/>
  <c r="Y473" i="146"/>
  <c r="I599" i="141"/>
  <c r="AA619" i="146"/>
  <c r="Y570" i="146"/>
  <c r="Z472" i="146"/>
  <c r="Y472" i="146"/>
  <c r="Z475" i="146"/>
  <c r="Y475" i="146"/>
  <c r="P599" i="141"/>
  <c r="Z379" i="146"/>
  <c r="Y379" i="146"/>
  <c r="O314" i="141"/>
  <c r="O316" i="141" s="1"/>
  <c r="Y429" i="146"/>
  <c r="Z429" i="146"/>
  <c r="Y373" i="146"/>
  <c r="AA328" i="146"/>
  <c r="AA427" i="146"/>
  <c r="G408" i="141"/>
  <c r="G411" i="141" s="1"/>
  <c r="Z469" i="146"/>
  <c r="I267" i="141"/>
  <c r="D267" i="141"/>
  <c r="D269" i="141" s="1"/>
  <c r="M267" i="141"/>
  <c r="M269" i="141" s="1"/>
  <c r="Z137" i="146"/>
  <c r="Y137" i="146"/>
  <c r="AA143" i="146"/>
  <c r="Z184" i="146"/>
  <c r="Y184" i="146"/>
  <c r="AA191" i="146"/>
  <c r="I220" i="141"/>
  <c r="AA185" i="146"/>
  <c r="H125" i="141"/>
  <c r="H127" i="141" s="1"/>
  <c r="Z38" i="146"/>
  <c r="E220" i="141"/>
  <c r="E222" i="141" s="1"/>
  <c r="Z143" i="146"/>
  <c r="Y143" i="146"/>
  <c r="F125" i="141"/>
  <c r="F127" i="141" s="1"/>
  <c r="Z87" i="146"/>
  <c r="Y87" i="146"/>
  <c r="AA232" i="146"/>
  <c r="Y229" i="146"/>
  <c r="Z229" i="146"/>
  <c r="C220" i="141"/>
  <c r="N220" i="141"/>
  <c r="N222" i="141" s="1"/>
  <c r="Y235" i="146"/>
  <c r="Z235" i="146"/>
  <c r="S37" i="76"/>
  <c r="K37" i="76"/>
  <c r="G37" i="76"/>
  <c r="E48" i="141" l="1"/>
  <c r="C48" i="141"/>
  <c r="Y48" i="146" s="1"/>
  <c r="D48" i="141"/>
  <c r="D569" i="141"/>
  <c r="Z576" i="146" s="1"/>
  <c r="C33" i="141"/>
  <c r="Y10" i="146"/>
  <c r="E95" i="141"/>
  <c r="C95" i="141"/>
  <c r="D95" i="141"/>
  <c r="Y5" i="146"/>
  <c r="AA288" i="146"/>
  <c r="AA960" i="146"/>
  <c r="Y960" i="146"/>
  <c r="Z960" i="146"/>
  <c r="AA912" i="146"/>
  <c r="Z912" i="146"/>
  <c r="Y912" i="146"/>
  <c r="AA864" i="146"/>
  <c r="Z864" i="146"/>
  <c r="Y864" i="146"/>
  <c r="AA768" i="146"/>
  <c r="Z768" i="146"/>
  <c r="Y768" i="146"/>
  <c r="AA720" i="146"/>
  <c r="Z720" i="146"/>
  <c r="Y720" i="146"/>
  <c r="AA624" i="146"/>
  <c r="Y624" i="146"/>
  <c r="Z624" i="146"/>
  <c r="AA528" i="146"/>
  <c r="Z528" i="146"/>
  <c r="Y528" i="146"/>
  <c r="AA480" i="146"/>
  <c r="AA384" i="146"/>
  <c r="Y384" i="146"/>
  <c r="Z384" i="146"/>
  <c r="AA336" i="146"/>
  <c r="Y336" i="146"/>
  <c r="Z336" i="146"/>
  <c r="Y288" i="146"/>
  <c r="Z288" i="146"/>
  <c r="Y240" i="146"/>
  <c r="Z240" i="146"/>
  <c r="AA240" i="146"/>
  <c r="AA192" i="146"/>
  <c r="Y144" i="146"/>
  <c r="Z144" i="146"/>
  <c r="AA144" i="146"/>
  <c r="Y96" i="146"/>
  <c r="Z96" i="146"/>
  <c r="AA96" i="146"/>
  <c r="AA672" i="146"/>
  <c r="AA816" i="146"/>
  <c r="Y672" i="146"/>
  <c r="Z672" i="146"/>
  <c r="Y576" i="146"/>
  <c r="AA576" i="146"/>
  <c r="Y480" i="146"/>
  <c r="Z480" i="146"/>
  <c r="Y432" i="146"/>
  <c r="Z432" i="146"/>
  <c r="AA432" i="146"/>
  <c r="Y192" i="146"/>
  <c r="Z192" i="146"/>
  <c r="D696" i="141"/>
  <c r="I411" i="141"/>
  <c r="C411" i="141"/>
  <c r="J411" i="141"/>
  <c r="Y907" i="146"/>
  <c r="Y902" i="146"/>
  <c r="I80" i="141"/>
  <c r="I363" i="141"/>
  <c r="I838" i="141"/>
  <c r="I743" i="141"/>
  <c r="I269" i="141"/>
  <c r="I885" i="141"/>
  <c r="I127" i="141"/>
  <c r="I649" i="141"/>
  <c r="I696" i="141"/>
  <c r="I791" i="141"/>
  <c r="I222" i="141"/>
  <c r="I601" i="141"/>
  <c r="AB96" i="146"/>
  <c r="P80" i="141"/>
  <c r="C269" i="141"/>
  <c r="C80" i="141"/>
  <c r="AB432" i="146"/>
  <c r="C459" i="141"/>
  <c r="AB384" i="146"/>
  <c r="P363" i="141"/>
  <c r="J127" i="141"/>
  <c r="J649" i="141"/>
  <c r="P33" i="141"/>
  <c r="AB48" i="146"/>
  <c r="P696" i="141"/>
  <c r="AB720" i="146"/>
  <c r="J80" i="141"/>
  <c r="C506" i="141"/>
  <c r="AB864" i="146"/>
  <c r="P838" i="141"/>
  <c r="J696" i="141"/>
  <c r="C222" i="141"/>
  <c r="J838" i="141"/>
  <c r="C363" i="141"/>
  <c r="AB624" i="146"/>
  <c r="P601" i="141"/>
  <c r="J175" i="141"/>
  <c r="C175" i="141"/>
  <c r="C743" i="141"/>
  <c r="J222" i="141"/>
  <c r="C127" i="141"/>
  <c r="J506" i="141"/>
  <c r="C649" i="141"/>
  <c r="AB576" i="146"/>
  <c r="P554" i="141"/>
  <c r="AB816" i="146"/>
  <c r="P791" i="141"/>
  <c r="AB672" i="146"/>
  <c r="P649" i="141"/>
  <c r="AB288" i="146"/>
  <c r="P269" i="141"/>
  <c r="C601" i="141"/>
  <c r="J316" i="141"/>
  <c r="AB480" i="146"/>
  <c r="P459" i="141"/>
  <c r="AB144" i="146"/>
  <c r="P127" i="141"/>
  <c r="C316" i="141"/>
  <c r="AB528" i="146"/>
  <c r="P506" i="141"/>
  <c r="P885" i="141"/>
  <c r="AB240" i="146"/>
  <c r="P222" i="141"/>
  <c r="J601" i="141"/>
  <c r="J363" i="141"/>
  <c r="C932" i="141"/>
  <c r="AB960" i="146"/>
  <c r="P932" i="141"/>
  <c r="C885" i="141"/>
  <c r="J33" i="141"/>
  <c r="C838" i="141"/>
  <c r="AB768" i="146"/>
  <c r="P743" i="141"/>
  <c r="P316" i="141"/>
  <c r="AB336" i="146"/>
  <c r="J743" i="141"/>
  <c r="J459" i="141"/>
  <c r="AB192" i="146"/>
  <c r="P175" i="141"/>
  <c r="C696" i="141"/>
  <c r="C554" i="141"/>
  <c r="J932" i="141"/>
  <c r="V711" i="144"/>
  <c r="V712" i="144"/>
  <c r="V713" i="144"/>
  <c r="V714" i="144"/>
  <c r="V715" i="144"/>
  <c r="V716" i="144"/>
  <c r="V717" i="144"/>
  <c r="V718" i="144"/>
  <c r="V719" i="144"/>
  <c r="V720" i="144"/>
  <c r="V721" i="144"/>
  <c r="V722" i="144"/>
  <c r="V723" i="144"/>
  <c r="U711" i="144"/>
  <c r="U712" i="144"/>
  <c r="U713" i="144"/>
  <c r="U714" i="144"/>
  <c r="U715" i="144"/>
  <c r="U716" i="144"/>
  <c r="U717" i="144"/>
  <c r="U718" i="144"/>
  <c r="U719" i="144"/>
  <c r="U720" i="144"/>
  <c r="U721" i="144"/>
  <c r="U722" i="144"/>
  <c r="U723" i="144"/>
  <c r="V710" i="144"/>
  <c r="T711" i="144"/>
  <c r="T712" i="144"/>
  <c r="T713" i="144"/>
  <c r="T714" i="144"/>
  <c r="T715" i="144"/>
  <c r="T716" i="144"/>
  <c r="T717" i="144"/>
  <c r="T718" i="144"/>
  <c r="T719" i="144"/>
  <c r="T720" i="144"/>
  <c r="T721" i="144"/>
  <c r="T722" i="144"/>
  <c r="T723" i="144"/>
  <c r="U710" i="144"/>
  <c r="S711" i="144"/>
  <c r="S712" i="144"/>
  <c r="S713" i="144"/>
  <c r="S714" i="144"/>
  <c r="S715" i="144"/>
  <c r="S716" i="144"/>
  <c r="S717" i="144"/>
  <c r="S718" i="144"/>
  <c r="S719" i="144"/>
  <c r="S720" i="144"/>
  <c r="S721" i="144"/>
  <c r="S722" i="144"/>
  <c r="S723" i="144"/>
  <c r="T710" i="144"/>
  <c r="R711" i="144"/>
  <c r="R712" i="144"/>
  <c r="R713" i="144"/>
  <c r="R714" i="144"/>
  <c r="R715" i="144"/>
  <c r="R716" i="144"/>
  <c r="R717" i="144"/>
  <c r="R718" i="144"/>
  <c r="R719" i="144"/>
  <c r="R720" i="144"/>
  <c r="R721" i="144"/>
  <c r="R722" i="144"/>
  <c r="R723" i="144"/>
  <c r="S710" i="144"/>
  <c r="B958" i="15"/>
  <c r="Q711" i="144" s="1"/>
  <c r="B959" i="15"/>
  <c r="Q712" i="144" s="1"/>
  <c r="B960" i="15"/>
  <c r="Q713" i="144" s="1"/>
  <c r="B961" i="15"/>
  <c r="Q714" i="144" s="1"/>
  <c r="B962" i="15"/>
  <c r="Q715" i="144" s="1"/>
  <c r="B963" i="15"/>
  <c r="Q716" i="144" s="1"/>
  <c r="B964" i="15"/>
  <c r="Q717" i="144" s="1"/>
  <c r="B965" i="15"/>
  <c r="Q718" i="144" s="1"/>
  <c r="B966" i="15"/>
  <c r="Q719" i="144" s="1"/>
  <c r="B967" i="15"/>
  <c r="Q720" i="144" s="1"/>
  <c r="B968" i="15"/>
  <c r="Q721" i="144" s="1"/>
  <c r="B969" i="15"/>
  <c r="Q722" i="144" s="1"/>
  <c r="B970" i="15"/>
  <c r="Q723" i="144" s="1"/>
  <c r="R710" i="144"/>
  <c r="V687" i="144"/>
  <c r="V688" i="144"/>
  <c r="V689" i="144"/>
  <c r="V690" i="144"/>
  <c r="V691" i="144"/>
  <c r="V692" i="144"/>
  <c r="V693" i="144"/>
  <c r="V694" i="144"/>
  <c r="V695" i="144"/>
  <c r="V696" i="144"/>
  <c r="V697" i="144"/>
  <c r="V698" i="144"/>
  <c r="V699" i="144"/>
  <c r="V686" i="144"/>
  <c r="T687" i="144"/>
  <c r="T688" i="144"/>
  <c r="T689" i="144"/>
  <c r="T690" i="144"/>
  <c r="T691" i="144"/>
  <c r="T692" i="144"/>
  <c r="T693" i="144"/>
  <c r="T694" i="144"/>
  <c r="T695" i="144"/>
  <c r="T696" i="144"/>
  <c r="T697" i="144"/>
  <c r="T698" i="144"/>
  <c r="T699" i="144"/>
  <c r="S687" i="144"/>
  <c r="S688" i="144"/>
  <c r="S689" i="144"/>
  <c r="S690" i="144"/>
  <c r="S691" i="144"/>
  <c r="S692" i="144"/>
  <c r="S693" i="144"/>
  <c r="S694" i="144"/>
  <c r="S695" i="144"/>
  <c r="S696" i="144"/>
  <c r="S697" i="144"/>
  <c r="S698" i="144"/>
  <c r="S699" i="144"/>
  <c r="T686" i="144"/>
  <c r="R687" i="144"/>
  <c r="R688" i="144"/>
  <c r="R689" i="144"/>
  <c r="R690" i="144"/>
  <c r="R691" i="144"/>
  <c r="R692" i="144"/>
  <c r="R693" i="144"/>
  <c r="R694" i="144"/>
  <c r="R695" i="144"/>
  <c r="R696" i="144"/>
  <c r="R697" i="144"/>
  <c r="R698" i="144"/>
  <c r="R699" i="144"/>
  <c r="S686" i="144"/>
  <c r="Q687" i="144"/>
  <c r="Q688" i="144"/>
  <c r="Q689" i="144"/>
  <c r="Q690" i="144"/>
  <c r="Q691" i="144"/>
  <c r="Q692" i="144"/>
  <c r="Q693" i="144"/>
  <c r="Q694" i="144"/>
  <c r="Q695" i="144"/>
  <c r="Q696" i="144"/>
  <c r="Q697" i="144"/>
  <c r="Q698" i="144"/>
  <c r="Q699" i="144"/>
  <c r="R686" i="144"/>
  <c r="B957" i="15"/>
  <c r="Q710" i="144" s="1"/>
  <c r="B933" i="15"/>
  <c r="Q686" i="144" s="1"/>
  <c r="V663" i="144"/>
  <c r="V664" i="144"/>
  <c r="V665" i="144"/>
  <c r="V666" i="144"/>
  <c r="V667" i="144"/>
  <c r="V668" i="144"/>
  <c r="V669" i="144"/>
  <c r="V670" i="144"/>
  <c r="V671" i="144"/>
  <c r="V672" i="144"/>
  <c r="V673" i="144"/>
  <c r="V674" i="144"/>
  <c r="V675" i="144"/>
  <c r="U663" i="144"/>
  <c r="U664" i="144"/>
  <c r="U665" i="144"/>
  <c r="U666" i="144"/>
  <c r="U667" i="144"/>
  <c r="U668" i="144"/>
  <c r="U669" i="144"/>
  <c r="U670" i="144"/>
  <c r="U671" i="144"/>
  <c r="U672" i="144"/>
  <c r="U673" i="144"/>
  <c r="U674" i="144"/>
  <c r="U675" i="144"/>
  <c r="V662" i="144"/>
  <c r="T663" i="144"/>
  <c r="T664" i="144"/>
  <c r="T665" i="144"/>
  <c r="T666" i="144"/>
  <c r="T667" i="144"/>
  <c r="T668" i="144"/>
  <c r="T669" i="144"/>
  <c r="T670" i="144"/>
  <c r="T671" i="144"/>
  <c r="T672" i="144"/>
  <c r="T673" i="144"/>
  <c r="T674" i="144"/>
  <c r="T675" i="144"/>
  <c r="U662" i="144"/>
  <c r="S663" i="144"/>
  <c r="S664" i="144"/>
  <c r="S665" i="144"/>
  <c r="S666" i="144"/>
  <c r="S667" i="144"/>
  <c r="S668" i="144"/>
  <c r="S669" i="144"/>
  <c r="S670" i="144"/>
  <c r="S671" i="144"/>
  <c r="S672" i="144"/>
  <c r="S673" i="144"/>
  <c r="S674" i="144"/>
  <c r="S675" i="144"/>
  <c r="T662" i="144"/>
  <c r="R663" i="144"/>
  <c r="R664" i="144"/>
  <c r="R665" i="144"/>
  <c r="R666" i="144"/>
  <c r="R667" i="144"/>
  <c r="R668" i="144"/>
  <c r="R669" i="144"/>
  <c r="R670" i="144"/>
  <c r="R671" i="144"/>
  <c r="R672" i="144"/>
  <c r="R673" i="144"/>
  <c r="R674" i="144"/>
  <c r="R675" i="144"/>
  <c r="S662" i="144"/>
  <c r="B910" i="15"/>
  <c r="Q663" i="144" s="1"/>
  <c r="B911" i="15"/>
  <c r="Q664" i="144" s="1"/>
  <c r="B912" i="15"/>
  <c r="Q665" i="144" s="1"/>
  <c r="B913" i="15"/>
  <c r="Q666" i="144" s="1"/>
  <c r="B914" i="15"/>
  <c r="Q667" i="144" s="1"/>
  <c r="B915" i="15"/>
  <c r="Q668" i="144" s="1"/>
  <c r="B916" i="15"/>
  <c r="Q669" i="144" s="1"/>
  <c r="B917" i="15"/>
  <c r="Q670" i="144" s="1"/>
  <c r="B918" i="15"/>
  <c r="Q671" i="144" s="1"/>
  <c r="B919" i="15"/>
  <c r="Q672" i="144" s="1"/>
  <c r="B920" i="15"/>
  <c r="Q673" i="144" s="1"/>
  <c r="B921" i="15"/>
  <c r="Q674" i="144" s="1"/>
  <c r="B922" i="15"/>
  <c r="Q675" i="144" s="1"/>
  <c r="R662" i="144"/>
  <c r="B909" i="15"/>
  <c r="Q662" i="144" s="1"/>
  <c r="V639" i="144"/>
  <c r="V640" i="144"/>
  <c r="V641" i="144"/>
  <c r="V642" i="144"/>
  <c r="V643" i="144"/>
  <c r="V644" i="144"/>
  <c r="V645" i="144"/>
  <c r="V646" i="144"/>
  <c r="V647" i="144"/>
  <c r="V648" i="144"/>
  <c r="V649" i="144"/>
  <c r="V650" i="144"/>
  <c r="V651" i="144"/>
  <c r="U639" i="144"/>
  <c r="U640" i="144"/>
  <c r="U641" i="144"/>
  <c r="U642" i="144"/>
  <c r="U643" i="144"/>
  <c r="U644" i="144"/>
  <c r="U645" i="144"/>
  <c r="U646" i="144"/>
  <c r="U647" i="144"/>
  <c r="U648" i="144"/>
  <c r="U649" i="144"/>
  <c r="U650" i="144"/>
  <c r="U651" i="144"/>
  <c r="V638" i="144"/>
  <c r="T639" i="144"/>
  <c r="T640" i="144"/>
  <c r="T641" i="144"/>
  <c r="T642" i="144"/>
  <c r="T643" i="144"/>
  <c r="T644" i="144"/>
  <c r="T645" i="144"/>
  <c r="T646" i="144"/>
  <c r="T647" i="144"/>
  <c r="T648" i="144"/>
  <c r="T649" i="144"/>
  <c r="T650" i="144"/>
  <c r="T651" i="144"/>
  <c r="U638" i="144"/>
  <c r="S639" i="144"/>
  <c r="S640" i="144"/>
  <c r="S641" i="144"/>
  <c r="S642" i="144"/>
  <c r="S643" i="144"/>
  <c r="S644" i="144"/>
  <c r="S645" i="144"/>
  <c r="S646" i="144"/>
  <c r="S647" i="144"/>
  <c r="S648" i="144"/>
  <c r="S649" i="144"/>
  <c r="S650" i="144"/>
  <c r="S651" i="144"/>
  <c r="T638" i="144"/>
  <c r="R639" i="144"/>
  <c r="R640" i="144"/>
  <c r="R641" i="144"/>
  <c r="R642" i="144"/>
  <c r="R643" i="144"/>
  <c r="R644" i="144"/>
  <c r="R645" i="144"/>
  <c r="R646" i="144"/>
  <c r="R647" i="144"/>
  <c r="R648" i="144"/>
  <c r="R649" i="144"/>
  <c r="R650" i="144"/>
  <c r="R651" i="144"/>
  <c r="S638" i="144"/>
  <c r="B886" i="15"/>
  <c r="Q639" i="144" s="1"/>
  <c r="B887" i="15"/>
  <c r="Q640" i="144" s="1"/>
  <c r="B888" i="15"/>
  <c r="Q641" i="144" s="1"/>
  <c r="B889" i="15"/>
  <c r="Q642" i="144" s="1"/>
  <c r="B890" i="15"/>
  <c r="Q643" i="144" s="1"/>
  <c r="B891" i="15"/>
  <c r="Q644" i="144" s="1"/>
  <c r="B892" i="15"/>
  <c r="Q645" i="144" s="1"/>
  <c r="B893" i="15"/>
  <c r="Q646" i="144" s="1"/>
  <c r="B894" i="15"/>
  <c r="Q647" i="144" s="1"/>
  <c r="B895" i="15"/>
  <c r="Q648" i="144" s="1"/>
  <c r="B896" i="15"/>
  <c r="Q649" i="144" s="1"/>
  <c r="B897" i="15"/>
  <c r="Q650" i="144" s="1"/>
  <c r="B898" i="15"/>
  <c r="Q651" i="144" s="1"/>
  <c r="R638" i="144"/>
  <c r="B885" i="15"/>
  <c r="Q638" i="144" s="1"/>
  <c r="V615" i="144"/>
  <c r="V616" i="144"/>
  <c r="V617" i="144"/>
  <c r="V618" i="144"/>
  <c r="V619" i="144"/>
  <c r="V620" i="144"/>
  <c r="V621" i="144"/>
  <c r="V622" i="144"/>
  <c r="V623" i="144"/>
  <c r="V624" i="144"/>
  <c r="V625" i="144"/>
  <c r="V626" i="144"/>
  <c r="V627" i="144"/>
  <c r="U615" i="144"/>
  <c r="U616" i="144"/>
  <c r="U617" i="144"/>
  <c r="U618" i="144"/>
  <c r="U619" i="144"/>
  <c r="U620" i="144"/>
  <c r="U621" i="144"/>
  <c r="U622" i="144"/>
  <c r="U623" i="144"/>
  <c r="U624" i="144"/>
  <c r="U625" i="144"/>
  <c r="U626" i="144"/>
  <c r="U627" i="144"/>
  <c r="V614" i="144"/>
  <c r="T615" i="144"/>
  <c r="T616" i="144"/>
  <c r="T617" i="144"/>
  <c r="T618" i="144"/>
  <c r="T619" i="144"/>
  <c r="T620" i="144"/>
  <c r="T621" i="144"/>
  <c r="T622" i="144"/>
  <c r="T623" i="144"/>
  <c r="T624" i="144"/>
  <c r="T625" i="144"/>
  <c r="T626" i="144"/>
  <c r="T627" i="144"/>
  <c r="U614" i="144"/>
  <c r="S615" i="144"/>
  <c r="S616" i="144"/>
  <c r="S617" i="144"/>
  <c r="S618" i="144"/>
  <c r="S619" i="144"/>
  <c r="S620" i="144"/>
  <c r="S621" i="144"/>
  <c r="S622" i="144"/>
  <c r="S623" i="144"/>
  <c r="S624" i="144"/>
  <c r="S625" i="144"/>
  <c r="S626" i="144"/>
  <c r="S627" i="144"/>
  <c r="T614" i="144"/>
  <c r="R615" i="144"/>
  <c r="R616" i="144"/>
  <c r="R617" i="144"/>
  <c r="R618" i="144"/>
  <c r="R619" i="144"/>
  <c r="R620" i="144"/>
  <c r="R621" i="144"/>
  <c r="R622" i="144"/>
  <c r="R623" i="144"/>
  <c r="R624" i="144"/>
  <c r="R625" i="144"/>
  <c r="R626" i="144"/>
  <c r="R627" i="144"/>
  <c r="S614" i="144"/>
  <c r="B862" i="15"/>
  <c r="Q615" i="144" s="1"/>
  <c r="B863" i="15"/>
  <c r="Q616" i="144" s="1"/>
  <c r="B864" i="15"/>
  <c r="Q617" i="144" s="1"/>
  <c r="B865" i="15"/>
  <c r="Q618" i="144" s="1"/>
  <c r="B866" i="15"/>
  <c r="Q619" i="144" s="1"/>
  <c r="B867" i="15"/>
  <c r="Q620" i="144" s="1"/>
  <c r="B868" i="15"/>
  <c r="Q621" i="144" s="1"/>
  <c r="B869" i="15"/>
  <c r="Q622" i="144" s="1"/>
  <c r="B870" i="15"/>
  <c r="Q623" i="144" s="1"/>
  <c r="B871" i="15"/>
  <c r="Q624" i="144" s="1"/>
  <c r="B872" i="15"/>
  <c r="Q625" i="144" s="1"/>
  <c r="B873" i="15"/>
  <c r="Q626" i="144" s="1"/>
  <c r="B874" i="15"/>
  <c r="Q627" i="144" s="1"/>
  <c r="R614" i="144"/>
  <c r="B861" i="15"/>
  <c r="Q614" i="144" s="1"/>
  <c r="AC587" i="144"/>
  <c r="AC588" i="144"/>
  <c r="AC589" i="144"/>
  <c r="AC590" i="144"/>
  <c r="AC591" i="144"/>
  <c r="AC592" i="144"/>
  <c r="AC593" i="144"/>
  <c r="AC594" i="144"/>
  <c r="AC595" i="144"/>
  <c r="AC596" i="144"/>
  <c r="AC597" i="144"/>
  <c r="AC598" i="144"/>
  <c r="AC599" i="144"/>
  <c r="AB587" i="144"/>
  <c r="AB588" i="144"/>
  <c r="AB589" i="144"/>
  <c r="AB590" i="144"/>
  <c r="AB591" i="144"/>
  <c r="AB592" i="144"/>
  <c r="AB593" i="144"/>
  <c r="AB594" i="144"/>
  <c r="AB595" i="144"/>
  <c r="AB596" i="144"/>
  <c r="AB597" i="144"/>
  <c r="AB598" i="144"/>
  <c r="AB599" i="144"/>
  <c r="AA587" i="144"/>
  <c r="AA588" i="144"/>
  <c r="AA589" i="144"/>
  <c r="AA590" i="144"/>
  <c r="AA591" i="144"/>
  <c r="AA592" i="144"/>
  <c r="AA593" i="144"/>
  <c r="AA594" i="144"/>
  <c r="AA595" i="144"/>
  <c r="AA596" i="144"/>
  <c r="AA597" i="144"/>
  <c r="AA598" i="144"/>
  <c r="AA599" i="144"/>
  <c r="Z587" i="144"/>
  <c r="Z588" i="144"/>
  <c r="Z589" i="144"/>
  <c r="Z590" i="144"/>
  <c r="Z591" i="144"/>
  <c r="Z592" i="144"/>
  <c r="Z593" i="144"/>
  <c r="Z594" i="144"/>
  <c r="Z595" i="144"/>
  <c r="Z596" i="144"/>
  <c r="Z597" i="144"/>
  <c r="Z598" i="144"/>
  <c r="Z599" i="144"/>
  <c r="Y587" i="144"/>
  <c r="Y588" i="144"/>
  <c r="Y589" i="144"/>
  <c r="Y590" i="144"/>
  <c r="Y591" i="144"/>
  <c r="Y592" i="144"/>
  <c r="Y593" i="144"/>
  <c r="Y594" i="144"/>
  <c r="Y595" i="144"/>
  <c r="Y596" i="144"/>
  <c r="Y597" i="144"/>
  <c r="Y598" i="144"/>
  <c r="Y599" i="144"/>
  <c r="X587" i="144"/>
  <c r="X588" i="144"/>
  <c r="X589" i="144"/>
  <c r="X590" i="144"/>
  <c r="X591" i="144"/>
  <c r="X592" i="144"/>
  <c r="X593" i="144"/>
  <c r="X594" i="144"/>
  <c r="X595" i="144"/>
  <c r="X596" i="144"/>
  <c r="X597" i="144"/>
  <c r="X598" i="144"/>
  <c r="X599" i="144"/>
  <c r="W587" i="144"/>
  <c r="W588" i="144"/>
  <c r="W589" i="144"/>
  <c r="W590" i="144"/>
  <c r="W591" i="144"/>
  <c r="W592" i="144"/>
  <c r="W593" i="144"/>
  <c r="W594" i="144"/>
  <c r="W595" i="144"/>
  <c r="W596" i="144"/>
  <c r="W597" i="144"/>
  <c r="W598" i="144"/>
  <c r="W599" i="144"/>
  <c r="AC563" i="144"/>
  <c r="AC564" i="144"/>
  <c r="AC565" i="144"/>
  <c r="AC566" i="144"/>
  <c r="AC567" i="144"/>
  <c r="AC568" i="144"/>
  <c r="AC569" i="144"/>
  <c r="AC570" i="144"/>
  <c r="AC571" i="144"/>
  <c r="AC572" i="144"/>
  <c r="AC573" i="144"/>
  <c r="AC574" i="144"/>
  <c r="AB563" i="144"/>
  <c r="AB564" i="144"/>
  <c r="AB565" i="144"/>
  <c r="AB566" i="144"/>
  <c r="AB567" i="144"/>
  <c r="AB568" i="144"/>
  <c r="AB569" i="144"/>
  <c r="AB570" i="144"/>
  <c r="AB571" i="144"/>
  <c r="AB572" i="144"/>
  <c r="AB573" i="144"/>
  <c r="AB574" i="144"/>
  <c r="AA563" i="144"/>
  <c r="AA564" i="144"/>
  <c r="AA565" i="144"/>
  <c r="AA566" i="144"/>
  <c r="AA567" i="144"/>
  <c r="AA568" i="144"/>
  <c r="AA569" i="144"/>
  <c r="AA570" i="144"/>
  <c r="AA571" i="144"/>
  <c r="AA572" i="144"/>
  <c r="AA573" i="144"/>
  <c r="AA574" i="144"/>
  <c r="Z563" i="144"/>
  <c r="Z564" i="144"/>
  <c r="Z565" i="144"/>
  <c r="Z566" i="144"/>
  <c r="Z567" i="144"/>
  <c r="Z568" i="144"/>
  <c r="Z569" i="144"/>
  <c r="Z570" i="144"/>
  <c r="Z571" i="144"/>
  <c r="Z572" i="144"/>
  <c r="Z573" i="144"/>
  <c r="Z574" i="144"/>
  <c r="Y563" i="144"/>
  <c r="Y564" i="144"/>
  <c r="Y565" i="144"/>
  <c r="Y566" i="144"/>
  <c r="Y567" i="144"/>
  <c r="Y568" i="144"/>
  <c r="Y569" i="144"/>
  <c r="Y570" i="144"/>
  <c r="Y571" i="144"/>
  <c r="Y572" i="144"/>
  <c r="Y573" i="144"/>
  <c r="Y574" i="144"/>
  <c r="X563" i="144"/>
  <c r="X564" i="144"/>
  <c r="X565" i="144"/>
  <c r="X566" i="144"/>
  <c r="X567" i="144"/>
  <c r="X568" i="144"/>
  <c r="X569" i="144"/>
  <c r="X570" i="144"/>
  <c r="X571" i="144"/>
  <c r="X572" i="144"/>
  <c r="X573" i="144"/>
  <c r="X574" i="144"/>
  <c r="W563" i="144"/>
  <c r="W564" i="144"/>
  <c r="W565" i="144"/>
  <c r="W566" i="144"/>
  <c r="W567" i="144"/>
  <c r="W568" i="144"/>
  <c r="W569" i="144"/>
  <c r="W570" i="144"/>
  <c r="W571" i="144"/>
  <c r="W572" i="144"/>
  <c r="W573" i="144"/>
  <c r="W574" i="144"/>
  <c r="AC538" i="144"/>
  <c r="AC539" i="144"/>
  <c r="AC540" i="144"/>
  <c r="AC541" i="144"/>
  <c r="AC542" i="144"/>
  <c r="AC543" i="144"/>
  <c r="AC544" i="144"/>
  <c r="AC545" i="144"/>
  <c r="AC546" i="144"/>
  <c r="AC547" i="144"/>
  <c r="AC548" i="144"/>
  <c r="AC549" i="144"/>
  <c r="AC550" i="144"/>
  <c r="AB538" i="144"/>
  <c r="AB539" i="144"/>
  <c r="AB540" i="144"/>
  <c r="AB541" i="144"/>
  <c r="AB542" i="144"/>
  <c r="AB543" i="144"/>
  <c r="AB544" i="144"/>
  <c r="AB545" i="144"/>
  <c r="AB546" i="144"/>
  <c r="AB547" i="144"/>
  <c r="AB548" i="144"/>
  <c r="AB549" i="144"/>
  <c r="AB550" i="144"/>
  <c r="AC537" i="144"/>
  <c r="AA538" i="144"/>
  <c r="AA539" i="144"/>
  <c r="AA540" i="144"/>
  <c r="AA541" i="144"/>
  <c r="AA542" i="144"/>
  <c r="AA543" i="144"/>
  <c r="AA544" i="144"/>
  <c r="AA545" i="144"/>
  <c r="AA546" i="144"/>
  <c r="AA547" i="144"/>
  <c r="AA548" i="144"/>
  <c r="AA549" i="144"/>
  <c r="AA550" i="144"/>
  <c r="AB537" i="144"/>
  <c r="Z538" i="144"/>
  <c r="Z539" i="144"/>
  <c r="Z540" i="144"/>
  <c r="Z541" i="144"/>
  <c r="Z542" i="144"/>
  <c r="Z543" i="144"/>
  <c r="Z544" i="144"/>
  <c r="Z545" i="144"/>
  <c r="Z546" i="144"/>
  <c r="Z547" i="144"/>
  <c r="Z548" i="144"/>
  <c r="Z549" i="144"/>
  <c r="Z550" i="144"/>
  <c r="AA537" i="144"/>
  <c r="Y538" i="144"/>
  <c r="Y539" i="144"/>
  <c r="Y540" i="144"/>
  <c r="Y541" i="144"/>
  <c r="Y542" i="144"/>
  <c r="Y543" i="144"/>
  <c r="Y544" i="144"/>
  <c r="Y545" i="144"/>
  <c r="Y546" i="144"/>
  <c r="Y547" i="144"/>
  <c r="Y548" i="144"/>
  <c r="Y549" i="144"/>
  <c r="Y550" i="144"/>
  <c r="Z537" i="144"/>
  <c r="X538" i="144"/>
  <c r="X539" i="144"/>
  <c r="X540" i="144"/>
  <c r="X541" i="144"/>
  <c r="X542" i="144"/>
  <c r="X543" i="144"/>
  <c r="X544" i="144"/>
  <c r="X545" i="144"/>
  <c r="X546" i="144"/>
  <c r="X547" i="144"/>
  <c r="X548" i="144"/>
  <c r="X549" i="144"/>
  <c r="X550" i="144"/>
  <c r="Y537" i="144"/>
  <c r="W538" i="144"/>
  <c r="W539" i="144"/>
  <c r="W540" i="144"/>
  <c r="W541" i="144"/>
  <c r="W542" i="144"/>
  <c r="W543" i="144"/>
  <c r="W544" i="144"/>
  <c r="W545" i="144"/>
  <c r="W546" i="144"/>
  <c r="W547" i="144"/>
  <c r="W548" i="144"/>
  <c r="W549" i="144"/>
  <c r="W550" i="144"/>
  <c r="X537" i="144"/>
  <c r="W537" i="144"/>
  <c r="AC514" i="144"/>
  <c r="AC515" i="144"/>
  <c r="AC516" i="144"/>
  <c r="AC517" i="144"/>
  <c r="AC518" i="144"/>
  <c r="AC519" i="144"/>
  <c r="AC520" i="144"/>
  <c r="AC521" i="144"/>
  <c r="AC522" i="144"/>
  <c r="AC523" i="144"/>
  <c r="AC524" i="144"/>
  <c r="AC525" i="144"/>
  <c r="AC526" i="144"/>
  <c r="AC527" i="144"/>
  <c r="AB514" i="144"/>
  <c r="AB515" i="144"/>
  <c r="AB516" i="144"/>
  <c r="AB517" i="144"/>
  <c r="AB518" i="144"/>
  <c r="AB519" i="144"/>
  <c r="AB520" i="144"/>
  <c r="AB521" i="144"/>
  <c r="AB522" i="144"/>
  <c r="AB523" i="144"/>
  <c r="AB524" i="144"/>
  <c r="AB525" i="144"/>
  <c r="AB526" i="144"/>
  <c r="AB527" i="144"/>
  <c r="AC513" i="144"/>
  <c r="AA514" i="144"/>
  <c r="AA515" i="144"/>
  <c r="AA516" i="144"/>
  <c r="AA517" i="144"/>
  <c r="AA518" i="144"/>
  <c r="AA519" i="144"/>
  <c r="AA520" i="144"/>
  <c r="AA521" i="144"/>
  <c r="AA522" i="144"/>
  <c r="AA523" i="144"/>
  <c r="AA524" i="144"/>
  <c r="AA525" i="144"/>
  <c r="AA526" i="144"/>
  <c r="AA527" i="144"/>
  <c r="AB513" i="144"/>
  <c r="Z514" i="144"/>
  <c r="Z515" i="144"/>
  <c r="Z516" i="144"/>
  <c r="Z517" i="144"/>
  <c r="Z518" i="144"/>
  <c r="Z519" i="144"/>
  <c r="Z520" i="144"/>
  <c r="Z521" i="144"/>
  <c r="Z522" i="144"/>
  <c r="Z523" i="144"/>
  <c r="Z524" i="144"/>
  <c r="Z525" i="144"/>
  <c r="Z526" i="144"/>
  <c r="Z527" i="144"/>
  <c r="AA513" i="144"/>
  <c r="Y514" i="144"/>
  <c r="Y515" i="144"/>
  <c r="Y516" i="144"/>
  <c r="Y517" i="144"/>
  <c r="Y518" i="144"/>
  <c r="Y519" i="144"/>
  <c r="Y520" i="144"/>
  <c r="Y521" i="144"/>
  <c r="Y522" i="144"/>
  <c r="Y523" i="144"/>
  <c r="Y524" i="144"/>
  <c r="Y525" i="144"/>
  <c r="Y526" i="144"/>
  <c r="Y527" i="144"/>
  <c r="Z513" i="144"/>
  <c r="X514" i="144"/>
  <c r="X515" i="144"/>
  <c r="X516" i="144"/>
  <c r="X517" i="144"/>
  <c r="X518" i="144"/>
  <c r="X519" i="144"/>
  <c r="X520" i="144"/>
  <c r="X521" i="144"/>
  <c r="X522" i="144"/>
  <c r="X523" i="144"/>
  <c r="X524" i="144"/>
  <c r="X525" i="144"/>
  <c r="X526" i="144"/>
  <c r="X527" i="144"/>
  <c r="Y513" i="144"/>
  <c r="W514" i="144"/>
  <c r="W515" i="144"/>
  <c r="W516" i="144"/>
  <c r="W517" i="144"/>
  <c r="W518" i="144"/>
  <c r="W519" i="144"/>
  <c r="W520" i="144"/>
  <c r="W521" i="144"/>
  <c r="W522" i="144"/>
  <c r="W523" i="144"/>
  <c r="W524" i="144"/>
  <c r="W525" i="144"/>
  <c r="W526" i="144"/>
  <c r="W527" i="144"/>
  <c r="X513" i="144"/>
  <c r="W513" i="144"/>
  <c r="AC490" i="144"/>
  <c r="AC491" i="144"/>
  <c r="AC492" i="144"/>
  <c r="AC493" i="144"/>
  <c r="AC494" i="144"/>
  <c r="AC495" i="144"/>
  <c r="AC496" i="144"/>
  <c r="AC497" i="144"/>
  <c r="AC498" i="144"/>
  <c r="AC499" i="144"/>
  <c r="AC500" i="144"/>
  <c r="AC501" i="144"/>
  <c r="AC502" i="144"/>
  <c r="AB490" i="144"/>
  <c r="AB491" i="144"/>
  <c r="AB492" i="144"/>
  <c r="AB493" i="144"/>
  <c r="AB494" i="144"/>
  <c r="AB495" i="144"/>
  <c r="AB496" i="144"/>
  <c r="AB497" i="144"/>
  <c r="AB498" i="144"/>
  <c r="AB499" i="144"/>
  <c r="AB500" i="144"/>
  <c r="AB501" i="144"/>
  <c r="AB502" i="144"/>
  <c r="AA490" i="144"/>
  <c r="AA491" i="144"/>
  <c r="AA492" i="144"/>
  <c r="AA493" i="144"/>
  <c r="AA494" i="144"/>
  <c r="AA495" i="144"/>
  <c r="AA496" i="144"/>
  <c r="AA497" i="144"/>
  <c r="AA498" i="144"/>
  <c r="AA499" i="144"/>
  <c r="AA500" i="144"/>
  <c r="AA501" i="144"/>
  <c r="AA502" i="144"/>
  <c r="Z490" i="144"/>
  <c r="Z491" i="144"/>
  <c r="Z492" i="144"/>
  <c r="Z493" i="144"/>
  <c r="Z494" i="144"/>
  <c r="Z495" i="144"/>
  <c r="Z496" i="144"/>
  <c r="Z497" i="144"/>
  <c r="Z498" i="144"/>
  <c r="Z499" i="144"/>
  <c r="Z500" i="144"/>
  <c r="Z501" i="144"/>
  <c r="Z502" i="144"/>
  <c r="Y490" i="144"/>
  <c r="Y491" i="144"/>
  <c r="Y492" i="144"/>
  <c r="Y493" i="144"/>
  <c r="Y494" i="144"/>
  <c r="Y495" i="144"/>
  <c r="Y496" i="144"/>
  <c r="Y497" i="144"/>
  <c r="Y498" i="144"/>
  <c r="Y499" i="144"/>
  <c r="Y500" i="144"/>
  <c r="Y501" i="144"/>
  <c r="Y502" i="144"/>
  <c r="X490" i="144"/>
  <c r="X491" i="144"/>
  <c r="X492" i="144"/>
  <c r="X493" i="144"/>
  <c r="X494" i="144"/>
  <c r="X495" i="144"/>
  <c r="X496" i="144"/>
  <c r="X497" i="144"/>
  <c r="X498" i="144"/>
  <c r="X499" i="144"/>
  <c r="X500" i="144"/>
  <c r="X501" i="144"/>
  <c r="X502" i="144"/>
  <c r="W490" i="144"/>
  <c r="W491" i="144"/>
  <c r="W492" i="144"/>
  <c r="W493" i="144"/>
  <c r="W494" i="144"/>
  <c r="W495" i="144"/>
  <c r="W496" i="144"/>
  <c r="W497" i="144"/>
  <c r="W498" i="144"/>
  <c r="W499" i="144"/>
  <c r="W500" i="144"/>
  <c r="W501" i="144"/>
  <c r="W502" i="144"/>
  <c r="Z48" i="146" l="1"/>
  <c r="AA48" i="146"/>
  <c r="U692" i="144"/>
  <c r="I939" i="15"/>
  <c r="U699" i="144"/>
  <c r="I946" i="15"/>
  <c r="U691" i="144"/>
  <c r="I938" i="15"/>
  <c r="U686" i="144"/>
  <c r="I933" i="15"/>
  <c r="U698" i="144"/>
  <c r="I945" i="15"/>
  <c r="U690" i="144"/>
  <c r="I937" i="15"/>
  <c r="U697" i="144"/>
  <c r="I944" i="15"/>
  <c r="U689" i="144"/>
  <c r="I936" i="15"/>
  <c r="U696" i="144"/>
  <c r="I943" i="15"/>
  <c r="U688" i="144"/>
  <c r="I935" i="15"/>
  <c r="U695" i="144"/>
  <c r="I942" i="15"/>
  <c r="U687" i="144"/>
  <c r="I934" i="15"/>
  <c r="U694" i="144"/>
  <c r="I941" i="15"/>
  <c r="U693" i="144"/>
  <c r="I940" i="15"/>
  <c r="X489" i="144"/>
  <c r="AB489" i="144"/>
  <c r="W489" i="144"/>
  <c r="AA489" i="144"/>
  <c r="Z489" i="144"/>
  <c r="Y489" i="144"/>
  <c r="AC489" i="144"/>
  <c r="AC586" i="144"/>
  <c r="AB586" i="144"/>
  <c r="AA586" i="144"/>
  <c r="Z586" i="144"/>
  <c r="W586" i="144"/>
  <c r="Y586" i="144"/>
  <c r="X586" i="144"/>
  <c r="AA562" i="144"/>
  <c r="AB562" i="144"/>
  <c r="X562" i="144"/>
  <c r="Z562" i="144"/>
  <c r="W562" i="144"/>
  <c r="Y562" i="144"/>
  <c r="AC562" i="144"/>
  <c r="W600" i="144"/>
  <c r="AC600" i="144"/>
  <c r="AB600" i="144"/>
  <c r="AA600" i="144"/>
  <c r="Z600" i="144"/>
  <c r="Y600" i="144"/>
  <c r="X600" i="144"/>
  <c r="AC575" i="144"/>
  <c r="AB575" i="144"/>
  <c r="AA575" i="144"/>
  <c r="Z575" i="144"/>
  <c r="Y575" i="144"/>
  <c r="W575" i="144"/>
  <c r="X575" i="144"/>
  <c r="AC576" i="144"/>
  <c r="AB576" i="144"/>
  <c r="AA576" i="144"/>
  <c r="Z576" i="144"/>
  <c r="Y576" i="144"/>
  <c r="W576" i="144"/>
  <c r="X576" i="144"/>
  <c r="AB912" i="146"/>
  <c r="K19" i="76" l="1"/>
  <c r="G19" i="76"/>
  <c r="C19" i="76"/>
  <c r="V587" i="144" l="1"/>
  <c r="V588" i="144"/>
  <c r="V589" i="144"/>
  <c r="V590" i="144"/>
  <c r="V591" i="144"/>
  <c r="V592" i="144"/>
  <c r="V593" i="144"/>
  <c r="V594" i="144"/>
  <c r="V595" i="144"/>
  <c r="V596" i="144"/>
  <c r="V597" i="144"/>
  <c r="V598" i="144"/>
  <c r="V599" i="144"/>
  <c r="U587" i="144"/>
  <c r="U588" i="144"/>
  <c r="U589" i="144"/>
  <c r="U590" i="144"/>
  <c r="U591" i="144"/>
  <c r="U592" i="144"/>
  <c r="U593" i="144"/>
  <c r="U594" i="144"/>
  <c r="U595" i="144"/>
  <c r="U596" i="144"/>
  <c r="U597" i="144"/>
  <c r="U598" i="144"/>
  <c r="U599" i="144"/>
  <c r="T587" i="144"/>
  <c r="T588" i="144"/>
  <c r="T589" i="144"/>
  <c r="T590" i="144"/>
  <c r="T591" i="144"/>
  <c r="T592" i="144"/>
  <c r="T593" i="144"/>
  <c r="T594" i="144"/>
  <c r="T595" i="144"/>
  <c r="T596" i="144"/>
  <c r="T597" i="144"/>
  <c r="T598" i="144"/>
  <c r="T599" i="144"/>
  <c r="S587" i="144"/>
  <c r="S588" i="144"/>
  <c r="S589" i="144"/>
  <c r="S590" i="144"/>
  <c r="S591" i="144"/>
  <c r="S592" i="144"/>
  <c r="S593" i="144"/>
  <c r="S594" i="144"/>
  <c r="S595" i="144"/>
  <c r="S596" i="144"/>
  <c r="S597" i="144"/>
  <c r="S598" i="144"/>
  <c r="S599" i="144"/>
  <c r="R587" i="144"/>
  <c r="R588" i="144"/>
  <c r="R589" i="144"/>
  <c r="R590" i="144"/>
  <c r="R591" i="144"/>
  <c r="R592" i="144"/>
  <c r="R593" i="144"/>
  <c r="R594" i="144"/>
  <c r="R595" i="144"/>
  <c r="R596" i="144"/>
  <c r="R597" i="144"/>
  <c r="R598" i="144"/>
  <c r="R599" i="144"/>
  <c r="B833" i="15"/>
  <c r="B834" i="15"/>
  <c r="B835" i="15"/>
  <c r="B836" i="15"/>
  <c r="B837" i="15"/>
  <c r="B838" i="15"/>
  <c r="B839" i="15"/>
  <c r="B840" i="15"/>
  <c r="B841" i="15"/>
  <c r="B842" i="15"/>
  <c r="B843" i="15"/>
  <c r="B844" i="15"/>
  <c r="B845" i="15"/>
  <c r="B832" i="15"/>
  <c r="B854" i="15" s="1"/>
  <c r="V563" i="144"/>
  <c r="V564" i="144"/>
  <c r="V565" i="144"/>
  <c r="V566" i="144"/>
  <c r="V567" i="144"/>
  <c r="V568" i="144"/>
  <c r="V569" i="144"/>
  <c r="V570" i="144"/>
  <c r="V571" i="144"/>
  <c r="V572" i="144"/>
  <c r="V573" i="144"/>
  <c r="V574" i="144"/>
  <c r="U563" i="144"/>
  <c r="U564" i="144"/>
  <c r="U565" i="144"/>
  <c r="U566" i="144"/>
  <c r="U567" i="144"/>
  <c r="U568" i="144"/>
  <c r="U569" i="144"/>
  <c r="U570" i="144"/>
  <c r="U571" i="144"/>
  <c r="U572" i="144"/>
  <c r="U573" i="144"/>
  <c r="U574" i="144"/>
  <c r="T563" i="144"/>
  <c r="T564" i="144"/>
  <c r="T565" i="144"/>
  <c r="T566" i="144"/>
  <c r="T567" i="144"/>
  <c r="T568" i="144"/>
  <c r="T569" i="144"/>
  <c r="T570" i="144"/>
  <c r="T571" i="144"/>
  <c r="T572" i="144"/>
  <c r="T573" i="144"/>
  <c r="T574" i="144"/>
  <c r="S563" i="144"/>
  <c r="S564" i="144"/>
  <c r="S565" i="144"/>
  <c r="S566" i="144"/>
  <c r="S567" i="144"/>
  <c r="S568" i="144"/>
  <c r="S569" i="144"/>
  <c r="S570" i="144"/>
  <c r="S571" i="144"/>
  <c r="S572" i="144"/>
  <c r="S573" i="144"/>
  <c r="S574" i="144"/>
  <c r="R563" i="144"/>
  <c r="R564" i="144"/>
  <c r="R565" i="144"/>
  <c r="R566" i="144"/>
  <c r="R567" i="144"/>
  <c r="R568" i="144"/>
  <c r="R569" i="144"/>
  <c r="R570" i="144"/>
  <c r="R571" i="144"/>
  <c r="R572" i="144"/>
  <c r="R573" i="144"/>
  <c r="R574" i="144"/>
  <c r="B805" i="15"/>
  <c r="B824" i="15" s="1"/>
  <c r="V538" i="144"/>
  <c r="V539" i="144"/>
  <c r="V540" i="144"/>
  <c r="V541" i="144"/>
  <c r="V542" i="144"/>
  <c r="V543" i="144"/>
  <c r="V544" i="144"/>
  <c r="V545" i="144"/>
  <c r="V546" i="144"/>
  <c r="V547" i="144"/>
  <c r="V548" i="144"/>
  <c r="V549" i="144"/>
  <c r="V550" i="144"/>
  <c r="V537" i="144"/>
  <c r="V514" i="144"/>
  <c r="V515" i="144"/>
  <c r="V516" i="144"/>
  <c r="V517" i="144"/>
  <c r="V518" i="144"/>
  <c r="V519" i="144"/>
  <c r="V520" i="144"/>
  <c r="V521" i="144"/>
  <c r="V522" i="144"/>
  <c r="V523" i="144"/>
  <c r="V524" i="144"/>
  <c r="V525" i="144"/>
  <c r="V526" i="144"/>
  <c r="V527" i="144"/>
  <c r="V513" i="144"/>
  <c r="R514" i="144"/>
  <c r="R515" i="144"/>
  <c r="R516" i="144"/>
  <c r="R517" i="144"/>
  <c r="R518" i="144"/>
  <c r="R519" i="144"/>
  <c r="R520" i="144"/>
  <c r="R521" i="144"/>
  <c r="R522" i="144"/>
  <c r="R523" i="144"/>
  <c r="R524" i="144"/>
  <c r="R525" i="144"/>
  <c r="R526" i="144"/>
  <c r="R527" i="144"/>
  <c r="V490" i="144"/>
  <c r="V491" i="144"/>
  <c r="V492" i="144"/>
  <c r="V493" i="144"/>
  <c r="V494" i="144"/>
  <c r="V495" i="144"/>
  <c r="V496" i="144"/>
  <c r="V497" i="144"/>
  <c r="V498" i="144"/>
  <c r="V499" i="144"/>
  <c r="V500" i="144"/>
  <c r="V501" i="144"/>
  <c r="V502" i="144"/>
  <c r="U490" i="144"/>
  <c r="U491" i="144"/>
  <c r="U492" i="144"/>
  <c r="U493" i="144"/>
  <c r="U494" i="144"/>
  <c r="U495" i="144"/>
  <c r="U496" i="144"/>
  <c r="U497" i="144"/>
  <c r="U498" i="144"/>
  <c r="U499" i="144"/>
  <c r="U500" i="144"/>
  <c r="U501" i="144"/>
  <c r="U502" i="144"/>
  <c r="T490" i="144"/>
  <c r="T491" i="144"/>
  <c r="T492" i="144"/>
  <c r="T493" i="144"/>
  <c r="T494" i="144"/>
  <c r="T495" i="144"/>
  <c r="T496" i="144"/>
  <c r="T497" i="144"/>
  <c r="T498" i="144"/>
  <c r="T499" i="144"/>
  <c r="T500" i="144"/>
  <c r="T501" i="144"/>
  <c r="T502" i="144"/>
  <c r="S490" i="144"/>
  <c r="S491" i="144"/>
  <c r="S492" i="144"/>
  <c r="S493" i="144"/>
  <c r="S494" i="144"/>
  <c r="S495" i="144"/>
  <c r="S496" i="144"/>
  <c r="S497" i="144"/>
  <c r="S498" i="144"/>
  <c r="S499" i="144"/>
  <c r="S500" i="144"/>
  <c r="S501" i="144"/>
  <c r="S502" i="144"/>
  <c r="R490" i="144"/>
  <c r="R491" i="144"/>
  <c r="R492" i="144"/>
  <c r="R493" i="144"/>
  <c r="R494" i="144"/>
  <c r="R495" i="144"/>
  <c r="R496" i="144"/>
  <c r="R497" i="144"/>
  <c r="R498" i="144"/>
  <c r="R499" i="144"/>
  <c r="R500" i="144"/>
  <c r="R501" i="144"/>
  <c r="R502" i="144"/>
  <c r="B734" i="15"/>
  <c r="B735" i="15"/>
  <c r="Q491" i="144" s="1"/>
  <c r="B736" i="15"/>
  <c r="Q492" i="144" s="1"/>
  <c r="B737" i="15"/>
  <c r="Q493" i="144" s="1"/>
  <c r="B738" i="15"/>
  <c r="Q494" i="144" s="1"/>
  <c r="B739" i="15"/>
  <c r="Q495" i="144" s="1"/>
  <c r="B740" i="15"/>
  <c r="Q496" i="144" s="1"/>
  <c r="B741" i="15"/>
  <c r="Q497" i="144" s="1"/>
  <c r="B742" i="15"/>
  <c r="Q498" i="144" s="1"/>
  <c r="B743" i="15"/>
  <c r="Q499" i="144" s="1"/>
  <c r="B744" i="15"/>
  <c r="Q500" i="144" s="1"/>
  <c r="B745" i="15"/>
  <c r="Q501" i="144" s="1"/>
  <c r="B746" i="15"/>
  <c r="Q502" i="144" s="1"/>
  <c r="B733" i="15"/>
  <c r="B540" i="15"/>
  <c r="Q464" i="144" s="1"/>
  <c r="C540" i="15"/>
  <c r="R464" i="144" s="1"/>
  <c r="D540" i="15"/>
  <c r="E540" i="15"/>
  <c r="F540" i="15"/>
  <c r="B541" i="15"/>
  <c r="Q465" i="144" s="1"/>
  <c r="C541" i="15"/>
  <c r="R465" i="144" s="1"/>
  <c r="D541" i="15"/>
  <c r="E541" i="15"/>
  <c r="F541" i="15"/>
  <c r="B542" i="15"/>
  <c r="Q466" i="144" s="1"/>
  <c r="C542" i="15"/>
  <c r="R466" i="144" s="1"/>
  <c r="D542" i="15"/>
  <c r="E542" i="15"/>
  <c r="F542" i="15"/>
  <c r="B543" i="15"/>
  <c r="Q467" i="144" s="1"/>
  <c r="C543" i="15"/>
  <c r="R467" i="144" s="1"/>
  <c r="D543" i="15"/>
  <c r="E543" i="15"/>
  <c r="F543" i="15"/>
  <c r="B544" i="15"/>
  <c r="Q468" i="144" s="1"/>
  <c r="C544" i="15"/>
  <c r="R468" i="144" s="1"/>
  <c r="D544" i="15"/>
  <c r="E544" i="15"/>
  <c r="F544" i="15"/>
  <c r="B545" i="15"/>
  <c r="C545" i="15"/>
  <c r="D545" i="15"/>
  <c r="E545" i="15"/>
  <c r="F545" i="15"/>
  <c r="B546" i="15"/>
  <c r="Q470" i="144" s="1"/>
  <c r="C546" i="15"/>
  <c r="R470" i="144" s="1"/>
  <c r="D546" i="15"/>
  <c r="E546" i="15"/>
  <c r="F546" i="15"/>
  <c r="B547" i="15"/>
  <c r="Q471" i="144" s="1"/>
  <c r="C547" i="15"/>
  <c r="R471" i="144" s="1"/>
  <c r="D547" i="15"/>
  <c r="E547" i="15"/>
  <c r="F547" i="15"/>
  <c r="B548" i="15"/>
  <c r="Q472" i="144" s="1"/>
  <c r="C548" i="15"/>
  <c r="R472" i="144" s="1"/>
  <c r="D548" i="15"/>
  <c r="E548" i="15"/>
  <c r="F548" i="15"/>
  <c r="B549" i="15"/>
  <c r="Q473" i="144" s="1"/>
  <c r="C549" i="15"/>
  <c r="R473" i="144" s="1"/>
  <c r="D549" i="15"/>
  <c r="E549" i="15"/>
  <c r="F549" i="15"/>
  <c r="B550" i="15"/>
  <c r="Q474" i="144" s="1"/>
  <c r="C550" i="15"/>
  <c r="R474" i="144" s="1"/>
  <c r="D550" i="15"/>
  <c r="E550" i="15"/>
  <c r="F550" i="15"/>
  <c r="B551" i="15"/>
  <c r="Q475" i="144" s="1"/>
  <c r="C551" i="15"/>
  <c r="R475" i="144" s="1"/>
  <c r="D551" i="15"/>
  <c r="E551" i="15"/>
  <c r="F551" i="15"/>
  <c r="B552" i="15"/>
  <c r="Q476" i="144" s="1"/>
  <c r="C552" i="15"/>
  <c r="R476" i="144" s="1"/>
  <c r="D552" i="15"/>
  <c r="S476" i="144" s="1"/>
  <c r="E552" i="15"/>
  <c r="F552" i="15"/>
  <c r="U476" i="144" s="1"/>
  <c r="C539" i="15"/>
  <c r="C558" i="15" s="1"/>
  <c r="D539" i="15"/>
  <c r="D558" i="15" s="1"/>
  <c r="E539" i="15"/>
  <c r="E558" i="15" s="1"/>
  <c r="F539" i="15"/>
  <c r="F558" i="15" s="1"/>
  <c r="B539" i="15"/>
  <c r="B558" i="15" s="1"/>
  <c r="B512" i="15"/>
  <c r="Q440" i="144" s="1"/>
  <c r="C512" i="15"/>
  <c r="R440" i="144" s="1"/>
  <c r="D512" i="15"/>
  <c r="E512" i="15"/>
  <c r="F512" i="15"/>
  <c r="B513" i="15"/>
  <c r="Q441" i="144" s="1"/>
  <c r="C513" i="15"/>
  <c r="R441" i="144" s="1"/>
  <c r="D513" i="15"/>
  <c r="E513" i="15"/>
  <c r="F513" i="15"/>
  <c r="B514" i="15"/>
  <c r="Q442" i="144" s="1"/>
  <c r="C514" i="15"/>
  <c r="R442" i="144" s="1"/>
  <c r="D514" i="15"/>
  <c r="E514" i="15"/>
  <c r="F514" i="15"/>
  <c r="B515" i="15"/>
  <c r="Q443" i="144" s="1"/>
  <c r="C515" i="15"/>
  <c r="R443" i="144" s="1"/>
  <c r="D515" i="15"/>
  <c r="E515" i="15"/>
  <c r="F515" i="15"/>
  <c r="B516" i="15"/>
  <c r="Q444" i="144" s="1"/>
  <c r="C516" i="15"/>
  <c r="R444" i="144" s="1"/>
  <c r="D516" i="15"/>
  <c r="E516" i="15"/>
  <c r="F516" i="15"/>
  <c r="B517" i="15"/>
  <c r="C517" i="15"/>
  <c r="D517" i="15"/>
  <c r="E517" i="15"/>
  <c r="F517" i="15"/>
  <c r="B518" i="15"/>
  <c r="Q446" i="144" s="1"/>
  <c r="C518" i="15"/>
  <c r="R446" i="144" s="1"/>
  <c r="D518" i="15"/>
  <c r="E518" i="15"/>
  <c r="F518" i="15"/>
  <c r="B519" i="15"/>
  <c r="Q447" i="144" s="1"/>
  <c r="C519" i="15"/>
  <c r="R447" i="144" s="1"/>
  <c r="D519" i="15"/>
  <c r="E519" i="15"/>
  <c r="F519" i="15"/>
  <c r="B520" i="15"/>
  <c r="Q448" i="144" s="1"/>
  <c r="C520" i="15"/>
  <c r="R448" i="144" s="1"/>
  <c r="D520" i="15"/>
  <c r="E520" i="15"/>
  <c r="F520" i="15"/>
  <c r="B521" i="15"/>
  <c r="Q449" i="144" s="1"/>
  <c r="C521" i="15"/>
  <c r="R449" i="144" s="1"/>
  <c r="D521" i="15"/>
  <c r="E521" i="15"/>
  <c r="F521" i="15"/>
  <c r="B522" i="15"/>
  <c r="Q450" i="144" s="1"/>
  <c r="C522" i="15"/>
  <c r="R450" i="144" s="1"/>
  <c r="D522" i="15"/>
  <c r="E522" i="15"/>
  <c r="F522" i="15"/>
  <c r="B523" i="15"/>
  <c r="Q451" i="144" s="1"/>
  <c r="C523" i="15"/>
  <c r="R451" i="144" s="1"/>
  <c r="D523" i="15"/>
  <c r="E523" i="15"/>
  <c r="F523" i="15"/>
  <c r="B524" i="15"/>
  <c r="Q452" i="144" s="1"/>
  <c r="C524" i="15"/>
  <c r="R452" i="144" s="1"/>
  <c r="D524" i="15"/>
  <c r="E524" i="15"/>
  <c r="F717" i="15" s="1"/>
  <c r="F524" i="15"/>
  <c r="C511" i="15"/>
  <c r="C530" i="15" s="1"/>
  <c r="D511" i="15"/>
  <c r="D530" i="15" s="1"/>
  <c r="E511" i="15"/>
  <c r="E530" i="15" s="1"/>
  <c r="F511" i="15"/>
  <c r="F530" i="15" s="1"/>
  <c r="B511" i="15"/>
  <c r="B530" i="15" s="1"/>
  <c r="O832" i="15" l="1"/>
  <c r="M854" i="15"/>
  <c r="C854" i="15"/>
  <c r="L854" i="15"/>
  <c r="J854" i="15"/>
  <c r="H854" i="15"/>
  <c r="K854" i="15"/>
  <c r="I854" i="15"/>
  <c r="G854" i="15"/>
  <c r="F854" i="15"/>
  <c r="E854" i="15"/>
  <c r="N854" i="15"/>
  <c r="D854" i="15"/>
  <c r="O733" i="15"/>
  <c r="E754" i="15"/>
  <c r="E756" i="15" s="1"/>
  <c r="M754" i="15"/>
  <c r="M756" i="15" s="1"/>
  <c r="D531" i="15"/>
  <c r="F670" i="15" s="1"/>
  <c r="D532" i="15"/>
  <c r="F671" i="15" s="1"/>
  <c r="C531" i="15"/>
  <c r="C532" i="15"/>
  <c r="B531" i="15"/>
  <c r="B532" i="15"/>
  <c r="B559" i="15"/>
  <c r="B560" i="15"/>
  <c r="F559" i="15"/>
  <c r="F560" i="15"/>
  <c r="G698" i="15" s="1"/>
  <c r="E559" i="15"/>
  <c r="G724" i="15" s="1"/>
  <c r="E560" i="15"/>
  <c r="G725" i="15" s="1"/>
  <c r="D559" i="15"/>
  <c r="G670" i="15" s="1"/>
  <c r="D560" i="15"/>
  <c r="G671" i="15" s="1"/>
  <c r="F531" i="15"/>
  <c r="F697" i="15" s="1"/>
  <c r="F532" i="15"/>
  <c r="F698" i="15" s="1"/>
  <c r="E531" i="15"/>
  <c r="F724" i="15" s="1"/>
  <c r="E532" i="15"/>
  <c r="F725" i="15" s="1"/>
  <c r="C559" i="15"/>
  <c r="C560" i="15"/>
  <c r="G717" i="15"/>
  <c r="T476" i="144"/>
  <c r="B851" i="15"/>
  <c r="Q490" i="144"/>
  <c r="O734" i="15"/>
  <c r="B754" i="15"/>
  <c r="B756" i="15" s="1"/>
  <c r="P733" i="15"/>
  <c r="N754" i="15"/>
  <c r="N756" i="15" s="1"/>
  <c r="G697" i="15"/>
  <c r="U489" i="144"/>
  <c r="F754" i="15"/>
  <c r="F756" i="15" s="1"/>
  <c r="T489" i="144"/>
  <c r="V489" i="144"/>
  <c r="G754" i="15"/>
  <c r="G756" i="15" s="1"/>
  <c r="S489" i="144"/>
  <c r="D754" i="15"/>
  <c r="D756" i="15" s="1"/>
  <c r="R489" i="144"/>
  <c r="C754" i="15"/>
  <c r="C756" i="15" s="1"/>
  <c r="I754" i="15"/>
  <c r="I756" i="15" s="1"/>
  <c r="K754" i="15"/>
  <c r="K756" i="15" s="1"/>
  <c r="J754" i="15"/>
  <c r="J756" i="15" s="1"/>
  <c r="H754" i="15"/>
  <c r="H756" i="15" s="1"/>
  <c r="L754" i="15"/>
  <c r="L756" i="15" s="1"/>
  <c r="Q463" i="144"/>
  <c r="R463" i="144"/>
  <c r="R439" i="144"/>
  <c r="Q439" i="144"/>
  <c r="P742" i="15"/>
  <c r="P734" i="15"/>
  <c r="V586" i="144"/>
  <c r="U586" i="144"/>
  <c r="T586" i="144"/>
  <c r="S586" i="144"/>
  <c r="R586" i="144"/>
  <c r="P739" i="15"/>
  <c r="P741" i="15"/>
  <c r="P746" i="15"/>
  <c r="P738" i="15"/>
  <c r="P745" i="15"/>
  <c r="P737" i="15"/>
  <c r="P740" i="15"/>
  <c r="P744" i="15"/>
  <c r="P736" i="15"/>
  <c r="P743" i="15"/>
  <c r="P735" i="15"/>
  <c r="U562" i="144"/>
  <c r="V562" i="144"/>
  <c r="T562" i="144"/>
  <c r="S562" i="144"/>
  <c r="R562" i="144"/>
  <c r="V600" i="144"/>
  <c r="U600" i="144"/>
  <c r="T600" i="144"/>
  <c r="S600" i="144"/>
  <c r="R600" i="144"/>
  <c r="V575" i="144"/>
  <c r="U575" i="144"/>
  <c r="T575" i="144"/>
  <c r="S575" i="144"/>
  <c r="R575" i="144"/>
  <c r="O742" i="15"/>
  <c r="Q574" i="144"/>
  <c r="O817" i="15"/>
  <c r="Q566" i="144"/>
  <c r="O809" i="15"/>
  <c r="V576" i="144"/>
  <c r="Q600" i="144"/>
  <c r="Q592" i="144"/>
  <c r="O838" i="15"/>
  <c r="O741" i="15"/>
  <c r="Q573" i="144"/>
  <c r="O816" i="15"/>
  <c r="Q565" i="144"/>
  <c r="O808" i="15"/>
  <c r="Q599" i="144"/>
  <c r="O845" i="15"/>
  <c r="Q591" i="144"/>
  <c r="O837" i="15"/>
  <c r="Q489" i="144"/>
  <c r="O740" i="15"/>
  <c r="Q572" i="144"/>
  <c r="O815" i="15"/>
  <c r="Q564" i="144"/>
  <c r="O807" i="15"/>
  <c r="U576" i="144"/>
  <c r="Q598" i="144"/>
  <c r="O844" i="15"/>
  <c r="Q590" i="144"/>
  <c r="O836" i="15"/>
  <c r="O739" i="15"/>
  <c r="Q571" i="144"/>
  <c r="O814" i="15"/>
  <c r="Q563" i="144"/>
  <c r="O806" i="15"/>
  <c r="T576" i="144"/>
  <c r="Q597" i="144"/>
  <c r="O843" i="15"/>
  <c r="Q589" i="144"/>
  <c r="O835" i="15"/>
  <c r="P835" i="15" s="1"/>
  <c r="O746" i="15"/>
  <c r="O738" i="15"/>
  <c r="Q562" i="144"/>
  <c r="O805" i="15"/>
  <c r="Q570" i="144"/>
  <c r="O813" i="15"/>
  <c r="S576" i="144"/>
  <c r="Q596" i="144"/>
  <c r="O842" i="15"/>
  <c r="Q588" i="144"/>
  <c r="O834" i="15"/>
  <c r="O745" i="15"/>
  <c r="O737" i="15"/>
  <c r="Q569" i="144"/>
  <c r="O812" i="15"/>
  <c r="R576" i="144"/>
  <c r="Q595" i="144"/>
  <c r="O841" i="15"/>
  <c r="Q587" i="144"/>
  <c r="O833" i="15"/>
  <c r="P833" i="15" s="1"/>
  <c r="O744" i="15"/>
  <c r="O736" i="15"/>
  <c r="Q576" i="144"/>
  <c r="Q568" i="144"/>
  <c r="O811" i="15"/>
  <c r="Q586" i="144"/>
  <c r="Q594" i="144"/>
  <c r="O840" i="15"/>
  <c r="O743" i="15"/>
  <c r="O735" i="15"/>
  <c r="Q575" i="144"/>
  <c r="O818" i="15"/>
  <c r="Q567" i="144"/>
  <c r="O810" i="15"/>
  <c r="Q593" i="144"/>
  <c r="O839" i="15"/>
  <c r="P839" i="15" s="1"/>
  <c r="F716" i="15"/>
  <c r="T451" i="144"/>
  <c r="F708" i="15"/>
  <c r="T443" i="144"/>
  <c r="F651" i="15"/>
  <c r="S440" i="144"/>
  <c r="G699" i="15"/>
  <c r="G696" i="15"/>
  <c r="G715" i="15"/>
  <c r="T474" i="144"/>
  <c r="G658" i="15"/>
  <c r="S471" i="144"/>
  <c r="G683" i="15"/>
  <c r="U469" i="144"/>
  <c r="G707" i="15"/>
  <c r="T466" i="144"/>
  <c r="Q445" i="144"/>
  <c r="U441" i="144"/>
  <c r="AT465" i="145"/>
  <c r="G726" i="15"/>
  <c r="G723" i="15"/>
  <c r="G661" i="15"/>
  <c r="S474" i="144"/>
  <c r="G686" i="15"/>
  <c r="U472" i="144"/>
  <c r="G710" i="15"/>
  <c r="T469" i="144"/>
  <c r="G653" i="15"/>
  <c r="S466" i="144"/>
  <c r="G678" i="15"/>
  <c r="U464" i="144"/>
  <c r="U449" i="144"/>
  <c r="AT473" i="145"/>
  <c r="F711" i="15"/>
  <c r="T446" i="144"/>
  <c r="F714" i="15"/>
  <c r="T449" i="144"/>
  <c r="F657" i="15"/>
  <c r="S446" i="144"/>
  <c r="U444" i="144"/>
  <c r="AT468" i="145"/>
  <c r="F706" i="15"/>
  <c r="T441" i="144"/>
  <c r="G672" i="15"/>
  <c r="G669" i="15"/>
  <c r="G689" i="15"/>
  <c r="U475" i="144"/>
  <c r="G713" i="15"/>
  <c r="T472" i="144"/>
  <c r="G656" i="15"/>
  <c r="S469" i="144"/>
  <c r="G681" i="15"/>
  <c r="U467" i="144"/>
  <c r="G705" i="15"/>
  <c r="T464" i="144"/>
  <c r="F662" i="15"/>
  <c r="S451" i="144"/>
  <c r="F654" i="15"/>
  <c r="S443" i="144"/>
  <c r="F704" i="15"/>
  <c r="T439" i="144"/>
  <c r="U452" i="144"/>
  <c r="F650" i="15"/>
  <c r="S439" i="144"/>
  <c r="T452" i="144"/>
  <c r="F660" i="15"/>
  <c r="S449" i="144"/>
  <c r="U447" i="144"/>
  <c r="AT471" i="145"/>
  <c r="F709" i="15"/>
  <c r="T444" i="144"/>
  <c r="F652" i="15"/>
  <c r="S441" i="144"/>
  <c r="G716" i="15"/>
  <c r="T475" i="144"/>
  <c r="G659" i="15"/>
  <c r="S472" i="144"/>
  <c r="G684" i="15"/>
  <c r="U470" i="144"/>
  <c r="R469" i="144"/>
  <c r="G708" i="15"/>
  <c r="T467" i="144"/>
  <c r="G651" i="15"/>
  <c r="S464" i="144"/>
  <c r="F659" i="15"/>
  <c r="S448" i="144"/>
  <c r="U439" i="144"/>
  <c r="AT463" i="145"/>
  <c r="F663" i="15"/>
  <c r="S452" i="144"/>
  <c r="F712" i="15"/>
  <c r="T447" i="144"/>
  <c r="G662" i="15"/>
  <c r="S475" i="144"/>
  <c r="G687" i="15"/>
  <c r="U473" i="144"/>
  <c r="G711" i="15"/>
  <c r="T470" i="144"/>
  <c r="Q469" i="144"/>
  <c r="G654" i="15"/>
  <c r="S467" i="144"/>
  <c r="G679" i="15"/>
  <c r="U465" i="144"/>
  <c r="U442" i="144"/>
  <c r="AT466" i="145"/>
  <c r="F699" i="15"/>
  <c r="F696" i="15"/>
  <c r="F715" i="15"/>
  <c r="T450" i="144"/>
  <c r="F658" i="15"/>
  <c r="S447" i="144"/>
  <c r="U445" i="144"/>
  <c r="AT469" i="145"/>
  <c r="F707" i="15"/>
  <c r="T442" i="144"/>
  <c r="G704" i="15"/>
  <c r="T463" i="144"/>
  <c r="G690" i="15"/>
  <c r="G714" i="15"/>
  <c r="T473" i="144"/>
  <c r="G657" i="15"/>
  <c r="S470" i="144"/>
  <c r="G682" i="15"/>
  <c r="U468" i="144"/>
  <c r="G706" i="15"/>
  <c r="T465" i="144"/>
  <c r="U446" i="144"/>
  <c r="U450" i="144"/>
  <c r="AT474" i="145"/>
  <c r="F655" i="15"/>
  <c r="S444" i="144"/>
  <c r="F726" i="15"/>
  <c r="F723" i="15"/>
  <c r="F661" i="15"/>
  <c r="S450" i="144"/>
  <c r="U448" i="144"/>
  <c r="AT472" i="145"/>
  <c r="F710" i="15"/>
  <c r="T445" i="144"/>
  <c r="F653" i="15"/>
  <c r="S442" i="144"/>
  <c r="U440" i="144"/>
  <c r="AT464" i="145"/>
  <c r="G650" i="15"/>
  <c r="S463" i="144"/>
  <c r="G660" i="15"/>
  <c r="S473" i="144"/>
  <c r="G685" i="15"/>
  <c r="U471" i="144"/>
  <c r="G709" i="15"/>
  <c r="T468" i="144"/>
  <c r="G652" i="15"/>
  <c r="S465" i="144"/>
  <c r="R445" i="144"/>
  <c r="G677" i="15"/>
  <c r="U463" i="144"/>
  <c r="F669" i="15"/>
  <c r="F672" i="15"/>
  <c r="U451" i="144"/>
  <c r="AT475" i="145"/>
  <c r="F713" i="15"/>
  <c r="T448" i="144"/>
  <c r="F656" i="15"/>
  <c r="S445" i="144"/>
  <c r="U443" i="144"/>
  <c r="AT467" i="145"/>
  <c r="F705" i="15"/>
  <c r="T440" i="144"/>
  <c r="G663" i="15"/>
  <c r="G688" i="15"/>
  <c r="U474" i="144"/>
  <c r="G712" i="15"/>
  <c r="T471" i="144"/>
  <c r="G655" i="15"/>
  <c r="S468" i="144"/>
  <c r="G680" i="15"/>
  <c r="U466" i="144"/>
  <c r="F689" i="15"/>
  <c r="F681" i="15"/>
  <c r="F684" i="15"/>
  <c r="F677" i="15"/>
  <c r="F687" i="15"/>
  <c r="F679" i="15"/>
  <c r="F690" i="15"/>
  <c r="F682" i="15"/>
  <c r="F685" i="15"/>
  <c r="F686" i="15"/>
  <c r="F678" i="15"/>
  <c r="F688" i="15"/>
  <c r="F680" i="15"/>
  <c r="F683" i="15"/>
  <c r="B484" i="15"/>
  <c r="Q416" i="144" s="1"/>
  <c r="C484" i="15"/>
  <c r="R416" i="144" s="1"/>
  <c r="D484" i="15"/>
  <c r="E484" i="15"/>
  <c r="F484" i="15"/>
  <c r="B485" i="15"/>
  <c r="Q417" i="144" s="1"/>
  <c r="C485" i="15"/>
  <c r="R417" i="144" s="1"/>
  <c r="D485" i="15"/>
  <c r="E485" i="15"/>
  <c r="F485" i="15"/>
  <c r="B486" i="15"/>
  <c r="Q418" i="144" s="1"/>
  <c r="C486" i="15"/>
  <c r="R418" i="144" s="1"/>
  <c r="D486" i="15"/>
  <c r="E486" i="15"/>
  <c r="F486" i="15"/>
  <c r="B487" i="15"/>
  <c r="Q419" i="144" s="1"/>
  <c r="C487" i="15"/>
  <c r="R419" i="144" s="1"/>
  <c r="D487" i="15"/>
  <c r="E487" i="15"/>
  <c r="F487" i="15"/>
  <c r="B488" i="15"/>
  <c r="Q420" i="144" s="1"/>
  <c r="C488" i="15"/>
  <c r="R420" i="144" s="1"/>
  <c r="D488" i="15"/>
  <c r="E488" i="15"/>
  <c r="F488" i="15"/>
  <c r="B489" i="15"/>
  <c r="C489" i="15"/>
  <c r="D489" i="15"/>
  <c r="E489" i="15"/>
  <c r="F489" i="15"/>
  <c r="B490" i="15"/>
  <c r="Q422" i="144" s="1"/>
  <c r="C490" i="15"/>
  <c r="R422" i="144" s="1"/>
  <c r="D490" i="15"/>
  <c r="E490" i="15"/>
  <c r="F490" i="15"/>
  <c r="B491" i="15"/>
  <c r="Q423" i="144" s="1"/>
  <c r="C491" i="15"/>
  <c r="R423" i="144" s="1"/>
  <c r="D491" i="15"/>
  <c r="E491" i="15"/>
  <c r="F491" i="15"/>
  <c r="B492" i="15"/>
  <c r="Q424" i="144" s="1"/>
  <c r="C492" i="15"/>
  <c r="R424" i="144" s="1"/>
  <c r="D492" i="15"/>
  <c r="E492" i="15"/>
  <c r="F492" i="15"/>
  <c r="B493" i="15"/>
  <c r="Q425" i="144" s="1"/>
  <c r="C493" i="15"/>
  <c r="R425" i="144" s="1"/>
  <c r="D493" i="15"/>
  <c r="E493" i="15"/>
  <c r="F493" i="15"/>
  <c r="B494" i="15"/>
  <c r="Q426" i="144" s="1"/>
  <c r="C494" i="15"/>
  <c r="R426" i="144" s="1"/>
  <c r="D494" i="15"/>
  <c r="E494" i="15"/>
  <c r="F494" i="15"/>
  <c r="B495" i="15"/>
  <c r="Q427" i="144" s="1"/>
  <c r="C495" i="15"/>
  <c r="R427" i="144" s="1"/>
  <c r="D495" i="15"/>
  <c r="E495" i="15"/>
  <c r="F495" i="15"/>
  <c r="B496" i="15"/>
  <c r="Q428" i="144" s="1"/>
  <c r="C496" i="15"/>
  <c r="R428" i="144" s="1"/>
  <c r="D496" i="15"/>
  <c r="E496" i="15"/>
  <c r="E717" i="15" s="1"/>
  <c r="F496" i="15"/>
  <c r="C483" i="15"/>
  <c r="C502" i="15" s="1"/>
  <c r="D483" i="15"/>
  <c r="D502" i="15" s="1"/>
  <c r="E483" i="15"/>
  <c r="E502" i="15" s="1"/>
  <c r="F483" i="15"/>
  <c r="F502" i="15" s="1"/>
  <c r="B483" i="15"/>
  <c r="B502" i="15" s="1"/>
  <c r="B456" i="15"/>
  <c r="Q392" i="144" s="1"/>
  <c r="C456" i="15"/>
  <c r="R392" i="144" s="1"/>
  <c r="D456" i="15"/>
  <c r="E456" i="15"/>
  <c r="F456" i="15"/>
  <c r="B457" i="15"/>
  <c r="Q393" i="144" s="1"/>
  <c r="C457" i="15"/>
  <c r="R393" i="144" s="1"/>
  <c r="D457" i="15"/>
  <c r="E457" i="15"/>
  <c r="F457" i="15"/>
  <c r="B458" i="15"/>
  <c r="Q394" i="144" s="1"/>
  <c r="C458" i="15"/>
  <c r="R394" i="144" s="1"/>
  <c r="D458" i="15"/>
  <c r="E458" i="15"/>
  <c r="F458" i="15"/>
  <c r="B459" i="15"/>
  <c r="Q395" i="144" s="1"/>
  <c r="C459" i="15"/>
  <c r="R395" i="144" s="1"/>
  <c r="D459" i="15"/>
  <c r="E459" i="15"/>
  <c r="F459" i="15"/>
  <c r="B460" i="15"/>
  <c r="Q396" i="144" s="1"/>
  <c r="C460" i="15"/>
  <c r="R396" i="144" s="1"/>
  <c r="D460" i="15"/>
  <c r="E460" i="15"/>
  <c r="F460" i="15"/>
  <c r="B461" i="15"/>
  <c r="C461" i="15"/>
  <c r="D461" i="15"/>
  <c r="E461" i="15"/>
  <c r="F461" i="15"/>
  <c r="B462" i="15"/>
  <c r="Q398" i="144" s="1"/>
  <c r="C462" i="15"/>
  <c r="R398" i="144" s="1"/>
  <c r="D462" i="15"/>
  <c r="E462" i="15"/>
  <c r="F462" i="15"/>
  <c r="B463" i="15"/>
  <c r="Q399" i="144" s="1"/>
  <c r="C463" i="15"/>
  <c r="R399" i="144" s="1"/>
  <c r="D463" i="15"/>
  <c r="E463" i="15"/>
  <c r="F463" i="15"/>
  <c r="B464" i="15"/>
  <c r="Q400" i="144" s="1"/>
  <c r="C464" i="15"/>
  <c r="R400" i="144" s="1"/>
  <c r="D464" i="15"/>
  <c r="E464" i="15"/>
  <c r="F464" i="15"/>
  <c r="B465" i="15"/>
  <c r="Q401" i="144" s="1"/>
  <c r="C465" i="15"/>
  <c r="R401" i="144" s="1"/>
  <c r="D465" i="15"/>
  <c r="E465" i="15"/>
  <c r="F465" i="15"/>
  <c r="B466" i="15"/>
  <c r="Q402" i="144" s="1"/>
  <c r="C466" i="15"/>
  <c r="R402" i="144" s="1"/>
  <c r="D466" i="15"/>
  <c r="E466" i="15"/>
  <c r="F466" i="15"/>
  <c r="B467" i="15"/>
  <c r="Q403" i="144" s="1"/>
  <c r="C467" i="15"/>
  <c r="R403" i="144" s="1"/>
  <c r="D467" i="15"/>
  <c r="E467" i="15"/>
  <c r="F467" i="15"/>
  <c r="Q404" i="144"/>
  <c r="R404" i="144"/>
  <c r="C455" i="15"/>
  <c r="C474" i="15" s="1"/>
  <c r="D455" i="15"/>
  <c r="D474" i="15" s="1"/>
  <c r="E455" i="15"/>
  <c r="E474" i="15" s="1"/>
  <c r="F455" i="15"/>
  <c r="F474" i="15" s="1"/>
  <c r="B455" i="15"/>
  <c r="B474" i="15" s="1"/>
  <c r="B428" i="15"/>
  <c r="Q368" i="144" s="1"/>
  <c r="C428" i="15"/>
  <c r="R368" i="144" s="1"/>
  <c r="D428" i="15"/>
  <c r="E428" i="15"/>
  <c r="F428" i="15"/>
  <c r="B429" i="15"/>
  <c r="Q369" i="144" s="1"/>
  <c r="C429" i="15"/>
  <c r="R369" i="144" s="1"/>
  <c r="D429" i="15"/>
  <c r="E429" i="15"/>
  <c r="F429" i="15"/>
  <c r="B430" i="15"/>
  <c r="Q370" i="144" s="1"/>
  <c r="C430" i="15"/>
  <c r="R370" i="144" s="1"/>
  <c r="D430" i="15"/>
  <c r="E430" i="15"/>
  <c r="F430" i="15"/>
  <c r="B431" i="15"/>
  <c r="Q371" i="144" s="1"/>
  <c r="C431" i="15"/>
  <c r="R371" i="144" s="1"/>
  <c r="D431" i="15"/>
  <c r="E431" i="15"/>
  <c r="F431" i="15"/>
  <c r="B432" i="15"/>
  <c r="Q372" i="144" s="1"/>
  <c r="C432" i="15"/>
  <c r="R372" i="144" s="1"/>
  <c r="D432" i="15"/>
  <c r="E432" i="15"/>
  <c r="F432" i="15"/>
  <c r="B433" i="15"/>
  <c r="C433" i="15"/>
  <c r="D433" i="15"/>
  <c r="E433" i="15"/>
  <c r="F433" i="15"/>
  <c r="B434" i="15"/>
  <c r="Q374" i="144" s="1"/>
  <c r="C434" i="15"/>
  <c r="R374" i="144" s="1"/>
  <c r="D434" i="15"/>
  <c r="E434" i="15"/>
  <c r="F434" i="15"/>
  <c r="B435" i="15"/>
  <c r="Q375" i="144" s="1"/>
  <c r="C435" i="15"/>
  <c r="R375" i="144" s="1"/>
  <c r="D435" i="15"/>
  <c r="E435" i="15"/>
  <c r="F435" i="15"/>
  <c r="B436" i="15"/>
  <c r="Q376" i="144" s="1"/>
  <c r="C436" i="15"/>
  <c r="R376" i="144" s="1"/>
  <c r="D436" i="15"/>
  <c r="E436" i="15"/>
  <c r="F436" i="15"/>
  <c r="B437" i="15"/>
  <c r="Q377" i="144" s="1"/>
  <c r="C437" i="15"/>
  <c r="R377" i="144" s="1"/>
  <c r="D437" i="15"/>
  <c r="E437" i="15"/>
  <c r="F437" i="15"/>
  <c r="B438" i="15"/>
  <c r="Q378" i="144" s="1"/>
  <c r="C438" i="15"/>
  <c r="R378" i="144" s="1"/>
  <c r="D438" i="15"/>
  <c r="E438" i="15"/>
  <c r="F438" i="15"/>
  <c r="B439" i="15"/>
  <c r="Q379" i="144" s="1"/>
  <c r="C439" i="15"/>
  <c r="R379" i="144" s="1"/>
  <c r="D439" i="15"/>
  <c r="E439" i="15"/>
  <c r="F439" i="15"/>
  <c r="B440" i="15"/>
  <c r="Q380" i="144" s="1"/>
  <c r="C440" i="15"/>
  <c r="R380" i="144" s="1"/>
  <c r="D440" i="15"/>
  <c r="E440" i="15"/>
  <c r="C717" i="15" s="1"/>
  <c r="F440" i="15"/>
  <c r="C427" i="15"/>
  <c r="C446" i="15" s="1"/>
  <c r="D427" i="15"/>
  <c r="D446" i="15" s="1"/>
  <c r="E427" i="15"/>
  <c r="E446" i="15" s="1"/>
  <c r="F427" i="15"/>
  <c r="F446" i="15" s="1"/>
  <c r="B427" i="15"/>
  <c r="B446" i="15" s="1"/>
  <c r="C399" i="15"/>
  <c r="C418" i="15" s="1"/>
  <c r="D399" i="15"/>
  <c r="D418" i="15" s="1"/>
  <c r="E399" i="15"/>
  <c r="E418" i="15" s="1"/>
  <c r="F399" i="15"/>
  <c r="F418" i="15" s="1"/>
  <c r="C400" i="15"/>
  <c r="R344" i="144" s="1"/>
  <c r="D400" i="15"/>
  <c r="E400" i="15"/>
  <c r="F400" i="15"/>
  <c r="C401" i="15"/>
  <c r="R345" i="144" s="1"/>
  <c r="D401" i="15"/>
  <c r="E401" i="15"/>
  <c r="F401" i="15"/>
  <c r="C402" i="15"/>
  <c r="R346" i="144" s="1"/>
  <c r="D402" i="15"/>
  <c r="E402" i="15"/>
  <c r="F402" i="15"/>
  <c r="C403" i="15"/>
  <c r="R347" i="144" s="1"/>
  <c r="D403" i="15"/>
  <c r="E403" i="15"/>
  <c r="F403" i="15"/>
  <c r="C404" i="15"/>
  <c r="R348" i="144" s="1"/>
  <c r="D404" i="15"/>
  <c r="E404" i="15"/>
  <c r="F404" i="15"/>
  <c r="C405" i="15"/>
  <c r="D405" i="15"/>
  <c r="E405" i="15"/>
  <c r="F405" i="15"/>
  <c r="C406" i="15"/>
  <c r="R350" i="144" s="1"/>
  <c r="D406" i="15"/>
  <c r="E406" i="15"/>
  <c r="F406" i="15"/>
  <c r="C407" i="15"/>
  <c r="R351" i="144" s="1"/>
  <c r="D407" i="15"/>
  <c r="E407" i="15"/>
  <c r="F407" i="15"/>
  <c r="C408" i="15"/>
  <c r="R352" i="144" s="1"/>
  <c r="D408" i="15"/>
  <c r="E408" i="15"/>
  <c r="F408" i="15"/>
  <c r="C409" i="15"/>
  <c r="R353" i="144" s="1"/>
  <c r="D409" i="15"/>
  <c r="E409" i="15"/>
  <c r="B714" i="15" s="1"/>
  <c r="F409" i="15"/>
  <c r="C410" i="15"/>
  <c r="R354" i="144" s="1"/>
  <c r="D410" i="15"/>
  <c r="E410" i="15"/>
  <c r="F410" i="15"/>
  <c r="C411" i="15"/>
  <c r="R355" i="144" s="1"/>
  <c r="D411" i="15"/>
  <c r="E411" i="15"/>
  <c r="F411" i="15"/>
  <c r="C412" i="15"/>
  <c r="R356" i="144" s="1"/>
  <c r="D412" i="15"/>
  <c r="E412" i="15"/>
  <c r="B717" i="15" s="1"/>
  <c r="F412" i="15"/>
  <c r="B400" i="15"/>
  <c r="Q344" i="144" s="1"/>
  <c r="B401" i="15"/>
  <c r="Q345" i="144" s="1"/>
  <c r="B402" i="15"/>
  <c r="Q346" i="144" s="1"/>
  <c r="B403" i="15"/>
  <c r="Q347" i="144" s="1"/>
  <c r="B404" i="15"/>
  <c r="Q348" i="144" s="1"/>
  <c r="B405" i="15"/>
  <c r="B406" i="15"/>
  <c r="Q350" i="144" s="1"/>
  <c r="B407" i="15"/>
  <c r="Q351" i="144" s="1"/>
  <c r="B408" i="15"/>
  <c r="Q352" i="144" s="1"/>
  <c r="B409" i="15"/>
  <c r="Q353" i="144" s="1"/>
  <c r="B410" i="15"/>
  <c r="Q354" i="144" s="1"/>
  <c r="B411" i="15"/>
  <c r="Q355" i="144" s="1"/>
  <c r="B412" i="15"/>
  <c r="Q356" i="144" s="1"/>
  <c r="B399" i="15"/>
  <c r="B418" i="15" s="1"/>
  <c r="B372" i="15"/>
  <c r="Q320" i="144" s="1"/>
  <c r="C372" i="15"/>
  <c r="R320" i="144" s="1"/>
  <c r="D372" i="15"/>
  <c r="E372" i="15"/>
  <c r="F372" i="15"/>
  <c r="V7" i="145" s="1"/>
  <c r="B373" i="15"/>
  <c r="Q321" i="144" s="1"/>
  <c r="C373" i="15"/>
  <c r="R321" i="144" s="1"/>
  <c r="D373" i="15"/>
  <c r="E373" i="15"/>
  <c r="F373" i="15"/>
  <c r="V8" i="145" s="1"/>
  <c r="B374" i="15"/>
  <c r="Q322" i="144" s="1"/>
  <c r="C374" i="15"/>
  <c r="R322" i="144" s="1"/>
  <c r="D374" i="15"/>
  <c r="E374" i="15"/>
  <c r="F374" i="15"/>
  <c r="V9" i="145" s="1"/>
  <c r="B375" i="15"/>
  <c r="Q323" i="144" s="1"/>
  <c r="C375" i="15"/>
  <c r="R323" i="144" s="1"/>
  <c r="D375" i="15"/>
  <c r="E375" i="15"/>
  <c r="F375" i="15"/>
  <c r="V10" i="145" s="1"/>
  <c r="B376" i="15"/>
  <c r="Q324" i="144" s="1"/>
  <c r="C376" i="15"/>
  <c r="R324" i="144" s="1"/>
  <c r="D376" i="15"/>
  <c r="E376" i="15"/>
  <c r="F376" i="15"/>
  <c r="V11" i="145" s="1"/>
  <c r="B377" i="15"/>
  <c r="C377" i="15"/>
  <c r="D377" i="15"/>
  <c r="E377" i="15"/>
  <c r="F377" i="15"/>
  <c r="B378" i="15"/>
  <c r="Q326" i="144" s="1"/>
  <c r="C378" i="15"/>
  <c r="R326" i="144" s="1"/>
  <c r="D378" i="15"/>
  <c r="E378" i="15"/>
  <c r="F378" i="15"/>
  <c r="V13" i="145" s="1"/>
  <c r="B379" i="15"/>
  <c r="Q327" i="144" s="1"/>
  <c r="C379" i="15"/>
  <c r="R327" i="144" s="1"/>
  <c r="D379" i="15"/>
  <c r="E379" i="15"/>
  <c r="F379" i="15"/>
  <c r="V14" i="145" s="1"/>
  <c r="B380" i="15"/>
  <c r="Q328" i="144" s="1"/>
  <c r="C380" i="15"/>
  <c r="R328" i="144" s="1"/>
  <c r="D380" i="15"/>
  <c r="E380" i="15"/>
  <c r="F380" i="15"/>
  <c r="V15" i="145" s="1"/>
  <c r="B381" i="15"/>
  <c r="Q329" i="144" s="1"/>
  <c r="C381" i="15"/>
  <c r="R329" i="144" s="1"/>
  <c r="D381" i="15"/>
  <c r="E381" i="15"/>
  <c r="F381" i="15"/>
  <c r="V16" i="145" s="1"/>
  <c r="B382" i="15"/>
  <c r="Q330" i="144" s="1"/>
  <c r="C382" i="15"/>
  <c r="R330" i="144" s="1"/>
  <c r="D382" i="15"/>
  <c r="E382" i="15"/>
  <c r="F382" i="15"/>
  <c r="V17" i="145" s="1"/>
  <c r="B383" i="15"/>
  <c r="Q331" i="144" s="1"/>
  <c r="C383" i="15"/>
  <c r="R331" i="144" s="1"/>
  <c r="D383" i="15"/>
  <c r="E383" i="15"/>
  <c r="F383" i="15"/>
  <c r="V18" i="145" s="1"/>
  <c r="B384" i="15"/>
  <c r="Q332" i="144" s="1"/>
  <c r="C384" i="15"/>
  <c r="R332" i="144" s="1"/>
  <c r="D384" i="15"/>
  <c r="E384" i="15"/>
  <c r="H717" i="15" s="1"/>
  <c r="F384" i="15"/>
  <c r="V19" i="145" s="1"/>
  <c r="C371" i="15"/>
  <c r="C390" i="15" s="1"/>
  <c r="D371" i="15"/>
  <c r="D390" i="15" s="1"/>
  <c r="C49" i="141" s="1"/>
  <c r="E371" i="15"/>
  <c r="E390" i="15" s="1"/>
  <c r="F371" i="15"/>
  <c r="F390" i="15" s="1"/>
  <c r="B371" i="15"/>
  <c r="B390" i="15" s="1"/>
  <c r="P843" i="15" l="1"/>
  <c r="P836" i="15"/>
  <c r="P816" i="15"/>
  <c r="P840" i="15"/>
  <c r="P844" i="15"/>
  <c r="P834" i="15"/>
  <c r="P837" i="15"/>
  <c r="P841" i="15"/>
  <c r="P838" i="15"/>
  <c r="P842" i="15"/>
  <c r="P845" i="15"/>
  <c r="P846" i="15"/>
  <c r="P806" i="15"/>
  <c r="P814" i="15"/>
  <c r="P810" i="15"/>
  <c r="P812" i="15"/>
  <c r="P815" i="15"/>
  <c r="P808" i="15"/>
  <c r="P817" i="15"/>
  <c r="P811" i="15"/>
  <c r="P807" i="15"/>
  <c r="P818" i="15"/>
  <c r="P819" i="15"/>
  <c r="P813" i="15"/>
  <c r="P809" i="15"/>
  <c r="C391" i="15"/>
  <c r="C392" i="15"/>
  <c r="J372" i="15"/>
  <c r="C419" i="15"/>
  <c r="C420" i="15"/>
  <c r="B475" i="15"/>
  <c r="B476" i="15"/>
  <c r="D391" i="15"/>
  <c r="D49" i="141" s="1"/>
  <c r="D392" i="15"/>
  <c r="F447" i="15"/>
  <c r="C697" i="15" s="1"/>
  <c r="F448" i="15"/>
  <c r="C698" i="15" s="1"/>
  <c r="E447" i="15"/>
  <c r="C724" i="15" s="1"/>
  <c r="E448" i="15"/>
  <c r="C725" i="15" s="1"/>
  <c r="F503" i="15"/>
  <c r="E697" i="15" s="1"/>
  <c r="F504" i="15"/>
  <c r="E698" i="15" s="1"/>
  <c r="B391" i="15"/>
  <c r="B392" i="15"/>
  <c r="D447" i="15"/>
  <c r="C670" i="15" s="1"/>
  <c r="D448" i="15"/>
  <c r="C671" i="15" s="1"/>
  <c r="E503" i="15"/>
  <c r="E724" i="15" s="1"/>
  <c r="E504" i="15"/>
  <c r="E725" i="15" s="1"/>
  <c r="C447" i="15"/>
  <c r="C448" i="15"/>
  <c r="F475" i="15"/>
  <c r="D697" i="15" s="1"/>
  <c r="F476" i="15"/>
  <c r="D503" i="15"/>
  <c r="E670" i="15" s="1"/>
  <c r="D504" i="15"/>
  <c r="E671" i="15" s="1"/>
  <c r="D419" i="15"/>
  <c r="B670" i="15" s="1"/>
  <c r="D420" i="15"/>
  <c r="B671" i="15" s="1"/>
  <c r="B419" i="15"/>
  <c r="B420" i="15"/>
  <c r="F391" i="15"/>
  <c r="H697" i="15" s="1"/>
  <c r="V12" i="145"/>
  <c r="AT12" i="145" s="1"/>
  <c r="F392" i="15"/>
  <c r="H698" i="15" s="1"/>
  <c r="F419" i="15"/>
  <c r="B697" i="15" s="1"/>
  <c r="F420" i="15"/>
  <c r="B698" i="15" s="1"/>
  <c r="B447" i="15"/>
  <c r="B448" i="15"/>
  <c r="E475" i="15"/>
  <c r="D724" i="15" s="1"/>
  <c r="E476" i="15"/>
  <c r="D725" i="15" s="1"/>
  <c r="C503" i="15"/>
  <c r="C504" i="15"/>
  <c r="C475" i="15"/>
  <c r="C476" i="15"/>
  <c r="E391" i="15"/>
  <c r="E392" i="15"/>
  <c r="E419" i="15"/>
  <c r="B724" i="15" s="1"/>
  <c r="E420" i="15"/>
  <c r="B725" i="15" s="1"/>
  <c r="D475" i="15"/>
  <c r="D670" i="15" s="1"/>
  <c r="D476" i="15"/>
  <c r="D671" i="15" s="1"/>
  <c r="B503" i="15"/>
  <c r="B504" i="15"/>
  <c r="D722" i="15"/>
  <c r="D695" i="15"/>
  <c r="D668" i="15"/>
  <c r="J374" i="15"/>
  <c r="J383" i="15"/>
  <c r="J375" i="15"/>
  <c r="J376" i="15"/>
  <c r="J378" i="15"/>
  <c r="J381" i="15"/>
  <c r="D698" i="15"/>
  <c r="J373" i="15"/>
  <c r="J384" i="15"/>
  <c r="J385" i="15"/>
  <c r="J379" i="15"/>
  <c r="J382" i="15"/>
  <c r="J377" i="15"/>
  <c r="J380" i="15"/>
  <c r="R415" i="144"/>
  <c r="Q415" i="144"/>
  <c r="R391" i="144"/>
  <c r="Q391" i="144"/>
  <c r="R367" i="144"/>
  <c r="Q367" i="144"/>
  <c r="R343" i="144"/>
  <c r="Q343" i="144"/>
  <c r="R319" i="144"/>
  <c r="Q319" i="144"/>
  <c r="S328" i="144"/>
  <c r="S320" i="144"/>
  <c r="S332" i="144"/>
  <c r="S324" i="144"/>
  <c r="S330" i="144"/>
  <c r="S322" i="144"/>
  <c r="S331" i="144"/>
  <c r="S323" i="144"/>
  <c r="S327" i="144"/>
  <c r="S326" i="144"/>
  <c r="S329" i="144"/>
  <c r="S321" i="144"/>
  <c r="S807" i="15" a="1"/>
  <c r="S808" i="15" s="1"/>
  <c r="H709" i="15"/>
  <c r="T324" i="144"/>
  <c r="B726" i="15"/>
  <c r="B723" i="15"/>
  <c r="B716" i="15"/>
  <c r="T355" i="144"/>
  <c r="T353" i="144"/>
  <c r="B712" i="15"/>
  <c r="T351" i="144"/>
  <c r="B710" i="15"/>
  <c r="T349" i="144"/>
  <c r="B708" i="15"/>
  <c r="T347" i="144"/>
  <c r="B706" i="15"/>
  <c r="T345" i="144"/>
  <c r="B704" i="15"/>
  <c r="T343" i="144"/>
  <c r="C696" i="15"/>
  <c r="C699" i="15"/>
  <c r="C715" i="15"/>
  <c r="T378" i="144"/>
  <c r="C658" i="15"/>
  <c r="S375" i="144"/>
  <c r="U373" i="144"/>
  <c r="AT397" i="145"/>
  <c r="C707" i="15"/>
  <c r="T370" i="144"/>
  <c r="D704" i="15"/>
  <c r="T391" i="144"/>
  <c r="U404" i="144"/>
  <c r="AT428" i="145"/>
  <c r="D714" i="15"/>
  <c r="T401" i="144"/>
  <c r="D657" i="15"/>
  <c r="S398" i="144"/>
  <c r="U396" i="144"/>
  <c r="AT420" i="145"/>
  <c r="D706" i="15"/>
  <c r="T393" i="144"/>
  <c r="E669" i="15"/>
  <c r="E672" i="15"/>
  <c r="U427" i="144"/>
  <c r="AT451" i="145"/>
  <c r="E713" i="15"/>
  <c r="T424" i="144"/>
  <c r="E656" i="15"/>
  <c r="S421" i="144"/>
  <c r="U419" i="144"/>
  <c r="AT443" i="145"/>
  <c r="E705" i="15"/>
  <c r="T416" i="144"/>
  <c r="U322" i="144"/>
  <c r="AT346" i="145"/>
  <c r="AT9" i="145"/>
  <c r="Q349" i="144"/>
  <c r="B669" i="15"/>
  <c r="B662" i="15"/>
  <c r="S355" i="144"/>
  <c r="B660" i="15"/>
  <c r="S353" i="144"/>
  <c r="B658" i="15"/>
  <c r="S351" i="144"/>
  <c r="B656" i="15"/>
  <c r="S349" i="144"/>
  <c r="B654" i="15"/>
  <c r="S347" i="144"/>
  <c r="B652" i="15"/>
  <c r="S345" i="144"/>
  <c r="B650" i="15"/>
  <c r="S343" i="144"/>
  <c r="C723" i="15"/>
  <c r="C726" i="15"/>
  <c r="C661" i="15"/>
  <c r="S378" i="144"/>
  <c r="U376" i="144"/>
  <c r="AT400" i="145"/>
  <c r="C710" i="15"/>
  <c r="T373" i="144"/>
  <c r="C653" i="15"/>
  <c r="S370" i="144"/>
  <c r="U368" i="144"/>
  <c r="AT392" i="145"/>
  <c r="D650" i="15"/>
  <c r="S391" i="144"/>
  <c r="T404" i="144"/>
  <c r="D660" i="15"/>
  <c r="S401" i="144"/>
  <c r="U399" i="144"/>
  <c r="AT423" i="145"/>
  <c r="D709" i="15"/>
  <c r="T396" i="144"/>
  <c r="D652" i="15"/>
  <c r="S393" i="144"/>
  <c r="E716" i="15"/>
  <c r="T427" i="144"/>
  <c r="E659" i="15"/>
  <c r="S424" i="144"/>
  <c r="U422" i="144"/>
  <c r="R421" i="144"/>
  <c r="E708" i="15"/>
  <c r="T419" i="144"/>
  <c r="E651" i="15"/>
  <c r="S416" i="144"/>
  <c r="U327" i="144"/>
  <c r="AT351" i="145"/>
  <c r="AT14" i="145"/>
  <c r="H715" i="15"/>
  <c r="T330" i="144"/>
  <c r="U325" i="144"/>
  <c r="AT349" i="145"/>
  <c r="H707" i="15"/>
  <c r="T322" i="144"/>
  <c r="R349" i="144"/>
  <c r="C669" i="15"/>
  <c r="U379" i="144"/>
  <c r="AT403" i="145"/>
  <c r="C713" i="15"/>
  <c r="T376" i="144"/>
  <c r="C656" i="15"/>
  <c r="S373" i="144"/>
  <c r="U371" i="144"/>
  <c r="AT395" i="145"/>
  <c r="C705" i="15"/>
  <c r="T368" i="144"/>
  <c r="D663" i="15"/>
  <c r="S404" i="144"/>
  <c r="U402" i="144"/>
  <c r="AT426" i="145"/>
  <c r="D712" i="15"/>
  <c r="T399" i="144"/>
  <c r="D655" i="15"/>
  <c r="S396" i="144"/>
  <c r="U394" i="144"/>
  <c r="AT418" i="145"/>
  <c r="U415" i="144"/>
  <c r="AT439" i="145"/>
  <c r="E662" i="15"/>
  <c r="S427" i="144"/>
  <c r="U425" i="144"/>
  <c r="AT449" i="145"/>
  <c r="E711" i="15"/>
  <c r="T422" i="144"/>
  <c r="Q421" i="144"/>
  <c r="E654" i="15"/>
  <c r="S419" i="144"/>
  <c r="U417" i="144"/>
  <c r="AT441" i="145"/>
  <c r="H712" i="15"/>
  <c r="T327" i="144"/>
  <c r="H726" i="15"/>
  <c r="U328" i="144"/>
  <c r="AT352" i="145"/>
  <c r="AT15" i="145"/>
  <c r="H710" i="15"/>
  <c r="T325" i="144"/>
  <c r="U320" i="144"/>
  <c r="AT344" i="145"/>
  <c r="AT7" i="145"/>
  <c r="U356" i="144"/>
  <c r="U354" i="144"/>
  <c r="AT378" i="145"/>
  <c r="U352" i="144"/>
  <c r="AT376" i="145"/>
  <c r="U350" i="144"/>
  <c r="U348" i="144"/>
  <c r="AT372" i="145"/>
  <c r="U346" i="144"/>
  <c r="AT370" i="145"/>
  <c r="U344" i="144"/>
  <c r="AT368" i="145"/>
  <c r="C716" i="15"/>
  <c r="T379" i="144"/>
  <c r="C659" i="15"/>
  <c r="S376" i="144"/>
  <c r="U374" i="144"/>
  <c r="R373" i="144"/>
  <c r="C708" i="15"/>
  <c r="T371" i="144"/>
  <c r="C651" i="15"/>
  <c r="S368" i="144"/>
  <c r="D699" i="15"/>
  <c r="D696" i="15"/>
  <c r="D715" i="15"/>
  <c r="T402" i="144"/>
  <c r="D658" i="15"/>
  <c r="S399" i="144"/>
  <c r="U397" i="144"/>
  <c r="AT421" i="145"/>
  <c r="D707" i="15"/>
  <c r="T394" i="144"/>
  <c r="E704" i="15"/>
  <c r="T415" i="144"/>
  <c r="U428" i="144"/>
  <c r="E714" i="15"/>
  <c r="T425" i="144"/>
  <c r="E657" i="15"/>
  <c r="S422" i="144"/>
  <c r="U420" i="144"/>
  <c r="AT444" i="145"/>
  <c r="E706" i="15"/>
  <c r="T417" i="144"/>
  <c r="H650" i="15"/>
  <c r="S319" i="144"/>
  <c r="U331" i="144"/>
  <c r="AT355" i="145"/>
  <c r="AT18" i="145"/>
  <c r="S325" i="144"/>
  <c r="U323" i="144"/>
  <c r="AT347" i="145"/>
  <c r="AT10" i="145"/>
  <c r="H705" i="15"/>
  <c r="T320" i="144"/>
  <c r="T356" i="144"/>
  <c r="B715" i="15"/>
  <c r="T354" i="144"/>
  <c r="B713" i="15"/>
  <c r="T352" i="144"/>
  <c r="B711" i="15"/>
  <c r="T350" i="144"/>
  <c r="B709" i="15"/>
  <c r="T348" i="144"/>
  <c r="B707" i="15"/>
  <c r="T346" i="144"/>
  <c r="B705" i="15"/>
  <c r="T344" i="144"/>
  <c r="U367" i="144"/>
  <c r="AT391" i="145"/>
  <c r="C662" i="15"/>
  <c r="S379" i="144"/>
  <c r="U377" i="144"/>
  <c r="AT401" i="145"/>
  <c r="C711" i="15"/>
  <c r="T374" i="144"/>
  <c r="Q373" i="144"/>
  <c r="C654" i="15"/>
  <c r="S371" i="144"/>
  <c r="U369" i="144"/>
  <c r="AT393" i="145"/>
  <c r="D723" i="15"/>
  <c r="D726" i="15"/>
  <c r="D661" i="15"/>
  <c r="S402" i="144"/>
  <c r="U400" i="144"/>
  <c r="AT424" i="145"/>
  <c r="D710" i="15"/>
  <c r="T397" i="144"/>
  <c r="D653" i="15"/>
  <c r="S394" i="144"/>
  <c r="U392" i="144"/>
  <c r="AT416" i="145"/>
  <c r="E650" i="15"/>
  <c r="S415" i="144"/>
  <c r="T428" i="144"/>
  <c r="E660" i="15"/>
  <c r="S425" i="144"/>
  <c r="U423" i="144"/>
  <c r="AT447" i="145"/>
  <c r="E709" i="15"/>
  <c r="T420" i="144"/>
  <c r="E652" i="15"/>
  <c r="S417" i="144"/>
  <c r="H713" i="15"/>
  <c r="T328" i="144"/>
  <c r="H716" i="15"/>
  <c r="T331" i="144"/>
  <c r="U326" i="144"/>
  <c r="AT13" i="145"/>
  <c r="R325" i="144"/>
  <c r="H708" i="15"/>
  <c r="T323" i="144"/>
  <c r="B663" i="15"/>
  <c r="S356" i="144"/>
  <c r="B661" i="15"/>
  <c r="S354" i="144"/>
  <c r="B659" i="15"/>
  <c r="S352" i="144"/>
  <c r="B657" i="15"/>
  <c r="S350" i="144"/>
  <c r="B655" i="15"/>
  <c r="S348" i="144"/>
  <c r="B653" i="15"/>
  <c r="S346" i="144"/>
  <c r="B651" i="15"/>
  <c r="S344" i="144"/>
  <c r="C704" i="15"/>
  <c r="T367" i="144"/>
  <c r="U380" i="144"/>
  <c r="AT404" i="145"/>
  <c r="C714" i="15"/>
  <c r="T377" i="144"/>
  <c r="C657" i="15"/>
  <c r="S374" i="144"/>
  <c r="U372" i="144"/>
  <c r="AT396" i="145"/>
  <c r="C706" i="15"/>
  <c r="T369" i="144"/>
  <c r="D669" i="15"/>
  <c r="D672" i="15"/>
  <c r="U403" i="144"/>
  <c r="AT427" i="145"/>
  <c r="D713" i="15"/>
  <c r="T400" i="144"/>
  <c r="D656" i="15"/>
  <c r="S397" i="144"/>
  <c r="U395" i="144"/>
  <c r="AT419" i="145"/>
  <c r="D705" i="15"/>
  <c r="T392" i="144"/>
  <c r="E663" i="15"/>
  <c r="S428" i="144"/>
  <c r="U426" i="144"/>
  <c r="AT450" i="145"/>
  <c r="E712" i="15"/>
  <c r="T423" i="144"/>
  <c r="E655" i="15"/>
  <c r="S420" i="144"/>
  <c r="U418" i="144"/>
  <c r="AT442" i="145"/>
  <c r="H711" i="15"/>
  <c r="T326" i="144"/>
  <c r="Q325" i="144"/>
  <c r="U321" i="144"/>
  <c r="AT8" i="145"/>
  <c r="AT345" i="145"/>
  <c r="C650" i="15"/>
  <c r="S367" i="144"/>
  <c r="T380" i="144"/>
  <c r="C660" i="15"/>
  <c r="S377" i="144"/>
  <c r="U375" i="144"/>
  <c r="AT399" i="145"/>
  <c r="C709" i="15"/>
  <c r="T372" i="144"/>
  <c r="C652" i="15"/>
  <c r="S369" i="144"/>
  <c r="D716" i="15"/>
  <c r="T403" i="144"/>
  <c r="D659" i="15"/>
  <c r="S400" i="144"/>
  <c r="U398" i="144"/>
  <c r="R397" i="144"/>
  <c r="D708" i="15"/>
  <c r="T395" i="144"/>
  <c r="D651" i="15"/>
  <c r="S392" i="144"/>
  <c r="E699" i="15"/>
  <c r="E696" i="15"/>
  <c r="E715" i="15"/>
  <c r="T426" i="144"/>
  <c r="E658" i="15"/>
  <c r="S423" i="144"/>
  <c r="U421" i="144"/>
  <c r="AT445" i="145"/>
  <c r="E707" i="15"/>
  <c r="T418" i="144"/>
  <c r="T332" i="144"/>
  <c r="U330" i="144"/>
  <c r="AT354" i="145"/>
  <c r="AT17" i="145"/>
  <c r="H699" i="15"/>
  <c r="AT20" i="145"/>
  <c r="U319" i="144"/>
  <c r="AT343" i="145"/>
  <c r="V6" i="145"/>
  <c r="AT6" i="145" s="1"/>
  <c r="U329" i="144"/>
  <c r="AT16" i="145"/>
  <c r="AT353" i="145"/>
  <c r="H704" i="15"/>
  <c r="T319" i="144"/>
  <c r="U332" i="144"/>
  <c r="AT356" i="145"/>
  <c r="AT19" i="145"/>
  <c r="H714" i="15"/>
  <c r="T329" i="144"/>
  <c r="U324" i="144"/>
  <c r="AT348" i="145"/>
  <c r="AT11" i="145"/>
  <c r="H706" i="15"/>
  <c r="T321" i="144"/>
  <c r="B699" i="15"/>
  <c r="B696" i="15"/>
  <c r="U355" i="144"/>
  <c r="AT379" i="145"/>
  <c r="U353" i="144"/>
  <c r="AT377" i="145"/>
  <c r="U351" i="144"/>
  <c r="AT375" i="145"/>
  <c r="U349" i="144"/>
  <c r="AT373" i="145"/>
  <c r="U347" i="144"/>
  <c r="AT371" i="145"/>
  <c r="U345" i="144"/>
  <c r="AT369" i="145"/>
  <c r="U343" i="144"/>
  <c r="AT367" i="145"/>
  <c r="C663" i="15"/>
  <c r="S380" i="144"/>
  <c r="U378" i="144"/>
  <c r="AT402" i="145"/>
  <c r="C712" i="15"/>
  <c r="T375" i="144"/>
  <c r="C655" i="15"/>
  <c r="S372" i="144"/>
  <c r="U370" i="144"/>
  <c r="AT394" i="145"/>
  <c r="U391" i="144"/>
  <c r="AT415" i="145"/>
  <c r="D662" i="15"/>
  <c r="S403" i="144"/>
  <c r="U401" i="144"/>
  <c r="AT425" i="145"/>
  <c r="D711" i="15"/>
  <c r="T398" i="144"/>
  <c r="Q397" i="144"/>
  <c r="D654" i="15"/>
  <c r="S395" i="144"/>
  <c r="U393" i="144"/>
  <c r="AT417" i="145"/>
  <c r="E723" i="15"/>
  <c r="E726" i="15"/>
  <c r="E661" i="15"/>
  <c r="S426" i="144"/>
  <c r="U424" i="144"/>
  <c r="AT448" i="145"/>
  <c r="E710" i="15"/>
  <c r="T421" i="144"/>
  <c r="E653" i="15"/>
  <c r="S418" i="144"/>
  <c r="U416" i="144"/>
  <c r="AT440" i="145"/>
  <c r="AT470" i="145"/>
  <c r="D678" i="15"/>
  <c r="C683" i="15"/>
  <c r="D689" i="15"/>
  <c r="D681" i="15"/>
  <c r="E677" i="15"/>
  <c r="E687" i="15"/>
  <c r="E679" i="15"/>
  <c r="E684" i="15"/>
  <c r="C686" i="15"/>
  <c r="C678" i="15"/>
  <c r="D684" i="15"/>
  <c r="E690" i="15"/>
  <c r="E682" i="15"/>
  <c r="C680" i="15"/>
  <c r="C681" i="15"/>
  <c r="D677" i="15"/>
  <c r="D687" i="15"/>
  <c r="E685" i="15"/>
  <c r="D679" i="15"/>
  <c r="C684" i="15"/>
  <c r="D690" i="15"/>
  <c r="D682" i="15"/>
  <c r="E688" i="15"/>
  <c r="E680" i="15"/>
  <c r="D686" i="15"/>
  <c r="C677" i="15"/>
  <c r="C687" i="15"/>
  <c r="C679" i="15"/>
  <c r="D685" i="15"/>
  <c r="E683" i="15"/>
  <c r="C688" i="15"/>
  <c r="C690" i="15"/>
  <c r="C682" i="15"/>
  <c r="D688" i="15"/>
  <c r="D680" i="15"/>
  <c r="E686" i="15"/>
  <c r="E678" i="15"/>
  <c r="C689" i="15"/>
  <c r="C685" i="15"/>
  <c r="D683" i="15"/>
  <c r="E689" i="15"/>
  <c r="E681" i="15"/>
  <c r="H689" i="15"/>
  <c r="H681" i="15"/>
  <c r="H684" i="15"/>
  <c r="H683" i="15"/>
  <c r="H677" i="15"/>
  <c r="H687" i="15"/>
  <c r="H679" i="15"/>
  <c r="B690" i="15"/>
  <c r="B688" i="15"/>
  <c r="B686" i="15"/>
  <c r="B684" i="15"/>
  <c r="B682" i="15"/>
  <c r="B680" i="15"/>
  <c r="B678" i="15"/>
  <c r="H682" i="15"/>
  <c r="H685" i="15"/>
  <c r="H690" i="15"/>
  <c r="H688" i="15"/>
  <c r="H680" i="15"/>
  <c r="B689" i="15"/>
  <c r="B687" i="15"/>
  <c r="B685" i="15"/>
  <c r="B683" i="15"/>
  <c r="B681" i="15"/>
  <c r="B679" i="15"/>
  <c r="B677" i="15"/>
  <c r="H686" i="15"/>
  <c r="H678" i="15"/>
  <c r="H658" i="15"/>
  <c r="H655" i="15"/>
  <c r="H661" i="15"/>
  <c r="H653" i="15"/>
  <c r="H656" i="15"/>
  <c r="H662" i="15"/>
  <c r="H654" i="15"/>
  <c r="H663" i="15"/>
  <c r="H659" i="15"/>
  <c r="H657" i="15"/>
  <c r="H651" i="15"/>
  <c r="H660" i="15"/>
  <c r="H652" i="15"/>
  <c r="H671" i="15" l="1"/>
  <c r="E49" i="141"/>
  <c r="S814" i="15"/>
  <c r="S813" i="15"/>
  <c r="S811" i="15"/>
  <c r="S816" i="15"/>
  <c r="S807" i="15"/>
  <c r="S812" i="15"/>
  <c r="S810" i="15"/>
  <c r="S818" i="15"/>
  <c r="S809" i="15"/>
  <c r="S817" i="15"/>
  <c r="S815" i="15"/>
  <c r="S819" i="15"/>
  <c r="AT422" i="145"/>
  <c r="AT398" i="145"/>
  <c r="AT374" i="145"/>
  <c r="AT350" i="145"/>
  <c r="AT446" i="145"/>
  <c r="AT405" i="145"/>
  <c r="H725" i="15"/>
  <c r="H670" i="15"/>
  <c r="H724" i="15"/>
  <c r="H669" i="15"/>
  <c r="H723" i="15"/>
  <c r="H696" i="15"/>
  <c r="H672" i="15"/>
  <c r="C343" i="15"/>
  <c r="C362" i="15" s="1"/>
  <c r="D343" i="15"/>
  <c r="D362" i="15" s="1"/>
  <c r="C665" i="141" s="1"/>
  <c r="E343" i="15"/>
  <c r="E362" i="15" s="1"/>
  <c r="F343" i="15"/>
  <c r="F362" i="15" s="1"/>
  <c r="C344" i="15"/>
  <c r="R296" i="144" s="1"/>
  <c r="D344" i="15"/>
  <c r="S296" i="144" s="1"/>
  <c r="E344" i="15"/>
  <c r="T296" i="144" s="1"/>
  <c r="F344" i="15"/>
  <c r="U296" i="144" s="1"/>
  <c r="C345" i="15"/>
  <c r="R297" i="144" s="1"/>
  <c r="D345" i="15"/>
  <c r="S297" i="144" s="1"/>
  <c r="E345" i="15"/>
  <c r="T297" i="144" s="1"/>
  <c r="F345" i="15"/>
  <c r="U297" i="144" s="1"/>
  <c r="C346" i="15"/>
  <c r="R298" i="144" s="1"/>
  <c r="D346" i="15"/>
  <c r="S298" i="144" s="1"/>
  <c r="E346" i="15"/>
  <c r="T298" i="144" s="1"/>
  <c r="F346" i="15"/>
  <c r="U298" i="144" s="1"/>
  <c r="C347" i="15"/>
  <c r="R299" i="144" s="1"/>
  <c r="D347" i="15"/>
  <c r="S299" i="144" s="1"/>
  <c r="E347" i="15"/>
  <c r="T299" i="144" s="1"/>
  <c r="F347" i="15"/>
  <c r="U299" i="144" s="1"/>
  <c r="C348" i="15"/>
  <c r="R300" i="144" s="1"/>
  <c r="D348" i="15"/>
  <c r="S300" i="144" s="1"/>
  <c r="E348" i="15"/>
  <c r="T300" i="144" s="1"/>
  <c r="F348" i="15"/>
  <c r="U300" i="144" s="1"/>
  <c r="C349" i="15"/>
  <c r="D349" i="15"/>
  <c r="E349" i="15"/>
  <c r="F349" i="15"/>
  <c r="C350" i="15"/>
  <c r="R302" i="144" s="1"/>
  <c r="D350" i="15"/>
  <c r="S302" i="144" s="1"/>
  <c r="E350" i="15"/>
  <c r="T302" i="144" s="1"/>
  <c r="F350" i="15"/>
  <c r="U302" i="144" s="1"/>
  <c r="C351" i="15"/>
  <c r="R303" i="144" s="1"/>
  <c r="D351" i="15"/>
  <c r="S303" i="144" s="1"/>
  <c r="E351" i="15"/>
  <c r="T303" i="144" s="1"/>
  <c r="F351" i="15"/>
  <c r="U303" i="144" s="1"/>
  <c r="C352" i="15"/>
  <c r="R304" i="144" s="1"/>
  <c r="D352" i="15"/>
  <c r="S304" i="144" s="1"/>
  <c r="E352" i="15"/>
  <c r="T304" i="144" s="1"/>
  <c r="F352" i="15"/>
  <c r="U304" i="144" s="1"/>
  <c r="C353" i="15"/>
  <c r="R305" i="144" s="1"/>
  <c r="D353" i="15"/>
  <c r="S305" i="144" s="1"/>
  <c r="E353" i="15"/>
  <c r="T305" i="144" s="1"/>
  <c r="F353" i="15"/>
  <c r="U305" i="144" s="1"/>
  <c r="C354" i="15"/>
  <c r="R306" i="144" s="1"/>
  <c r="D354" i="15"/>
  <c r="S306" i="144" s="1"/>
  <c r="E354" i="15"/>
  <c r="T306" i="144" s="1"/>
  <c r="F354" i="15"/>
  <c r="U306" i="144" s="1"/>
  <c r="C355" i="15"/>
  <c r="R307" i="144" s="1"/>
  <c r="D355" i="15"/>
  <c r="S307" i="144" s="1"/>
  <c r="E355" i="15"/>
  <c r="T307" i="144" s="1"/>
  <c r="F355" i="15"/>
  <c r="U307" i="144" s="1"/>
  <c r="B344" i="15"/>
  <c r="Q296" i="144" s="1"/>
  <c r="B345" i="15"/>
  <c r="Q297" i="144" s="1"/>
  <c r="B346" i="15"/>
  <c r="Q298" i="144" s="1"/>
  <c r="B347" i="15"/>
  <c r="Q299" i="144" s="1"/>
  <c r="B348" i="15"/>
  <c r="Q300" i="144" s="1"/>
  <c r="B349" i="15"/>
  <c r="B350" i="15"/>
  <c r="Q302" i="144" s="1"/>
  <c r="B351" i="15"/>
  <c r="Q303" i="144" s="1"/>
  <c r="B352" i="15"/>
  <c r="Q304" i="144" s="1"/>
  <c r="B353" i="15"/>
  <c r="Q305" i="144" s="1"/>
  <c r="B354" i="15"/>
  <c r="Q306" i="144" s="1"/>
  <c r="B355" i="15"/>
  <c r="Q307" i="144" s="1"/>
  <c r="B343" i="15"/>
  <c r="B362" i="15" s="1"/>
  <c r="C315" i="15"/>
  <c r="C334" i="15" s="1"/>
  <c r="D315" i="15"/>
  <c r="D334" i="15" s="1"/>
  <c r="C617" i="141" s="1"/>
  <c r="E315" i="15"/>
  <c r="E334" i="15" s="1"/>
  <c r="F315" i="15"/>
  <c r="F334" i="15" s="1"/>
  <c r="C316" i="15"/>
  <c r="R272" i="144" s="1"/>
  <c r="D316" i="15"/>
  <c r="E316" i="15"/>
  <c r="F316" i="15"/>
  <c r="C317" i="15"/>
  <c r="R273" i="144" s="1"/>
  <c r="D317" i="15"/>
  <c r="E317" i="15"/>
  <c r="F317" i="15"/>
  <c r="C318" i="15"/>
  <c r="R274" i="144" s="1"/>
  <c r="D318" i="15"/>
  <c r="E318" i="15"/>
  <c r="F318" i="15"/>
  <c r="C319" i="15"/>
  <c r="R275" i="144" s="1"/>
  <c r="D319" i="15"/>
  <c r="E319" i="15"/>
  <c r="F319" i="15"/>
  <c r="C320" i="15"/>
  <c r="R276" i="144" s="1"/>
  <c r="D320" i="15"/>
  <c r="E320" i="15"/>
  <c r="F320" i="15"/>
  <c r="C321" i="15"/>
  <c r="D321" i="15"/>
  <c r="E321" i="15"/>
  <c r="F321" i="15"/>
  <c r="C322" i="15"/>
  <c r="R278" i="144" s="1"/>
  <c r="D322" i="15"/>
  <c r="E322" i="15"/>
  <c r="F322" i="15"/>
  <c r="C323" i="15"/>
  <c r="R279" i="144" s="1"/>
  <c r="D323" i="15"/>
  <c r="E323" i="15"/>
  <c r="F323" i="15"/>
  <c r="C324" i="15"/>
  <c r="R280" i="144" s="1"/>
  <c r="D324" i="15"/>
  <c r="E324" i="15"/>
  <c r="F324" i="15"/>
  <c r="C325" i="15"/>
  <c r="R281" i="144" s="1"/>
  <c r="D325" i="15"/>
  <c r="E325" i="15"/>
  <c r="F325" i="15"/>
  <c r="C326" i="15"/>
  <c r="R282" i="144" s="1"/>
  <c r="D326" i="15"/>
  <c r="E326" i="15"/>
  <c r="F326" i="15"/>
  <c r="C327" i="15"/>
  <c r="R283" i="144" s="1"/>
  <c r="D327" i="15"/>
  <c r="E327" i="15"/>
  <c r="F327" i="15"/>
  <c r="C328" i="15"/>
  <c r="R284" i="144" s="1"/>
  <c r="D328" i="15"/>
  <c r="E328" i="15"/>
  <c r="M635" i="15" s="1"/>
  <c r="F328" i="15"/>
  <c r="B316" i="15"/>
  <c r="Q272" i="144" s="1"/>
  <c r="B317" i="15"/>
  <c r="Q273" i="144" s="1"/>
  <c r="B318" i="15"/>
  <c r="Q274" i="144" s="1"/>
  <c r="B319" i="15"/>
  <c r="Q275" i="144" s="1"/>
  <c r="B320" i="15"/>
  <c r="Q276" i="144" s="1"/>
  <c r="B321" i="15"/>
  <c r="B322" i="15"/>
  <c r="Q278" i="144" s="1"/>
  <c r="B323" i="15"/>
  <c r="Q279" i="144" s="1"/>
  <c r="B324" i="15"/>
  <c r="Q280" i="144" s="1"/>
  <c r="B325" i="15"/>
  <c r="Q281" i="144" s="1"/>
  <c r="B326" i="15"/>
  <c r="Q282" i="144" s="1"/>
  <c r="B327" i="15"/>
  <c r="Q283" i="144" s="1"/>
  <c r="B328" i="15"/>
  <c r="Q284" i="144" s="1"/>
  <c r="B315" i="15"/>
  <c r="B334" i="15" s="1"/>
  <c r="C287" i="15"/>
  <c r="C306" i="15" s="1"/>
  <c r="D287" i="15"/>
  <c r="D306" i="15" s="1"/>
  <c r="C570" i="141" s="1"/>
  <c r="E287" i="15"/>
  <c r="E306" i="15" s="1"/>
  <c r="F287" i="15"/>
  <c r="F306" i="15" s="1"/>
  <c r="C288" i="15"/>
  <c r="R248" i="144" s="1"/>
  <c r="D288" i="15"/>
  <c r="S248" i="144" s="1"/>
  <c r="E288" i="15"/>
  <c r="T248" i="144" s="1"/>
  <c r="F288" i="15"/>
  <c r="U248" i="144" s="1"/>
  <c r="C289" i="15"/>
  <c r="R249" i="144" s="1"/>
  <c r="D289" i="15"/>
  <c r="S249" i="144" s="1"/>
  <c r="E289" i="15"/>
  <c r="T249" i="144" s="1"/>
  <c r="F289" i="15"/>
  <c r="U249" i="144" s="1"/>
  <c r="C290" i="15"/>
  <c r="R250" i="144" s="1"/>
  <c r="D290" i="15"/>
  <c r="S250" i="144" s="1"/>
  <c r="E290" i="15"/>
  <c r="T250" i="144" s="1"/>
  <c r="F290" i="15"/>
  <c r="U250" i="144" s="1"/>
  <c r="C291" i="15"/>
  <c r="R251" i="144" s="1"/>
  <c r="D291" i="15"/>
  <c r="S251" i="144" s="1"/>
  <c r="E291" i="15"/>
  <c r="T251" i="144" s="1"/>
  <c r="F291" i="15"/>
  <c r="U251" i="144" s="1"/>
  <c r="C292" i="15"/>
  <c r="R252" i="144" s="1"/>
  <c r="D292" i="15"/>
  <c r="S252" i="144" s="1"/>
  <c r="E292" i="15"/>
  <c r="T252" i="144" s="1"/>
  <c r="F292" i="15"/>
  <c r="U252" i="144" s="1"/>
  <c r="C293" i="15"/>
  <c r="D293" i="15"/>
  <c r="E293" i="15"/>
  <c r="F293" i="15"/>
  <c r="C294" i="15"/>
  <c r="R254" i="144" s="1"/>
  <c r="D294" i="15"/>
  <c r="S254" i="144" s="1"/>
  <c r="E294" i="15"/>
  <c r="T254" i="144" s="1"/>
  <c r="F294" i="15"/>
  <c r="U254" i="144" s="1"/>
  <c r="C295" i="15"/>
  <c r="R255" i="144" s="1"/>
  <c r="D295" i="15"/>
  <c r="S255" i="144" s="1"/>
  <c r="E295" i="15"/>
  <c r="T255" i="144" s="1"/>
  <c r="F295" i="15"/>
  <c r="U255" i="144" s="1"/>
  <c r="C296" i="15"/>
  <c r="R256" i="144" s="1"/>
  <c r="D296" i="15"/>
  <c r="S256" i="144" s="1"/>
  <c r="E296" i="15"/>
  <c r="T256" i="144" s="1"/>
  <c r="F296" i="15"/>
  <c r="U256" i="144" s="1"/>
  <c r="C297" i="15"/>
  <c r="R257" i="144" s="1"/>
  <c r="D297" i="15"/>
  <c r="S257" i="144" s="1"/>
  <c r="E297" i="15"/>
  <c r="T257" i="144" s="1"/>
  <c r="F297" i="15"/>
  <c r="U257" i="144" s="1"/>
  <c r="C298" i="15"/>
  <c r="R258" i="144" s="1"/>
  <c r="D298" i="15"/>
  <c r="S258" i="144" s="1"/>
  <c r="E298" i="15"/>
  <c r="T258" i="144" s="1"/>
  <c r="F298" i="15"/>
  <c r="U258" i="144" s="1"/>
  <c r="B288" i="15"/>
  <c r="Q248" i="144" s="1"/>
  <c r="B289" i="15"/>
  <c r="Q249" i="144" s="1"/>
  <c r="B290" i="15"/>
  <c r="Q250" i="144" s="1"/>
  <c r="B291" i="15"/>
  <c r="Q251" i="144" s="1"/>
  <c r="B292" i="15"/>
  <c r="Q252" i="144" s="1"/>
  <c r="B293" i="15"/>
  <c r="B294" i="15"/>
  <c r="Q254" i="144" s="1"/>
  <c r="B295" i="15"/>
  <c r="Q255" i="144" s="1"/>
  <c r="B296" i="15"/>
  <c r="Q256" i="144" s="1"/>
  <c r="B297" i="15"/>
  <c r="Q257" i="144" s="1"/>
  <c r="B298" i="15"/>
  <c r="Q258" i="144" s="1"/>
  <c r="B287" i="15"/>
  <c r="B306" i="15" s="1"/>
  <c r="B260" i="15"/>
  <c r="Q224" i="144" s="1"/>
  <c r="C260" i="15"/>
  <c r="R224" i="144" s="1"/>
  <c r="D260" i="15"/>
  <c r="E260" i="15"/>
  <c r="F260" i="15"/>
  <c r="B261" i="15"/>
  <c r="Q225" i="144" s="1"/>
  <c r="C261" i="15"/>
  <c r="R225" i="144" s="1"/>
  <c r="D261" i="15"/>
  <c r="E261" i="15"/>
  <c r="F261" i="15"/>
  <c r="B262" i="15"/>
  <c r="Q226" i="144" s="1"/>
  <c r="C262" i="15"/>
  <c r="R226" i="144" s="1"/>
  <c r="D262" i="15"/>
  <c r="E262" i="15"/>
  <c r="F262" i="15"/>
  <c r="B263" i="15"/>
  <c r="Q227" i="144" s="1"/>
  <c r="C263" i="15"/>
  <c r="R227" i="144" s="1"/>
  <c r="D263" i="15"/>
  <c r="E263" i="15"/>
  <c r="F263" i="15"/>
  <c r="B264" i="15"/>
  <c r="Q228" i="144" s="1"/>
  <c r="C264" i="15"/>
  <c r="R228" i="144" s="1"/>
  <c r="D264" i="15"/>
  <c r="E264" i="15"/>
  <c r="F264" i="15"/>
  <c r="B265" i="15"/>
  <c r="C265" i="15"/>
  <c r="D265" i="15"/>
  <c r="E265" i="15"/>
  <c r="F265" i="15"/>
  <c r="B266" i="15"/>
  <c r="Q230" i="144" s="1"/>
  <c r="C266" i="15"/>
  <c r="R230" i="144" s="1"/>
  <c r="D266" i="15"/>
  <c r="E266" i="15"/>
  <c r="F266" i="15"/>
  <c r="B267" i="15"/>
  <c r="Q231" i="144" s="1"/>
  <c r="C267" i="15"/>
  <c r="R231" i="144" s="1"/>
  <c r="D267" i="15"/>
  <c r="E267" i="15"/>
  <c r="F267" i="15"/>
  <c r="B268" i="15"/>
  <c r="Q232" i="144" s="1"/>
  <c r="C268" i="15"/>
  <c r="R232" i="144" s="1"/>
  <c r="D268" i="15"/>
  <c r="E268" i="15"/>
  <c r="F268" i="15"/>
  <c r="B269" i="15"/>
  <c r="Q233" i="144" s="1"/>
  <c r="C269" i="15"/>
  <c r="R233" i="144" s="1"/>
  <c r="D269" i="15"/>
  <c r="E269" i="15"/>
  <c r="F269" i="15"/>
  <c r="B270" i="15"/>
  <c r="Q234" i="144" s="1"/>
  <c r="C270" i="15"/>
  <c r="R234" i="144" s="1"/>
  <c r="D270" i="15"/>
  <c r="E270" i="15"/>
  <c r="F270" i="15"/>
  <c r="V258" i="145" s="1"/>
  <c r="B271" i="15"/>
  <c r="Q235" i="144" s="1"/>
  <c r="C271" i="15"/>
  <c r="R235" i="144" s="1"/>
  <c r="D271" i="15"/>
  <c r="E271" i="15"/>
  <c r="F271" i="15"/>
  <c r="V259" i="145" s="1"/>
  <c r="AT259" i="145" s="1"/>
  <c r="Q236" i="144"/>
  <c r="R236" i="144"/>
  <c r="S236" i="144"/>
  <c r="C259" i="15"/>
  <c r="C278" i="15" s="1"/>
  <c r="D259" i="15"/>
  <c r="D278" i="15" s="1"/>
  <c r="C522" i="141" s="1"/>
  <c r="E259" i="15"/>
  <c r="E278" i="15" s="1"/>
  <c r="F259" i="15"/>
  <c r="F278" i="15" s="1"/>
  <c r="B259" i="15"/>
  <c r="B278" i="15" s="1"/>
  <c r="C231" i="15"/>
  <c r="C250" i="15" s="1"/>
  <c r="D231" i="15"/>
  <c r="D250" i="15" s="1"/>
  <c r="C475" i="141" s="1"/>
  <c r="E231" i="15"/>
  <c r="E250" i="15" s="1"/>
  <c r="F231" i="15"/>
  <c r="F250" i="15" s="1"/>
  <c r="C232" i="15"/>
  <c r="R200" i="144" s="1"/>
  <c r="D232" i="15"/>
  <c r="E232" i="15"/>
  <c r="F232" i="15"/>
  <c r="C233" i="15"/>
  <c r="R201" i="144" s="1"/>
  <c r="D233" i="15"/>
  <c r="E233" i="15"/>
  <c r="F233" i="15"/>
  <c r="C234" i="15"/>
  <c r="R202" i="144" s="1"/>
  <c r="D234" i="15"/>
  <c r="E234" i="15"/>
  <c r="F234" i="15"/>
  <c r="C235" i="15"/>
  <c r="R203" i="144" s="1"/>
  <c r="D235" i="15"/>
  <c r="E235" i="15"/>
  <c r="F235" i="15"/>
  <c r="C236" i="15"/>
  <c r="R204" i="144" s="1"/>
  <c r="D236" i="15"/>
  <c r="E236" i="15"/>
  <c r="F236" i="15"/>
  <c r="C237" i="15"/>
  <c r="D237" i="15"/>
  <c r="E237" i="15"/>
  <c r="F237" i="15"/>
  <c r="C238" i="15"/>
  <c r="R206" i="144" s="1"/>
  <c r="D238" i="15"/>
  <c r="E238" i="15"/>
  <c r="F238" i="15"/>
  <c r="C239" i="15"/>
  <c r="R207" i="144" s="1"/>
  <c r="D239" i="15"/>
  <c r="E239" i="15"/>
  <c r="F239" i="15"/>
  <c r="C240" i="15"/>
  <c r="R208" i="144" s="1"/>
  <c r="D240" i="15"/>
  <c r="E240" i="15"/>
  <c r="F240" i="15"/>
  <c r="C241" i="15"/>
  <c r="R209" i="144" s="1"/>
  <c r="D241" i="15"/>
  <c r="E241" i="15"/>
  <c r="F241" i="15"/>
  <c r="R210" i="144"/>
  <c r="R211" i="144"/>
  <c r="R212" i="144"/>
  <c r="B232" i="15"/>
  <c r="Q200" i="144" s="1"/>
  <c r="B233" i="15"/>
  <c r="Q201" i="144" s="1"/>
  <c r="B234" i="15"/>
  <c r="Q202" i="144" s="1"/>
  <c r="B235" i="15"/>
  <c r="Q203" i="144" s="1"/>
  <c r="B236" i="15"/>
  <c r="Q204" i="144" s="1"/>
  <c r="B237" i="15"/>
  <c r="B238" i="15"/>
  <c r="Q206" i="144" s="1"/>
  <c r="B239" i="15"/>
  <c r="Q207" i="144" s="1"/>
  <c r="B240" i="15"/>
  <c r="Q208" i="144" s="1"/>
  <c r="B241" i="15"/>
  <c r="Q209" i="144" s="1"/>
  <c r="Q210" i="144"/>
  <c r="Q211" i="144"/>
  <c r="Q212" i="144"/>
  <c r="B231" i="15"/>
  <c r="B250" i="15" s="1"/>
  <c r="C203" i="15"/>
  <c r="C222" i="15" s="1"/>
  <c r="D203" i="15"/>
  <c r="D222" i="15" s="1"/>
  <c r="C427" i="141" s="1"/>
  <c r="E203" i="15"/>
  <c r="E222" i="15" s="1"/>
  <c r="F203" i="15"/>
  <c r="F222" i="15" s="1"/>
  <c r="C204" i="15"/>
  <c r="R176" i="144" s="1"/>
  <c r="D204" i="15"/>
  <c r="E204" i="15"/>
  <c r="F204" i="15"/>
  <c r="C205" i="15"/>
  <c r="R177" i="144" s="1"/>
  <c r="D205" i="15"/>
  <c r="E205" i="15"/>
  <c r="F205" i="15"/>
  <c r="C206" i="15"/>
  <c r="R178" i="144" s="1"/>
  <c r="D206" i="15"/>
  <c r="E206" i="15"/>
  <c r="F206" i="15"/>
  <c r="C207" i="15"/>
  <c r="R179" i="144" s="1"/>
  <c r="D207" i="15"/>
  <c r="E207" i="15"/>
  <c r="F207" i="15"/>
  <c r="C208" i="15"/>
  <c r="R180" i="144" s="1"/>
  <c r="D208" i="15"/>
  <c r="E208" i="15"/>
  <c r="F208" i="15"/>
  <c r="C209" i="15"/>
  <c r="D209" i="15"/>
  <c r="E209" i="15"/>
  <c r="F209" i="15"/>
  <c r="C210" i="15"/>
  <c r="R182" i="144" s="1"/>
  <c r="D210" i="15"/>
  <c r="E210" i="15"/>
  <c r="F210" i="15"/>
  <c r="C211" i="15"/>
  <c r="R183" i="144" s="1"/>
  <c r="D211" i="15"/>
  <c r="E211" i="15"/>
  <c r="F211" i="15"/>
  <c r="C212" i="15"/>
  <c r="R184" i="144" s="1"/>
  <c r="D212" i="15"/>
  <c r="E212" i="15"/>
  <c r="F212" i="15"/>
  <c r="C213" i="15"/>
  <c r="R185" i="144" s="1"/>
  <c r="D213" i="15"/>
  <c r="E213" i="15"/>
  <c r="F213" i="15"/>
  <c r="C214" i="15"/>
  <c r="R186" i="144" s="1"/>
  <c r="D214" i="15"/>
  <c r="E214" i="15"/>
  <c r="F214" i="15"/>
  <c r="C215" i="15"/>
  <c r="R187" i="144" s="1"/>
  <c r="D215" i="15"/>
  <c r="E215" i="15"/>
  <c r="F215" i="15"/>
  <c r="R188" i="144"/>
  <c r="B204" i="15"/>
  <c r="Q176" i="144" s="1"/>
  <c r="B205" i="15"/>
  <c r="Q177" i="144" s="1"/>
  <c r="B206" i="15"/>
  <c r="Q178" i="144" s="1"/>
  <c r="B207" i="15"/>
  <c r="Q179" i="144" s="1"/>
  <c r="B208" i="15"/>
  <c r="Q180" i="144" s="1"/>
  <c r="B209" i="15"/>
  <c r="B210" i="15"/>
  <c r="Q182" i="144" s="1"/>
  <c r="B211" i="15"/>
  <c r="Q183" i="144" s="1"/>
  <c r="B212" i="15"/>
  <c r="Q184" i="144" s="1"/>
  <c r="B213" i="15"/>
  <c r="Q185" i="144" s="1"/>
  <c r="B214" i="15"/>
  <c r="Q186" i="144" s="1"/>
  <c r="B215" i="15"/>
  <c r="Q187" i="144" s="1"/>
  <c r="Q188" i="144"/>
  <c r="B203" i="15"/>
  <c r="B222" i="15" s="1"/>
  <c r="B176" i="15"/>
  <c r="Q152" i="144" s="1"/>
  <c r="C176" i="15"/>
  <c r="R152" i="144" s="1"/>
  <c r="D176" i="15"/>
  <c r="E176" i="15"/>
  <c r="F176" i="15"/>
  <c r="B177" i="15"/>
  <c r="Q153" i="144" s="1"/>
  <c r="C177" i="15"/>
  <c r="R153" i="144" s="1"/>
  <c r="D177" i="15"/>
  <c r="E177" i="15"/>
  <c r="F177" i="15"/>
  <c r="B178" i="15"/>
  <c r="Q154" i="144" s="1"/>
  <c r="C178" i="15"/>
  <c r="R154" i="144" s="1"/>
  <c r="D178" i="15"/>
  <c r="E178" i="15"/>
  <c r="F178" i="15"/>
  <c r="B179" i="15"/>
  <c r="Q155" i="144" s="1"/>
  <c r="C179" i="15"/>
  <c r="R155" i="144" s="1"/>
  <c r="D179" i="15"/>
  <c r="E179" i="15"/>
  <c r="F179" i="15"/>
  <c r="B180" i="15"/>
  <c r="Q156" i="144" s="1"/>
  <c r="C180" i="15"/>
  <c r="R156" i="144" s="1"/>
  <c r="D180" i="15"/>
  <c r="E180" i="15"/>
  <c r="F180" i="15"/>
  <c r="B181" i="15"/>
  <c r="C181" i="15"/>
  <c r="D181" i="15"/>
  <c r="E181" i="15"/>
  <c r="F181" i="15"/>
  <c r="B182" i="15"/>
  <c r="Q158" i="144" s="1"/>
  <c r="C182" i="15"/>
  <c r="R158" i="144" s="1"/>
  <c r="D182" i="15"/>
  <c r="E182" i="15"/>
  <c r="F182" i="15"/>
  <c r="B183" i="15"/>
  <c r="Q159" i="144" s="1"/>
  <c r="C183" i="15"/>
  <c r="R159" i="144" s="1"/>
  <c r="D183" i="15"/>
  <c r="E183" i="15"/>
  <c r="F183" i="15"/>
  <c r="B184" i="15"/>
  <c r="Q160" i="144" s="1"/>
  <c r="C184" i="15"/>
  <c r="R160" i="144" s="1"/>
  <c r="D184" i="15"/>
  <c r="E184" i="15"/>
  <c r="F184" i="15"/>
  <c r="Q161" i="144"/>
  <c r="R161" i="144"/>
  <c r="Q162" i="144"/>
  <c r="R162" i="144"/>
  <c r="Q163" i="144"/>
  <c r="R163" i="144"/>
  <c r="Q164" i="144"/>
  <c r="R164" i="144"/>
  <c r="C175" i="15"/>
  <c r="C194" i="15" s="1"/>
  <c r="D175" i="15"/>
  <c r="D194" i="15" s="1"/>
  <c r="C379" i="141" s="1"/>
  <c r="E175" i="15"/>
  <c r="E194" i="15" s="1"/>
  <c r="F175" i="15"/>
  <c r="F194" i="15" s="1"/>
  <c r="B175" i="15"/>
  <c r="B194" i="15" s="1"/>
  <c r="C147" i="15"/>
  <c r="D147" i="15"/>
  <c r="E147" i="15"/>
  <c r="F147" i="15"/>
  <c r="C148" i="15"/>
  <c r="R128" i="144" s="1"/>
  <c r="D148" i="15"/>
  <c r="H148" i="15" s="1"/>
  <c r="E148" i="15"/>
  <c r="F148" i="15"/>
  <c r="C149" i="15"/>
  <c r="R129" i="144" s="1"/>
  <c r="D149" i="15"/>
  <c r="E149" i="15"/>
  <c r="F149" i="15"/>
  <c r="C150" i="15"/>
  <c r="R130" i="144" s="1"/>
  <c r="D150" i="15"/>
  <c r="H150" i="15" s="1"/>
  <c r="E150" i="15"/>
  <c r="F150" i="15"/>
  <c r="C151" i="15"/>
  <c r="R131" i="144" s="1"/>
  <c r="D151" i="15"/>
  <c r="E151" i="15"/>
  <c r="F151" i="15"/>
  <c r="R132" i="144"/>
  <c r="R134" i="144"/>
  <c r="R135" i="144"/>
  <c r="R136" i="144"/>
  <c r="R137" i="144"/>
  <c r="R138" i="144"/>
  <c r="R139" i="144"/>
  <c r="R140" i="144"/>
  <c r="B148" i="15"/>
  <c r="Q128" i="144" s="1"/>
  <c r="B149" i="15"/>
  <c r="Q129" i="144" s="1"/>
  <c r="B150" i="15"/>
  <c r="Q130" i="144" s="1"/>
  <c r="B151" i="15"/>
  <c r="Q131" i="144" s="1"/>
  <c r="Q132" i="144"/>
  <c r="Q134" i="144"/>
  <c r="Q135" i="144"/>
  <c r="Q136" i="144"/>
  <c r="Q137" i="144"/>
  <c r="Q138" i="144"/>
  <c r="Q139" i="144"/>
  <c r="Q140" i="144"/>
  <c r="B147" i="15"/>
  <c r="C119" i="15"/>
  <c r="D119" i="15"/>
  <c r="E119" i="15"/>
  <c r="F119" i="15"/>
  <c r="C120" i="15"/>
  <c r="R104" i="144" s="1"/>
  <c r="D120" i="15"/>
  <c r="S104" i="144" s="1"/>
  <c r="E120" i="15"/>
  <c r="T104" i="144" s="1"/>
  <c r="F120" i="15"/>
  <c r="C121" i="15"/>
  <c r="R105" i="144" s="1"/>
  <c r="D121" i="15"/>
  <c r="S105" i="144" s="1"/>
  <c r="E121" i="15"/>
  <c r="T105" i="144" s="1"/>
  <c r="F121" i="15"/>
  <c r="R106" i="144"/>
  <c r="S106" i="144"/>
  <c r="T106" i="144"/>
  <c r="R107" i="144"/>
  <c r="S107" i="144"/>
  <c r="T107" i="144"/>
  <c r="R108" i="144"/>
  <c r="S108" i="144"/>
  <c r="T108" i="144"/>
  <c r="R110" i="144"/>
  <c r="S110" i="144"/>
  <c r="T110" i="144"/>
  <c r="R111" i="144"/>
  <c r="S111" i="144"/>
  <c r="T111" i="144"/>
  <c r="R112" i="144"/>
  <c r="S112" i="144"/>
  <c r="T112" i="144"/>
  <c r="R113" i="144"/>
  <c r="S113" i="144"/>
  <c r="T113" i="144"/>
  <c r="B120" i="15"/>
  <c r="Q104" i="144" s="1"/>
  <c r="B121" i="15"/>
  <c r="Q105" i="144" s="1"/>
  <c r="Q106" i="144"/>
  <c r="Q107" i="144"/>
  <c r="Q108" i="144"/>
  <c r="Q110" i="144"/>
  <c r="Q111" i="144"/>
  <c r="Q112" i="144"/>
  <c r="Q113" i="144"/>
  <c r="B119" i="15"/>
  <c r="C91" i="15"/>
  <c r="D91" i="15"/>
  <c r="E91" i="15"/>
  <c r="F91" i="15"/>
  <c r="C92" i="15"/>
  <c r="R80" i="144" s="1"/>
  <c r="D92" i="15"/>
  <c r="S80" i="144" s="1"/>
  <c r="E92" i="15"/>
  <c r="T80" i="144" s="1"/>
  <c r="F92" i="15"/>
  <c r="R81" i="144"/>
  <c r="S81" i="144"/>
  <c r="T81" i="144"/>
  <c r="R82" i="144"/>
  <c r="S82" i="144"/>
  <c r="T82" i="144"/>
  <c r="R83" i="144"/>
  <c r="S83" i="144"/>
  <c r="T83" i="144"/>
  <c r="R84" i="144"/>
  <c r="S84" i="144"/>
  <c r="T84" i="144"/>
  <c r="R86" i="144"/>
  <c r="S86" i="144"/>
  <c r="T86" i="144"/>
  <c r="R87" i="144"/>
  <c r="S87" i="144"/>
  <c r="T87" i="144"/>
  <c r="R88" i="144"/>
  <c r="S88" i="144"/>
  <c r="T88" i="144"/>
  <c r="R89" i="144"/>
  <c r="S89" i="144"/>
  <c r="T89" i="144"/>
  <c r="R90" i="144"/>
  <c r="S90" i="144"/>
  <c r="T90" i="144"/>
  <c r="R91" i="144"/>
  <c r="S91" i="144"/>
  <c r="T91" i="144"/>
  <c r="B92" i="15"/>
  <c r="Q80" i="144" s="1"/>
  <c r="Q81" i="144"/>
  <c r="Q82" i="144"/>
  <c r="Q83" i="144"/>
  <c r="Q84" i="144"/>
  <c r="Q86" i="144"/>
  <c r="Q87" i="144"/>
  <c r="Q88" i="144"/>
  <c r="Q89" i="144"/>
  <c r="Q90" i="144"/>
  <c r="Q91" i="144"/>
  <c r="B91" i="15"/>
  <c r="C63" i="15"/>
  <c r="D63" i="15"/>
  <c r="E63" i="15"/>
  <c r="F63" i="15"/>
  <c r="R56" i="144"/>
  <c r="T56" i="144"/>
  <c r="R57" i="144"/>
  <c r="T57" i="144"/>
  <c r="R58" i="144"/>
  <c r="T58" i="144"/>
  <c r="R59" i="144"/>
  <c r="T59" i="144"/>
  <c r="R60" i="144"/>
  <c r="T60" i="144"/>
  <c r="R62" i="144"/>
  <c r="T62" i="144"/>
  <c r="R63" i="144"/>
  <c r="T63" i="144"/>
  <c r="R64" i="144"/>
  <c r="T64" i="144"/>
  <c r="R65" i="144"/>
  <c r="T65" i="144"/>
  <c r="Q56" i="144"/>
  <c r="Q57" i="144"/>
  <c r="Q58" i="144"/>
  <c r="Q59" i="144"/>
  <c r="Q60" i="144"/>
  <c r="Q62" i="144"/>
  <c r="Q63" i="144"/>
  <c r="Q64" i="144"/>
  <c r="Q65" i="144"/>
  <c r="B63" i="15"/>
  <c r="C35" i="15"/>
  <c r="D35" i="15"/>
  <c r="E35" i="15"/>
  <c r="F35" i="15"/>
  <c r="R32" i="144"/>
  <c r="T32" i="144"/>
  <c r="R33" i="144"/>
  <c r="T33" i="144"/>
  <c r="R34" i="144"/>
  <c r="T34" i="144"/>
  <c r="R35" i="144"/>
  <c r="T35" i="144"/>
  <c r="R36" i="144"/>
  <c r="T36" i="144"/>
  <c r="R38" i="144"/>
  <c r="T38" i="144"/>
  <c r="R39" i="144"/>
  <c r="T39" i="144"/>
  <c r="R40" i="144"/>
  <c r="T40" i="144"/>
  <c r="R41" i="144"/>
  <c r="T41" i="144"/>
  <c r="Q32" i="144"/>
  <c r="Q33" i="144"/>
  <c r="Q34" i="144"/>
  <c r="Q35" i="144"/>
  <c r="Q36" i="144"/>
  <c r="Q38" i="144"/>
  <c r="Q39" i="144"/>
  <c r="Q40" i="144"/>
  <c r="Q41" i="144"/>
  <c r="B35" i="15"/>
  <c r="C7" i="15"/>
  <c r="D7" i="15"/>
  <c r="E7" i="15"/>
  <c r="F7" i="15"/>
  <c r="R8" i="144"/>
  <c r="S8" i="144"/>
  <c r="T8" i="144"/>
  <c r="R9" i="144"/>
  <c r="S9" i="144"/>
  <c r="T9" i="144"/>
  <c r="R10" i="144"/>
  <c r="S10" i="144"/>
  <c r="T10" i="144"/>
  <c r="R11" i="144"/>
  <c r="S11" i="144"/>
  <c r="T11" i="144"/>
  <c r="R12" i="144"/>
  <c r="S12" i="144"/>
  <c r="T12" i="144"/>
  <c r="R14" i="144"/>
  <c r="S14" i="144"/>
  <c r="T14" i="144"/>
  <c r="R15" i="144"/>
  <c r="S15" i="144"/>
  <c r="T15" i="144"/>
  <c r="R16" i="144"/>
  <c r="S16" i="144"/>
  <c r="T16" i="144"/>
  <c r="R17" i="144"/>
  <c r="S17" i="144"/>
  <c r="T17" i="144"/>
  <c r="R18" i="144"/>
  <c r="S18" i="144"/>
  <c r="T18" i="144"/>
  <c r="Q8" i="144"/>
  <c r="Q9" i="144"/>
  <c r="Q10" i="144"/>
  <c r="Q11" i="144"/>
  <c r="Q12" i="144"/>
  <c r="Q14" i="144"/>
  <c r="Q15" i="144"/>
  <c r="Q16" i="144"/>
  <c r="Q17" i="144"/>
  <c r="Q18" i="144"/>
  <c r="B7" i="15"/>
  <c r="H151" i="15" l="1"/>
  <c r="H152" i="15"/>
  <c r="H149" i="15"/>
  <c r="B335" i="15"/>
  <c r="B336" i="15"/>
  <c r="C110" i="15"/>
  <c r="C111" i="15"/>
  <c r="F138" i="15"/>
  <c r="F139" i="15"/>
  <c r="D223" i="15"/>
  <c r="D224" i="15"/>
  <c r="C279" i="15"/>
  <c r="C280" i="15"/>
  <c r="E138" i="15"/>
  <c r="E139" i="15"/>
  <c r="B279" i="15"/>
  <c r="B280" i="15"/>
  <c r="F335" i="15"/>
  <c r="M615" i="15" s="1"/>
  <c r="F336" i="15"/>
  <c r="M616" i="15" s="1"/>
  <c r="B54" i="15"/>
  <c r="B55" i="15"/>
  <c r="B223" i="15"/>
  <c r="B224" i="15"/>
  <c r="E223" i="15"/>
  <c r="I642" i="15" s="1"/>
  <c r="E224" i="15"/>
  <c r="I643" i="15" s="1"/>
  <c r="B26" i="15"/>
  <c r="B27" i="15"/>
  <c r="D138" i="15"/>
  <c r="D139" i="15"/>
  <c r="E166" i="15"/>
  <c r="E167" i="15"/>
  <c r="E195" i="15"/>
  <c r="H642" i="15" s="1"/>
  <c r="E196" i="15"/>
  <c r="H643" i="15" s="1"/>
  <c r="B251" i="15"/>
  <c r="B252" i="15"/>
  <c r="E335" i="15"/>
  <c r="E336" i="15"/>
  <c r="M643" i="15" s="1"/>
  <c r="F363" i="15"/>
  <c r="F364" i="15"/>
  <c r="N616" i="15" s="1"/>
  <c r="D110" i="15"/>
  <c r="C238" i="141" s="1"/>
  <c r="D111" i="15"/>
  <c r="C223" i="15"/>
  <c r="C224" i="15"/>
  <c r="F54" i="15"/>
  <c r="F55" i="15"/>
  <c r="F82" i="15"/>
  <c r="F83" i="15"/>
  <c r="D166" i="15"/>
  <c r="C332" i="141" s="1"/>
  <c r="D167" i="15"/>
  <c r="D332" i="141" s="1"/>
  <c r="F251" i="15"/>
  <c r="J615" i="15" s="1"/>
  <c r="F252" i="15"/>
  <c r="J616" i="15" s="1"/>
  <c r="F307" i="15"/>
  <c r="F308" i="15"/>
  <c r="L616" i="15" s="1"/>
  <c r="D335" i="15"/>
  <c r="D336" i="15"/>
  <c r="E363" i="15"/>
  <c r="N642" i="15" s="1"/>
  <c r="E364" i="15"/>
  <c r="N643" i="15" s="1"/>
  <c r="F26" i="15"/>
  <c r="F27" i="15"/>
  <c r="C138" i="15"/>
  <c r="C139" i="15"/>
  <c r="E26" i="15"/>
  <c r="E27" i="15"/>
  <c r="E54" i="15"/>
  <c r="E55" i="15"/>
  <c r="E82" i="15"/>
  <c r="E83" i="15"/>
  <c r="B166" i="15"/>
  <c r="B167" i="15"/>
  <c r="C166" i="15"/>
  <c r="C167" i="15"/>
  <c r="C195" i="15"/>
  <c r="C196" i="15"/>
  <c r="E251" i="15"/>
  <c r="J642" i="15" s="1"/>
  <c r="E252" i="15"/>
  <c r="J643" i="15" s="1"/>
  <c r="E307" i="15"/>
  <c r="E308" i="15"/>
  <c r="L643" i="15" s="1"/>
  <c r="C335" i="15"/>
  <c r="C336" i="15"/>
  <c r="B363" i="15"/>
  <c r="B364" i="15"/>
  <c r="D363" i="15"/>
  <c r="D364" i="15"/>
  <c r="B110" i="15"/>
  <c r="B111" i="15"/>
  <c r="D279" i="15"/>
  <c r="D280" i="15"/>
  <c r="B138" i="15"/>
  <c r="B139" i="15"/>
  <c r="F195" i="15"/>
  <c r="H615" i="15" s="1"/>
  <c r="F196" i="15"/>
  <c r="H616" i="15" s="1"/>
  <c r="D195" i="15"/>
  <c r="D379" i="141" s="1"/>
  <c r="D196" i="15"/>
  <c r="E379" i="141" s="1"/>
  <c r="D26" i="15"/>
  <c r="D27" i="15"/>
  <c r="D54" i="15"/>
  <c r="D55" i="15"/>
  <c r="D82" i="15"/>
  <c r="D83" i="15"/>
  <c r="F110" i="15"/>
  <c r="F111" i="15"/>
  <c r="B195" i="15"/>
  <c r="B196" i="15"/>
  <c r="D251" i="15"/>
  <c r="D252" i="15"/>
  <c r="F279" i="15"/>
  <c r="K615" i="15" s="1"/>
  <c r="F280" i="15"/>
  <c r="K616" i="15" s="1"/>
  <c r="D307" i="15"/>
  <c r="D308" i="15"/>
  <c r="C363" i="15"/>
  <c r="C364" i="15"/>
  <c r="B82" i="15"/>
  <c r="B83" i="15"/>
  <c r="F166" i="15"/>
  <c r="F167" i="15"/>
  <c r="B307" i="15"/>
  <c r="B308" i="15"/>
  <c r="C26" i="15"/>
  <c r="C27" i="15"/>
  <c r="C54" i="15"/>
  <c r="C55" i="15"/>
  <c r="C82" i="15"/>
  <c r="C83" i="15"/>
  <c r="E110" i="15"/>
  <c r="E111" i="15"/>
  <c r="F223" i="15"/>
  <c r="I615" i="15" s="1"/>
  <c r="F224" i="15"/>
  <c r="I616" i="15" s="1"/>
  <c r="C251" i="15"/>
  <c r="C252" i="15"/>
  <c r="E279" i="15"/>
  <c r="K642" i="15" s="1"/>
  <c r="E280" i="15"/>
  <c r="K643" i="15" s="1"/>
  <c r="C307" i="15"/>
  <c r="C308" i="15"/>
  <c r="T807" i="15"/>
  <c r="T809" i="15"/>
  <c r="M642" i="15"/>
  <c r="H588" i="15"/>
  <c r="B641" i="15"/>
  <c r="S301" i="144"/>
  <c r="R301" i="144"/>
  <c r="T301" i="144"/>
  <c r="Q301" i="144"/>
  <c r="N615" i="15"/>
  <c r="U301" i="144"/>
  <c r="S253" i="144"/>
  <c r="R253" i="144"/>
  <c r="U253" i="144"/>
  <c r="L615" i="15"/>
  <c r="V271" i="145"/>
  <c r="AT271" i="145" s="1"/>
  <c r="Q253" i="144"/>
  <c r="T253" i="144"/>
  <c r="L642" i="15"/>
  <c r="Q55" i="144"/>
  <c r="R295" i="144"/>
  <c r="Q295" i="144"/>
  <c r="Q271" i="144"/>
  <c r="R271" i="144"/>
  <c r="R247" i="144"/>
  <c r="Q247" i="144"/>
  <c r="R223" i="144"/>
  <c r="Q223" i="144"/>
  <c r="Q199" i="144"/>
  <c r="R199" i="144"/>
  <c r="Q175" i="144"/>
  <c r="R175" i="144"/>
  <c r="R151" i="144"/>
  <c r="Q151" i="144"/>
  <c r="Q127" i="144"/>
  <c r="R127" i="144"/>
  <c r="S79" i="144"/>
  <c r="R103" i="144"/>
  <c r="T55" i="144"/>
  <c r="R79" i="144"/>
  <c r="T79" i="144"/>
  <c r="S55" i="144"/>
  <c r="Q103" i="144"/>
  <c r="R55" i="144"/>
  <c r="Q79" i="144"/>
  <c r="S103" i="144"/>
  <c r="T103" i="144"/>
  <c r="Q31" i="144"/>
  <c r="R31" i="144"/>
  <c r="T31" i="144"/>
  <c r="S31" i="144"/>
  <c r="Q7" i="144"/>
  <c r="T7" i="144"/>
  <c r="S7" i="144"/>
  <c r="R7" i="144"/>
  <c r="S65" i="144"/>
  <c r="S62" i="144"/>
  <c r="S59" i="144"/>
  <c r="S56" i="144"/>
  <c r="S64" i="144"/>
  <c r="S58" i="144"/>
  <c r="S63" i="144"/>
  <c r="S60" i="144"/>
  <c r="S57" i="144"/>
  <c r="S41" i="144"/>
  <c r="S39" i="144"/>
  <c r="S35" i="144"/>
  <c r="S33" i="144"/>
  <c r="S40" i="144"/>
  <c r="S38" i="144"/>
  <c r="S36" i="144"/>
  <c r="S34" i="144"/>
  <c r="S32" i="144"/>
  <c r="R37" i="144"/>
  <c r="V93" i="145"/>
  <c r="AT93" i="145" s="1"/>
  <c r="V91" i="145"/>
  <c r="AT91" i="145" s="1"/>
  <c r="U65" i="144"/>
  <c r="V89" i="145"/>
  <c r="AT89" i="145" s="1"/>
  <c r="U63" i="144"/>
  <c r="V87" i="145"/>
  <c r="AT87" i="145" s="1"/>
  <c r="U61" i="144"/>
  <c r="V85" i="145"/>
  <c r="AT85" i="145" s="1"/>
  <c r="U59" i="144"/>
  <c r="V83" i="145"/>
  <c r="AT83" i="145" s="1"/>
  <c r="U57" i="144"/>
  <c r="V81" i="145"/>
  <c r="AT81" i="145" s="1"/>
  <c r="U55" i="144"/>
  <c r="V79" i="145"/>
  <c r="AT79" i="145" s="1"/>
  <c r="Q109" i="144"/>
  <c r="S109" i="144"/>
  <c r="H568" i="15"/>
  <c r="S151" i="144"/>
  <c r="T164" i="144"/>
  <c r="H578" i="15"/>
  <c r="S161" i="144"/>
  <c r="U159" i="144"/>
  <c r="V183" i="145"/>
  <c r="AT183" i="145" s="1"/>
  <c r="H627" i="15"/>
  <c r="T156" i="144"/>
  <c r="H570" i="15"/>
  <c r="S153" i="144"/>
  <c r="I641" i="15"/>
  <c r="I634" i="15"/>
  <c r="T187" i="144"/>
  <c r="I632" i="15"/>
  <c r="T185" i="144"/>
  <c r="I630" i="15"/>
  <c r="T183" i="144"/>
  <c r="I628" i="15"/>
  <c r="T181" i="144"/>
  <c r="I626" i="15"/>
  <c r="T179" i="144"/>
  <c r="I624" i="15"/>
  <c r="T177" i="144"/>
  <c r="I622" i="15"/>
  <c r="T175" i="144"/>
  <c r="J581" i="15"/>
  <c r="S212" i="144"/>
  <c r="J579" i="15"/>
  <c r="S210" i="144"/>
  <c r="J577" i="15"/>
  <c r="S208" i="144"/>
  <c r="J575" i="15"/>
  <c r="S206" i="144"/>
  <c r="J573" i="15"/>
  <c r="S204" i="144"/>
  <c r="J571" i="15"/>
  <c r="S202" i="144"/>
  <c r="J569" i="15"/>
  <c r="S200" i="144"/>
  <c r="K622" i="15"/>
  <c r="T223" i="144"/>
  <c r="U236" i="144"/>
  <c r="K632" i="15"/>
  <c r="T233" i="144"/>
  <c r="K575" i="15"/>
  <c r="S230" i="144"/>
  <c r="U228" i="144"/>
  <c r="V252" i="145"/>
  <c r="AT252" i="145" s="1"/>
  <c r="K624" i="15"/>
  <c r="T225" i="144"/>
  <c r="V283" i="145"/>
  <c r="AT283" i="145" s="1"/>
  <c r="V281" i="145"/>
  <c r="AT281" i="145" s="1"/>
  <c r="V279" i="145"/>
  <c r="AT279" i="145" s="1"/>
  <c r="V277" i="145"/>
  <c r="AT277" i="145" s="1"/>
  <c r="V275" i="145"/>
  <c r="AT275" i="145" s="1"/>
  <c r="V273" i="145"/>
  <c r="AT273" i="145" s="1"/>
  <c r="U247" i="144"/>
  <c r="T284" i="144"/>
  <c r="M633" i="15"/>
  <c r="T282" i="144"/>
  <c r="M631" i="15"/>
  <c r="T280" i="144"/>
  <c r="M629" i="15"/>
  <c r="T278" i="144"/>
  <c r="M627" i="15"/>
  <c r="T276" i="144"/>
  <c r="M625" i="15"/>
  <c r="T274" i="144"/>
  <c r="M623" i="15"/>
  <c r="T272" i="144"/>
  <c r="N582" i="15"/>
  <c r="N587" i="15"/>
  <c r="N580" i="15"/>
  <c r="N578" i="15"/>
  <c r="N576" i="15"/>
  <c r="N574" i="15"/>
  <c r="N572" i="15"/>
  <c r="N570" i="15"/>
  <c r="N568" i="15"/>
  <c r="S295" i="144"/>
  <c r="AT68" i="145"/>
  <c r="AT66" i="145"/>
  <c r="U40" i="144"/>
  <c r="V64" i="145"/>
  <c r="AT64" i="145" s="1"/>
  <c r="U38" i="144"/>
  <c r="V62" i="145"/>
  <c r="AT62" i="145" s="1"/>
  <c r="U36" i="144"/>
  <c r="V60" i="145"/>
  <c r="AT60" i="145" s="1"/>
  <c r="U34" i="144"/>
  <c r="V58" i="145"/>
  <c r="AT58" i="145" s="1"/>
  <c r="U32" i="144"/>
  <c r="V56" i="145"/>
  <c r="AT56" i="145" s="1"/>
  <c r="T61" i="144"/>
  <c r="R109" i="144"/>
  <c r="U139" i="144"/>
  <c r="V163" i="145"/>
  <c r="AT163" i="145" s="1"/>
  <c r="U137" i="144"/>
  <c r="V161" i="145"/>
  <c r="AT161" i="145" s="1"/>
  <c r="U135" i="144"/>
  <c r="V159" i="145"/>
  <c r="AT159" i="145" s="1"/>
  <c r="U133" i="144"/>
  <c r="V157" i="145"/>
  <c r="AT157" i="145" s="1"/>
  <c r="U131" i="144"/>
  <c r="V155" i="145"/>
  <c r="AT155" i="145" s="1"/>
  <c r="U129" i="144"/>
  <c r="V153" i="145"/>
  <c r="AT153" i="145" s="1"/>
  <c r="U127" i="144"/>
  <c r="V151" i="145"/>
  <c r="AT151" i="145" s="1"/>
  <c r="H581" i="15"/>
  <c r="S164" i="144"/>
  <c r="U162" i="144"/>
  <c r="V186" i="145"/>
  <c r="AT186" i="145" s="1"/>
  <c r="H630" i="15"/>
  <c r="T159" i="144"/>
  <c r="H573" i="15"/>
  <c r="S156" i="144"/>
  <c r="U154" i="144"/>
  <c r="V178" i="145"/>
  <c r="AT178" i="145" s="1"/>
  <c r="Q181" i="144"/>
  <c r="I582" i="15"/>
  <c r="I587" i="15"/>
  <c r="I580" i="15"/>
  <c r="S187" i="144"/>
  <c r="I578" i="15"/>
  <c r="S185" i="144"/>
  <c r="I576" i="15"/>
  <c r="S183" i="144"/>
  <c r="I574" i="15"/>
  <c r="S181" i="144"/>
  <c r="I572" i="15"/>
  <c r="S179" i="144"/>
  <c r="I570" i="15"/>
  <c r="S177" i="144"/>
  <c r="I568" i="15"/>
  <c r="S175" i="144"/>
  <c r="K568" i="15"/>
  <c r="S223" i="144"/>
  <c r="T236" i="144"/>
  <c r="K578" i="15"/>
  <c r="S233" i="144"/>
  <c r="U231" i="144"/>
  <c r="V255" i="145"/>
  <c r="AT255" i="145" s="1"/>
  <c r="K627" i="15"/>
  <c r="T228" i="144"/>
  <c r="K570" i="15"/>
  <c r="S225" i="144"/>
  <c r="L641" i="15"/>
  <c r="L634" i="15"/>
  <c r="L632" i="15"/>
  <c r="L630" i="15"/>
  <c r="L628" i="15"/>
  <c r="L626" i="15"/>
  <c r="L624" i="15"/>
  <c r="L622" i="15"/>
  <c r="T247" i="144"/>
  <c r="M581" i="15"/>
  <c r="S284" i="144"/>
  <c r="M579" i="15"/>
  <c r="S282" i="144"/>
  <c r="M577" i="15"/>
  <c r="S280" i="144"/>
  <c r="M575" i="15"/>
  <c r="S278" i="144"/>
  <c r="M573" i="15"/>
  <c r="S276" i="144"/>
  <c r="M571" i="15"/>
  <c r="S274" i="144"/>
  <c r="M569" i="15"/>
  <c r="S272" i="144"/>
  <c r="Q61" i="144"/>
  <c r="S61" i="144"/>
  <c r="V138" i="145"/>
  <c r="AT138" i="145" s="1"/>
  <c r="U112" i="144"/>
  <c r="V136" i="145"/>
  <c r="AT136" i="145" s="1"/>
  <c r="U110" i="144"/>
  <c r="V134" i="145"/>
  <c r="U108" i="144"/>
  <c r="V132" i="145"/>
  <c r="AT132" i="145" s="1"/>
  <c r="U106" i="144"/>
  <c r="V130" i="145"/>
  <c r="AT130" i="145" s="1"/>
  <c r="U104" i="144"/>
  <c r="V128" i="145"/>
  <c r="AT128" i="145" s="1"/>
  <c r="G634" i="15"/>
  <c r="T139" i="144"/>
  <c r="G632" i="15"/>
  <c r="T137" i="144"/>
  <c r="G630" i="15"/>
  <c r="T135" i="144"/>
  <c r="G628" i="15"/>
  <c r="T133" i="144"/>
  <c r="G626" i="15"/>
  <c r="T131" i="144"/>
  <c r="G624" i="15"/>
  <c r="T129" i="144"/>
  <c r="G622" i="15"/>
  <c r="T127" i="144"/>
  <c r="H614" i="15"/>
  <c r="H633" i="15"/>
  <c r="T162" i="144"/>
  <c r="H576" i="15"/>
  <c r="S159" i="144"/>
  <c r="U157" i="144"/>
  <c r="V181" i="145"/>
  <c r="AT181" i="145" s="1"/>
  <c r="H625" i="15"/>
  <c r="T154" i="144"/>
  <c r="R181" i="144"/>
  <c r="V237" i="145"/>
  <c r="J614" i="15"/>
  <c r="U211" i="144"/>
  <c r="V235" i="145"/>
  <c r="AT235" i="145" s="1"/>
  <c r="U209" i="144"/>
  <c r="V233" i="145"/>
  <c r="AT233" i="145" s="1"/>
  <c r="U207" i="144"/>
  <c r="V231" i="145"/>
  <c r="AT231" i="145" s="1"/>
  <c r="U205" i="144"/>
  <c r="V229" i="145"/>
  <c r="AT229" i="145" s="1"/>
  <c r="U203" i="144"/>
  <c r="V227" i="145"/>
  <c r="AT227" i="145" s="1"/>
  <c r="U201" i="144"/>
  <c r="V225" i="145"/>
  <c r="AT225" i="145" s="1"/>
  <c r="U199" i="144"/>
  <c r="V223" i="145"/>
  <c r="AT223" i="145" s="1"/>
  <c r="U234" i="144"/>
  <c r="AT258" i="145"/>
  <c r="K630" i="15"/>
  <c r="T231" i="144"/>
  <c r="K573" i="15"/>
  <c r="S228" i="144"/>
  <c r="U226" i="144"/>
  <c r="V250" i="145"/>
  <c r="AT250" i="145" s="1"/>
  <c r="L582" i="15"/>
  <c r="L587" i="15"/>
  <c r="L580" i="15"/>
  <c r="L578" i="15"/>
  <c r="L576" i="15"/>
  <c r="L574" i="15"/>
  <c r="L572" i="15"/>
  <c r="L570" i="15"/>
  <c r="L568" i="15"/>
  <c r="S247" i="144"/>
  <c r="V332" i="145"/>
  <c r="AT332" i="145" s="1"/>
  <c r="V330" i="145"/>
  <c r="AT330" i="145" s="1"/>
  <c r="V328" i="145"/>
  <c r="AT328" i="145" s="1"/>
  <c r="V326" i="145"/>
  <c r="AT326" i="145" s="1"/>
  <c r="V324" i="145"/>
  <c r="AT324" i="145" s="1"/>
  <c r="V322" i="145"/>
  <c r="AT322" i="145" s="1"/>
  <c r="V320" i="145"/>
  <c r="AT320" i="145" s="1"/>
  <c r="R61" i="144"/>
  <c r="U91" i="144"/>
  <c r="V115" i="145"/>
  <c r="AT115" i="145" s="1"/>
  <c r="U89" i="144"/>
  <c r="V113" i="145"/>
  <c r="AT113" i="145" s="1"/>
  <c r="U87" i="144"/>
  <c r="V111" i="145"/>
  <c r="AT111" i="145" s="1"/>
  <c r="U85" i="144"/>
  <c r="V109" i="145"/>
  <c r="AT109" i="145" s="1"/>
  <c r="U83" i="144"/>
  <c r="V107" i="145"/>
  <c r="AT107" i="145" s="1"/>
  <c r="U81" i="144"/>
  <c r="V105" i="145"/>
  <c r="AT105" i="145" s="1"/>
  <c r="U79" i="144"/>
  <c r="V103" i="145"/>
  <c r="AT103" i="145" s="1"/>
  <c r="Q133" i="144"/>
  <c r="G582" i="15"/>
  <c r="G580" i="15"/>
  <c r="S139" i="144"/>
  <c r="G578" i="15"/>
  <c r="S137" i="144"/>
  <c r="G576" i="15"/>
  <c r="S135" i="144"/>
  <c r="G574" i="15"/>
  <c r="S133" i="144"/>
  <c r="G572" i="15"/>
  <c r="S131" i="144"/>
  <c r="G570" i="15"/>
  <c r="S129" i="144"/>
  <c r="G568" i="15"/>
  <c r="S127" i="144"/>
  <c r="H641" i="15"/>
  <c r="H579" i="15"/>
  <c r="S162" i="144"/>
  <c r="U160" i="144"/>
  <c r="V184" i="145"/>
  <c r="AT184" i="145" s="1"/>
  <c r="H628" i="15"/>
  <c r="T157" i="144"/>
  <c r="H571" i="15"/>
  <c r="S154" i="144"/>
  <c r="U152" i="144"/>
  <c r="V176" i="145"/>
  <c r="AT176" i="145" s="1"/>
  <c r="U188" i="144"/>
  <c r="V212" i="145"/>
  <c r="AT212" i="145" s="1"/>
  <c r="U186" i="144"/>
  <c r="V210" i="145"/>
  <c r="AT210" i="145" s="1"/>
  <c r="U184" i="144"/>
  <c r="V208" i="145"/>
  <c r="AT208" i="145" s="1"/>
  <c r="U182" i="144"/>
  <c r="V206" i="145"/>
  <c r="AT206" i="145" s="1"/>
  <c r="U180" i="144"/>
  <c r="V204" i="145"/>
  <c r="AT204" i="145" s="1"/>
  <c r="U178" i="144"/>
  <c r="V202" i="145"/>
  <c r="AT202" i="145" s="1"/>
  <c r="U176" i="144"/>
  <c r="V200" i="145"/>
  <c r="AT200" i="145" s="1"/>
  <c r="J641" i="15"/>
  <c r="J634" i="15"/>
  <c r="T211" i="144"/>
  <c r="J632" i="15"/>
  <c r="T209" i="144"/>
  <c r="J630" i="15"/>
  <c r="T207" i="144"/>
  <c r="J628" i="15"/>
  <c r="T205" i="144"/>
  <c r="J626" i="15"/>
  <c r="T203" i="144"/>
  <c r="J624" i="15"/>
  <c r="T201" i="144"/>
  <c r="J622" i="15"/>
  <c r="T199" i="144"/>
  <c r="K614" i="15"/>
  <c r="K633" i="15"/>
  <c r="T234" i="144"/>
  <c r="K576" i="15"/>
  <c r="S231" i="144"/>
  <c r="U229" i="144"/>
  <c r="V253" i="145"/>
  <c r="AT253" i="145" s="1"/>
  <c r="K625" i="15"/>
  <c r="T226" i="144"/>
  <c r="M614" i="15"/>
  <c r="U283" i="144"/>
  <c r="V307" i="145"/>
  <c r="AT307" i="145" s="1"/>
  <c r="U281" i="144"/>
  <c r="V305" i="145"/>
  <c r="AT305" i="145" s="1"/>
  <c r="U279" i="144"/>
  <c r="V303" i="145"/>
  <c r="AT303" i="145" s="1"/>
  <c r="U277" i="144"/>
  <c r="V301" i="145"/>
  <c r="AT301" i="145" s="1"/>
  <c r="U275" i="144"/>
  <c r="V299" i="145"/>
  <c r="AT299" i="145" s="1"/>
  <c r="U273" i="144"/>
  <c r="V297" i="145"/>
  <c r="AT297" i="145" s="1"/>
  <c r="U271" i="144"/>
  <c r="V295" i="145"/>
  <c r="AT295" i="145" s="1"/>
  <c r="N633" i="15"/>
  <c r="N631" i="15"/>
  <c r="N629" i="15"/>
  <c r="N627" i="15"/>
  <c r="N625" i="15"/>
  <c r="N623" i="15"/>
  <c r="V92" i="145"/>
  <c r="AT92" i="145" s="1"/>
  <c r="V90" i="145"/>
  <c r="AT90" i="145" s="1"/>
  <c r="U64" i="144"/>
  <c r="V88" i="145"/>
  <c r="AT88" i="145" s="1"/>
  <c r="U62" i="144"/>
  <c r="V86" i="145"/>
  <c r="U60" i="144"/>
  <c r="V84" i="145"/>
  <c r="AT84" i="145" s="1"/>
  <c r="U58" i="144"/>
  <c r="V82" i="145"/>
  <c r="AT82" i="145" s="1"/>
  <c r="U56" i="144"/>
  <c r="V80" i="145"/>
  <c r="AT80" i="145" s="1"/>
  <c r="T85" i="144"/>
  <c r="R133" i="144"/>
  <c r="H582" i="15"/>
  <c r="H587" i="15"/>
  <c r="U163" i="144"/>
  <c r="V187" i="145"/>
  <c r="AT187" i="145" s="1"/>
  <c r="H631" i="15"/>
  <c r="T160" i="144"/>
  <c r="H574" i="15"/>
  <c r="S157" i="144"/>
  <c r="U155" i="144"/>
  <c r="V179" i="145"/>
  <c r="AT179" i="145" s="1"/>
  <c r="H623" i="15"/>
  <c r="T152" i="144"/>
  <c r="T188" i="144"/>
  <c r="I633" i="15"/>
  <c r="T186" i="144"/>
  <c r="I631" i="15"/>
  <c r="T184" i="144"/>
  <c r="I629" i="15"/>
  <c r="T182" i="144"/>
  <c r="I627" i="15"/>
  <c r="T180" i="144"/>
  <c r="I625" i="15"/>
  <c r="T178" i="144"/>
  <c r="I623" i="15"/>
  <c r="T176" i="144"/>
  <c r="Q205" i="144"/>
  <c r="J582" i="15"/>
  <c r="J587" i="15"/>
  <c r="J580" i="15"/>
  <c r="S211" i="144"/>
  <c r="J578" i="15"/>
  <c r="S209" i="144"/>
  <c r="J576" i="15"/>
  <c r="S207" i="144"/>
  <c r="J574" i="15"/>
  <c r="S205" i="144"/>
  <c r="J572" i="15"/>
  <c r="S203" i="144"/>
  <c r="J570" i="15"/>
  <c r="S201" i="144"/>
  <c r="J568" i="15"/>
  <c r="S199" i="144"/>
  <c r="K641" i="15"/>
  <c r="K579" i="15"/>
  <c r="S234" i="144"/>
  <c r="U232" i="144"/>
  <c r="V256" i="145"/>
  <c r="AT256" i="145" s="1"/>
  <c r="K628" i="15"/>
  <c r="T229" i="144"/>
  <c r="K571" i="15"/>
  <c r="S226" i="144"/>
  <c r="U224" i="144"/>
  <c r="V248" i="145"/>
  <c r="AT248" i="145" s="1"/>
  <c r="AT284" i="145"/>
  <c r="V282" i="145"/>
  <c r="AT282" i="145" s="1"/>
  <c r="V280" i="145"/>
  <c r="AT280" i="145" s="1"/>
  <c r="V278" i="145"/>
  <c r="AT278" i="145" s="1"/>
  <c r="V276" i="145"/>
  <c r="AT276" i="145" s="1"/>
  <c r="V274" i="145"/>
  <c r="AT274" i="145" s="1"/>
  <c r="V272" i="145"/>
  <c r="AT272" i="145" s="1"/>
  <c r="M641" i="15"/>
  <c r="M634" i="15"/>
  <c r="T283" i="144"/>
  <c r="M632" i="15"/>
  <c r="T281" i="144"/>
  <c r="M630" i="15"/>
  <c r="T279" i="144"/>
  <c r="M628" i="15"/>
  <c r="T277" i="144"/>
  <c r="M626" i="15"/>
  <c r="T275" i="144"/>
  <c r="M624" i="15"/>
  <c r="T273" i="144"/>
  <c r="M622" i="15"/>
  <c r="T271" i="144"/>
  <c r="N581" i="15"/>
  <c r="N579" i="15"/>
  <c r="N577" i="15"/>
  <c r="N575" i="15"/>
  <c r="N573" i="15"/>
  <c r="N571" i="15"/>
  <c r="N569" i="15"/>
  <c r="AT67" i="145"/>
  <c r="U41" i="144"/>
  <c r="V65" i="145"/>
  <c r="AT65" i="145" s="1"/>
  <c r="U39" i="144"/>
  <c r="V63" i="145"/>
  <c r="AT63" i="145" s="1"/>
  <c r="U37" i="144"/>
  <c r="V61" i="145"/>
  <c r="AT61" i="145" s="1"/>
  <c r="U35" i="144"/>
  <c r="V59" i="145"/>
  <c r="AT59" i="145" s="1"/>
  <c r="U33" i="144"/>
  <c r="V57" i="145"/>
  <c r="AT57" i="145" s="1"/>
  <c r="U31" i="144"/>
  <c r="V55" i="145"/>
  <c r="AT55" i="145" s="1"/>
  <c r="Q85" i="144"/>
  <c r="S85" i="144"/>
  <c r="U140" i="144"/>
  <c r="V164" i="145"/>
  <c r="AT164" i="145" s="1"/>
  <c r="U138" i="144"/>
  <c r="V162" i="145"/>
  <c r="AT162" i="145" s="1"/>
  <c r="U136" i="144"/>
  <c r="V160" i="145"/>
  <c r="AT160" i="145" s="1"/>
  <c r="U134" i="144"/>
  <c r="V158" i="145"/>
  <c r="U132" i="144"/>
  <c r="V156" i="145"/>
  <c r="AT156" i="145" s="1"/>
  <c r="U130" i="144"/>
  <c r="V154" i="145"/>
  <c r="AT154" i="145" s="1"/>
  <c r="U128" i="144"/>
  <c r="V152" i="145"/>
  <c r="AT152" i="145" s="1"/>
  <c r="H634" i="15"/>
  <c r="T163" i="144"/>
  <c r="H577" i="15"/>
  <c r="S160" i="144"/>
  <c r="U158" i="144"/>
  <c r="V182" i="145"/>
  <c r="R157" i="144"/>
  <c r="H626" i="15"/>
  <c r="T155" i="144"/>
  <c r="H569" i="15"/>
  <c r="S152" i="144"/>
  <c r="I581" i="15"/>
  <c r="S188" i="144"/>
  <c r="I579" i="15"/>
  <c r="S186" i="144"/>
  <c r="I577" i="15"/>
  <c r="S184" i="144"/>
  <c r="I575" i="15"/>
  <c r="S182" i="144"/>
  <c r="I573" i="15"/>
  <c r="S180" i="144"/>
  <c r="I571" i="15"/>
  <c r="S178" i="144"/>
  <c r="I569" i="15"/>
  <c r="S176" i="144"/>
  <c r="R205" i="144"/>
  <c r="K582" i="15"/>
  <c r="K587" i="15"/>
  <c r="U235" i="144"/>
  <c r="K631" i="15"/>
  <c r="T232" i="144"/>
  <c r="K574" i="15"/>
  <c r="S229" i="144"/>
  <c r="U227" i="144"/>
  <c r="V251" i="145"/>
  <c r="AT251" i="145" s="1"/>
  <c r="K623" i="15"/>
  <c r="T224" i="144"/>
  <c r="L633" i="15"/>
  <c r="L631" i="15"/>
  <c r="L629" i="15"/>
  <c r="L627" i="15"/>
  <c r="L625" i="15"/>
  <c r="L623" i="15"/>
  <c r="Q277" i="144"/>
  <c r="M582" i="15"/>
  <c r="M587" i="15"/>
  <c r="M580" i="15"/>
  <c r="S283" i="144"/>
  <c r="M578" i="15"/>
  <c r="S281" i="144"/>
  <c r="M576" i="15"/>
  <c r="S279" i="144"/>
  <c r="M574" i="15"/>
  <c r="S277" i="144"/>
  <c r="M572" i="15"/>
  <c r="S275" i="144"/>
  <c r="M570" i="15"/>
  <c r="S273" i="144"/>
  <c r="M568" i="15"/>
  <c r="S271" i="144"/>
  <c r="T37" i="144"/>
  <c r="R85" i="144"/>
  <c r="V139" i="145"/>
  <c r="AT139" i="145" s="1"/>
  <c r="U113" i="144"/>
  <c r="V137" i="145"/>
  <c r="AT137" i="145" s="1"/>
  <c r="U111" i="144"/>
  <c r="V135" i="145"/>
  <c r="AT135" i="145" s="1"/>
  <c r="U109" i="144"/>
  <c r="V133" i="145"/>
  <c r="AT133" i="145" s="1"/>
  <c r="U107" i="144"/>
  <c r="V131" i="145"/>
  <c r="AT131" i="145" s="1"/>
  <c r="U105" i="144"/>
  <c r="V129" i="145"/>
  <c r="AT129" i="145" s="1"/>
  <c r="U103" i="144"/>
  <c r="V127" i="145"/>
  <c r="AT127" i="145" s="1"/>
  <c r="T140" i="144"/>
  <c r="G633" i="15"/>
  <c r="T138" i="144"/>
  <c r="G631" i="15"/>
  <c r="T136" i="144"/>
  <c r="G629" i="15"/>
  <c r="T134" i="144"/>
  <c r="G627" i="15"/>
  <c r="T132" i="144"/>
  <c r="G625" i="15"/>
  <c r="T130" i="144"/>
  <c r="G623" i="15"/>
  <c r="T128" i="144"/>
  <c r="U151" i="144"/>
  <c r="V175" i="145"/>
  <c r="AT175" i="145" s="1"/>
  <c r="H580" i="15"/>
  <c r="S163" i="144"/>
  <c r="U161" i="144"/>
  <c r="V185" i="145"/>
  <c r="AT185" i="145" s="1"/>
  <c r="H629" i="15"/>
  <c r="T158" i="144"/>
  <c r="Q157" i="144"/>
  <c r="H572" i="15"/>
  <c r="S155" i="144"/>
  <c r="U153" i="144"/>
  <c r="V177" i="145"/>
  <c r="AT177" i="145" s="1"/>
  <c r="U212" i="144"/>
  <c r="V236" i="145"/>
  <c r="AT236" i="145" s="1"/>
  <c r="U210" i="144"/>
  <c r="V234" i="145"/>
  <c r="AT234" i="145" s="1"/>
  <c r="U208" i="144"/>
  <c r="V232" i="145"/>
  <c r="AT232" i="145" s="1"/>
  <c r="U206" i="144"/>
  <c r="V230" i="145"/>
  <c r="U204" i="144"/>
  <c r="V228" i="145"/>
  <c r="AT228" i="145" s="1"/>
  <c r="U202" i="144"/>
  <c r="V226" i="145"/>
  <c r="AT226" i="145" s="1"/>
  <c r="U200" i="144"/>
  <c r="V224" i="145"/>
  <c r="AT224" i="145" s="1"/>
  <c r="K634" i="15"/>
  <c r="T235" i="144"/>
  <c r="K577" i="15"/>
  <c r="S232" i="144"/>
  <c r="U230" i="144"/>
  <c r="V254" i="145"/>
  <c r="R229" i="144"/>
  <c r="K626" i="15"/>
  <c r="T227" i="144"/>
  <c r="K569" i="15"/>
  <c r="S224" i="144"/>
  <c r="L581" i="15"/>
  <c r="L579" i="15"/>
  <c r="L577" i="15"/>
  <c r="L575" i="15"/>
  <c r="L573" i="15"/>
  <c r="L571" i="15"/>
  <c r="L569" i="15"/>
  <c r="R277" i="144"/>
  <c r="N614" i="15"/>
  <c r="V333" i="145"/>
  <c r="AT333" i="145" s="1"/>
  <c r="V331" i="145"/>
  <c r="AT331" i="145" s="1"/>
  <c r="V329" i="145"/>
  <c r="AT329" i="145" s="1"/>
  <c r="V327" i="145"/>
  <c r="AT327" i="145" s="1"/>
  <c r="V325" i="145"/>
  <c r="AT325" i="145" s="1"/>
  <c r="V323" i="145"/>
  <c r="AT323" i="145" s="1"/>
  <c r="V321" i="145"/>
  <c r="AT321" i="145" s="1"/>
  <c r="U295" i="144"/>
  <c r="V319" i="145"/>
  <c r="AT319" i="145" s="1"/>
  <c r="Q37" i="144"/>
  <c r="S37" i="144"/>
  <c r="U90" i="144"/>
  <c r="V114" i="145"/>
  <c r="AT114" i="145" s="1"/>
  <c r="U88" i="144"/>
  <c r="V112" i="145"/>
  <c r="AT112" i="145" s="1"/>
  <c r="U86" i="144"/>
  <c r="V110" i="145"/>
  <c r="U84" i="144"/>
  <c r="V108" i="145"/>
  <c r="AT108" i="145" s="1"/>
  <c r="U82" i="144"/>
  <c r="V106" i="145"/>
  <c r="AT106" i="145" s="1"/>
  <c r="U80" i="144"/>
  <c r="V104" i="145"/>
  <c r="AT104" i="145" s="1"/>
  <c r="T109" i="144"/>
  <c r="G581" i="15"/>
  <c r="S140" i="144"/>
  <c r="G579" i="15"/>
  <c r="S138" i="144"/>
  <c r="G577" i="15"/>
  <c r="S136" i="144"/>
  <c r="G575" i="15"/>
  <c r="S134" i="144"/>
  <c r="G573" i="15"/>
  <c r="S132" i="144"/>
  <c r="G571" i="15"/>
  <c r="S130" i="144"/>
  <c r="G569" i="15"/>
  <c r="S128" i="144"/>
  <c r="H622" i="15"/>
  <c r="T151" i="144"/>
  <c r="U164" i="144"/>
  <c r="V188" i="145"/>
  <c r="AT188" i="145" s="1"/>
  <c r="H632" i="15"/>
  <c r="T161" i="144"/>
  <c r="H575" i="15"/>
  <c r="S158" i="144"/>
  <c r="U156" i="144"/>
  <c r="V180" i="145"/>
  <c r="AT180" i="145" s="1"/>
  <c r="H624" i="15"/>
  <c r="T153" i="144"/>
  <c r="I614" i="15"/>
  <c r="V213" i="145"/>
  <c r="AT213" i="145" s="1"/>
  <c r="U187" i="144"/>
  <c r="V211" i="145"/>
  <c r="AT211" i="145" s="1"/>
  <c r="U185" i="144"/>
  <c r="V209" i="145"/>
  <c r="AT209" i="145" s="1"/>
  <c r="U183" i="144"/>
  <c r="V207" i="145"/>
  <c r="AT207" i="145" s="1"/>
  <c r="U181" i="144"/>
  <c r="V205" i="145"/>
  <c r="AT205" i="145" s="1"/>
  <c r="U179" i="144"/>
  <c r="V203" i="145"/>
  <c r="AT203" i="145" s="1"/>
  <c r="U177" i="144"/>
  <c r="V201" i="145"/>
  <c r="AT201" i="145" s="1"/>
  <c r="U175" i="144"/>
  <c r="V199" i="145"/>
  <c r="T212" i="144"/>
  <c r="J633" i="15"/>
  <c r="T210" i="144"/>
  <c r="J631" i="15"/>
  <c r="T208" i="144"/>
  <c r="J629" i="15"/>
  <c r="T206" i="144"/>
  <c r="J627" i="15"/>
  <c r="T204" i="144"/>
  <c r="J625" i="15"/>
  <c r="T202" i="144"/>
  <c r="J623" i="15"/>
  <c r="T200" i="144"/>
  <c r="U223" i="144"/>
  <c r="V247" i="145"/>
  <c r="AT247" i="145" s="1"/>
  <c r="K580" i="15"/>
  <c r="S235" i="144"/>
  <c r="U233" i="144"/>
  <c r="V257" i="145"/>
  <c r="AT257" i="145" s="1"/>
  <c r="K629" i="15"/>
  <c r="T230" i="144"/>
  <c r="Q229" i="144"/>
  <c r="K572" i="15"/>
  <c r="S227" i="144"/>
  <c r="U225" i="144"/>
  <c r="V249" i="145"/>
  <c r="AT249" i="145" s="1"/>
  <c r="U284" i="144"/>
  <c r="V308" i="145"/>
  <c r="AT308" i="145" s="1"/>
  <c r="U282" i="144"/>
  <c r="V306" i="145"/>
  <c r="AT306" i="145" s="1"/>
  <c r="U280" i="144"/>
  <c r="V304" i="145"/>
  <c r="AT304" i="145" s="1"/>
  <c r="U278" i="144"/>
  <c r="V302" i="145"/>
  <c r="U276" i="144"/>
  <c r="V300" i="145"/>
  <c r="AT300" i="145" s="1"/>
  <c r="U274" i="144"/>
  <c r="V298" i="145"/>
  <c r="AT298" i="145" s="1"/>
  <c r="U272" i="144"/>
  <c r="V296" i="145"/>
  <c r="AT296" i="145" s="1"/>
  <c r="N641" i="15"/>
  <c r="N634" i="15"/>
  <c r="N632" i="15"/>
  <c r="N630" i="15"/>
  <c r="N628" i="15"/>
  <c r="N626" i="15"/>
  <c r="N624" i="15"/>
  <c r="N622" i="15"/>
  <c r="T295" i="144"/>
  <c r="U9" i="144"/>
  <c r="V33" i="145"/>
  <c r="AT33" i="145" s="1"/>
  <c r="U13" i="144"/>
  <c r="V37" i="145"/>
  <c r="AT37" i="145" s="1"/>
  <c r="U15" i="144"/>
  <c r="V39" i="145"/>
  <c r="AT39" i="145" s="1"/>
  <c r="Q13" i="144"/>
  <c r="V44" i="145"/>
  <c r="AT44" i="145" s="1"/>
  <c r="U18" i="144"/>
  <c r="V42" i="145"/>
  <c r="AT42" i="145" s="1"/>
  <c r="U16" i="144"/>
  <c r="V40" i="145"/>
  <c r="AT40" i="145" s="1"/>
  <c r="U14" i="144"/>
  <c r="V38" i="145"/>
  <c r="AT38" i="145" s="1"/>
  <c r="U12" i="144"/>
  <c r="V36" i="145"/>
  <c r="AT36" i="145" s="1"/>
  <c r="U10" i="144"/>
  <c r="V34" i="145"/>
  <c r="AT34" i="145" s="1"/>
  <c r="U8" i="144"/>
  <c r="V32" i="145"/>
  <c r="AT32" i="145" s="1"/>
  <c r="V45" i="145"/>
  <c r="AT45" i="145" s="1"/>
  <c r="U11" i="144"/>
  <c r="V35" i="145"/>
  <c r="AT35" i="145" s="1"/>
  <c r="U17" i="144"/>
  <c r="V41" i="145"/>
  <c r="AT41" i="145" s="1"/>
  <c r="T13" i="144"/>
  <c r="R13" i="144"/>
  <c r="V43" i="145"/>
  <c r="AT43" i="145" s="1"/>
  <c r="U7" i="144"/>
  <c r="V31" i="145"/>
  <c r="AT31" i="145" s="1"/>
  <c r="S13" i="144"/>
  <c r="N603" i="15"/>
  <c r="K606" i="15"/>
  <c r="K598" i="15"/>
  <c r="M608" i="15"/>
  <c r="M606" i="15"/>
  <c r="M604" i="15"/>
  <c r="M602" i="15"/>
  <c r="M600" i="15"/>
  <c r="M598" i="15"/>
  <c r="M596" i="15"/>
  <c r="N607" i="15"/>
  <c r="N595" i="15"/>
  <c r="K601" i="15"/>
  <c r="K604" i="15"/>
  <c r="K596" i="15"/>
  <c r="L608" i="15"/>
  <c r="L606" i="15"/>
  <c r="L604" i="15"/>
  <c r="L602" i="15"/>
  <c r="L600" i="15"/>
  <c r="L598" i="15"/>
  <c r="L596" i="15"/>
  <c r="N605" i="15"/>
  <c r="N599" i="15"/>
  <c r="K607" i="15"/>
  <c r="K599" i="15"/>
  <c r="N608" i="15"/>
  <c r="N606" i="15"/>
  <c r="N604" i="15"/>
  <c r="N602" i="15"/>
  <c r="N600" i="15"/>
  <c r="N598" i="15"/>
  <c r="N596" i="15"/>
  <c r="N601" i="15"/>
  <c r="K602" i="15"/>
  <c r="M607" i="15"/>
  <c r="M605" i="15"/>
  <c r="M603" i="15"/>
  <c r="M601" i="15"/>
  <c r="M599" i="15"/>
  <c r="M597" i="15"/>
  <c r="M595" i="15"/>
  <c r="K603" i="15"/>
  <c r="N597" i="15"/>
  <c r="K595" i="15"/>
  <c r="K605" i="15"/>
  <c r="K597" i="15"/>
  <c r="K608" i="15"/>
  <c r="K600" i="15"/>
  <c r="L607" i="15"/>
  <c r="L605" i="15"/>
  <c r="L603" i="15"/>
  <c r="L601" i="15"/>
  <c r="L599" i="15"/>
  <c r="L597" i="15"/>
  <c r="L595" i="15"/>
  <c r="J608" i="15"/>
  <c r="J606" i="15"/>
  <c r="J604" i="15"/>
  <c r="J602" i="15"/>
  <c r="J600" i="15"/>
  <c r="J598" i="15"/>
  <c r="J596" i="15"/>
  <c r="J607" i="15"/>
  <c r="J605" i="15"/>
  <c r="J603" i="15"/>
  <c r="J601" i="15"/>
  <c r="J599" i="15"/>
  <c r="J597" i="15"/>
  <c r="J595" i="15"/>
  <c r="I607" i="15"/>
  <c r="I605" i="15"/>
  <c r="I603" i="15"/>
  <c r="I601" i="15"/>
  <c r="I599" i="15"/>
  <c r="I597" i="15"/>
  <c r="I595" i="15"/>
  <c r="I608" i="15"/>
  <c r="I606" i="15"/>
  <c r="I604" i="15"/>
  <c r="I602" i="15"/>
  <c r="I600" i="15"/>
  <c r="I598" i="15"/>
  <c r="I596" i="15"/>
  <c r="H597" i="15"/>
  <c r="H605" i="15"/>
  <c r="H608" i="15"/>
  <c r="H600" i="15"/>
  <c r="H603" i="15"/>
  <c r="H595" i="15"/>
  <c r="H606" i="15"/>
  <c r="H598" i="15"/>
  <c r="H601" i="15"/>
  <c r="H604" i="15"/>
  <c r="H596" i="15"/>
  <c r="H607" i="15"/>
  <c r="H599" i="15"/>
  <c r="H602" i="15"/>
  <c r="G607" i="15"/>
  <c r="G605" i="15"/>
  <c r="G603" i="15"/>
  <c r="G601" i="15"/>
  <c r="G599" i="15"/>
  <c r="G597" i="15"/>
  <c r="G595" i="15"/>
  <c r="G608" i="15"/>
  <c r="G606" i="15"/>
  <c r="G604" i="15"/>
  <c r="G602" i="15"/>
  <c r="G600" i="15"/>
  <c r="G598" i="15"/>
  <c r="G596" i="15"/>
  <c r="K581" i="15"/>
  <c r="B761" i="15"/>
  <c r="Q514" i="144" s="1"/>
  <c r="B783" i="15"/>
  <c r="Q538" i="144" s="1"/>
  <c r="B762" i="15"/>
  <c r="Q515" i="144" s="1"/>
  <c r="B784" i="15"/>
  <c r="Q539" i="144" s="1"/>
  <c r="B763" i="15"/>
  <c r="Q516" i="144" s="1"/>
  <c r="B785" i="15"/>
  <c r="Q540" i="144" s="1"/>
  <c r="B764" i="15"/>
  <c r="Q517" i="144" s="1"/>
  <c r="B786" i="15"/>
  <c r="Q541" i="144" s="1"/>
  <c r="B765" i="15"/>
  <c r="Q518" i="144" s="1"/>
  <c r="B787" i="15"/>
  <c r="Q542" i="144" s="1"/>
  <c r="B766" i="15"/>
  <c r="Q519" i="144" s="1"/>
  <c r="B788" i="15"/>
  <c r="Q543" i="144" s="1"/>
  <c r="B767" i="15"/>
  <c r="Q520" i="144" s="1"/>
  <c r="B789" i="15"/>
  <c r="Q544" i="144" s="1"/>
  <c r="B768" i="15"/>
  <c r="Q521" i="144" s="1"/>
  <c r="B790" i="15"/>
  <c r="Q545" i="144" s="1"/>
  <c r="B769" i="15"/>
  <c r="Q522" i="144" s="1"/>
  <c r="B791" i="15"/>
  <c r="Q546" i="144" s="1"/>
  <c r="B770" i="15"/>
  <c r="Q523" i="144" s="1"/>
  <c r="B792" i="15"/>
  <c r="Q547" i="144" s="1"/>
  <c r="B771" i="15"/>
  <c r="Q524" i="144" s="1"/>
  <c r="B793" i="15"/>
  <c r="Q548" i="144" s="1"/>
  <c r="B772" i="15"/>
  <c r="Q525" i="144" s="1"/>
  <c r="B794" i="15"/>
  <c r="Q549" i="144" s="1"/>
  <c r="B773" i="15"/>
  <c r="Q526" i="144" s="1"/>
  <c r="B795" i="15"/>
  <c r="Q550" i="144" s="1"/>
  <c r="Q527" i="144"/>
  <c r="R513" i="144"/>
  <c r="R537" i="144"/>
  <c r="R538" i="144"/>
  <c r="R539" i="144"/>
  <c r="R540" i="144"/>
  <c r="R541" i="144"/>
  <c r="R542" i="144"/>
  <c r="R543" i="144"/>
  <c r="R544" i="144"/>
  <c r="R545" i="144"/>
  <c r="R546" i="144"/>
  <c r="R547" i="144"/>
  <c r="R548" i="144"/>
  <c r="R549" i="144"/>
  <c r="R550" i="144"/>
  <c r="S513" i="144"/>
  <c r="S537" i="144"/>
  <c r="S514" i="144"/>
  <c r="S538" i="144"/>
  <c r="S515" i="144"/>
  <c r="S539" i="144"/>
  <c r="S516" i="144"/>
  <c r="S540" i="144"/>
  <c r="S517" i="144"/>
  <c r="S541" i="144"/>
  <c r="S518" i="144"/>
  <c r="S542" i="144"/>
  <c r="S519" i="144"/>
  <c r="S543" i="144"/>
  <c r="S520" i="144"/>
  <c r="S544" i="144"/>
  <c r="S521" i="144"/>
  <c r="S545" i="144"/>
  <c r="S522" i="144"/>
  <c r="S546" i="144"/>
  <c r="S523" i="144"/>
  <c r="S547" i="144"/>
  <c r="S524" i="144"/>
  <c r="S548" i="144"/>
  <c r="S525" i="144"/>
  <c r="S549" i="144"/>
  <c r="S526" i="144"/>
  <c r="S550" i="144"/>
  <c r="S527" i="144"/>
  <c r="T513" i="144"/>
  <c r="T537" i="144"/>
  <c r="T514" i="144"/>
  <c r="T538" i="144"/>
  <c r="T515" i="144"/>
  <c r="T539" i="144"/>
  <c r="T516" i="144"/>
  <c r="T540" i="144"/>
  <c r="T517" i="144"/>
  <c r="T541" i="144"/>
  <c r="T518" i="144"/>
  <c r="T542" i="144"/>
  <c r="T519" i="144"/>
  <c r="T543" i="144"/>
  <c r="T520" i="144"/>
  <c r="T544" i="144"/>
  <c r="T521" i="144"/>
  <c r="T545" i="144"/>
  <c r="T522" i="144"/>
  <c r="T546" i="144"/>
  <c r="T523" i="144"/>
  <c r="T547" i="144"/>
  <c r="T524" i="144"/>
  <c r="T548" i="144"/>
  <c r="T525" i="144"/>
  <c r="T549" i="144"/>
  <c r="T526" i="144"/>
  <c r="T550" i="144"/>
  <c r="T527" i="144"/>
  <c r="U513" i="144"/>
  <c r="U537" i="144"/>
  <c r="U514" i="144"/>
  <c r="U538" i="144"/>
  <c r="U515" i="144"/>
  <c r="U539" i="144"/>
  <c r="U516" i="144"/>
  <c r="U540" i="144"/>
  <c r="U517" i="144"/>
  <c r="U541" i="144"/>
  <c r="U518" i="144"/>
  <c r="U542" i="144"/>
  <c r="U519" i="144"/>
  <c r="U543" i="144"/>
  <c r="U520" i="144"/>
  <c r="U544" i="144"/>
  <c r="U521" i="144"/>
  <c r="U545" i="144"/>
  <c r="U522" i="144"/>
  <c r="U546" i="144"/>
  <c r="U523" i="144"/>
  <c r="U547" i="144"/>
  <c r="U524" i="144"/>
  <c r="U548" i="144"/>
  <c r="U525" i="144"/>
  <c r="U549" i="144"/>
  <c r="U526" i="144"/>
  <c r="U550" i="144"/>
  <c r="U527" i="144"/>
  <c r="B760" i="15"/>
  <c r="Q513" i="144" s="1"/>
  <c r="B782" i="15"/>
  <c r="Q537" i="144" s="1"/>
  <c r="B588" i="15" l="1"/>
  <c r="D96" i="141"/>
  <c r="K589" i="15"/>
  <c r="E522" i="141"/>
  <c r="B587" i="15"/>
  <c r="C96" i="141"/>
  <c r="K588" i="15"/>
  <c r="D522" i="141"/>
  <c r="M588" i="15"/>
  <c r="D617" i="141"/>
  <c r="L589" i="15"/>
  <c r="E570" i="141"/>
  <c r="F588" i="15"/>
  <c r="D285" i="141"/>
  <c r="L588" i="15"/>
  <c r="D570" i="141"/>
  <c r="F587" i="15"/>
  <c r="C285" i="141"/>
  <c r="J588" i="15"/>
  <c r="D475" i="141"/>
  <c r="M589" i="15"/>
  <c r="E617" i="141"/>
  <c r="E587" i="15"/>
  <c r="D588" i="15"/>
  <c r="D191" i="141"/>
  <c r="N589" i="15"/>
  <c r="E665" i="141"/>
  <c r="I589" i="15"/>
  <c r="E427" i="141"/>
  <c r="H589" i="15"/>
  <c r="D587" i="15"/>
  <c r="C191" i="141"/>
  <c r="N588" i="15"/>
  <c r="D665" i="141"/>
  <c r="I588" i="15"/>
  <c r="D427" i="141"/>
  <c r="C587" i="15"/>
  <c r="C143" i="141"/>
  <c r="J589" i="15"/>
  <c r="E475" i="141"/>
  <c r="C588" i="15"/>
  <c r="D143" i="141"/>
  <c r="E588" i="15"/>
  <c r="D238" i="141"/>
  <c r="L614" i="15"/>
  <c r="AT254" i="145"/>
  <c r="AT230" i="145"/>
  <c r="AT237" i="145"/>
  <c r="AT182" i="145"/>
  <c r="AT158" i="145"/>
  <c r="AT134" i="145"/>
  <c r="AT302" i="145"/>
  <c r="AT199" i="145"/>
  <c r="AT86" i="145"/>
  <c r="AT110" i="145"/>
  <c r="C623" i="15"/>
  <c r="C624" i="15"/>
  <c r="C625" i="15"/>
  <c r="C626" i="15"/>
  <c r="C627" i="15"/>
  <c r="C628" i="15"/>
  <c r="C629" i="15"/>
  <c r="C630" i="15"/>
  <c r="C631" i="15"/>
  <c r="C632" i="15"/>
  <c r="C633" i="15"/>
  <c r="C634" i="15"/>
  <c r="C622" i="15"/>
  <c r="B623" i="15"/>
  <c r="B624" i="15"/>
  <c r="B625" i="15"/>
  <c r="B626" i="15"/>
  <c r="B627" i="15"/>
  <c r="B628" i="15"/>
  <c r="B629" i="15"/>
  <c r="B630" i="15"/>
  <c r="B631" i="15"/>
  <c r="B632" i="15"/>
  <c r="B633" i="15"/>
  <c r="B634" i="15"/>
  <c r="B622" i="15"/>
  <c r="D568" i="15"/>
  <c r="B7" i="69" l="1" a="1"/>
  <c r="C616" i="15"/>
  <c r="F643" i="15"/>
  <c r="F616" i="15"/>
  <c r="B616" i="15"/>
  <c r="D643" i="15"/>
  <c r="G643" i="15"/>
  <c r="B643" i="15"/>
  <c r="C643" i="15"/>
  <c r="G616" i="15"/>
  <c r="G589" i="15"/>
  <c r="E616" i="15"/>
  <c r="D616" i="15"/>
  <c r="E643" i="15"/>
  <c r="E633" i="15"/>
  <c r="E601" i="15"/>
  <c r="F606" i="15"/>
  <c r="F603" i="15"/>
  <c r="F600" i="15"/>
  <c r="F597" i="15"/>
  <c r="E596" i="15"/>
  <c r="F627" i="15"/>
  <c r="E608" i="15"/>
  <c r="E628" i="15"/>
  <c r="F630" i="15"/>
  <c r="D607" i="15"/>
  <c r="D604" i="15"/>
  <c r="D601" i="15"/>
  <c r="D598" i="15"/>
  <c r="D595" i="15"/>
  <c r="E603" i="15"/>
  <c r="E623" i="15"/>
  <c r="F624" i="15"/>
  <c r="E595" i="15"/>
  <c r="E605" i="15"/>
  <c r="E625" i="15"/>
  <c r="F608" i="15"/>
  <c r="F605" i="15"/>
  <c r="F602" i="15"/>
  <c r="F599" i="15"/>
  <c r="F596" i="15"/>
  <c r="E598" i="15"/>
  <c r="E622" i="15"/>
  <c r="E632" i="15"/>
  <c r="E600" i="15"/>
  <c r="F632" i="15"/>
  <c r="F629" i="15"/>
  <c r="F626" i="15"/>
  <c r="F623" i="15"/>
  <c r="E606" i="15"/>
  <c r="D606" i="15"/>
  <c r="D603" i="15"/>
  <c r="D600" i="15"/>
  <c r="D597" i="15"/>
  <c r="E607" i="15"/>
  <c r="E627" i="15"/>
  <c r="E626" i="15"/>
  <c r="F633" i="15"/>
  <c r="E630" i="15"/>
  <c r="E634" i="15"/>
  <c r="E602" i="15"/>
  <c r="F607" i="15"/>
  <c r="F598" i="15"/>
  <c r="E604" i="15"/>
  <c r="E624" i="15"/>
  <c r="F634" i="15"/>
  <c r="F631" i="15"/>
  <c r="F628" i="15"/>
  <c r="F625" i="15"/>
  <c r="F622" i="15"/>
  <c r="E629" i="15"/>
  <c r="E597" i="15"/>
  <c r="F604" i="15"/>
  <c r="F601" i="15"/>
  <c r="F595" i="15"/>
  <c r="D608" i="15"/>
  <c r="D605" i="15"/>
  <c r="D602" i="15"/>
  <c r="D599" i="15"/>
  <c r="D596" i="15"/>
  <c r="E631" i="15"/>
  <c r="E599" i="15"/>
  <c r="D628" i="15"/>
  <c r="D634" i="15"/>
  <c r="D626" i="15"/>
  <c r="D633" i="15"/>
  <c r="D629" i="15"/>
  <c r="D627" i="15"/>
  <c r="D623" i="15"/>
  <c r="D632" i="15"/>
  <c r="D622" i="15"/>
  <c r="D631" i="15"/>
  <c r="D625" i="15"/>
  <c r="D630" i="15"/>
  <c r="D624" i="15"/>
  <c r="B603" i="15"/>
  <c r="C595" i="15"/>
  <c r="C605" i="15"/>
  <c r="C597" i="15"/>
  <c r="B604" i="15"/>
  <c r="B596" i="15"/>
  <c r="C608" i="15"/>
  <c r="C600" i="15"/>
  <c r="C607" i="15"/>
  <c r="C599" i="15"/>
  <c r="B598" i="15"/>
  <c r="B601" i="15"/>
  <c r="B607" i="15"/>
  <c r="B599" i="15"/>
  <c r="C603" i="15"/>
  <c r="B602" i="15"/>
  <c r="C606" i="15"/>
  <c r="C598" i="15"/>
  <c r="B606" i="15"/>
  <c r="B595" i="15"/>
  <c r="B605" i="15"/>
  <c r="B597" i="15"/>
  <c r="C601" i="15"/>
  <c r="C602" i="15"/>
  <c r="B608" i="15"/>
  <c r="B600" i="15"/>
  <c r="C604" i="15"/>
  <c r="C596" i="15"/>
  <c r="B580" i="15"/>
  <c r="B572" i="15"/>
  <c r="C576" i="15"/>
  <c r="E582" i="15"/>
  <c r="E574" i="15"/>
  <c r="F580" i="15"/>
  <c r="F578" i="15"/>
  <c r="F576" i="15"/>
  <c r="F574" i="15"/>
  <c r="F572" i="15"/>
  <c r="F570" i="15"/>
  <c r="F568" i="15"/>
  <c r="B575" i="15"/>
  <c r="C579" i="15"/>
  <c r="C571" i="15"/>
  <c r="E577" i="15"/>
  <c r="E569" i="15"/>
  <c r="B577" i="15"/>
  <c r="B569" i="15"/>
  <c r="C573" i="15"/>
  <c r="E579" i="15"/>
  <c r="E571" i="15"/>
  <c r="D582" i="15"/>
  <c r="D576" i="15"/>
  <c r="B568" i="15"/>
  <c r="B578" i="15"/>
  <c r="B570" i="15"/>
  <c r="C582" i="15"/>
  <c r="C574" i="15"/>
  <c r="E580" i="15"/>
  <c r="E572" i="15"/>
  <c r="D580" i="15"/>
  <c r="D578" i="15"/>
  <c r="D574" i="15"/>
  <c r="D572" i="15"/>
  <c r="D570" i="15"/>
  <c r="B581" i="15"/>
  <c r="B573" i="15"/>
  <c r="C577" i="15"/>
  <c r="C569" i="15"/>
  <c r="E575" i="15"/>
  <c r="C581" i="15"/>
  <c r="B576" i="15"/>
  <c r="C580" i="15"/>
  <c r="C572" i="15"/>
  <c r="E568" i="15"/>
  <c r="E578" i="15"/>
  <c r="E570" i="15"/>
  <c r="F581" i="15"/>
  <c r="F579" i="15"/>
  <c r="F577" i="15"/>
  <c r="F575" i="15"/>
  <c r="F573" i="15"/>
  <c r="F571" i="15"/>
  <c r="F569" i="15"/>
  <c r="B579" i="15"/>
  <c r="B571" i="15"/>
  <c r="C575" i="15"/>
  <c r="E581" i="15"/>
  <c r="E573" i="15"/>
  <c r="D579" i="15"/>
  <c r="D577" i="15"/>
  <c r="D575" i="15"/>
  <c r="D573" i="15"/>
  <c r="D571" i="15"/>
  <c r="D569" i="15"/>
  <c r="B582" i="15"/>
  <c r="B574" i="15"/>
  <c r="C568" i="15"/>
  <c r="C578" i="15"/>
  <c r="C570" i="15"/>
  <c r="E576" i="15"/>
  <c r="E615" i="15"/>
  <c r="F615" i="15"/>
  <c r="F642" i="15"/>
  <c r="F582" i="15"/>
  <c r="G588" i="15"/>
  <c r="F641" i="15"/>
  <c r="F614" i="15"/>
  <c r="C642" i="15"/>
  <c r="E642" i="15"/>
  <c r="E641" i="15"/>
  <c r="E614" i="15"/>
  <c r="B615" i="15"/>
  <c r="B614" i="15"/>
  <c r="B642" i="15"/>
  <c r="C615" i="15"/>
  <c r="G615" i="15"/>
  <c r="C641" i="15"/>
  <c r="C614" i="15"/>
  <c r="G614" i="15"/>
  <c r="G642" i="15"/>
  <c r="D615" i="15"/>
  <c r="D642" i="15"/>
  <c r="G587" i="15"/>
  <c r="G641" i="15"/>
  <c r="D614" i="15"/>
  <c r="D641" i="15"/>
  <c r="C7" i="69" l="1"/>
  <c r="D11" i="69"/>
  <c r="B8" i="69"/>
  <c r="B7" i="69"/>
  <c r="E10" i="69"/>
  <c r="B11" i="69"/>
  <c r="E7" i="69"/>
  <c r="B10" i="69"/>
  <c r="D10" i="69"/>
  <c r="D8" i="69"/>
  <c r="E9" i="69"/>
  <c r="D7" i="69"/>
  <c r="D9" i="69"/>
  <c r="C10" i="69"/>
  <c r="C9" i="69"/>
  <c r="B9" i="69"/>
  <c r="E8" i="69"/>
  <c r="C11" i="69"/>
  <c r="C8" i="69"/>
  <c r="E11" i="69"/>
  <c r="T818" i="15" l="1"/>
  <c r="T808" i="15" l="1"/>
  <c r="T811" i="15"/>
  <c r="T816" i="15"/>
  <c r="T813" i="15"/>
  <c r="T814" i="15"/>
  <c r="T812" i="15"/>
  <c r="T819" i="15"/>
  <c r="T817" i="15"/>
  <c r="T810" i="15"/>
  <c r="T815" i="15"/>
  <c r="Y805" i="146" l="1"/>
  <c r="Z805" i="146"/>
  <c r="Y816" i="146"/>
  <c r="Y787" i="146"/>
  <c r="Z816" i="146" l="1"/>
  <c r="C791" i="14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<sst xmlns="http://schemas.openxmlformats.org/spreadsheetml/2006/main" count="10326" uniqueCount="613">
  <si>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</si>
  <si>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</si>
  <si>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</si>
  <si>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</si>
  <si>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</si>
  <si>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</si>
  <si>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</si>
  <si>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</si>
  <si>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</si>
  <si>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</si>
  <si>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</si>
  <si>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</si>
  <si>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</si>
  <si>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</si>
  <si>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</si>
  <si>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</si>
  <si>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</si>
  <si>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</si>
  <si>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</si>
  <si>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</si>
  <si>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</si>
  <si>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</si>
  <si>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</si>
  <si>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</si>
  <si>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</si>
  <si>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</si>
  <si>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</si>
  <si>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PFP Index</t>
  </si>
  <si>
    <t>Energy (GWh)</t>
  </si>
  <si>
    <t>Ratcheted Max Demand (MVA)</t>
  </si>
  <si>
    <t>Customer Numbers</t>
  </si>
  <si>
    <t>Circuit Length (km)</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</si>
  <si>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</si>
  <si>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</si>
  <si>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</si>
  <si>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</si>
  <si>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</si>
  <si>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</si>
  <si>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</si>
  <si>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</si>
  <si>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</si>
  <si>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</si>
  <si>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</si>
  <si>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</si>
  <si>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</si>
  <si>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</si>
  <si>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</si>
  <si>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</si>
  <si>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</si>
  <si>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</si>
  <si>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</si>
  <si>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</si>
  <si>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</si>
  <si>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</si>
  <si>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</si>
  <si>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</si>
  <si>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</si>
  <si>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</si>
  <si>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</si>
  <si>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</si>
  <si>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</si>
  <si>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</si>
  <si>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</si>
  <si>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</si>
  <si>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</si>
  <si>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</si>
  <si>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</si>
  <si>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</si>
  <si>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</si>
  <si>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</si>
  <si>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</si>
  <si>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</si>
  <si>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</si>
  <si>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</si>
  <si>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</si>
  <si>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</si>
  <si>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</si>
  <si>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</si>
  <si>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</si>
  <si>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</si>
  <si>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</si>
  <si>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</si>
  <si>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</si>
  <si>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TFP Results by DNSP</t>
  </si>
  <si>
    <t>DIND</t>
  </si>
  <si>
    <t>DACT</t>
  </si>
  <si>
    <t>DNSW</t>
  </si>
  <si>
    <t>DVIC</t>
  </si>
  <si>
    <t>DQLD</t>
  </si>
  <si>
    <t>DSA</t>
  </si>
  <si>
    <t>DTAS</t>
  </si>
  <si>
    <t>EVO</t>
  </si>
  <si>
    <t>NSW</t>
  </si>
  <si>
    <t>VIC</t>
  </si>
  <si>
    <t>QLD</t>
  </si>
  <si>
    <t>SA</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</si>
  <si>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</si>
  <si>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</si>
  <si>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</si>
  <si>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</si>
  <si>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</si>
  <si>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</si>
  <si>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</si>
  <si>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</si>
  <si>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</si>
  <si>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</si>
  <si>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</si>
  <si>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</si>
  <si>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</si>
  <si>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</si>
  <si>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</si>
  <si>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</si>
  <si>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</si>
  <si>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</si>
  <si>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</si>
  <si>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</si>
  <si>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</si>
  <si>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</si>
  <si>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</si>
  <si>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</si>
  <si>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</si>
  <si>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</si>
  <si>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</si>
  <si>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</si>
  <si>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</si>
  <si>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</si>
  <si>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</si>
  <si>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</si>
  <si>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</si>
  <si>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</si>
  <si>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</si>
  <si>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</si>
  <si>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</si>
  <si>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</si>
  <si>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</si>
  <si>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</si>
  <si>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</si>
  <si>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</si>
  <si>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</si>
  <si>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</si>
  <si>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</si>
  <si>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</si>
  <si>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</si>
  <si>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</si>
  <si>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</si>
  <si>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</si>
  <si>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</si>
  <si>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</si>
  <si>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</si>
  <si>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</si>
  <si>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</si>
  <si>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</si>
  <si>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</si>
  <si>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</si>
  <si>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</si>
  <si>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</si>
  <si>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</si>
  <si>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</si>
  <si>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</si>
  <si>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</si>
  <si>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</si>
  <si>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</si>
  <si>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</si>
  <si>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</si>
  <si>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</si>
  <si>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</si>
  <si>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</si>
  <si>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DIND: contributions to TFP growth</t>
  </si>
  <si>
    <t>Contributions of outputs and inputs to TFP growth</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</si>
  <si>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</si>
  <si>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</si>
  <si>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</si>
  <si>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</si>
  <si>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</si>
  <si>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</si>
  <si>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</si>
  <si>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</si>
  <si>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</si>
  <si>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</si>
  <si>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</si>
  <si>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</si>
  <si>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</si>
  <si>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</si>
  <si>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</si>
  <si>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</si>
  <si>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</si>
  <si>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</si>
  <si>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</si>
  <si>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</si>
  <si>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</si>
  <si>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</si>
  <si>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</si>
  <si>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</si>
  <si>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</si>
  <si>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</si>
  <si>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</si>
  <si>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</si>
  <si>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</si>
  <si>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</si>
  <si>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</si>
  <si>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</si>
  <si>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</si>
  <si>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</si>
  <si>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</si>
  <si>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</si>
  <si>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</si>
  <si>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</si>
  <si>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</si>
  <si>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</si>
  <si>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</si>
  <si>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</si>
  <si>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</si>
  <si>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</si>
  <si>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</si>
  <si>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</si>
  <si>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</si>
  <si>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</si>
  <si>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</si>
  <si>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</si>
  <si>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</si>
  <si>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</si>
  <si>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</si>
  <si>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</si>
  <si>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</si>
  <si>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</si>
  <si>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</si>
  <si>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</si>
  <si>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</si>
  <si>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</si>
  <si>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</si>
  <si>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</si>
  <si>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</si>
  <si>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</si>
  <si>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</si>
  <si>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</si>
  <si>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</si>
  <si>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</si>
  <si>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</si>
  <si>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</si>
  <si>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</si>
  <si>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</si>
  <si>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</si>
  <si>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States: contributions to TFP growth</t>
  </si>
  <si>
    <t>DNSPs: contributions to TFP growth</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</si>
  <si>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</si>
  <si>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</si>
  <si>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</si>
  <si>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</si>
  <si>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</si>
  <si>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</si>
  <si>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</si>
  <si>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</si>
  <si>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</si>
  <si>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</si>
  <si>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</si>
  <si>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</si>
  <si>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</si>
  <si>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</si>
  <si>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</si>
  <si>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</si>
  <si>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</si>
  <si>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</si>
  <si>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</si>
  <si>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</si>
  <si>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</si>
  <si>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</si>
  <si>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</si>
  <si>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</si>
  <si>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</si>
  <si>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</si>
  <si>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</si>
  <si>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Rates</t>
  </si>
  <si>
    <t>Partial productivity indexes</t>
  </si>
  <si>
    <t>Capital inputs</t>
  </si>
  <si>
    <t>industry</t>
  </si>
  <si>
    <t>2006 to 2012</t>
  </si>
  <si>
    <t>2006-2012</t>
  </si>
  <si>
    <t>EVO/ACT</t>
  </si>
  <si>
    <t>Period</t>
  </si>
  <si>
    <t>Industry</t>
  </si>
  <si>
    <t>Growth Rate 2006–12</t>
  </si>
  <si>
    <t>TND/TAS</t>
  </si>
  <si>
    <t>AVG</t>
  </si>
  <si>
    <t>DNSP</t>
  </si>
  <si>
    <t>Scaled Opex MPFP</t>
  </si>
  <si>
    <t>Av. Opex MPFP</t>
  </si>
  <si>
    <t>Average</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</si>
  <si>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</si>
  <si>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</si>
  <si>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</si>
  <si>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</si>
  <si>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</si>
  <si>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</si>
  <si>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</si>
  <si>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</si>
  <si>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</si>
  <si>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</si>
  <si>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</si>
  <si>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</si>
  <si>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</si>
  <si>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</si>
  <si>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</si>
  <si>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</si>
  <si>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</si>
  <si>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</si>
  <si>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</si>
  <si>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</si>
  <si>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</si>
  <si>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</si>
  <si>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</si>
  <si>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</si>
  <si>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</si>
  <si>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</si>
  <si>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</si>
  <si>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</si>
  <si>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</si>
  <si>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</si>
  <si>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</si>
  <si>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</si>
  <si>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</si>
  <si>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</si>
  <si>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</si>
  <si>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</si>
  <si>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</si>
  <si>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</si>
  <si>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</si>
  <si>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</si>
  <si>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</si>
  <si>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</si>
  <si>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</si>
  <si>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</si>
  <si>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</si>
  <si>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</si>
  <si>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</si>
  <si>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</si>
  <si>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</si>
  <si>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</si>
  <si>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</si>
  <si>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</si>
  <si>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</si>
  <si>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</si>
  <si>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</si>
  <si>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</si>
  <si>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</si>
  <si>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</si>
  <si>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</si>
  <si>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Contribution of input 5 to TFP change</t>
  </si>
  <si>
    <t>Contribution of input 6 to TFP change</t>
  </si>
  <si>
    <t>Quantity index of input 5</t>
  </si>
  <si>
    <t>Quantity index of input 6</t>
  </si>
  <si>
    <t>Growth rate of input 5</t>
  </si>
  <si>
    <t>Growth rate of input 6</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</si>
  <si>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</si>
  <si>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</si>
  <si>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</si>
  <si>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</si>
  <si>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</si>
  <si>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</si>
  <si>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</si>
  <si>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</si>
  <si>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</si>
  <si>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</si>
  <si>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</si>
  <si>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</si>
  <si>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</si>
  <si>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</si>
  <si>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</si>
  <si>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</si>
  <si>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</si>
  <si>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</si>
  <si>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</si>
  <si>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</si>
  <si>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</si>
  <si>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</si>
  <si>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</si>
  <si>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</si>
  <si>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</si>
  <si>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</si>
  <si>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</si>
  <si>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</si>
  <si>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</si>
  <si>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</si>
  <si>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</si>
  <si>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</si>
  <si>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</si>
  <si>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</si>
  <si>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</si>
  <si>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</si>
  <si>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</si>
  <si>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</si>
  <si>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</si>
  <si>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</si>
  <si>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</si>
  <si>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</si>
  <si>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Output and Input Growth Rates by DNSP</t>
  </si>
  <si>
    <t>DNSP code</t>
  </si>
  <si>
    <t>Shazam MTFP Index Results for Individual DNSPs and Industry Average</t>
  </si>
  <si>
    <t>O/H Sub-tran. Lines (MVA-kms)</t>
  </si>
  <si>
    <t>O/H Distr. Lines (MVA-kms)</t>
  </si>
  <si>
    <t>U/G Sub-tran. Lines (MVA-kms)</t>
  </si>
  <si>
    <t>Output / OH Sub-tran. Lines</t>
  </si>
  <si>
    <t>Output / OH Distr. Lines</t>
  </si>
  <si>
    <t>Output / UG Sub-tran. Lines</t>
  </si>
  <si>
    <t>Output / UG Distr. Lines</t>
  </si>
  <si>
    <t>max - min</t>
  </si>
  <si>
    <t>Total</t>
  </si>
  <si>
    <t>Key to Stata variable names</t>
  </si>
  <si>
    <t>DB numeric codes</t>
  </si>
  <si>
    <t>8.JEN: Contributions to TFP growth</t>
  </si>
  <si>
    <t>9.PCR: Contributions to TFP growth</t>
  </si>
  <si>
    <t>10.SAP: Contributions to TFP growth</t>
  </si>
  <si>
    <t>11.AND: Contributions to TFP growth</t>
  </si>
  <si>
    <t>12.TND: Contributions to TFP growth</t>
  </si>
  <si>
    <t>DIND: Contributions to TFP growth</t>
  </si>
  <si>
    <t>Contributions of Outputs and Inputs to TFP growth</t>
  </si>
  <si>
    <t>5.ENX: Contributions to TFP growth</t>
  </si>
  <si>
    <t>rank 06</t>
  </si>
  <si>
    <t>years</t>
  </si>
  <si>
    <t>cs1</t>
  </si>
  <si>
    <t>cs2</t>
  </si>
  <si>
    <t>cs3</t>
  </si>
  <si>
    <t>cs4</t>
  </si>
  <si>
    <t>cs5</t>
  </si>
  <si>
    <t>cs6</t>
  </si>
  <si>
    <t>vs1</t>
  </si>
  <si>
    <t>vs2</t>
  </si>
  <si>
    <t>vs3</t>
  </si>
  <si>
    <t>vs4</t>
  </si>
  <si>
    <t>vs5</t>
  </si>
  <si>
    <t>Cost share weights of input 1</t>
  </si>
  <si>
    <t>Cost share weights of input 2</t>
  </si>
  <si>
    <t>Cost share weights of input 3</t>
  </si>
  <si>
    <t>Cost share weights of input 4</t>
  </si>
  <si>
    <t>Cost share weights of input 5</t>
  </si>
  <si>
    <t>Cost share weights of input 6</t>
  </si>
  <si>
    <t>Cost share weights of output 1</t>
  </si>
  <si>
    <t>Cost share weights of output 2</t>
  </si>
  <si>
    <t>Cost share weights of output 3</t>
  </si>
  <si>
    <t>Cost share weights of output 4</t>
  </si>
  <si>
    <t>Cost share weights of output 5</t>
  </si>
  <si>
    <t>ind_pooled</t>
  </si>
  <si>
    <t>Shares of gross revenue (%)</t>
  </si>
  <si>
    <t>Shares of revenue (%)</t>
  </si>
  <si>
    <t>Energy throughput</t>
  </si>
  <si>
    <t>Ratcheted max. demand</t>
  </si>
  <si>
    <t>Customer numbers</t>
  </si>
  <si>
    <t xml:space="preserve">CMOS </t>
  </si>
  <si>
    <t>Table A.1</t>
  </si>
  <si>
    <t xml:space="preserve">Output cost-based weights (industry </t>
  </si>
  <si>
    <t>Table A.2</t>
  </si>
  <si>
    <t>Industry*</t>
  </si>
  <si>
    <t>Table A.3</t>
  </si>
  <si>
    <t>Real opex</t>
  </si>
  <si>
    <t>O/H Subtrans. lines</t>
  </si>
  <si>
    <t>O/H Distribution lines</t>
  </si>
  <si>
    <t>U/G Subtrans. cables</t>
  </si>
  <si>
    <t>U/G Distribution cables</t>
  </si>
  <si>
    <t>STATES</t>
  </si>
  <si>
    <t>1 ACT</t>
  </si>
  <si>
    <t>2 NSW</t>
  </si>
  <si>
    <t>3 VIC</t>
  </si>
  <si>
    <t>4 QLD</t>
  </si>
  <si>
    <t>5 SA</t>
  </si>
  <si>
    <t>6 TAS</t>
  </si>
  <si>
    <t>gvs1</t>
  </si>
  <si>
    <t>gvs2</t>
  </si>
  <si>
    <t>gvs3</t>
  </si>
  <si>
    <t>gvs4</t>
  </si>
  <si>
    <t>gvs5</t>
  </si>
  <si>
    <t>Cost share of gross revenue of output 1</t>
  </si>
  <si>
    <t>Cost share of gross revenue of output 2</t>
  </si>
  <si>
    <t>Cost share of gross revenue of output 3</t>
  </si>
  <si>
    <t>Cost share of gross revenue of output 4</t>
  </si>
  <si>
    <t>Cost share of gross revenue of output 5</t>
  </si>
  <si>
    <t>Input cost-based weights on average (used in section 1.4 of the report)</t>
  </si>
  <si>
    <t>rank 23</t>
  </si>
  <si>
    <t>rank 2023</t>
  </si>
  <si>
    <t xml:space="preserve">VIC DNSP Output </t>
  </si>
  <si>
    <t>State - Pooled MTFP Output, Input &amp; TFP Indexes</t>
  </si>
  <si>
    <t>Avg</t>
  </si>
  <si>
    <t>From 'Individ-I&amp;O Tables'</t>
  </si>
  <si>
    <t>Check</t>
  </si>
  <si>
    <t>Table A.4</t>
  </si>
  <si>
    <t>Table A.5</t>
  </si>
  <si>
    <t>2006-2024</t>
  </si>
  <si>
    <t>2012-2024</t>
  </si>
  <si>
    <t>1.EVO productivity indexes 2006-2024</t>
  </si>
  <si>
    <t>2.AGD productivity indexes, 2006-2024</t>
  </si>
  <si>
    <t>3.CIT productivity indexes 2006-2024</t>
  </si>
  <si>
    <t>4.END productivity indexes, 2006-2024</t>
  </si>
  <si>
    <t>5.ENX productivity indexes, 2006-2024</t>
  </si>
  <si>
    <t>6.ERG productivity indexes, 2006-2024</t>
  </si>
  <si>
    <t>7.ESS productivity indexes 2006-2024</t>
  </si>
  <si>
    <t>8.JEN productivity indexes, 2006-2024</t>
  </si>
  <si>
    <t>9.PCR productivity indexes 2006-2024</t>
  </si>
  <si>
    <t>10.SAP productivity indexes, 2006-2024</t>
  </si>
  <si>
    <t>11.AND productivity indexes, 2006-2024</t>
  </si>
  <si>
    <t>12.TND productivity indexes, 2006-2024</t>
  </si>
  <si>
    <t>13.UED productivity indexes, 2006-2024</t>
  </si>
  <si>
    <t>40.DIND productivity indexes, 2006-2024</t>
  </si>
  <si>
    <t>41.DACT productivity indexes, 2006-2024</t>
  </si>
  <si>
    <t>42.DNSW productivity indexes, 2006-2024</t>
  </si>
  <si>
    <t>43.DVIC productivity indexes, 2006-2024</t>
  </si>
  <si>
    <t>44.DQLD productivity indexes, 2006-2024</t>
  </si>
  <si>
    <t>45.DSA productivity indexes, 2006-2024</t>
  </si>
  <si>
    <t>46.DTAS productivity indexes, 2006-2024</t>
  </si>
  <si>
    <t>DNSP Multilateral TFP indexes, 2006-2024</t>
  </si>
  <si>
    <t>DNSP Multilateral Output indexes, 2006-2024</t>
  </si>
  <si>
    <t>DNSP Multilateral Input indexes, 2006-2024</t>
  </si>
  <si>
    <t>DNSP Multilateral Opex PFP indexes, 2006-2024</t>
  </si>
  <si>
    <t>DNSP Multilateral Capital PFP indexes, 2006-2024</t>
  </si>
  <si>
    <t>2006 to 2024</t>
  </si>
  <si>
    <t>2012 to 2024</t>
  </si>
  <si>
    <t>2013 to 2024</t>
  </si>
  <si>
    <t>Growth Rate 2006-2024</t>
  </si>
  <si>
    <t>Growth Rate 2012-2024</t>
  </si>
  <si>
    <t>Growth Rate 2024</t>
  </si>
  <si>
    <t>rank 24</t>
  </si>
  <si>
    <t>2024 - 2006</t>
  </si>
  <si>
    <t>increase 2024</t>
  </si>
  <si>
    <t>RANK 23</t>
  </si>
  <si>
    <t>Increase 2024</t>
  </si>
  <si>
    <t>rank 2024</t>
  </si>
  <si>
    <t>RANK 2024</t>
  </si>
  <si>
    <t>DNSP Multilateral TFP indexes, States &amp; Industry, 2006-2024</t>
  </si>
  <si>
    <t>DNSP Multilateral Capital PFP indexes, States &amp; Industry, 2006-2024</t>
  </si>
  <si>
    <t>DNSP Multilateral Opex PFP indexes, States &amp; Industry, 2006-2024</t>
  </si>
  <si>
    <t>DIND: individual output &amp; input indexes, 2006-2024</t>
  </si>
  <si>
    <t>1.EVO: individual output &amp; input indexes, 2006-2024</t>
  </si>
  <si>
    <t>2.AGD: individual output &amp; input indexes, 2006-2024</t>
  </si>
  <si>
    <t>3.CIT: individual output &amp; input indexes, 2006-2024</t>
  </si>
  <si>
    <t>4.END: individual output &amp; input indexes, 2006-2024</t>
  </si>
  <si>
    <t>5.ENX: individual output &amp; input indexes, 2006-2024</t>
  </si>
  <si>
    <t>6.ERG: individual output &amp; input indexes, 2006-2024</t>
  </si>
  <si>
    <t>7.ESS: individual output &amp; input indexes, 2006-2024</t>
  </si>
  <si>
    <t>8.JEN: individual output &amp; input indexes, 2006-2024</t>
  </si>
  <si>
    <t>9.PCR: individual output &amp; input indexes, 2006-2024</t>
  </si>
  <si>
    <t>10.SAP: individual output &amp; input indexes, 2006-2024</t>
  </si>
  <si>
    <t>11.AND: individual output &amp; input indexes, 2006-2024</t>
  </si>
  <si>
    <t>12.TND: individual output &amp; input indexes, 2006-2024</t>
  </si>
  <si>
    <t>13.UED: individual output &amp; input indexes, 2006-2024</t>
  </si>
  <si>
    <t>41.ACT: individual output &amp; input indexes, 2006-2024</t>
  </si>
  <si>
    <t>42.NSW: individual output &amp; input indexes, 2006-2024</t>
  </si>
  <si>
    <t>43.VIC: individual output &amp; input indexes, 2006-2024</t>
  </si>
  <si>
    <t>44.QLD: individual output &amp; input indexes, 2006-2024</t>
  </si>
  <si>
    <t>45.SA: individual output &amp; input indexes, 2006-2024</t>
  </si>
  <si>
    <t>46.TAS: individual output &amp; input indexes, 2006-2024</t>
  </si>
  <si>
    <t>ERG 2021-2024</t>
  </si>
  <si>
    <t>2023-2024</t>
  </si>
  <si>
    <t>ACT 2023-2024</t>
  </si>
  <si>
    <t>NSW 2023-2024</t>
  </si>
  <si>
    <t>VIC 2023-2024</t>
  </si>
  <si>
    <t>QLD 2023-2024</t>
  </si>
  <si>
    <t>SA 2023-2024</t>
  </si>
  <si>
    <t>TAS 2023-2024</t>
  </si>
  <si>
    <t>AGD 2023-2024</t>
  </si>
  <si>
    <t>CIT 2023-2024</t>
  </si>
  <si>
    <t>END 2023-2024</t>
  </si>
  <si>
    <t>ENX 2023-2024</t>
  </si>
  <si>
    <t>ESS 2023-2024</t>
  </si>
  <si>
    <t>JEN 2023-2024</t>
  </si>
  <si>
    <t>PCR 2023-2024</t>
  </si>
  <si>
    <t>AND 2023-2024</t>
  </si>
  <si>
    <t>UED 2023-2024</t>
  </si>
  <si>
    <t>2023 to 2024</t>
  </si>
  <si>
    <t>Output cost share weights by DNSP (%, average 2006 to 2024)</t>
  </si>
  <si>
    <r>
      <t>Input cost share weights by DNSP (%, average 2006 to 2024</t>
    </r>
    <r>
      <rPr>
        <sz val="10"/>
        <rFont val="Calisto MT"/>
        <family val="1"/>
      </rPr>
      <t> </t>
    </r>
    <r>
      <rPr>
        <b/>
        <sz val="10"/>
        <rFont val="Calisto MT"/>
        <family val="1"/>
      </rPr>
      <t>)</t>
    </r>
  </si>
  <si>
    <t>Input cost share weights by State (%, average 2006 to 2024)</t>
  </si>
  <si>
    <t>Output cost share weights by State (%, average 2006 to 2024)</t>
  </si>
  <si>
    <t>Growth Rate 2006–24</t>
  </si>
  <si>
    <t>Growth Rate 2012–24</t>
  </si>
  <si>
    <t>Electricity Network Economic Benchmarking 2025</t>
  </si>
  <si>
    <t>2024 - 2023</t>
  </si>
  <si>
    <t>NSW output &amp; input growth rates</t>
  </si>
  <si>
    <t>QLD output &amp; input growth rates</t>
  </si>
  <si>
    <t>VIC output &amp; input growth rates</t>
  </si>
  <si>
    <t>Opex PFP</t>
  </si>
  <si>
    <t>Capital PFP</t>
  </si>
  <si>
    <t>INDUSTRY</t>
  </si>
  <si>
    <t>Table 2.1   DIND productivity indexes, 2006-2024</t>
  </si>
  <si>
    <t>Growth Rate 2022-2023</t>
  </si>
  <si>
    <t>Table 3.1 DNSP Multilateral TFP indexes, 2006-2024</t>
  </si>
  <si>
    <t>Table 3.2 DNSP Multilateral Opex PFP indexes, 2006-2024</t>
  </si>
  <si>
    <t>Table 3.3   DNSP Multilateral Capital PFP indexes, 2006-2024</t>
  </si>
  <si>
    <t>Table 5.1.1    EVO productivity indexes 2006-2024</t>
  </si>
  <si>
    <t>U/G Dist. Lines (MVA-kms)</t>
  </si>
  <si>
    <t>Table 5.2.1   AGD productivity indexes, 2006-2024</t>
  </si>
  <si>
    <t>Table 5.3.1   CIT productivity indexes 2006-2024</t>
  </si>
  <si>
    <t>Table 5.4.1  END productivity indexes, 2006-2024</t>
  </si>
  <si>
    <t>Table 5.5.1  ENX productivity indexes, 2006-2024</t>
  </si>
  <si>
    <t>Table 5.6.1  ERG productivity indexes, 2006-2024</t>
  </si>
  <si>
    <t>Table 5.7.1  ESS productivity indexes 2006-2024</t>
  </si>
  <si>
    <t>Table 5.8.1  JEN productivity indexes, 2006-2024</t>
  </si>
  <si>
    <t>Table 5.9.1  PCR productivity indexes 2006-2024</t>
  </si>
  <si>
    <t>Table 5.10.1  SAP productivity indexes, 2006-2024</t>
  </si>
  <si>
    <t>Table 5.11.1  AND productivity indexes, 2006-2024</t>
  </si>
  <si>
    <t>Table 5.13.1   UED productivity indexes, 2006-2024</t>
  </si>
  <si>
    <t>DACT productivity indexes, 2006-2024</t>
  </si>
  <si>
    <t>DNSW productivity indexes, 2006-2024</t>
  </si>
  <si>
    <t>DVIC productivity indexes, 2006-2024</t>
  </si>
  <si>
    <t>DQLD productivity indexes, 2006-2024</t>
  </si>
  <si>
    <t>DSA productivity indexes, 2006-2024</t>
  </si>
  <si>
    <t>DTAS productivity indexes, 2006-2024</t>
  </si>
  <si>
    <t>2024-2006</t>
  </si>
  <si>
    <t>Table 5.12.1   TND productivity indexes, 2006-2024</t>
  </si>
  <si>
    <t>Inputs:</t>
  </si>
  <si>
    <t>Outputs:</t>
  </si>
  <si>
    <t>Rank 2024</t>
  </si>
  <si>
    <t>Rank 2006</t>
  </si>
  <si>
    <t>RMD/Energy</t>
  </si>
  <si>
    <t>CMOS Annual Change</t>
  </si>
  <si>
    <t>changes 2024-2023</t>
  </si>
  <si>
    <t>rank 2006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</si>
</sst>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
    <numFmt numFmtId="166" formatCode="0.00000"/>
    <numFmt numFmtId="167" formatCode="0.0000"/>
    <numFmt numFmtId="168" formatCode="0.000000"/>
    <numFmt numFmtId="169" formatCode="0.0"/>
    <numFmt numFmtId="170" formatCode="0.000%"/>
  </numFmts>
  <fonts count="57" x14ac:knownFonts="1">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b/>
      <sz val="22"/>
      <name val="Helvetica"/>
      <family val="2"/>
    </font>
    <font>
      <sz val="12"/>
      <name val="Helvetica"/>
      <family val="2"/>
    </font>
    <font>
      <b/>
      <sz val="16"/>
      <name val="Helvetica"/>
      <family val="2"/>
    </font>
    <font>
      <b/>
      <sz val="12"/>
      <name val="Helvetica"/>
      <family val="2"/>
    </font>
    <font>
      <sz val="12"/>
      <name val="Arial"/>
      <family val="2"/>
    </font>
    <font>
      <sz val="11"/>
      <color rgb="FF0432FF"/>
      <name val="Times New Roman"/>
      <family val="1"/>
    </font>
    <font>
      <sz val="10"/>
      <color rgb="FF0432FF"/>
      <name val="Arial"/>
      <family val="2"/>
    </font>
    <font>
      <sz val="11"/>
      <color theme="9" tint="-0.249977111117893"/>
      <name val="Times New Roman"/>
      <family val="1"/>
    </font>
    <font>
      <sz val="10"/>
      <color theme="9" tint="-0.249977111117893"/>
      <name val="Times New Roman"/>
      <family val="1"/>
    </font>
    <font>
      <sz val="10"/>
      <color rgb="FF0432FF"/>
      <name val="Times New Roman"/>
      <family val="1"/>
    </font>
    <font>
      <sz val="10"/>
      <color theme="6" tint="-0.499984740745262"/>
      <name val="Arial"/>
      <family val="2"/>
    </font>
    <font>
      <sz val="10"/>
      <color theme="1"/>
      <name val="Calibri"/>
      <family val="2"/>
      <scheme val="minor"/>
    </font>
    <font>
      <sz val="11"/>
      <color theme="1"/>
      <name val="Calibri"/>
      <family val="2"/>
      <scheme val="minor"/>
    </font>
    <font>
      <i/>
      <sz val="11"/>
      <color rgb="FF0432FF"/>
      <name val="Times New Roman"/>
      <family val="1"/>
    </font>
    <font>
      <i/>
      <sz val="10"/>
      <name val="Calisto MT"/>
      <family val="1"/>
    </font>
    <font>
      <sz val="10"/>
      <name val="Calisto MT"/>
      <family val="1"/>
    </font>
    <font>
      <sz val="10"/>
      <color rgb="FF000000"/>
      <name val="Calisto MT"/>
      <family val="1"/>
    </font>
    <font>
      <i/>
      <sz val="10"/>
      <name val="Arial"/>
      <family val="2"/>
    </font>
    <font>
      <i/>
      <u/>
      <sz val="10"/>
      <name val="Arial"/>
      <family val="2"/>
    </font>
    <font>
      <sz val="11"/>
      <color rgb="FF7030A0"/>
      <name val="Times New Roman"/>
      <family val="1"/>
    </font>
    <font>
      <b/>
      <sz val="10"/>
      <color theme="1"/>
      <name val="Calisto MT"/>
      <family val="1"/>
    </font>
    <font>
      <b/>
      <sz val="10"/>
      <name val="Calisto MT"/>
      <family val="1"/>
    </font>
    <font>
      <i/>
      <u/>
      <sz val="10"/>
      <name val="Calisto MT"/>
      <family val="1"/>
    </font>
    <font>
      <b/>
      <sz val="12"/>
      <name val="Calibri Light"/>
      <family val="2"/>
    </font>
    <font>
      <b/>
      <sz val="11"/>
      <color theme="1"/>
      <name val="Calibri"/>
      <family val="2"/>
      <scheme val="minor"/>
    </font>
    <font>
      <sz val="10"/>
      <color rgb="FFFF0000"/>
      <name val="Times New Roman"/>
      <family val="1"/>
    </font>
    <font>
      <sz val="8"/>
      <name val="Arial"/>
      <family val="2"/>
    </font>
  </fonts>
  <fills count="19">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rgb="FFD8E4BD"/>
        <bgColor indexed="64"/>
      </patternFill>
    </fill>
    <fill>
      <patternFill patternType="solid">
        <fgColor rgb="FFDCE6F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FFFF00"/>
        <bgColor indexed="64"/>
      </patternFill>
    </fill>
  </fills>
  <borders count="23">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bottom style="medium">
        <color indexed="64"/>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405">
    <xf numFmtId="0" fontId="0" fillId="0" borderId="0" xfId="0"/>
    <xf numFmtId="0" fontId="0" fillId="0" borderId="0" xfId="0" applyAlignment="1">
      <alignment horizontal="center"/>
    </xf>
    <xf numFmtId="0" fontId="3" fillId="0" borderId="0" xfId="0" applyFont="1" applyAlignment="1">
      <alignment horizontal="center" vertical="center" wrapText="1"/>
    </xf>
    <xf numFmtId="164" fontId="3" fillId="0" borderId="0" xfId="0" applyNumberFormat="1" applyFont="1" applyAlignment="1">
      <alignment horizontal="right" vertical="center" wrapText="1"/>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xf numFmtId="0" fontId="10" fillId="0" borderId="0" xfId="0" applyFont="1"/>
    <xf numFmtId="0" fontId="9" fillId="0" borderId="0" xfId="0" applyFont="1"/>
    <xf numFmtId="0" fontId="12" fillId="0" borderId="0" xfId="0" applyFont="1"/>
    <xf numFmtId="0" fontId="8" fillId="0" borderId="4" xfId="0" applyFont="1" applyBorder="1" applyAlignment="1">
      <alignment horizontal="center" vertical="center" wrapText="1"/>
    </xf>
    <xf numFmtId="0" fontId="16" fillId="0" borderId="4" xfId="0" applyFont="1" applyBorder="1" applyAlignment="1">
      <alignment horizontal="right" vertical="center" wrapText="1"/>
    </xf>
    <xf numFmtId="0" fontId="16" fillId="0" borderId="4" xfId="0" applyFont="1" applyBorder="1" applyAlignment="1">
      <alignment horizontal="right" vertical="center"/>
    </xf>
    <xf numFmtId="0" fontId="17" fillId="0" borderId="0" xfId="0" applyFont="1"/>
    <xf numFmtId="0" fontId="16" fillId="0" borderId="1" xfId="0" applyFont="1" applyBorder="1" applyAlignment="1">
      <alignment horizontal="left" vertical="center" wrapText="1"/>
    </xf>
    <xf numFmtId="0" fontId="16" fillId="0" borderId="1" xfId="0" applyFont="1" applyBorder="1" applyAlignment="1">
      <alignment horizontal="right" vertical="center" wrapText="1"/>
    </xf>
    <xf numFmtId="0" fontId="16" fillId="0" borderId="1" xfId="0" applyFont="1" applyBorder="1" applyAlignment="1">
      <alignment horizontal="right" vertical="center"/>
    </xf>
    <xf numFmtId="0" fontId="8" fillId="0" borderId="0" xfId="0" applyFont="1" applyAlignment="1">
      <alignment horizontal="left" vertical="center" wrapText="1"/>
    </xf>
    <xf numFmtId="164" fontId="8" fillId="0" borderId="0" xfId="0" applyNumberFormat="1" applyFont="1" applyAlignment="1">
      <alignment horizontal="right" vertical="center" wrapText="1"/>
    </xf>
    <xf numFmtId="165" fontId="8" fillId="0" borderId="0" xfId="0" applyNumberFormat="1" applyFont="1" applyAlignment="1">
      <alignment horizontal="right" vertical="center" wrapText="1"/>
    </xf>
    <xf numFmtId="0" fontId="8" fillId="0" borderId="2" xfId="0" applyFont="1" applyBorder="1" applyAlignment="1">
      <alignment horizontal="center" vertical="center" wrapText="1"/>
    </xf>
    <xf numFmtId="0" fontId="8" fillId="0" borderId="2" xfId="0" applyFont="1" applyBorder="1" applyAlignment="1">
      <alignment horizontal="right" vertical="center" wrapText="1"/>
    </xf>
    <xf numFmtId="0" fontId="8" fillId="0" borderId="2" xfId="0" applyFont="1" applyBorder="1" applyAlignment="1">
      <alignment horizontal="right" vertical="center"/>
    </xf>
    <xf numFmtId="165" fontId="0" fillId="0" borderId="0" xfId="397" applyNumberFormat="1" applyFont="1"/>
    <xf numFmtId="0" fontId="16" fillId="0" borderId="3" xfId="0" applyFont="1" applyBorder="1" applyAlignment="1">
      <alignment horizontal="right" vertical="center" wrapText="1"/>
    </xf>
    <xf numFmtId="0" fontId="16" fillId="0" borderId="0" xfId="0" applyFont="1" applyAlignment="1">
      <alignment horizontal="right" vertical="center" wrapText="1"/>
    </xf>
    <xf numFmtId="164" fontId="18" fillId="0" borderId="0" xfId="0" applyNumberFormat="1" applyFont="1" applyAlignment="1">
      <alignment horizontal="right" vertical="center" wrapText="1"/>
    </xf>
    <xf numFmtId="165" fontId="0" fillId="0" borderId="0" xfId="0" applyNumberFormat="1"/>
    <xf numFmtId="0" fontId="13" fillId="4" borderId="0" xfId="0" applyFont="1" applyFill="1"/>
    <xf numFmtId="0" fontId="14" fillId="4" borderId="0" xfId="0" applyFont="1" applyFill="1"/>
    <xf numFmtId="0" fontId="8" fillId="0" borderId="4" xfId="0" applyFont="1" applyBorder="1" applyAlignment="1">
      <alignment horizontal="right" vertical="center" wrapText="1"/>
    </xf>
    <xf numFmtId="0" fontId="8" fillId="0" borderId="4" xfId="0" applyFont="1" applyBorder="1" applyAlignment="1">
      <alignment horizontal="right" vertical="center"/>
    </xf>
    <xf numFmtId="164" fontId="8" fillId="0" borderId="4" xfId="0" applyNumberFormat="1" applyFont="1" applyBorder="1" applyAlignment="1">
      <alignment horizontal="right" vertical="center" wrapText="1"/>
    </xf>
    <xf numFmtId="0" fontId="20" fillId="0" borderId="0" xfId="0" applyFont="1"/>
    <xf numFmtId="0" fontId="18" fillId="0" borderId="0" xfId="0" applyFont="1" applyAlignment="1">
      <alignment horizontal="left" vertical="center" wrapText="1"/>
    </xf>
    <xf numFmtId="165" fontId="18" fillId="0" borderId="0" xfId="0" applyNumberFormat="1" applyFont="1" applyAlignment="1">
      <alignment horizontal="right" vertical="center" wrapText="1"/>
    </xf>
    <xf numFmtId="0" fontId="20" fillId="0" borderId="0" xfId="0" applyFont="1" applyAlignment="1">
      <alignment horizontal="center"/>
    </xf>
    <xf numFmtId="164" fontId="0" fillId="0" borderId="0" xfId="0" applyNumberFormat="1"/>
    <xf numFmtId="0" fontId="21" fillId="5" borderId="0" xfId="0" applyFont="1" applyFill="1" applyAlignment="1">
      <alignment horizontal="right"/>
    </xf>
    <xf numFmtId="0" fontId="21"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21" fillId="3" borderId="0" xfId="0" applyFont="1" applyFill="1" applyAlignment="1">
      <alignment horizontal="left"/>
    </xf>
    <xf numFmtId="0" fontId="9" fillId="3" borderId="0" xfId="0" applyFont="1" applyFill="1"/>
    <xf numFmtId="0" fontId="21" fillId="0" borderId="4" xfId="0" applyFont="1" applyBorder="1" applyAlignment="1">
      <alignment horizontal="left"/>
    </xf>
    <xf numFmtId="0" fontId="24" fillId="0" borderId="1" xfId="0" applyFont="1" applyBorder="1" applyAlignment="1">
      <alignment horizontal="left" vertical="center" wrapText="1"/>
    </xf>
    <xf numFmtId="0" fontId="24" fillId="0" borderId="1"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9" xfId="0" applyFont="1" applyBorder="1" applyAlignment="1">
      <alignment horizontal="right" vertical="center" wrapText="1"/>
    </xf>
    <xf numFmtId="0" fontId="24" fillId="0" borderId="3" xfId="0" applyFont="1" applyBorder="1" applyAlignment="1">
      <alignment horizontal="right" vertical="center" wrapText="1"/>
    </xf>
    <xf numFmtId="0" fontId="24" fillId="0" borderId="5" xfId="0" applyFont="1" applyBorder="1" applyAlignment="1">
      <alignment horizontal="center" vertical="center" wrapText="1"/>
    </xf>
    <xf numFmtId="0" fontId="24" fillId="0" borderId="5" xfId="0" applyFont="1" applyBorder="1" applyAlignment="1">
      <alignment horizontal="right" vertical="center" wrapText="1"/>
    </xf>
    <xf numFmtId="0" fontId="22" fillId="0" borderId="0" xfId="0" applyFont="1" applyAlignment="1">
      <alignment horizontal="left" vertical="center" wrapText="1"/>
    </xf>
    <xf numFmtId="164" fontId="22" fillId="0" borderId="0" xfId="0" applyNumberFormat="1" applyFont="1" applyAlignment="1">
      <alignment horizontal="right" vertical="center" wrapText="1"/>
    </xf>
    <xf numFmtId="164" fontId="22" fillId="0" borderId="7" xfId="0" applyNumberFormat="1" applyFont="1" applyBorder="1" applyAlignment="1">
      <alignment horizontal="right" vertical="center" wrapText="1"/>
    </xf>
    <xf numFmtId="164" fontId="22" fillId="0" borderId="10" xfId="0" applyNumberFormat="1" applyFont="1" applyBorder="1" applyAlignment="1">
      <alignment horizontal="right" vertical="center" wrapText="1"/>
    </xf>
    <xf numFmtId="164" fontId="22" fillId="0" borderId="12" xfId="0" applyNumberFormat="1" applyFont="1" applyBorder="1" applyAlignment="1">
      <alignment horizontal="right" vertical="center" wrapText="1"/>
    </xf>
    <xf numFmtId="165" fontId="22" fillId="0" borderId="0" xfId="0" applyNumberFormat="1" applyFont="1" applyAlignment="1">
      <alignment horizontal="right" vertical="center" wrapText="1"/>
    </xf>
    <xf numFmtId="164" fontId="22" fillId="0" borderId="4" xfId="0" applyNumberFormat="1" applyFont="1" applyBorder="1" applyAlignment="1">
      <alignment horizontal="right" vertical="center" wrapText="1"/>
    </xf>
    <xf numFmtId="164" fontId="22" fillId="0" borderId="11" xfId="0" applyNumberFormat="1" applyFont="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4" fillId="0" borderId="0" xfId="0" applyFont="1" applyAlignment="1">
      <alignment horizontal="center" vertical="center" wrapText="1"/>
    </xf>
    <xf numFmtId="0" fontId="24" fillId="0" borderId="7" xfId="0" applyFont="1" applyBorder="1" applyAlignment="1">
      <alignment horizontal="center" vertical="center" wrapText="1"/>
    </xf>
    <xf numFmtId="0" fontId="24" fillId="0" borderId="3" xfId="0" applyFont="1" applyBorder="1" applyAlignment="1">
      <alignment horizontal="left" vertical="center" wrapText="1"/>
    </xf>
    <xf numFmtId="0" fontId="24" fillId="0" borderId="10" xfId="0" applyFont="1" applyBorder="1" applyAlignment="1">
      <alignment horizontal="right" vertical="center" wrapText="1"/>
    </xf>
    <xf numFmtId="0" fontId="24" fillId="0" borderId="4" xfId="0" applyFont="1" applyBorder="1" applyAlignment="1">
      <alignment horizontal="right" vertical="center" wrapText="1"/>
    </xf>
    <xf numFmtId="0" fontId="24" fillId="0" borderId="11" xfId="0" applyFont="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xf numFmtId="0" fontId="21" fillId="0" borderId="0" xfId="0" applyFont="1" applyAlignment="1">
      <alignment horizontal="left"/>
    </xf>
    <xf numFmtId="0" fontId="24" fillId="0" borderId="0" xfId="0" applyFont="1" applyAlignment="1">
      <alignment horizontal="left" vertical="center" wrapText="1"/>
    </xf>
    <xf numFmtId="0" fontId="24" fillId="0" borderId="0" xfId="0" applyFont="1" applyAlignment="1">
      <alignment horizontal="right" vertical="center" wrapText="1"/>
    </xf>
    <xf numFmtId="0" fontId="25" fillId="7" borderId="0" xfId="0" applyFont="1" applyFill="1" applyAlignment="1">
      <alignment vertical="center" wrapText="1"/>
    </xf>
    <xf numFmtId="0" fontId="2" fillId="7" borderId="0" xfId="0" applyFont="1" applyFill="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0" fontId="0" fillId="0" borderId="0" xfId="397" applyNumberFormat="1" applyFont="1" applyFill="1"/>
    <xf numFmtId="0" fontId="0" fillId="0" borderId="0" xfId="0" applyAlignment="1">
      <alignment horizontal="right"/>
    </xf>
    <xf numFmtId="0" fontId="21" fillId="3" borderId="0" xfId="0" applyFont="1" applyFill="1" applyAlignment="1">
      <alignment horizontal="left" indent="1"/>
    </xf>
    <xf numFmtId="11" fontId="9" fillId="0" borderId="0" xfId="0" applyNumberFormat="1" applyFont="1"/>
    <xf numFmtId="1" fontId="9" fillId="0" borderId="0" xfId="0" applyNumberFormat="1" applyFont="1"/>
    <xf numFmtId="164" fontId="9" fillId="0" borderId="0" xfId="0" applyNumberFormat="1" applyFont="1"/>
    <xf numFmtId="0" fontId="8" fillId="0" borderId="3" xfId="0" applyFont="1" applyBorder="1" applyAlignment="1">
      <alignment horizontal="right" vertical="center" wrapText="1"/>
    </xf>
    <xf numFmtId="0" fontId="9" fillId="0" borderId="0" xfId="0" applyFont="1" applyAlignment="1">
      <alignment horizontal="center"/>
    </xf>
    <xf numFmtId="0" fontId="22" fillId="0" borderId="2" xfId="0" applyFont="1" applyBorder="1" applyAlignment="1">
      <alignment horizontal="center" vertical="center" wrapText="1"/>
    </xf>
    <xf numFmtId="0" fontId="24" fillId="0" borderId="11" xfId="0" applyFont="1" applyBorder="1" applyAlignment="1">
      <alignment horizontal="right" vertical="center" wrapText="1"/>
    </xf>
    <xf numFmtId="0" fontId="0" fillId="3" borderId="1" xfId="0" applyFill="1" applyBorder="1"/>
    <xf numFmtId="0" fontId="1" fillId="0" borderId="10" xfId="0" applyFont="1" applyBorder="1" applyAlignment="1">
      <alignment horizontal="left"/>
    </xf>
    <xf numFmtId="0" fontId="1" fillId="0" borderId="0" xfId="0" applyFont="1" applyAlignment="1">
      <alignment horizontal="left"/>
    </xf>
    <xf numFmtId="0" fontId="16" fillId="0" borderId="0" xfId="0" applyFont="1"/>
    <xf numFmtId="0" fontId="16" fillId="0" borderId="0" xfId="0" applyFont="1" applyAlignment="1">
      <alignment horizontal="left" vertical="center" wrapText="1"/>
    </xf>
    <xf numFmtId="0" fontId="16" fillId="0" borderId="0" xfId="0" applyFont="1" applyAlignment="1">
      <alignment horizontal="center" vertical="center" wrapText="1"/>
    </xf>
    <xf numFmtId="164" fontId="0" fillId="0" borderId="4" xfId="0" applyNumberFormat="1" applyBorder="1"/>
    <xf numFmtId="164" fontId="26" fillId="0" borderId="0" xfId="0" applyNumberFormat="1" applyFont="1" applyAlignment="1">
      <alignment horizontal="right" vertical="center" wrapText="1"/>
    </xf>
    <xf numFmtId="164" fontId="26" fillId="0" borderId="4" xfId="0" applyNumberFormat="1" applyFont="1" applyBorder="1" applyAlignment="1">
      <alignment horizontal="right" vertical="center" wrapText="1"/>
    </xf>
    <xf numFmtId="0" fontId="8" fillId="0" borderId="3" xfId="0" applyFont="1" applyBorder="1" applyAlignment="1">
      <alignment horizontal="center" vertical="center" wrapText="1"/>
    </xf>
    <xf numFmtId="0" fontId="8" fillId="0" borderId="3" xfId="0" applyFont="1" applyBorder="1" applyAlignment="1">
      <alignment horizontal="right" vertical="center"/>
    </xf>
    <xf numFmtId="0" fontId="24" fillId="0" borderId="3" xfId="0" applyFont="1" applyBorder="1" applyAlignment="1">
      <alignment horizontal="center" vertical="center" wrapText="1"/>
    </xf>
    <xf numFmtId="0" fontId="27" fillId="0" borderId="0" xfId="0" applyFont="1" applyAlignment="1">
      <alignment vertical="center" wrapText="1"/>
    </xf>
    <xf numFmtId="10" fontId="27" fillId="0" borderId="0" xfId="397" applyNumberFormat="1" applyFont="1"/>
    <xf numFmtId="0" fontId="27" fillId="0" borderId="1" xfId="0" applyFont="1" applyBorder="1" applyAlignment="1">
      <alignment vertical="center" wrapText="1"/>
    </xf>
    <xf numFmtId="0" fontId="9" fillId="0" borderId="1" xfId="0" applyFont="1" applyBorder="1"/>
    <xf numFmtId="10" fontId="27" fillId="0" borderId="1" xfId="397" applyNumberFormat="1" applyFont="1" applyBorder="1"/>
    <xf numFmtId="0" fontId="24" fillId="0" borderId="3" xfId="0" applyFont="1" applyBorder="1" applyAlignment="1">
      <alignment vertical="center" wrapText="1"/>
    </xf>
    <xf numFmtId="10" fontId="9" fillId="0" borderId="0" xfId="0" applyNumberFormat="1" applyFont="1"/>
    <xf numFmtId="0" fontId="22" fillId="0" borderId="3" xfId="0" applyFont="1" applyBorder="1" applyAlignment="1">
      <alignment vertical="center" wrapText="1"/>
    </xf>
    <xf numFmtId="0" fontId="9" fillId="0" borderId="3" xfId="0" applyFont="1" applyBorder="1"/>
    <xf numFmtId="10" fontId="27" fillId="0" borderId="3" xfId="397" applyNumberFormat="1" applyFont="1" applyBorder="1"/>
    <xf numFmtId="0" fontId="28" fillId="0" borderId="4" xfId="0" applyFont="1" applyBorder="1" applyAlignment="1">
      <alignment vertical="center" wrapText="1"/>
    </xf>
    <xf numFmtId="0" fontId="28" fillId="0" borderId="4" xfId="0" applyFont="1" applyBorder="1" applyAlignment="1">
      <alignment horizontal="right" vertical="center" wrapText="1"/>
    </xf>
    <xf numFmtId="0" fontId="28" fillId="0" borderId="1" xfId="0" applyFont="1" applyBorder="1" applyAlignment="1">
      <alignment vertical="center" wrapText="1"/>
    </xf>
    <xf numFmtId="0" fontId="28" fillId="0" borderId="1" xfId="0" applyFont="1" applyBorder="1" applyAlignment="1">
      <alignment horizontal="right" vertical="center" wrapText="1"/>
    </xf>
    <xf numFmtId="0" fontId="28" fillId="0" borderId="1" xfId="0" applyFont="1" applyBorder="1" applyAlignment="1">
      <alignment horizontal="center" vertical="center" wrapText="1"/>
    </xf>
    <xf numFmtId="0" fontId="28" fillId="0" borderId="0" xfId="0" applyFont="1" applyAlignment="1">
      <alignment vertical="center" wrapText="1"/>
    </xf>
    <xf numFmtId="0" fontId="29" fillId="0" borderId="0" xfId="0" applyFont="1" applyAlignment="1">
      <alignment horizontal="right" vertical="center" wrapText="1"/>
    </xf>
    <xf numFmtId="0" fontId="29" fillId="0" borderId="0" xfId="0" applyFont="1" applyAlignment="1">
      <alignment vertical="center" wrapText="1"/>
    </xf>
    <xf numFmtId="165" fontId="8" fillId="0" borderId="0" xfId="397" applyNumberFormat="1" applyFont="1" applyFill="1"/>
    <xf numFmtId="165" fontId="20" fillId="0" borderId="0" xfId="397" applyNumberFormat="1" applyFont="1"/>
    <xf numFmtId="0" fontId="8" fillId="0" borderId="0" xfId="0" applyFont="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30" fillId="8" borderId="0" xfId="0" applyFont="1" applyFill="1" applyAlignment="1">
      <alignment vertical="top"/>
    </xf>
    <xf numFmtId="0" fontId="31" fillId="8" borderId="0" xfId="0" applyFont="1" applyFill="1" applyAlignment="1">
      <alignment vertical="top" wrapText="1"/>
    </xf>
    <xf numFmtId="0" fontId="31" fillId="8" borderId="0" xfId="0" applyFont="1" applyFill="1"/>
    <xf numFmtId="0" fontId="32" fillId="8" borderId="0" xfId="0" applyFont="1" applyFill="1" applyAlignment="1">
      <alignment vertical="top"/>
    </xf>
    <xf numFmtId="0" fontId="31" fillId="8" borderId="0" xfId="0" applyFont="1" applyFill="1" applyAlignment="1">
      <alignment vertical="top"/>
    </xf>
    <xf numFmtId="0" fontId="31" fillId="8" borderId="0" xfId="0" quotePrefix="1" applyFont="1" applyFill="1" applyAlignment="1">
      <alignment vertical="top"/>
    </xf>
    <xf numFmtId="164" fontId="20" fillId="0" borderId="0" xfId="0" applyNumberFormat="1" applyFont="1"/>
    <xf numFmtId="165" fontId="9" fillId="0" borderId="0" xfId="0" applyNumberFormat="1" applyFont="1"/>
    <xf numFmtId="0" fontId="21" fillId="0" borderId="3" xfId="0" applyFont="1" applyBorder="1"/>
    <xf numFmtId="2" fontId="20" fillId="0" borderId="0" xfId="0" applyNumberFormat="1" applyFont="1"/>
    <xf numFmtId="167" fontId="9" fillId="0" borderId="0" xfId="0" applyNumberFormat="1" applyFont="1"/>
    <xf numFmtId="0" fontId="36" fillId="0" borderId="0" xfId="0" applyFont="1" applyAlignment="1">
      <alignment horizontal="left"/>
    </xf>
    <xf numFmtId="10" fontId="36" fillId="0" borderId="0" xfId="397" applyNumberFormat="1" applyFont="1" applyFill="1"/>
    <xf numFmtId="10" fontId="36" fillId="0" borderId="0" xfId="0" applyNumberFormat="1" applyFont="1"/>
    <xf numFmtId="0" fontId="36" fillId="0" borderId="0" xfId="0" applyFont="1"/>
    <xf numFmtId="165" fontId="36" fillId="0" borderId="0" xfId="397" applyNumberFormat="1" applyFont="1" applyFill="1" applyAlignment="1">
      <alignment horizontal="right"/>
    </xf>
    <xf numFmtId="165" fontId="9" fillId="0" borderId="0" xfId="397" applyNumberFormat="1" applyFont="1"/>
    <xf numFmtId="0" fontId="22" fillId="9" borderId="0" xfId="0" applyFont="1" applyFill="1" applyAlignment="1">
      <alignment horizontal="left" vertical="center" wrapText="1"/>
    </xf>
    <xf numFmtId="165" fontId="22" fillId="9" borderId="0" xfId="0" applyNumberFormat="1" applyFont="1" applyFill="1" applyAlignment="1">
      <alignment horizontal="right" vertical="center" wrapText="1"/>
    </xf>
    <xf numFmtId="0" fontId="22" fillId="9" borderId="1" xfId="0" applyFont="1" applyFill="1" applyBorder="1" applyAlignment="1">
      <alignment horizontal="left" vertical="center" wrapText="1"/>
    </xf>
    <xf numFmtId="165" fontId="22" fillId="9" borderId="1" xfId="0" applyNumberFormat="1" applyFont="1" applyFill="1" applyBorder="1" applyAlignment="1">
      <alignment horizontal="right" vertical="center" wrapText="1"/>
    </xf>
    <xf numFmtId="0" fontId="22" fillId="9" borderId="0" xfId="0" applyFont="1" applyFill="1"/>
    <xf numFmtId="0" fontId="8" fillId="0" borderId="4" xfId="0" applyFont="1" applyBorder="1" applyAlignment="1">
      <alignment horizontal="left" vertical="center" wrapText="1"/>
    </xf>
    <xf numFmtId="165" fontId="8" fillId="9" borderId="0" xfId="0" applyNumberFormat="1" applyFont="1" applyFill="1" applyAlignment="1">
      <alignment horizontal="right" vertical="center" wrapText="1"/>
    </xf>
    <xf numFmtId="165" fontId="8" fillId="9" borderId="1" xfId="0" applyNumberFormat="1" applyFont="1" applyFill="1" applyBorder="1" applyAlignment="1">
      <alignment horizontal="right" vertical="center" wrapText="1"/>
    </xf>
    <xf numFmtId="0" fontId="27" fillId="9" borderId="0" xfId="0" applyFont="1" applyFill="1"/>
    <xf numFmtId="0" fontId="9" fillId="9" borderId="0" xfId="0" applyFont="1" applyFill="1"/>
    <xf numFmtId="10" fontId="27" fillId="0" borderId="0" xfId="397" applyNumberFormat="1" applyFont="1" applyBorder="1"/>
    <xf numFmtId="10" fontId="8" fillId="9" borderId="0" xfId="397" applyNumberFormat="1" applyFont="1" applyFill="1" applyAlignment="1">
      <alignment horizontal="right" vertical="center" wrapText="1"/>
    </xf>
    <xf numFmtId="10" fontId="8" fillId="9" borderId="3" xfId="397" applyNumberFormat="1" applyFont="1" applyFill="1" applyBorder="1" applyAlignment="1">
      <alignment horizontal="right" vertical="center" wrapText="1"/>
    </xf>
    <xf numFmtId="165" fontId="10" fillId="0" borderId="0" xfId="0" applyNumberFormat="1" applyFont="1"/>
    <xf numFmtId="168" fontId="9" fillId="0" borderId="0" xfId="0" applyNumberFormat="1" applyFont="1"/>
    <xf numFmtId="165" fontId="8" fillId="0" borderId="0" xfId="397" applyNumberFormat="1" applyFont="1"/>
    <xf numFmtId="0" fontId="22" fillId="10" borderId="0" xfId="0" applyFont="1" applyFill="1"/>
    <xf numFmtId="2" fontId="22" fillId="9" borderId="0" xfId="0" applyNumberFormat="1" applyFont="1" applyFill="1"/>
    <xf numFmtId="2" fontId="22" fillId="10" borderId="0" xfId="0" applyNumberFormat="1" applyFont="1" applyFill="1"/>
    <xf numFmtId="169" fontId="9" fillId="0" borderId="0" xfId="397" applyNumberFormat="1" applyFont="1" applyFill="1" applyAlignment="1">
      <alignment horizontal="right"/>
    </xf>
    <xf numFmtId="169" fontId="3" fillId="0" borderId="0" xfId="397" applyNumberFormat="1" applyFont="1" applyBorder="1"/>
    <xf numFmtId="10" fontId="38" fillId="0" borderId="0" xfId="397" applyNumberFormat="1" applyFont="1"/>
    <xf numFmtId="10" fontId="38" fillId="0" borderId="1" xfId="397" applyNumberFormat="1" applyFont="1" applyBorder="1"/>
    <xf numFmtId="10" fontId="38" fillId="7" borderId="0" xfId="397" applyNumberFormat="1" applyFont="1" applyFill="1" applyBorder="1"/>
    <xf numFmtId="0" fontId="35" fillId="0" borderId="0" xfId="0" applyFont="1" applyAlignment="1">
      <alignment vertical="center" wrapText="1"/>
    </xf>
    <xf numFmtId="169" fontId="39" fillId="0" borderId="0" xfId="397" applyNumberFormat="1" applyFont="1" applyBorder="1"/>
    <xf numFmtId="10" fontId="10" fillId="0" borderId="0" xfId="397" applyNumberFormat="1" applyFont="1"/>
    <xf numFmtId="10" fontId="10" fillId="0" borderId="0" xfId="0" applyNumberFormat="1" applyFont="1"/>
    <xf numFmtId="10" fontId="9" fillId="0" borderId="3" xfId="0" applyNumberFormat="1" applyFont="1" applyBorder="1"/>
    <xf numFmtId="0" fontId="40" fillId="0" borderId="0" xfId="0" applyFont="1"/>
    <xf numFmtId="10" fontId="40" fillId="0" borderId="0" xfId="0" applyNumberFormat="1" applyFont="1"/>
    <xf numFmtId="10" fontId="40" fillId="0" borderId="0" xfId="397" applyNumberFormat="1" applyFont="1"/>
    <xf numFmtId="0" fontId="21" fillId="10" borderId="3" xfId="0" applyFont="1" applyFill="1" applyBorder="1"/>
    <xf numFmtId="0" fontId="1" fillId="10" borderId="3" xfId="0" applyFont="1" applyFill="1" applyBorder="1"/>
    <xf numFmtId="0" fontId="21" fillId="0" borderId="10" xfId="0" applyFont="1" applyBorder="1" applyAlignment="1">
      <alignment horizontal="left"/>
    </xf>
    <xf numFmtId="0" fontId="24" fillId="0" borderId="9" xfId="0" applyFont="1" applyBorder="1" applyAlignment="1">
      <alignment horizontal="left" vertical="center" wrapText="1"/>
    </xf>
    <xf numFmtId="0" fontId="22" fillId="0" borderId="12" xfId="0" applyFont="1" applyBorder="1" applyAlignment="1">
      <alignment horizontal="left" vertical="center" wrapText="1"/>
    </xf>
    <xf numFmtId="164" fontId="0" fillId="0" borderId="11" xfId="0" applyNumberFormat="1" applyBorder="1"/>
    <xf numFmtId="164" fontId="0" fillId="0" borderId="7" xfId="0" applyNumberFormat="1" applyBorder="1"/>
    <xf numFmtId="164" fontId="0" fillId="0" borderId="10" xfId="0" applyNumberFormat="1" applyBorder="1"/>
    <xf numFmtId="164" fontId="0" fillId="0" borderId="12" xfId="0" applyNumberFormat="1" applyBorder="1"/>
    <xf numFmtId="0" fontId="24" fillId="0" borderId="14" xfId="0" applyFont="1" applyBorder="1" applyAlignment="1">
      <alignment horizontal="left" vertical="center" wrapText="1"/>
    </xf>
    <xf numFmtId="0" fontId="22" fillId="0" borderId="15" xfId="0" applyFont="1" applyBorder="1" applyAlignment="1">
      <alignment horizontal="left" vertical="center" wrapText="1"/>
    </xf>
    <xf numFmtId="0" fontId="24" fillId="0" borderId="4" xfId="0" applyFont="1" applyBorder="1" applyAlignment="1">
      <alignment horizontal="center" vertical="center" wrapText="1"/>
    </xf>
    <xf numFmtId="0" fontId="24" fillId="0" borderId="12"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16" fillId="0" borderId="14" xfId="0" applyFont="1" applyBorder="1" applyAlignment="1">
      <alignment horizontal="left" vertical="center" wrapText="1"/>
    </xf>
    <xf numFmtId="0" fontId="0" fillId="0" borderId="14" xfId="0" applyBorder="1"/>
    <xf numFmtId="0" fontId="9" fillId="0" borderId="10" xfId="0" applyFont="1" applyBorder="1"/>
    <xf numFmtId="0" fontId="9" fillId="0" borderId="4" xfId="0" applyFont="1" applyBorder="1"/>
    <xf numFmtId="0" fontId="9" fillId="0" borderId="11" xfId="0" applyFont="1" applyBorder="1"/>
    <xf numFmtId="0" fontId="29" fillId="0" borderId="1" xfId="0" applyFont="1" applyBorder="1" applyAlignment="1">
      <alignment vertical="center" wrapText="1"/>
    </xf>
    <xf numFmtId="165" fontId="8" fillId="0" borderId="1" xfId="397" applyNumberFormat="1" applyFont="1" applyFill="1" applyBorder="1"/>
    <xf numFmtId="0" fontId="4" fillId="8" borderId="0" xfId="0" applyFont="1" applyFill="1"/>
    <xf numFmtId="0" fontId="4" fillId="8" borderId="0" xfId="0" applyFont="1" applyFill="1" applyAlignment="1">
      <alignment horizontal="right"/>
    </xf>
    <xf numFmtId="0" fontId="34" fillId="8" borderId="0" xfId="0" applyFont="1" applyFill="1" applyAlignment="1">
      <alignment horizontal="left" indent="1"/>
    </xf>
    <xf numFmtId="0" fontId="34" fillId="8" borderId="0" xfId="0" applyFont="1" applyFill="1" applyAlignment="1">
      <alignment horizontal="left"/>
    </xf>
    <xf numFmtId="0" fontId="31" fillId="8" borderId="0" xfId="0" applyFont="1" applyFill="1" applyAlignment="1">
      <alignment horizontal="left" indent="1"/>
    </xf>
    <xf numFmtId="0" fontId="4" fillId="3" borderId="0" xfId="0" applyFont="1" applyFill="1"/>
    <xf numFmtId="0" fontId="4" fillId="3" borderId="0" xfId="0" applyFont="1" applyFill="1" applyAlignment="1">
      <alignment horizontal="left"/>
    </xf>
    <xf numFmtId="0" fontId="34" fillId="8" borderId="16" xfId="0" applyFont="1" applyFill="1" applyBorder="1" applyAlignment="1">
      <alignment horizontal="left" indent="1"/>
    </xf>
    <xf numFmtId="0" fontId="34" fillId="8" borderId="16" xfId="0" applyFont="1" applyFill="1" applyBorder="1" applyAlignment="1">
      <alignment horizontal="left"/>
    </xf>
    <xf numFmtId="0" fontId="34" fillId="8" borderId="16" xfId="0" applyFont="1" applyFill="1" applyBorder="1"/>
    <xf numFmtId="0" fontId="31" fillId="8" borderId="16" xfId="0" applyFont="1" applyFill="1" applyBorder="1" applyAlignment="1">
      <alignment horizontal="left" indent="1"/>
    </xf>
    <xf numFmtId="0" fontId="34" fillId="8" borderId="0" xfId="0" applyFont="1" applyFill="1"/>
    <xf numFmtId="0" fontId="33" fillId="3" borderId="0" xfId="0" applyFont="1" applyFill="1" applyAlignment="1">
      <alignment horizontal="left"/>
    </xf>
    <xf numFmtId="0" fontId="34" fillId="3" borderId="17" xfId="0" applyFont="1" applyFill="1" applyBorder="1" applyAlignment="1">
      <alignment horizontal="left" indent="1"/>
    </xf>
    <xf numFmtId="0" fontId="34" fillId="3" borderId="18" xfId="0" applyFont="1" applyFill="1" applyBorder="1" applyAlignment="1">
      <alignment horizontal="left" indent="1"/>
    </xf>
    <xf numFmtId="0" fontId="4" fillId="3" borderId="18" xfId="0" applyFont="1" applyFill="1" applyBorder="1"/>
    <xf numFmtId="0" fontId="4" fillId="3" borderId="19" xfId="0" applyFont="1" applyFill="1" applyBorder="1"/>
    <xf numFmtId="0" fontId="4" fillId="2" borderId="0" xfId="0" applyFont="1" applyFill="1"/>
    <xf numFmtId="0" fontId="24" fillId="0" borderId="8" xfId="0" applyFont="1" applyBorder="1" applyAlignment="1">
      <alignment horizontal="center" vertical="center" wrapText="1"/>
    </xf>
    <xf numFmtId="0" fontId="41" fillId="0" borderId="0" xfId="0" applyFont="1"/>
    <xf numFmtId="0" fontId="42" fillId="0" borderId="0" xfId="0" applyFont="1"/>
    <xf numFmtId="0" fontId="1" fillId="11" borderId="0" xfId="0" applyFont="1" applyFill="1" applyAlignment="1">
      <alignment horizontal="right"/>
    </xf>
    <xf numFmtId="164" fontId="1" fillId="11" borderId="0" xfId="0" applyNumberFormat="1" applyFont="1" applyFill="1" applyAlignment="1">
      <alignment horizontal="right"/>
    </xf>
    <xf numFmtId="0" fontId="22" fillId="0" borderId="20" xfId="0" applyFont="1" applyBorder="1" applyAlignment="1">
      <alignment horizontal="left" vertical="center" wrapText="1"/>
    </xf>
    <xf numFmtId="0" fontId="21" fillId="0" borderId="20" xfId="0" applyFont="1" applyBorder="1" applyAlignment="1">
      <alignment horizontal="left"/>
    </xf>
    <xf numFmtId="0" fontId="35" fillId="0" borderId="3" xfId="0" applyFont="1" applyBorder="1" applyAlignment="1">
      <alignment horizontal="right" vertical="center" wrapText="1"/>
    </xf>
    <xf numFmtId="0" fontId="0" fillId="12" borderId="0" xfId="0" applyFill="1"/>
    <xf numFmtId="0" fontId="0" fillId="0" borderId="0" xfId="397" applyNumberFormat="1" applyFont="1"/>
    <xf numFmtId="10" fontId="0" fillId="0" borderId="0" xfId="397" applyNumberFormat="1" applyFont="1"/>
    <xf numFmtId="10" fontId="9" fillId="0" borderId="0" xfId="397" applyNumberFormat="1" applyFont="1"/>
    <xf numFmtId="10" fontId="20" fillId="0" borderId="0" xfId="0" applyNumberFormat="1" applyFont="1"/>
    <xf numFmtId="0" fontId="0" fillId="13" borderId="0" xfId="0" applyFill="1"/>
    <xf numFmtId="0" fontId="2" fillId="13" borderId="0" xfId="0" applyFont="1" applyFill="1"/>
    <xf numFmtId="0" fontId="3" fillId="13" borderId="0" xfId="0" applyFont="1" applyFill="1" applyAlignment="1">
      <alignment vertical="center" wrapText="1"/>
    </xf>
    <xf numFmtId="167" fontId="3" fillId="13" borderId="0" xfId="397" applyNumberFormat="1" applyFont="1" applyFill="1" applyBorder="1"/>
    <xf numFmtId="0" fontId="22" fillId="9" borderId="4" xfId="0" applyFont="1" applyFill="1" applyBorder="1" applyAlignment="1">
      <alignment horizontal="left" vertical="center" wrapText="1"/>
    </xf>
    <xf numFmtId="165" fontId="22" fillId="9" borderId="4" xfId="0" applyNumberFormat="1" applyFont="1" applyFill="1" applyBorder="1" applyAlignment="1">
      <alignment horizontal="right" vertical="center" wrapText="1"/>
    </xf>
    <xf numFmtId="10" fontId="3" fillId="0" borderId="0" xfId="397" applyNumberFormat="1" applyFont="1" applyBorder="1"/>
    <xf numFmtId="1" fontId="43" fillId="0" borderId="0" xfId="0" applyNumberFormat="1" applyFont="1" applyAlignment="1">
      <alignment horizontal="right" vertical="center" wrapText="1"/>
    </xf>
    <xf numFmtId="2" fontId="0" fillId="0" borderId="0" xfId="0" applyNumberFormat="1"/>
    <xf numFmtId="164" fontId="16" fillId="0" borderId="0" xfId="0" applyNumberFormat="1" applyFont="1" applyAlignment="1">
      <alignment horizontal="right" vertical="center" wrapText="1"/>
    </xf>
    <xf numFmtId="2" fontId="3" fillId="13" borderId="0" xfId="0" applyNumberFormat="1" applyFont="1" applyFill="1" applyAlignment="1">
      <alignment vertical="center" wrapText="1"/>
    </xf>
    <xf numFmtId="164" fontId="8" fillId="0" borderId="1" xfId="0" applyNumberFormat="1" applyFont="1" applyBorder="1" applyAlignment="1">
      <alignment horizontal="right" vertical="center" wrapText="1"/>
    </xf>
    <xf numFmtId="10" fontId="38" fillId="0" borderId="3" xfId="397" applyNumberFormat="1" applyFont="1" applyBorder="1"/>
    <xf numFmtId="2" fontId="25" fillId="13" borderId="0" xfId="0" applyNumberFormat="1" applyFont="1" applyFill="1" applyAlignment="1">
      <alignment vertical="center" wrapText="1"/>
    </xf>
    <xf numFmtId="0" fontId="0" fillId="10" borderId="0" xfId="0" applyFill="1"/>
    <xf numFmtId="0" fontId="22" fillId="10" borderId="1" xfId="0" applyFont="1" applyFill="1" applyBorder="1" applyAlignment="1">
      <alignment horizontal="left" vertical="center" wrapText="1"/>
    </xf>
    <xf numFmtId="169" fontId="38" fillId="0" borderId="0" xfId="397" applyNumberFormat="1" applyFont="1" applyBorder="1"/>
    <xf numFmtId="10" fontId="40" fillId="0" borderId="0" xfId="397" applyNumberFormat="1" applyFont="1" applyFill="1"/>
    <xf numFmtId="165" fontId="36" fillId="7" borderId="0" xfId="397" applyNumberFormat="1" applyFont="1" applyFill="1" applyAlignment="1">
      <alignment horizontal="right"/>
    </xf>
    <xf numFmtId="0" fontId="36" fillId="0" borderId="0" xfId="397" applyNumberFormat="1" applyFont="1" applyFill="1" applyAlignment="1">
      <alignment horizontal="right"/>
    </xf>
    <xf numFmtId="1" fontId="36" fillId="0" borderId="0" xfId="397" applyNumberFormat="1" applyFont="1" applyFill="1" applyAlignment="1">
      <alignment horizontal="right"/>
    </xf>
    <xf numFmtId="0" fontId="2" fillId="0" borderId="0" xfId="0" applyFont="1" applyAlignment="1">
      <alignment horizontal="center"/>
    </xf>
    <xf numFmtId="0" fontId="10" fillId="14" borderId="0" xfId="0" applyFont="1" applyFill="1"/>
    <xf numFmtId="165" fontId="8" fillId="15" borderId="0" xfId="0" applyNumberFormat="1" applyFont="1" applyFill="1" applyAlignment="1">
      <alignment horizontal="right" vertical="center" wrapText="1"/>
    </xf>
    <xf numFmtId="0" fontId="2" fillId="6" borderId="0" xfId="0" applyFont="1" applyFill="1"/>
    <xf numFmtId="0" fontId="0" fillId="6" borderId="0" xfId="0" applyFill="1"/>
    <xf numFmtId="0" fontId="2" fillId="16" borderId="0" xfId="0" applyFont="1" applyFill="1" applyAlignment="1">
      <alignment horizontal="right"/>
    </xf>
    <xf numFmtId="0" fontId="44" fillId="0" borderId="21" xfId="0" applyFont="1" applyBorder="1" applyAlignment="1">
      <alignment horizontal="justify" vertical="center" wrapText="1"/>
    </xf>
    <xf numFmtId="0" fontId="44" fillId="0" borderId="21" xfId="0" applyFont="1" applyBorder="1" applyAlignment="1">
      <alignment horizontal="right" vertical="center" wrapText="1"/>
    </xf>
    <xf numFmtId="0" fontId="45" fillId="0" borderId="0" xfId="0" applyFont="1" applyAlignment="1">
      <alignment horizontal="justify" vertical="center" wrapText="1"/>
    </xf>
    <xf numFmtId="0" fontId="45" fillId="0" borderId="22" xfId="0" applyFont="1" applyBorder="1" applyAlignment="1">
      <alignment horizontal="justify" vertical="center" wrapText="1"/>
    </xf>
    <xf numFmtId="0" fontId="45" fillId="0" borderId="0" xfId="0" applyFont="1" applyAlignment="1">
      <alignment horizontal="justify" vertical="center"/>
    </xf>
    <xf numFmtId="0" fontId="44" fillId="0" borderId="21" xfId="0" applyFont="1" applyBorder="1" applyAlignment="1">
      <alignment horizontal="justify" vertical="center"/>
    </xf>
    <xf numFmtId="0" fontId="44" fillId="0" borderId="21" xfId="0" applyFont="1" applyBorder="1" applyAlignment="1">
      <alignment horizontal="right" vertical="center"/>
    </xf>
    <xf numFmtId="0" fontId="45" fillId="0" borderId="22" xfId="0" applyFont="1" applyBorder="1" applyAlignment="1">
      <alignment horizontal="justify" vertical="center"/>
    </xf>
    <xf numFmtId="2" fontId="45" fillId="0" borderId="0" xfId="0" applyNumberFormat="1" applyFont="1" applyAlignment="1">
      <alignment horizontal="right" vertical="center"/>
    </xf>
    <xf numFmtId="2" fontId="45" fillId="0" borderId="22" xfId="0" applyNumberFormat="1" applyFont="1" applyBorder="1" applyAlignment="1">
      <alignment horizontal="right" vertical="center"/>
    </xf>
    <xf numFmtId="0" fontId="45" fillId="0" borderId="21" xfId="0" applyFont="1" applyBorder="1" applyAlignment="1">
      <alignment horizontal="justify" vertical="center" wrapText="1"/>
    </xf>
    <xf numFmtId="2" fontId="46" fillId="0" borderId="0" xfId="0" applyNumberFormat="1" applyFont="1" applyAlignment="1">
      <alignment horizontal="right" vertical="center" wrapText="1"/>
    </xf>
    <xf numFmtId="1" fontId="45" fillId="0" borderId="21" xfId="0" applyNumberFormat="1" applyFont="1" applyBorder="1" applyAlignment="1">
      <alignment horizontal="right" vertical="center" wrapText="1"/>
    </xf>
    <xf numFmtId="2" fontId="46" fillId="0" borderId="22" xfId="0" applyNumberFormat="1" applyFont="1" applyBorder="1" applyAlignment="1">
      <alignment horizontal="right" vertical="center" wrapText="1"/>
    </xf>
    <xf numFmtId="1" fontId="45" fillId="0" borderId="22" xfId="0" applyNumberFormat="1" applyFont="1" applyBorder="1" applyAlignment="1">
      <alignment horizontal="right" vertical="center" wrapText="1"/>
    </xf>
    <xf numFmtId="0" fontId="2" fillId="16" borderId="0" xfId="0" applyFont="1" applyFill="1"/>
    <xf numFmtId="169" fontId="46" fillId="0" borderId="0" xfId="0" applyNumberFormat="1" applyFont="1" applyAlignment="1">
      <alignment horizontal="right" vertical="center" wrapText="1"/>
    </xf>
    <xf numFmtId="169" fontId="46" fillId="0" borderId="22" xfId="0" applyNumberFormat="1" applyFont="1" applyBorder="1" applyAlignment="1">
      <alignment horizontal="right" vertical="center" wrapText="1"/>
    </xf>
    <xf numFmtId="0" fontId="22" fillId="0" borderId="10" xfId="0" applyFont="1" applyBorder="1" applyAlignment="1">
      <alignment horizontal="left" vertical="center" wrapText="1"/>
    </xf>
    <xf numFmtId="165" fontId="22" fillId="9" borderId="7" xfId="0" applyNumberFormat="1" applyFont="1" applyFill="1" applyBorder="1" applyAlignment="1">
      <alignment horizontal="right" vertical="center" wrapText="1"/>
    </xf>
    <xf numFmtId="165" fontId="8" fillId="9" borderId="6" xfId="0" applyNumberFormat="1" applyFont="1" applyFill="1" applyBorder="1" applyAlignment="1">
      <alignment horizontal="right" vertical="center" wrapText="1"/>
    </xf>
    <xf numFmtId="0" fontId="16" fillId="0" borderId="20" xfId="0" applyFont="1" applyBorder="1" applyAlignment="1">
      <alignment horizontal="left" vertical="center" wrapText="1"/>
    </xf>
    <xf numFmtId="0" fontId="16" fillId="0" borderId="4" xfId="0" applyFont="1" applyBorder="1" applyAlignment="1">
      <alignment horizontal="center" vertical="center" wrapText="1"/>
    </xf>
    <xf numFmtId="0" fontId="16" fillId="0" borderId="10" xfId="0" applyFont="1" applyBorder="1" applyAlignment="1">
      <alignment horizontal="right" vertical="center" wrapText="1"/>
    </xf>
    <xf numFmtId="0" fontId="16" fillId="0" borderId="11" xfId="0" applyFont="1" applyBorder="1" applyAlignment="1">
      <alignment horizontal="center" vertical="center" wrapText="1"/>
    </xf>
    <xf numFmtId="0" fontId="16" fillId="0" borderId="11" xfId="0" applyFont="1" applyBorder="1" applyAlignment="1">
      <alignment horizontal="right" vertical="center" wrapText="1"/>
    </xf>
    <xf numFmtId="165" fontId="22" fillId="9" borderId="12" xfId="0" applyNumberFormat="1" applyFont="1" applyFill="1" applyBorder="1" applyAlignment="1">
      <alignment horizontal="right" vertical="center" wrapText="1"/>
    </xf>
    <xf numFmtId="165" fontId="8" fillId="9" borderId="8" xfId="0" applyNumberFormat="1" applyFont="1" applyFill="1" applyBorder="1" applyAlignment="1">
      <alignment horizontal="right" vertical="center" wrapText="1"/>
    </xf>
    <xf numFmtId="164" fontId="37" fillId="0" borderId="0" xfId="0" applyNumberFormat="1" applyFont="1" applyAlignment="1">
      <alignment horizontal="right" vertical="center" wrapText="1"/>
    </xf>
    <xf numFmtId="164" fontId="37" fillId="0" borderId="7" xfId="0" applyNumberFormat="1" applyFont="1" applyBorder="1" applyAlignment="1">
      <alignment horizontal="right" vertical="center" wrapText="1"/>
    </xf>
    <xf numFmtId="164" fontId="8" fillId="0" borderId="7" xfId="0" applyNumberFormat="1" applyFont="1" applyBorder="1" applyAlignment="1">
      <alignment horizontal="right" vertical="center" wrapText="1"/>
    </xf>
    <xf numFmtId="164" fontId="37" fillId="0" borderId="12" xfId="0" applyNumberFormat="1" applyFont="1" applyBorder="1" applyAlignment="1">
      <alignment horizontal="right" vertical="center" wrapText="1"/>
    </xf>
    <xf numFmtId="164" fontId="8" fillId="0" borderId="12" xfId="0" applyNumberFormat="1" applyFont="1" applyBorder="1" applyAlignment="1">
      <alignment horizontal="right" vertical="center" wrapText="1"/>
    </xf>
    <xf numFmtId="0" fontId="16" fillId="0" borderId="10" xfId="0" applyFont="1" applyBorder="1" applyAlignment="1">
      <alignment horizontal="center" vertical="center" wrapText="1"/>
    </xf>
    <xf numFmtId="0" fontId="16" fillId="0" borderId="10" xfId="0" applyFont="1" applyBorder="1" applyAlignment="1">
      <alignment horizontal="left" vertical="center" wrapText="1"/>
    </xf>
    <xf numFmtId="0" fontId="8" fillId="0" borderId="0" xfId="0" applyFont="1" applyAlignment="1">
      <alignment horizontal="right" vertical="center" wrapText="1"/>
    </xf>
    <xf numFmtId="9" fontId="9" fillId="0" borderId="0" xfId="397" applyFont="1"/>
    <xf numFmtId="170" fontId="9" fillId="0" borderId="0" xfId="0" applyNumberFormat="1" applyFont="1"/>
    <xf numFmtId="170" fontId="9" fillId="0" borderId="0" xfId="397" applyNumberFormat="1" applyFont="1"/>
    <xf numFmtId="164" fontId="35" fillId="17" borderId="0" xfId="0" applyNumberFormat="1" applyFont="1" applyFill="1" applyAlignment="1">
      <alignment horizontal="right" vertical="center" wrapText="1"/>
    </xf>
    <xf numFmtId="0" fontId="47" fillId="0" borderId="0" xfId="0" applyFont="1"/>
    <xf numFmtId="0" fontId="47" fillId="0" borderId="0" xfId="0" applyFont="1" applyAlignment="1">
      <alignment horizontal="right"/>
    </xf>
    <xf numFmtId="164" fontId="3" fillId="17" borderId="0" xfId="397" applyNumberFormat="1" applyFont="1" applyFill="1" applyBorder="1"/>
    <xf numFmtId="10" fontId="3" fillId="17" borderId="0" xfId="397" applyNumberFormat="1" applyFont="1" applyFill="1" applyBorder="1"/>
    <xf numFmtId="2" fontId="36" fillId="0" borderId="0" xfId="0" applyNumberFormat="1" applyFont="1"/>
    <xf numFmtId="0" fontId="36" fillId="7" borderId="0" xfId="397" applyNumberFormat="1" applyFont="1" applyFill="1" applyAlignment="1">
      <alignment horizontal="right"/>
    </xf>
    <xf numFmtId="0" fontId="50" fillId="2" borderId="0" xfId="0" applyFont="1" applyFill="1"/>
    <xf numFmtId="0" fontId="45" fillId="0" borderId="0" xfId="0" applyFont="1"/>
    <xf numFmtId="0" fontId="45" fillId="0" borderId="0" xfId="0" applyFont="1" applyAlignment="1">
      <alignment horizontal="center"/>
    </xf>
    <xf numFmtId="0" fontId="51" fillId="3" borderId="0" xfId="0" applyFont="1" applyFill="1" applyAlignment="1">
      <alignment horizontal="left"/>
    </xf>
    <xf numFmtId="0" fontId="45" fillId="3" borderId="0" xfId="0" applyFont="1" applyFill="1"/>
    <xf numFmtId="0" fontId="44" fillId="0" borderId="3" xfId="0" applyFont="1" applyBorder="1" applyAlignment="1">
      <alignment horizontal="left" vertical="center" wrapText="1"/>
    </xf>
    <xf numFmtId="0" fontId="44" fillId="0" borderId="3" xfId="0" applyFont="1" applyBorder="1" applyAlignment="1">
      <alignment horizontal="right" vertical="center" wrapText="1"/>
    </xf>
    <xf numFmtId="0" fontId="44" fillId="0" borderId="3" xfId="0" applyFont="1" applyBorder="1" applyAlignment="1">
      <alignment horizontal="right" vertical="center"/>
    </xf>
    <xf numFmtId="0" fontId="45" fillId="0" borderId="0" xfId="0" applyFont="1" applyAlignment="1">
      <alignment horizontal="left" vertical="center" wrapText="1" indent="1"/>
    </xf>
    <xf numFmtId="165" fontId="45" fillId="0" borderId="0" xfId="397" applyNumberFormat="1" applyFont="1" applyFill="1" applyBorder="1" applyAlignment="1">
      <alignment horizontal="right" vertical="center" wrapText="1"/>
    </xf>
    <xf numFmtId="0" fontId="45" fillId="0" borderId="1" xfId="0" applyFont="1" applyBorder="1" applyAlignment="1">
      <alignment horizontal="left" vertical="center" wrapText="1" indent="1"/>
    </xf>
    <xf numFmtId="165" fontId="45" fillId="0" borderId="1" xfId="397" applyNumberFormat="1" applyFont="1" applyFill="1" applyBorder="1" applyAlignment="1">
      <alignment horizontal="right" vertical="center" wrapText="1"/>
    </xf>
    <xf numFmtId="0" fontId="51" fillId="0" borderId="0" xfId="0" applyFont="1"/>
    <xf numFmtId="2" fontId="45" fillId="0" borderId="0" xfId="0" applyNumberFormat="1" applyFont="1"/>
    <xf numFmtId="169" fontId="45" fillId="0" borderId="0" xfId="0" applyNumberFormat="1" applyFont="1"/>
    <xf numFmtId="0" fontId="45" fillId="0" borderId="1" xfId="0" applyFont="1" applyBorder="1"/>
    <xf numFmtId="169" fontId="45" fillId="0" borderId="1" xfId="0" applyNumberFormat="1" applyFont="1" applyBorder="1"/>
    <xf numFmtId="0" fontId="51" fillId="0" borderId="0" xfId="0" applyFont="1" applyAlignment="1">
      <alignment vertical="center"/>
    </xf>
    <xf numFmtId="0" fontId="51" fillId="0" borderId="1" xfId="0" applyFont="1" applyBorder="1"/>
    <xf numFmtId="0" fontId="53" fillId="0" borderId="0" xfId="0" applyFont="1" applyAlignment="1">
      <alignment vertical="center"/>
    </xf>
    <xf numFmtId="0" fontId="8" fillId="0" borderId="0" xfId="0" applyFont="1" applyAlignment="1">
      <alignment horizontal="left"/>
    </xf>
    <xf numFmtId="10" fontId="3" fillId="0" borderId="0" xfId="397" applyNumberFormat="1" applyFont="1" applyFill="1" applyBorder="1"/>
    <xf numFmtId="0" fontId="39" fillId="0" borderId="0" xfId="0" applyFont="1" applyAlignment="1">
      <alignment horizontal="left" vertical="center" wrapText="1"/>
    </xf>
    <xf numFmtId="1" fontId="39" fillId="0" borderId="0" xfId="0" applyNumberFormat="1" applyFont="1" applyAlignment="1">
      <alignment horizontal="right" vertical="center" wrapText="1"/>
    </xf>
    <xf numFmtId="16" fontId="39" fillId="0" borderId="0" xfId="0" applyNumberFormat="1" applyFont="1" applyAlignment="1">
      <alignment horizontal="left" vertical="center" wrapText="1"/>
    </xf>
    <xf numFmtId="2" fontId="41" fillId="0" borderId="0" xfId="0" applyNumberFormat="1" applyFont="1"/>
    <xf numFmtId="2" fontId="42" fillId="0" borderId="0" xfId="0" applyNumberFormat="1" applyFont="1"/>
    <xf numFmtId="11" fontId="41" fillId="0" borderId="0" xfId="0" applyNumberFormat="1" applyFont="1"/>
    <xf numFmtId="11" fontId="42" fillId="0" borderId="0" xfId="0" applyNumberFormat="1" applyFont="1"/>
    <xf numFmtId="166" fontId="15" fillId="0" borderId="0" xfId="0" applyNumberFormat="1" applyFont="1"/>
    <xf numFmtId="166" fontId="14" fillId="4" borderId="0" xfId="0" applyNumberFormat="1" applyFont="1" applyFill="1"/>
    <xf numFmtId="166" fontId="9" fillId="0" borderId="0" xfId="0" applyNumberFormat="1" applyFont="1"/>
    <xf numFmtId="166" fontId="19" fillId="0" borderId="0" xfId="0" applyNumberFormat="1" applyFont="1"/>
    <xf numFmtId="0" fontId="15" fillId="0" borderId="0" xfId="0" applyFont="1"/>
    <xf numFmtId="0" fontId="1" fillId="0" borderId="0" xfId="0" applyFont="1" applyAlignment="1">
      <alignment horizontal="center"/>
    </xf>
    <xf numFmtId="0" fontId="21" fillId="0" borderId="0" xfId="0" applyFont="1" applyAlignment="1">
      <alignment horizontal="center"/>
    </xf>
    <xf numFmtId="11" fontId="54" fillId="18" borderId="0" xfId="0" applyNumberFormat="1" applyFont="1" applyFill="1"/>
    <xf numFmtId="10" fontId="42" fillId="0" borderId="0" xfId="397" applyNumberFormat="1" applyFont="1"/>
    <xf numFmtId="165" fontId="8" fillId="0" borderId="0" xfId="397" applyNumberFormat="1" applyFont="1" applyFill="1" applyBorder="1"/>
    <xf numFmtId="169" fontId="45" fillId="0" borderId="0" xfId="0" applyNumberFormat="1" applyFont="1" applyAlignment="1">
      <alignment horizontal="right" vertical="center"/>
    </xf>
    <xf numFmtId="169" fontId="45" fillId="0" borderId="22" xfId="0" applyNumberFormat="1" applyFont="1" applyBorder="1" applyAlignment="1">
      <alignment horizontal="right" vertical="center"/>
    </xf>
    <xf numFmtId="9" fontId="0" fillId="0" borderId="0" xfId="397" applyFont="1"/>
    <xf numFmtId="1" fontId="0" fillId="0" borderId="0" xfId="0" applyNumberFormat="1"/>
    <xf numFmtId="9" fontId="17" fillId="0" borderId="0" xfId="397" applyFont="1"/>
    <xf numFmtId="0" fontId="44" fillId="0" borderId="0" xfId="0" applyFont="1" applyAlignment="1">
      <alignment horizontal="right" vertical="center" wrapText="1"/>
    </xf>
    <xf numFmtId="0" fontId="44" fillId="0" borderId="0" xfId="0" applyFont="1" applyAlignment="1">
      <alignment horizontal="right" vertical="center"/>
    </xf>
    <xf numFmtId="0" fontId="52" fillId="0" borderId="0" xfId="0" applyFont="1" applyAlignment="1">
      <alignment horizontal="left" vertical="center" wrapText="1"/>
    </xf>
    <xf numFmtId="164" fontId="49" fillId="0" borderId="0" xfId="0" applyNumberFormat="1" applyFont="1" applyAlignment="1">
      <alignment horizontal="right" vertical="center" wrapText="1"/>
    </xf>
    <xf numFmtId="0" fontId="44" fillId="0" borderId="4" xfId="0" applyFont="1" applyBorder="1" applyAlignment="1">
      <alignment horizontal="right" vertical="center" wrapText="1"/>
    </xf>
    <xf numFmtId="0" fontId="44" fillId="0" borderId="4" xfId="0" applyFont="1" applyBorder="1" applyAlignment="1">
      <alignment horizontal="right" vertical="center"/>
    </xf>
    <xf numFmtId="10" fontId="22" fillId="9" borderId="0" xfId="0" applyNumberFormat="1" applyFont="1" applyFill="1" applyAlignment="1">
      <alignment horizontal="right" vertical="center" wrapText="1"/>
    </xf>
    <xf numFmtId="10" fontId="22" fillId="0" borderId="0" xfId="397" applyNumberFormat="1" applyFont="1" applyAlignment="1">
      <alignment horizontal="right" vertical="center" wrapText="1"/>
    </xf>
    <xf numFmtId="10" fontId="37" fillId="0" borderId="0" xfId="397" applyNumberFormat="1" applyFont="1" applyAlignment="1">
      <alignment horizontal="right" vertical="center" wrapText="1"/>
    </xf>
    <xf numFmtId="167" fontId="22" fillId="0" borderId="0" xfId="0" applyNumberFormat="1" applyFont="1" applyAlignment="1">
      <alignment horizontal="right" vertical="center" wrapText="1"/>
    </xf>
    <xf numFmtId="169" fontId="36" fillId="0" borderId="0" xfId="0" applyNumberFormat="1" applyFont="1"/>
    <xf numFmtId="10" fontId="22" fillId="9" borderId="1" xfId="0" applyNumberFormat="1" applyFont="1" applyFill="1" applyBorder="1" applyAlignment="1">
      <alignment horizontal="right" vertical="center" wrapText="1"/>
    </xf>
    <xf numFmtId="10" fontId="22" fillId="9" borderId="4" xfId="0" applyNumberFormat="1" applyFont="1" applyFill="1" applyBorder="1" applyAlignment="1">
      <alignment horizontal="right" vertical="center" wrapText="1"/>
    </xf>
    <xf numFmtId="0" fontId="25" fillId="7" borderId="3" xfId="0" applyFont="1" applyFill="1" applyBorder="1" applyAlignment="1">
      <alignment vertical="center" wrapText="1"/>
    </xf>
    <xf numFmtId="169" fontId="0" fillId="0" borderId="0" xfId="0" applyNumberFormat="1"/>
    <xf numFmtId="167" fontId="25" fillId="7" borderId="3" xfId="0" applyNumberFormat="1" applyFont="1" applyFill="1" applyBorder="1" applyAlignment="1">
      <alignment vertical="center" wrapText="1"/>
    </xf>
    <xf numFmtId="166" fontId="25" fillId="7" borderId="3" xfId="0" applyNumberFormat="1" applyFont="1" applyFill="1" applyBorder="1" applyAlignment="1">
      <alignment vertical="center" wrapText="1"/>
    </xf>
    <xf numFmtId="168" fontId="25" fillId="7" borderId="3" xfId="0" applyNumberFormat="1" applyFont="1" applyFill="1" applyBorder="1" applyAlignment="1">
      <alignment vertical="center" wrapText="1"/>
    </xf>
    <xf numFmtId="10" fontId="8" fillId="9" borderId="0" xfId="397" applyNumberFormat="1" applyFont="1" applyFill="1" applyBorder="1" applyAlignment="1">
      <alignment horizontal="right" vertical="center" wrapText="1"/>
    </xf>
    <xf numFmtId="0" fontId="33" fillId="8" borderId="0" xfId="0" applyFont="1" applyFill="1" applyAlignment="1">
      <alignment horizontal="center" vertical="top" wrapText="1"/>
    </xf>
    <xf numFmtId="0" fontId="5" fillId="2" borderId="0" xfId="0" applyFont="1" applyFill="1" applyAlignment="1">
      <alignment horizontal="center"/>
    </xf>
    <xf numFmtId="0" fontId="16" fillId="0" borderId="3" xfId="0" applyFont="1" applyBorder="1" applyAlignment="1">
      <alignment horizontal="center" vertical="center" wrapText="1"/>
    </xf>
    <xf numFmtId="0" fontId="23" fillId="0" borderId="0" xfId="0" applyFont="1" applyAlignment="1">
      <alignment horizontal="center"/>
    </xf>
    <xf numFmtId="0" fontId="23" fillId="0" borderId="3" xfId="0" applyFont="1" applyBorder="1" applyAlignment="1">
      <alignment horizontal="center"/>
    </xf>
    <xf numFmtId="0" fontId="23" fillId="0" borderId="5" xfId="0" applyFont="1" applyBorder="1" applyAlignment="1">
      <alignment horizontal="center"/>
    </xf>
    <xf numFmtId="0" fontId="23" fillId="0" borderId="9" xfId="0" applyFont="1" applyBorder="1" applyAlignment="1">
      <alignment horizontal="center"/>
    </xf>
    <xf numFmtId="0" fontId="8" fillId="0" borderId="4" xfId="0" applyFont="1" applyBorder="1" applyAlignment="1">
      <alignment horizontal="center" wrapText="1"/>
    </xf>
    <xf numFmtId="0" fontId="8" fillId="0" borderId="0" xfId="0" applyFont="1" applyAlignment="1">
      <alignment horizontal="center" wrapText="1"/>
    </xf>
    <xf numFmtId="0" fontId="5" fillId="0" borderId="0" xfId="0" applyFont="1" applyAlignment="1">
      <alignment horizontal="center"/>
    </xf>
    <xf numFmtId="0" fontId="16" fillId="0" borderId="4" xfId="0" applyFont="1" applyBorder="1" applyAlignment="1">
      <alignment horizontal="center"/>
    </xf>
    <xf numFmtId="0" fontId="16" fillId="0" borderId="11" xfId="0" applyFont="1" applyBorder="1" applyAlignment="1">
      <alignment horizontal="center"/>
    </xf>
    <xf numFmtId="0" fontId="16" fillId="0" borderId="3" xfId="0" applyFont="1" applyBorder="1" applyAlignment="1">
      <alignment horizontal="center"/>
    </xf>
    <xf numFmtId="0" fontId="16" fillId="0" borderId="5" xfId="0" applyFont="1" applyBorder="1" applyAlignment="1">
      <alignment horizontal="center"/>
    </xf>
    <xf numFmtId="0" fontId="16" fillId="0" borderId="9" xfId="0" applyFont="1" applyBorder="1" applyAlignment="1">
      <alignment horizontal="center"/>
    </xf>
    <xf numFmtId="0" fontId="16" fillId="0" borderId="10" xfId="0" applyFont="1" applyBorder="1" applyAlignment="1">
      <alignment horizontal="center"/>
    </xf>
    <xf numFmtId="0" fontId="48" fillId="0" borderId="0" xfId="0" applyFont="1" applyAlignment="1">
      <alignment horizontal="center"/>
    </xf>
    <xf numFmtId="0" fontId="50" fillId="2" borderId="0" xfId="0" applyFont="1" applyFill="1" applyAlignment="1">
      <alignment horizontal="center"/>
    </xf>
    <xf numFmtId="0" fontId="28" fillId="0" borderId="13" xfId="0" applyFont="1" applyBorder="1" applyAlignment="1">
      <alignment horizontal="center" vertical="center" wrapText="1"/>
    </xf>
    <xf numFmtId="164" fontId="36" fillId="0" borderId="0" xfId="0" applyNumberFormat="1" applyFont="1"/>
    <xf numFmtId="165" fontId="55" fillId="0" borderId="0" xfId="397" applyNumberFormat="1" applyFont="1" applyAlignment="1">
      <alignment horizontal="right" vertical="center" wrapText="1"/>
    </xf>
    <xf numFmtId="1" fontId="0" fillId="18" borderId="0" xfId="0" applyNumberFormat="1" applyFill="1"/>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cent" xfId="397" builtinId="5"/>
  </cellStyles>
  <dxfs count="270">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432FF"/>
      <color rgb="FF9A9600"/>
      <color rgb="FFFFFC00"/>
      <color rgb="FFFFFD78"/>
      <color rgb="FFDCE6F2"/>
      <color rgb="FFD8E4BD"/>
      <color rgb="FFFF2F92"/>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6.xml"/><Relationship Id="rId21" Type="http://schemas.openxmlformats.org/officeDocument/2006/relationships/chartsheet" Target="chartsheets/sheet1.xml"/><Relationship Id="rId42" Type="http://schemas.openxmlformats.org/officeDocument/2006/relationships/chartsheet" Target="chartsheets/sheet22.xml"/><Relationship Id="rId47" Type="http://schemas.openxmlformats.org/officeDocument/2006/relationships/chartsheet" Target="chartsheets/sheet27.xml"/><Relationship Id="rId63" Type="http://schemas.openxmlformats.org/officeDocument/2006/relationships/chartsheet" Target="chartsheets/sheet43.xml"/><Relationship Id="rId68" Type="http://schemas.openxmlformats.org/officeDocument/2006/relationships/chartsheet" Target="chartsheets/sheet48.xml"/><Relationship Id="rId84" Type="http://schemas.openxmlformats.org/officeDocument/2006/relationships/chartsheet" Target="chartsheets/sheet64.xml"/><Relationship Id="rId89" Type="http://schemas.openxmlformats.org/officeDocument/2006/relationships/chartsheet" Target="chartsheets/sheet6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2.xml"/><Relationship Id="rId37" Type="http://schemas.openxmlformats.org/officeDocument/2006/relationships/chartsheet" Target="chartsheets/sheet17.xml"/><Relationship Id="rId53" Type="http://schemas.openxmlformats.org/officeDocument/2006/relationships/chartsheet" Target="chartsheets/sheet33.xml"/><Relationship Id="rId58" Type="http://schemas.openxmlformats.org/officeDocument/2006/relationships/chartsheet" Target="chartsheets/sheet38.xml"/><Relationship Id="rId74" Type="http://schemas.openxmlformats.org/officeDocument/2006/relationships/chartsheet" Target="chartsheets/sheet54.xml"/><Relationship Id="rId79" Type="http://schemas.openxmlformats.org/officeDocument/2006/relationships/chartsheet" Target="chartsheets/sheet59.xml"/><Relationship Id="rId102"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chartsheet" Target="chartsheets/sheet70.xml"/><Relationship Id="rId95" Type="http://schemas.openxmlformats.org/officeDocument/2006/relationships/chartsheet" Target="chartsheets/sheet75.xml"/><Relationship Id="rId22" Type="http://schemas.openxmlformats.org/officeDocument/2006/relationships/chartsheet" Target="chartsheets/sheet2.xml"/><Relationship Id="rId27" Type="http://schemas.openxmlformats.org/officeDocument/2006/relationships/chartsheet" Target="chartsheets/sheet7.xml"/><Relationship Id="rId43" Type="http://schemas.openxmlformats.org/officeDocument/2006/relationships/chartsheet" Target="chartsheets/sheet23.xml"/><Relationship Id="rId48" Type="http://schemas.openxmlformats.org/officeDocument/2006/relationships/chartsheet" Target="chartsheets/sheet28.xml"/><Relationship Id="rId64" Type="http://schemas.openxmlformats.org/officeDocument/2006/relationships/chartsheet" Target="chartsheets/sheet44.xml"/><Relationship Id="rId69" Type="http://schemas.openxmlformats.org/officeDocument/2006/relationships/chartsheet" Target="chartsheets/sheet49.xml"/><Relationship Id="rId80" Type="http://schemas.openxmlformats.org/officeDocument/2006/relationships/chartsheet" Target="chartsheets/sheet60.xml"/><Relationship Id="rId85" Type="http://schemas.openxmlformats.org/officeDocument/2006/relationships/chartsheet" Target="chartsheets/sheet6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5.xml"/><Relationship Id="rId33" Type="http://schemas.openxmlformats.org/officeDocument/2006/relationships/chartsheet" Target="chartsheets/sheet13.xml"/><Relationship Id="rId38" Type="http://schemas.openxmlformats.org/officeDocument/2006/relationships/chartsheet" Target="chartsheets/sheet18.xml"/><Relationship Id="rId46" Type="http://schemas.openxmlformats.org/officeDocument/2006/relationships/chartsheet" Target="chartsheets/sheet26.xml"/><Relationship Id="rId59" Type="http://schemas.openxmlformats.org/officeDocument/2006/relationships/chartsheet" Target="chartsheets/sheet39.xml"/><Relationship Id="rId67" Type="http://schemas.openxmlformats.org/officeDocument/2006/relationships/chartsheet" Target="chartsheets/sheet47.xml"/><Relationship Id="rId20" Type="http://schemas.openxmlformats.org/officeDocument/2006/relationships/worksheet" Target="worksheets/sheet20.xml"/><Relationship Id="rId41" Type="http://schemas.openxmlformats.org/officeDocument/2006/relationships/chartsheet" Target="chartsheets/sheet21.xml"/><Relationship Id="rId54" Type="http://schemas.openxmlformats.org/officeDocument/2006/relationships/chartsheet" Target="chartsheets/sheet34.xml"/><Relationship Id="rId62" Type="http://schemas.openxmlformats.org/officeDocument/2006/relationships/chartsheet" Target="chartsheets/sheet42.xml"/><Relationship Id="rId70" Type="http://schemas.openxmlformats.org/officeDocument/2006/relationships/chartsheet" Target="chartsheets/sheet50.xml"/><Relationship Id="rId75" Type="http://schemas.openxmlformats.org/officeDocument/2006/relationships/chartsheet" Target="chartsheets/sheet55.xml"/><Relationship Id="rId83" Type="http://schemas.openxmlformats.org/officeDocument/2006/relationships/chartsheet" Target="chartsheets/sheet63.xml"/><Relationship Id="rId88" Type="http://schemas.openxmlformats.org/officeDocument/2006/relationships/chartsheet" Target="chartsheets/sheet68.xml"/><Relationship Id="rId91" Type="http://schemas.openxmlformats.org/officeDocument/2006/relationships/chartsheet" Target="chartsheets/sheet71.xml"/><Relationship Id="rId96" Type="http://schemas.openxmlformats.org/officeDocument/2006/relationships/chartsheet" Target="chartsheets/sheet7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3.xml"/><Relationship Id="rId28" Type="http://schemas.openxmlformats.org/officeDocument/2006/relationships/chartsheet" Target="chartsheets/sheet8.xml"/><Relationship Id="rId36" Type="http://schemas.openxmlformats.org/officeDocument/2006/relationships/chartsheet" Target="chartsheets/sheet16.xml"/><Relationship Id="rId49" Type="http://schemas.openxmlformats.org/officeDocument/2006/relationships/chartsheet" Target="chartsheets/sheet29.xml"/><Relationship Id="rId57" Type="http://schemas.openxmlformats.org/officeDocument/2006/relationships/chartsheet" Target="chartsheets/sheet37.xml"/><Relationship Id="rId10" Type="http://schemas.openxmlformats.org/officeDocument/2006/relationships/worksheet" Target="worksheets/sheet10.xml"/><Relationship Id="rId31" Type="http://schemas.openxmlformats.org/officeDocument/2006/relationships/chartsheet" Target="chartsheets/sheet11.xml"/><Relationship Id="rId44" Type="http://schemas.openxmlformats.org/officeDocument/2006/relationships/chartsheet" Target="chartsheets/sheet24.xml"/><Relationship Id="rId52" Type="http://schemas.openxmlformats.org/officeDocument/2006/relationships/chartsheet" Target="chartsheets/sheet32.xml"/><Relationship Id="rId60" Type="http://schemas.openxmlformats.org/officeDocument/2006/relationships/chartsheet" Target="chartsheets/sheet40.xml"/><Relationship Id="rId65" Type="http://schemas.openxmlformats.org/officeDocument/2006/relationships/chartsheet" Target="chartsheets/sheet45.xml"/><Relationship Id="rId73" Type="http://schemas.openxmlformats.org/officeDocument/2006/relationships/chartsheet" Target="chartsheets/sheet53.xml"/><Relationship Id="rId78" Type="http://schemas.openxmlformats.org/officeDocument/2006/relationships/chartsheet" Target="chartsheets/sheet58.xml"/><Relationship Id="rId81" Type="http://schemas.openxmlformats.org/officeDocument/2006/relationships/chartsheet" Target="chartsheets/sheet61.xml"/><Relationship Id="rId86" Type="http://schemas.openxmlformats.org/officeDocument/2006/relationships/chartsheet" Target="chartsheets/sheet66.xml"/><Relationship Id="rId94" Type="http://schemas.openxmlformats.org/officeDocument/2006/relationships/chartsheet" Target="chartsheets/sheet74.xml"/><Relationship Id="rId99" Type="http://schemas.openxmlformats.org/officeDocument/2006/relationships/styles" Target="styles.xml"/><Relationship Id="rId10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chartsheet" Target="chartsheets/sheet19.xml"/><Relationship Id="rId34" Type="http://schemas.openxmlformats.org/officeDocument/2006/relationships/chartsheet" Target="chartsheets/sheet14.xml"/><Relationship Id="rId50" Type="http://schemas.openxmlformats.org/officeDocument/2006/relationships/chartsheet" Target="chartsheets/sheet30.xml"/><Relationship Id="rId55" Type="http://schemas.openxmlformats.org/officeDocument/2006/relationships/chartsheet" Target="chartsheets/sheet35.xml"/><Relationship Id="rId76" Type="http://schemas.openxmlformats.org/officeDocument/2006/relationships/chartsheet" Target="chartsheets/sheet56.xml"/><Relationship Id="rId97" Type="http://schemas.openxmlformats.org/officeDocument/2006/relationships/chartsheet" Target="chartsheets/sheet77.xml"/><Relationship Id="rId7" Type="http://schemas.openxmlformats.org/officeDocument/2006/relationships/worksheet" Target="worksheets/sheet7.xml"/><Relationship Id="rId71" Type="http://schemas.openxmlformats.org/officeDocument/2006/relationships/chartsheet" Target="chartsheets/sheet51.xml"/><Relationship Id="rId92" Type="http://schemas.openxmlformats.org/officeDocument/2006/relationships/chartsheet" Target="chartsheets/sheet72.xml"/><Relationship Id="rId2" Type="http://schemas.openxmlformats.org/officeDocument/2006/relationships/worksheet" Target="worksheets/sheet2.xml"/><Relationship Id="rId29" Type="http://schemas.openxmlformats.org/officeDocument/2006/relationships/chartsheet" Target="chartsheets/sheet9.xml"/><Relationship Id="rId24" Type="http://schemas.openxmlformats.org/officeDocument/2006/relationships/chartsheet" Target="chartsheets/sheet4.xml"/><Relationship Id="rId40" Type="http://schemas.openxmlformats.org/officeDocument/2006/relationships/chartsheet" Target="chartsheets/sheet20.xml"/><Relationship Id="rId45" Type="http://schemas.openxmlformats.org/officeDocument/2006/relationships/chartsheet" Target="chartsheets/sheet25.xml"/><Relationship Id="rId66" Type="http://schemas.openxmlformats.org/officeDocument/2006/relationships/chartsheet" Target="chartsheets/sheet46.xml"/><Relationship Id="rId87" Type="http://schemas.openxmlformats.org/officeDocument/2006/relationships/chartsheet" Target="chartsheets/sheet67.xml"/><Relationship Id="rId61" Type="http://schemas.openxmlformats.org/officeDocument/2006/relationships/chartsheet" Target="chartsheets/sheet41.xml"/><Relationship Id="rId82" Type="http://schemas.openxmlformats.org/officeDocument/2006/relationships/chartsheet" Target="chartsheets/sheet6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chartsheet" Target="chartsheets/sheet10.xml"/><Relationship Id="rId35" Type="http://schemas.openxmlformats.org/officeDocument/2006/relationships/chartsheet" Target="chartsheets/sheet15.xml"/><Relationship Id="rId56" Type="http://schemas.openxmlformats.org/officeDocument/2006/relationships/chartsheet" Target="chartsheets/sheet36.xml"/><Relationship Id="rId77" Type="http://schemas.openxmlformats.org/officeDocument/2006/relationships/chartsheet" Target="chartsheets/sheet5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hartsheet" Target="chartsheets/sheet31.xml"/><Relationship Id="rId72" Type="http://schemas.openxmlformats.org/officeDocument/2006/relationships/chartsheet" Target="chartsheets/sheet52.xml"/><Relationship Id="rId93" Type="http://schemas.openxmlformats.org/officeDocument/2006/relationships/chartsheet" Target="chartsheets/sheet7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5.xml"/><Relationship Id="rId1" Type="http://schemas.microsoft.com/office/2011/relationships/chartStyle" Target="style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7.xml"/><Relationship Id="rId1" Type="http://schemas.microsoft.com/office/2011/relationships/chartStyle" Target="style7.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36.xml"/><Relationship Id="rId2" Type="http://schemas.microsoft.com/office/2011/relationships/chartColorStyle" Target="colors9.xml"/><Relationship Id="rId1" Type="http://schemas.microsoft.com/office/2011/relationships/chartStyle" Target="style9.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11.xml"/><Relationship Id="rId1" Type="http://schemas.microsoft.com/office/2011/relationships/chartStyle" Target="style11.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13.xml"/><Relationship Id="rId1" Type="http://schemas.microsoft.com/office/2011/relationships/chartStyle" Target="style13.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15.xml"/><Relationship Id="rId1" Type="http://schemas.microsoft.com/office/2011/relationships/chartStyle" Target="style1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64.xml"/><Relationship Id="rId2" Type="http://schemas.microsoft.com/office/2011/relationships/chartColorStyle" Target="colors17.xml"/><Relationship Id="rId1" Type="http://schemas.microsoft.com/office/2011/relationships/chartStyle" Target="style17.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19.xml"/><Relationship Id="rId1" Type="http://schemas.microsoft.com/office/2011/relationships/chartStyle" Target="style19.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4.xml.rels><?xml version="1.0" encoding="UTF-8" standalone="yes"?>
<Relationships xmlns="http://schemas.openxmlformats.org/package/2006/relationships"><Relationship Id="rId3" Type="http://schemas.openxmlformats.org/officeDocument/2006/relationships/chartUserShapes" Target="../drawings/drawing78.xml"/><Relationship Id="rId2" Type="http://schemas.microsoft.com/office/2011/relationships/chartColorStyle" Target="colors21.xml"/><Relationship Id="rId1" Type="http://schemas.microsoft.com/office/2011/relationships/chartStyle" Target="style21.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85.xml"/><Relationship Id="rId2" Type="http://schemas.microsoft.com/office/2011/relationships/chartColorStyle" Target="colors23.xml"/><Relationship Id="rId1" Type="http://schemas.microsoft.com/office/2011/relationships/chartStyle" Target="style23.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92.xml"/><Relationship Id="rId2" Type="http://schemas.microsoft.com/office/2011/relationships/chartColorStyle" Target="colors25.xml"/><Relationship Id="rId1" Type="http://schemas.microsoft.com/office/2011/relationships/chartStyle" Target="style2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99.xml"/><Relationship Id="rId2" Type="http://schemas.microsoft.com/office/2011/relationships/chartColorStyle" Target="colors27.xml"/><Relationship Id="rId1" Type="http://schemas.microsoft.com/office/2011/relationships/chartStyle" Target="style27.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106.xml"/><Relationship Id="rId2" Type="http://schemas.microsoft.com/office/2011/relationships/chartColorStyle" Target="colors29.xml"/><Relationship Id="rId1" Type="http://schemas.microsoft.com/office/2011/relationships/chartStyle" Target="style29.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66.xml.rels><?xml version="1.0" encoding="UTF-8" standalone="yes"?>
<Relationships xmlns="http://schemas.openxmlformats.org/package/2006/relationships"><Relationship Id="rId3" Type="http://schemas.openxmlformats.org/officeDocument/2006/relationships/chartUserShapes" Target="../drawings/drawing117.xml"/><Relationship Id="rId2" Type="http://schemas.microsoft.com/office/2011/relationships/chartColorStyle" Target="colors31.xml"/><Relationship Id="rId1" Type="http://schemas.microsoft.com/office/2011/relationships/chartStyle" Target="style31.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69.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70.xml.rels><?xml version="1.0" encoding="UTF-8" standalone="yes"?>
<Relationships xmlns="http://schemas.openxmlformats.org/package/2006/relationships"><Relationship Id="rId3" Type="http://schemas.openxmlformats.org/officeDocument/2006/relationships/chartUserShapes" Target="../drawings/drawing124.xml"/><Relationship Id="rId2" Type="http://schemas.microsoft.com/office/2011/relationships/chartColorStyle" Target="colors33.xml"/><Relationship Id="rId1" Type="http://schemas.microsoft.com/office/2011/relationships/chartStyle" Target="style33.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73.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131.xml"/><Relationship Id="rId2" Type="http://schemas.microsoft.com/office/2011/relationships/chartColorStyle" Target="colors35.xml"/><Relationship Id="rId1" Type="http://schemas.microsoft.com/office/2011/relationships/chartStyle" Target="style35.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35.xml"/></Relationships>
</file>

<file path=xl/charts/_rels/chart77.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Tables'!$D$371:$D$389</c:f>
              <c:numCache>
                <c:formatCode>0.000</c:formatCode>
                <c:ptCount val="19"/>
                <c:pt idx="0">
                  <c:v>1</c:v>
                </c:pt>
                <c:pt idx="1">
                  <c:v>1.023469</c:v>
                </c:pt>
                <c:pt idx="2">
                  <c:v>0.98226999999999998</c:v>
                </c:pt>
                <c:pt idx="3">
                  <c:v>0.97951540000000004</c:v>
                </c:pt>
                <c:pt idx="4">
                  <c:v>0.97321369999999996</c:v>
                </c:pt>
                <c:pt idx="5">
                  <c:v>0.94824560000000002</c:v>
                </c:pt>
                <c:pt idx="6">
                  <c:v>0.90160689999999999</c:v>
                </c:pt>
                <c:pt idx="7">
                  <c:v>0.92512819999999996</c:v>
                </c:pt>
                <c:pt idx="8">
                  <c:v>0.91086579999999995</c:v>
                </c:pt>
                <c:pt idx="9">
                  <c:v>0.89526090000000003</c:v>
                </c:pt>
                <c:pt idx="10">
                  <c:v>0.9206394</c:v>
                </c:pt>
                <c:pt idx="11">
                  <c:v>0.95000629999999997</c:v>
                </c:pt>
                <c:pt idx="12">
                  <c:v>0.9600533</c:v>
                </c:pt>
                <c:pt idx="13">
                  <c:v>0.94658949999999997</c:v>
                </c:pt>
                <c:pt idx="14">
                  <c:v>0.95919019999999999</c:v>
                </c:pt>
                <c:pt idx="15">
                  <c:v>0.99148800000000004</c:v>
                </c:pt>
                <c:pt idx="16">
                  <c:v>0.97903709999999999</c:v>
                </c:pt>
                <c:pt idx="17">
                  <c:v>0.95816159999999995</c:v>
                </c:pt>
                <c:pt idx="18">
                  <c:v>0.92254429999999998</c:v>
                </c:pt>
              </c:numCache>
            </c:numRef>
          </c:val>
          <c:smooth val="0"/>
          <c:extLst>
            <c:ext xmlns:c16="http://schemas.microsoft.com/office/drawing/2014/chart" uri="{C3380CC4-5D6E-409C-BE32-E72D297353CC}">
              <c16:uniqueId val="{00000000-F1F6-7949-A254-4B2D3F3A9F84}"/>
            </c:ext>
          </c:extLst>
        </c:ser>
        <c:ser>
          <c:idx val="2"/>
          <c:order val="1"/>
          <c:tx>
            <c:strRef>
              <c:f>'1.Shazam DNSP&amp;State'!$D$224</c:f>
              <c:strCache>
                <c:ptCount val="1"/>
                <c:pt idx="0">
                  <c:v>INPIND</c:v>
                </c:pt>
              </c:strCache>
            </c:strRef>
          </c:tx>
          <c:spPr>
            <a:ln w="22225" cap="rnd">
              <a:solidFill>
                <a:schemeClr val="tx1"/>
              </a:solidFill>
              <a:prstDash val="sysDash"/>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Tables'!$B$371:$B$389</c:f>
              <c:numCache>
                <c:formatCode>0.000</c:formatCode>
                <c:ptCount val="19"/>
                <c:pt idx="0">
                  <c:v>1</c:v>
                </c:pt>
                <c:pt idx="1">
                  <c:v>1.041763</c:v>
                </c:pt>
                <c:pt idx="2">
                  <c:v>1.069232</c:v>
                </c:pt>
                <c:pt idx="3">
                  <c:v>1.0751869999999999</c:v>
                </c:pt>
                <c:pt idx="4">
                  <c:v>1.10683</c:v>
                </c:pt>
                <c:pt idx="5">
                  <c:v>1.117211</c:v>
                </c:pt>
                <c:pt idx="6">
                  <c:v>1.1255520000000001</c:v>
                </c:pt>
                <c:pt idx="7">
                  <c:v>1.123486</c:v>
                </c:pt>
                <c:pt idx="8">
                  <c:v>1.129575</c:v>
                </c:pt>
                <c:pt idx="9">
                  <c:v>1.13513</c:v>
                </c:pt>
                <c:pt idx="10">
                  <c:v>1.137286</c:v>
                </c:pt>
                <c:pt idx="11">
                  <c:v>1.158763</c:v>
                </c:pt>
                <c:pt idx="12">
                  <c:v>1.158164</c:v>
                </c:pt>
                <c:pt idx="13">
                  <c:v>1.15164</c:v>
                </c:pt>
                <c:pt idx="14">
                  <c:v>1.1529990000000001</c:v>
                </c:pt>
                <c:pt idx="15">
                  <c:v>1.1756260000000001</c:v>
                </c:pt>
                <c:pt idx="16">
                  <c:v>1.161799</c:v>
                </c:pt>
                <c:pt idx="17">
                  <c:v>1.1800850000000001</c:v>
                </c:pt>
                <c:pt idx="18">
                  <c:v>1.1896329999999999</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Tables'!$C$371:$C$389</c:f>
              <c:numCache>
                <c:formatCode>0.000</c:formatCode>
                <c:ptCount val="19"/>
                <c:pt idx="0">
                  <c:v>1</c:v>
                </c:pt>
                <c:pt idx="1">
                  <c:v>1.0178739999999999</c:v>
                </c:pt>
                <c:pt idx="2">
                  <c:v>1.0885320000000001</c:v>
                </c:pt>
                <c:pt idx="3">
                  <c:v>1.097672</c:v>
                </c:pt>
                <c:pt idx="4">
                  <c:v>1.137294</c:v>
                </c:pt>
                <c:pt idx="5">
                  <c:v>1.1781870000000001</c:v>
                </c:pt>
                <c:pt idx="6">
                  <c:v>1.2483839999999999</c:v>
                </c:pt>
                <c:pt idx="7">
                  <c:v>1.2144109999999999</c:v>
                </c:pt>
                <c:pt idx="8">
                  <c:v>1.240111</c:v>
                </c:pt>
                <c:pt idx="9">
                  <c:v>1.2679320000000001</c:v>
                </c:pt>
                <c:pt idx="10">
                  <c:v>1.2353209999999999</c:v>
                </c:pt>
                <c:pt idx="11">
                  <c:v>1.219743</c:v>
                </c:pt>
                <c:pt idx="12">
                  <c:v>1.2063539999999999</c:v>
                </c:pt>
                <c:pt idx="13">
                  <c:v>1.21662</c:v>
                </c:pt>
                <c:pt idx="14">
                  <c:v>1.202054</c:v>
                </c:pt>
                <c:pt idx="15">
                  <c:v>1.185719</c:v>
                </c:pt>
                <c:pt idx="16">
                  <c:v>1.1866760000000001</c:v>
                </c:pt>
                <c:pt idx="17">
                  <c:v>1.231614</c:v>
                </c:pt>
                <c:pt idx="18">
                  <c:v>1.2895129999999999</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0"/>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259947867919303E-2"/>
          <c:y val="6.4886506987673662E-2"/>
          <c:w val="0.89285868409381786"/>
          <c:h val="0.8659144989075318"/>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Tables'!$W$6:$W$24</c:f>
              <c:numCache>
                <c:formatCode>0.000</c:formatCode>
                <c:ptCount val="19"/>
                <c:pt idx="0">
                  <c:v>1</c:v>
                </c:pt>
                <c:pt idx="1">
                  <c:v>1.010537</c:v>
                </c:pt>
                <c:pt idx="2">
                  <c:v>1.016554</c:v>
                </c:pt>
                <c:pt idx="3">
                  <c:v>0.99195679999999997</c:v>
                </c:pt>
                <c:pt idx="4">
                  <c:v>0.99238689999999996</c:v>
                </c:pt>
                <c:pt idx="5">
                  <c:v>0.98128369999999998</c:v>
                </c:pt>
                <c:pt idx="6">
                  <c:v>0.96583569999999996</c:v>
                </c:pt>
                <c:pt idx="7">
                  <c:v>0.94562219999999997</c:v>
                </c:pt>
                <c:pt idx="8">
                  <c:v>0.92977370000000004</c:v>
                </c:pt>
                <c:pt idx="9">
                  <c:v>0.92031439999999998</c:v>
                </c:pt>
                <c:pt idx="10">
                  <c:v>0.90893310000000005</c:v>
                </c:pt>
                <c:pt idx="11">
                  <c:v>0.91755710000000001</c:v>
                </c:pt>
                <c:pt idx="12">
                  <c:v>0.90760130000000006</c:v>
                </c:pt>
                <c:pt idx="13">
                  <c:v>0.89391739999999997</c:v>
                </c:pt>
                <c:pt idx="14">
                  <c:v>0.88400400000000001</c:v>
                </c:pt>
                <c:pt idx="15">
                  <c:v>0.89255229999999997</c:v>
                </c:pt>
                <c:pt idx="16">
                  <c:v>0.87725169999999997</c:v>
                </c:pt>
                <c:pt idx="17">
                  <c:v>0.88158369999999997</c:v>
                </c:pt>
                <c:pt idx="18">
                  <c:v>0.8819534</c:v>
                </c:pt>
              </c:numCache>
            </c:numRef>
          </c:val>
          <c:smooth val="0"/>
          <c:extLst>
            <c:ext xmlns:c16="http://schemas.microsoft.com/office/drawing/2014/chart" uri="{C3380CC4-5D6E-409C-BE32-E72D297353CC}">
              <c16:uniqueId val="{00000000-1AE2-470F-8664-E69ADED32BB4}"/>
            </c:ext>
          </c:extLst>
        </c:ser>
        <c:ser>
          <c:idx val="0"/>
          <c:order val="4"/>
          <c:tx>
            <c:v>PFP Opex</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Tables'!$Q$6:$Q$24</c:f>
              <c:numCache>
                <c:formatCode>0.000</c:formatCode>
                <c:ptCount val="19"/>
                <c:pt idx="0">
                  <c:v>1</c:v>
                </c:pt>
                <c:pt idx="1">
                  <c:v>1.0414870000000001</c:v>
                </c:pt>
                <c:pt idx="2">
                  <c:v>0.93847400000000003</c:v>
                </c:pt>
                <c:pt idx="3">
                  <c:v>0.96129439999999999</c:v>
                </c:pt>
                <c:pt idx="4">
                  <c:v>0.94604770000000005</c:v>
                </c:pt>
                <c:pt idx="5">
                  <c:v>0.90132000000000001</c:v>
                </c:pt>
                <c:pt idx="6">
                  <c:v>0.81947150000000002</c:v>
                </c:pt>
                <c:pt idx="7">
                  <c:v>0.89709499999999998</c:v>
                </c:pt>
                <c:pt idx="8">
                  <c:v>0.88633260000000003</c:v>
                </c:pt>
                <c:pt idx="9">
                  <c:v>0.86327790000000004</c:v>
                </c:pt>
                <c:pt idx="10">
                  <c:v>0.93734010000000001</c:v>
                </c:pt>
                <c:pt idx="11">
                  <c:v>0.99639200000000006</c:v>
                </c:pt>
                <c:pt idx="12">
                  <c:v>1.0372159999999999</c:v>
                </c:pt>
                <c:pt idx="13">
                  <c:v>1.024041</c:v>
                </c:pt>
                <c:pt idx="14">
                  <c:v>1.070117</c:v>
                </c:pt>
                <c:pt idx="15">
                  <c:v>1.1355200000000001</c:v>
                </c:pt>
                <c:pt idx="16">
                  <c:v>1.131046</c:v>
                </c:pt>
                <c:pt idx="17">
                  <c:v>1.0707789999999999</c:v>
                </c:pt>
                <c:pt idx="18">
                  <c:v>0.98278379999999999</c:v>
                </c:pt>
              </c:numCache>
            </c:numRef>
          </c:val>
          <c:smooth val="0"/>
          <c:extLst>
            <c:ext xmlns:c16="http://schemas.microsoft.com/office/drawing/2014/chart" uri="{C3380CC4-5D6E-409C-BE32-E72D297353CC}">
              <c16:uniqueId val="{00000004-1AE2-470F-8664-E69ADED32BB4}"/>
            </c:ext>
          </c:extLst>
        </c:ser>
        <c:dLbls>
          <c:showLegendKey val="0"/>
          <c:showVal val="0"/>
          <c:showCatName val="0"/>
          <c:showSerName val="0"/>
          <c:showPercent val="0"/>
          <c:showBubbleSize val="0"/>
        </c:dLbls>
        <c:smooth val="0"/>
        <c:axId val="-2084209864"/>
        <c:axId val="-2084159160"/>
        <c:extLst>
          <c:ext xmlns:c15="http://schemas.microsoft.com/office/drawing/2012/chart" uri="{02D57815-91ED-43cb-92C2-25804820EDAC}">
            <c15:filteredLineSeries>
              <c15:ser>
                <c:idx val="1"/>
                <c:order val="1"/>
                <c:tx>
                  <c:v>PFP Transformers</c:v>
                </c:tx>
                <c:spPr>
                  <a:ln w="19050">
                    <a:solidFill>
                      <a:schemeClr val="tx1"/>
                    </a:solidFill>
                    <a:prstDash val="dashDot"/>
                  </a:ln>
                </c:spPr>
                <c:marker>
                  <c:symbol val="none"/>
                </c:marker>
                <c:cat>
                  <c:numRef>
                    <c:extLst>
                      <c:ex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c:ext uri="{02D57815-91ED-43cb-92C2-25804820EDAC}">
                        <c15:formulaRef>
                          <c15:sqref>'Individ-I&amp;O Tables'!$V$6:$V$24</c15:sqref>
                        </c15:formulaRef>
                      </c:ext>
                    </c:extLst>
                    <c:numCache>
                      <c:formatCode>0.000</c:formatCode>
                      <c:ptCount val="19"/>
                      <c:pt idx="0">
                        <c:v>1</c:v>
                      </c:pt>
                      <c:pt idx="1">
                        <c:v>0.99228570000000005</c:v>
                      </c:pt>
                      <c:pt idx="2">
                        <c:v>0.98185540000000004</c:v>
                      </c:pt>
                      <c:pt idx="3">
                        <c:v>0.9492391</c:v>
                      </c:pt>
                      <c:pt idx="4">
                        <c:v>0.94174789999999997</c:v>
                      </c:pt>
                      <c:pt idx="5">
                        <c:v>0.92759100000000005</c:v>
                      </c:pt>
                      <c:pt idx="6">
                        <c:v>0.90808060000000002</c:v>
                      </c:pt>
                      <c:pt idx="7">
                        <c:v>0.88379319999999995</c:v>
                      </c:pt>
                      <c:pt idx="8">
                        <c:v>0.86431849999999999</c:v>
                      </c:pt>
                      <c:pt idx="9">
                        <c:v>0.85304959999999996</c:v>
                      </c:pt>
                      <c:pt idx="10">
                        <c:v>0.84033259999999999</c:v>
                      </c:pt>
                      <c:pt idx="11">
                        <c:v>0.8527903</c:v>
                      </c:pt>
                      <c:pt idx="12">
                        <c:v>0.841557</c:v>
                      </c:pt>
                      <c:pt idx="13">
                        <c:v>0.82760199999999995</c:v>
                      </c:pt>
                      <c:pt idx="14">
                        <c:v>0.81867460000000003</c:v>
                      </c:pt>
                      <c:pt idx="15">
                        <c:v>0.82687580000000005</c:v>
                      </c:pt>
                      <c:pt idx="16">
                        <c:v>0.81718199999999996</c:v>
                      </c:pt>
                      <c:pt idx="17">
                        <c:v>0.81691769999999997</c:v>
                      </c:pt>
                      <c:pt idx="18">
                        <c:v>0.81952219999999998</c:v>
                      </c:pt>
                    </c:numCache>
                  </c:numRef>
                </c:val>
                <c:smooth val="0"/>
                <c:extLst>
                  <c:ext xmlns:c16="http://schemas.microsoft.com/office/drawing/2014/chart" uri="{C3380CC4-5D6E-409C-BE32-E72D297353CC}">
                    <c16:uniqueId val="{00000001-1AE2-470F-8664-E69ADED32BB4}"/>
                  </c:ext>
                </c:extLst>
              </c15:ser>
            </c15:filteredLineSeries>
            <c15:filteredLineSeries>
              <c15:ser>
                <c:idx val="7"/>
                <c:order val="2"/>
                <c:tx>
                  <c:v>PFP O/H Lines</c:v>
                </c:tx>
                <c:spPr>
                  <a:ln>
                    <a:solidFill>
                      <a:schemeClr val="tx1"/>
                    </a:solidFill>
                    <a:prstDash val="lgDashDot"/>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Tables'!$R$6:$R$24</c15:sqref>
                        </c15:formulaRef>
                      </c:ext>
                    </c:extLst>
                    <c:numCache>
                      <c:formatCode>0.000</c:formatCode>
                      <c:ptCount val="19"/>
                      <c:pt idx="0">
                        <c:v>1</c:v>
                      </c:pt>
                      <c:pt idx="1">
                        <c:v>1.038192</c:v>
                      </c:pt>
                      <c:pt idx="2">
                        <c:v>1.066686</c:v>
                      </c:pt>
                      <c:pt idx="3">
                        <c:v>1.0589010000000001</c:v>
                      </c:pt>
                      <c:pt idx="4">
                        <c:v>1.0728880000000001</c:v>
                      </c:pt>
                      <c:pt idx="5">
                        <c:v>1.078322</c:v>
                      </c:pt>
                      <c:pt idx="6">
                        <c:v>1.0723309999999999</c:v>
                      </c:pt>
                      <c:pt idx="7">
                        <c:v>1.0817540000000001</c:v>
                      </c:pt>
                      <c:pt idx="8">
                        <c:v>1.0856699999999999</c:v>
                      </c:pt>
                      <c:pt idx="9">
                        <c:v>1.076975</c:v>
                      </c:pt>
                      <c:pt idx="10">
                        <c:v>1.0732349999999999</c:v>
                      </c:pt>
                      <c:pt idx="11">
                        <c:v>1.0764499999999999</c:v>
                      </c:pt>
                      <c:pt idx="12">
                        <c:v>1.089842</c:v>
                      </c:pt>
                      <c:pt idx="13">
                        <c:v>1.0833820000000001</c:v>
                      </c:pt>
                      <c:pt idx="14">
                        <c:v>1.0778380000000001</c:v>
                      </c:pt>
                      <c:pt idx="15">
                        <c:v>1.1009960000000001</c:v>
                      </c:pt>
                      <c:pt idx="16">
                        <c:v>1.0822620000000001</c:v>
                      </c:pt>
                      <c:pt idx="17">
                        <c:v>1.0953219999999999</c:v>
                      </c:pt>
                      <c:pt idx="18">
                        <c:v>1.1061270000000001</c:v>
                      </c:pt>
                    </c:numCache>
                  </c:numRef>
                </c:val>
                <c:smooth val="0"/>
                <c:extLst xmlns:c15="http://schemas.microsoft.com/office/drawing/2012/chart">
                  <c:ext xmlns:c16="http://schemas.microsoft.com/office/drawing/2014/chart" uri="{C3380CC4-5D6E-409C-BE32-E72D297353CC}">
                    <c16:uniqueId val="{00000002-1AE2-470F-8664-E69ADED32BB4}"/>
                  </c:ext>
                </c:extLst>
              </c15:ser>
            </c15:filteredLineSeries>
            <c15:filteredLineSeries>
              <c15:ser>
                <c:idx val="8"/>
                <c:order val="3"/>
                <c:tx>
                  <c:v>PFP U/G cables</c:v>
                </c:tx>
                <c:spPr>
                  <a:ln w="19050">
                    <a:solidFill>
                      <a:schemeClr val="tx1"/>
                    </a:solidFill>
                    <a:prstDash val="sysDash"/>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Tables'!$T$6:$T$24</c15:sqref>
                        </c15:formulaRef>
                      </c:ext>
                    </c:extLst>
                    <c:numCache>
                      <c:formatCode>0.000</c:formatCode>
                      <c:ptCount val="19"/>
                      <c:pt idx="0">
                        <c:v>1</c:v>
                      </c:pt>
                      <c:pt idx="1">
                        <c:v>1.009798</c:v>
                      </c:pt>
                      <c:pt idx="2">
                        <c:v>1.0174730000000001</c:v>
                      </c:pt>
                      <c:pt idx="3">
                        <c:v>1.011776</c:v>
                      </c:pt>
                      <c:pt idx="4">
                        <c:v>1.006157</c:v>
                      </c:pt>
                      <c:pt idx="5">
                        <c:v>0.98166260000000005</c:v>
                      </c:pt>
                      <c:pt idx="6">
                        <c:v>0.94740179999999996</c:v>
                      </c:pt>
                      <c:pt idx="7">
                        <c:v>0.90316810000000003</c:v>
                      </c:pt>
                      <c:pt idx="8">
                        <c:v>0.85934619999999995</c:v>
                      </c:pt>
                      <c:pt idx="9">
                        <c:v>0.88741689999999995</c:v>
                      </c:pt>
                      <c:pt idx="10">
                        <c:v>0.8639346</c:v>
                      </c:pt>
                      <c:pt idx="11">
                        <c:v>0.85871500000000001</c:v>
                      </c:pt>
                      <c:pt idx="12">
                        <c:v>0.87091779999999996</c:v>
                      </c:pt>
                      <c:pt idx="13">
                        <c:v>0.87132169999999998</c:v>
                      </c:pt>
                      <c:pt idx="14">
                        <c:v>0.83688989999999996</c:v>
                      </c:pt>
                      <c:pt idx="15">
                        <c:v>0.85731599999999997</c:v>
                      </c:pt>
                      <c:pt idx="16">
                        <c:v>0.8390242</c:v>
                      </c:pt>
                      <c:pt idx="17">
                        <c:v>0.87295719999999999</c:v>
                      </c:pt>
                      <c:pt idx="18">
                        <c:v>0.86488880000000001</c:v>
                      </c:pt>
                    </c:numCache>
                  </c:numRef>
                </c:val>
                <c:smooth val="0"/>
                <c:extLst xmlns:c15="http://schemas.microsoft.com/office/drawing/2012/chart">
                  <c:ext xmlns:c16="http://schemas.microsoft.com/office/drawing/2014/chart" uri="{C3380CC4-5D6E-409C-BE32-E72D297353CC}">
                    <c16:uniqueId val="{00000003-1AE2-470F-8664-E69ADED32BB4}"/>
                  </c:ext>
                </c:extLst>
              </c15:ser>
            </c15:filteredLineSeries>
            <c15:filteredLineSeries>
              <c15:ser>
                <c:idx val="2"/>
                <c:order val="5"/>
                <c:tx>
                  <c:strRef>
                    <c:extLst xmlns:c15="http://schemas.microsoft.com/office/drawing/2012/chart">
                      <c:ext xmlns:c15="http://schemas.microsoft.com/office/drawing/2012/chart" uri="{02D57815-91ED-43cb-92C2-25804820EDAC}">
                        <c15:formulaRef>
                          <c15:sqref>'Individ-I&amp;O Tables'!$S$5</c15:sqref>
                        </c15:formulaRef>
                      </c:ext>
                    </c:extLst>
                    <c:strCache>
                      <c:ptCount val="1"/>
                      <c:pt idx="0">
                        <c:v>O/H Distr. lines</c:v>
                      </c:pt>
                    </c:strCache>
                  </c:strRef>
                </c:tx>
                <c:spPr>
                  <a:ln>
                    <a:solidFill>
                      <a:schemeClr val="bg1">
                        <a:lumMod val="50000"/>
                      </a:schemeClr>
                    </a:solidFill>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Tables'!$S$6:$S$24</c15:sqref>
                        </c15:formulaRef>
                      </c:ext>
                    </c:extLst>
                    <c:numCache>
                      <c:formatCode>0.000</c:formatCode>
                      <c:ptCount val="19"/>
                      <c:pt idx="0">
                        <c:v>1</c:v>
                      </c:pt>
                      <c:pt idx="1">
                        <c:v>1.056767</c:v>
                      </c:pt>
                      <c:pt idx="2">
                        <c:v>1.0801909999999999</c:v>
                      </c:pt>
                      <c:pt idx="3">
                        <c:v>1.0847150000000001</c:v>
                      </c:pt>
                      <c:pt idx="4">
                        <c:v>1.1122289999999999</c:v>
                      </c:pt>
                      <c:pt idx="5">
                        <c:v>1.117597</c:v>
                      </c:pt>
                      <c:pt idx="6">
                        <c:v>1.121553</c:v>
                      </c:pt>
                      <c:pt idx="7">
                        <c:v>1.116714</c:v>
                      </c:pt>
                      <c:pt idx="8">
                        <c:v>1.117327</c:v>
                      </c:pt>
                      <c:pt idx="9">
                        <c:v>1.11669</c:v>
                      </c:pt>
                      <c:pt idx="10">
                        <c:v>1.117634</c:v>
                      </c:pt>
                      <c:pt idx="11">
                        <c:v>1.1389119999999999</c:v>
                      </c:pt>
                      <c:pt idx="12">
                        <c:v>1.1307510000000001</c:v>
                      </c:pt>
                      <c:pt idx="13">
                        <c:v>1.124125</c:v>
                      </c:pt>
                      <c:pt idx="14">
                        <c:v>1.1261319999999999</c:v>
                      </c:pt>
                      <c:pt idx="15">
                        <c:v>1.1446890000000001</c:v>
                      </c:pt>
                      <c:pt idx="16">
                        <c:v>1.1266160000000001</c:v>
                      </c:pt>
                      <c:pt idx="17">
                        <c:v>1.1432869999999999</c:v>
                      </c:pt>
                      <c:pt idx="18">
                        <c:v>1.1472420000000001</c:v>
                      </c:pt>
                    </c:numCache>
                  </c:numRef>
                </c:val>
                <c:smooth val="0"/>
                <c:extLst xmlns:c15="http://schemas.microsoft.com/office/drawing/2012/chart">
                  <c:ext xmlns:c16="http://schemas.microsoft.com/office/drawing/2014/chart" uri="{C3380CC4-5D6E-409C-BE32-E72D297353CC}">
                    <c16:uniqueId val="{00000005-1AE2-470F-8664-E69ADED32BB4}"/>
                  </c:ext>
                </c:extLst>
              </c15:ser>
            </c15:filteredLineSeries>
            <c15:filteredLineSeries>
              <c15:ser>
                <c:idx val="4"/>
                <c:order val="6"/>
                <c:tx>
                  <c:strRef>
                    <c:extLst xmlns:c15="http://schemas.microsoft.com/office/drawing/2012/chart">
                      <c:ext xmlns:c15="http://schemas.microsoft.com/office/drawing/2012/chart" uri="{02D57815-91ED-43cb-92C2-25804820EDAC}">
                        <c15:formulaRef>
                          <c15:sqref>'Individ-I&amp;O Tables'!$U$5</c15:sqref>
                        </c15:formulaRef>
                      </c:ext>
                    </c:extLst>
                    <c:strCache>
                      <c:ptCount val="1"/>
                      <c:pt idx="0">
                        <c:v>U/G Distr. lines</c:v>
                      </c:pt>
                    </c:strCache>
                  </c:strRef>
                </c:tx>
                <c:spPr>
                  <a:ln>
                    <a:solidFill>
                      <a:schemeClr val="bg1">
                        <a:lumMod val="50000"/>
                      </a:schemeClr>
                    </a:solidFill>
                    <a:prstDash val="lgDashDotDot"/>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Tables'!$U$6:$U$24</c15:sqref>
                        </c15:formulaRef>
                      </c:ext>
                    </c:extLst>
                    <c:numCache>
                      <c:formatCode>0.000</c:formatCode>
                      <c:ptCount val="19"/>
                      <c:pt idx="0">
                        <c:v>1</c:v>
                      </c:pt>
                      <c:pt idx="1">
                        <c:v>0.98493869999999994</c:v>
                      </c:pt>
                      <c:pt idx="2">
                        <c:v>1.000788</c:v>
                      </c:pt>
                      <c:pt idx="3">
                        <c:v>0.95175089999999996</c:v>
                      </c:pt>
                      <c:pt idx="4">
                        <c:v>0.93695019999999996</c:v>
                      </c:pt>
                      <c:pt idx="5">
                        <c:v>0.91164149999999999</c:v>
                      </c:pt>
                      <c:pt idx="6">
                        <c:v>0.88604579999999999</c:v>
                      </c:pt>
                      <c:pt idx="7">
                        <c:v>0.8561318</c:v>
                      </c:pt>
                      <c:pt idx="8">
                        <c:v>0.83306089999999999</c:v>
                      </c:pt>
                      <c:pt idx="9">
                        <c:v>0.81114699999999995</c:v>
                      </c:pt>
                      <c:pt idx="10">
                        <c:v>0.79124930000000004</c:v>
                      </c:pt>
                      <c:pt idx="11">
                        <c:v>0.78358919999999999</c:v>
                      </c:pt>
                      <c:pt idx="12">
                        <c:v>0.76347770000000004</c:v>
                      </c:pt>
                      <c:pt idx="13">
                        <c:v>0.73980860000000004</c:v>
                      </c:pt>
                      <c:pt idx="14">
                        <c:v>0.72051980000000004</c:v>
                      </c:pt>
                      <c:pt idx="15">
                        <c:v>0.71505439999999998</c:v>
                      </c:pt>
                      <c:pt idx="16">
                        <c:v>0.69178810000000002</c:v>
                      </c:pt>
                      <c:pt idx="17">
                        <c:v>0.68744229999999995</c:v>
                      </c:pt>
                      <c:pt idx="18">
                        <c:v>0.67582810000000004</c:v>
                      </c:pt>
                    </c:numCache>
                  </c:numRef>
                </c:val>
                <c:smooth val="0"/>
                <c:extLst xmlns:c15="http://schemas.microsoft.com/office/drawing/2012/chart">
                  <c:ext xmlns:c16="http://schemas.microsoft.com/office/drawing/2014/chart" uri="{C3380CC4-5D6E-409C-BE32-E72D297353CC}">
                    <c16:uniqueId val="{00000006-1AE2-470F-8664-E69ADED32BB4}"/>
                  </c:ext>
                </c:extLst>
              </c15:ser>
            </c15:filteredLineSeries>
          </c:ext>
        </c:extLst>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259947867919303E-2"/>
          <c:y val="6.4886506987673662E-2"/>
          <c:w val="0.89285868409381786"/>
          <c:h val="0.8659144989075318"/>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Tables'!$W$6:$W$24</c:f>
              <c:numCache>
                <c:formatCode>0.000</c:formatCode>
                <c:ptCount val="19"/>
                <c:pt idx="0">
                  <c:v>1</c:v>
                </c:pt>
                <c:pt idx="1">
                  <c:v>1.010537</c:v>
                </c:pt>
                <c:pt idx="2">
                  <c:v>1.016554</c:v>
                </c:pt>
                <c:pt idx="3">
                  <c:v>0.99195679999999997</c:v>
                </c:pt>
                <c:pt idx="4">
                  <c:v>0.99238689999999996</c:v>
                </c:pt>
                <c:pt idx="5">
                  <c:v>0.98128369999999998</c:v>
                </c:pt>
                <c:pt idx="6">
                  <c:v>0.96583569999999996</c:v>
                </c:pt>
                <c:pt idx="7">
                  <c:v>0.94562219999999997</c:v>
                </c:pt>
                <c:pt idx="8">
                  <c:v>0.92977370000000004</c:v>
                </c:pt>
                <c:pt idx="9">
                  <c:v>0.92031439999999998</c:v>
                </c:pt>
                <c:pt idx="10">
                  <c:v>0.90893310000000005</c:v>
                </c:pt>
                <c:pt idx="11">
                  <c:v>0.91755710000000001</c:v>
                </c:pt>
                <c:pt idx="12">
                  <c:v>0.90760130000000006</c:v>
                </c:pt>
                <c:pt idx="13">
                  <c:v>0.89391739999999997</c:v>
                </c:pt>
                <c:pt idx="14">
                  <c:v>0.88400400000000001</c:v>
                </c:pt>
                <c:pt idx="15">
                  <c:v>0.89255229999999997</c:v>
                </c:pt>
                <c:pt idx="16">
                  <c:v>0.87725169999999997</c:v>
                </c:pt>
                <c:pt idx="17">
                  <c:v>0.88158369999999997</c:v>
                </c:pt>
                <c:pt idx="18">
                  <c:v>0.8819534</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Tables'!$V$6:$V$24</c:f>
              <c:numCache>
                <c:formatCode>0.000</c:formatCode>
                <c:ptCount val="19"/>
                <c:pt idx="0">
                  <c:v>1</c:v>
                </c:pt>
                <c:pt idx="1">
                  <c:v>0.99228570000000005</c:v>
                </c:pt>
                <c:pt idx="2">
                  <c:v>0.98185540000000004</c:v>
                </c:pt>
                <c:pt idx="3">
                  <c:v>0.9492391</c:v>
                </c:pt>
                <c:pt idx="4">
                  <c:v>0.94174789999999997</c:v>
                </c:pt>
                <c:pt idx="5">
                  <c:v>0.92759100000000005</c:v>
                </c:pt>
                <c:pt idx="6">
                  <c:v>0.90808060000000002</c:v>
                </c:pt>
                <c:pt idx="7">
                  <c:v>0.88379319999999995</c:v>
                </c:pt>
                <c:pt idx="8">
                  <c:v>0.86431849999999999</c:v>
                </c:pt>
                <c:pt idx="9">
                  <c:v>0.85304959999999996</c:v>
                </c:pt>
                <c:pt idx="10">
                  <c:v>0.84033259999999999</c:v>
                </c:pt>
                <c:pt idx="11">
                  <c:v>0.8527903</c:v>
                </c:pt>
                <c:pt idx="12">
                  <c:v>0.841557</c:v>
                </c:pt>
                <c:pt idx="13">
                  <c:v>0.82760199999999995</c:v>
                </c:pt>
                <c:pt idx="14">
                  <c:v>0.81867460000000003</c:v>
                </c:pt>
                <c:pt idx="15">
                  <c:v>0.82687580000000005</c:v>
                </c:pt>
                <c:pt idx="16">
                  <c:v>0.81718199999999996</c:v>
                </c:pt>
                <c:pt idx="17">
                  <c:v>0.81691769999999997</c:v>
                </c:pt>
                <c:pt idx="18">
                  <c:v>0.81952219999999998</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Tables'!$R$6:$R$24</c:f>
              <c:numCache>
                <c:formatCode>0.000</c:formatCode>
                <c:ptCount val="19"/>
                <c:pt idx="0">
                  <c:v>1</c:v>
                </c:pt>
                <c:pt idx="1">
                  <c:v>1.038192</c:v>
                </c:pt>
                <c:pt idx="2">
                  <c:v>1.066686</c:v>
                </c:pt>
                <c:pt idx="3">
                  <c:v>1.0589010000000001</c:v>
                </c:pt>
                <c:pt idx="4">
                  <c:v>1.0728880000000001</c:v>
                </c:pt>
                <c:pt idx="5">
                  <c:v>1.078322</c:v>
                </c:pt>
                <c:pt idx="6">
                  <c:v>1.0723309999999999</c:v>
                </c:pt>
                <c:pt idx="7">
                  <c:v>1.0817540000000001</c:v>
                </c:pt>
                <c:pt idx="8">
                  <c:v>1.0856699999999999</c:v>
                </c:pt>
                <c:pt idx="9">
                  <c:v>1.076975</c:v>
                </c:pt>
                <c:pt idx="10">
                  <c:v>1.0732349999999999</c:v>
                </c:pt>
                <c:pt idx="11">
                  <c:v>1.0764499999999999</c:v>
                </c:pt>
                <c:pt idx="12">
                  <c:v>1.089842</c:v>
                </c:pt>
                <c:pt idx="13">
                  <c:v>1.0833820000000001</c:v>
                </c:pt>
                <c:pt idx="14">
                  <c:v>1.0778380000000001</c:v>
                </c:pt>
                <c:pt idx="15">
                  <c:v>1.1009960000000001</c:v>
                </c:pt>
                <c:pt idx="16">
                  <c:v>1.0822620000000001</c:v>
                </c:pt>
                <c:pt idx="17">
                  <c:v>1.0953219999999999</c:v>
                </c:pt>
                <c:pt idx="18">
                  <c:v>1.1061270000000001</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Tables'!$T$6:$T$24</c:f>
              <c:numCache>
                <c:formatCode>0.000</c:formatCode>
                <c:ptCount val="19"/>
                <c:pt idx="0">
                  <c:v>1</c:v>
                </c:pt>
                <c:pt idx="1">
                  <c:v>1.009798</c:v>
                </c:pt>
                <c:pt idx="2">
                  <c:v>1.0174730000000001</c:v>
                </c:pt>
                <c:pt idx="3">
                  <c:v>1.011776</c:v>
                </c:pt>
                <c:pt idx="4">
                  <c:v>1.006157</c:v>
                </c:pt>
                <c:pt idx="5">
                  <c:v>0.98166260000000005</c:v>
                </c:pt>
                <c:pt idx="6">
                  <c:v>0.94740179999999996</c:v>
                </c:pt>
                <c:pt idx="7">
                  <c:v>0.90316810000000003</c:v>
                </c:pt>
                <c:pt idx="8">
                  <c:v>0.85934619999999995</c:v>
                </c:pt>
                <c:pt idx="9">
                  <c:v>0.88741689999999995</c:v>
                </c:pt>
                <c:pt idx="10">
                  <c:v>0.8639346</c:v>
                </c:pt>
                <c:pt idx="11">
                  <c:v>0.85871500000000001</c:v>
                </c:pt>
                <c:pt idx="12">
                  <c:v>0.87091779999999996</c:v>
                </c:pt>
                <c:pt idx="13">
                  <c:v>0.87132169999999998</c:v>
                </c:pt>
                <c:pt idx="14">
                  <c:v>0.83688989999999996</c:v>
                </c:pt>
                <c:pt idx="15">
                  <c:v>0.85731599999999997</c:v>
                </c:pt>
                <c:pt idx="16">
                  <c:v>0.8390242</c:v>
                </c:pt>
                <c:pt idx="17">
                  <c:v>0.87295719999999999</c:v>
                </c:pt>
                <c:pt idx="18">
                  <c:v>0.86488880000000001</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Tables'!$Q$6:$Q$24</c:f>
              <c:numCache>
                <c:formatCode>0.000</c:formatCode>
                <c:ptCount val="19"/>
                <c:pt idx="0">
                  <c:v>1</c:v>
                </c:pt>
                <c:pt idx="1">
                  <c:v>1.0414870000000001</c:v>
                </c:pt>
                <c:pt idx="2">
                  <c:v>0.93847400000000003</c:v>
                </c:pt>
                <c:pt idx="3">
                  <c:v>0.96129439999999999</c:v>
                </c:pt>
                <c:pt idx="4">
                  <c:v>0.94604770000000005</c:v>
                </c:pt>
                <c:pt idx="5">
                  <c:v>0.90132000000000001</c:v>
                </c:pt>
                <c:pt idx="6">
                  <c:v>0.81947150000000002</c:v>
                </c:pt>
                <c:pt idx="7">
                  <c:v>0.89709499999999998</c:v>
                </c:pt>
                <c:pt idx="8">
                  <c:v>0.88633260000000003</c:v>
                </c:pt>
                <c:pt idx="9">
                  <c:v>0.86327790000000004</c:v>
                </c:pt>
                <c:pt idx="10">
                  <c:v>0.93734010000000001</c:v>
                </c:pt>
                <c:pt idx="11">
                  <c:v>0.99639200000000006</c:v>
                </c:pt>
                <c:pt idx="12">
                  <c:v>1.0372159999999999</c:v>
                </c:pt>
                <c:pt idx="13">
                  <c:v>1.024041</c:v>
                </c:pt>
                <c:pt idx="14">
                  <c:v>1.070117</c:v>
                </c:pt>
                <c:pt idx="15">
                  <c:v>1.1355200000000001</c:v>
                </c:pt>
                <c:pt idx="16">
                  <c:v>1.131046</c:v>
                </c:pt>
                <c:pt idx="17">
                  <c:v>1.0707789999999999</c:v>
                </c:pt>
                <c:pt idx="18">
                  <c:v>0.98278379999999999</c:v>
                </c:pt>
              </c:numCache>
            </c:numRef>
          </c:val>
          <c:smooth val="0"/>
          <c:extLst>
            <c:ext xmlns:c16="http://schemas.microsoft.com/office/drawing/2014/chart" uri="{C3380CC4-5D6E-409C-BE32-E72D297353CC}">
              <c16:uniqueId val="{00000004-6658-1546-B7C3-7BDF6DCBC3C6}"/>
            </c:ext>
          </c:extLst>
        </c:ser>
        <c:ser>
          <c:idx val="2"/>
          <c:order val="5"/>
          <c:tx>
            <c:strRef>
              <c:f>'Individ-I&amp;O Tables'!$S$5</c:f>
              <c:strCache>
                <c:ptCount val="1"/>
                <c:pt idx="0">
                  <c:v>O/H Distr. lines</c:v>
                </c:pt>
              </c:strCache>
            </c:strRef>
          </c:tx>
          <c:spPr>
            <a:ln>
              <a:solidFill>
                <a:schemeClr val="bg1">
                  <a:lumMod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Tables'!$S$6:$S$24</c:f>
              <c:numCache>
                <c:formatCode>0.000</c:formatCode>
                <c:ptCount val="19"/>
                <c:pt idx="0">
                  <c:v>1</c:v>
                </c:pt>
                <c:pt idx="1">
                  <c:v>1.056767</c:v>
                </c:pt>
                <c:pt idx="2">
                  <c:v>1.0801909999999999</c:v>
                </c:pt>
                <c:pt idx="3">
                  <c:v>1.0847150000000001</c:v>
                </c:pt>
                <c:pt idx="4">
                  <c:v>1.1122289999999999</c:v>
                </c:pt>
                <c:pt idx="5">
                  <c:v>1.117597</c:v>
                </c:pt>
                <c:pt idx="6">
                  <c:v>1.121553</c:v>
                </c:pt>
                <c:pt idx="7">
                  <c:v>1.116714</c:v>
                </c:pt>
                <c:pt idx="8">
                  <c:v>1.117327</c:v>
                </c:pt>
                <c:pt idx="9">
                  <c:v>1.11669</c:v>
                </c:pt>
                <c:pt idx="10">
                  <c:v>1.117634</c:v>
                </c:pt>
                <c:pt idx="11">
                  <c:v>1.1389119999999999</c:v>
                </c:pt>
                <c:pt idx="12">
                  <c:v>1.1307510000000001</c:v>
                </c:pt>
                <c:pt idx="13">
                  <c:v>1.124125</c:v>
                </c:pt>
                <c:pt idx="14">
                  <c:v>1.1261319999999999</c:v>
                </c:pt>
                <c:pt idx="15">
                  <c:v>1.1446890000000001</c:v>
                </c:pt>
                <c:pt idx="16">
                  <c:v>1.1266160000000001</c:v>
                </c:pt>
                <c:pt idx="17">
                  <c:v>1.1432869999999999</c:v>
                </c:pt>
                <c:pt idx="18">
                  <c:v>1.1472420000000001</c:v>
                </c:pt>
              </c:numCache>
            </c:numRef>
          </c:val>
          <c:smooth val="0"/>
          <c:extLst>
            <c:ext xmlns:c16="http://schemas.microsoft.com/office/drawing/2014/chart" uri="{C3380CC4-5D6E-409C-BE32-E72D297353CC}">
              <c16:uniqueId val="{00000000-E3C2-3C43-AF33-674741792A85}"/>
            </c:ext>
          </c:extLst>
        </c:ser>
        <c:ser>
          <c:idx val="4"/>
          <c:order val="6"/>
          <c:tx>
            <c:strRef>
              <c:f>'Individ-I&amp;O Tables'!$U$5</c:f>
              <c:strCache>
                <c:ptCount val="1"/>
                <c:pt idx="0">
                  <c:v>U/G Distr. lines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Tables'!$U$6:$U$24</c:f>
              <c:numCache>
                <c:formatCode>0.000</c:formatCode>
                <c:ptCount val="19"/>
                <c:pt idx="0">
                  <c:v>1</c:v>
                </c:pt>
                <c:pt idx="1">
                  <c:v>0.98493869999999994</c:v>
                </c:pt>
                <c:pt idx="2">
                  <c:v>1.000788</c:v>
                </c:pt>
                <c:pt idx="3">
                  <c:v>0.95175089999999996</c:v>
                </c:pt>
                <c:pt idx="4">
                  <c:v>0.93695019999999996</c:v>
                </c:pt>
                <c:pt idx="5">
                  <c:v>0.91164149999999999</c:v>
                </c:pt>
                <c:pt idx="6">
                  <c:v>0.88604579999999999</c:v>
                </c:pt>
                <c:pt idx="7">
                  <c:v>0.8561318</c:v>
                </c:pt>
                <c:pt idx="8">
                  <c:v>0.83306089999999999</c:v>
                </c:pt>
                <c:pt idx="9">
                  <c:v>0.81114699999999995</c:v>
                </c:pt>
                <c:pt idx="10">
                  <c:v>0.79124930000000004</c:v>
                </c:pt>
                <c:pt idx="11">
                  <c:v>0.78358919999999999</c:v>
                </c:pt>
                <c:pt idx="12">
                  <c:v>0.76347770000000004</c:v>
                </c:pt>
                <c:pt idx="13">
                  <c:v>0.73980860000000004</c:v>
                </c:pt>
                <c:pt idx="14">
                  <c:v>0.72051980000000004</c:v>
                </c:pt>
                <c:pt idx="15">
                  <c:v>0.71505439999999998</c:v>
                </c:pt>
                <c:pt idx="16">
                  <c:v>0.69178810000000002</c:v>
                </c:pt>
                <c:pt idx="17">
                  <c:v>0.68744229999999995</c:v>
                </c:pt>
                <c:pt idx="18">
                  <c:v>0.67582810000000004</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157298722676863E-2"/>
          <c:y val="6.9074988663066342E-2"/>
          <c:w val="0.90925959466720729"/>
          <c:h val="0.8533490538813537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Tables'!$H$6:$H$24</c:f>
              <c:numCache>
                <c:formatCode>0.000</c:formatCode>
                <c:ptCount val="19"/>
                <c:pt idx="0">
                  <c:v>1</c:v>
                </c:pt>
                <c:pt idx="1">
                  <c:v>1.041763</c:v>
                </c:pt>
                <c:pt idx="2">
                  <c:v>1.069232</c:v>
                </c:pt>
                <c:pt idx="3">
                  <c:v>1.0751869999999999</c:v>
                </c:pt>
                <c:pt idx="4">
                  <c:v>1.10683</c:v>
                </c:pt>
                <c:pt idx="5">
                  <c:v>1.117211</c:v>
                </c:pt>
                <c:pt idx="6">
                  <c:v>1.1255520000000001</c:v>
                </c:pt>
                <c:pt idx="7">
                  <c:v>1.123486</c:v>
                </c:pt>
                <c:pt idx="8">
                  <c:v>1.129575</c:v>
                </c:pt>
                <c:pt idx="9">
                  <c:v>1.13513</c:v>
                </c:pt>
                <c:pt idx="10">
                  <c:v>1.137286</c:v>
                </c:pt>
                <c:pt idx="11">
                  <c:v>1.158763</c:v>
                </c:pt>
                <c:pt idx="12">
                  <c:v>1.158164</c:v>
                </c:pt>
                <c:pt idx="13">
                  <c:v>1.15164</c:v>
                </c:pt>
                <c:pt idx="14">
                  <c:v>1.1529990000000001</c:v>
                </c:pt>
                <c:pt idx="15">
                  <c:v>1.1756260000000001</c:v>
                </c:pt>
                <c:pt idx="16">
                  <c:v>1.161799</c:v>
                </c:pt>
                <c:pt idx="17">
                  <c:v>1.1800850000000001</c:v>
                </c:pt>
                <c:pt idx="18">
                  <c:v>1.1896329999999999</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Tables'!$C$6:$C$24</c:f>
              <c:numCache>
                <c:formatCode>0.000</c:formatCode>
                <c:ptCount val="19"/>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pt idx="18">
                  <c:v>1.2170719999999999</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Tables'!$D$6:$D$24</c:f>
              <c:numCache>
                <c:formatCode>0.000</c:formatCode>
                <c:ptCount val="19"/>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pt idx="18">
                  <c:v>1.2633620000000001</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Tables'!$E$6:$E$24</c:f>
              <c:numCache>
                <c:formatCode>0.000</c:formatCode>
                <c:ptCount val="19"/>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pt idx="18">
                  <c:v>1.063663</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Tables'!$B$6:$B$24</c:f>
              <c:numCache>
                <c:formatCode>0.000</c:formatCode>
                <c:ptCount val="19"/>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pt idx="18">
                  <c:v>0.98524129999999999</c:v>
                </c:pt>
              </c:numCache>
            </c:numRef>
          </c:val>
          <c:smooth val="0"/>
          <c:extLst>
            <c:ext xmlns:c16="http://schemas.microsoft.com/office/drawing/2014/chart" uri="{C3380CC4-5D6E-409C-BE32-E72D297353CC}">
              <c16:uniqueId val="{00000014-C35E-BC46-A6C1-8D082903C738}"/>
            </c:ext>
          </c:extLst>
        </c:ser>
        <c:ser>
          <c:idx val="12"/>
          <c:order val="5"/>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Tables'!$F$6:$F$24</c:f>
              <c:numCache>
                <c:formatCode>0.000</c:formatCode>
                <c:ptCount val="19"/>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pt idx="18">
                  <c:v>0.99021179999999998</c:v>
                </c:pt>
              </c:numCache>
            </c:numRef>
          </c:val>
          <c:smooth val="0"/>
          <c:extLst>
            <c:ext xmlns:c16="http://schemas.microsoft.com/office/drawing/2014/chart" uri="{C3380CC4-5D6E-409C-BE32-E72D297353CC}">
              <c16:uniqueId val="{00000015-C35E-BC46-A6C1-8D082903C738}"/>
            </c:ext>
          </c:extLst>
        </c:ser>
        <c:ser>
          <c:idx val="13"/>
          <c:order val="6"/>
          <c:tx>
            <c:strRef>
              <c:f>'Individ-I&amp;O Tables'!$G$5</c:f>
              <c:strCache>
                <c:ptCount val="1"/>
                <c:pt idx="0">
                  <c:v>Max Demand</c:v>
                </c:pt>
              </c:strCache>
            </c:strRef>
          </c:tx>
          <c:spPr>
            <a:ln>
              <a:solidFill>
                <a:schemeClr val="tx1">
                  <a:lumMod val="50000"/>
                  <a:lumOff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Tables'!$G$6:$G$24</c:f>
              <c:numCache>
                <c:formatCode>0.000</c:formatCode>
                <c:ptCount val="19"/>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1.1103559999999999</c:v>
                </c:pt>
                <c:pt idx="18">
                  <c:v>1.1503810000000001</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Tables'!$H$6:$H$24</c:f>
              <c:numCache>
                <c:formatCode>0.000</c:formatCode>
                <c:ptCount val="19"/>
                <c:pt idx="0">
                  <c:v>1</c:v>
                </c:pt>
                <c:pt idx="1">
                  <c:v>1.041763</c:v>
                </c:pt>
                <c:pt idx="2">
                  <c:v>1.069232</c:v>
                </c:pt>
                <c:pt idx="3">
                  <c:v>1.0751869999999999</c:v>
                </c:pt>
                <c:pt idx="4">
                  <c:v>1.10683</c:v>
                </c:pt>
                <c:pt idx="5">
                  <c:v>1.117211</c:v>
                </c:pt>
                <c:pt idx="6">
                  <c:v>1.1255520000000001</c:v>
                </c:pt>
                <c:pt idx="7">
                  <c:v>1.123486</c:v>
                </c:pt>
                <c:pt idx="8">
                  <c:v>1.129575</c:v>
                </c:pt>
                <c:pt idx="9">
                  <c:v>1.13513</c:v>
                </c:pt>
                <c:pt idx="10">
                  <c:v>1.137286</c:v>
                </c:pt>
                <c:pt idx="11">
                  <c:v>1.158763</c:v>
                </c:pt>
                <c:pt idx="12">
                  <c:v>1.158164</c:v>
                </c:pt>
                <c:pt idx="13">
                  <c:v>1.15164</c:v>
                </c:pt>
                <c:pt idx="14">
                  <c:v>1.1529990000000001</c:v>
                </c:pt>
                <c:pt idx="15">
                  <c:v>1.1756260000000001</c:v>
                </c:pt>
                <c:pt idx="16">
                  <c:v>1.161799</c:v>
                </c:pt>
                <c:pt idx="17">
                  <c:v>1.1800850000000001</c:v>
                </c:pt>
                <c:pt idx="18">
                  <c:v>1.1896329999999999</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Tables'!$C$6:$C$24</c:f>
              <c:numCache>
                <c:formatCode>0.000</c:formatCode>
                <c:ptCount val="19"/>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pt idx="18">
                  <c:v>1.2170719999999999</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Tables'!$D$6:$D$24</c:f>
              <c:numCache>
                <c:formatCode>0.000</c:formatCode>
                <c:ptCount val="19"/>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pt idx="18">
                  <c:v>1.2633620000000001</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Tables'!$E$6:$E$24</c:f>
              <c:numCache>
                <c:formatCode>0.000</c:formatCode>
                <c:ptCount val="19"/>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pt idx="18">
                  <c:v>1.063663</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Tables'!$B$6:$B$24</c:f>
              <c:numCache>
                <c:formatCode>0.000</c:formatCode>
                <c:ptCount val="19"/>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pt idx="18">
                  <c:v>0.98524129999999999</c:v>
                </c:pt>
              </c:numCache>
            </c:numRef>
          </c:val>
          <c:smooth val="0"/>
          <c:extLst>
            <c:ext xmlns:c16="http://schemas.microsoft.com/office/drawing/2014/chart" uri="{C3380CC4-5D6E-409C-BE32-E72D297353CC}">
              <c16:uniqueId val="{0000000B-C35E-BC46-A6C1-8D082903C738}"/>
            </c:ext>
          </c:extLst>
        </c:ser>
        <c:ser>
          <c:idx val="2"/>
          <c:order val="12"/>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Tables'!$F$6:$F$24</c:f>
              <c:numCache>
                <c:formatCode>0.000</c:formatCode>
                <c:ptCount val="19"/>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pt idx="18">
                  <c:v>0.99021179999999998</c:v>
                </c:pt>
              </c:numCache>
            </c:numRef>
          </c:val>
          <c:smooth val="0"/>
          <c:extLst>
            <c:ext xmlns:c16="http://schemas.microsoft.com/office/drawing/2014/chart" uri="{C3380CC4-5D6E-409C-BE32-E72D297353CC}">
              <c16:uniqueId val="{0000000D-C35E-BC46-A6C1-8D082903C738}"/>
            </c:ext>
          </c:extLst>
        </c:ser>
        <c:ser>
          <c:idx val="4"/>
          <c:order val="13"/>
          <c:tx>
            <c:strRef>
              <c:f>'Individ-I&amp;O Tables'!$G$5</c:f>
              <c:strCache>
                <c:ptCount val="1"/>
                <c:pt idx="0">
                  <c:v>Max Demand</c:v>
                </c:pt>
              </c:strCache>
            </c:strRef>
          </c:tx>
          <c:spPr>
            <a:ln>
              <a:solidFill>
                <a:schemeClr val="bg1">
                  <a:lumMod val="65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Tables'!$G$6:$G$24</c:f>
              <c:numCache>
                <c:formatCode>0.000</c:formatCode>
                <c:ptCount val="19"/>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1.1103559999999999</c:v>
                </c:pt>
                <c:pt idx="18">
                  <c:v>1.1503810000000001</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3228511012925893E-2"/>
          <c:w val="0.9160670218167456"/>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Tables'!$P$6:$P$24</c:f>
              <c:numCache>
                <c:formatCode>0.000</c:formatCode>
                <c:ptCount val="19"/>
                <c:pt idx="0">
                  <c:v>1</c:v>
                </c:pt>
                <c:pt idx="1">
                  <c:v>1.0178739999999999</c:v>
                </c:pt>
                <c:pt idx="2">
                  <c:v>1.0885320000000001</c:v>
                </c:pt>
                <c:pt idx="3">
                  <c:v>1.097672</c:v>
                </c:pt>
                <c:pt idx="4">
                  <c:v>1.137294</c:v>
                </c:pt>
                <c:pt idx="5">
                  <c:v>1.1781870000000001</c:v>
                </c:pt>
                <c:pt idx="6">
                  <c:v>1.2483839999999999</c:v>
                </c:pt>
                <c:pt idx="7">
                  <c:v>1.2144109999999999</c:v>
                </c:pt>
                <c:pt idx="8">
                  <c:v>1.240111</c:v>
                </c:pt>
                <c:pt idx="9">
                  <c:v>1.2679320000000001</c:v>
                </c:pt>
                <c:pt idx="10">
                  <c:v>1.2353209999999999</c:v>
                </c:pt>
                <c:pt idx="11">
                  <c:v>1.219743</c:v>
                </c:pt>
                <c:pt idx="12">
                  <c:v>1.2063539999999999</c:v>
                </c:pt>
                <c:pt idx="13">
                  <c:v>1.21662</c:v>
                </c:pt>
                <c:pt idx="14">
                  <c:v>1.202054</c:v>
                </c:pt>
                <c:pt idx="15">
                  <c:v>1.185719</c:v>
                </c:pt>
                <c:pt idx="16">
                  <c:v>1.1866760000000001</c:v>
                </c:pt>
                <c:pt idx="17">
                  <c:v>1.231614</c:v>
                </c:pt>
                <c:pt idx="18">
                  <c:v>1.2895129999999999</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Tables'!$I$6:$I$24</c:f>
              <c:numCache>
                <c:formatCode>0.000</c:formatCode>
                <c:ptCount val="19"/>
                <c:pt idx="0">
                  <c:v>1</c:v>
                </c:pt>
                <c:pt idx="1">
                  <c:v>1.000265</c:v>
                </c:pt>
                <c:pt idx="2">
                  <c:v>1.13933</c:v>
                </c:pt>
                <c:pt idx="3">
                  <c:v>1.1184780000000001</c:v>
                </c:pt>
                <c:pt idx="4">
                  <c:v>1.169951</c:v>
                </c:pt>
                <c:pt idx="5">
                  <c:v>1.239527</c:v>
                </c:pt>
                <c:pt idx="6">
                  <c:v>1.37351</c:v>
                </c:pt>
                <c:pt idx="7">
                  <c:v>1.2523599999999999</c:v>
                </c:pt>
                <c:pt idx="8">
                  <c:v>1.274437</c:v>
                </c:pt>
                <c:pt idx="9">
                  <c:v>1.3149059999999999</c:v>
                </c:pt>
                <c:pt idx="10">
                  <c:v>1.2133119999999999</c:v>
                </c:pt>
                <c:pt idx="11">
                  <c:v>1.1629590000000001</c:v>
                </c:pt>
                <c:pt idx="12">
                  <c:v>1.116609</c:v>
                </c:pt>
                <c:pt idx="13">
                  <c:v>1.1246039999999999</c:v>
                </c:pt>
                <c:pt idx="14">
                  <c:v>1.0774509999999999</c:v>
                </c:pt>
                <c:pt idx="15">
                  <c:v>1.03532</c:v>
                </c:pt>
                <c:pt idx="16">
                  <c:v>1.02719</c:v>
                </c:pt>
                <c:pt idx="17">
                  <c:v>1.1020799999999999</c:v>
                </c:pt>
                <c:pt idx="18">
                  <c:v>1.2104729999999999</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Tables'!$J$6:$J$24</c:f>
              <c:numCache>
                <c:formatCode>0.000</c:formatCode>
                <c:ptCount val="19"/>
                <c:pt idx="0">
                  <c:v>1</c:v>
                </c:pt>
                <c:pt idx="1">
                  <c:v>1.0034400000000001</c:v>
                </c:pt>
                <c:pt idx="2">
                  <c:v>1.0023869999999999</c:v>
                </c:pt>
                <c:pt idx="3">
                  <c:v>1.0153799999999999</c:v>
                </c:pt>
                <c:pt idx="4">
                  <c:v>1.031636</c:v>
                </c:pt>
                <c:pt idx="5">
                  <c:v>1.0360640000000001</c:v>
                </c:pt>
                <c:pt idx="6">
                  <c:v>1.049631</c:v>
                </c:pt>
                <c:pt idx="7">
                  <c:v>1.038578</c:v>
                </c:pt>
                <c:pt idx="8">
                  <c:v>1.0404409999999999</c:v>
                </c:pt>
                <c:pt idx="9">
                  <c:v>1.053998</c:v>
                </c:pt>
                <c:pt idx="10">
                  <c:v>1.05968</c:v>
                </c:pt>
                <c:pt idx="11">
                  <c:v>1.076468</c:v>
                </c:pt>
                <c:pt idx="12">
                  <c:v>1.0626899999999999</c:v>
                </c:pt>
                <c:pt idx="13">
                  <c:v>1.063005</c:v>
                </c:pt>
                <c:pt idx="14">
                  <c:v>1.069733</c:v>
                </c:pt>
                <c:pt idx="15">
                  <c:v>1.067785</c:v>
                </c:pt>
                <c:pt idx="16">
                  <c:v>1.0734919999999999</c:v>
                </c:pt>
                <c:pt idx="17">
                  <c:v>1.077386</c:v>
                </c:pt>
                <c:pt idx="18">
                  <c:v>1.075493</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Tables'!$L$6:$L$24</c:f>
              <c:numCache>
                <c:formatCode>0.000</c:formatCode>
                <c:ptCount val="19"/>
                <c:pt idx="0">
                  <c:v>1</c:v>
                </c:pt>
                <c:pt idx="1">
                  <c:v>1.031655</c:v>
                </c:pt>
                <c:pt idx="2">
                  <c:v>1.05087</c:v>
                </c:pt>
                <c:pt idx="3">
                  <c:v>1.062673</c:v>
                </c:pt>
                <c:pt idx="4">
                  <c:v>1.1000570000000001</c:v>
                </c:pt>
                <c:pt idx="5">
                  <c:v>1.13808</c:v>
                </c:pt>
                <c:pt idx="6">
                  <c:v>1.1880409999999999</c:v>
                </c:pt>
                <c:pt idx="7">
                  <c:v>1.243938</c:v>
                </c:pt>
                <c:pt idx="8">
                  <c:v>1.314459</c:v>
                </c:pt>
                <c:pt idx="9">
                  <c:v>1.279139</c:v>
                </c:pt>
                <c:pt idx="10">
                  <c:v>1.3164020000000001</c:v>
                </c:pt>
                <c:pt idx="11">
                  <c:v>1.349415</c:v>
                </c:pt>
                <c:pt idx="12">
                  <c:v>1.32982</c:v>
                </c:pt>
                <c:pt idx="13">
                  <c:v>1.3217159999999999</c:v>
                </c:pt>
                <c:pt idx="14">
                  <c:v>1.3777189999999999</c:v>
                </c:pt>
                <c:pt idx="15">
                  <c:v>1.3712869999999999</c:v>
                </c:pt>
                <c:pt idx="16">
                  <c:v>1.384703</c:v>
                </c:pt>
                <c:pt idx="17">
                  <c:v>1.3518250000000001</c:v>
                </c:pt>
                <c:pt idx="18">
                  <c:v>1.375475</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Tables'!$N$6:$N$24</c:f>
              <c:numCache>
                <c:formatCode>0.000</c:formatCode>
                <c:ptCount val="19"/>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pt idx="15">
                  <c:v>1.4217690000000001</c:v>
                </c:pt>
                <c:pt idx="16">
                  <c:v>1.4217150000000001</c:v>
                </c:pt>
                <c:pt idx="17">
                  <c:v>1.444558</c:v>
                </c:pt>
                <c:pt idx="18">
                  <c:v>1.4516180000000001</c:v>
                </c:pt>
              </c:numCache>
            </c:numRef>
          </c:val>
          <c:smooth val="0"/>
          <c:extLst>
            <c:ext xmlns:c16="http://schemas.microsoft.com/office/drawing/2014/chart" uri="{C3380CC4-5D6E-409C-BE32-E72D297353CC}">
              <c16:uniqueId val="{00000004-7362-3343-A003-D7E090B594FA}"/>
            </c:ext>
          </c:extLst>
        </c:ser>
        <c:ser>
          <c:idx val="2"/>
          <c:order val="5"/>
          <c:tx>
            <c:strRef>
              <c:f>'Individ-I&amp;O Tables'!$K$5</c:f>
              <c:strCache>
                <c:ptCount val="1"/>
                <c:pt idx="0">
                  <c:v>O/H Distr. lines</c:v>
                </c:pt>
              </c:strCache>
            </c:strRef>
          </c:tx>
          <c:spPr>
            <a:ln>
              <a:solidFill>
                <a:schemeClr val="bg1">
                  <a:lumMod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Tables'!$K$6:$K$24</c:f>
              <c:numCache>
                <c:formatCode>0.000</c:formatCode>
                <c:ptCount val="19"/>
                <c:pt idx="0">
                  <c:v>1</c:v>
                </c:pt>
                <c:pt idx="1">
                  <c:v>0.98580250000000003</c:v>
                </c:pt>
                <c:pt idx="2">
                  <c:v>0.98985409999999996</c:v>
                </c:pt>
                <c:pt idx="3">
                  <c:v>0.99121590000000004</c:v>
                </c:pt>
                <c:pt idx="4">
                  <c:v>0.99514559999999996</c:v>
                </c:pt>
                <c:pt idx="5">
                  <c:v>0.99965440000000005</c:v>
                </c:pt>
                <c:pt idx="6">
                  <c:v>1.003565</c:v>
                </c:pt>
                <c:pt idx="7">
                  <c:v>1.0060640000000001</c:v>
                </c:pt>
                <c:pt idx="8">
                  <c:v>1.010961</c:v>
                </c:pt>
                <c:pt idx="9">
                  <c:v>1.0165120000000001</c:v>
                </c:pt>
                <c:pt idx="10">
                  <c:v>1.017584</c:v>
                </c:pt>
                <c:pt idx="11">
                  <c:v>1.0174300000000001</c:v>
                </c:pt>
                <c:pt idx="12">
                  <c:v>1.0242439999999999</c:v>
                </c:pt>
                <c:pt idx="13">
                  <c:v>1.0244770000000001</c:v>
                </c:pt>
                <c:pt idx="14">
                  <c:v>1.0238579999999999</c:v>
                </c:pt>
                <c:pt idx="15">
                  <c:v>1.0270269999999999</c:v>
                </c:pt>
                <c:pt idx="16">
                  <c:v>1.0312300000000001</c:v>
                </c:pt>
                <c:pt idx="17">
                  <c:v>1.032186</c:v>
                </c:pt>
                <c:pt idx="18">
                  <c:v>1.03695</c:v>
                </c:pt>
              </c:numCache>
            </c:numRef>
          </c:val>
          <c:smooth val="0"/>
          <c:extLst>
            <c:ext xmlns:c16="http://schemas.microsoft.com/office/drawing/2014/chart" uri="{C3380CC4-5D6E-409C-BE32-E72D297353CC}">
              <c16:uniqueId val="{00000000-F917-F04E-9B84-DE94EA7D9953}"/>
            </c:ext>
          </c:extLst>
        </c:ser>
        <c:ser>
          <c:idx val="4"/>
          <c:order val="6"/>
          <c:tx>
            <c:strRef>
              <c:f>'Individ-I&amp;O Tables'!$M$5</c:f>
              <c:strCache>
                <c:ptCount val="1"/>
                <c:pt idx="0">
                  <c:v>U/G Distr. lines</c:v>
                </c:pt>
              </c:strCache>
            </c:strRef>
          </c:tx>
          <c:spPr>
            <a:ln>
              <a:solidFill>
                <a:schemeClr val="tx1">
                  <a:lumMod val="50000"/>
                  <a:lumOff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Tables'!$M$6:$M$24</c:f>
              <c:numCache>
                <c:formatCode>0.000</c:formatCode>
                <c:ptCount val="19"/>
                <c:pt idx="0">
                  <c:v>1</c:v>
                </c:pt>
                <c:pt idx="1">
                  <c:v>1.057693</c:v>
                </c:pt>
                <c:pt idx="2">
                  <c:v>1.06839</c:v>
                </c:pt>
                <c:pt idx="3">
                  <c:v>1.129694</c:v>
                </c:pt>
                <c:pt idx="4">
                  <c:v>1.181311</c:v>
                </c:pt>
                <c:pt idx="5">
                  <c:v>1.2254929999999999</c:v>
                </c:pt>
                <c:pt idx="6">
                  <c:v>1.2703089999999999</c:v>
                </c:pt>
                <c:pt idx="7">
                  <c:v>1.312281</c:v>
                </c:pt>
                <c:pt idx="8">
                  <c:v>1.3559330000000001</c:v>
                </c:pt>
                <c:pt idx="9">
                  <c:v>1.399413</c:v>
                </c:pt>
                <c:pt idx="10">
                  <c:v>1.4373290000000001</c:v>
                </c:pt>
                <c:pt idx="11">
                  <c:v>1.4787889999999999</c:v>
                </c:pt>
                <c:pt idx="12">
                  <c:v>1.5169589999999999</c:v>
                </c:pt>
                <c:pt idx="13">
                  <c:v>1.556673</c:v>
                </c:pt>
                <c:pt idx="14">
                  <c:v>1.6002320000000001</c:v>
                </c:pt>
                <c:pt idx="15">
                  <c:v>1.6441079999999999</c:v>
                </c:pt>
                <c:pt idx="16">
                  <c:v>1.6794150000000001</c:v>
                </c:pt>
                <c:pt idx="17">
                  <c:v>1.7166319999999999</c:v>
                </c:pt>
                <c:pt idx="18">
                  <c:v>1.760259</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U/G Distribution Cables</c:v>
                </c:pt>
                <c:pt idx="9">
                  <c:v>Opex</c:v>
                </c:pt>
                <c:pt idx="10">
                  <c:v>Transformers</c:v>
                </c:pt>
                <c:pt idx="11">
                  <c:v>TFP Change</c:v>
                </c:pt>
              </c:strCache>
            </c:strRef>
          </c:cat>
          <c:val>
            <c:numRef>
              <c:f>'Ranking Contrib.'!$C$7:$C$18</c:f>
              <c:numCache>
                <c:formatCode>0.00%</c:formatCode>
                <c:ptCount val="12"/>
                <c:pt idx="0">
                  <c:v>6.2012597003698834E-3</c:v>
                </c:pt>
                <c:pt idx="1">
                  <c:v>2.3374283219540393E-3</c:v>
                </c:pt>
                <c:pt idx="2">
                  <c:v>1.0577544232038814E-3</c:v>
                </c:pt>
                <c:pt idx="3">
                  <c:v>2.2581220671538652E-4</c:v>
                </c:pt>
                <c:pt idx="4">
                  <c:v>-1.0681355536499272E-4</c:v>
                </c:pt>
                <c:pt idx="5">
                  <c:v>-1.791128271444303E-4</c:v>
                </c:pt>
                <c:pt idx="6">
                  <c:v>-3.0184790573454991E-4</c:v>
                </c:pt>
                <c:pt idx="7">
                  <c:v>-3.6804091978401467E-4</c:v>
                </c:pt>
                <c:pt idx="8">
                  <c:v>-3.3930840226450878E-3</c:v>
                </c:pt>
                <c:pt idx="9">
                  <c:v>-4.4740365958576478E-3</c:v>
                </c:pt>
                <c:pt idx="10">
                  <c:v>-5.5100115682311275E-3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U/G Distribution Cables</c:v>
                </c:pt>
                <c:pt idx="9">
                  <c:v>Opex</c:v>
                </c:pt>
                <c:pt idx="10">
                  <c:v>Transformers</c:v>
                </c:pt>
                <c:pt idx="11">
                  <c:v>TFP Change</c:v>
                </c:pt>
              </c:strCache>
            </c:strRef>
          </c:cat>
          <c:val>
            <c:numRef>
              <c:f>'Ranking Contrib.'!$D$7:$D$18</c:f>
              <c:numCache>
                <c:formatCode>0.00%</c:formatCode>
                <c:ptCount val="12"/>
                <c:pt idx="11">
                  <c:v>-4.5106927425186613E-3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7.0000000000000019E-3"/>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911927078715979E-2"/>
          <c:y val="3.0856926583236657E-2"/>
          <c:w val="0.90625252191480155"/>
          <c:h val="0.93828614683352674"/>
        </c:manualLayout>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Contrib.'!$G$7:$G$18</c:f>
              <c:numCache>
                <c:formatCode>0.00%</c:formatCode>
                <c:ptCount val="12"/>
                <c:pt idx="0">
                  <c:v>1.28164625E-2</c:v>
                </c:pt>
                <c:pt idx="1">
                  <c:v>3.3285735333333333E-3</c:v>
                </c:pt>
                <c:pt idx="2">
                  <c:v>2.4238683333333332E-3</c:v>
                </c:pt>
                <c:pt idx="3">
                  <c:v>1.0895267666666667E-3</c:v>
                </c:pt>
                <c:pt idx="4">
                  <c:v>5.3840900000000001E-5</c:v>
                </c:pt>
                <c:pt idx="5">
                  <c:v>-8.7411033333333347E-5</c:v>
                </c:pt>
                <c:pt idx="6">
                  <c:v>-3.6079691833333329E-4</c:v>
                </c:pt>
                <c:pt idx="7">
                  <c:v>-5.695059500000001E-4</c:v>
                </c:pt>
                <c:pt idx="8">
                  <c:v>-4.3448028333333338E-3</c:v>
                </c:pt>
                <c:pt idx="9">
                  <c:v>-9.3930298333333353E-3</c:v>
                </c:pt>
                <c:pt idx="10">
                  <c:v>-2.2219500266666664E-2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Contrib.'!$H$7:$H$18</c:f>
              <c:numCache>
                <c:formatCode>0.00%</c:formatCode>
                <c:ptCount val="12"/>
                <c:pt idx="11">
                  <c:v>-1.7262774801666669E-2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Ratcheted Max Demand</c:v>
                </c:pt>
                <c:pt idx="2">
                  <c:v>Customer Numbers</c:v>
                </c:pt>
                <c:pt idx="3">
                  <c:v>Circuit Length</c:v>
                </c:pt>
                <c:pt idx="4">
                  <c:v>O/H Subtransmission Lines</c:v>
                </c:pt>
                <c:pt idx="5">
                  <c:v>Energy (GWh)</c:v>
                </c:pt>
                <c:pt idx="6">
                  <c:v>U/G Subtransmission </c:v>
                </c:pt>
                <c:pt idx="7">
                  <c:v>O/H Distribution Lines</c:v>
                </c:pt>
                <c:pt idx="8">
                  <c:v>CMOS</c:v>
                </c:pt>
                <c:pt idx="9">
                  <c:v>U/G Distribution Cables</c:v>
                </c:pt>
                <c:pt idx="10">
                  <c:v>Transformers</c:v>
                </c:pt>
                <c:pt idx="11">
                  <c:v>TFP Change</c:v>
                </c:pt>
              </c:strCache>
            </c:strRef>
          </c:cat>
          <c:val>
            <c:numRef>
              <c:f>'Ranking Contrib.'!$K$7:$K$18</c:f>
              <c:numCache>
                <c:formatCode>0.00%</c:formatCode>
                <c:ptCount val="12"/>
                <c:pt idx="0">
                  <c:v>4.4935550615034211E-3</c:v>
                </c:pt>
                <c:pt idx="1">
                  <c:v>2.8582961949812327E-3</c:v>
                </c:pt>
                <c:pt idx="2">
                  <c:v>2.2937462441404133E-3</c:v>
                </c:pt>
                <c:pt idx="3">
                  <c:v>1.0416984098216904E-3</c:v>
                </c:pt>
                <c:pt idx="4">
                  <c:v>-8.7299574436869117E-5</c:v>
                </c:pt>
                <c:pt idx="5">
                  <c:v>-1.8799957452880265E-4</c:v>
                </c:pt>
                <c:pt idx="6">
                  <c:v>-2.6623145694158772E-4</c:v>
                </c:pt>
                <c:pt idx="7">
                  <c:v>-4.1021263170894207E-4</c:v>
                </c:pt>
                <c:pt idx="8">
                  <c:v>-1.3421545200786931E-3</c:v>
                </c:pt>
                <c:pt idx="9">
                  <c:v>-2.912137126852175E-3</c:v>
                </c:pt>
                <c:pt idx="10">
                  <c:v>-3.5477454451547426E-3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Ratcheted Max Demand</c:v>
                </c:pt>
                <c:pt idx="2">
                  <c:v>Customer Numbers</c:v>
                </c:pt>
                <c:pt idx="3">
                  <c:v>Circuit Length</c:v>
                </c:pt>
                <c:pt idx="4">
                  <c:v>O/H Subtransmission Lines</c:v>
                </c:pt>
                <c:pt idx="5">
                  <c:v>Energy (GWh)</c:v>
                </c:pt>
                <c:pt idx="6">
                  <c:v>U/G Subtransmission </c:v>
                </c:pt>
                <c:pt idx="7">
                  <c:v>O/H Distribution Lines</c:v>
                </c:pt>
                <c:pt idx="8">
                  <c:v>CMOS</c:v>
                </c:pt>
                <c:pt idx="9">
                  <c:v>U/G Distribution Cables</c:v>
                </c:pt>
                <c:pt idx="10">
                  <c:v>Transformers</c:v>
                </c:pt>
                <c:pt idx="11">
                  <c:v>TFP Change</c:v>
                </c:pt>
              </c:strCache>
            </c:strRef>
          </c:cat>
          <c:val>
            <c:numRef>
              <c:f>'Ranking Contrib.'!$L$7:$L$18</c:f>
              <c:numCache>
                <c:formatCode>0.00%</c:formatCode>
                <c:ptCount val="12"/>
                <c:pt idx="11">
                  <c:v>1.9335155807449489E-3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5.000000000000001E-3"/>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4646821184969431E-2"/>
          <c:w val="0.77419664930020204"/>
          <c:h val="0.83659242463602046"/>
        </c:manualLayout>
      </c:layout>
      <c:lineChart>
        <c:grouping val="standard"/>
        <c:varyColors val="0"/>
        <c:ser>
          <c:idx val="9"/>
          <c:order val="0"/>
          <c:tx>
            <c:v>SAP</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Tables'!$K$733:$K$751</c:f>
              <c:numCache>
                <c:formatCode>0.000</c:formatCode>
                <c:ptCount val="19"/>
                <c:pt idx="0">
                  <c:v>1.5518320000000001</c:v>
                </c:pt>
                <c:pt idx="1">
                  <c:v>1.5140990000000001</c:v>
                </c:pt>
                <c:pt idx="2">
                  <c:v>1.611056</c:v>
                </c:pt>
                <c:pt idx="3">
                  <c:v>1.5907119999999999</c:v>
                </c:pt>
                <c:pt idx="4">
                  <c:v>1.4801820000000001</c:v>
                </c:pt>
                <c:pt idx="5">
                  <c:v>1.390315</c:v>
                </c:pt>
                <c:pt idx="6">
                  <c:v>1.4082760000000001</c:v>
                </c:pt>
                <c:pt idx="7">
                  <c:v>1.3517969999999999</c:v>
                </c:pt>
                <c:pt idx="8">
                  <c:v>1.3075349999999999</c:v>
                </c:pt>
                <c:pt idx="9">
                  <c:v>1.3399019999999999</c:v>
                </c:pt>
                <c:pt idx="10">
                  <c:v>1.4075519999999999</c:v>
                </c:pt>
                <c:pt idx="11">
                  <c:v>1.307304</c:v>
                </c:pt>
                <c:pt idx="12">
                  <c:v>1.340676</c:v>
                </c:pt>
                <c:pt idx="13">
                  <c:v>1.296827</c:v>
                </c:pt>
                <c:pt idx="14">
                  <c:v>1.3838029999999999</c:v>
                </c:pt>
                <c:pt idx="15">
                  <c:v>1.3428020000000001</c:v>
                </c:pt>
                <c:pt idx="16">
                  <c:v>1.287366</c:v>
                </c:pt>
                <c:pt idx="17">
                  <c:v>1.191919</c:v>
                </c:pt>
                <c:pt idx="18">
                  <c:v>1.1715869999999999</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9A9600"/>
              </a:solidFill>
              <a:prstDash val="lgDash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Tables'!$F$733:$F$751</c:f>
              <c:numCache>
                <c:formatCode>0.000</c:formatCode>
                <c:ptCount val="19"/>
                <c:pt idx="0">
                  <c:v>1.2064360000000001</c:v>
                </c:pt>
                <c:pt idx="1">
                  <c:v>1.2448410000000001</c:v>
                </c:pt>
                <c:pt idx="2">
                  <c:v>1.1949129999999999</c:v>
                </c:pt>
                <c:pt idx="3">
                  <c:v>1.214391</c:v>
                </c:pt>
                <c:pt idx="4">
                  <c:v>1.243293</c:v>
                </c:pt>
                <c:pt idx="5">
                  <c:v>1.1878679999999999</c:v>
                </c:pt>
                <c:pt idx="6">
                  <c:v>1.1625000000000001</c:v>
                </c:pt>
                <c:pt idx="7">
                  <c:v>1.1143989999999999</c:v>
                </c:pt>
                <c:pt idx="8">
                  <c:v>1.134838</c:v>
                </c:pt>
                <c:pt idx="9">
                  <c:v>1.0808169999999999</c:v>
                </c:pt>
                <c:pt idx="10">
                  <c:v>1.1463719999999999</c:v>
                </c:pt>
                <c:pt idx="11">
                  <c:v>1.1727799999999999</c:v>
                </c:pt>
                <c:pt idx="12">
                  <c:v>1.15656</c:v>
                </c:pt>
                <c:pt idx="13">
                  <c:v>1.185093</c:v>
                </c:pt>
                <c:pt idx="14">
                  <c:v>1.1958409999999999</c:v>
                </c:pt>
                <c:pt idx="15">
                  <c:v>1.187381</c:v>
                </c:pt>
                <c:pt idx="16">
                  <c:v>1.167788</c:v>
                </c:pt>
                <c:pt idx="17">
                  <c:v>1.1566719999999999</c:v>
                </c:pt>
                <c:pt idx="18">
                  <c:v>1.110358</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Tables'!$D$733:$D$751</c:f>
              <c:numCache>
                <c:formatCode>0.000</c:formatCode>
                <c:ptCount val="19"/>
                <c:pt idx="0">
                  <c:v>1.642431</c:v>
                </c:pt>
                <c:pt idx="1">
                  <c:v>1.6794</c:v>
                </c:pt>
                <c:pt idx="2">
                  <c:v>1.7641869999999999</c:v>
                </c:pt>
                <c:pt idx="3">
                  <c:v>1.629435</c:v>
                </c:pt>
                <c:pt idx="4">
                  <c:v>1.590546</c:v>
                </c:pt>
                <c:pt idx="5">
                  <c:v>1.623078</c:v>
                </c:pt>
                <c:pt idx="6">
                  <c:v>1.467187</c:v>
                </c:pt>
                <c:pt idx="7">
                  <c:v>1.4783679999999999</c:v>
                </c:pt>
                <c:pt idx="8">
                  <c:v>1.426086</c:v>
                </c:pt>
                <c:pt idx="9">
                  <c:v>1.4654290000000001</c:v>
                </c:pt>
                <c:pt idx="10">
                  <c:v>1.460982</c:v>
                </c:pt>
                <c:pt idx="11">
                  <c:v>1.4898800000000001</c:v>
                </c:pt>
                <c:pt idx="12">
                  <c:v>1.5559069999999999</c:v>
                </c:pt>
                <c:pt idx="13">
                  <c:v>1.516554</c:v>
                </c:pt>
                <c:pt idx="14">
                  <c:v>1.491174</c:v>
                </c:pt>
                <c:pt idx="15">
                  <c:v>1.5849599999999999</c:v>
                </c:pt>
                <c:pt idx="16">
                  <c:v>1.595545</c:v>
                </c:pt>
                <c:pt idx="17">
                  <c:v>1.5543130000000001</c:v>
                </c:pt>
                <c:pt idx="18">
                  <c:v>1.4900610000000001</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Tables'!$J$733:$J$751</c:f>
              <c:numCache>
                <c:formatCode>0.000</c:formatCode>
                <c:ptCount val="19"/>
                <c:pt idx="0">
                  <c:v>1.156067</c:v>
                </c:pt>
                <c:pt idx="1">
                  <c:v>1.191038</c:v>
                </c:pt>
                <c:pt idx="2">
                  <c:v>1.2509650000000001</c:v>
                </c:pt>
                <c:pt idx="3">
                  <c:v>1.131591</c:v>
                </c:pt>
                <c:pt idx="4">
                  <c:v>1.1480939999999999</c:v>
                </c:pt>
                <c:pt idx="5">
                  <c:v>1.1988449999999999</c:v>
                </c:pt>
                <c:pt idx="6">
                  <c:v>1.1182589999999999</c:v>
                </c:pt>
                <c:pt idx="7">
                  <c:v>1.0725720000000001</c:v>
                </c:pt>
                <c:pt idx="8">
                  <c:v>1.0493600000000001</c:v>
                </c:pt>
                <c:pt idx="9">
                  <c:v>1.075663</c:v>
                </c:pt>
                <c:pt idx="10">
                  <c:v>1.1395839999999999</c:v>
                </c:pt>
                <c:pt idx="11">
                  <c:v>1.1399980000000001</c:v>
                </c:pt>
                <c:pt idx="12">
                  <c:v>1.0850960000000001</c:v>
                </c:pt>
                <c:pt idx="13">
                  <c:v>1.0901160000000001</c:v>
                </c:pt>
                <c:pt idx="14">
                  <c:v>1.124935</c:v>
                </c:pt>
                <c:pt idx="15">
                  <c:v>1.1630819999999999</c:v>
                </c:pt>
                <c:pt idx="16">
                  <c:v>1.1106119999999999</c:v>
                </c:pt>
                <c:pt idx="17">
                  <c:v>1.032019</c:v>
                </c:pt>
                <c:pt idx="18">
                  <c:v>1.016716</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Tables'!$E$733:$E$751</c:f>
              <c:numCache>
                <c:formatCode>0.000</c:formatCode>
                <c:ptCount val="19"/>
                <c:pt idx="0">
                  <c:v>1.3927240000000001</c:v>
                </c:pt>
                <c:pt idx="1">
                  <c:v>1.3307249999999999</c:v>
                </c:pt>
                <c:pt idx="2">
                  <c:v>1.193818</c:v>
                </c:pt>
                <c:pt idx="3">
                  <c:v>1.2816190000000001</c:v>
                </c:pt>
                <c:pt idx="4">
                  <c:v>1.310594</c:v>
                </c:pt>
                <c:pt idx="5">
                  <c:v>1.313958</c:v>
                </c:pt>
                <c:pt idx="6">
                  <c:v>1.2136279999999999</c:v>
                </c:pt>
                <c:pt idx="7">
                  <c:v>1.2426429999999999</c:v>
                </c:pt>
                <c:pt idx="8">
                  <c:v>1.1752199999999999</c:v>
                </c:pt>
                <c:pt idx="9">
                  <c:v>1.1600779999999999</c:v>
                </c:pt>
                <c:pt idx="10">
                  <c:v>1.145151</c:v>
                </c:pt>
                <c:pt idx="11">
                  <c:v>1.251725</c:v>
                </c:pt>
                <c:pt idx="12">
                  <c:v>1.265652</c:v>
                </c:pt>
                <c:pt idx="13">
                  <c:v>1.2386490000000001</c:v>
                </c:pt>
                <c:pt idx="14">
                  <c:v>1.2824230000000001</c:v>
                </c:pt>
                <c:pt idx="15">
                  <c:v>1.3089759999999999</c:v>
                </c:pt>
                <c:pt idx="16">
                  <c:v>1.264022</c:v>
                </c:pt>
                <c:pt idx="17">
                  <c:v>1.281261</c:v>
                </c:pt>
                <c:pt idx="18">
                  <c:v>1.296667</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Tables'!$N$733:$N$751</c:f>
              <c:numCache>
                <c:formatCode>0.000</c:formatCode>
                <c:ptCount val="19"/>
                <c:pt idx="0">
                  <c:v>1.309361</c:v>
                </c:pt>
                <c:pt idx="1">
                  <c:v>1.3339799999999999</c:v>
                </c:pt>
                <c:pt idx="2">
                  <c:v>1.35232</c:v>
                </c:pt>
                <c:pt idx="3">
                  <c:v>1.404131</c:v>
                </c:pt>
                <c:pt idx="4">
                  <c:v>1.375308</c:v>
                </c:pt>
                <c:pt idx="5">
                  <c:v>1.2483960000000001</c:v>
                </c:pt>
                <c:pt idx="6">
                  <c:v>1.1835260000000001</c:v>
                </c:pt>
                <c:pt idx="7">
                  <c:v>1.2413209999999999</c:v>
                </c:pt>
                <c:pt idx="8">
                  <c:v>1.209924</c:v>
                </c:pt>
                <c:pt idx="9">
                  <c:v>1.255636</c:v>
                </c:pt>
                <c:pt idx="10">
                  <c:v>1.2235480000000001</c:v>
                </c:pt>
                <c:pt idx="11">
                  <c:v>1.2715510000000001</c:v>
                </c:pt>
                <c:pt idx="12">
                  <c:v>1.374546</c:v>
                </c:pt>
                <c:pt idx="13">
                  <c:v>1.374136</c:v>
                </c:pt>
                <c:pt idx="14">
                  <c:v>1.374952</c:v>
                </c:pt>
                <c:pt idx="15">
                  <c:v>1.3984289999999999</c:v>
                </c:pt>
                <c:pt idx="16">
                  <c:v>1.354514</c:v>
                </c:pt>
                <c:pt idx="17">
                  <c:v>1.352986</c:v>
                </c:pt>
                <c:pt idx="18">
                  <c:v>1.2934190000000001</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Tables'!$G$733:$G$751</c:f>
              <c:numCache>
                <c:formatCode>0.000</c:formatCode>
                <c:ptCount val="19"/>
                <c:pt idx="0">
                  <c:v>0.84621190000000002</c:v>
                </c:pt>
                <c:pt idx="1">
                  <c:v>1.00743</c:v>
                </c:pt>
                <c:pt idx="2">
                  <c:v>0.94881499999999996</c:v>
                </c:pt>
                <c:pt idx="3">
                  <c:v>0.92143079999999999</c:v>
                </c:pt>
                <c:pt idx="4">
                  <c:v>0.93583930000000004</c:v>
                </c:pt>
                <c:pt idx="5">
                  <c:v>0.90477759999999996</c:v>
                </c:pt>
                <c:pt idx="6">
                  <c:v>0.90842000000000001</c:v>
                </c:pt>
                <c:pt idx="7">
                  <c:v>1.023889</c:v>
                </c:pt>
                <c:pt idx="8">
                  <c:v>1.027131</c:v>
                </c:pt>
                <c:pt idx="9">
                  <c:v>0.94209960000000004</c:v>
                </c:pt>
                <c:pt idx="10">
                  <c:v>0.93998729999999997</c:v>
                </c:pt>
                <c:pt idx="11">
                  <c:v>1.020135</c:v>
                </c:pt>
                <c:pt idx="12">
                  <c:v>0.99221090000000001</c:v>
                </c:pt>
                <c:pt idx="13">
                  <c:v>0.94640179999999996</c:v>
                </c:pt>
                <c:pt idx="14">
                  <c:v>0.92916909999999997</c:v>
                </c:pt>
                <c:pt idx="15">
                  <c:v>1.022071</c:v>
                </c:pt>
                <c:pt idx="16">
                  <c:v>0.96164689999999997</c:v>
                </c:pt>
                <c:pt idx="17">
                  <c:v>0.93625420000000004</c:v>
                </c:pt>
                <c:pt idx="18">
                  <c:v>0.82434430000000003</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Tables'!$H$733:$H$751</c:f>
              <c:numCache>
                <c:formatCode>0.000</c:formatCode>
                <c:ptCount val="19"/>
                <c:pt idx="0">
                  <c:v>0.8771428</c:v>
                </c:pt>
                <c:pt idx="1">
                  <c:v>0.89325010000000005</c:v>
                </c:pt>
                <c:pt idx="2">
                  <c:v>0.85846359999999999</c:v>
                </c:pt>
                <c:pt idx="3">
                  <c:v>0.8472267</c:v>
                </c:pt>
                <c:pt idx="4">
                  <c:v>0.86465749999999997</c:v>
                </c:pt>
                <c:pt idx="5">
                  <c:v>0.83793280000000003</c:v>
                </c:pt>
                <c:pt idx="6">
                  <c:v>0.73887460000000005</c:v>
                </c:pt>
                <c:pt idx="7">
                  <c:v>0.78731669999999998</c:v>
                </c:pt>
                <c:pt idx="8">
                  <c:v>0.89892039999999995</c:v>
                </c:pt>
                <c:pt idx="9">
                  <c:v>0.89644630000000003</c:v>
                </c:pt>
                <c:pt idx="10">
                  <c:v>0.96248730000000005</c:v>
                </c:pt>
                <c:pt idx="11">
                  <c:v>0.95113490000000001</c:v>
                </c:pt>
                <c:pt idx="12">
                  <c:v>0.95515609999999995</c:v>
                </c:pt>
                <c:pt idx="13">
                  <c:v>0.88453479999999995</c:v>
                </c:pt>
                <c:pt idx="14">
                  <c:v>0.88350470000000003</c:v>
                </c:pt>
                <c:pt idx="15">
                  <c:v>0.92992140000000001</c:v>
                </c:pt>
                <c:pt idx="16">
                  <c:v>0.95313460000000005</c:v>
                </c:pt>
                <c:pt idx="17">
                  <c:v>0.90607059999999995</c:v>
                </c:pt>
                <c:pt idx="18">
                  <c:v>0.87313759999999996</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Tables'!$I$733:$I$751</c:f>
              <c:numCache>
                <c:formatCode>0.000</c:formatCode>
                <c:ptCount val="19"/>
                <c:pt idx="0">
                  <c:v>1.1411500000000001</c:v>
                </c:pt>
                <c:pt idx="1">
                  <c:v>1.164388</c:v>
                </c:pt>
                <c:pt idx="2">
                  <c:v>1.3132520000000001</c:v>
                </c:pt>
                <c:pt idx="3">
                  <c:v>1.2735700000000001</c:v>
                </c:pt>
                <c:pt idx="4">
                  <c:v>1.2142200000000001</c:v>
                </c:pt>
                <c:pt idx="5">
                  <c:v>1.1651739999999999</c:v>
                </c:pt>
                <c:pt idx="6">
                  <c:v>1.0714410000000001</c:v>
                </c:pt>
                <c:pt idx="7">
                  <c:v>1.0533809999999999</c:v>
                </c:pt>
                <c:pt idx="8">
                  <c:v>1.0676380000000001</c:v>
                </c:pt>
                <c:pt idx="9">
                  <c:v>1.0747169999999999</c:v>
                </c:pt>
                <c:pt idx="10">
                  <c:v>1.0424800000000001</c:v>
                </c:pt>
                <c:pt idx="11">
                  <c:v>1.0366550000000001</c:v>
                </c:pt>
                <c:pt idx="12">
                  <c:v>1.063156</c:v>
                </c:pt>
                <c:pt idx="13">
                  <c:v>1.0468660000000001</c:v>
                </c:pt>
                <c:pt idx="14">
                  <c:v>1.0997440000000001</c:v>
                </c:pt>
                <c:pt idx="15">
                  <c:v>1.1619459999999999</c:v>
                </c:pt>
                <c:pt idx="16">
                  <c:v>1.1849149999999999</c:v>
                </c:pt>
                <c:pt idx="17">
                  <c:v>1.1675359999999999</c:v>
                </c:pt>
                <c:pt idx="18">
                  <c:v>1.1665810000000001</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Tables'!$M$733:$M$751</c:f>
              <c:numCache>
                <c:formatCode>0.000</c:formatCode>
                <c:ptCount val="19"/>
                <c:pt idx="0">
                  <c:v>1.142809</c:v>
                </c:pt>
                <c:pt idx="1">
                  <c:v>1.122949</c:v>
                </c:pt>
                <c:pt idx="2">
                  <c:v>1.1018410000000001</c:v>
                </c:pt>
                <c:pt idx="3">
                  <c:v>0.98767459999999996</c:v>
                </c:pt>
                <c:pt idx="4">
                  <c:v>0.92122289999999996</c:v>
                </c:pt>
                <c:pt idx="5">
                  <c:v>0.98674700000000004</c:v>
                </c:pt>
                <c:pt idx="6">
                  <c:v>0.91988110000000001</c:v>
                </c:pt>
                <c:pt idx="7">
                  <c:v>1.032019</c:v>
                </c:pt>
                <c:pt idx="8">
                  <c:v>0.9730702</c:v>
                </c:pt>
                <c:pt idx="9">
                  <c:v>1.074443</c:v>
                </c:pt>
                <c:pt idx="10">
                  <c:v>1.0469980000000001</c:v>
                </c:pt>
                <c:pt idx="11">
                  <c:v>0.95225550000000003</c:v>
                </c:pt>
                <c:pt idx="12">
                  <c:v>0.92185329999999999</c:v>
                </c:pt>
                <c:pt idx="13">
                  <c:v>0.95971609999999996</c:v>
                </c:pt>
                <c:pt idx="14">
                  <c:v>0.94122329999999998</c:v>
                </c:pt>
                <c:pt idx="15">
                  <c:v>0.91929550000000004</c:v>
                </c:pt>
                <c:pt idx="16">
                  <c:v>0.89433240000000003</c:v>
                </c:pt>
                <c:pt idx="17">
                  <c:v>0.93196540000000005</c:v>
                </c:pt>
                <c:pt idx="18">
                  <c:v>0.85605929999999997</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Tables'!$L$733:$L$751</c:f>
              <c:numCache>
                <c:formatCode>0.000</c:formatCode>
                <c:ptCount val="19"/>
                <c:pt idx="0">
                  <c:v>1.055402</c:v>
                </c:pt>
                <c:pt idx="1">
                  <c:v>1.016451</c:v>
                </c:pt>
                <c:pt idx="2">
                  <c:v>1.0791809999999999</c:v>
                </c:pt>
                <c:pt idx="3">
                  <c:v>0.96355729999999995</c:v>
                </c:pt>
                <c:pt idx="4">
                  <c:v>1.0440210000000001</c:v>
                </c:pt>
                <c:pt idx="5">
                  <c:v>1.0038389999999999</c:v>
                </c:pt>
                <c:pt idx="6">
                  <c:v>0.98675380000000001</c:v>
                </c:pt>
                <c:pt idx="7">
                  <c:v>0.9533237</c:v>
                </c:pt>
                <c:pt idx="8">
                  <c:v>0.90210889999999999</c:v>
                </c:pt>
                <c:pt idx="9">
                  <c:v>0.88130180000000002</c:v>
                </c:pt>
                <c:pt idx="10">
                  <c:v>0.79693990000000003</c:v>
                </c:pt>
                <c:pt idx="11">
                  <c:v>0.90998619999999997</c:v>
                </c:pt>
                <c:pt idx="12">
                  <c:v>0.88513839999999999</c:v>
                </c:pt>
                <c:pt idx="13">
                  <c:v>0.88513730000000002</c:v>
                </c:pt>
                <c:pt idx="14">
                  <c:v>0.90431519999999999</c:v>
                </c:pt>
                <c:pt idx="15">
                  <c:v>0.94539410000000001</c:v>
                </c:pt>
                <c:pt idx="16">
                  <c:v>0.93369170000000001</c:v>
                </c:pt>
                <c:pt idx="17">
                  <c:v>0.92528060000000001</c:v>
                </c:pt>
                <c:pt idx="18">
                  <c:v>0.86332169999999997</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Tables'!$B$733:$B$751</c:f>
              <c:numCache>
                <c:formatCode>0.000</c:formatCode>
                <c:ptCount val="19"/>
                <c:pt idx="0">
                  <c:v>1</c:v>
                </c:pt>
                <c:pt idx="1">
                  <c:v>0.97982230000000003</c:v>
                </c:pt>
                <c:pt idx="2">
                  <c:v>0.99060269999999995</c:v>
                </c:pt>
                <c:pt idx="3">
                  <c:v>0.97577029999999998</c:v>
                </c:pt>
                <c:pt idx="4">
                  <c:v>0.92426680000000005</c:v>
                </c:pt>
                <c:pt idx="5">
                  <c:v>0.84085240000000006</c:v>
                </c:pt>
                <c:pt idx="6">
                  <c:v>0.88377220000000001</c:v>
                </c:pt>
                <c:pt idx="7">
                  <c:v>0.86013490000000004</c:v>
                </c:pt>
                <c:pt idx="8">
                  <c:v>0.80239389999999999</c:v>
                </c:pt>
                <c:pt idx="9">
                  <c:v>0.83584170000000002</c:v>
                </c:pt>
                <c:pt idx="10">
                  <c:v>1.039412</c:v>
                </c:pt>
                <c:pt idx="11">
                  <c:v>0.99910549999999998</c:v>
                </c:pt>
                <c:pt idx="12">
                  <c:v>0.98708059999999997</c:v>
                </c:pt>
                <c:pt idx="13">
                  <c:v>0.9922301</c:v>
                </c:pt>
                <c:pt idx="14">
                  <c:v>1.0126919999999999</c:v>
                </c:pt>
                <c:pt idx="15">
                  <c:v>1.0534410000000001</c:v>
                </c:pt>
                <c:pt idx="16">
                  <c:v>1.027315</c:v>
                </c:pt>
                <c:pt idx="17">
                  <c:v>1.1691879999999999</c:v>
                </c:pt>
                <c:pt idx="18">
                  <c:v>1.1399379999999999</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Tables'!$C$733:$C$751</c:f>
              <c:numCache>
                <c:formatCode>0.000</c:formatCode>
                <c:ptCount val="19"/>
                <c:pt idx="0">
                  <c:v>1.009736</c:v>
                </c:pt>
                <c:pt idx="1">
                  <c:v>1.07135</c:v>
                </c:pt>
                <c:pt idx="2">
                  <c:v>0.91493340000000001</c:v>
                </c:pt>
                <c:pt idx="3">
                  <c:v>0.93898999999999999</c:v>
                </c:pt>
                <c:pt idx="4">
                  <c:v>0.92521260000000005</c:v>
                </c:pt>
                <c:pt idx="5">
                  <c:v>0.93405910000000003</c:v>
                </c:pt>
                <c:pt idx="6">
                  <c:v>0.89159129999999998</c:v>
                </c:pt>
                <c:pt idx="7">
                  <c:v>0.95829350000000002</c:v>
                </c:pt>
                <c:pt idx="8">
                  <c:v>0.8973643</c:v>
                </c:pt>
                <c:pt idx="9">
                  <c:v>0.84245630000000005</c:v>
                </c:pt>
                <c:pt idx="10">
                  <c:v>0.87276830000000005</c:v>
                </c:pt>
                <c:pt idx="11">
                  <c:v>0.910972</c:v>
                </c:pt>
                <c:pt idx="12">
                  <c:v>0.97201309999999996</c:v>
                </c:pt>
                <c:pt idx="13">
                  <c:v>0.97738130000000001</c:v>
                </c:pt>
                <c:pt idx="14">
                  <c:v>0.99801859999999998</c:v>
                </c:pt>
                <c:pt idx="15">
                  <c:v>1.059555</c:v>
                </c:pt>
                <c:pt idx="16">
                  <c:v>1.097896</c:v>
                </c:pt>
                <c:pt idx="17">
                  <c:v>1.091807</c:v>
                </c:pt>
                <c:pt idx="18">
                  <c:v>1.0544469999999999</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1.8"/>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1"/>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682844531843971E-2"/>
          <c:y val="8.3006277820288132E-2"/>
          <c:w val="0.77419664930020204"/>
          <c:h val="0.83659242463602046"/>
        </c:manualLayout>
      </c:layout>
      <c:lineChart>
        <c:grouping val="standard"/>
        <c:varyColors val="0"/>
        <c:ser>
          <c:idx val="9"/>
          <c:order val="0"/>
          <c:tx>
            <c:v>SAP</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Tables'!$K$805:$K$823</c:f>
              <c:numCache>
                <c:formatCode>0.000</c:formatCode>
                <c:ptCount val="19"/>
                <c:pt idx="0">
                  <c:v>1.849108</c:v>
                </c:pt>
                <c:pt idx="1">
                  <c:v>1.9333370000000001</c:v>
                </c:pt>
                <c:pt idx="2">
                  <c:v>1.9381619999999999</c:v>
                </c:pt>
                <c:pt idx="3">
                  <c:v>1.8357969999999999</c:v>
                </c:pt>
                <c:pt idx="4">
                  <c:v>1.737649</c:v>
                </c:pt>
                <c:pt idx="5">
                  <c:v>1.432466</c:v>
                </c:pt>
                <c:pt idx="6">
                  <c:v>1.4431849999999999</c:v>
                </c:pt>
                <c:pt idx="7">
                  <c:v>1.352948</c:v>
                </c:pt>
                <c:pt idx="8">
                  <c:v>1.3209949999999999</c:v>
                </c:pt>
                <c:pt idx="9">
                  <c:v>1.3296349999999999</c:v>
                </c:pt>
                <c:pt idx="10">
                  <c:v>1.557277</c:v>
                </c:pt>
                <c:pt idx="11">
                  <c:v>1.3347979999999999</c:v>
                </c:pt>
                <c:pt idx="12">
                  <c:v>1.3951629999999999</c:v>
                </c:pt>
                <c:pt idx="13">
                  <c:v>1.336409</c:v>
                </c:pt>
                <c:pt idx="14">
                  <c:v>1.5430550000000001</c:v>
                </c:pt>
                <c:pt idx="15">
                  <c:v>1.500489</c:v>
                </c:pt>
                <c:pt idx="16">
                  <c:v>1.3926400000000001</c:v>
                </c:pt>
                <c:pt idx="17">
                  <c:v>1.187074</c:v>
                </c:pt>
                <c:pt idx="18">
                  <c:v>1.163608</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9A9600"/>
              </a:solidFill>
              <a:prstDash val="lgDash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Tables'!$F$805:$F$823</c:f>
              <c:numCache>
                <c:formatCode>0.000</c:formatCode>
                <c:ptCount val="19"/>
                <c:pt idx="0">
                  <c:v>1.2513620000000001</c:v>
                </c:pt>
                <c:pt idx="1">
                  <c:v>1.2319560000000001</c:v>
                </c:pt>
                <c:pt idx="2">
                  <c:v>1.1707749999999999</c:v>
                </c:pt>
                <c:pt idx="3">
                  <c:v>1.2018120000000001</c:v>
                </c:pt>
                <c:pt idx="4">
                  <c:v>1.270667</c:v>
                </c:pt>
                <c:pt idx="5">
                  <c:v>1.1678869999999999</c:v>
                </c:pt>
                <c:pt idx="6">
                  <c:v>1.1072420000000001</c:v>
                </c:pt>
                <c:pt idx="7">
                  <c:v>1.0353129999999999</c:v>
                </c:pt>
                <c:pt idx="8">
                  <c:v>1.1060209999999999</c:v>
                </c:pt>
                <c:pt idx="9">
                  <c:v>1.0322659999999999</c:v>
                </c:pt>
                <c:pt idx="10">
                  <c:v>1.1694340000000001</c:v>
                </c:pt>
                <c:pt idx="11">
                  <c:v>1.2240200000000001</c:v>
                </c:pt>
                <c:pt idx="12">
                  <c:v>1.2003140000000001</c:v>
                </c:pt>
                <c:pt idx="13">
                  <c:v>1.276645</c:v>
                </c:pt>
                <c:pt idx="14">
                  <c:v>1.3215349999999999</c:v>
                </c:pt>
                <c:pt idx="15">
                  <c:v>1.291212</c:v>
                </c:pt>
                <c:pt idx="16">
                  <c:v>1.2407589999999999</c:v>
                </c:pt>
                <c:pt idx="17">
                  <c:v>1.183195</c:v>
                </c:pt>
                <c:pt idx="18">
                  <c:v>1.0670569999999999</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Tables'!$D$805:$D$823</c:f>
              <c:numCache>
                <c:formatCode>0.000</c:formatCode>
                <c:ptCount val="19"/>
                <c:pt idx="0">
                  <c:v>1.7330140000000001</c:v>
                </c:pt>
                <c:pt idx="1">
                  <c:v>1.7393970000000001</c:v>
                </c:pt>
                <c:pt idx="2">
                  <c:v>1.8571359999999999</c:v>
                </c:pt>
                <c:pt idx="3">
                  <c:v>1.5407850000000001</c:v>
                </c:pt>
                <c:pt idx="4">
                  <c:v>1.473959</c:v>
                </c:pt>
                <c:pt idx="5">
                  <c:v>1.572487</c:v>
                </c:pt>
                <c:pt idx="6">
                  <c:v>1.282184</c:v>
                </c:pt>
                <c:pt idx="7">
                  <c:v>1.321601</c:v>
                </c:pt>
                <c:pt idx="8">
                  <c:v>1.243295</c:v>
                </c:pt>
                <c:pt idx="9">
                  <c:v>1.3160540000000001</c:v>
                </c:pt>
                <c:pt idx="10">
                  <c:v>1.3239879999999999</c:v>
                </c:pt>
                <c:pt idx="11">
                  <c:v>1.3919159999999999</c:v>
                </c:pt>
                <c:pt idx="12">
                  <c:v>1.5427090000000001</c:v>
                </c:pt>
                <c:pt idx="13">
                  <c:v>1.4248000000000001</c:v>
                </c:pt>
                <c:pt idx="14">
                  <c:v>1.438661</c:v>
                </c:pt>
                <c:pt idx="15">
                  <c:v>1.618447</c:v>
                </c:pt>
                <c:pt idx="16">
                  <c:v>1.5864</c:v>
                </c:pt>
                <c:pt idx="17">
                  <c:v>1.503406</c:v>
                </c:pt>
                <c:pt idx="18">
                  <c:v>1.396204</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Tables'!$J$805:$J$823</c:f>
              <c:numCache>
                <c:formatCode>0.000</c:formatCode>
                <c:ptCount val="19"/>
                <c:pt idx="0">
                  <c:v>1.3756489999999999</c:v>
                </c:pt>
                <c:pt idx="1">
                  <c:v>1.546581</c:v>
                </c:pt>
                <c:pt idx="2">
                  <c:v>1.634368</c:v>
                </c:pt>
                <c:pt idx="3">
                  <c:v>1.4448749999999999</c:v>
                </c:pt>
                <c:pt idx="4">
                  <c:v>1.5094620000000001</c:v>
                </c:pt>
                <c:pt idx="5">
                  <c:v>1.5568679999999999</c:v>
                </c:pt>
                <c:pt idx="6">
                  <c:v>1.3087569999999999</c:v>
                </c:pt>
                <c:pt idx="7">
                  <c:v>1.222173</c:v>
                </c:pt>
                <c:pt idx="8">
                  <c:v>1.266742</c:v>
                </c:pt>
                <c:pt idx="9">
                  <c:v>1.2667269999999999</c:v>
                </c:pt>
                <c:pt idx="10">
                  <c:v>1.4632959999999999</c:v>
                </c:pt>
                <c:pt idx="11">
                  <c:v>1.4304079999999999</c:v>
                </c:pt>
                <c:pt idx="12">
                  <c:v>1.3473250000000001</c:v>
                </c:pt>
                <c:pt idx="13">
                  <c:v>1.3954679999999999</c:v>
                </c:pt>
                <c:pt idx="14">
                  <c:v>1.48481</c:v>
                </c:pt>
                <c:pt idx="15">
                  <c:v>1.5245029999999999</c:v>
                </c:pt>
                <c:pt idx="16">
                  <c:v>1.459185</c:v>
                </c:pt>
                <c:pt idx="17">
                  <c:v>1.2902279999999999</c:v>
                </c:pt>
                <c:pt idx="18">
                  <c:v>1.2773969999999999</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Tables'!$E$805:$E$823</c:f>
              <c:numCache>
                <c:formatCode>0.000</c:formatCode>
                <c:ptCount val="19"/>
                <c:pt idx="0">
                  <c:v>1.265487</c:v>
                </c:pt>
                <c:pt idx="1">
                  <c:v>1.2020759999999999</c:v>
                </c:pt>
                <c:pt idx="2">
                  <c:v>0.99039270000000001</c:v>
                </c:pt>
                <c:pt idx="3">
                  <c:v>1.1371830000000001</c:v>
                </c:pt>
                <c:pt idx="4">
                  <c:v>1.1996549999999999</c:v>
                </c:pt>
                <c:pt idx="5">
                  <c:v>1.192032</c:v>
                </c:pt>
                <c:pt idx="6">
                  <c:v>1.060988</c:v>
                </c:pt>
                <c:pt idx="7">
                  <c:v>1.2025429999999999</c:v>
                </c:pt>
                <c:pt idx="8">
                  <c:v>1.0679650000000001</c:v>
                </c:pt>
                <c:pt idx="9">
                  <c:v>1.072503</c:v>
                </c:pt>
                <c:pt idx="10">
                  <c:v>1.0509839999999999</c:v>
                </c:pt>
                <c:pt idx="11">
                  <c:v>1.2247669999999999</c:v>
                </c:pt>
                <c:pt idx="12">
                  <c:v>1.3194129999999999</c:v>
                </c:pt>
                <c:pt idx="13">
                  <c:v>1.2847770000000001</c:v>
                </c:pt>
                <c:pt idx="14">
                  <c:v>1.45343</c:v>
                </c:pt>
                <c:pt idx="15">
                  <c:v>1.4632989999999999</c:v>
                </c:pt>
                <c:pt idx="16">
                  <c:v>1.420731</c:v>
                </c:pt>
                <c:pt idx="17">
                  <c:v>1.446828</c:v>
                </c:pt>
                <c:pt idx="18">
                  <c:v>1.4591940000000001</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Tables'!$N$805:$N$823</c:f>
              <c:numCache>
                <c:formatCode>0.000</c:formatCode>
                <c:ptCount val="19"/>
                <c:pt idx="0">
                  <c:v>1.2827550000000001</c:v>
                </c:pt>
                <c:pt idx="1">
                  <c:v>1.3768199999999999</c:v>
                </c:pt>
                <c:pt idx="2">
                  <c:v>1.420018</c:v>
                </c:pt>
                <c:pt idx="3">
                  <c:v>1.471341</c:v>
                </c:pt>
                <c:pt idx="4">
                  <c:v>1.4300189999999999</c:v>
                </c:pt>
                <c:pt idx="5">
                  <c:v>1.1574899999999999</c:v>
                </c:pt>
                <c:pt idx="6">
                  <c:v>1.1153949999999999</c:v>
                </c:pt>
                <c:pt idx="7">
                  <c:v>1.2615320000000001</c:v>
                </c:pt>
                <c:pt idx="8">
                  <c:v>1.222151</c:v>
                </c:pt>
                <c:pt idx="9">
                  <c:v>1.317704</c:v>
                </c:pt>
                <c:pt idx="10">
                  <c:v>1.1749050000000001</c:v>
                </c:pt>
                <c:pt idx="11">
                  <c:v>1.2858050000000001</c:v>
                </c:pt>
                <c:pt idx="12">
                  <c:v>1.607901</c:v>
                </c:pt>
                <c:pt idx="13">
                  <c:v>1.6163829999999999</c:v>
                </c:pt>
                <c:pt idx="14">
                  <c:v>1.570516</c:v>
                </c:pt>
                <c:pt idx="15">
                  <c:v>1.6104940000000001</c:v>
                </c:pt>
                <c:pt idx="16">
                  <c:v>1.5390710000000001</c:v>
                </c:pt>
                <c:pt idx="17">
                  <c:v>1.5480130000000001</c:v>
                </c:pt>
                <c:pt idx="18">
                  <c:v>1.4282349999999999</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Tables'!$G$805:$G$823</c:f>
              <c:numCache>
                <c:formatCode>0.000</c:formatCode>
                <c:ptCount val="19"/>
                <c:pt idx="0">
                  <c:v>0.62367459999999997</c:v>
                </c:pt>
                <c:pt idx="1">
                  <c:v>0.79374370000000005</c:v>
                </c:pt>
                <c:pt idx="2">
                  <c:v>0.73082919999999996</c:v>
                </c:pt>
                <c:pt idx="3">
                  <c:v>0.73452249999999997</c:v>
                </c:pt>
                <c:pt idx="4">
                  <c:v>0.76376650000000001</c:v>
                </c:pt>
                <c:pt idx="5">
                  <c:v>0.67840060000000002</c:v>
                </c:pt>
                <c:pt idx="6">
                  <c:v>0.67250920000000003</c:v>
                </c:pt>
                <c:pt idx="7">
                  <c:v>0.85189789999999999</c:v>
                </c:pt>
                <c:pt idx="8">
                  <c:v>0.87230529999999995</c:v>
                </c:pt>
                <c:pt idx="9">
                  <c:v>0.77370870000000003</c:v>
                </c:pt>
                <c:pt idx="10">
                  <c:v>0.7923907</c:v>
                </c:pt>
                <c:pt idx="11">
                  <c:v>0.93281930000000002</c:v>
                </c:pt>
                <c:pt idx="12">
                  <c:v>0.91245169999999998</c:v>
                </c:pt>
                <c:pt idx="13">
                  <c:v>0.85965610000000003</c:v>
                </c:pt>
                <c:pt idx="14">
                  <c:v>0.82203839999999995</c:v>
                </c:pt>
                <c:pt idx="15">
                  <c:v>1.0269820000000001</c:v>
                </c:pt>
                <c:pt idx="16">
                  <c:v>0.95930219999999999</c:v>
                </c:pt>
                <c:pt idx="17">
                  <c:v>0.88705679999999998</c:v>
                </c:pt>
                <c:pt idx="18">
                  <c:v>0.69788839999999996</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Tables'!$H$805:$H$823</c:f>
              <c:numCache>
                <c:formatCode>0.000</c:formatCode>
                <c:ptCount val="19"/>
                <c:pt idx="0">
                  <c:v>0.86889819999999995</c:v>
                </c:pt>
                <c:pt idx="1">
                  <c:v>0.81533120000000003</c:v>
                </c:pt>
                <c:pt idx="2">
                  <c:v>0.71157709999999996</c:v>
                </c:pt>
                <c:pt idx="3">
                  <c:v>0.74388980000000005</c:v>
                </c:pt>
                <c:pt idx="4">
                  <c:v>0.73725859999999999</c:v>
                </c:pt>
                <c:pt idx="5">
                  <c:v>0.71532830000000003</c:v>
                </c:pt>
                <c:pt idx="6">
                  <c:v>0.57832240000000001</c:v>
                </c:pt>
                <c:pt idx="7">
                  <c:v>0.66204439999999998</c:v>
                </c:pt>
                <c:pt idx="8">
                  <c:v>0.7691211</c:v>
                </c:pt>
                <c:pt idx="9">
                  <c:v>0.84749200000000002</c:v>
                </c:pt>
                <c:pt idx="10">
                  <c:v>1.0285850000000001</c:v>
                </c:pt>
                <c:pt idx="11">
                  <c:v>1.0503370000000001</c:v>
                </c:pt>
                <c:pt idx="12">
                  <c:v>1.0372650000000001</c:v>
                </c:pt>
                <c:pt idx="13">
                  <c:v>0.90198440000000002</c:v>
                </c:pt>
                <c:pt idx="14">
                  <c:v>0.92730310000000005</c:v>
                </c:pt>
                <c:pt idx="15">
                  <c:v>0.98538239999999999</c:v>
                </c:pt>
                <c:pt idx="16">
                  <c:v>1.046143</c:v>
                </c:pt>
                <c:pt idx="17">
                  <c:v>0.96126290000000003</c:v>
                </c:pt>
                <c:pt idx="18">
                  <c:v>0.88622279999999998</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Tables'!$I$805:$I$823</c:f>
              <c:numCache>
                <c:formatCode>0.000</c:formatCode>
                <c:ptCount val="19"/>
                <c:pt idx="0">
                  <c:v>1.079024</c:v>
                </c:pt>
                <c:pt idx="1">
                  <c:v>1.073089</c:v>
                </c:pt>
                <c:pt idx="2">
                  <c:v>1.3979889999999999</c:v>
                </c:pt>
                <c:pt idx="3">
                  <c:v>1.3041050000000001</c:v>
                </c:pt>
                <c:pt idx="4">
                  <c:v>1.136196</c:v>
                </c:pt>
                <c:pt idx="5">
                  <c:v>1.0569440000000001</c:v>
                </c:pt>
                <c:pt idx="6">
                  <c:v>0.8805151</c:v>
                </c:pt>
                <c:pt idx="7">
                  <c:v>0.88620989999999999</c:v>
                </c:pt>
                <c:pt idx="8">
                  <c:v>0.92583499999999996</c:v>
                </c:pt>
                <c:pt idx="9">
                  <c:v>0.94640840000000004</c:v>
                </c:pt>
                <c:pt idx="10">
                  <c:v>0.90313160000000003</c:v>
                </c:pt>
                <c:pt idx="11">
                  <c:v>0.88336619999999999</c:v>
                </c:pt>
                <c:pt idx="12">
                  <c:v>0.96012850000000005</c:v>
                </c:pt>
                <c:pt idx="13">
                  <c:v>0.95730999999999999</c:v>
                </c:pt>
                <c:pt idx="14">
                  <c:v>1.084549</c:v>
                </c:pt>
                <c:pt idx="15">
                  <c:v>1.218091</c:v>
                </c:pt>
                <c:pt idx="16">
                  <c:v>1.2721450000000001</c:v>
                </c:pt>
                <c:pt idx="17">
                  <c:v>1.216526</c:v>
                </c:pt>
                <c:pt idx="18">
                  <c:v>1.201805</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Tables'!$M$805:$M$823</c:f>
              <c:numCache>
                <c:formatCode>0.000</c:formatCode>
                <c:ptCount val="19"/>
                <c:pt idx="0">
                  <c:v>1.4227939999999999</c:v>
                </c:pt>
                <c:pt idx="1">
                  <c:v>1.4053370000000001</c:v>
                </c:pt>
                <c:pt idx="2">
                  <c:v>1.4065570000000001</c:v>
                </c:pt>
                <c:pt idx="3">
                  <c:v>1.2228669999999999</c:v>
                </c:pt>
                <c:pt idx="4">
                  <c:v>1.0385690000000001</c:v>
                </c:pt>
                <c:pt idx="5">
                  <c:v>1.1676580000000001</c:v>
                </c:pt>
                <c:pt idx="6">
                  <c:v>1.024478</c:v>
                </c:pt>
                <c:pt idx="7">
                  <c:v>1.360163</c:v>
                </c:pt>
                <c:pt idx="8">
                  <c:v>1.2725390000000001</c:v>
                </c:pt>
                <c:pt idx="9">
                  <c:v>1.6297520000000001</c:v>
                </c:pt>
                <c:pt idx="10">
                  <c:v>1.4821850000000001</c:v>
                </c:pt>
                <c:pt idx="11">
                  <c:v>1.1349590000000001</c:v>
                </c:pt>
                <c:pt idx="12">
                  <c:v>1.1458729999999999</c:v>
                </c:pt>
                <c:pt idx="13">
                  <c:v>1.2500659999999999</c:v>
                </c:pt>
                <c:pt idx="14">
                  <c:v>1.192118</c:v>
                </c:pt>
                <c:pt idx="15">
                  <c:v>1.127014</c:v>
                </c:pt>
                <c:pt idx="16">
                  <c:v>1.109845</c:v>
                </c:pt>
                <c:pt idx="17">
                  <c:v>1.2359709999999999</c:v>
                </c:pt>
                <c:pt idx="18">
                  <c:v>1.1393899999999999</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Tables'!$L$805:$L$823</c:f>
              <c:numCache>
                <c:formatCode>0.000</c:formatCode>
                <c:ptCount val="19"/>
                <c:pt idx="0">
                  <c:v>1.303488</c:v>
                </c:pt>
                <c:pt idx="1">
                  <c:v>1.166023</c:v>
                </c:pt>
                <c:pt idx="2">
                  <c:v>1.190259</c:v>
                </c:pt>
                <c:pt idx="3">
                  <c:v>1.0270760000000001</c:v>
                </c:pt>
                <c:pt idx="4">
                  <c:v>1.1392199999999999</c:v>
                </c:pt>
                <c:pt idx="5">
                  <c:v>1.095655</c:v>
                </c:pt>
                <c:pt idx="6">
                  <c:v>1.0514889999999999</c:v>
                </c:pt>
                <c:pt idx="7">
                  <c:v>0.98716899999999996</c:v>
                </c:pt>
                <c:pt idx="8">
                  <c:v>0.94456039999999997</c:v>
                </c:pt>
                <c:pt idx="9">
                  <c:v>0.90866429999999998</c:v>
                </c:pt>
                <c:pt idx="10">
                  <c:v>0.81485629999999998</c:v>
                </c:pt>
                <c:pt idx="11">
                  <c:v>0.99243130000000002</c:v>
                </c:pt>
                <c:pt idx="12">
                  <c:v>1.034179</c:v>
                </c:pt>
                <c:pt idx="13">
                  <c:v>1.0197769999999999</c:v>
                </c:pt>
                <c:pt idx="14">
                  <c:v>1.0100800000000001</c:v>
                </c:pt>
                <c:pt idx="15">
                  <c:v>1.042624</c:v>
                </c:pt>
                <c:pt idx="16">
                  <c:v>1.0290269999999999</c:v>
                </c:pt>
                <c:pt idx="17">
                  <c:v>1.0596049999999999</c:v>
                </c:pt>
                <c:pt idx="18">
                  <c:v>0.91001989999999999</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Tables'!$B$805:$B$823</c:f>
              <c:numCache>
                <c:formatCode>0.000</c:formatCode>
                <c:ptCount val="19"/>
                <c:pt idx="0">
                  <c:v>1</c:v>
                </c:pt>
                <c:pt idx="1">
                  <c:v>0.98126919999999995</c:v>
                </c:pt>
                <c:pt idx="2">
                  <c:v>0.96012399999999998</c:v>
                </c:pt>
                <c:pt idx="3">
                  <c:v>0.95297620000000005</c:v>
                </c:pt>
                <c:pt idx="4">
                  <c:v>0.83863670000000001</c:v>
                </c:pt>
                <c:pt idx="5">
                  <c:v>0.72674450000000002</c:v>
                </c:pt>
                <c:pt idx="6">
                  <c:v>0.74050309999999997</c:v>
                </c:pt>
                <c:pt idx="7">
                  <c:v>0.70341370000000003</c:v>
                </c:pt>
                <c:pt idx="8">
                  <c:v>0.63657730000000001</c:v>
                </c:pt>
                <c:pt idx="9">
                  <c:v>0.67473890000000003</c:v>
                </c:pt>
                <c:pt idx="10">
                  <c:v>1.1180300000000001</c:v>
                </c:pt>
                <c:pt idx="11">
                  <c:v>1.0266709999999999</c:v>
                </c:pt>
                <c:pt idx="12">
                  <c:v>0.91561049999999999</c:v>
                </c:pt>
                <c:pt idx="13">
                  <c:v>0.94948639999999995</c:v>
                </c:pt>
                <c:pt idx="14">
                  <c:v>1.0067440000000001</c:v>
                </c:pt>
                <c:pt idx="15">
                  <c:v>1.085459</c:v>
                </c:pt>
                <c:pt idx="16">
                  <c:v>1.033728</c:v>
                </c:pt>
                <c:pt idx="17">
                  <c:v>1.2168000000000001</c:v>
                </c:pt>
                <c:pt idx="18">
                  <c:v>1.248723</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Tables'!$C$805:$C$823</c:f>
              <c:numCache>
                <c:formatCode>0.000</c:formatCode>
                <c:ptCount val="19"/>
                <c:pt idx="0">
                  <c:v>0.93015340000000002</c:v>
                </c:pt>
                <c:pt idx="1">
                  <c:v>1.100805</c:v>
                </c:pt>
                <c:pt idx="2">
                  <c:v>0.77535520000000002</c:v>
                </c:pt>
                <c:pt idx="3">
                  <c:v>0.85233360000000002</c:v>
                </c:pt>
                <c:pt idx="4">
                  <c:v>0.78448110000000004</c:v>
                </c:pt>
                <c:pt idx="5">
                  <c:v>0.82184630000000003</c:v>
                </c:pt>
                <c:pt idx="6">
                  <c:v>0.75518960000000002</c:v>
                </c:pt>
                <c:pt idx="7">
                  <c:v>0.96063829999999995</c:v>
                </c:pt>
                <c:pt idx="8">
                  <c:v>0.85416760000000003</c:v>
                </c:pt>
                <c:pt idx="9">
                  <c:v>0.73284970000000005</c:v>
                </c:pt>
                <c:pt idx="10">
                  <c:v>0.82022379999999995</c:v>
                </c:pt>
                <c:pt idx="11">
                  <c:v>0.92391290000000004</c:v>
                </c:pt>
                <c:pt idx="12">
                  <c:v>1.0917600000000001</c:v>
                </c:pt>
                <c:pt idx="13">
                  <c:v>1.1452100000000001</c:v>
                </c:pt>
                <c:pt idx="14">
                  <c:v>1.2614700000000001</c:v>
                </c:pt>
                <c:pt idx="15">
                  <c:v>1.385597</c:v>
                </c:pt>
                <c:pt idx="16">
                  <c:v>1.568821</c:v>
                </c:pt>
                <c:pt idx="17">
                  <c:v>1.46645</c:v>
                </c:pt>
                <c:pt idx="18">
                  <c:v>1.39019</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2"/>
          <c:min val="0.4"/>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SAP</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Tables'!$K$832:$K$850</c:f>
              <c:numCache>
                <c:formatCode>0.000</c:formatCode>
                <c:ptCount val="19"/>
                <c:pt idx="0">
                  <c:v>1.4032960000000001</c:v>
                </c:pt>
                <c:pt idx="1">
                  <c:v>1.3216870000000001</c:v>
                </c:pt>
                <c:pt idx="2">
                  <c:v>1.4490270000000001</c:v>
                </c:pt>
                <c:pt idx="3">
                  <c:v>1.4639660000000001</c:v>
                </c:pt>
                <c:pt idx="4">
                  <c:v>1.349027</c:v>
                </c:pt>
                <c:pt idx="5">
                  <c:v>1.3625860000000001</c:v>
                </c:pt>
                <c:pt idx="6">
                  <c:v>1.384698</c:v>
                </c:pt>
                <c:pt idx="7">
                  <c:v>1.3488910000000001</c:v>
                </c:pt>
                <c:pt idx="8">
                  <c:v>1.2960689999999999</c:v>
                </c:pt>
                <c:pt idx="9">
                  <c:v>1.3453029999999999</c:v>
                </c:pt>
                <c:pt idx="10">
                  <c:v>1.30782</c:v>
                </c:pt>
                <c:pt idx="11">
                  <c:v>1.2872710000000001</c:v>
                </c:pt>
                <c:pt idx="12">
                  <c:v>1.303202</c:v>
                </c:pt>
                <c:pt idx="13">
                  <c:v>1.268559</c:v>
                </c:pt>
                <c:pt idx="14">
                  <c:v>1.2863439999999999</c:v>
                </c:pt>
                <c:pt idx="15">
                  <c:v>1.2399249999999999</c:v>
                </c:pt>
                <c:pt idx="16">
                  <c:v>1.214621</c:v>
                </c:pt>
                <c:pt idx="17">
                  <c:v>1.1934579999999999</c:v>
                </c:pt>
                <c:pt idx="18">
                  <c:v>1.176388</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9A9600"/>
              </a:solidFill>
              <a:prstDash val="lgDash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Tables'!$F$832:$F$850</c:f>
              <c:numCache>
                <c:formatCode>0.000</c:formatCode>
                <c:ptCount val="19"/>
                <c:pt idx="0">
                  <c:v>1.1806680000000001</c:v>
                </c:pt>
                <c:pt idx="1">
                  <c:v>1.254853</c:v>
                </c:pt>
                <c:pt idx="2">
                  <c:v>1.2136</c:v>
                </c:pt>
                <c:pt idx="3">
                  <c:v>1.225946</c:v>
                </c:pt>
                <c:pt idx="4">
                  <c:v>1.2295640000000001</c:v>
                </c:pt>
                <c:pt idx="5">
                  <c:v>1.206906</c:v>
                </c:pt>
                <c:pt idx="6">
                  <c:v>1.20543</c:v>
                </c:pt>
                <c:pt idx="7">
                  <c:v>1.175791</c:v>
                </c:pt>
                <c:pt idx="8">
                  <c:v>1.155376</c:v>
                </c:pt>
                <c:pt idx="9">
                  <c:v>1.1171629999999999</c:v>
                </c:pt>
                <c:pt idx="10">
                  <c:v>1.1220220000000001</c:v>
                </c:pt>
                <c:pt idx="11">
                  <c:v>1.13124</c:v>
                </c:pt>
                <c:pt idx="12">
                  <c:v>1.1194040000000001</c:v>
                </c:pt>
                <c:pt idx="13">
                  <c:v>1.1164270000000001</c:v>
                </c:pt>
                <c:pt idx="14">
                  <c:v>1.10189</c:v>
                </c:pt>
                <c:pt idx="15">
                  <c:v>1.09372</c:v>
                </c:pt>
                <c:pt idx="16">
                  <c:v>1.0946899999999999</c:v>
                </c:pt>
                <c:pt idx="17">
                  <c:v>1.124252</c:v>
                </c:pt>
                <c:pt idx="18">
                  <c:v>1.142012</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Tables'!$D$832:$D$850</c:f>
              <c:numCache>
                <c:formatCode>0.000</c:formatCode>
                <c:ptCount val="19"/>
                <c:pt idx="0">
                  <c:v>1.6510689999999999</c:v>
                </c:pt>
                <c:pt idx="1">
                  <c:v>1.694736</c:v>
                </c:pt>
                <c:pt idx="2">
                  <c:v>1.762016</c:v>
                </c:pt>
                <c:pt idx="3">
                  <c:v>1.723787</c:v>
                </c:pt>
                <c:pt idx="4">
                  <c:v>1.7041390000000001</c:v>
                </c:pt>
                <c:pt idx="5">
                  <c:v>1.69465</c:v>
                </c:pt>
                <c:pt idx="6">
                  <c:v>1.631248</c:v>
                </c:pt>
                <c:pt idx="7">
                  <c:v>1.6152759999999999</c:v>
                </c:pt>
                <c:pt idx="8">
                  <c:v>1.5855319999999999</c:v>
                </c:pt>
                <c:pt idx="9">
                  <c:v>1.594303</c:v>
                </c:pt>
                <c:pt idx="10">
                  <c:v>1.578438</c:v>
                </c:pt>
                <c:pt idx="11">
                  <c:v>1.587043</c:v>
                </c:pt>
                <c:pt idx="12">
                  <c:v>1.5983769999999999</c:v>
                </c:pt>
                <c:pt idx="13">
                  <c:v>1.6088009999999999</c:v>
                </c:pt>
                <c:pt idx="14">
                  <c:v>1.5494600000000001</c:v>
                </c:pt>
                <c:pt idx="15">
                  <c:v>1.5837859999999999</c:v>
                </c:pt>
                <c:pt idx="16">
                  <c:v>1.616115</c:v>
                </c:pt>
                <c:pt idx="17">
                  <c:v>1.609944</c:v>
                </c:pt>
                <c:pt idx="18">
                  <c:v>1.5892470000000001</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Tables'!$J$832:$J$850</c:f>
              <c:numCache>
                <c:formatCode>0.000</c:formatCode>
                <c:ptCount val="19"/>
                <c:pt idx="0">
                  <c:v>0.9822379</c:v>
                </c:pt>
                <c:pt idx="1">
                  <c:v>0.95919089999999996</c:v>
                </c:pt>
                <c:pt idx="2">
                  <c:v>1.0037119999999999</c:v>
                </c:pt>
                <c:pt idx="3">
                  <c:v>0.91648269999999998</c:v>
                </c:pt>
                <c:pt idx="4">
                  <c:v>0.91599019999999998</c:v>
                </c:pt>
                <c:pt idx="5">
                  <c:v>0.95570270000000002</c:v>
                </c:pt>
                <c:pt idx="6">
                  <c:v>0.95004279999999997</c:v>
                </c:pt>
                <c:pt idx="7">
                  <c:v>0.91749860000000005</c:v>
                </c:pt>
                <c:pt idx="8">
                  <c:v>0.84906950000000003</c:v>
                </c:pt>
                <c:pt idx="9">
                  <c:v>0.88981310000000002</c:v>
                </c:pt>
                <c:pt idx="10">
                  <c:v>0.89203520000000003</c:v>
                </c:pt>
                <c:pt idx="11">
                  <c:v>0.92075419999999997</c:v>
                </c:pt>
                <c:pt idx="12">
                  <c:v>0.88608310000000001</c:v>
                </c:pt>
                <c:pt idx="13">
                  <c:v>0.88285150000000001</c:v>
                </c:pt>
                <c:pt idx="14">
                  <c:v>0.88320279999999995</c:v>
                </c:pt>
                <c:pt idx="15">
                  <c:v>0.90746629999999995</c:v>
                </c:pt>
                <c:pt idx="16">
                  <c:v>0.86466240000000005</c:v>
                </c:pt>
                <c:pt idx="17">
                  <c:v>0.83982210000000002</c:v>
                </c:pt>
                <c:pt idx="18">
                  <c:v>0.84696959999999999</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Tables'!$E$832:$E$850</c:f>
              <c:numCache>
                <c:formatCode>0.000</c:formatCode>
                <c:ptCount val="19"/>
                <c:pt idx="0">
                  <c:v>1.491819</c:v>
                </c:pt>
                <c:pt idx="1">
                  <c:v>1.434191</c:v>
                </c:pt>
                <c:pt idx="2">
                  <c:v>1.3796809999999999</c:v>
                </c:pt>
                <c:pt idx="3">
                  <c:v>1.3958969999999999</c:v>
                </c:pt>
                <c:pt idx="4">
                  <c:v>1.393151</c:v>
                </c:pt>
                <c:pt idx="5">
                  <c:v>1.4057059999999999</c:v>
                </c:pt>
                <c:pt idx="6">
                  <c:v>1.336004</c:v>
                </c:pt>
                <c:pt idx="7">
                  <c:v>1.2724930000000001</c:v>
                </c:pt>
                <c:pt idx="8">
                  <c:v>1.264561</c:v>
                </c:pt>
                <c:pt idx="9">
                  <c:v>1.230755</c:v>
                </c:pt>
                <c:pt idx="10">
                  <c:v>1.225522</c:v>
                </c:pt>
                <c:pt idx="11">
                  <c:v>1.271047</c:v>
                </c:pt>
                <c:pt idx="12">
                  <c:v>1.2239629999999999</c:v>
                </c:pt>
                <c:pt idx="13">
                  <c:v>1.201435</c:v>
                </c:pt>
                <c:pt idx="14">
                  <c:v>1.1675249999999999</c:v>
                </c:pt>
                <c:pt idx="15">
                  <c:v>1.190245</c:v>
                </c:pt>
                <c:pt idx="16">
                  <c:v>1.1466430000000001</c:v>
                </c:pt>
                <c:pt idx="17">
                  <c:v>1.1647320000000001</c:v>
                </c:pt>
                <c:pt idx="18">
                  <c:v>1.199457</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Tables'!$N$832:$N$850</c:f>
              <c:numCache>
                <c:formatCode>0.000</c:formatCode>
                <c:ptCount val="19"/>
                <c:pt idx="0">
                  <c:v>1.325134</c:v>
                </c:pt>
                <c:pt idx="1">
                  <c:v>1.304846</c:v>
                </c:pt>
                <c:pt idx="2">
                  <c:v>1.3090980000000001</c:v>
                </c:pt>
                <c:pt idx="3">
                  <c:v>1.3607180000000001</c:v>
                </c:pt>
                <c:pt idx="4">
                  <c:v>1.338767</c:v>
                </c:pt>
                <c:pt idx="5">
                  <c:v>1.317197</c:v>
                </c:pt>
                <c:pt idx="6">
                  <c:v>1.232235</c:v>
                </c:pt>
                <c:pt idx="7">
                  <c:v>1.2240150000000001</c:v>
                </c:pt>
                <c:pt idx="8">
                  <c:v>1.1986129999999999</c:v>
                </c:pt>
                <c:pt idx="9">
                  <c:v>1.21347</c:v>
                </c:pt>
                <c:pt idx="10">
                  <c:v>1.2558739999999999</c:v>
                </c:pt>
                <c:pt idx="11">
                  <c:v>1.2581290000000001</c:v>
                </c:pt>
                <c:pt idx="12">
                  <c:v>1.242229</c:v>
                </c:pt>
                <c:pt idx="13">
                  <c:v>1.2384329999999999</c:v>
                </c:pt>
                <c:pt idx="14">
                  <c:v>1.2516830000000001</c:v>
                </c:pt>
                <c:pt idx="15">
                  <c:v>1.260699</c:v>
                </c:pt>
                <c:pt idx="16">
                  <c:v>1.2295799999999999</c:v>
                </c:pt>
                <c:pt idx="17">
                  <c:v>1.231098</c:v>
                </c:pt>
                <c:pt idx="18">
                  <c:v>1.2126399999999999</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Tables'!$G$832:$G$850</c:f>
              <c:numCache>
                <c:formatCode>0.000</c:formatCode>
                <c:ptCount val="19"/>
                <c:pt idx="0">
                  <c:v>1.0601910000000001</c:v>
                </c:pt>
                <c:pt idx="1">
                  <c:v>1.195128</c:v>
                </c:pt>
                <c:pt idx="2">
                  <c:v>1.147138</c:v>
                </c:pt>
                <c:pt idx="3">
                  <c:v>1.079879</c:v>
                </c:pt>
                <c:pt idx="4">
                  <c:v>1.0783499999999999</c:v>
                </c:pt>
                <c:pt idx="5">
                  <c:v>1.1134200000000001</c:v>
                </c:pt>
                <c:pt idx="6">
                  <c:v>1.131302</c:v>
                </c:pt>
                <c:pt idx="7">
                  <c:v>1.165287</c:v>
                </c:pt>
                <c:pt idx="8">
                  <c:v>1.1547069999999999</c:v>
                </c:pt>
                <c:pt idx="9">
                  <c:v>1.0890169999999999</c:v>
                </c:pt>
                <c:pt idx="10">
                  <c:v>1.0694570000000001</c:v>
                </c:pt>
                <c:pt idx="11">
                  <c:v>1.0844229999999999</c:v>
                </c:pt>
                <c:pt idx="12">
                  <c:v>1.0496369999999999</c:v>
                </c:pt>
                <c:pt idx="13">
                  <c:v>1.0114860000000001</c:v>
                </c:pt>
                <c:pt idx="14">
                  <c:v>1.016805</c:v>
                </c:pt>
                <c:pt idx="15">
                  <c:v>1.0052460000000001</c:v>
                </c:pt>
                <c:pt idx="16">
                  <c:v>0.95263540000000002</c:v>
                </c:pt>
                <c:pt idx="17">
                  <c:v>0.96714599999999995</c:v>
                </c:pt>
                <c:pt idx="18">
                  <c:v>0.93102110000000005</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Tables'!$H$832:$H$850</c:f>
              <c:numCache>
                <c:formatCode>0.000</c:formatCode>
                <c:ptCount val="19"/>
                <c:pt idx="0">
                  <c:v>0.87265700000000002</c:v>
                </c:pt>
                <c:pt idx="1">
                  <c:v>0.95337340000000004</c:v>
                </c:pt>
                <c:pt idx="2">
                  <c:v>0.99447350000000001</c:v>
                </c:pt>
                <c:pt idx="3">
                  <c:v>0.92895179999999999</c:v>
                </c:pt>
                <c:pt idx="4">
                  <c:v>0.97106139999999996</c:v>
                </c:pt>
                <c:pt idx="5">
                  <c:v>0.93709160000000002</c:v>
                </c:pt>
                <c:pt idx="6">
                  <c:v>0.89740830000000005</c:v>
                </c:pt>
                <c:pt idx="7">
                  <c:v>0.89702890000000002</c:v>
                </c:pt>
                <c:pt idx="8">
                  <c:v>1.006888</c:v>
                </c:pt>
                <c:pt idx="9">
                  <c:v>0.92659559999999996</c:v>
                </c:pt>
                <c:pt idx="10">
                  <c:v>0.90543680000000004</c:v>
                </c:pt>
                <c:pt idx="11">
                  <c:v>0.87839800000000001</c:v>
                </c:pt>
                <c:pt idx="12">
                  <c:v>0.88879140000000001</c:v>
                </c:pt>
                <c:pt idx="13">
                  <c:v>0.85924460000000003</c:v>
                </c:pt>
                <c:pt idx="14">
                  <c:v>0.83116579999999995</c:v>
                </c:pt>
                <c:pt idx="15">
                  <c:v>0.86399630000000005</c:v>
                </c:pt>
                <c:pt idx="16">
                  <c:v>0.86587610000000004</c:v>
                </c:pt>
                <c:pt idx="17">
                  <c:v>0.85057499999999997</c:v>
                </c:pt>
                <c:pt idx="18">
                  <c:v>0.85532770000000002</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Tables'!$I$832:$I$850</c:f>
              <c:numCache>
                <c:formatCode>0.000</c:formatCode>
                <c:ptCount val="19"/>
                <c:pt idx="0">
                  <c:v>1.19133</c:v>
                </c:pt>
                <c:pt idx="1">
                  <c:v>1.240348</c:v>
                </c:pt>
                <c:pt idx="2">
                  <c:v>1.2564280000000001</c:v>
                </c:pt>
                <c:pt idx="3">
                  <c:v>1.251244</c:v>
                </c:pt>
                <c:pt idx="4">
                  <c:v>1.274999</c:v>
                </c:pt>
                <c:pt idx="5">
                  <c:v>1.253503</c:v>
                </c:pt>
                <c:pt idx="6">
                  <c:v>1.25597</c:v>
                </c:pt>
                <c:pt idx="7">
                  <c:v>1.2142139999999999</c:v>
                </c:pt>
                <c:pt idx="8">
                  <c:v>1.1938530000000001</c:v>
                </c:pt>
                <c:pt idx="9">
                  <c:v>1.1901949999999999</c:v>
                </c:pt>
                <c:pt idx="10">
                  <c:v>1.1701520000000001</c:v>
                </c:pt>
                <c:pt idx="11">
                  <c:v>1.1905460000000001</c:v>
                </c:pt>
                <c:pt idx="12">
                  <c:v>1.156048</c:v>
                </c:pt>
                <c:pt idx="13">
                  <c:v>1.125211</c:v>
                </c:pt>
                <c:pt idx="14">
                  <c:v>1.113502</c:v>
                </c:pt>
                <c:pt idx="15">
                  <c:v>1.1216630000000001</c:v>
                </c:pt>
                <c:pt idx="16">
                  <c:v>1.123003</c:v>
                </c:pt>
                <c:pt idx="17">
                  <c:v>1.1333880000000001</c:v>
                </c:pt>
                <c:pt idx="18">
                  <c:v>1.1419649999999999</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Tables'!$M$832:$M$850</c:f>
              <c:numCache>
                <c:formatCode>0.000</c:formatCode>
                <c:ptCount val="19"/>
                <c:pt idx="0">
                  <c:v>0.98983399999999999</c:v>
                </c:pt>
                <c:pt idx="1">
                  <c:v>0.97361410000000004</c:v>
                </c:pt>
                <c:pt idx="2">
                  <c:v>0.94731089999999996</c:v>
                </c:pt>
                <c:pt idx="3">
                  <c:v>0.85855170000000003</c:v>
                </c:pt>
                <c:pt idx="4">
                  <c:v>0.84537200000000001</c:v>
                </c:pt>
                <c:pt idx="5">
                  <c:v>0.89057600000000003</c:v>
                </c:pt>
                <c:pt idx="6">
                  <c:v>0.85798289999999999</c:v>
                </c:pt>
                <c:pt idx="7">
                  <c:v>0.87331890000000001</c:v>
                </c:pt>
                <c:pt idx="8">
                  <c:v>0.81535639999999998</c:v>
                </c:pt>
                <c:pt idx="9">
                  <c:v>0.85151410000000005</c:v>
                </c:pt>
                <c:pt idx="10">
                  <c:v>0.83728020000000003</c:v>
                </c:pt>
                <c:pt idx="11">
                  <c:v>0.82724560000000003</c:v>
                </c:pt>
                <c:pt idx="12">
                  <c:v>0.76893699999999998</c:v>
                </c:pt>
                <c:pt idx="13">
                  <c:v>0.79887940000000002</c:v>
                </c:pt>
                <c:pt idx="14">
                  <c:v>0.78450719999999996</c:v>
                </c:pt>
                <c:pt idx="15">
                  <c:v>0.76260879999999998</c:v>
                </c:pt>
                <c:pt idx="16">
                  <c:v>0.73397310000000004</c:v>
                </c:pt>
                <c:pt idx="17">
                  <c:v>0.73910770000000003</c:v>
                </c:pt>
                <c:pt idx="18">
                  <c:v>0.69568209999999997</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Tables'!$L$832:$L$850</c:f>
              <c:numCache>
                <c:formatCode>0.000</c:formatCode>
                <c:ptCount val="19"/>
                <c:pt idx="0">
                  <c:v>0.89934639999999999</c:v>
                </c:pt>
                <c:pt idx="1">
                  <c:v>0.90996169999999998</c:v>
                </c:pt>
                <c:pt idx="2">
                  <c:v>0.99482510000000002</c:v>
                </c:pt>
                <c:pt idx="3">
                  <c:v>0.9114987</c:v>
                </c:pt>
                <c:pt idx="4">
                  <c:v>0.97692520000000005</c:v>
                </c:pt>
                <c:pt idx="5">
                  <c:v>0.94597019999999998</c:v>
                </c:pt>
                <c:pt idx="6">
                  <c:v>0.93876490000000001</c:v>
                </c:pt>
                <c:pt idx="7">
                  <c:v>0.92267500000000002</c:v>
                </c:pt>
                <c:pt idx="8">
                  <c:v>0.86598560000000002</c:v>
                </c:pt>
                <c:pt idx="9">
                  <c:v>0.85186010000000001</c:v>
                </c:pt>
                <c:pt idx="10">
                  <c:v>0.77546859999999995</c:v>
                </c:pt>
                <c:pt idx="11">
                  <c:v>0.84898790000000002</c:v>
                </c:pt>
                <c:pt idx="12">
                  <c:v>0.79231689999999999</c:v>
                </c:pt>
                <c:pt idx="13">
                  <c:v>0.80042369999999996</c:v>
                </c:pt>
                <c:pt idx="14">
                  <c:v>0.82700600000000002</c:v>
                </c:pt>
                <c:pt idx="15">
                  <c:v>0.86799369999999998</c:v>
                </c:pt>
                <c:pt idx="16">
                  <c:v>0.86974580000000001</c:v>
                </c:pt>
                <c:pt idx="17">
                  <c:v>0.84107900000000002</c:v>
                </c:pt>
                <c:pt idx="18">
                  <c:v>0.83265100000000003</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Tables'!$B$832:$B$850</c:f>
              <c:numCache>
                <c:formatCode>0.000</c:formatCode>
                <c:ptCount val="19"/>
                <c:pt idx="0">
                  <c:v>1</c:v>
                </c:pt>
                <c:pt idx="1">
                  <c:v>0.97749870000000005</c:v>
                </c:pt>
                <c:pt idx="2">
                  <c:v>1.0129090000000001</c:v>
                </c:pt>
                <c:pt idx="3">
                  <c:v>0.99350360000000004</c:v>
                </c:pt>
                <c:pt idx="4">
                  <c:v>0.99381640000000004</c:v>
                </c:pt>
                <c:pt idx="5">
                  <c:v>0.9385561</c:v>
                </c:pt>
                <c:pt idx="6">
                  <c:v>1.012097</c:v>
                </c:pt>
                <c:pt idx="7">
                  <c:v>1.0119549999999999</c:v>
                </c:pt>
                <c:pt idx="8">
                  <c:v>0.98225560000000001</c:v>
                </c:pt>
                <c:pt idx="9">
                  <c:v>0.99660740000000003</c:v>
                </c:pt>
                <c:pt idx="10">
                  <c:v>0.99215940000000002</c:v>
                </c:pt>
                <c:pt idx="11">
                  <c:v>0.98206599999999999</c:v>
                </c:pt>
                <c:pt idx="12">
                  <c:v>1.0454300000000001</c:v>
                </c:pt>
                <c:pt idx="13">
                  <c:v>1.02508</c:v>
                </c:pt>
                <c:pt idx="14">
                  <c:v>1.0149600000000001</c:v>
                </c:pt>
                <c:pt idx="15">
                  <c:v>1.0243249999999999</c:v>
                </c:pt>
                <c:pt idx="16">
                  <c:v>1.0173049999999999</c:v>
                </c:pt>
                <c:pt idx="17">
                  <c:v>1.132115</c:v>
                </c:pt>
                <c:pt idx="18">
                  <c:v>1.0753109999999999</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Tables'!$C$832:$C$850</c:f>
              <c:numCache>
                <c:formatCode>0.000</c:formatCode>
                <c:ptCount val="19"/>
                <c:pt idx="0">
                  <c:v>1.0733649999999999</c:v>
                </c:pt>
                <c:pt idx="1">
                  <c:v>1.057461</c:v>
                </c:pt>
                <c:pt idx="2">
                  <c:v>1.0382910000000001</c:v>
                </c:pt>
                <c:pt idx="3">
                  <c:v>1.0125310000000001</c:v>
                </c:pt>
                <c:pt idx="4">
                  <c:v>1.047312</c:v>
                </c:pt>
                <c:pt idx="5">
                  <c:v>1.028894</c:v>
                </c:pt>
                <c:pt idx="6">
                  <c:v>1.007142</c:v>
                </c:pt>
                <c:pt idx="7">
                  <c:v>0.97935519999999998</c:v>
                </c:pt>
                <c:pt idx="8">
                  <c:v>0.94126679999999996</c:v>
                </c:pt>
                <c:pt idx="9">
                  <c:v>0.93642539999999996</c:v>
                </c:pt>
                <c:pt idx="10">
                  <c:v>0.91981009999999996</c:v>
                </c:pt>
                <c:pt idx="11">
                  <c:v>0.91884100000000002</c:v>
                </c:pt>
                <c:pt idx="12">
                  <c:v>0.92499399999999998</c:v>
                </c:pt>
                <c:pt idx="13">
                  <c:v>0.90800639999999999</c:v>
                </c:pt>
                <c:pt idx="14">
                  <c:v>0.88227699999999998</c:v>
                </c:pt>
                <c:pt idx="15">
                  <c:v>0.90492669999999997</c:v>
                </c:pt>
                <c:pt idx="16">
                  <c:v>0.90663119999999997</c:v>
                </c:pt>
                <c:pt idx="17">
                  <c:v>0.93675810000000004</c:v>
                </c:pt>
                <c:pt idx="18">
                  <c:v>0.93630709999999995</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1.8"/>
          <c:min val="0.60000000000000009"/>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5.865689202642773E-2"/>
          <c:w val="0.90466971995488765"/>
          <c:h val="0.88125755623986657"/>
        </c:manualLayout>
      </c:layout>
      <c:lineChart>
        <c:grouping val="standard"/>
        <c:varyColors val="0"/>
        <c:ser>
          <c:idx val="1"/>
          <c:order val="0"/>
          <c:tx>
            <c:strRef>
              <c:f>'Index Tables'!$D$5</c:f>
              <c:strCache>
                <c:ptCount val="1"/>
                <c:pt idx="0">
                  <c:v>TFP</c:v>
                </c:pt>
              </c:strCache>
            </c:strRef>
          </c:tx>
          <c:spPr>
            <a:ln w="22225" cap="rnd">
              <a:solidFill>
                <a:schemeClr val="tx1"/>
              </a:solidFill>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Tables'!$D$7:$D$25</c:f>
              <c:numCache>
                <c:formatCode>0.000</c:formatCode>
                <c:ptCount val="19"/>
                <c:pt idx="0">
                  <c:v>1</c:v>
                </c:pt>
                <c:pt idx="1">
                  <c:v>0.98412379999999999</c:v>
                </c:pt>
                <c:pt idx="2">
                  <c:v>0.97636540000000005</c:v>
                </c:pt>
                <c:pt idx="3">
                  <c:v>0.96438239999999997</c:v>
                </c:pt>
                <c:pt idx="4">
                  <c:v>0.90660209999999997</c:v>
                </c:pt>
                <c:pt idx="5">
                  <c:v>0.84134410000000004</c:v>
                </c:pt>
                <c:pt idx="6">
                  <c:v>0.86998960000000003</c:v>
                </c:pt>
                <c:pt idx="7">
                  <c:v>0.84169229999999995</c:v>
                </c:pt>
                <c:pt idx="8">
                  <c:v>0.78888689999999995</c:v>
                </c:pt>
                <c:pt idx="9">
                  <c:v>0.82354700000000003</c:v>
                </c:pt>
                <c:pt idx="10">
                  <c:v>1.030381</c:v>
                </c:pt>
                <c:pt idx="11">
                  <c:v>0.99439409999999995</c:v>
                </c:pt>
                <c:pt idx="12">
                  <c:v>0.97170679999999998</c:v>
                </c:pt>
                <c:pt idx="13">
                  <c:v>0.98079079999999996</c:v>
                </c:pt>
                <c:pt idx="14">
                  <c:v>1.0014620000000001</c:v>
                </c:pt>
                <c:pt idx="15">
                  <c:v>1.044241</c:v>
                </c:pt>
                <c:pt idx="16">
                  <c:v>1.0189109999999999</c:v>
                </c:pt>
                <c:pt idx="17">
                  <c:v>1.149</c:v>
                </c:pt>
                <c:pt idx="18">
                  <c:v>1.136463</c:v>
                </c:pt>
              </c:numCache>
            </c:numRef>
          </c:val>
          <c:smooth val="0"/>
          <c:extLst>
            <c:ext xmlns:c16="http://schemas.microsoft.com/office/drawing/2014/chart" uri="{C3380CC4-5D6E-409C-BE32-E72D297353CC}">
              <c16:uniqueId val="{00000000-B7E6-CC41-950C-2D0108034074}"/>
            </c:ext>
          </c:extLst>
        </c:ser>
        <c:ser>
          <c:idx val="2"/>
          <c:order val="1"/>
          <c:tx>
            <c:strRef>
              <c:f>'Index Tables'!$B$5</c:f>
              <c:strCache>
                <c:ptCount val="1"/>
                <c:pt idx="0">
                  <c:v>Output</c:v>
                </c:pt>
              </c:strCache>
            </c:strRef>
          </c:tx>
          <c:spPr>
            <a:ln w="22225" cap="rnd">
              <a:solidFill>
                <a:schemeClr val="tx1"/>
              </a:solidFill>
              <a:prstDash val="sysDash"/>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Tables'!$B$7:$B$25</c:f>
              <c:numCache>
                <c:formatCode>0.000</c:formatCode>
                <c:ptCount val="19"/>
                <c:pt idx="0">
                  <c:v>1</c:v>
                </c:pt>
                <c:pt idx="1">
                  <c:v>0.99443119999999996</c:v>
                </c:pt>
                <c:pt idx="2">
                  <c:v>1.0183530000000001</c:v>
                </c:pt>
                <c:pt idx="3">
                  <c:v>1.020778</c:v>
                </c:pt>
                <c:pt idx="4">
                  <c:v>1.03379</c:v>
                </c:pt>
                <c:pt idx="5">
                  <c:v>1.0185580000000001</c:v>
                </c:pt>
                <c:pt idx="6">
                  <c:v>1.098651</c:v>
                </c:pt>
                <c:pt idx="7">
                  <c:v>1.1109979999999999</c:v>
                </c:pt>
                <c:pt idx="8">
                  <c:v>1.1148690000000001</c:v>
                </c:pt>
                <c:pt idx="9">
                  <c:v>1.142407</c:v>
                </c:pt>
                <c:pt idx="10">
                  <c:v>1.1454439999999999</c:v>
                </c:pt>
                <c:pt idx="11">
                  <c:v>1.146936</c:v>
                </c:pt>
                <c:pt idx="12">
                  <c:v>1.2236659999999999</c:v>
                </c:pt>
                <c:pt idx="13">
                  <c:v>1.2270829999999999</c:v>
                </c:pt>
                <c:pt idx="14">
                  <c:v>1.2392639999999999</c:v>
                </c:pt>
                <c:pt idx="15">
                  <c:v>1.2672650000000001</c:v>
                </c:pt>
                <c:pt idx="16">
                  <c:v>1.2755650000000001</c:v>
                </c:pt>
                <c:pt idx="17">
                  <c:v>1.4103619999999999</c:v>
                </c:pt>
                <c:pt idx="18">
                  <c:v>1.4075979999999999</c:v>
                </c:pt>
              </c:numCache>
            </c:numRef>
          </c:val>
          <c:smooth val="0"/>
          <c:extLst>
            <c:ext xmlns:c16="http://schemas.microsoft.com/office/drawing/2014/chart" uri="{C3380CC4-5D6E-409C-BE32-E72D297353CC}">
              <c16:uniqueId val="{00000001-B7E6-CC41-950C-2D0108034074}"/>
            </c:ext>
          </c:extLst>
        </c:ser>
        <c:ser>
          <c:idx val="3"/>
          <c:order val="2"/>
          <c:tx>
            <c:strRef>
              <c:f>'Index Tables'!$C$5</c:f>
              <c:strCache>
                <c:ptCount val="1"/>
                <c:pt idx="0">
                  <c:v>Input</c:v>
                </c:pt>
              </c:strCache>
            </c:strRef>
          </c:tx>
          <c:spPr>
            <a:ln w="22225" cap="rnd">
              <a:solidFill>
                <a:schemeClr val="tx1"/>
              </a:solidFill>
              <a:prstDash val="dash"/>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Tables'!$C$7:$C$25</c:f>
              <c:numCache>
                <c:formatCode>0.000</c:formatCode>
                <c:ptCount val="19"/>
                <c:pt idx="0">
                  <c:v>1</c:v>
                </c:pt>
                <c:pt idx="1">
                  <c:v>1.0104740000000001</c:v>
                </c:pt>
                <c:pt idx="2">
                  <c:v>1.043004</c:v>
                </c:pt>
                <c:pt idx="3">
                  <c:v>1.058478</c:v>
                </c:pt>
                <c:pt idx="4">
                  <c:v>1.1402909999999999</c:v>
                </c:pt>
                <c:pt idx="5">
                  <c:v>1.2106319999999999</c:v>
                </c:pt>
                <c:pt idx="6">
                  <c:v>1.262832</c:v>
                </c:pt>
                <c:pt idx="7">
                  <c:v>1.319957</c:v>
                </c:pt>
                <c:pt idx="8">
                  <c:v>1.4132180000000001</c:v>
                </c:pt>
                <c:pt idx="9">
                  <c:v>1.3871789999999999</c:v>
                </c:pt>
                <c:pt idx="10">
                  <c:v>1.1116699999999999</c:v>
                </c:pt>
                <c:pt idx="11">
                  <c:v>1.1534009999999999</c:v>
                </c:pt>
                <c:pt idx="12">
                  <c:v>1.259296</c:v>
                </c:pt>
                <c:pt idx="13">
                  <c:v>1.2511159999999999</c:v>
                </c:pt>
                <c:pt idx="14">
                  <c:v>1.237455</c:v>
                </c:pt>
                <c:pt idx="15">
                  <c:v>1.213576</c:v>
                </c:pt>
                <c:pt idx="16">
                  <c:v>1.2518910000000001</c:v>
                </c:pt>
                <c:pt idx="17">
                  <c:v>1.2274689999999999</c:v>
                </c:pt>
                <c:pt idx="18">
                  <c:v>1.238578</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t>Index</a:t>
                </a:r>
              </a:p>
            </c:rich>
          </c:tx>
          <c:layout>
            <c:manualLayout>
              <c:xMode val="edge"/>
              <c:yMode val="edge"/>
              <c:x val="6.6996026724909126E-3"/>
              <c:y val="3.0311258114679244E-4"/>
            </c:manualLayout>
          </c:layout>
          <c:overlay val="0"/>
          <c:spPr>
            <a:noFill/>
            <a:ln>
              <a:noFill/>
            </a:ln>
            <a:effectLst/>
          </c:spPr>
          <c:txPr>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8.0441504373081882E-2"/>
          <c:w val="0.89832568119793699"/>
          <c:h val="0.83867186664362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Tables'!$H$34:$H$52</c:f>
              <c:numCache>
                <c:formatCode>0.000</c:formatCode>
                <c:ptCount val="19"/>
                <c:pt idx="0">
                  <c:v>1</c:v>
                </c:pt>
                <c:pt idx="1">
                  <c:v>0.99443119999999996</c:v>
                </c:pt>
                <c:pt idx="2">
                  <c:v>1.0183530000000001</c:v>
                </c:pt>
                <c:pt idx="3">
                  <c:v>1.020778</c:v>
                </c:pt>
                <c:pt idx="4">
                  <c:v>1.03379</c:v>
                </c:pt>
                <c:pt idx="5">
                  <c:v>1.0185580000000001</c:v>
                </c:pt>
                <c:pt idx="6">
                  <c:v>1.098651</c:v>
                </c:pt>
                <c:pt idx="7">
                  <c:v>1.1109979999999999</c:v>
                </c:pt>
                <c:pt idx="8">
                  <c:v>1.1148690000000001</c:v>
                </c:pt>
                <c:pt idx="9">
                  <c:v>1.142407</c:v>
                </c:pt>
                <c:pt idx="10">
                  <c:v>1.1454439999999999</c:v>
                </c:pt>
                <c:pt idx="11">
                  <c:v>1.146936</c:v>
                </c:pt>
                <c:pt idx="12">
                  <c:v>1.2236659999999999</c:v>
                </c:pt>
                <c:pt idx="13">
                  <c:v>1.2270829999999999</c:v>
                </c:pt>
                <c:pt idx="14">
                  <c:v>1.2392639999999999</c:v>
                </c:pt>
                <c:pt idx="15">
                  <c:v>1.2672650000000001</c:v>
                </c:pt>
                <c:pt idx="16">
                  <c:v>1.2755650000000001</c:v>
                </c:pt>
                <c:pt idx="17">
                  <c:v>1.4103619999999999</c:v>
                </c:pt>
                <c:pt idx="18">
                  <c:v>1.4075979999999999</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Tables'!$C$34:$C$52</c:f>
              <c:numCache>
                <c:formatCode>0.000</c:formatCode>
                <c:ptCount val="19"/>
                <c:pt idx="0">
                  <c:v>1</c:v>
                </c:pt>
                <c:pt idx="1">
                  <c:v>1</c:v>
                </c:pt>
                <c:pt idx="2">
                  <c:v>1</c:v>
                </c:pt>
                <c:pt idx="3">
                  <c:v>1</c:v>
                </c:pt>
                <c:pt idx="4">
                  <c:v>1</c:v>
                </c:pt>
                <c:pt idx="5">
                  <c:v>1</c:v>
                </c:pt>
                <c:pt idx="6">
                  <c:v>1.113585</c:v>
                </c:pt>
                <c:pt idx="7">
                  <c:v>1.113585</c:v>
                </c:pt>
                <c:pt idx="8">
                  <c:v>1.113585</c:v>
                </c:pt>
                <c:pt idx="9">
                  <c:v>1.1628050000000001</c:v>
                </c:pt>
                <c:pt idx="10">
                  <c:v>1.1628050000000001</c:v>
                </c:pt>
                <c:pt idx="11">
                  <c:v>1.1628050000000001</c:v>
                </c:pt>
                <c:pt idx="12">
                  <c:v>1.2883169999999999</c:v>
                </c:pt>
                <c:pt idx="13">
                  <c:v>1.2883169999999999</c:v>
                </c:pt>
                <c:pt idx="14">
                  <c:v>1.2883169999999999</c:v>
                </c:pt>
                <c:pt idx="15">
                  <c:v>1.339955</c:v>
                </c:pt>
                <c:pt idx="16">
                  <c:v>1.3822760000000001</c:v>
                </c:pt>
                <c:pt idx="17">
                  <c:v>1.6338159999999999</c:v>
                </c:pt>
                <c:pt idx="18">
                  <c:v>1.6338159999999999</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Tables'!$D$34:$D$52</c:f>
              <c:numCache>
                <c:formatCode>0.000</c:formatCode>
                <c:ptCount val="19"/>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pt idx="15">
                  <c:v>1.375348</c:v>
                </c:pt>
                <c:pt idx="16">
                  <c:v>1.4041030000000001</c:v>
                </c:pt>
                <c:pt idx="17">
                  <c:v>1.4331050000000001</c:v>
                </c:pt>
                <c:pt idx="18">
                  <c:v>1.4592909999999999</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Tables'!$E$34:$E$52</c:f>
              <c:numCache>
                <c:formatCode>0.000</c:formatCode>
                <c:ptCount val="19"/>
                <c:pt idx="0">
                  <c:v>1</c:v>
                </c:pt>
                <c:pt idx="1">
                  <c:v>1.0049239999999999</c:v>
                </c:pt>
                <c:pt idx="2">
                  <c:v>1.002783</c:v>
                </c:pt>
                <c:pt idx="3">
                  <c:v>1.019631</c:v>
                </c:pt>
                <c:pt idx="4">
                  <c:v>1.0369079999999999</c:v>
                </c:pt>
                <c:pt idx="5">
                  <c:v>1.0565610000000001</c:v>
                </c:pt>
                <c:pt idx="6">
                  <c:v>1.07358</c:v>
                </c:pt>
                <c:pt idx="7">
                  <c:v>1.089294</c:v>
                </c:pt>
                <c:pt idx="8">
                  <c:v>1.102692</c:v>
                </c:pt>
                <c:pt idx="9">
                  <c:v>1.127359</c:v>
                </c:pt>
                <c:pt idx="10">
                  <c:v>1.1371199999999999</c:v>
                </c:pt>
                <c:pt idx="11">
                  <c:v>1.1417010000000001</c:v>
                </c:pt>
                <c:pt idx="12">
                  <c:v>1.152663</c:v>
                </c:pt>
                <c:pt idx="13">
                  <c:v>1.16357</c:v>
                </c:pt>
                <c:pt idx="14">
                  <c:v>1.2010400000000001</c:v>
                </c:pt>
                <c:pt idx="15">
                  <c:v>1.2171000000000001</c:v>
                </c:pt>
                <c:pt idx="16">
                  <c:v>1.225196</c:v>
                </c:pt>
                <c:pt idx="17">
                  <c:v>1.2295160000000001</c:v>
                </c:pt>
                <c:pt idx="18">
                  <c:v>1.245117</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Tables'!$B$34:$B$52</c:f>
              <c:numCache>
                <c:formatCode>0.000</c:formatCode>
                <c:ptCount val="19"/>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pt idx="15">
                  <c:v>1.033623</c:v>
                </c:pt>
                <c:pt idx="16">
                  <c:v>1.050662</c:v>
                </c:pt>
                <c:pt idx="17">
                  <c:v>1.080754</c:v>
                </c:pt>
                <c:pt idx="18">
                  <c:v>1.079304</c:v>
                </c:pt>
              </c:numCache>
            </c:numRef>
          </c:val>
          <c:smooth val="0"/>
          <c:extLst>
            <c:ext xmlns:c16="http://schemas.microsoft.com/office/drawing/2014/chart" uri="{C3380CC4-5D6E-409C-BE32-E72D297353CC}">
              <c16:uniqueId val="{00000004-6566-D34F-8010-BBD0F966281A}"/>
            </c:ext>
          </c:extLst>
        </c:ser>
        <c:ser>
          <c:idx val="2"/>
          <c:order val="5"/>
          <c:tx>
            <c:strRef>
              <c:f>'Individ-I&amp;O Tables'!$G$33</c:f>
              <c:strCache>
                <c:ptCount val="1"/>
                <c:pt idx="0">
                  <c:v>Max Demand</c:v>
                </c:pt>
              </c:strCache>
            </c:strRef>
          </c:tx>
          <c:spPr>
            <a:ln>
              <a:solidFill>
                <a:schemeClr val="bg1">
                  <a:lumMod val="65000"/>
                </a:schemeClr>
              </a:solidFill>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Tables'!$G$34:$G$52</c:f>
              <c:numCache>
                <c:formatCode>0.000</c:formatCode>
                <c:ptCount val="19"/>
                <c:pt idx="0">
                  <c:v>1</c:v>
                </c:pt>
                <c:pt idx="1">
                  <c:v>0.96914880000000003</c:v>
                </c:pt>
                <c:pt idx="2">
                  <c:v>0.99207769999999995</c:v>
                </c:pt>
                <c:pt idx="3">
                  <c:v>0.97627120000000001</c:v>
                </c:pt>
                <c:pt idx="4">
                  <c:v>0.9803847</c:v>
                </c:pt>
                <c:pt idx="5">
                  <c:v>0.98522509999999996</c:v>
                </c:pt>
                <c:pt idx="6">
                  <c:v>1.113585</c:v>
                </c:pt>
                <c:pt idx="7">
                  <c:v>1.107413</c:v>
                </c:pt>
                <c:pt idx="8">
                  <c:v>1.063131</c:v>
                </c:pt>
                <c:pt idx="9">
                  <c:v>1.1628050000000001</c:v>
                </c:pt>
                <c:pt idx="10">
                  <c:v>1.0620860000000001</c:v>
                </c:pt>
                <c:pt idx="11">
                  <c:v>1.0926089999999999</c:v>
                </c:pt>
                <c:pt idx="12">
                  <c:v>1.2883169999999999</c:v>
                </c:pt>
                <c:pt idx="13">
                  <c:v>1.0958330000000001</c:v>
                </c:pt>
                <c:pt idx="14">
                  <c:v>1.235922</c:v>
                </c:pt>
                <c:pt idx="15">
                  <c:v>1.339955</c:v>
                </c:pt>
                <c:pt idx="16">
                  <c:v>1.3822760000000001</c:v>
                </c:pt>
                <c:pt idx="17">
                  <c:v>1.6338159999999999</c:v>
                </c:pt>
                <c:pt idx="18">
                  <c:v>1.6086579999999999</c:v>
                </c:pt>
              </c:numCache>
            </c:numRef>
          </c:val>
          <c:smooth val="0"/>
          <c:extLst>
            <c:ext xmlns:c16="http://schemas.microsoft.com/office/drawing/2014/chart" uri="{C3380CC4-5D6E-409C-BE32-E72D297353CC}">
              <c16:uniqueId val="{00000000-2DF7-D349-8E34-A9932526CAE1}"/>
            </c:ext>
          </c:extLst>
        </c:ser>
        <c:ser>
          <c:idx val="4"/>
          <c:order val="6"/>
          <c:tx>
            <c:strRef>
              <c:f>'Individ-I&amp;O Tables'!$F$397</c:f>
              <c:strCache>
                <c:ptCount val="1"/>
                <c:pt idx="0">
                  <c:v>CMOS</c:v>
                </c:pt>
              </c:strCache>
            </c:strRef>
          </c:tx>
          <c:spPr>
            <a:ln>
              <a:solidFill>
                <a:schemeClr val="tx1">
                  <a:lumMod val="65000"/>
                  <a:lumOff val="35000"/>
                </a:schemeClr>
              </a:solidFill>
              <a:prstDash val="lgDashDot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Tables'!$F$34:$F$52</c:f>
              <c:numCache>
                <c:formatCode>0.000</c:formatCode>
                <c:ptCount val="19"/>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pt idx="15">
                  <c:v>1.484934</c:v>
                </c:pt>
                <c:pt idx="16">
                  <c:v>1.9382630000000001</c:v>
                </c:pt>
                <c:pt idx="17">
                  <c:v>1.665457</c:v>
                </c:pt>
                <c:pt idx="18">
                  <c:v>1.8853470000000001</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113864685409621E-2"/>
          <c:w val="0.91197285600303035"/>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Tables'!$P$34:$P$52</c:f>
              <c:numCache>
                <c:formatCode>0.000</c:formatCode>
                <c:ptCount val="19"/>
                <c:pt idx="0">
                  <c:v>1</c:v>
                </c:pt>
                <c:pt idx="1">
                  <c:v>1.0104740000000001</c:v>
                </c:pt>
                <c:pt idx="2">
                  <c:v>1.043004</c:v>
                </c:pt>
                <c:pt idx="3">
                  <c:v>1.058478</c:v>
                </c:pt>
                <c:pt idx="4">
                  <c:v>1.1402909999999999</c:v>
                </c:pt>
                <c:pt idx="5">
                  <c:v>1.2106319999999999</c:v>
                </c:pt>
                <c:pt idx="6">
                  <c:v>1.262832</c:v>
                </c:pt>
                <c:pt idx="7">
                  <c:v>1.319957</c:v>
                </c:pt>
                <c:pt idx="8">
                  <c:v>1.4132180000000001</c:v>
                </c:pt>
                <c:pt idx="9">
                  <c:v>1.3871789999999999</c:v>
                </c:pt>
                <c:pt idx="10">
                  <c:v>1.1116699999999999</c:v>
                </c:pt>
                <c:pt idx="11">
                  <c:v>1.1534009999999999</c:v>
                </c:pt>
                <c:pt idx="12">
                  <c:v>1.259296</c:v>
                </c:pt>
                <c:pt idx="13">
                  <c:v>1.2511159999999999</c:v>
                </c:pt>
                <c:pt idx="14">
                  <c:v>1.237455</c:v>
                </c:pt>
                <c:pt idx="15">
                  <c:v>1.213576</c:v>
                </c:pt>
                <c:pt idx="16">
                  <c:v>1.2518910000000001</c:v>
                </c:pt>
                <c:pt idx="17">
                  <c:v>1.2274689999999999</c:v>
                </c:pt>
                <c:pt idx="18">
                  <c:v>1.238578</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Tables'!$I$34:$I$52</c:f>
              <c:numCache>
                <c:formatCode>0.000</c:formatCode>
                <c:ptCount val="19"/>
                <c:pt idx="0">
                  <c:v>1</c:v>
                </c:pt>
                <c:pt idx="1">
                  <c:v>1.006759</c:v>
                </c:pt>
                <c:pt idx="2">
                  <c:v>1.069879</c:v>
                </c:pt>
                <c:pt idx="3">
                  <c:v>1.073933</c:v>
                </c:pt>
                <c:pt idx="4">
                  <c:v>1.2397009999999999</c:v>
                </c:pt>
                <c:pt idx="5">
                  <c:v>1.3787320000000001</c:v>
                </c:pt>
                <c:pt idx="6">
                  <c:v>1.4793240000000001</c:v>
                </c:pt>
                <c:pt idx="7">
                  <c:v>1.5797140000000001</c:v>
                </c:pt>
                <c:pt idx="8">
                  <c:v>1.7556</c:v>
                </c:pt>
                <c:pt idx="9">
                  <c:v>1.6905539999999999</c:v>
                </c:pt>
                <c:pt idx="10">
                  <c:v>1.0233859999999999</c:v>
                </c:pt>
                <c:pt idx="11">
                  <c:v>1.1101190000000001</c:v>
                </c:pt>
                <c:pt idx="12">
                  <c:v>1.3397509999999999</c:v>
                </c:pt>
                <c:pt idx="13">
                  <c:v>1.290618</c:v>
                </c:pt>
                <c:pt idx="14">
                  <c:v>1.2291069999999999</c:v>
                </c:pt>
                <c:pt idx="15">
                  <c:v>1.161986</c:v>
                </c:pt>
                <c:pt idx="16">
                  <c:v>1.226645</c:v>
                </c:pt>
                <c:pt idx="17">
                  <c:v>1.1644479999999999</c:v>
                </c:pt>
                <c:pt idx="18">
                  <c:v>1.131926</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Tables'!$J$34:$J$52</c:f>
              <c:numCache>
                <c:formatCode>0.000</c:formatCode>
                <c:ptCount val="19"/>
                <c:pt idx="0">
                  <c:v>1</c:v>
                </c:pt>
                <c:pt idx="1">
                  <c:v>1</c:v>
                </c:pt>
                <c:pt idx="2">
                  <c:v>1</c:v>
                </c:pt>
                <c:pt idx="3">
                  <c:v>1</c:v>
                </c:pt>
                <c:pt idx="4">
                  <c:v>1</c:v>
                </c:pt>
                <c:pt idx="5">
                  <c:v>1</c:v>
                </c:pt>
                <c:pt idx="6">
                  <c:v>1.1162019999999999</c:v>
                </c:pt>
                <c:pt idx="7">
                  <c:v>1.1162019999999999</c:v>
                </c:pt>
                <c:pt idx="8">
                  <c:v>1.1165</c:v>
                </c:pt>
                <c:pt idx="9">
                  <c:v>1.1161350000000001</c:v>
                </c:pt>
                <c:pt idx="10">
                  <c:v>1.1214390000000001</c:v>
                </c:pt>
                <c:pt idx="11">
                  <c:v>1.083251</c:v>
                </c:pt>
                <c:pt idx="12">
                  <c:v>1.0842700000000001</c:v>
                </c:pt>
                <c:pt idx="13">
                  <c:v>1.084268</c:v>
                </c:pt>
                <c:pt idx="14">
                  <c:v>1.1741200000000001</c:v>
                </c:pt>
                <c:pt idx="15">
                  <c:v>1.197614</c:v>
                </c:pt>
                <c:pt idx="16">
                  <c:v>1.286513</c:v>
                </c:pt>
                <c:pt idx="17">
                  <c:v>1.302905</c:v>
                </c:pt>
                <c:pt idx="18">
                  <c:v>1.3137319999999999</c:v>
                </c:pt>
              </c:numCache>
            </c:numRef>
          </c:val>
          <c:smooth val="0"/>
          <c:extLst>
            <c:ext xmlns:c16="http://schemas.microsoft.com/office/drawing/2014/chart" uri="{C3380CC4-5D6E-409C-BE32-E72D297353CC}">
              <c16:uniqueId val="{00000002-54EA-C84B-821D-19226A78B9B8}"/>
            </c:ext>
          </c:extLst>
        </c:ser>
        <c:ser>
          <c:idx val="8"/>
          <c:order val="3"/>
          <c:tx>
            <c:v>U/G ST cables</c:v>
          </c:tx>
          <c:spPr>
            <a:ln w="19050">
              <a:solidFill>
                <a:schemeClr val="tx1"/>
              </a:solidFill>
              <a:prstDash val="sys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Tables'!$L$34:$L$52</c:f>
              <c:numCache>
                <c:formatCode>0.000</c:formatCode>
                <c:ptCount val="19"/>
                <c:pt idx="0">
                  <c:v>1</c:v>
                </c:pt>
                <c:pt idx="1">
                  <c:v>1</c:v>
                </c:pt>
                <c:pt idx="2">
                  <c:v>1</c:v>
                </c:pt>
                <c:pt idx="3">
                  <c:v>1</c:v>
                </c:pt>
                <c:pt idx="4">
                  <c:v>1</c:v>
                </c:pt>
                <c:pt idx="5">
                  <c:v>1</c:v>
                </c:pt>
                <c:pt idx="6">
                  <c:v>1</c:v>
                </c:pt>
                <c:pt idx="7">
                  <c:v>1</c:v>
                </c:pt>
                <c:pt idx="8">
                  <c:v>3.8573300000000001</c:v>
                </c:pt>
                <c:pt idx="9">
                  <c:v>3.8714919999999999</c:v>
                </c:pt>
                <c:pt idx="10">
                  <c:v>3.8587199999999999</c:v>
                </c:pt>
                <c:pt idx="11">
                  <c:v>3.908261</c:v>
                </c:pt>
                <c:pt idx="12">
                  <c:v>3.923886</c:v>
                </c:pt>
                <c:pt idx="13">
                  <c:v>3.923886</c:v>
                </c:pt>
                <c:pt idx="14">
                  <c:v>3.9739969999999998</c:v>
                </c:pt>
                <c:pt idx="15">
                  <c:v>3.9690120000000002</c:v>
                </c:pt>
                <c:pt idx="16">
                  <c:v>3.9690120000000002</c:v>
                </c:pt>
                <c:pt idx="17">
                  <c:v>3.96936</c:v>
                </c:pt>
                <c:pt idx="18">
                  <c:v>16.541070000000001</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Tables'!$N$34:$N$52</c:f>
              <c:numCache>
                <c:formatCode>0.000</c:formatCode>
                <c:ptCount val="19"/>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pt idx="15">
                  <c:v>1.3057030000000001</c:v>
                </c:pt>
                <c:pt idx="16">
                  <c:v>1.3168249999999999</c:v>
                </c:pt>
                <c:pt idx="17">
                  <c:v>1.317402</c:v>
                </c:pt>
                <c:pt idx="18">
                  <c:v>1.3687039999999999</c:v>
                </c:pt>
              </c:numCache>
            </c:numRef>
          </c:val>
          <c:smooth val="0"/>
          <c:extLst>
            <c:ext xmlns:c16="http://schemas.microsoft.com/office/drawing/2014/chart" uri="{C3380CC4-5D6E-409C-BE32-E72D297353CC}">
              <c16:uniqueId val="{00000004-54EA-C84B-821D-19226A78B9B8}"/>
            </c:ext>
          </c:extLst>
        </c:ser>
        <c:ser>
          <c:idx val="2"/>
          <c:order val="5"/>
          <c:tx>
            <c:strRef>
              <c:f>'Individ-I&amp;O Tables'!$K$33</c:f>
              <c:strCache>
                <c:ptCount val="1"/>
                <c:pt idx="0">
                  <c:v>O/H Distr. lines</c:v>
                </c:pt>
              </c:strCache>
            </c:strRef>
          </c:tx>
          <c:spPr>
            <a:ln>
              <a:solidFill>
                <a:schemeClr val="bg1">
                  <a:lumMod val="50000"/>
                </a:schemeClr>
              </a:solidFill>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Tables'!$K$34:$K$52</c:f>
              <c:numCache>
                <c:formatCode>0.000</c:formatCode>
                <c:ptCount val="19"/>
                <c:pt idx="0">
                  <c:v>1</c:v>
                </c:pt>
                <c:pt idx="1">
                  <c:v>0.99630149999999995</c:v>
                </c:pt>
                <c:pt idx="2">
                  <c:v>0.99088949999999998</c:v>
                </c:pt>
                <c:pt idx="3">
                  <c:v>0.98806720000000003</c:v>
                </c:pt>
                <c:pt idx="4">
                  <c:v>0.9887106</c:v>
                </c:pt>
                <c:pt idx="5">
                  <c:v>0.99088949999999998</c:v>
                </c:pt>
                <c:pt idx="6">
                  <c:v>0.97716559999999997</c:v>
                </c:pt>
                <c:pt idx="7">
                  <c:v>0.97095500000000001</c:v>
                </c:pt>
                <c:pt idx="8">
                  <c:v>0.96045579999999997</c:v>
                </c:pt>
                <c:pt idx="9">
                  <c:v>0.93621149999999997</c:v>
                </c:pt>
                <c:pt idx="10">
                  <c:v>0.94688070000000002</c:v>
                </c:pt>
                <c:pt idx="11">
                  <c:v>0.96063410000000005</c:v>
                </c:pt>
                <c:pt idx="12">
                  <c:v>0.96697710000000003</c:v>
                </c:pt>
                <c:pt idx="13">
                  <c:v>0.96839909999999996</c:v>
                </c:pt>
                <c:pt idx="14">
                  <c:v>0.97173790000000004</c:v>
                </c:pt>
                <c:pt idx="15">
                  <c:v>0.972827</c:v>
                </c:pt>
                <c:pt idx="16">
                  <c:v>0.97728879999999996</c:v>
                </c:pt>
                <c:pt idx="17">
                  <c:v>0.97630410000000001</c:v>
                </c:pt>
                <c:pt idx="18">
                  <c:v>0.97872539999999997</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Tables'!$M$34:$M$52</c:f>
              <c:numCache>
                <c:formatCode>0.000</c:formatCode>
                <c:ptCount val="19"/>
                <c:pt idx="0">
                  <c:v>1</c:v>
                </c:pt>
                <c:pt idx="1">
                  <c:v>1.015671</c:v>
                </c:pt>
                <c:pt idx="2">
                  <c:v>1.0176080000000001</c:v>
                </c:pt>
                <c:pt idx="3">
                  <c:v>1.0545549999999999</c:v>
                </c:pt>
                <c:pt idx="4">
                  <c:v>1.0950660000000001</c:v>
                </c:pt>
                <c:pt idx="5">
                  <c:v>1.132727</c:v>
                </c:pt>
                <c:pt idx="6">
                  <c:v>1.1738649999999999</c:v>
                </c:pt>
                <c:pt idx="7">
                  <c:v>1.21482</c:v>
                </c:pt>
                <c:pt idx="8">
                  <c:v>1.2587630000000001</c:v>
                </c:pt>
                <c:pt idx="9">
                  <c:v>1.3022180000000001</c:v>
                </c:pt>
                <c:pt idx="10">
                  <c:v>1.3144849999999999</c:v>
                </c:pt>
                <c:pt idx="11">
                  <c:v>1.329604</c:v>
                </c:pt>
                <c:pt idx="12">
                  <c:v>1.3448640000000001</c:v>
                </c:pt>
                <c:pt idx="13">
                  <c:v>1.3650789999999999</c:v>
                </c:pt>
                <c:pt idx="14">
                  <c:v>1.4074610000000001</c:v>
                </c:pt>
                <c:pt idx="15">
                  <c:v>1.438453</c:v>
                </c:pt>
                <c:pt idx="16">
                  <c:v>1.4558230000000001</c:v>
                </c:pt>
                <c:pt idx="17">
                  <c:v>1.468539</c:v>
                </c:pt>
                <c:pt idx="18">
                  <c:v>1.507714</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4.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Opex</c:v>
                </c:pt>
                <c:pt idx="1">
                  <c:v>Circuit Length</c:v>
                </c:pt>
                <c:pt idx="2">
                  <c:v>Customer Numbers</c:v>
                </c:pt>
                <c:pt idx="3">
                  <c:v>Ratcheted Max Demand</c:v>
                </c:pt>
                <c:pt idx="4">
                  <c:v>Energy (GWh)</c:v>
                </c:pt>
                <c:pt idx="5">
                  <c:v>O/H Distribution Lines</c:v>
                </c:pt>
                <c:pt idx="6">
                  <c:v>O/H Subtransmission Lines</c:v>
                </c:pt>
                <c:pt idx="7">
                  <c:v>U/G Subtransmission </c:v>
                </c:pt>
                <c:pt idx="8">
                  <c:v>U/G Distribution Cables</c:v>
                </c:pt>
                <c:pt idx="9">
                  <c:v>CMOS</c:v>
                </c:pt>
                <c:pt idx="10">
                  <c:v>Transformers</c:v>
                </c:pt>
                <c:pt idx="11">
                  <c:v>TFP Change</c:v>
                </c:pt>
              </c:strCache>
            </c:strRef>
          </c:cat>
          <c:val>
            <c:numRef>
              <c:f>'Ranking Contrib.'!$C$25:$C$35</c:f>
              <c:numCache>
                <c:formatCode>0.00%</c:formatCode>
                <c:ptCount val="11"/>
                <c:pt idx="0">
                  <c:v>1.0163180000000001E-2</c:v>
                </c:pt>
                <c:pt idx="1">
                  <c:v>3.647062E-3</c:v>
                </c:pt>
                <c:pt idx="2">
                  <c:v>3.0852660000000001E-3</c:v>
                </c:pt>
                <c:pt idx="3">
                  <c:v>9.0401839999999995E-4</c:v>
                </c:pt>
                <c:pt idx="4">
                  <c:v>-1.31569E-4</c:v>
                </c:pt>
                <c:pt idx="5">
                  <c:v>-2.8069729999999999E-4</c:v>
                </c:pt>
                <c:pt idx="6">
                  <c:v>-4.0379080000000001E-4</c:v>
                </c:pt>
                <c:pt idx="7">
                  <c:v>-7.8898749999999995E-4</c:v>
                </c:pt>
                <c:pt idx="8">
                  <c:v>-6.3321849999999997E-3</c:v>
                </c:pt>
                <c:pt idx="9">
                  <c:v>-9.4660879999999992E-3</c:v>
                </c:pt>
                <c:pt idx="10">
                  <c:v>-1.1366869999999999E-2</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Opex</c:v>
                </c:pt>
                <c:pt idx="1">
                  <c:v>Circuit Length</c:v>
                </c:pt>
                <c:pt idx="2">
                  <c:v>Customer Numbers</c:v>
                </c:pt>
                <c:pt idx="3">
                  <c:v>Ratcheted Max Demand</c:v>
                </c:pt>
                <c:pt idx="4">
                  <c:v>Energy (GWh)</c:v>
                </c:pt>
                <c:pt idx="5">
                  <c:v>O/H Distribution Lines</c:v>
                </c:pt>
                <c:pt idx="6">
                  <c:v>O/H Subtransmission Lines</c:v>
                </c:pt>
                <c:pt idx="7">
                  <c:v>U/G Subtransmission </c:v>
                </c:pt>
                <c:pt idx="8">
                  <c:v>U/G Distribution Cables</c:v>
                </c:pt>
                <c:pt idx="9">
                  <c:v>CMOS</c:v>
                </c:pt>
                <c:pt idx="10">
                  <c:v>Transformers</c:v>
                </c:pt>
                <c:pt idx="11">
                  <c:v>TFP Change</c:v>
                </c:pt>
              </c:strCache>
            </c:strRef>
          </c:cat>
          <c:val>
            <c:numRef>
              <c:f>'Ranking Contrib.'!$D$25:$D$36</c:f>
              <c:numCache>
                <c:formatCode>0.00%</c:formatCode>
                <c:ptCount val="12"/>
                <c:pt idx="11">
                  <c:v>-1.0970661199999997E-2</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1.2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5.865689202642773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Tables'!$B$35:$B$53</c:f>
              <c:numCache>
                <c:formatCode>0.000</c:formatCode>
                <c:ptCount val="19"/>
                <c:pt idx="0">
                  <c:v>1</c:v>
                </c:pt>
                <c:pt idx="1">
                  <c:v>1.005101</c:v>
                </c:pt>
                <c:pt idx="2">
                  <c:v>1.0060290000000001</c:v>
                </c:pt>
                <c:pt idx="3">
                  <c:v>1.002961</c:v>
                </c:pt>
                <c:pt idx="4">
                  <c:v>1.046335</c:v>
                </c:pt>
                <c:pt idx="5">
                  <c:v>1.0529500000000001</c:v>
                </c:pt>
                <c:pt idx="6">
                  <c:v>1.0638669999999999</c:v>
                </c:pt>
                <c:pt idx="7">
                  <c:v>1.066381</c:v>
                </c:pt>
                <c:pt idx="8">
                  <c:v>1.05566</c:v>
                </c:pt>
                <c:pt idx="9">
                  <c:v>1.063501</c:v>
                </c:pt>
                <c:pt idx="10">
                  <c:v>1.060365</c:v>
                </c:pt>
                <c:pt idx="11">
                  <c:v>1.058956</c:v>
                </c:pt>
                <c:pt idx="12">
                  <c:v>1.0725519999999999</c:v>
                </c:pt>
                <c:pt idx="13">
                  <c:v>1.0678700000000001</c:v>
                </c:pt>
                <c:pt idx="14">
                  <c:v>1.0429930000000001</c:v>
                </c:pt>
                <c:pt idx="15">
                  <c:v>1.073453</c:v>
                </c:pt>
                <c:pt idx="16">
                  <c:v>1.0680860000000001</c:v>
                </c:pt>
                <c:pt idx="17">
                  <c:v>1.0958779999999999</c:v>
                </c:pt>
                <c:pt idx="18">
                  <c:v>1.081739</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Tables'!$C$35:$C$53</c:f>
              <c:numCache>
                <c:formatCode>0.000</c:formatCode>
                <c:ptCount val="19"/>
                <c:pt idx="0">
                  <c:v>1</c:v>
                </c:pt>
                <c:pt idx="1">
                  <c:v>0.94941200000000003</c:v>
                </c:pt>
                <c:pt idx="2">
                  <c:v>1.1113470000000001</c:v>
                </c:pt>
                <c:pt idx="3">
                  <c:v>1.0779609999999999</c:v>
                </c:pt>
                <c:pt idx="4">
                  <c:v>1.158433</c:v>
                </c:pt>
                <c:pt idx="5">
                  <c:v>1.1444639999999999</c:v>
                </c:pt>
                <c:pt idx="6">
                  <c:v>1.2086969999999999</c:v>
                </c:pt>
                <c:pt idx="7">
                  <c:v>1.1278269999999999</c:v>
                </c:pt>
                <c:pt idx="8">
                  <c:v>1.191702</c:v>
                </c:pt>
                <c:pt idx="9">
                  <c:v>1.270729</c:v>
                </c:pt>
                <c:pt idx="10">
                  <c:v>1.2290829999999999</c:v>
                </c:pt>
                <c:pt idx="11">
                  <c:v>1.162474</c:v>
                </c:pt>
                <c:pt idx="12">
                  <c:v>1.1031679999999999</c:v>
                </c:pt>
                <c:pt idx="13">
                  <c:v>1.086967</c:v>
                </c:pt>
                <c:pt idx="14">
                  <c:v>1.0445770000000001</c:v>
                </c:pt>
                <c:pt idx="15">
                  <c:v>1.0210570000000001</c:v>
                </c:pt>
                <c:pt idx="16">
                  <c:v>0.9758405</c:v>
                </c:pt>
                <c:pt idx="17">
                  <c:v>1.008586</c:v>
                </c:pt>
                <c:pt idx="18">
                  <c:v>1.0212129999999999</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Tables'!$D$35:$D$53</c:f>
              <c:numCache>
                <c:formatCode>0.000</c:formatCode>
                <c:ptCount val="19"/>
                <c:pt idx="0">
                  <c:v>1</c:v>
                </c:pt>
                <c:pt idx="1">
                  <c:v>1.058656</c:v>
                </c:pt>
                <c:pt idx="2">
                  <c:v>0.90523399999999998</c:v>
                </c:pt>
                <c:pt idx="3">
                  <c:v>0.93042400000000003</c:v>
                </c:pt>
                <c:pt idx="4">
                  <c:v>0.90323319999999996</c:v>
                </c:pt>
                <c:pt idx="5">
                  <c:v>0.92003849999999998</c:v>
                </c:pt>
                <c:pt idx="6">
                  <c:v>0.88017699999999999</c:v>
                </c:pt>
                <c:pt idx="7">
                  <c:v>0.94551870000000005</c:v>
                </c:pt>
                <c:pt idx="8">
                  <c:v>0.88584280000000004</c:v>
                </c:pt>
                <c:pt idx="9">
                  <c:v>0.83692180000000005</c:v>
                </c:pt>
                <c:pt idx="10">
                  <c:v>0.86272859999999996</c:v>
                </c:pt>
                <c:pt idx="11">
                  <c:v>0.91094980000000003</c:v>
                </c:pt>
                <c:pt idx="12">
                  <c:v>0.97224750000000004</c:v>
                </c:pt>
                <c:pt idx="13">
                  <c:v>0.98243159999999996</c:v>
                </c:pt>
                <c:pt idx="14">
                  <c:v>0.99848409999999999</c:v>
                </c:pt>
                <c:pt idx="15">
                  <c:v>1.051315</c:v>
                </c:pt>
                <c:pt idx="16">
                  <c:v>1.0945290000000001</c:v>
                </c:pt>
                <c:pt idx="17">
                  <c:v>1.086549</c:v>
                </c:pt>
                <c:pt idx="18">
                  <c:v>1.0592680000000001</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9.6255879990436201E-3"/>
              <c:y val="7.5300932211059819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7.113864685409621E-2"/>
          <c:w val="0.89969035856188384"/>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Tables'!$H$62:$H$80</c:f>
              <c:numCache>
                <c:formatCode>0.000</c:formatCode>
                <c:ptCount val="19"/>
                <c:pt idx="0">
                  <c:v>1</c:v>
                </c:pt>
                <c:pt idx="1">
                  <c:v>1.005101</c:v>
                </c:pt>
                <c:pt idx="2">
                  <c:v>1.0060290000000001</c:v>
                </c:pt>
                <c:pt idx="3">
                  <c:v>1.002961</c:v>
                </c:pt>
                <c:pt idx="4">
                  <c:v>1.046335</c:v>
                </c:pt>
                <c:pt idx="5">
                  <c:v>1.0529500000000001</c:v>
                </c:pt>
                <c:pt idx="6">
                  <c:v>1.0638669999999999</c:v>
                </c:pt>
                <c:pt idx="7">
                  <c:v>1.066381</c:v>
                </c:pt>
                <c:pt idx="8">
                  <c:v>1.05566</c:v>
                </c:pt>
                <c:pt idx="9">
                  <c:v>1.063501</c:v>
                </c:pt>
                <c:pt idx="10">
                  <c:v>1.060365</c:v>
                </c:pt>
                <c:pt idx="11">
                  <c:v>1.058956</c:v>
                </c:pt>
                <c:pt idx="12">
                  <c:v>1.0725519999999999</c:v>
                </c:pt>
                <c:pt idx="13">
                  <c:v>1.0678700000000001</c:v>
                </c:pt>
                <c:pt idx="14">
                  <c:v>1.0429930000000001</c:v>
                </c:pt>
                <c:pt idx="15">
                  <c:v>1.073453</c:v>
                </c:pt>
                <c:pt idx="16">
                  <c:v>1.0680860000000001</c:v>
                </c:pt>
                <c:pt idx="17">
                  <c:v>1.0958779999999999</c:v>
                </c:pt>
                <c:pt idx="18">
                  <c:v>1.081739</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Tables'!$C$62:$C$80</c:f>
              <c:numCache>
                <c:formatCode>0.000</c:formatCode>
                <c:ptCount val="19"/>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pt idx="15">
                  <c:v>1.072916</c:v>
                </c:pt>
                <c:pt idx="16">
                  <c:v>1.072916</c:v>
                </c:pt>
                <c:pt idx="17">
                  <c:v>1.072916</c:v>
                </c:pt>
                <c:pt idx="18">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Tables'!$D$62:$D$80</c:f>
              <c:numCache>
                <c:formatCode>0.000</c:formatCode>
                <c:ptCount val="19"/>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pt idx="15">
                  <c:v>1.147465</c:v>
                </c:pt>
                <c:pt idx="16">
                  <c:v>1.153187</c:v>
                </c:pt>
                <c:pt idx="17">
                  <c:v>1.15943</c:v>
                </c:pt>
                <c:pt idx="18">
                  <c:v>1.1650510000000001</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Tables'!$E$62:$E$80</c:f>
              <c:numCache>
                <c:formatCode>0.000</c:formatCode>
                <c:ptCount val="19"/>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pt idx="15">
                  <c:v>1.096597</c:v>
                </c:pt>
                <c:pt idx="16">
                  <c:v>1.102517</c:v>
                </c:pt>
                <c:pt idx="17">
                  <c:v>1.1080159999999999</c:v>
                </c:pt>
                <c:pt idx="18">
                  <c:v>1.1133200000000001</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Tables'!$B$62:$B$80</c:f>
              <c:numCache>
                <c:formatCode>0.000</c:formatCode>
                <c:ptCount val="19"/>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pt idx="15">
                  <c:v>0.81197859999999999</c:v>
                </c:pt>
                <c:pt idx="16">
                  <c:v>0.80460810000000005</c:v>
                </c:pt>
                <c:pt idx="17">
                  <c:v>0.81559740000000003</c:v>
                </c:pt>
                <c:pt idx="18">
                  <c:v>0.81111540000000004</c:v>
                </c:pt>
              </c:numCache>
            </c:numRef>
          </c:val>
          <c:smooth val="0"/>
          <c:extLst>
            <c:ext xmlns:c16="http://schemas.microsoft.com/office/drawing/2014/chart" uri="{C3380CC4-5D6E-409C-BE32-E72D297353CC}">
              <c16:uniqueId val="{00000004-9F6D-8849-BDBD-F723F83495E7}"/>
            </c:ext>
          </c:extLst>
        </c:ser>
        <c:ser>
          <c:idx val="2"/>
          <c:order val="5"/>
          <c:tx>
            <c:strRef>
              <c:f>'Individ-I&amp;O Tables'!$G$61</c:f>
              <c:strCache>
                <c:ptCount val="1"/>
                <c:pt idx="0">
                  <c:v>Max Demand</c:v>
                </c:pt>
              </c:strCache>
            </c:strRef>
          </c:tx>
          <c:spPr>
            <a:ln>
              <a:solidFill>
                <a:schemeClr val="bg1">
                  <a:lumMod val="65000"/>
                </a:schemeClr>
              </a:solidFill>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Tables'!$G$62:$G$80</c:f>
              <c:numCache>
                <c:formatCode>0.000</c:formatCode>
                <c:ptCount val="19"/>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pt idx="15">
                  <c:v>0.9270408</c:v>
                </c:pt>
                <c:pt idx="16">
                  <c:v>0.91296489999999997</c:v>
                </c:pt>
                <c:pt idx="17">
                  <c:v>0.93555180000000004</c:v>
                </c:pt>
                <c:pt idx="18">
                  <c:v>0.96173940000000002</c:v>
                </c:pt>
              </c:numCache>
            </c:numRef>
          </c:val>
          <c:smooth val="0"/>
          <c:extLst>
            <c:ext xmlns:c16="http://schemas.microsoft.com/office/drawing/2014/chart" uri="{C3380CC4-5D6E-409C-BE32-E72D297353CC}">
              <c16:uniqueId val="{00000000-6272-A14E-BBF4-4134C6D84A65}"/>
            </c:ext>
          </c:extLst>
        </c:ser>
        <c:ser>
          <c:idx val="4"/>
          <c:order val="6"/>
          <c:tx>
            <c:strRef>
              <c:f>'Individ-I&amp;O Tables'!$F$61</c:f>
              <c:strCache>
                <c:ptCount val="1"/>
                <c:pt idx="0">
                  <c:v>CMOS</c:v>
                </c:pt>
              </c:strCache>
            </c:strRef>
          </c:tx>
          <c:spPr>
            <a:ln>
              <a:solidFill>
                <a:schemeClr val="tx1">
                  <a:lumMod val="50000"/>
                  <a:lumOff val="50000"/>
                </a:schemeClr>
              </a:solidFill>
              <a:prstDash val="lgDashDot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Tables'!$F$62:$F$80</c:f>
              <c:numCache>
                <c:formatCode>0.000</c:formatCode>
                <c:ptCount val="19"/>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pt idx="15">
                  <c:v>0.93219269999999999</c:v>
                </c:pt>
                <c:pt idx="16">
                  <c:v>0.99348809999999999</c:v>
                </c:pt>
                <c:pt idx="17">
                  <c:v>0.7945776</c:v>
                </c:pt>
                <c:pt idx="18">
                  <c:v>0.9259212</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5318375171755575E-2"/>
          <c:w val="0.89969035856188384"/>
          <c:h val="0.85330091575543654"/>
        </c:manualLayout>
      </c:layout>
      <c:lineChart>
        <c:grouping val="standard"/>
        <c:varyColors val="0"/>
        <c:ser>
          <c:idx val="3"/>
          <c:order val="0"/>
          <c:tx>
            <c:v>Total Input</c:v>
          </c:tx>
          <c:spPr>
            <a:ln w="19050">
              <a:solidFill>
                <a:srgbClr val="000000"/>
              </a:solidFill>
              <a:prstDash val="solid"/>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Tables'!$P$62:$P$80</c:f>
              <c:numCache>
                <c:formatCode>0.000</c:formatCode>
                <c:ptCount val="19"/>
                <c:pt idx="0">
                  <c:v>1</c:v>
                </c:pt>
                <c:pt idx="1">
                  <c:v>0.94941200000000003</c:v>
                </c:pt>
                <c:pt idx="2">
                  <c:v>1.1113470000000001</c:v>
                </c:pt>
                <c:pt idx="3">
                  <c:v>1.0779609999999999</c:v>
                </c:pt>
                <c:pt idx="4">
                  <c:v>1.158433</c:v>
                </c:pt>
                <c:pt idx="5">
                  <c:v>1.1444639999999999</c:v>
                </c:pt>
                <c:pt idx="6">
                  <c:v>1.2086969999999999</c:v>
                </c:pt>
                <c:pt idx="7">
                  <c:v>1.1278269999999999</c:v>
                </c:pt>
                <c:pt idx="8">
                  <c:v>1.191702</c:v>
                </c:pt>
                <c:pt idx="9">
                  <c:v>1.270729</c:v>
                </c:pt>
                <c:pt idx="10">
                  <c:v>1.2290829999999999</c:v>
                </c:pt>
                <c:pt idx="11">
                  <c:v>1.162474</c:v>
                </c:pt>
                <c:pt idx="12">
                  <c:v>1.1031679999999999</c:v>
                </c:pt>
                <c:pt idx="13">
                  <c:v>1.086967</c:v>
                </c:pt>
                <c:pt idx="14">
                  <c:v>1.0445770000000001</c:v>
                </c:pt>
                <c:pt idx="15">
                  <c:v>1.0210570000000001</c:v>
                </c:pt>
                <c:pt idx="16">
                  <c:v>0.9758405</c:v>
                </c:pt>
                <c:pt idx="17">
                  <c:v>1.008586</c:v>
                </c:pt>
                <c:pt idx="18">
                  <c:v>1.0212129999999999</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Tables'!$I$62:$I$80</c:f>
              <c:numCache>
                <c:formatCode>0.000</c:formatCode>
                <c:ptCount val="19"/>
                <c:pt idx="0">
                  <c:v>1</c:v>
                </c:pt>
                <c:pt idx="1">
                  <c:v>0.84940150000000003</c:v>
                </c:pt>
                <c:pt idx="2">
                  <c:v>1.20488</c:v>
                </c:pt>
                <c:pt idx="3">
                  <c:v>1.0911919999999999</c:v>
                </c:pt>
                <c:pt idx="4">
                  <c:v>1.242022</c:v>
                </c:pt>
                <c:pt idx="5">
                  <c:v>1.1907810000000001</c:v>
                </c:pt>
                <c:pt idx="6">
                  <c:v>1.311334</c:v>
                </c:pt>
                <c:pt idx="7">
                  <c:v>1.0354319999999999</c:v>
                </c:pt>
                <c:pt idx="8">
                  <c:v>1.150361</c:v>
                </c:pt>
                <c:pt idx="9">
                  <c:v>1.352101</c:v>
                </c:pt>
                <c:pt idx="10">
                  <c:v>1.2034480000000001</c:v>
                </c:pt>
                <c:pt idx="11">
                  <c:v>1.0661860000000001</c:v>
                </c:pt>
                <c:pt idx="12">
                  <c:v>0.91553580000000001</c:v>
                </c:pt>
                <c:pt idx="13">
                  <c:v>0.86793790000000004</c:v>
                </c:pt>
                <c:pt idx="14">
                  <c:v>0.76711890000000005</c:v>
                </c:pt>
                <c:pt idx="15">
                  <c:v>0.72163029999999995</c:v>
                </c:pt>
                <c:pt idx="16">
                  <c:v>0.63354860000000002</c:v>
                </c:pt>
                <c:pt idx="17">
                  <c:v>0.6979476</c:v>
                </c:pt>
                <c:pt idx="18">
                  <c:v>0.72500489999999995</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Tables'!$J$62:$J$80</c:f>
              <c:numCache>
                <c:formatCode>0.000</c:formatCode>
                <c:ptCount val="19"/>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pt idx="15">
                  <c:v>0.96720879999999998</c:v>
                </c:pt>
                <c:pt idx="16">
                  <c:v>0.95150089999999998</c:v>
                </c:pt>
                <c:pt idx="17">
                  <c:v>0.96064749999999999</c:v>
                </c:pt>
                <c:pt idx="18">
                  <c:v>0.96809820000000002</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Tables'!$L$62:$L$80</c:f>
              <c:numCache>
                <c:formatCode>0.000</c:formatCode>
                <c:ptCount val="19"/>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pt idx="15">
                  <c:v>1.06758</c:v>
                </c:pt>
                <c:pt idx="16">
                  <c:v>1.0729770000000001</c:v>
                </c:pt>
                <c:pt idx="17">
                  <c:v>1.0183420000000001</c:v>
                </c:pt>
                <c:pt idx="18">
                  <c:v>1.0212460000000001</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Tables'!$K$62:$K$80</c:f>
              <c:numCache>
                <c:formatCode>0.000</c:formatCode>
                <c:ptCount val="19"/>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pt idx="15">
                  <c:v>1.049612</c:v>
                </c:pt>
                <c:pt idx="16">
                  <c:v>1.11947</c:v>
                </c:pt>
                <c:pt idx="17">
                  <c:v>1.1293569999999999</c:v>
                </c:pt>
                <c:pt idx="18">
                  <c:v>1.133907</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Tables'!$M$62:$M$80</c:f>
              <c:numCache>
                <c:formatCode>0.000</c:formatCode>
                <c:ptCount val="19"/>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pt idx="15">
                  <c:v>1.3393930000000001</c:v>
                </c:pt>
                <c:pt idx="16">
                  <c:v>1.3514649999999999</c:v>
                </c:pt>
                <c:pt idx="17">
                  <c:v>1.3620859999999999</c:v>
                </c:pt>
                <c:pt idx="18">
                  <c:v>1.378997</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Tables'!$N$62:$N$80</c:f>
              <c:numCache>
                <c:formatCode>0.000</c:formatCode>
                <c:ptCount val="19"/>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pt idx="15">
                  <c:v>1.360827</c:v>
                </c:pt>
                <c:pt idx="16">
                  <c:v>1.311059</c:v>
                </c:pt>
                <c:pt idx="17">
                  <c:v>1.311304</c:v>
                </c:pt>
                <c:pt idx="18">
                  <c:v>1.2632559999999999</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4"/>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893016894015007E-2"/>
          <c:y val="1.8940193155467216E-2"/>
          <c:w val="0.93054360282429482"/>
          <c:h val="0.96211961368906551"/>
        </c:manualLayout>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Transformers</c:v>
                </c:pt>
                <c:pt idx="1">
                  <c:v>Circuit Length</c:v>
                </c:pt>
                <c:pt idx="2">
                  <c:v>Customer Numbers</c:v>
                </c:pt>
                <c:pt idx="3">
                  <c:v>Ratcheted Max Demand</c:v>
                </c:pt>
                <c:pt idx="4">
                  <c:v>U/G Subtransmission </c:v>
                </c:pt>
                <c:pt idx="5">
                  <c:v>O/H Subtransmission Lines</c:v>
                </c:pt>
                <c:pt idx="6">
                  <c:v>Energy (GWh)</c:v>
                </c:pt>
                <c:pt idx="7">
                  <c:v>O/H Distribution Lines</c:v>
                </c:pt>
                <c:pt idx="8">
                  <c:v>U/G Distribution Cables</c:v>
                </c:pt>
                <c:pt idx="9">
                  <c:v>CMOS</c:v>
                </c:pt>
                <c:pt idx="10">
                  <c:v>Opex</c:v>
                </c:pt>
                <c:pt idx="11">
                  <c:v>TFP Change</c:v>
                </c:pt>
              </c:strCache>
            </c:strRef>
          </c:cat>
          <c:val>
            <c:numRef>
              <c:f>'Ranking Contrib.'!$C$44:$C$55</c:f>
              <c:numCache>
                <c:formatCode>0.00%</c:formatCode>
                <c:ptCount val="12"/>
                <c:pt idx="0">
                  <c:v>1.228105E-2</c:v>
                </c:pt>
                <c:pt idx="1">
                  <c:v>1.4359640000000001E-3</c:v>
                </c:pt>
                <c:pt idx="2">
                  <c:v>8.6616779999999999E-4</c:v>
                </c:pt>
                <c:pt idx="3">
                  <c:v>3.1154110000000001E-5</c:v>
                </c:pt>
                <c:pt idx="4">
                  <c:v>-1.4828519999999999E-4</c:v>
                </c:pt>
                <c:pt idx="5">
                  <c:v>-2.7198130000000002E-4</c:v>
                </c:pt>
                <c:pt idx="6">
                  <c:v>-7.0743330000000004E-4</c:v>
                </c:pt>
                <c:pt idx="7">
                  <c:v>-8.5122520000000001E-4</c:v>
                </c:pt>
                <c:pt idx="8">
                  <c:v>-3.557382E-3</c:v>
                </c:pt>
                <c:pt idx="9">
                  <c:v>-1.461167E-2</c:v>
                </c:pt>
                <c:pt idx="10">
                  <c:v>-1.989465E-2</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Transformers</c:v>
                </c:pt>
                <c:pt idx="1">
                  <c:v>Circuit Length</c:v>
                </c:pt>
                <c:pt idx="2">
                  <c:v>Customer Numbers</c:v>
                </c:pt>
                <c:pt idx="3">
                  <c:v>Ratcheted Max Demand</c:v>
                </c:pt>
                <c:pt idx="4">
                  <c:v>U/G Subtransmission </c:v>
                </c:pt>
                <c:pt idx="5">
                  <c:v>O/H Subtransmission Lines</c:v>
                </c:pt>
                <c:pt idx="6">
                  <c:v>Energy (GWh)</c:v>
                </c:pt>
                <c:pt idx="7">
                  <c:v>O/H Distribution Lines</c:v>
                </c:pt>
                <c:pt idx="8">
                  <c:v>U/G Distribution Cables</c:v>
                </c:pt>
                <c:pt idx="9">
                  <c:v>CMOS</c:v>
                </c:pt>
                <c:pt idx="10">
                  <c:v>Opex</c:v>
                </c:pt>
                <c:pt idx="11">
                  <c:v>TFP Change</c:v>
                </c:pt>
              </c:strCache>
            </c:strRef>
          </c:cat>
          <c:val>
            <c:numRef>
              <c:f>'Ranking Contrib.'!$D$44:$D$55</c:f>
              <c:numCache>
                <c:formatCode>0.00%</c:formatCode>
                <c:ptCount val="12"/>
                <c:pt idx="11">
                  <c:v>-2.5428291089999999E-2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Tables'!$B$63:$B$81</c:f>
              <c:numCache>
                <c:formatCode>0.000</c:formatCode>
                <c:ptCount val="19"/>
                <c:pt idx="0">
                  <c:v>1</c:v>
                </c:pt>
                <c:pt idx="1">
                  <c:v>1.0314479999999999</c:v>
                </c:pt>
                <c:pt idx="2">
                  <c:v>1.0639940000000001</c:v>
                </c:pt>
                <c:pt idx="3">
                  <c:v>1.0569660000000001</c:v>
                </c:pt>
                <c:pt idx="4">
                  <c:v>1.0620289999999999</c:v>
                </c:pt>
                <c:pt idx="5">
                  <c:v>1.0888089999999999</c:v>
                </c:pt>
                <c:pt idx="6">
                  <c:v>1.0784879999999999</c:v>
                </c:pt>
                <c:pt idx="7">
                  <c:v>1.0856319999999999</c:v>
                </c:pt>
                <c:pt idx="8">
                  <c:v>1.0805359999999999</c:v>
                </c:pt>
                <c:pt idx="9">
                  <c:v>1.0989500000000001</c:v>
                </c:pt>
                <c:pt idx="10">
                  <c:v>1.106452</c:v>
                </c:pt>
                <c:pt idx="11">
                  <c:v>1.128015</c:v>
                </c:pt>
                <c:pt idx="12">
                  <c:v>1.136207</c:v>
                </c:pt>
                <c:pt idx="13">
                  <c:v>1.144749</c:v>
                </c:pt>
                <c:pt idx="14">
                  <c:v>1.125367</c:v>
                </c:pt>
                <c:pt idx="15">
                  <c:v>1.135553</c:v>
                </c:pt>
                <c:pt idx="16">
                  <c:v>1.1449739999999999</c:v>
                </c:pt>
                <c:pt idx="17">
                  <c:v>1.1518930000000001</c:v>
                </c:pt>
                <c:pt idx="18">
                  <c:v>1.148326</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Tables'!$C$63:$C$81</c:f>
              <c:numCache>
                <c:formatCode>0.000</c:formatCode>
                <c:ptCount val="19"/>
                <c:pt idx="0">
                  <c:v>1</c:v>
                </c:pt>
                <c:pt idx="1">
                  <c:v>1.0333220000000001</c:v>
                </c:pt>
                <c:pt idx="2">
                  <c:v>1.0419290000000001</c:v>
                </c:pt>
                <c:pt idx="3">
                  <c:v>1.114581</c:v>
                </c:pt>
                <c:pt idx="4">
                  <c:v>1.1502349999999999</c:v>
                </c:pt>
                <c:pt idx="5">
                  <c:v>1.167999</c:v>
                </c:pt>
                <c:pt idx="6">
                  <c:v>1.2737909999999999</c:v>
                </c:pt>
                <c:pt idx="7">
                  <c:v>1.27382</c:v>
                </c:pt>
                <c:pt idx="8">
                  <c:v>1.316424</c:v>
                </c:pt>
                <c:pt idx="9">
                  <c:v>1.3024849999999999</c:v>
                </c:pt>
                <c:pt idx="10">
                  <c:v>1.315107</c:v>
                </c:pt>
                <c:pt idx="11">
                  <c:v>1.3049580000000001</c:v>
                </c:pt>
                <c:pt idx="12">
                  <c:v>1.2455540000000001</c:v>
                </c:pt>
                <c:pt idx="13">
                  <c:v>1.2925260000000001</c:v>
                </c:pt>
                <c:pt idx="14">
                  <c:v>1.280049</c:v>
                </c:pt>
                <c:pt idx="15">
                  <c:v>1.2340930000000001</c:v>
                </c:pt>
                <c:pt idx="16">
                  <c:v>1.2446459999999999</c:v>
                </c:pt>
                <c:pt idx="17">
                  <c:v>1.281685</c:v>
                </c:pt>
                <c:pt idx="18">
                  <c:v>1.3162879999999999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Tables'!$D$63:$D$81</c:f>
              <c:numCache>
                <c:formatCode>0.000</c:formatCode>
                <c:ptCount val="19"/>
                <c:pt idx="0">
                  <c:v>1</c:v>
                </c:pt>
                <c:pt idx="1">
                  <c:v>0.99818720000000005</c:v>
                </c:pt>
                <c:pt idx="2">
                  <c:v>1.0211779999999999</c:v>
                </c:pt>
                <c:pt idx="3">
                  <c:v>0.94830800000000004</c:v>
                </c:pt>
                <c:pt idx="4">
                  <c:v>0.92331450000000004</c:v>
                </c:pt>
                <c:pt idx="5">
                  <c:v>0.93219969999999996</c:v>
                </c:pt>
                <c:pt idx="6">
                  <c:v>0.84667570000000003</c:v>
                </c:pt>
                <c:pt idx="7">
                  <c:v>0.85226539999999995</c:v>
                </c:pt>
                <c:pt idx="8">
                  <c:v>0.82081130000000002</c:v>
                </c:pt>
                <c:pt idx="9">
                  <c:v>0.84373310000000001</c:v>
                </c:pt>
                <c:pt idx="10">
                  <c:v>0.84133999999999998</c:v>
                </c:pt>
                <c:pt idx="11">
                  <c:v>0.8644075</c:v>
                </c:pt>
                <c:pt idx="12">
                  <c:v>0.91221019999999997</c:v>
                </c:pt>
                <c:pt idx="13">
                  <c:v>0.88566789999999995</c:v>
                </c:pt>
                <c:pt idx="14">
                  <c:v>0.87915900000000002</c:v>
                </c:pt>
                <c:pt idx="15">
                  <c:v>0.92015150000000001</c:v>
                </c:pt>
                <c:pt idx="16">
                  <c:v>0.9199193</c:v>
                </c:pt>
                <c:pt idx="17">
                  <c:v>0.89873380000000003</c:v>
                </c:pt>
                <c:pt idx="18">
                  <c:v>0.87239679999999997</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2608660611384679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90514924631350457"/>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Tables'!$H$90:$H$108</c:f>
              <c:numCache>
                <c:formatCode>0.000</c:formatCode>
                <c:ptCount val="19"/>
                <c:pt idx="0">
                  <c:v>1</c:v>
                </c:pt>
                <c:pt idx="1">
                  <c:v>1.0314479999999999</c:v>
                </c:pt>
                <c:pt idx="2">
                  <c:v>1.0639940000000001</c:v>
                </c:pt>
                <c:pt idx="3">
                  <c:v>1.0569660000000001</c:v>
                </c:pt>
                <c:pt idx="4">
                  <c:v>1.0620289999999999</c:v>
                </c:pt>
                <c:pt idx="5">
                  <c:v>1.0888089999999999</c:v>
                </c:pt>
                <c:pt idx="6">
                  <c:v>1.0784879999999999</c:v>
                </c:pt>
                <c:pt idx="7">
                  <c:v>1.0856319999999999</c:v>
                </c:pt>
                <c:pt idx="8">
                  <c:v>1.0805359999999999</c:v>
                </c:pt>
                <c:pt idx="9">
                  <c:v>1.0989500000000001</c:v>
                </c:pt>
                <c:pt idx="10">
                  <c:v>1.106452</c:v>
                </c:pt>
                <c:pt idx="11">
                  <c:v>1.128015</c:v>
                </c:pt>
                <c:pt idx="12">
                  <c:v>1.136207</c:v>
                </c:pt>
                <c:pt idx="13">
                  <c:v>1.144749</c:v>
                </c:pt>
                <c:pt idx="14">
                  <c:v>1.125367</c:v>
                </c:pt>
                <c:pt idx="15">
                  <c:v>1.135553</c:v>
                </c:pt>
                <c:pt idx="16">
                  <c:v>1.1449739999999999</c:v>
                </c:pt>
                <c:pt idx="17">
                  <c:v>1.1518930000000001</c:v>
                </c:pt>
                <c:pt idx="18">
                  <c:v>1.148326</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Tables'!$C$90:$C$108</c:f>
              <c:numCache>
                <c:formatCode>0.000</c:formatCode>
                <c:ptCount val="19"/>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pt idx="15">
                  <c:v>1.175341</c:v>
                </c:pt>
                <c:pt idx="16">
                  <c:v>1.175341</c:v>
                </c:pt>
                <c:pt idx="17">
                  <c:v>1.175341</c:v>
                </c:pt>
                <c:pt idx="18">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Tables'!$D$90:$D$108</c:f>
              <c:numCache>
                <c:formatCode>0.000</c:formatCode>
                <c:ptCount val="19"/>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pt idx="15">
                  <c:v>1.1758930000000001</c:v>
                </c:pt>
                <c:pt idx="16">
                  <c:v>1.1808019999999999</c:v>
                </c:pt>
                <c:pt idx="17">
                  <c:v>1.1855</c:v>
                </c:pt>
                <c:pt idx="18">
                  <c:v>1.1887509999999999</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Tables'!$E$90:$E$108</c:f>
              <c:numCache>
                <c:formatCode>0.000</c:formatCode>
                <c:ptCount val="19"/>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pt idx="15">
                  <c:v>1.159707</c:v>
                </c:pt>
                <c:pt idx="16">
                  <c:v>1.158579</c:v>
                </c:pt>
                <c:pt idx="17">
                  <c:v>1.16283</c:v>
                </c:pt>
                <c:pt idx="18">
                  <c:v>1.163025</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Tables'!$B$90:$B$108</c:f>
              <c:numCache>
                <c:formatCode>0.000</c:formatCode>
                <c:ptCount val="19"/>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pt idx="15">
                  <c:v>0.85757430000000001</c:v>
                </c:pt>
                <c:pt idx="16">
                  <c:v>0.87899689999999997</c:v>
                </c:pt>
                <c:pt idx="17">
                  <c:v>0.90712579999999998</c:v>
                </c:pt>
                <c:pt idx="18">
                  <c:v>0.91358609999999996</c:v>
                </c:pt>
              </c:numCache>
            </c:numRef>
          </c:val>
          <c:smooth val="0"/>
          <c:extLst>
            <c:ext xmlns:c16="http://schemas.microsoft.com/office/drawing/2014/chart" uri="{C3380CC4-5D6E-409C-BE32-E72D297353CC}">
              <c16:uniqueId val="{00000004-06F7-4C42-8DB1-9E29B035340E}"/>
            </c:ext>
          </c:extLst>
        </c:ser>
        <c:ser>
          <c:idx val="2"/>
          <c:order val="5"/>
          <c:tx>
            <c:strRef>
              <c:f>'Individ-I&amp;O Tables'!$G$89</c:f>
              <c:strCache>
                <c:ptCount val="1"/>
                <c:pt idx="0">
                  <c:v>Max Demand</c:v>
                </c:pt>
              </c:strCache>
            </c:strRef>
          </c:tx>
          <c:spPr>
            <a:ln>
              <a:solidFill>
                <a:schemeClr val="bg1">
                  <a:lumMod val="65000"/>
                </a:schemeClr>
              </a:solidFill>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Tables'!$G$90:$G$108</c:f>
              <c:numCache>
                <c:formatCode>0.000</c:formatCode>
                <c:ptCount val="19"/>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pt idx="15">
                  <c:v>0.97259070000000003</c:v>
                </c:pt>
                <c:pt idx="16">
                  <c:v>1.0192920000000001</c:v>
                </c:pt>
                <c:pt idx="17">
                  <c:v>1.0411900000000001</c:v>
                </c:pt>
                <c:pt idx="18">
                  <c:v>1.032044</c:v>
                </c:pt>
              </c:numCache>
            </c:numRef>
          </c:val>
          <c:smooth val="0"/>
          <c:extLst>
            <c:ext xmlns:c16="http://schemas.microsoft.com/office/drawing/2014/chart" uri="{C3380CC4-5D6E-409C-BE32-E72D297353CC}">
              <c16:uniqueId val="{00000000-6347-224E-B376-7648C674C957}"/>
            </c:ext>
          </c:extLst>
        </c:ser>
        <c:ser>
          <c:idx val="4"/>
          <c:order val="6"/>
          <c:tx>
            <c:strRef>
              <c:f>'Individ-I&amp;O Tables'!$F$89</c:f>
              <c:strCache>
                <c:ptCount val="1"/>
                <c:pt idx="0">
                  <c:v>CMOS</c:v>
                </c:pt>
              </c:strCache>
            </c:strRef>
          </c:tx>
          <c:spPr>
            <a:ln>
              <a:solidFill>
                <a:schemeClr val="tx1">
                  <a:lumMod val="50000"/>
                  <a:lumOff val="50000"/>
                </a:schemeClr>
              </a:solidFill>
              <a:prstDash val="lgDashDot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Tables'!$F$90:$F$108</c:f>
              <c:numCache>
                <c:formatCode>0.000</c:formatCode>
                <c:ptCount val="19"/>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pt idx="15">
                  <c:v>1.048103</c:v>
                </c:pt>
                <c:pt idx="16">
                  <c:v>0.89695659999999999</c:v>
                </c:pt>
                <c:pt idx="17">
                  <c:v>0.87598960000000003</c:v>
                </c:pt>
                <c:pt idx="18">
                  <c:v>1.0026349999999999</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1883155086678639E-2"/>
          <c:y val="6.4869054377607191E-2"/>
          <c:w val="0.89969035856188384"/>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Tables'!$P$90:$P$108</c:f>
              <c:numCache>
                <c:formatCode>0.000</c:formatCode>
                <c:ptCount val="19"/>
                <c:pt idx="0">
                  <c:v>1</c:v>
                </c:pt>
                <c:pt idx="1">
                  <c:v>1.0333220000000001</c:v>
                </c:pt>
                <c:pt idx="2">
                  <c:v>1.0419290000000001</c:v>
                </c:pt>
                <c:pt idx="3">
                  <c:v>1.114581</c:v>
                </c:pt>
                <c:pt idx="4">
                  <c:v>1.1502349999999999</c:v>
                </c:pt>
                <c:pt idx="5">
                  <c:v>1.167999</c:v>
                </c:pt>
                <c:pt idx="6">
                  <c:v>1.2737909999999999</c:v>
                </c:pt>
                <c:pt idx="7">
                  <c:v>1.27382</c:v>
                </c:pt>
                <c:pt idx="8">
                  <c:v>1.316424</c:v>
                </c:pt>
                <c:pt idx="9">
                  <c:v>1.3024849999999999</c:v>
                </c:pt>
                <c:pt idx="10">
                  <c:v>1.315107</c:v>
                </c:pt>
                <c:pt idx="11">
                  <c:v>1.3049580000000001</c:v>
                </c:pt>
                <c:pt idx="12">
                  <c:v>1.2455540000000001</c:v>
                </c:pt>
                <c:pt idx="13">
                  <c:v>1.2925260000000001</c:v>
                </c:pt>
                <c:pt idx="14">
                  <c:v>1.280049</c:v>
                </c:pt>
                <c:pt idx="15">
                  <c:v>1.2340930000000001</c:v>
                </c:pt>
                <c:pt idx="16">
                  <c:v>1.2446459999999999</c:v>
                </c:pt>
                <c:pt idx="17">
                  <c:v>1.281685</c:v>
                </c:pt>
                <c:pt idx="18">
                  <c:v>1.3162879999999999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Tables'!$I$90:$I$108</c:f>
              <c:numCache>
                <c:formatCode>0.000</c:formatCode>
                <c:ptCount val="19"/>
                <c:pt idx="0">
                  <c:v>1</c:v>
                </c:pt>
                <c:pt idx="1">
                  <c:v>1.031399</c:v>
                </c:pt>
                <c:pt idx="2">
                  <c:v>1.005887</c:v>
                </c:pt>
                <c:pt idx="3">
                  <c:v>1.1873800000000001</c:v>
                </c:pt>
                <c:pt idx="4">
                  <c:v>1.2470870000000001</c:v>
                </c:pt>
                <c:pt idx="5">
                  <c:v>1.2082740000000001</c:v>
                </c:pt>
                <c:pt idx="6">
                  <c:v>1.4575020000000001</c:v>
                </c:pt>
                <c:pt idx="7">
                  <c:v>1.421424</c:v>
                </c:pt>
                <c:pt idx="8">
                  <c:v>1.4947010000000001</c:v>
                </c:pt>
                <c:pt idx="9">
                  <c:v>1.4395230000000001</c:v>
                </c:pt>
                <c:pt idx="10">
                  <c:v>1.443012</c:v>
                </c:pt>
                <c:pt idx="11">
                  <c:v>1.407322</c:v>
                </c:pt>
                <c:pt idx="12">
                  <c:v>1.271282</c:v>
                </c:pt>
                <c:pt idx="13">
                  <c:v>1.3915709999999999</c:v>
                </c:pt>
                <c:pt idx="14">
                  <c:v>1.341823</c:v>
                </c:pt>
                <c:pt idx="15">
                  <c:v>1.213827</c:v>
                </c:pt>
                <c:pt idx="16">
                  <c:v>1.2531030000000001</c:v>
                </c:pt>
                <c:pt idx="17">
                  <c:v>1.3326340000000001</c:v>
                </c:pt>
                <c:pt idx="18">
                  <c:v>1.425583</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Tables'!$J$90:$J$108</c:f>
              <c:numCache>
                <c:formatCode>0.000</c:formatCode>
                <c:ptCount val="19"/>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pt idx="15">
                  <c:v>1.0194240000000001</c:v>
                </c:pt>
                <c:pt idx="16">
                  <c:v>1.0204770000000001</c:v>
                </c:pt>
                <c:pt idx="17">
                  <c:v>1.0204770000000001</c:v>
                </c:pt>
                <c:pt idx="18">
                  <c:v>1.006205</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Tables'!$L$90:$L$108</c:f>
              <c:numCache>
                <c:formatCode>0.000</c:formatCode>
                <c:ptCount val="19"/>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pt idx="15">
                  <c:v>1.875049</c:v>
                </c:pt>
                <c:pt idx="16">
                  <c:v>1.875049</c:v>
                </c:pt>
                <c:pt idx="17">
                  <c:v>1.902107</c:v>
                </c:pt>
                <c:pt idx="18">
                  <c:v>1.91967</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Tables'!$K$90:$K$108</c:f>
              <c:numCache>
                <c:formatCode>0.000</c:formatCode>
                <c:ptCount val="19"/>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pt idx="15">
                  <c:v>0.90859719999999999</c:v>
                </c:pt>
                <c:pt idx="16">
                  <c:v>0.91425440000000002</c:v>
                </c:pt>
                <c:pt idx="17">
                  <c:v>0.91275700000000004</c:v>
                </c:pt>
                <c:pt idx="18">
                  <c:v>0.91415190000000002</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Tables'!$M$90:$M$108</c:f>
              <c:numCache>
                <c:formatCode>0.000</c:formatCode>
                <c:ptCount val="19"/>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pt idx="15">
                  <c:v>1.2588029999999999</c:v>
                </c:pt>
                <c:pt idx="16">
                  <c:v>1.2332780000000001</c:v>
                </c:pt>
                <c:pt idx="17">
                  <c:v>1.2428269999999999</c:v>
                </c:pt>
                <c:pt idx="18">
                  <c:v>1.228461</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Tables'!$N$90:$N$108</c:f>
              <c:numCache>
                <c:formatCode>0.000</c:formatCode>
                <c:ptCount val="19"/>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pt idx="15">
                  <c:v>1.2337320000000001</c:v>
                </c:pt>
                <c:pt idx="16">
                  <c:v>1.249641</c:v>
                </c:pt>
                <c:pt idx="17">
                  <c:v>1.260991</c:v>
                </c:pt>
                <c:pt idx="18">
                  <c:v>1.2844530000000001</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U/G Distribution Cables</c:v>
                </c:pt>
                <c:pt idx="1">
                  <c:v>Energy (GWh)</c:v>
                </c:pt>
                <c:pt idx="2">
                  <c:v>Customer Numbers</c:v>
                </c:pt>
                <c:pt idx="3">
                  <c:v>Circuit Length</c:v>
                </c:pt>
                <c:pt idx="4">
                  <c:v>O/H Subtransmission Lines</c:v>
                </c:pt>
                <c:pt idx="5">
                  <c:v>Ratcheted Max Demand</c:v>
                </c:pt>
                <c:pt idx="6">
                  <c:v>O/H Distribution Lines</c:v>
                </c:pt>
                <c:pt idx="7">
                  <c:v>U/G Subtransmission </c:v>
                </c:pt>
                <c:pt idx="8">
                  <c:v>CMOS</c:v>
                </c:pt>
                <c:pt idx="9">
                  <c:v>Transformers</c:v>
                </c:pt>
                <c:pt idx="10">
                  <c:v>Opex</c:v>
                </c:pt>
                <c:pt idx="11">
                  <c:v>TFP Change</c:v>
                </c:pt>
              </c:strCache>
            </c:strRef>
          </c:cat>
          <c:val>
            <c:numRef>
              <c:f>'Ranking Contrib.'!$G$44:$G$55</c:f>
              <c:numCache>
                <c:formatCode>0.00%</c:formatCode>
                <c:ptCount val="12"/>
                <c:pt idx="0">
                  <c:v>3.2102110000000001E-3</c:v>
                </c:pt>
                <c:pt idx="1">
                  <c:v>7.7535790000000005E-4</c:v>
                </c:pt>
                <c:pt idx="2">
                  <c:v>4.5868610000000001E-4</c:v>
                </c:pt>
                <c:pt idx="3">
                  <c:v>7.8559809999999993E-5</c:v>
                </c:pt>
                <c:pt idx="4">
                  <c:v>6.5240639999999996E-5</c:v>
                </c:pt>
                <c:pt idx="5">
                  <c:v>6.1703440000000006E-5</c:v>
                </c:pt>
                <c:pt idx="6">
                  <c:v>-3.2685660000000002E-5</c:v>
                </c:pt>
                <c:pt idx="7">
                  <c:v>-8.9772539999999996E-4</c:v>
                </c:pt>
                <c:pt idx="8">
                  <c:v>-4.4762830000000002E-3</c:v>
                </c:pt>
                <c:pt idx="9">
                  <c:v>-4.6830070000000003E-3</c:v>
                </c:pt>
                <c:pt idx="10">
                  <c:v>-2.4302520000000001E-2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U/G Distribution Cables</c:v>
                </c:pt>
                <c:pt idx="1">
                  <c:v>Energy (GWh)</c:v>
                </c:pt>
                <c:pt idx="2">
                  <c:v>Customer Numbers</c:v>
                </c:pt>
                <c:pt idx="3">
                  <c:v>Circuit Length</c:v>
                </c:pt>
                <c:pt idx="4">
                  <c:v>O/H Subtransmission Lines</c:v>
                </c:pt>
                <c:pt idx="5">
                  <c:v>Ratcheted Max Demand</c:v>
                </c:pt>
                <c:pt idx="6">
                  <c:v>O/H Distribution Lines</c:v>
                </c:pt>
                <c:pt idx="7">
                  <c:v>U/G Subtransmission </c:v>
                </c:pt>
                <c:pt idx="8">
                  <c:v>CMOS</c:v>
                </c:pt>
                <c:pt idx="9">
                  <c:v>Transformers</c:v>
                </c:pt>
                <c:pt idx="10">
                  <c:v>Opex</c:v>
                </c:pt>
                <c:pt idx="11">
                  <c:v>TFP Change</c:v>
                </c:pt>
              </c:strCache>
            </c:strRef>
          </c:cat>
          <c:val>
            <c:numRef>
              <c:f>'Ranking Contrib.'!$H$44:$H$55</c:f>
              <c:numCache>
                <c:formatCode>0.00%</c:formatCode>
                <c:ptCount val="12"/>
                <c:pt idx="11">
                  <c:v>-2.9742462170000001E-2</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0000000000000006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strRef>
              <c:f>'Index Tables'!$B$89</c:f>
              <c:strCache>
                <c:ptCount val="1"/>
                <c:pt idx="0">
                  <c:v>Output</c:v>
                </c:pt>
              </c:strCache>
            </c:strRef>
          </c:tx>
          <c:spPr>
            <a:ln w="22225" cap="rnd">
              <a:solidFill>
                <a:schemeClr val="tx1"/>
              </a:solidFill>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Tables'!$B$91:$B$109</c:f>
              <c:numCache>
                <c:formatCode>0.000</c:formatCode>
                <c:ptCount val="19"/>
                <c:pt idx="0">
                  <c:v>1</c:v>
                </c:pt>
                <c:pt idx="1">
                  <c:v>1.011962</c:v>
                </c:pt>
                <c:pt idx="2">
                  <c:v>1.011611</c:v>
                </c:pt>
                <c:pt idx="3">
                  <c:v>1.0526979999999999</c:v>
                </c:pt>
                <c:pt idx="4">
                  <c:v>1.0840320000000001</c:v>
                </c:pt>
                <c:pt idx="5">
                  <c:v>1.1148229999999999</c:v>
                </c:pt>
                <c:pt idx="6">
                  <c:v>1.0850390000000001</c:v>
                </c:pt>
                <c:pt idx="7">
                  <c:v>1.070263</c:v>
                </c:pt>
                <c:pt idx="8">
                  <c:v>1.1047819999999999</c:v>
                </c:pt>
                <c:pt idx="9">
                  <c:v>1.1007340000000001</c:v>
                </c:pt>
                <c:pt idx="10">
                  <c:v>1.116835</c:v>
                </c:pt>
                <c:pt idx="11">
                  <c:v>1.1734389999999999</c:v>
                </c:pt>
                <c:pt idx="12">
                  <c:v>1.185125</c:v>
                </c:pt>
                <c:pt idx="13">
                  <c:v>1.1796040000000001</c:v>
                </c:pt>
                <c:pt idx="14">
                  <c:v>1.1642589999999999</c:v>
                </c:pt>
                <c:pt idx="15">
                  <c:v>1.2139549999999999</c:v>
                </c:pt>
                <c:pt idx="16">
                  <c:v>1.165716</c:v>
                </c:pt>
                <c:pt idx="17">
                  <c:v>1.2012700000000001</c:v>
                </c:pt>
                <c:pt idx="18">
                  <c:v>1.22604</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Tables'!$C$91:$C$109</c:f>
              <c:numCache>
                <c:formatCode>0.000</c:formatCode>
                <c:ptCount val="19"/>
                <c:pt idx="0">
                  <c:v>1</c:v>
                </c:pt>
                <c:pt idx="1">
                  <c:v>1.061409</c:v>
                </c:pt>
                <c:pt idx="2">
                  <c:v>1.1861759999999999</c:v>
                </c:pt>
                <c:pt idx="3">
                  <c:v>1.1490480000000001</c:v>
                </c:pt>
                <c:pt idx="4">
                  <c:v>1.155146</c:v>
                </c:pt>
                <c:pt idx="5">
                  <c:v>1.1898169999999999</c:v>
                </c:pt>
                <c:pt idx="6">
                  <c:v>1.2614240000000001</c:v>
                </c:pt>
                <c:pt idx="7">
                  <c:v>1.2179489999999999</c:v>
                </c:pt>
                <c:pt idx="8">
                  <c:v>1.3305169999999999</c:v>
                </c:pt>
                <c:pt idx="9">
                  <c:v>1.337653</c:v>
                </c:pt>
                <c:pt idx="10">
                  <c:v>1.378606</c:v>
                </c:pt>
                <c:pt idx="11">
                  <c:v>1.32819</c:v>
                </c:pt>
                <c:pt idx="12">
                  <c:v>1.3055890000000001</c:v>
                </c:pt>
                <c:pt idx="13">
                  <c:v>1.3326750000000001</c:v>
                </c:pt>
                <c:pt idx="14">
                  <c:v>1.2670630000000001</c:v>
                </c:pt>
                <c:pt idx="15">
                  <c:v>1.290967</c:v>
                </c:pt>
                <c:pt idx="16">
                  <c:v>1.290467</c:v>
                </c:pt>
                <c:pt idx="17">
                  <c:v>1.3159099999999999</c:v>
                </c:pt>
                <c:pt idx="18">
                  <c:v>1.3336969999999999</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Tables'!$D$91:$D$109</c:f>
              <c:numCache>
                <c:formatCode>0.000</c:formatCode>
                <c:ptCount val="19"/>
                <c:pt idx="0">
                  <c:v>1</c:v>
                </c:pt>
                <c:pt idx="1">
                  <c:v>0.95341370000000003</c:v>
                </c:pt>
                <c:pt idx="2">
                  <c:v>0.85283390000000003</c:v>
                </c:pt>
                <c:pt idx="3">
                  <c:v>0.91614850000000003</c:v>
                </c:pt>
                <c:pt idx="4">
                  <c:v>0.93843730000000003</c:v>
                </c:pt>
                <c:pt idx="5">
                  <c:v>0.93697030000000003</c:v>
                </c:pt>
                <c:pt idx="6">
                  <c:v>0.8601704</c:v>
                </c:pt>
                <c:pt idx="7">
                  <c:v>0.87874200000000002</c:v>
                </c:pt>
                <c:pt idx="8">
                  <c:v>0.83034050000000004</c:v>
                </c:pt>
                <c:pt idx="9">
                  <c:v>0.82288459999999997</c:v>
                </c:pt>
                <c:pt idx="10">
                  <c:v>0.81011960000000005</c:v>
                </c:pt>
                <c:pt idx="11">
                  <c:v>0.88348729999999998</c:v>
                </c:pt>
                <c:pt idx="12">
                  <c:v>0.90773179999999998</c:v>
                </c:pt>
                <c:pt idx="13">
                  <c:v>0.88513989999999998</c:v>
                </c:pt>
                <c:pt idx="14">
                  <c:v>0.91886429999999997</c:v>
                </c:pt>
                <c:pt idx="15">
                  <c:v>0.94034530000000005</c:v>
                </c:pt>
                <c:pt idx="16">
                  <c:v>0.90332889999999999</c:v>
                </c:pt>
                <c:pt idx="17">
                  <c:v>0.91288159999999996</c:v>
                </c:pt>
                <c:pt idx="18">
                  <c:v>0.91927950000000003</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1571686855417373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971238753804701E-2"/>
          <c:y val="7.113864685409621E-2"/>
          <c:w val="0.9037845243755992"/>
          <c:h val="0.8553907799142661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Tables'!$H$118:$H$136</c:f>
              <c:numCache>
                <c:formatCode>0.000</c:formatCode>
                <c:ptCount val="19"/>
                <c:pt idx="0">
                  <c:v>1</c:v>
                </c:pt>
                <c:pt idx="1">
                  <c:v>1.011962</c:v>
                </c:pt>
                <c:pt idx="2">
                  <c:v>1.011611</c:v>
                </c:pt>
                <c:pt idx="3">
                  <c:v>1.0526979999999999</c:v>
                </c:pt>
                <c:pt idx="4">
                  <c:v>1.0840320000000001</c:v>
                </c:pt>
                <c:pt idx="5">
                  <c:v>1.1148229999999999</c:v>
                </c:pt>
                <c:pt idx="6">
                  <c:v>1.0850390000000001</c:v>
                </c:pt>
                <c:pt idx="7">
                  <c:v>1.070263</c:v>
                </c:pt>
                <c:pt idx="8">
                  <c:v>1.1047819999999999</c:v>
                </c:pt>
                <c:pt idx="9">
                  <c:v>1.1007340000000001</c:v>
                </c:pt>
                <c:pt idx="10">
                  <c:v>1.116835</c:v>
                </c:pt>
                <c:pt idx="11">
                  <c:v>1.1734389999999999</c:v>
                </c:pt>
                <c:pt idx="12">
                  <c:v>1.185125</c:v>
                </c:pt>
                <c:pt idx="13">
                  <c:v>1.1796040000000001</c:v>
                </c:pt>
                <c:pt idx="14">
                  <c:v>1.1642589999999999</c:v>
                </c:pt>
                <c:pt idx="15">
                  <c:v>1.2139549999999999</c:v>
                </c:pt>
                <c:pt idx="16">
                  <c:v>1.165716</c:v>
                </c:pt>
                <c:pt idx="17">
                  <c:v>1.2012700000000001</c:v>
                </c:pt>
                <c:pt idx="18">
                  <c:v>1.22604</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Tables'!$C$118:$C$136</c:f>
              <c:numCache>
                <c:formatCode>0.000</c:formatCode>
                <c:ptCount val="19"/>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pt idx="15">
                  <c:v>1.149513</c:v>
                </c:pt>
                <c:pt idx="16">
                  <c:v>1.149513</c:v>
                </c:pt>
                <c:pt idx="17">
                  <c:v>1.149513</c:v>
                </c:pt>
                <c:pt idx="18">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Tables'!$D$118:$D$136</c:f>
              <c:numCache>
                <c:formatCode>0.000</c:formatCode>
                <c:ptCount val="19"/>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pt idx="15">
                  <c:v>1.256372</c:v>
                </c:pt>
                <c:pt idx="16">
                  <c:v>1.274699</c:v>
                </c:pt>
                <c:pt idx="17">
                  <c:v>1.294656</c:v>
                </c:pt>
                <c:pt idx="18">
                  <c:v>1.309869</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Tables'!$E$118:$E$136</c:f>
              <c:numCache>
                <c:formatCode>0.000</c:formatCode>
                <c:ptCount val="19"/>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pt idx="15">
                  <c:v>1.207028</c:v>
                </c:pt>
                <c:pt idx="16">
                  <c:v>1.2217009999999999</c:v>
                </c:pt>
                <c:pt idx="17">
                  <c:v>1.2337</c:v>
                </c:pt>
                <c:pt idx="18">
                  <c:v>1.2466079999999999</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Tables'!$B$118:$B$136</c:f>
              <c:numCache>
                <c:formatCode>0.000</c:formatCode>
                <c:ptCount val="19"/>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pt idx="15">
                  <c:v>0.97213709999999998</c:v>
                </c:pt>
                <c:pt idx="16">
                  <c:v>0.9718156</c:v>
                </c:pt>
                <c:pt idx="17">
                  <c:v>0.98177630000000005</c:v>
                </c:pt>
                <c:pt idx="18">
                  <c:v>1.064533</c:v>
                </c:pt>
              </c:numCache>
            </c:numRef>
          </c:val>
          <c:smooth val="0"/>
          <c:extLst>
            <c:ext xmlns:c16="http://schemas.microsoft.com/office/drawing/2014/chart" uri="{C3380CC4-5D6E-409C-BE32-E72D297353CC}">
              <c16:uniqueId val="{00000004-DCEB-EB43-8554-AA354B26BFC0}"/>
            </c:ext>
          </c:extLst>
        </c:ser>
        <c:ser>
          <c:idx val="2"/>
          <c:order val="5"/>
          <c:tx>
            <c:strRef>
              <c:f>'Individ-I&amp;O Tables'!$G$117</c:f>
              <c:strCache>
                <c:ptCount val="1"/>
                <c:pt idx="0">
                  <c:v>Max Demand</c:v>
                </c:pt>
              </c:strCache>
            </c:strRef>
          </c:tx>
          <c:spPr>
            <a:ln>
              <a:solidFill>
                <a:schemeClr val="bg1">
                  <a:lumMod val="65000"/>
                </a:schemeClr>
              </a:solidFill>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Tables'!$G$118:$G$136</c:f>
              <c:numCache>
                <c:formatCode>0.000</c:formatCode>
                <c:ptCount val="19"/>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pt idx="15">
                  <c:v>1.013522</c:v>
                </c:pt>
                <c:pt idx="16">
                  <c:v>0.976831</c:v>
                </c:pt>
                <c:pt idx="17">
                  <c:v>1.069466</c:v>
                </c:pt>
                <c:pt idx="18">
                  <c:v>1.1226739999999999</c:v>
                </c:pt>
              </c:numCache>
            </c:numRef>
          </c:val>
          <c:smooth val="0"/>
          <c:extLst>
            <c:ext xmlns:c16="http://schemas.microsoft.com/office/drawing/2014/chart" uri="{C3380CC4-5D6E-409C-BE32-E72D297353CC}">
              <c16:uniqueId val="{00000000-11BD-C344-B511-1FA75FE61349}"/>
            </c:ext>
          </c:extLst>
        </c:ser>
        <c:ser>
          <c:idx val="4"/>
          <c:order val="6"/>
          <c:tx>
            <c:strRef>
              <c:f>'Individ-I&amp;O Tables'!$F$117</c:f>
              <c:strCache>
                <c:ptCount val="1"/>
                <c:pt idx="0">
                  <c:v>CMOS</c:v>
                </c:pt>
              </c:strCache>
            </c:strRef>
          </c:tx>
          <c:spPr>
            <a:ln>
              <a:solidFill>
                <a:schemeClr val="tx1">
                  <a:lumMod val="50000"/>
                  <a:lumOff val="50000"/>
                </a:schemeClr>
              </a:solidFill>
              <a:prstDash val="lgDashDot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Tables'!$F$118:$F$136</c:f>
              <c:numCache>
                <c:formatCode>0.000</c:formatCode>
                <c:ptCount val="19"/>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pt idx="15">
                  <c:v>0.83357309999999996</c:v>
                </c:pt>
                <c:pt idx="16">
                  <c:v>1.1766380000000001</c:v>
                </c:pt>
                <c:pt idx="17">
                  <c:v>1.0084109999999999</c:v>
                </c:pt>
                <c:pt idx="18">
                  <c:v>0.97085960000000004</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851116358663969E-2"/>
          <c:y val="6.4869054377607191E-2"/>
          <c:w val="0.89969035856188384"/>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Tables'!$P$118:$P$136</c:f>
              <c:numCache>
                <c:formatCode>0.000</c:formatCode>
                <c:ptCount val="19"/>
                <c:pt idx="0">
                  <c:v>1</c:v>
                </c:pt>
                <c:pt idx="1">
                  <c:v>1.061409</c:v>
                </c:pt>
                <c:pt idx="2">
                  <c:v>1.1861759999999999</c:v>
                </c:pt>
                <c:pt idx="3">
                  <c:v>1.1490480000000001</c:v>
                </c:pt>
                <c:pt idx="4">
                  <c:v>1.155146</c:v>
                </c:pt>
                <c:pt idx="5">
                  <c:v>1.1898169999999999</c:v>
                </c:pt>
                <c:pt idx="6">
                  <c:v>1.2614240000000001</c:v>
                </c:pt>
                <c:pt idx="7">
                  <c:v>1.2179489999999999</c:v>
                </c:pt>
                <c:pt idx="8">
                  <c:v>1.3305169999999999</c:v>
                </c:pt>
                <c:pt idx="9">
                  <c:v>1.337653</c:v>
                </c:pt>
                <c:pt idx="10">
                  <c:v>1.378606</c:v>
                </c:pt>
                <c:pt idx="11">
                  <c:v>1.32819</c:v>
                </c:pt>
                <c:pt idx="12">
                  <c:v>1.3055890000000001</c:v>
                </c:pt>
                <c:pt idx="13">
                  <c:v>1.3326750000000001</c:v>
                </c:pt>
                <c:pt idx="14">
                  <c:v>1.2670630000000001</c:v>
                </c:pt>
                <c:pt idx="15">
                  <c:v>1.290967</c:v>
                </c:pt>
                <c:pt idx="16">
                  <c:v>1.290467</c:v>
                </c:pt>
                <c:pt idx="17">
                  <c:v>1.3159099999999999</c:v>
                </c:pt>
                <c:pt idx="18">
                  <c:v>1.3336969999999999</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Tables'!$I$118:$I$136</c:f>
              <c:numCache>
                <c:formatCode>0.000</c:formatCode>
                <c:ptCount val="19"/>
                <c:pt idx="0">
                  <c:v>1</c:v>
                </c:pt>
                <c:pt idx="1">
                  <c:v>1.0649660000000001</c:v>
                </c:pt>
                <c:pt idx="2">
                  <c:v>1.2919259999999999</c:v>
                </c:pt>
                <c:pt idx="3">
                  <c:v>1.1693960000000001</c:v>
                </c:pt>
                <c:pt idx="4">
                  <c:v>1.138485</c:v>
                </c:pt>
                <c:pt idx="5">
                  <c:v>1.1771879999999999</c:v>
                </c:pt>
                <c:pt idx="6">
                  <c:v>1.2878559999999999</c:v>
                </c:pt>
                <c:pt idx="7">
                  <c:v>1.1212930000000001</c:v>
                </c:pt>
                <c:pt idx="8">
                  <c:v>1.3014829999999999</c:v>
                </c:pt>
                <c:pt idx="9">
                  <c:v>1.2926139999999999</c:v>
                </c:pt>
                <c:pt idx="10">
                  <c:v>1.339728</c:v>
                </c:pt>
                <c:pt idx="11">
                  <c:v>1.2062349999999999</c:v>
                </c:pt>
                <c:pt idx="12">
                  <c:v>1.1310020000000001</c:v>
                </c:pt>
                <c:pt idx="13">
                  <c:v>1.1568449999999999</c:v>
                </c:pt>
                <c:pt idx="14">
                  <c:v>1.010702</c:v>
                </c:pt>
                <c:pt idx="15">
                  <c:v>1.044448</c:v>
                </c:pt>
                <c:pt idx="16">
                  <c:v>1.036457</c:v>
                </c:pt>
                <c:pt idx="17">
                  <c:v>1.0472360000000001</c:v>
                </c:pt>
                <c:pt idx="18">
                  <c:v>1.0597920000000001</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Tables'!$J$118:$J$136</c:f>
              <c:numCache>
                <c:formatCode>0.000</c:formatCode>
                <c:ptCount val="19"/>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pt idx="15">
                  <c:v>0.98994870000000001</c:v>
                </c:pt>
                <c:pt idx="16">
                  <c:v>0.98838099999999995</c:v>
                </c:pt>
                <c:pt idx="17">
                  <c:v>0.9875604</c:v>
                </c:pt>
                <c:pt idx="18">
                  <c:v>0.98753670000000005</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Tables'!$L$118:$L$136</c:f>
              <c:numCache>
                <c:formatCode>0.000</c:formatCode>
                <c:ptCount val="19"/>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pt idx="15">
                  <c:v>2.2957580000000002</c:v>
                </c:pt>
                <c:pt idx="16">
                  <c:v>2.4311820000000002</c:v>
                </c:pt>
                <c:pt idx="17">
                  <c:v>2.4276369999999998</c:v>
                </c:pt>
                <c:pt idx="18">
                  <c:v>2.392712</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Tables'!$K$118:$K$136</c:f>
              <c:numCache>
                <c:formatCode>0.000</c:formatCode>
                <c:ptCount val="19"/>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pt idx="15">
                  <c:v>0.96389879999999994</c:v>
                </c:pt>
                <c:pt idx="16">
                  <c:v>0.96372089999999999</c:v>
                </c:pt>
                <c:pt idx="17">
                  <c:v>0.96307779999999998</c:v>
                </c:pt>
                <c:pt idx="18">
                  <c:v>0.96266399999999996</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Tables'!$M$118:$M$136</c:f>
              <c:numCache>
                <c:formatCode>0.000</c:formatCode>
                <c:ptCount val="19"/>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pt idx="15">
                  <c:v>2.238756</c:v>
                </c:pt>
                <c:pt idx="16">
                  <c:v>2.32206</c:v>
                </c:pt>
                <c:pt idx="17">
                  <c:v>2.383089</c:v>
                </c:pt>
                <c:pt idx="18">
                  <c:v>2.428382</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Tables'!$N$118:$N$136</c:f>
              <c:numCache>
                <c:formatCode>0.000</c:formatCode>
                <c:ptCount val="19"/>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pt idx="15">
                  <c:v>1.492613</c:v>
                </c:pt>
                <c:pt idx="16">
                  <c:v>1.4712620000000001</c:v>
                </c:pt>
                <c:pt idx="17">
                  <c:v>1.5232239999999999</c:v>
                </c:pt>
                <c:pt idx="18">
                  <c:v>1.523029</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Energy (GWh)</c:v>
                </c:pt>
                <c:pt idx="1">
                  <c:v>CMOS</c:v>
                </c:pt>
                <c:pt idx="2">
                  <c:v>Circuit Length</c:v>
                </c:pt>
                <c:pt idx="3">
                  <c:v>Customer Numbers</c:v>
                </c:pt>
                <c:pt idx="4">
                  <c:v>U/G Subtransmission </c:v>
                </c:pt>
                <c:pt idx="5">
                  <c:v>O/H Distribution Lines</c:v>
                </c:pt>
                <c:pt idx="6">
                  <c:v>O/H Subtransmission Lines</c:v>
                </c:pt>
                <c:pt idx="7">
                  <c:v>Ratcheted Max Demand</c:v>
                </c:pt>
                <c:pt idx="8">
                  <c:v>Transformers</c:v>
                </c:pt>
                <c:pt idx="9">
                  <c:v>U/G Distribution Cables</c:v>
                </c:pt>
                <c:pt idx="10">
                  <c:v>Opex</c:v>
                </c:pt>
                <c:pt idx="11">
                  <c:v>TFP Change</c:v>
                </c:pt>
              </c:strCache>
            </c:strRef>
          </c:cat>
          <c:val>
            <c:numRef>
              <c:f>'Ranking Contrib.'!$K$44:$K$55</c:f>
              <c:numCache>
                <c:formatCode>0.00%</c:formatCode>
                <c:ptCount val="12"/>
                <c:pt idx="0">
                  <c:v>9.9570660000000005E-3</c:v>
                </c:pt>
                <c:pt idx="1">
                  <c:v>5.297932E-3</c:v>
                </c:pt>
                <c:pt idx="2">
                  <c:v>3.1124709999999999E-3</c:v>
                </c:pt>
                <c:pt idx="3">
                  <c:v>2.0354589999999999E-3</c:v>
                </c:pt>
                <c:pt idx="4">
                  <c:v>6.0460319999999996E-4</c:v>
                </c:pt>
                <c:pt idx="5">
                  <c:v>2.158106E-4</c:v>
                </c:pt>
                <c:pt idx="6">
                  <c:v>3.825696E-5</c:v>
                </c:pt>
                <c:pt idx="7">
                  <c:v>7.539799E-6</c:v>
                </c:pt>
                <c:pt idx="8">
                  <c:v>-2.196253E-3</c:v>
                </c:pt>
                <c:pt idx="9">
                  <c:v>-4.6324570000000004E-3</c:v>
                </c:pt>
                <c:pt idx="10">
                  <c:v>-7.4564089999999998E-3</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Energy (GWh)</c:v>
                </c:pt>
                <c:pt idx="1">
                  <c:v>CMOS</c:v>
                </c:pt>
                <c:pt idx="2">
                  <c:v>Circuit Length</c:v>
                </c:pt>
                <c:pt idx="3">
                  <c:v>Customer Numbers</c:v>
                </c:pt>
                <c:pt idx="4">
                  <c:v>U/G Subtransmission </c:v>
                </c:pt>
                <c:pt idx="5">
                  <c:v>O/H Distribution Lines</c:v>
                </c:pt>
                <c:pt idx="6">
                  <c:v>O/H Subtransmission Lines</c:v>
                </c:pt>
                <c:pt idx="7">
                  <c:v>Ratcheted Max Demand</c:v>
                </c:pt>
                <c:pt idx="8">
                  <c:v>Transformers</c:v>
                </c:pt>
                <c:pt idx="9">
                  <c:v>U/G Distribution Cables</c:v>
                </c:pt>
                <c:pt idx="10">
                  <c:v>Opex</c:v>
                </c:pt>
                <c:pt idx="11">
                  <c:v>TFP Change</c:v>
                </c:pt>
              </c:strCache>
            </c:strRef>
          </c:cat>
          <c:val>
            <c:numRef>
              <c:f>'Ranking Contrib.'!$L$44:$L$55</c:f>
              <c:numCache>
                <c:formatCode>0.00%</c:formatCode>
                <c:ptCount val="12"/>
                <c:pt idx="11">
                  <c:v>6.9840195589999984E-3</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7.5375805297065127E-2"/>
          <c:w val="0.90739921071790286"/>
          <c:h val="0.86244876130295622"/>
        </c:manualLayout>
      </c:layout>
      <c:lineChart>
        <c:grouping val="standard"/>
        <c:varyColors val="0"/>
        <c:ser>
          <c:idx val="1"/>
          <c:order val="0"/>
          <c:tx>
            <c:v>Output index</c:v>
          </c:tx>
          <c:spPr>
            <a:ln w="22225" cap="rnd">
              <a:solidFill>
                <a:schemeClr val="tx1"/>
              </a:solidFill>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Tables'!$B$119:$B$137</c:f>
              <c:numCache>
                <c:formatCode>0.000</c:formatCode>
                <c:ptCount val="19"/>
                <c:pt idx="0">
                  <c:v>1</c:v>
                </c:pt>
                <c:pt idx="1">
                  <c:v>1.1329199999999999</c:v>
                </c:pt>
                <c:pt idx="2">
                  <c:v>1.1451750000000001</c:v>
                </c:pt>
                <c:pt idx="3">
                  <c:v>1.2064980000000001</c:v>
                </c:pt>
                <c:pt idx="4">
                  <c:v>1.253976</c:v>
                </c:pt>
                <c:pt idx="5">
                  <c:v>1.2698970000000001</c:v>
                </c:pt>
                <c:pt idx="6">
                  <c:v>1.2973520000000001</c:v>
                </c:pt>
                <c:pt idx="7">
                  <c:v>1.293944</c:v>
                </c:pt>
                <c:pt idx="8">
                  <c:v>1.2904009999999999</c:v>
                </c:pt>
                <c:pt idx="9">
                  <c:v>1.2761039999999999</c:v>
                </c:pt>
                <c:pt idx="10">
                  <c:v>1.2975829999999999</c:v>
                </c:pt>
                <c:pt idx="11">
                  <c:v>1.3242179999999999</c:v>
                </c:pt>
                <c:pt idx="12">
                  <c:v>1.3205100000000001</c:v>
                </c:pt>
                <c:pt idx="13">
                  <c:v>1.324829</c:v>
                </c:pt>
                <c:pt idx="14">
                  <c:v>1.3241879999999999</c:v>
                </c:pt>
                <c:pt idx="15">
                  <c:v>1.32589</c:v>
                </c:pt>
                <c:pt idx="16">
                  <c:v>1.3353999999999999</c:v>
                </c:pt>
                <c:pt idx="17">
                  <c:v>1.3746480000000001</c:v>
                </c:pt>
                <c:pt idx="18">
                  <c:v>1.4058820000000001</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Tables'!$C$119:$C$137</c:f>
              <c:numCache>
                <c:formatCode>0.000</c:formatCode>
                <c:ptCount val="19"/>
                <c:pt idx="0">
                  <c:v>1</c:v>
                </c:pt>
                <c:pt idx="1">
                  <c:v>1.1018060000000001</c:v>
                </c:pt>
                <c:pt idx="2">
                  <c:v>1.1600269999999999</c:v>
                </c:pt>
                <c:pt idx="3">
                  <c:v>1.2031270000000001</c:v>
                </c:pt>
                <c:pt idx="4">
                  <c:v>1.218315</c:v>
                </c:pt>
                <c:pt idx="5">
                  <c:v>1.2903340000000001</c:v>
                </c:pt>
                <c:pt idx="6">
                  <c:v>1.3498490000000001</c:v>
                </c:pt>
                <c:pt idx="7">
                  <c:v>1.408453</c:v>
                </c:pt>
                <c:pt idx="8">
                  <c:v>1.380301</c:v>
                </c:pt>
                <c:pt idx="9">
                  <c:v>1.435962</c:v>
                </c:pt>
                <c:pt idx="10">
                  <c:v>1.3809929999999999</c:v>
                </c:pt>
                <c:pt idx="11">
                  <c:v>1.3791100000000001</c:v>
                </c:pt>
                <c:pt idx="12">
                  <c:v>1.3954439999999999</c:v>
                </c:pt>
                <c:pt idx="13">
                  <c:v>1.366962</c:v>
                </c:pt>
                <c:pt idx="14">
                  <c:v>1.355032</c:v>
                </c:pt>
                <c:pt idx="15">
                  <c:v>1.370716</c:v>
                </c:pt>
                <c:pt idx="16">
                  <c:v>1.405683</c:v>
                </c:pt>
                <c:pt idx="17">
                  <c:v>1.46492</c:v>
                </c:pt>
                <c:pt idx="18">
                  <c:v>1.5589839999999999</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Tables'!$D$119:$D$137</c:f>
              <c:numCache>
                <c:formatCode>0.000</c:formatCode>
                <c:ptCount val="19"/>
                <c:pt idx="0">
                  <c:v>1</c:v>
                </c:pt>
                <c:pt idx="1">
                  <c:v>1.02824</c:v>
                </c:pt>
                <c:pt idx="2">
                  <c:v>0.98719619999999997</c:v>
                </c:pt>
                <c:pt idx="3">
                  <c:v>1.002802</c:v>
                </c:pt>
                <c:pt idx="4">
                  <c:v>1.0292699999999999</c:v>
                </c:pt>
                <c:pt idx="5">
                  <c:v>0.98416199999999998</c:v>
                </c:pt>
                <c:pt idx="6">
                  <c:v>0.96110879999999999</c:v>
                </c:pt>
                <c:pt idx="7">
                  <c:v>0.91869889999999998</c:v>
                </c:pt>
                <c:pt idx="8">
                  <c:v>0.93486910000000001</c:v>
                </c:pt>
                <c:pt idx="9">
                  <c:v>0.88867580000000002</c:v>
                </c:pt>
                <c:pt idx="10">
                  <c:v>0.93960129999999997</c:v>
                </c:pt>
                <c:pt idx="11">
                  <c:v>0.96019739999999998</c:v>
                </c:pt>
                <c:pt idx="12">
                  <c:v>0.94630139999999996</c:v>
                </c:pt>
                <c:pt idx="13">
                  <c:v>0.96917730000000002</c:v>
                </c:pt>
                <c:pt idx="14">
                  <c:v>0.97723780000000005</c:v>
                </c:pt>
                <c:pt idx="15">
                  <c:v>0.96729739999999997</c:v>
                </c:pt>
                <c:pt idx="16">
                  <c:v>0.95000090000000004</c:v>
                </c:pt>
                <c:pt idx="17">
                  <c:v>0.93837749999999998</c:v>
                </c:pt>
                <c:pt idx="18">
                  <c:v>0.90179379999999998</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000080593815235E-3"/>
              <c:y val="7.5317387834357701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2779190218777509E-2"/>
          <c:w val="0.89969035856188384"/>
          <c:h val="0.8616603723907552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Tables'!$H$146:$H$164</c:f>
              <c:numCache>
                <c:formatCode>0.000</c:formatCode>
                <c:ptCount val="19"/>
                <c:pt idx="0">
                  <c:v>1</c:v>
                </c:pt>
                <c:pt idx="1">
                  <c:v>1.1329199999999999</c:v>
                </c:pt>
                <c:pt idx="2">
                  <c:v>1.1451750000000001</c:v>
                </c:pt>
                <c:pt idx="3">
                  <c:v>1.2064980000000001</c:v>
                </c:pt>
                <c:pt idx="4">
                  <c:v>1.253976</c:v>
                </c:pt>
                <c:pt idx="5">
                  <c:v>1.2698970000000001</c:v>
                </c:pt>
                <c:pt idx="6">
                  <c:v>1.2973520000000001</c:v>
                </c:pt>
                <c:pt idx="7">
                  <c:v>1.293944</c:v>
                </c:pt>
                <c:pt idx="8">
                  <c:v>1.2904009999999999</c:v>
                </c:pt>
                <c:pt idx="9">
                  <c:v>1.2761039999999999</c:v>
                </c:pt>
                <c:pt idx="10">
                  <c:v>1.2975829999999999</c:v>
                </c:pt>
                <c:pt idx="11">
                  <c:v>1.3242179999999999</c:v>
                </c:pt>
                <c:pt idx="12">
                  <c:v>1.3205100000000001</c:v>
                </c:pt>
                <c:pt idx="13">
                  <c:v>1.324829</c:v>
                </c:pt>
                <c:pt idx="14">
                  <c:v>1.3241879999999999</c:v>
                </c:pt>
                <c:pt idx="15">
                  <c:v>1.32589</c:v>
                </c:pt>
                <c:pt idx="16">
                  <c:v>1.3353999999999999</c:v>
                </c:pt>
                <c:pt idx="17">
                  <c:v>1.3746480000000001</c:v>
                </c:pt>
                <c:pt idx="18">
                  <c:v>1.4058820000000001</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Tables'!$C$146:$C$164</c:f>
              <c:numCache>
                <c:formatCode>0.000</c:formatCode>
                <c:ptCount val="19"/>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pt idx="15">
                  <c:v>1.2628429999999999</c:v>
                </c:pt>
                <c:pt idx="16">
                  <c:v>1.3196429999999999</c:v>
                </c:pt>
                <c:pt idx="17">
                  <c:v>1.3196429999999999</c:v>
                </c:pt>
                <c:pt idx="18">
                  <c:v>1.4218820000000001</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Tables'!$D$146:$D$164</c:f>
              <c:numCache>
                <c:formatCode>0.000</c:formatCode>
                <c:ptCount val="19"/>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pt idx="15">
                  <c:v>1.2667649999999999</c:v>
                </c:pt>
                <c:pt idx="16">
                  <c:v>1.295105</c:v>
                </c:pt>
                <c:pt idx="17">
                  <c:v>1.3218110000000001</c:v>
                </c:pt>
                <c:pt idx="18">
                  <c:v>1.3352189999999999</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Tables'!$E$146:$E$164</c:f>
              <c:numCache>
                <c:formatCode>0.000</c:formatCode>
                <c:ptCount val="19"/>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pt idx="15">
                  <c:v>1.19015</c:v>
                </c:pt>
                <c:pt idx="16">
                  <c:v>1.1978009999999999</c:v>
                </c:pt>
                <c:pt idx="17">
                  <c:v>1.2061379999999999</c:v>
                </c:pt>
                <c:pt idx="18">
                  <c:v>1.2173259999999999</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Tables'!$B$146:$B$164</c:f>
              <c:numCache>
                <c:formatCode>0.000</c:formatCode>
                <c:ptCount val="19"/>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pt idx="15">
                  <c:v>1.0249779999999999</c:v>
                </c:pt>
                <c:pt idx="16">
                  <c:v>1.032816</c:v>
                </c:pt>
                <c:pt idx="17">
                  <c:v>1.053248</c:v>
                </c:pt>
                <c:pt idx="18">
                  <c:v>1.0846960000000001</c:v>
                </c:pt>
              </c:numCache>
            </c:numRef>
          </c:val>
          <c:smooth val="0"/>
          <c:extLst>
            <c:ext xmlns:c16="http://schemas.microsoft.com/office/drawing/2014/chart" uri="{C3380CC4-5D6E-409C-BE32-E72D297353CC}">
              <c16:uniqueId val="{00000004-F618-D94B-A73C-3EB3C61F6638}"/>
            </c:ext>
          </c:extLst>
        </c:ser>
        <c:ser>
          <c:idx val="2"/>
          <c:order val="5"/>
          <c:tx>
            <c:strRef>
              <c:f>'Individ-I&amp;O Tables'!$G$145</c:f>
              <c:strCache>
                <c:ptCount val="1"/>
                <c:pt idx="0">
                  <c:v>Max Demand</c:v>
                </c:pt>
              </c:strCache>
            </c:strRef>
          </c:tx>
          <c:spPr>
            <a:ln>
              <a:solidFill>
                <a:schemeClr val="bg1">
                  <a:lumMod val="65000"/>
                </a:schemeClr>
              </a:solidFill>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Tables'!$G$146:$G$164</c:f>
              <c:numCache>
                <c:formatCode>0.000</c:formatCode>
                <c:ptCount val="19"/>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pt idx="15">
                  <c:v>1.144984</c:v>
                </c:pt>
                <c:pt idx="16">
                  <c:v>1.3196429999999999</c:v>
                </c:pt>
                <c:pt idx="17">
                  <c:v>1.2992900000000001</c:v>
                </c:pt>
                <c:pt idx="18">
                  <c:v>1.4218820000000001</c:v>
                </c:pt>
              </c:numCache>
            </c:numRef>
          </c:val>
          <c:smooth val="0"/>
          <c:extLst>
            <c:ext xmlns:c16="http://schemas.microsoft.com/office/drawing/2014/chart" uri="{C3380CC4-5D6E-409C-BE32-E72D297353CC}">
              <c16:uniqueId val="{00000000-AA64-2947-B690-277718639DCE}"/>
            </c:ext>
          </c:extLst>
        </c:ser>
        <c:ser>
          <c:idx val="4"/>
          <c:order val="6"/>
          <c:tx>
            <c:strRef>
              <c:f>'Individ-I&amp;O Tables'!$F$145</c:f>
              <c:strCache>
                <c:ptCount val="1"/>
                <c:pt idx="0">
                  <c:v>CMOS</c:v>
                </c:pt>
              </c:strCache>
            </c:strRef>
          </c:tx>
          <c:spPr>
            <a:ln>
              <a:solidFill>
                <a:schemeClr val="tx1">
                  <a:lumMod val="50000"/>
                  <a:lumOff val="50000"/>
                </a:schemeClr>
              </a:solidFill>
              <a:prstDash val="lgDashDot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Tables'!$F$146:$F$164</c:f>
              <c:numCache>
                <c:formatCode>0.000</c:formatCode>
                <c:ptCount val="19"/>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pt idx="15">
                  <c:v>0.73365570000000002</c:v>
                </c:pt>
                <c:pt idx="16">
                  <c:v>0.89167940000000001</c:v>
                </c:pt>
                <c:pt idx="17">
                  <c:v>0.74536380000000002</c:v>
                </c:pt>
                <c:pt idx="18">
                  <c:v>0.91882299999999995</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7.113864685409621E-2"/>
          <c:w val="0.90105508049978911"/>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Tables'!$P$146:$P$164</c:f>
              <c:numCache>
                <c:formatCode>0.000</c:formatCode>
                <c:ptCount val="19"/>
                <c:pt idx="0">
                  <c:v>1</c:v>
                </c:pt>
                <c:pt idx="1">
                  <c:v>1.1018060000000001</c:v>
                </c:pt>
                <c:pt idx="2">
                  <c:v>1.1600269999999999</c:v>
                </c:pt>
                <c:pt idx="3">
                  <c:v>1.2031270000000001</c:v>
                </c:pt>
                <c:pt idx="4">
                  <c:v>1.218315</c:v>
                </c:pt>
                <c:pt idx="5">
                  <c:v>1.2903340000000001</c:v>
                </c:pt>
                <c:pt idx="6">
                  <c:v>1.3498490000000001</c:v>
                </c:pt>
                <c:pt idx="7">
                  <c:v>1.408453</c:v>
                </c:pt>
                <c:pt idx="8">
                  <c:v>1.380301</c:v>
                </c:pt>
                <c:pt idx="9">
                  <c:v>1.435962</c:v>
                </c:pt>
                <c:pt idx="10">
                  <c:v>1.3809929999999999</c:v>
                </c:pt>
                <c:pt idx="11">
                  <c:v>1.3791100000000001</c:v>
                </c:pt>
                <c:pt idx="12">
                  <c:v>1.3954439999999999</c:v>
                </c:pt>
                <c:pt idx="13">
                  <c:v>1.366962</c:v>
                </c:pt>
                <c:pt idx="14">
                  <c:v>1.355032</c:v>
                </c:pt>
                <c:pt idx="15">
                  <c:v>1.370716</c:v>
                </c:pt>
                <c:pt idx="16">
                  <c:v>1.405683</c:v>
                </c:pt>
                <c:pt idx="17">
                  <c:v>1.46492</c:v>
                </c:pt>
                <c:pt idx="18">
                  <c:v>1.5589839999999999</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Tables'!$I$146:$I$164</c:f>
              <c:numCache>
                <c:formatCode>0.000</c:formatCode>
                <c:ptCount val="19"/>
                <c:pt idx="0">
                  <c:v>1</c:v>
                </c:pt>
                <c:pt idx="1">
                  <c:v>1.152587</c:v>
                </c:pt>
                <c:pt idx="2">
                  <c:v>1.224734</c:v>
                </c:pt>
                <c:pt idx="3">
                  <c:v>1.2570349999999999</c:v>
                </c:pt>
                <c:pt idx="4">
                  <c:v>1.2358499999999999</c:v>
                </c:pt>
                <c:pt idx="5">
                  <c:v>1.362277</c:v>
                </c:pt>
                <c:pt idx="6">
                  <c:v>1.4696800000000001</c:v>
                </c:pt>
                <c:pt idx="7">
                  <c:v>1.5660860000000001</c:v>
                </c:pt>
                <c:pt idx="8">
                  <c:v>1.460502</c:v>
                </c:pt>
                <c:pt idx="9">
                  <c:v>1.5437700000000001</c:v>
                </c:pt>
                <c:pt idx="10">
                  <c:v>1.3882270000000001</c:v>
                </c:pt>
                <c:pt idx="11">
                  <c:v>1.355747</c:v>
                </c:pt>
                <c:pt idx="12">
                  <c:v>1.377607</c:v>
                </c:pt>
                <c:pt idx="13">
                  <c:v>1.2995000000000001</c:v>
                </c:pt>
                <c:pt idx="14">
                  <c:v>1.2540009999999999</c:v>
                </c:pt>
                <c:pt idx="15">
                  <c:v>1.285555</c:v>
                </c:pt>
                <c:pt idx="16">
                  <c:v>1.345885</c:v>
                </c:pt>
                <c:pt idx="17">
                  <c:v>1.455821</c:v>
                </c:pt>
                <c:pt idx="18">
                  <c:v>1.6489069999999999</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Tables'!$J$146:$J$164</c:f>
              <c:numCache>
                <c:formatCode>0.000</c:formatCode>
                <c:ptCount val="19"/>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pt idx="15">
                  <c:v>1.2237960000000001</c:v>
                </c:pt>
                <c:pt idx="16">
                  <c:v>1.2571779999999999</c:v>
                </c:pt>
                <c:pt idx="17">
                  <c:v>1.255247</c:v>
                </c:pt>
                <c:pt idx="18">
                  <c:v>1.258759</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Tables'!$L$146:$L$164</c:f>
              <c:numCache>
                <c:formatCode>0.000</c:formatCode>
                <c:ptCount val="19"/>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pt idx="15">
                  <c:v>1.9712000000000001</c:v>
                </c:pt>
                <c:pt idx="16">
                  <c:v>1.957792</c:v>
                </c:pt>
                <c:pt idx="17">
                  <c:v>1.9625250000000001</c:v>
                </c:pt>
                <c:pt idx="18">
                  <c:v>1.9746220000000001</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Tables'!$K$146:$K$164</c:f>
              <c:numCache>
                <c:formatCode>0.000</c:formatCode>
                <c:ptCount val="19"/>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pt idx="15">
                  <c:v>1.026664</c:v>
                </c:pt>
                <c:pt idx="16">
                  <c:v>1.0268820000000001</c:v>
                </c:pt>
                <c:pt idx="17">
                  <c:v>1.0268189999999999</c:v>
                </c:pt>
                <c:pt idx="18">
                  <c:v>1.026289</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Tables'!$M$146:$M$164</c:f>
              <c:numCache>
                <c:formatCode>0.000</c:formatCode>
                <c:ptCount val="19"/>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pt idx="15">
                  <c:v>1.860724</c:v>
                </c:pt>
                <c:pt idx="16">
                  <c:v>1.892161</c:v>
                </c:pt>
                <c:pt idx="17">
                  <c:v>1.925271</c:v>
                </c:pt>
                <c:pt idx="18">
                  <c:v>1.974369</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Tables'!$N$146:$N$164</c:f>
              <c:numCache>
                <c:formatCode>0.000</c:formatCode>
                <c:ptCount val="19"/>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pt idx="15">
                  <c:v>1.4929779999999999</c:v>
                </c:pt>
                <c:pt idx="16">
                  <c:v>1.5077050000000001</c:v>
                </c:pt>
                <c:pt idx="17">
                  <c:v>1.5193019999999999</c:v>
                </c:pt>
                <c:pt idx="18">
                  <c:v>1.5350550000000001</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Ratcheted Max Demand</c:v>
                </c:pt>
                <c:pt idx="1">
                  <c:v>Energy (GWh)</c:v>
                </c:pt>
                <c:pt idx="2">
                  <c:v>Circuit Length</c:v>
                </c:pt>
                <c:pt idx="3">
                  <c:v>Customer Numbers</c:v>
                </c:pt>
                <c:pt idx="4">
                  <c:v>O/H Distribution Lines</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Contrib.'!$O$44:$O$55</c:f>
              <c:numCache>
                <c:formatCode>0.00%</c:formatCode>
                <c:ptCount val="12"/>
                <c:pt idx="0">
                  <c:v>4.0436300000000001E-2</c:v>
                </c:pt>
                <c:pt idx="1">
                  <c:v>3.589666E-3</c:v>
                </c:pt>
                <c:pt idx="2">
                  <c:v>2.9033309999999999E-3</c:v>
                </c:pt>
                <c:pt idx="3">
                  <c:v>1.9286310000000001E-3</c:v>
                </c:pt>
                <c:pt idx="4">
                  <c:v>3.0472779999999999E-5</c:v>
                </c:pt>
                <c:pt idx="5">
                  <c:v>-2.4487709999999999E-4</c:v>
                </c:pt>
                <c:pt idx="6">
                  <c:v>-3.296695E-4</c:v>
                </c:pt>
                <c:pt idx="7">
                  <c:v>-3.4401869999999999E-3</c:v>
                </c:pt>
                <c:pt idx="8">
                  <c:v>-4.078094E-3</c:v>
                </c:pt>
                <c:pt idx="9">
                  <c:v>-2.639056E-2</c:v>
                </c:pt>
                <c:pt idx="10">
                  <c:v>-5.4171459999999998E-2</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Ratcheted Max Demand</c:v>
                </c:pt>
                <c:pt idx="1">
                  <c:v>Energy (GWh)</c:v>
                </c:pt>
                <c:pt idx="2">
                  <c:v>Circuit Length</c:v>
                </c:pt>
                <c:pt idx="3">
                  <c:v>Customer Numbers</c:v>
                </c:pt>
                <c:pt idx="4">
                  <c:v>O/H Distribution Lines</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Contrib.'!$P$44:$P$55</c:f>
              <c:numCache>
                <c:formatCode>0.0%</c:formatCode>
                <c:ptCount val="12"/>
                <c:pt idx="11" formatCode="0.00%">
                  <c:v>-3.9766446819999988E-2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5.000000000000001E-2"/>
          <c:min val="-6.000000000000001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Tables'!$B$147:$B$165</c:f>
              <c:numCache>
                <c:formatCode>0.000</c:formatCode>
                <c:ptCount val="19"/>
                <c:pt idx="0">
                  <c:v>1</c:v>
                </c:pt>
                <c:pt idx="1">
                  <c:v>1.1463509999999999</c:v>
                </c:pt>
                <c:pt idx="2">
                  <c:v>1.1405259999999999</c:v>
                </c:pt>
                <c:pt idx="3">
                  <c:v>1.103756</c:v>
                </c:pt>
                <c:pt idx="4">
                  <c:v>1.1406909999999999</c:v>
                </c:pt>
                <c:pt idx="5">
                  <c:v>1.1617299999999999</c:v>
                </c:pt>
                <c:pt idx="6">
                  <c:v>1.199271</c:v>
                </c:pt>
                <c:pt idx="7">
                  <c:v>1.219543</c:v>
                </c:pt>
                <c:pt idx="8">
                  <c:v>1.259908</c:v>
                </c:pt>
                <c:pt idx="9">
                  <c:v>1.207535</c:v>
                </c:pt>
                <c:pt idx="10">
                  <c:v>1.2080599999999999</c:v>
                </c:pt>
                <c:pt idx="11">
                  <c:v>1.2709440000000001</c:v>
                </c:pt>
                <c:pt idx="12">
                  <c:v>1.2507760000000001</c:v>
                </c:pt>
                <c:pt idx="13">
                  <c:v>1.2077610000000001</c:v>
                </c:pt>
                <c:pt idx="14">
                  <c:v>1.2159</c:v>
                </c:pt>
                <c:pt idx="15">
                  <c:v>1.224062</c:v>
                </c:pt>
                <c:pt idx="16">
                  <c:v>1.165878</c:v>
                </c:pt>
                <c:pt idx="17">
                  <c:v>1.211414</c:v>
                </c:pt>
                <c:pt idx="18">
                  <c:v>1.2006460000000001</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Tables'!$C$147:$C$165</c:f>
              <c:numCache>
                <c:formatCode>0.000</c:formatCode>
                <c:ptCount val="19"/>
                <c:pt idx="0">
                  <c:v>1</c:v>
                </c:pt>
                <c:pt idx="1">
                  <c:v>0.97278920000000002</c:v>
                </c:pt>
                <c:pt idx="2">
                  <c:v>1.016529</c:v>
                </c:pt>
                <c:pt idx="3">
                  <c:v>1.009026</c:v>
                </c:pt>
                <c:pt idx="4">
                  <c:v>1.0269280000000001</c:v>
                </c:pt>
                <c:pt idx="5">
                  <c:v>1.1177440000000001</c:v>
                </c:pt>
                <c:pt idx="6">
                  <c:v>1.1564380000000001</c:v>
                </c:pt>
                <c:pt idx="7">
                  <c:v>1.049917</c:v>
                </c:pt>
                <c:pt idx="8">
                  <c:v>1.083369</c:v>
                </c:pt>
                <c:pt idx="9">
                  <c:v>1.139961</c:v>
                </c:pt>
                <c:pt idx="10">
                  <c:v>1.1331629999999999</c:v>
                </c:pt>
                <c:pt idx="11">
                  <c:v>1.0885009999999999</c:v>
                </c:pt>
                <c:pt idx="12">
                  <c:v>1.0953569999999999</c:v>
                </c:pt>
                <c:pt idx="13">
                  <c:v>1.1004970000000001</c:v>
                </c:pt>
                <c:pt idx="14">
                  <c:v>1.125988</c:v>
                </c:pt>
                <c:pt idx="15">
                  <c:v>1.021439</c:v>
                </c:pt>
                <c:pt idx="16">
                  <c:v>1.0258940000000001</c:v>
                </c:pt>
                <c:pt idx="17">
                  <c:v>1.1049150000000001</c:v>
                </c:pt>
                <c:pt idx="18">
                  <c:v>1.2342299999999999</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Tables'!$D$147:$D$165</c:f>
              <c:numCache>
                <c:formatCode>0.000</c:formatCode>
                <c:ptCount val="19"/>
                <c:pt idx="0">
                  <c:v>1</c:v>
                </c:pt>
                <c:pt idx="1">
                  <c:v>1.178417</c:v>
                </c:pt>
                <c:pt idx="2">
                  <c:v>1.1219809999999999</c:v>
                </c:pt>
                <c:pt idx="3">
                  <c:v>1.0938829999999999</c:v>
                </c:pt>
                <c:pt idx="4">
                  <c:v>1.1107800000000001</c:v>
                </c:pt>
                <c:pt idx="5">
                  <c:v>1.0393520000000001</c:v>
                </c:pt>
                <c:pt idx="6">
                  <c:v>1.037039</c:v>
                </c:pt>
                <c:pt idx="7">
                  <c:v>1.1615610000000001</c:v>
                </c:pt>
                <c:pt idx="8">
                  <c:v>1.1629529999999999</c:v>
                </c:pt>
                <c:pt idx="9">
                  <c:v>1.059277</c:v>
                </c:pt>
                <c:pt idx="10">
                  <c:v>1.0660959999999999</c:v>
                </c:pt>
                <c:pt idx="11">
                  <c:v>1.16761</c:v>
                </c:pt>
                <c:pt idx="12">
                  <c:v>1.1418889999999999</c:v>
                </c:pt>
                <c:pt idx="13">
                  <c:v>1.0974680000000001</c:v>
                </c:pt>
                <c:pt idx="14">
                  <c:v>1.079852</c:v>
                </c:pt>
                <c:pt idx="15">
                  <c:v>1.1983710000000001</c:v>
                </c:pt>
                <c:pt idx="16">
                  <c:v>1.13645</c:v>
                </c:pt>
                <c:pt idx="17">
                  <c:v>1.0963860000000001</c:v>
                </c:pt>
                <c:pt idx="18">
                  <c:v>0.97278929999999997</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9"/>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2167839306678275E-3"/>
              <c:y val="8.984770320637820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9037845243755992"/>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Tables'!$H$174:$H$192</c:f>
              <c:numCache>
                <c:formatCode>0.000</c:formatCode>
                <c:ptCount val="19"/>
                <c:pt idx="0">
                  <c:v>1</c:v>
                </c:pt>
                <c:pt idx="1">
                  <c:v>1.1463509999999999</c:v>
                </c:pt>
                <c:pt idx="2">
                  <c:v>1.1405259999999999</c:v>
                </c:pt>
                <c:pt idx="3">
                  <c:v>1.103756</c:v>
                </c:pt>
                <c:pt idx="4">
                  <c:v>1.1406909999999999</c:v>
                </c:pt>
                <c:pt idx="5">
                  <c:v>1.1617299999999999</c:v>
                </c:pt>
                <c:pt idx="6">
                  <c:v>1.199271</c:v>
                </c:pt>
                <c:pt idx="7">
                  <c:v>1.219543</c:v>
                </c:pt>
                <c:pt idx="8">
                  <c:v>1.259908</c:v>
                </c:pt>
                <c:pt idx="9">
                  <c:v>1.207535</c:v>
                </c:pt>
                <c:pt idx="10">
                  <c:v>1.2080599999999999</c:v>
                </c:pt>
                <c:pt idx="11">
                  <c:v>1.2709440000000001</c:v>
                </c:pt>
                <c:pt idx="12">
                  <c:v>1.2507760000000001</c:v>
                </c:pt>
                <c:pt idx="13">
                  <c:v>1.2077610000000001</c:v>
                </c:pt>
                <c:pt idx="14">
                  <c:v>1.2159</c:v>
                </c:pt>
                <c:pt idx="15">
                  <c:v>1.224062</c:v>
                </c:pt>
                <c:pt idx="16">
                  <c:v>1.165878</c:v>
                </c:pt>
                <c:pt idx="17">
                  <c:v>1.211414</c:v>
                </c:pt>
                <c:pt idx="18">
                  <c:v>1.2006460000000001</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Tables'!$C$174:$C$192</c:f>
              <c:numCache>
                <c:formatCode>0.000</c:formatCode>
                <c:ptCount val="19"/>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pt idx="15">
                  <c:v>1.1547080000000001</c:v>
                </c:pt>
                <c:pt idx="16">
                  <c:v>1.1547080000000001</c:v>
                </c:pt>
                <c:pt idx="17">
                  <c:v>1.1547080000000001</c:v>
                </c:pt>
                <c:pt idx="18">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Tables'!$D$174:$D$192</c:f>
              <c:numCache>
                <c:formatCode>0.000</c:formatCode>
                <c:ptCount val="19"/>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1.205103</c:v>
                </c:pt>
                <c:pt idx="13">
                  <c:v>1.2140519999999999</c:v>
                </c:pt>
                <c:pt idx="14">
                  <c:v>1.2213849999999999</c:v>
                </c:pt>
                <c:pt idx="15">
                  <c:v>1.2298450000000001</c:v>
                </c:pt>
                <c:pt idx="16">
                  <c:v>1.2441850000000001</c:v>
                </c:pt>
                <c:pt idx="17">
                  <c:v>1.2601910000000001</c:v>
                </c:pt>
                <c:pt idx="18">
                  <c:v>1.2691699999999999</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Tables'!$E$174:$E$192</c:f>
              <c:numCache>
                <c:formatCode>0.000</c:formatCode>
                <c:ptCount val="19"/>
                <c:pt idx="0">
                  <c:v>1</c:v>
                </c:pt>
                <c:pt idx="1">
                  <c:v>1.012384</c:v>
                </c:pt>
                <c:pt idx="2">
                  <c:v>1.0159149999999999</c:v>
                </c:pt>
                <c:pt idx="3">
                  <c:v>1.0234000000000001</c:v>
                </c:pt>
                <c:pt idx="4">
                  <c:v>1.0288600000000001</c:v>
                </c:pt>
                <c:pt idx="5">
                  <c:v>1.029871</c:v>
                </c:pt>
                <c:pt idx="6">
                  <c:v>1.0367379999999999</c:v>
                </c:pt>
                <c:pt idx="7">
                  <c:v>1.014651</c:v>
                </c:pt>
                <c:pt idx="8">
                  <c:v>1.0190360000000001</c:v>
                </c:pt>
                <c:pt idx="9">
                  <c:v>1.0280560000000001</c:v>
                </c:pt>
                <c:pt idx="10">
                  <c:v>1.026675</c:v>
                </c:pt>
                <c:pt idx="11">
                  <c:v>1.0282709999999999</c:v>
                </c:pt>
                <c:pt idx="12">
                  <c:v>1.024796</c:v>
                </c:pt>
                <c:pt idx="13">
                  <c:v>1.02684</c:v>
                </c:pt>
                <c:pt idx="14">
                  <c:v>1.0310010000000001</c:v>
                </c:pt>
                <c:pt idx="15">
                  <c:v>1.037085</c:v>
                </c:pt>
                <c:pt idx="16">
                  <c:v>1.039633</c:v>
                </c:pt>
                <c:pt idx="17">
                  <c:v>1.041393</c:v>
                </c:pt>
                <c:pt idx="18">
                  <c:v>1.0413159999999999</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Tables'!$B$174:$B$192</c:f>
              <c:numCache>
                <c:formatCode>0.000</c:formatCode>
                <c:ptCount val="19"/>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pt idx="15">
                  <c:v>0.99931999999999999</c:v>
                </c:pt>
                <c:pt idx="16">
                  <c:v>1.021787</c:v>
                </c:pt>
                <c:pt idx="17">
                  <c:v>1.028313</c:v>
                </c:pt>
                <c:pt idx="18">
                  <c:v>1.032643</c:v>
                </c:pt>
              </c:numCache>
            </c:numRef>
          </c:val>
          <c:smooth val="0"/>
          <c:extLst>
            <c:ext xmlns:c16="http://schemas.microsoft.com/office/drawing/2014/chart" uri="{C3380CC4-5D6E-409C-BE32-E72D297353CC}">
              <c16:uniqueId val="{00000004-7486-5E49-A0E1-1DC6FFB91429}"/>
            </c:ext>
          </c:extLst>
        </c:ser>
        <c:ser>
          <c:idx val="2"/>
          <c:order val="5"/>
          <c:tx>
            <c:strRef>
              <c:f>'Individ-I&amp;O Tables'!$G$173</c:f>
              <c:strCache>
                <c:ptCount val="1"/>
                <c:pt idx="0">
                  <c:v>Max Demand</c:v>
                </c:pt>
              </c:strCache>
            </c:strRef>
          </c:tx>
          <c:spPr>
            <a:ln>
              <a:solidFill>
                <a:schemeClr val="bg1">
                  <a:lumMod val="65000"/>
                </a:schemeClr>
              </a:solidFill>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Tables'!$G$174:$G$192</c:f>
              <c:numCache>
                <c:formatCode>0.000</c:formatCode>
                <c:ptCount val="19"/>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pt idx="15">
                  <c:v>1.056268</c:v>
                </c:pt>
                <c:pt idx="16">
                  <c:v>1.0862229999999999</c:v>
                </c:pt>
                <c:pt idx="17">
                  <c:v>1.047353</c:v>
                </c:pt>
                <c:pt idx="18">
                  <c:v>1.0919289999999999</c:v>
                </c:pt>
              </c:numCache>
            </c:numRef>
          </c:val>
          <c:smooth val="0"/>
          <c:extLst>
            <c:ext xmlns:c16="http://schemas.microsoft.com/office/drawing/2014/chart" uri="{C3380CC4-5D6E-409C-BE32-E72D297353CC}">
              <c16:uniqueId val="{00000000-9FC1-CC4E-94D4-F464466CE9DB}"/>
            </c:ext>
          </c:extLst>
        </c:ser>
        <c:ser>
          <c:idx val="4"/>
          <c:order val="6"/>
          <c:tx>
            <c:strRef>
              <c:f>'Individ-I&amp;O Tables'!$F$173</c:f>
              <c:strCache>
                <c:ptCount val="1"/>
                <c:pt idx="0">
                  <c:v>CMOS</c:v>
                </c:pt>
              </c:strCache>
            </c:strRef>
          </c:tx>
          <c:spPr>
            <a:ln>
              <a:solidFill>
                <a:schemeClr val="tx1">
                  <a:lumMod val="50000"/>
                  <a:lumOff val="50000"/>
                </a:schemeClr>
              </a:solidFill>
              <a:prstDash val="lgDashDot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Tables'!$F$174:$F$192</c:f>
              <c:numCache>
                <c:formatCode>0.000</c:formatCode>
                <c:ptCount val="19"/>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0.7440329</c:v>
                </c:pt>
                <c:pt idx="13">
                  <c:v>0.88221380000000005</c:v>
                </c:pt>
                <c:pt idx="14">
                  <c:v>0.86997480000000005</c:v>
                </c:pt>
                <c:pt idx="15">
                  <c:v>0.85707169999999999</c:v>
                </c:pt>
                <c:pt idx="16">
                  <c:v>1.0277879999999999</c:v>
                </c:pt>
                <c:pt idx="17">
                  <c:v>0.92241410000000001</c:v>
                </c:pt>
                <c:pt idx="18">
                  <c:v>0.95573649999999999</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3228511012925893E-2"/>
          <c:w val="0.90105508049978911"/>
          <c:h val="0.85748064407309588"/>
        </c:manualLayout>
      </c:layout>
      <c:lineChart>
        <c:grouping val="standard"/>
        <c:varyColors val="0"/>
        <c:ser>
          <c:idx val="3"/>
          <c:order val="0"/>
          <c:tx>
            <c:v>Total Input</c:v>
          </c:tx>
          <c:spPr>
            <a:ln w="19050">
              <a:solidFill>
                <a:srgbClr val="000000"/>
              </a:solidFill>
              <a:prstDash val="solid"/>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Tables'!$P$174:$P$192</c:f>
              <c:numCache>
                <c:formatCode>0.000</c:formatCode>
                <c:ptCount val="19"/>
                <c:pt idx="0">
                  <c:v>1</c:v>
                </c:pt>
                <c:pt idx="1">
                  <c:v>0.97278920000000002</c:v>
                </c:pt>
                <c:pt idx="2">
                  <c:v>1.016529</c:v>
                </c:pt>
                <c:pt idx="3">
                  <c:v>1.009026</c:v>
                </c:pt>
                <c:pt idx="4">
                  <c:v>1.0269280000000001</c:v>
                </c:pt>
                <c:pt idx="5">
                  <c:v>1.1177440000000001</c:v>
                </c:pt>
                <c:pt idx="6">
                  <c:v>1.1564380000000001</c:v>
                </c:pt>
                <c:pt idx="7">
                  <c:v>1.049917</c:v>
                </c:pt>
                <c:pt idx="8">
                  <c:v>1.083369</c:v>
                </c:pt>
                <c:pt idx="9">
                  <c:v>1.139961</c:v>
                </c:pt>
                <c:pt idx="10">
                  <c:v>1.1331629999999999</c:v>
                </c:pt>
                <c:pt idx="11">
                  <c:v>1.0885009999999999</c:v>
                </c:pt>
                <c:pt idx="12">
                  <c:v>1.0953569999999999</c:v>
                </c:pt>
                <c:pt idx="13">
                  <c:v>1.1004970000000001</c:v>
                </c:pt>
                <c:pt idx="14">
                  <c:v>1.125988</c:v>
                </c:pt>
                <c:pt idx="15">
                  <c:v>1.021439</c:v>
                </c:pt>
                <c:pt idx="16">
                  <c:v>1.0258940000000001</c:v>
                </c:pt>
                <c:pt idx="17">
                  <c:v>1.1049150000000001</c:v>
                </c:pt>
                <c:pt idx="18">
                  <c:v>1.2342299999999999</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Tables'!$I$174:$I$192</c:f>
              <c:numCache>
                <c:formatCode>0.000</c:formatCode>
                <c:ptCount val="19"/>
                <c:pt idx="0">
                  <c:v>1</c:v>
                </c:pt>
                <c:pt idx="1">
                  <c:v>0.91494109999999995</c:v>
                </c:pt>
                <c:pt idx="2">
                  <c:v>0.98593629999999999</c:v>
                </c:pt>
                <c:pt idx="3">
                  <c:v>0.94850659999999998</c:v>
                </c:pt>
                <c:pt idx="4">
                  <c:v>0.94394730000000004</c:v>
                </c:pt>
                <c:pt idx="5">
                  <c:v>1.112965</c:v>
                </c:pt>
                <c:pt idx="6">
                  <c:v>1.1641300000000001</c:v>
                </c:pt>
                <c:pt idx="7">
                  <c:v>0.94516599999999995</c:v>
                </c:pt>
                <c:pt idx="8">
                  <c:v>0.95607629999999999</c:v>
                </c:pt>
                <c:pt idx="9">
                  <c:v>1.0429710000000001</c:v>
                </c:pt>
                <c:pt idx="10">
                  <c:v>1.0055270000000001</c:v>
                </c:pt>
                <c:pt idx="11">
                  <c:v>0.89980640000000001</c:v>
                </c:pt>
                <c:pt idx="12">
                  <c:v>0.9009781</c:v>
                </c:pt>
                <c:pt idx="13">
                  <c:v>0.91837840000000004</c:v>
                </c:pt>
                <c:pt idx="14">
                  <c:v>0.96667099999999995</c:v>
                </c:pt>
                <c:pt idx="15">
                  <c:v>0.76970340000000004</c:v>
                </c:pt>
                <c:pt idx="16">
                  <c:v>0.77801370000000003</c:v>
                </c:pt>
                <c:pt idx="17">
                  <c:v>0.88204009999999999</c:v>
                </c:pt>
                <c:pt idx="18">
                  <c:v>1.1051770000000001</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Tables'!$J$174:$J$192</c:f>
              <c:numCache>
                <c:formatCode>0.000</c:formatCode>
                <c:ptCount val="19"/>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pt idx="15">
                  <c:v>1.0226150000000001</c:v>
                </c:pt>
                <c:pt idx="16">
                  <c:v>1.0279370000000001</c:v>
                </c:pt>
                <c:pt idx="17">
                  <c:v>1.0309120000000001</c:v>
                </c:pt>
                <c:pt idx="18">
                  <c:v>1.017174</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Tables'!$L$174:$L$192</c:f>
              <c:numCache>
                <c:formatCode>0.000</c:formatCode>
                <c:ptCount val="19"/>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pt idx="15">
                  <c:v>1.7545519999999999</c:v>
                </c:pt>
                <c:pt idx="16">
                  <c:v>1.75448</c:v>
                </c:pt>
                <c:pt idx="17">
                  <c:v>1.7528060000000001</c:v>
                </c:pt>
                <c:pt idx="18">
                  <c:v>1.9530730000000001</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Tables'!$K$174:$K$192</c:f>
              <c:numCache>
                <c:formatCode>0.000</c:formatCode>
                <c:ptCount val="19"/>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pt idx="15">
                  <c:v>1.1551769999999999</c:v>
                </c:pt>
                <c:pt idx="16">
                  <c:v>1.1629890000000001</c:v>
                </c:pt>
                <c:pt idx="17">
                  <c:v>1.180693</c:v>
                </c:pt>
                <c:pt idx="18">
                  <c:v>1.20472</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Tables'!$M$174:$M$192</c:f>
              <c:numCache>
                <c:formatCode>0.000</c:formatCode>
                <c:ptCount val="19"/>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pt idx="15">
                  <c:v>2.0724580000000001</c:v>
                </c:pt>
                <c:pt idx="16">
                  <c:v>2.1036779999999999</c:v>
                </c:pt>
                <c:pt idx="17">
                  <c:v>2.149041</c:v>
                </c:pt>
                <c:pt idx="18">
                  <c:v>2.1867390000000002</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Tables'!$N$174:$N$192</c:f>
              <c:numCache>
                <c:formatCode>0.000</c:formatCode>
                <c:ptCount val="19"/>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pt idx="15">
                  <c:v>1.4638819999999999</c:v>
                </c:pt>
                <c:pt idx="16">
                  <c:v>1.4401280000000001</c:v>
                </c:pt>
                <c:pt idx="17">
                  <c:v>1.5158830000000001</c:v>
                </c:pt>
                <c:pt idx="18">
                  <c:v>1.5362629999999999</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Customer Numbers</c:v>
                </c:pt>
                <c:pt idx="1">
                  <c:v>O/H Subtransmission Lines</c:v>
                </c:pt>
                <c:pt idx="2">
                  <c:v>Energy (GWh)</c:v>
                </c:pt>
                <c:pt idx="3">
                  <c:v>Ratcheted Max Demand</c:v>
                </c:pt>
                <c:pt idx="4">
                  <c:v>Circuit Length</c:v>
                </c:pt>
                <c:pt idx="5">
                  <c:v>U/G Subtransmission </c:v>
                </c:pt>
                <c:pt idx="6">
                  <c:v>U/G Distribution Cables</c:v>
                </c:pt>
                <c:pt idx="7">
                  <c:v>Transformers</c:v>
                </c:pt>
                <c:pt idx="8">
                  <c:v>O/H Distribution Lines</c:v>
                </c:pt>
                <c:pt idx="9">
                  <c:v>CMOS</c:v>
                </c:pt>
                <c:pt idx="10">
                  <c:v>Opex</c:v>
                </c:pt>
                <c:pt idx="11">
                  <c:v>TFP Change</c:v>
                </c:pt>
              </c:strCache>
            </c:strRef>
          </c:cat>
          <c:val>
            <c:numRef>
              <c:f>'Ranking Contrib.'!$S$44:$S$55</c:f>
              <c:numCache>
                <c:formatCode>0.00%</c:formatCode>
                <c:ptCount val="12"/>
                <c:pt idx="0">
                  <c:v>1.5706299999999999E-3</c:v>
                </c:pt>
                <c:pt idx="1">
                  <c:v>9.7208920000000005E-4</c:v>
                </c:pt>
                <c:pt idx="2">
                  <c:v>6.0747030000000003E-4</c:v>
                </c:pt>
                <c:pt idx="3">
                  <c:v>1.1562540000000001E-4</c:v>
                </c:pt>
                <c:pt idx="4">
                  <c:v>2.1029019999999999E-5</c:v>
                </c:pt>
                <c:pt idx="5">
                  <c:v>-4.0844770000000001E-4</c:v>
                </c:pt>
                <c:pt idx="6">
                  <c:v>-6.0657989999999998E-4</c:v>
                </c:pt>
                <c:pt idx="7">
                  <c:v>-2.7662899999999998E-3</c:v>
                </c:pt>
                <c:pt idx="8">
                  <c:v>-4.6173020000000002E-3</c:v>
                </c:pt>
                <c:pt idx="9">
                  <c:v>-1.1243049999999999E-2</c:v>
                </c:pt>
                <c:pt idx="10">
                  <c:v>-0.1032521</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Customer Numbers</c:v>
                </c:pt>
                <c:pt idx="1">
                  <c:v>O/H Subtransmission Lines</c:v>
                </c:pt>
                <c:pt idx="2">
                  <c:v>Energy (GWh)</c:v>
                </c:pt>
                <c:pt idx="3">
                  <c:v>Ratcheted Max Demand</c:v>
                </c:pt>
                <c:pt idx="4">
                  <c:v>Circuit Length</c:v>
                </c:pt>
                <c:pt idx="5">
                  <c:v>U/G Subtransmission </c:v>
                </c:pt>
                <c:pt idx="6">
                  <c:v>U/G Distribution Cables</c:v>
                </c:pt>
                <c:pt idx="7">
                  <c:v>Transformers</c:v>
                </c:pt>
                <c:pt idx="8">
                  <c:v>O/H Distribution Lines</c:v>
                </c:pt>
                <c:pt idx="9">
                  <c:v>CMOS</c:v>
                </c:pt>
                <c:pt idx="10">
                  <c:v>Opex</c:v>
                </c:pt>
                <c:pt idx="11">
                  <c:v>TFP Change</c:v>
                </c:pt>
              </c:strCache>
            </c:strRef>
          </c:cat>
          <c:val>
            <c:numRef>
              <c:f>'Ranking Contrib.'!$T$44:$T$55</c:f>
              <c:numCache>
                <c:formatCode>0.0%</c:formatCode>
                <c:ptCount val="12"/>
                <c:pt idx="11" formatCode="0.00%">
                  <c:v>-0.11960692568</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0.12000000000000001"/>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85654334691829E-2"/>
          <c:y val="6.4929818531609784E-2"/>
          <c:w val="0.9155959259606179"/>
          <c:h val="0.87498309917003558"/>
        </c:manualLayout>
      </c:layout>
      <c:lineChart>
        <c:grouping val="standard"/>
        <c:varyColors val="0"/>
        <c:ser>
          <c:idx val="1"/>
          <c:order val="0"/>
          <c:tx>
            <c:v>Output index</c:v>
          </c:tx>
          <c:spPr>
            <a:ln w="22225" cap="rnd">
              <a:solidFill>
                <a:schemeClr val="tx1"/>
              </a:solidFill>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Tables'!$B$175:$B$193</c:f>
              <c:numCache>
                <c:formatCode>0.000</c:formatCode>
                <c:ptCount val="19"/>
                <c:pt idx="0">
                  <c:v>1</c:v>
                </c:pt>
                <c:pt idx="1">
                  <c:v>1.093297</c:v>
                </c:pt>
                <c:pt idx="2">
                  <c:v>1.090948</c:v>
                </c:pt>
                <c:pt idx="3">
                  <c:v>1.050033</c:v>
                </c:pt>
                <c:pt idx="4">
                  <c:v>1.1193029999999999</c:v>
                </c:pt>
                <c:pt idx="5">
                  <c:v>1.093917</c:v>
                </c:pt>
                <c:pt idx="6">
                  <c:v>1.0799639999999999</c:v>
                </c:pt>
                <c:pt idx="7">
                  <c:v>1.090228</c:v>
                </c:pt>
                <c:pt idx="8">
                  <c:v>1.224032</c:v>
                </c:pt>
                <c:pt idx="9">
                  <c:v>1.1881170000000001</c:v>
                </c:pt>
                <c:pt idx="10">
                  <c:v>1.2004300000000001</c:v>
                </c:pt>
                <c:pt idx="11">
                  <c:v>1.1748529999999999</c:v>
                </c:pt>
                <c:pt idx="12">
                  <c:v>1.2043189999999999</c:v>
                </c:pt>
                <c:pt idx="13">
                  <c:v>1.192383</c:v>
                </c:pt>
                <c:pt idx="14">
                  <c:v>1.1802969999999999</c:v>
                </c:pt>
                <c:pt idx="15">
                  <c:v>1.214434</c:v>
                </c:pt>
                <c:pt idx="16">
                  <c:v>1.2220800000000001</c:v>
                </c:pt>
                <c:pt idx="17">
                  <c:v>1.219967</c:v>
                </c:pt>
                <c:pt idx="18">
                  <c:v>1.2528379999999999</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Tables'!$C$175:$C$193</c:f>
              <c:numCache>
                <c:formatCode>0.000</c:formatCode>
                <c:ptCount val="19"/>
                <c:pt idx="0">
                  <c:v>1</c:v>
                </c:pt>
                <c:pt idx="1">
                  <c:v>1.0927880000000001</c:v>
                </c:pt>
                <c:pt idx="2">
                  <c:v>1.170356</c:v>
                </c:pt>
                <c:pt idx="3">
                  <c:v>1.1314040000000001</c:v>
                </c:pt>
                <c:pt idx="4">
                  <c:v>1.202285</c:v>
                </c:pt>
                <c:pt idx="5">
                  <c:v>1.214067</c:v>
                </c:pt>
                <c:pt idx="6">
                  <c:v>1.3599730000000001</c:v>
                </c:pt>
                <c:pt idx="7">
                  <c:v>1.2866880000000001</c:v>
                </c:pt>
                <c:pt idx="8">
                  <c:v>1.2618320000000001</c:v>
                </c:pt>
                <c:pt idx="9">
                  <c:v>1.1982649999999999</c:v>
                </c:pt>
                <c:pt idx="10">
                  <c:v>1.094687</c:v>
                </c:pt>
                <c:pt idx="11">
                  <c:v>1.081477</c:v>
                </c:pt>
                <c:pt idx="12">
                  <c:v>1.101575</c:v>
                </c:pt>
                <c:pt idx="13">
                  <c:v>1.1765380000000001</c:v>
                </c:pt>
                <c:pt idx="14">
                  <c:v>1.1564369999999999</c:v>
                </c:pt>
                <c:pt idx="15">
                  <c:v>1.141734</c:v>
                </c:pt>
                <c:pt idx="16">
                  <c:v>1.118541</c:v>
                </c:pt>
                <c:pt idx="17">
                  <c:v>1.1674530000000001</c:v>
                </c:pt>
                <c:pt idx="18">
                  <c:v>1.238669</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Tables'!$D$175:$D$193</c:f>
              <c:numCache>
                <c:formatCode>0.000</c:formatCode>
                <c:ptCount val="19"/>
                <c:pt idx="0">
                  <c:v>1</c:v>
                </c:pt>
                <c:pt idx="1">
                  <c:v>1.0004649999999999</c:v>
                </c:pt>
                <c:pt idx="2">
                  <c:v>0.93215060000000005</c:v>
                </c:pt>
                <c:pt idx="3">
                  <c:v>0.92807980000000001</c:v>
                </c:pt>
                <c:pt idx="4">
                  <c:v>0.93097920000000001</c:v>
                </c:pt>
                <c:pt idx="5">
                  <c:v>0.90103540000000004</c:v>
                </c:pt>
                <c:pt idx="6">
                  <c:v>0.79410720000000001</c:v>
                </c:pt>
                <c:pt idx="7">
                  <c:v>0.84731380000000001</c:v>
                </c:pt>
                <c:pt idx="8">
                  <c:v>0.97004360000000001</c:v>
                </c:pt>
                <c:pt idx="9">
                  <c:v>0.9915313</c:v>
                </c:pt>
                <c:pt idx="10">
                  <c:v>1.096597</c:v>
                </c:pt>
                <c:pt idx="11">
                  <c:v>1.086341</c:v>
                </c:pt>
                <c:pt idx="12">
                  <c:v>1.0932710000000001</c:v>
                </c:pt>
                <c:pt idx="13">
                  <c:v>1.0134669999999999</c:v>
                </c:pt>
                <c:pt idx="14">
                  <c:v>1.020632</c:v>
                </c:pt>
                <c:pt idx="15">
                  <c:v>1.0636749999999999</c:v>
                </c:pt>
                <c:pt idx="16">
                  <c:v>1.0925659999999999</c:v>
                </c:pt>
                <c:pt idx="17">
                  <c:v>1.0449820000000001</c:v>
                </c:pt>
                <c:pt idx="18">
                  <c:v>1.011439</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6.5863471781946485E-3"/>
              <c:y val="9.0000522052433496E-4"/>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27934166854773E-2"/>
          <c:y val="6.9058479259614364E-2"/>
          <c:w val="0.90242301652227319"/>
          <c:h val="0.8575019181721512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Tables'!$H$202:$H$220</c:f>
              <c:numCache>
                <c:formatCode>0.000</c:formatCode>
                <c:ptCount val="19"/>
                <c:pt idx="0">
                  <c:v>1</c:v>
                </c:pt>
                <c:pt idx="1">
                  <c:v>1.093297</c:v>
                </c:pt>
                <c:pt idx="2">
                  <c:v>1.090948</c:v>
                </c:pt>
                <c:pt idx="3">
                  <c:v>1.050033</c:v>
                </c:pt>
                <c:pt idx="4">
                  <c:v>1.1193029999999999</c:v>
                </c:pt>
                <c:pt idx="5">
                  <c:v>1.093917</c:v>
                </c:pt>
                <c:pt idx="6">
                  <c:v>1.0799639999999999</c:v>
                </c:pt>
                <c:pt idx="7">
                  <c:v>1.090228</c:v>
                </c:pt>
                <c:pt idx="8">
                  <c:v>1.224032</c:v>
                </c:pt>
                <c:pt idx="9">
                  <c:v>1.1881170000000001</c:v>
                </c:pt>
                <c:pt idx="10">
                  <c:v>1.2004300000000001</c:v>
                </c:pt>
                <c:pt idx="11">
                  <c:v>1.1748529999999999</c:v>
                </c:pt>
                <c:pt idx="12">
                  <c:v>1.2043189999999999</c:v>
                </c:pt>
                <c:pt idx="13">
                  <c:v>1.192383</c:v>
                </c:pt>
                <c:pt idx="14">
                  <c:v>1.1802969999999999</c:v>
                </c:pt>
                <c:pt idx="15">
                  <c:v>1.214434</c:v>
                </c:pt>
                <c:pt idx="16">
                  <c:v>1.2220800000000001</c:v>
                </c:pt>
                <c:pt idx="17">
                  <c:v>1.219967</c:v>
                </c:pt>
                <c:pt idx="18">
                  <c:v>1.2528379999999999</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Tables'!$C$202:$C$220</c:f>
              <c:numCache>
                <c:formatCode>0.000</c:formatCode>
                <c:ptCount val="19"/>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pt idx="15">
                  <c:v>1.2252430000000001</c:v>
                </c:pt>
                <c:pt idx="16">
                  <c:v>1.2450509999999999</c:v>
                </c:pt>
                <c:pt idx="17">
                  <c:v>1.2450509999999999</c:v>
                </c:pt>
                <c:pt idx="18">
                  <c:v>1.2640499999999999</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Tables'!$D$202:$D$220</c:f>
              <c:numCache>
                <c:formatCode>0.000</c:formatCode>
                <c:ptCount val="19"/>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pt idx="15">
                  <c:v>1.1703950000000001</c:v>
                </c:pt>
                <c:pt idx="16">
                  <c:v>1.1831780000000001</c:v>
                </c:pt>
                <c:pt idx="17">
                  <c:v>1.1867220000000001</c:v>
                </c:pt>
                <c:pt idx="18">
                  <c:v>1.197425</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Tables'!$E$202:$E$220</c:f>
              <c:numCache>
                <c:formatCode>0.000</c:formatCode>
                <c:ptCount val="19"/>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0.96266050000000003</c:v>
                </c:pt>
                <c:pt idx="12">
                  <c:v>0.96316409999999997</c:v>
                </c:pt>
                <c:pt idx="13">
                  <c:v>0.96483949999999996</c:v>
                </c:pt>
                <c:pt idx="14">
                  <c:v>0.96557649999999995</c:v>
                </c:pt>
                <c:pt idx="15">
                  <c:v>0.96656730000000002</c:v>
                </c:pt>
                <c:pt idx="16">
                  <c:v>0.96777389999999996</c:v>
                </c:pt>
                <c:pt idx="17">
                  <c:v>0.96904049999999997</c:v>
                </c:pt>
                <c:pt idx="18">
                  <c:v>0.96936310000000003</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Tables'!$B$202:$B$220</c:f>
              <c:numCache>
                <c:formatCode>0.000</c:formatCode>
                <c:ptCount val="19"/>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pt idx="15">
                  <c:v>1.0397130000000001</c:v>
                </c:pt>
                <c:pt idx="16">
                  <c:v>1.040632</c:v>
                </c:pt>
                <c:pt idx="17">
                  <c:v>1.056889</c:v>
                </c:pt>
                <c:pt idx="18">
                  <c:v>1.0612379999999999</c:v>
                </c:pt>
              </c:numCache>
            </c:numRef>
          </c:val>
          <c:smooth val="0"/>
          <c:extLst>
            <c:ext xmlns:c16="http://schemas.microsoft.com/office/drawing/2014/chart" uri="{C3380CC4-5D6E-409C-BE32-E72D297353CC}">
              <c16:uniqueId val="{00000004-5B80-2A44-AB37-3FABB5A5AB04}"/>
            </c:ext>
          </c:extLst>
        </c:ser>
        <c:ser>
          <c:idx val="2"/>
          <c:order val="5"/>
          <c:tx>
            <c:strRef>
              <c:f>'Individ-I&amp;O Tables'!$G$201</c:f>
              <c:strCache>
                <c:ptCount val="1"/>
                <c:pt idx="0">
                  <c:v>Max Demand</c:v>
                </c:pt>
              </c:strCache>
            </c:strRef>
          </c:tx>
          <c:spPr>
            <a:ln>
              <a:solidFill>
                <a:schemeClr val="bg1">
                  <a:lumMod val="65000"/>
                </a:schemeClr>
              </a:solidFill>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Tables'!$G$202:$G$220</c:f>
              <c:numCache>
                <c:formatCode>0.000</c:formatCode>
                <c:ptCount val="19"/>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pt idx="15">
                  <c:v>1.2171590000000001</c:v>
                </c:pt>
                <c:pt idx="16">
                  <c:v>1.2450509999999999</c:v>
                </c:pt>
                <c:pt idx="17">
                  <c:v>1.2276689999999999</c:v>
                </c:pt>
                <c:pt idx="18">
                  <c:v>1.2640499999999999</c:v>
                </c:pt>
              </c:numCache>
            </c:numRef>
          </c:val>
          <c:smooth val="0"/>
          <c:extLst>
            <c:ext xmlns:c16="http://schemas.microsoft.com/office/drawing/2014/chart" uri="{C3380CC4-5D6E-409C-BE32-E72D297353CC}">
              <c16:uniqueId val="{00000000-BC5D-0A4F-85DF-E71DB06757FC}"/>
            </c:ext>
          </c:extLst>
        </c:ser>
        <c:ser>
          <c:idx val="4"/>
          <c:order val="6"/>
          <c:tx>
            <c:strRef>
              <c:f>'Individ-I&amp;O Tables'!$F$201</c:f>
              <c:strCache>
                <c:ptCount val="1"/>
                <c:pt idx="0">
                  <c:v>CMOS</c:v>
                </c:pt>
              </c:strCache>
            </c:strRef>
          </c:tx>
          <c:spPr>
            <a:ln>
              <a:solidFill>
                <a:schemeClr val="tx1">
                  <a:lumMod val="50000"/>
                  <a:lumOff val="50000"/>
                </a:schemeClr>
              </a:solidFill>
              <a:prstDash val="lgDashDot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Tables'!$F$202:$F$220</c:f>
              <c:numCache>
                <c:formatCode>0.000</c:formatCode>
                <c:ptCount val="19"/>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pt idx="15">
                  <c:v>0.84808669999999997</c:v>
                </c:pt>
                <c:pt idx="16">
                  <c:v>0.86977079999999996</c:v>
                </c:pt>
                <c:pt idx="17">
                  <c:v>0.88774200000000003</c:v>
                </c:pt>
                <c:pt idx="18">
                  <c:v>0.82924370000000003</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5309852979654E-2"/>
          <c:y val="6.7134296094636087E-2"/>
          <c:w val="0.89832568119793699"/>
          <c:h val="0.8637764284927325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Tables'!$P$202:$P$220</c:f>
              <c:numCache>
                <c:formatCode>0.000</c:formatCode>
                <c:ptCount val="19"/>
                <c:pt idx="0">
                  <c:v>1</c:v>
                </c:pt>
                <c:pt idx="1">
                  <c:v>1.0927880000000001</c:v>
                </c:pt>
                <c:pt idx="2">
                  <c:v>1.170356</c:v>
                </c:pt>
                <c:pt idx="3">
                  <c:v>1.1314040000000001</c:v>
                </c:pt>
                <c:pt idx="4">
                  <c:v>1.202285</c:v>
                </c:pt>
                <c:pt idx="5">
                  <c:v>1.214067</c:v>
                </c:pt>
                <c:pt idx="6">
                  <c:v>1.3599730000000001</c:v>
                </c:pt>
                <c:pt idx="7">
                  <c:v>1.2866880000000001</c:v>
                </c:pt>
                <c:pt idx="8">
                  <c:v>1.2618320000000001</c:v>
                </c:pt>
                <c:pt idx="9">
                  <c:v>1.1982649999999999</c:v>
                </c:pt>
                <c:pt idx="10">
                  <c:v>1.094687</c:v>
                </c:pt>
                <c:pt idx="11">
                  <c:v>1.081477</c:v>
                </c:pt>
                <c:pt idx="12">
                  <c:v>1.101575</c:v>
                </c:pt>
                <c:pt idx="13">
                  <c:v>1.1765380000000001</c:v>
                </c:pt>
                <c:pt idx="14">
                  <c:v>1.1564369999999999</c:v>
                </c:pt>
                <c:pt idx="15">
                  <c:v>1.141734</c:v>
                </c:pt>
                <c:pt idx="16">
                  <c:v>1.118541</c:v>
                </c:pt>
                <c:pt idx="17">
                  <c:v>1.1674530000000001</c:v>
                </c:pt>
                <c:pt idx="18">
                  <c:v>1.238669</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Tables'!$I$202:$I$220</c:f>
              <c:numCache>
                <c:formatCode>0.000</c:formatCode>
                <c:ptCount val="19"/>
                <c:pt idx="0">
                  <c:v>1</c:v>
                </c:pt>
                <c:pt idx="1">
                  <c:v>1.1837679999999999</c:v>
                </c:pt>
                <c:pt idx="2">
                  <c:v>1.357639</c:v>
                </c:pt>
                <c:pt idx="3">
                  <c:v>1.247169</c:v>
                </c:pt>
                <c:pt idx="4">
                  <c:v>1.3617630000000001</c:v>
                </c:pt>
                <c:pt idx="5">
                  <c:v>1.3780520000000001</c:v>
                </c:pt>
                <c:pt idx="6">
                  <c:v>1.697252</c:v>
                </c:pt>
                <c:pt idx="7">
                  <c:v>1.502815</c:v>
                </c:pt>
                <c:pt idx="8">
                  <c:v>1.4430989999999999</c:v>
                </c:pt>
                <c:pt idx="9">
                  <c:v>1.270451</c:v>
                </c:pt>
                <c:pt idx="10">
                  <c:v>1.031417</c:v>
                </c:pt>
                <c:pt idx="11">
                  <c:v>0.99237030000000004</c:v>
                </c:pt>
                <c:pt idx="12">
                  <c:v>1.032009</c:v>
                </c:pt>
                <c:pt idx="13">
                  <c:v>1.1697169999999999</c:v>
                </c:pt>
                <c:pt idx="14">
                  <c:v>1.125102</c:v>
                </c:pt>
                <c:pt idx="15">
                  <c:v>1.092705</c:v>
                </c:pt>
                <c:pt idx="16">
                  <c:v>1.035344</c:v>
                </c:pt>
                <c:pt idx="17">
                  <c:v>1.11853</c:v>
                </c:pt>
                <c:pt idx="18">
                  <c:v>1.251868</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Tables'!$J$202:$J$220</c:f>
              <c:numCache>
                <c:formatCode>0.000</c:formatCode>
                <c:ptCount val="19"/>
                <c:pt idx="0">
                  <c:v>1</c:v>
                </c:pt>
                <c:pt idx="1">
                  <c:v>1.008912</c:v>
                </c:pt>
                <c:pt idx="2">
                  <c:v>0.97326049999999997</c:v>
                </c:pt>
                <c:pt idx="3">
                  <c:v>0.9783423</c:v>
                </c:pt>
                <c:pt idx="4">
                  <c:v>1.0053559999999999</c:v>
                </c:pt>
                <c:pt idx="5">
                  <c:v>1.0004360000000001</c:v>
                </c:pt>
                <c:pt idx="6">
                  <c:v>0.98463710000000004</c:v>
                </c:pt>
                <c:pt idx="7">
                  <c:v>1.0435270000000001</c:v>
                </c:pt>
                <c:pt idx="8">
                  <c:v>1.0706329999999999</c:v>
                </c:pt>
                <c:pt idx="9">
                  <c:v>1.0961959999999999</c:v>
                </c:pt>
                <c:pt idx="10">
                  <c:v>1.122355</c:v>
                </c:pt>
                <c:pt idx="11">
                  <c:v>1.125672</c:v>
                </c:pt>
                <c:pt idx="12">
                  <c:v>1.1097619999999999</c:v>
                </c:pt>
                <c:pt idx="13">
                  <c:v>1.1152629999999999</c:v>
                </c:pt>
                <c:pt idx="14">
                  <c:v>1.124223</c:v>
                </c:pt>
                <c:pt idx="15">
                  <c:v>1.124727</c:v>
                </c:pt>
                <c:pt idx="16">
                  <c:v>1.1239140000000001</c:v>
                </c:pt>
                <c:pt idx="17">
                  <c:v>1.1233070000000001</c:v>
                </c:pt>
                <c:pt idx="18">
                  <c:v>1.131054</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Tables'!$L$202:$L$220</c:f>
              <c:numCache>
                <c:formatCode>0.000</c:formatCode>
                <c:ptCount val="19"/>
                <c:pt idx="0">
                  <c:v>1</c:v>
                </c:pt>
                <c:pt idx="1">
                  <c:v>1</c:v>
                </c:pt>
                <c:pt idx="2">
                  <c:v>0.43447390000000002</c:v>
                </c:pt>
                <c:pt idx="3">
                  <c:v>0.5748508</c:v>
                </c:pt>
                <c:pt idx="4">
                  <c:v>0.58012160000000002</c:v>
                </c:pt>
                <c:pt idx="5">
                  <c:v>0.66380919999999999</c:v>
                </c:pt>
                <c:pt idx="6">
                  <c:v>0.80386389999999996</c:v>
                </c:pt>
                <c:pt idx="7">
                  <c:v>0.97899729999999996</c:v>
                </c:pt>
                <c:pt idx="8">
                  <c:v>1.3004739999999999</c:v>
                </c:pt>
                <c:pt idx="9">
                  <c:v>1.4203440000000001</c:v>
                </c:pt>
                <c:pt idx="10">
                  <c:v>1.4312279999999999</c:v>
                </c:pt>
                <c:pt idx="11">
                  <c:v>1.3765449999999999</c:v>
                </c:pt>
                <c:pt idx="12">
                  <c:v>1.397613</c:v>
                </c:pt>
                <c:pt idx="13">
                  <c:v>1.459876</c:v>
                </c:pt>
                <c:pt idx="14">
                  <c:v>1.502597</c:v>
                </c:pt>
                <c:pt idx="15">
                  <c:v>1.51142</c:v>
                </c:pt>
                <c:pt idx="16">
                  <c:v>1.5108729999999999</c:v>
                </c:pt>
                <c:pt idx="17">
                  <c:v>1.593054</c:v>
                </c:pt>
                <c:pt idx="18">
                  <c:v>1.6055699999999999</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Tables'!$K$202:$K$220</c:f>
              <c:numCache>
                <c:formatCode>0.000</c:formatCode>
                <c:ptCount val="19"/>
                <c:pt idx="0">
                  <c:v>1</c:v>
                </c:pt>
                <c:pt idx="1">
                  <c:v>0.90491670000000002</c:v>
                </c:pt>
                <c:pt idx="2">
                  <c:v>0.9102268</c:v>
                </c:pt>
                <c:pt idx="3">
                  <c:v>0.9150528</c:v>
                </c:pt>
                <c:pt idx="4">
                  <c:v>0.91869679999999998</c:v>
                </c:pt>
                <c:pt idx="5">
                  <c:v>0.92422899999999997</c:v>
                </c:pt>
                <c:pt idx="6">
                  <c:v>0.9274983</c:v>
                </c:pt>
                <c:pt idx="7">
                  <c:v>0.93003440000000004</c:v>
                </c:pt>
                <c:pt idx="8">
                  <c:v>0.93273899999999998</c:v>
                </c:pt>
                <c:pt idx="9">
                  <c:v>0.93650230000000001</c:v>
                </c:pt>
                <c:pt idx="10">
                  <c:v>0.93834010000000001</c:v>
                </c:pt>
                <c:pt idx="11">
                  <c:v>0.94146649999999998</c:v>
                </c:pt>
                <c:pt idx="12">
                  <c:v>0.94632150000000004</c:v>
                </c:pt>
                <c:pt idx="13">
                  <c:v>0.95080169999999997</c:v>
                </c:pt>
                <c:pt idx="14">
                  <c:v>0.95095580000000002</c:v>
                </c:pt>
                <c:pt idx="15">
                  <c:v>0.95317220000000002</c:v>
                </c:pt>
                <c:pt idx="16">
                  <c:v>0.95574729999999997</c:v>
                </c:pt>
                <c:pt idx="17">
                  <c:v>0.95728089999999999</c:v>
                </c:pt>
                <c:pt idx="18">
                  <c:v>0.95943089999999998</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Tables'!$M$202:$M$220</c:f>
              <c:numCache>
                <c:formatCode>0.000</c:formatCode>
                <c:ptCount val="19"/>
                <c:pt idx="0">
                  <c:v>1</c:v>
                </c:pt>
                <c:pt idx="1">
                  <c:v>1.127311</c:v>
                </c:pt>
                <c:pt idx="2">
                  <c:v>0.75230070000000004</c:v>
                </c:pt>
                <c:pt idx="3">
                  <c:v>0.80169599999999996</c:v>
                </c:pt>
                <c:pt idx="4">
                  <c:v>0.85523199999999999</c:v>
                </c:pt>
                <c:pt idx="5">
                  <c:v>0.93951499999999999</c:v>
                </c:pt>
                <c:pt idx="6">
                  <c:v>1.0080739999999999</c:v>
                </c:pt>
                <c:pt idx="7">
                  <c:v>1.02874</c:v>
                </c:pt>
                <c:pt idx="8">
                  <c:v>1.0556369999999999</c:v>
                </c:pt>
                <c:pt idx="9">
                  <c:v>1.0962719999999999</c:v>
                </c:pt>
                <c:pt idx="10">
                  <c:v>1.1426320000000001</c:v>
                </c:pt>
                <c:pt idx="11">
                  <c:v>1.178798</c:v>
                </c:pt>
                <c:pt idx="12">
                  <c:v>1.2098990000000001</c:v>
                </c:pt>
                <c:pt idx="13">
                  <c:v>1.2421979999999999</c:v>
                </c:pt>
                <c:pt idx="14">
                  <c:v>1.2813909999999999</c:v>
                </c:pt>
                <c:pt idx="15">
                  <c:v>1.3223849999999999</c:v>
                </c:pt>
                <c:pt idx="16">
                  <c:v>1.356911</c:v>
                </c:pt>
                <c:pt idx="17">
                  <c:v>1.3947320000000001</c:v>
                </c:pt>
                <c:pt idx="18">
                  <c:v>1.4432830000000001</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Tables'!$N$202:$N$220</c:f>
              <c:numCache>
                <c:formatCode>0.000</c:formatCode>
                <c:ptCount val="19"/>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pt idx="15">
                  <c:v>1.3988119999999999</c:v>
                </c:pt>
                <c:pt idx="16">
                  <c:v>1.411748</c:v>
                </c:pt>
                <c:pt idx="17">
                  <c:v>1.428339</c:v>
                </c:pt>
                <c:pt idx="18">
                  <c:v>1.4463090000000001</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CMOS</c:v>
                </c:pt>
                <c:pt idx="1">
                  <c:v>Ratcheted Max Demand</c:v>
                </c:pt>
                <c:pt idx="2">
                  <c:v>Customer Numbers</c:v>
                </c:pt>
                <c:pt idx="3">
                  <c:v>Energy (GWh)</c:v>
                </c:pt>
                <c:pt idx="4">
                  <c:v>Circuit Length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Contrib.'!$C$61:$C$72</c:f>
              <c:numCache>
                <c:formatCode>0.00%</c:formatCode>
                <c:ptCount val="12"/>
                <c:pt idx="0">
                  <c:v>1.625184E-2</c:v>
                </c:pt>
                <c:pt idx="1">
                  <c:v>8.273107E-3</c:v>
                </c:pt>
                <c:pt idx="2">
                  <c:v>1.4939650000000001E-3</c:v>
                </c:pt>
                <c:pt idx="3">
                  <c:v>4.965646E-4</c:v>
                </c:pt>
                <c:pt idx="4">
                  <c:v>7.2261489999999999E-5</c:v>
                </c:pt>
                <c:pt idx="5">
                  <c:v>-6.8540119999999999E-5</c:v>
                </c:pt>
                <c:pt idx="6">
                  <c:v>-5.6434129999999999E-4</c:v>
                </c:pt>
                <c:pt idx="7">
                  <c:v>-7.949357E-4</c:v>
                </c:pt>
                <c:pt idx="8">
                  <c:v>-1.316895E-3</c:v>
                </c:pt>
                <c:pt idx="9">
                  <c:v>-2.5650109999999999E-3</c:v>
                </c:pt>
                <c:pt idx="10">
                  <c:v>-5.3903079999999999E-2</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CMOS</c:v>
                </c:pt>
                <c:pt idx="1">
                  <c:v>Ratcheted Max Demand</c:v>
                </c:pt>
                <c:pt idx="2">
                  <c:v>Customer Numbers</c:v>
                </c:pt>
                <c:pt idx="3">
                  <c:v>Energy (GWh)</c:v>
                </c:pt>
                <c:pt idx="4">
                  <c:v>Circuit Length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Contrib.'!$D$61:$D$72</c:f>
              <c:numCache>
                <c:formatCode>0.00%</c:formatCode>
                <c:ptCount val="12"/>
                <c:pt idx="11">
                  <c:v>-3.2625065029999997E-2</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Tables'!$B$203:$B$221</c:f>
              <c:numCache>
                <c:formatCode>0.000</c:formatCode>
                <c:ptCount val="19"/>
                <c:pt idx="0">
                  <c:v>1</c:v>
                </c:pt>
                <c:pt idx="1">
                  <c:v>1.0491330000000001</c:v>
                </c:pt>
                <c:pt idx="2">
                  <c:v>1.100741</c:v>
                </c:pt>
                <c:pt idx="3">
                  <c:v>1.12388</c:v>
                </c:pt>
                <c:pt idx="4">
                  <c:v>1.144571</c:v>
                </c:pt>
                <c:pt idx="5">
                  <c:v>1.159286</c:v>
                </c:pt>
                <c:pt idx="6">
                  <c:v>1.171217</c:v>
                </c:pt>
                <c:pt idx="7">
                  <c:v>1.1559809999999999</c:v>
                </c:pt>
                <c:pt idx="8">
                  <c:v>1.1577249999999999</c:v>
                </c:pt>
                <c:pt idx="9">
                  <c:v>1.185063</c:v>
                </c:pt>
                <c:pt idx="10">
                  <c:v>1.1918200000000001</c:v>
                </c:pt>
                <c:pt idx="11">
                  <c:v>1.2077150000000001</c:v>
                </c:pt>
                <c:pt idx="12">
                  <c:v>1.2158789999999999</c:v>
                </c:pt>
                <c:pt idx="13">
                  <c:v>1.2178070000000001</c:v>
                </c:pt>
                <c:pt idx="14">
                  <c:v>1.23028</c:v>
                </c:pt>
                <c:pt idx="15">
                  <c:v>1.239895</c:v>
                </c:pt>
                <c:pt idx="16">
                  <c:v>1.2497670000000001</c:v>
                </c:pt>
                <c:pt idx="17">
                  <c:v>1.2735749999999999</c:v>
                </c:pt>
                <c:pt idx="18">
                  <c:v>1.2988329999999999</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Tables'!$C$203:$C$221</c:f>
              <c:numCache>
                <c:formatCode>0.000</c:formatCode>
                <c:ptCount val="19"/>
                <c:pt idx="0">
                  <c:v>1</c:v>
                </c:pt>
                <c:pt idx="1">
                  <c:v>1.027936</c:v>
                </c:pt>
                <c:pt idx="2">
                  <c:v>0.95659839999999996</c:v>
                </c:pt>
                <c:pt idx="3">
                  <c:v>1.002812</c:v>
                </c:pt>
                <c:pt idx="4">
                  <c:v>1.071043</c:v>
                </c:pt>
                <c:pt idx="5">
                  <c:v>1.12792</c:v>
                </c:pt>
                <c:pt idx="6">
                  <c:v>1.233304</c:v>
                </c:pt>
                <c:pt idx="7">
                  <c:v>1.2238020000000001</c:v>
                </c:pt>
                <c:pt idx="8">
                  <c:v>1.2060649999999999</c:v>
                </c:pt>
                <c:pt idx="9">
                  <c:v>1.2253210000000001</c:v>
                </c:pt>
                <c:pt idx="10">
                  <c:v>1.2647660000000001</c:v>
                </c:pt>
                <c:pt idx="11">
                  <c:v>1.291884</c:v>
                </c:pt>
                <c:pt idx="12">
                  <c:v>1.261015</c:v>
                </c:pt>
                <c:pt idx="13">
                  <c:v>1.277326</c:v>
                </c:pt>
                <c:pt idx="14">
                  <c:v>1.216037</c:v>
                </c:pt>
                <c:pt idx="15">
                  <c:v>1.1622459999999999</c:v>
                </c:pt>
                <c:pt idx="16">
                  <c:v>1.1482699999999999</c:v>
                </c:pt>
                <c:pt idx="17">
                  <c:v>1.191802</c:v>
                </c:pt>
                <c:pt idx="18">
                  <c:v>1.214013</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Tables'!$D$203:$D$221</c:f>
              <c:numCache>
                <c:formatCode>0.000</c:formatCode>
                <c:ptCount val="19"/>
                <c:pt idx="0">
                  <c:v>1</c:v>
                </c:pt>
                <c:pt idx="1">
                  <c:v>1.020621</c:v>
                </c:pt>
                <c:pt idx="2">
                  <c:v>1.150682</c:v>
                </c:pt>
                <c:pt idx="3">
                  <c:v>1.1207279999999999</c:v>
                </c:pt>
                <c:pt idx="4">
                  <c:v>1.068651</c:v>
                </c:pt>
                <c:pt idx="5">
                  <c:v>1.027809</c:v>
                </c:pt>
                <c:pt idx="6">
                  <c:v>0.94965790000000005</c:v>
                </c:pt>
                <c:pt idx="7">
                  <c:v>0.94458189999999997</c:v>
                </c:pt>
                <c:pt idx="8">
                  <c:v>0.95991939999999998</c:v>
                </c:pt>
                <c:pt idx="9">
                  <c:v>0.96714489999999997</c:v>
                </c:pt>
                <c:pt idx="10">
                  <c:v>0.94232419999999995</c:v>
                </c:pt>
                <c:pt idx="11">
                  <c:v>0.93484789999999995</c:v>
                </c:pt>
                <c:pt idx="12">
                  <c:v>0.96420649999999997</c:v>
                </c:pt>
                <c:pt idx="13">
                  <c:v>0.95340340000000001</c:v>
                </c:pt>
                <c:pt idx="14">
                  <c:v>1.0117130000000001</c:v>
                </c:pt>
                <c:pt idx="15">
                  <c:v>1.06681</c:v>
                </c:pt>
                <c:pt idx="16">
                  <c:v>1.0883910000000001</c:v>
                </c:pt>
                <c:pt idx="17">
                  <c:v>1.068613</c:v>
                </c:pt>
                <c:pt idx="18">
                  <c:v>1.069868</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4.5831016261145465E-3"/>
              <c:y val="7.528447658776194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832568119793699"/>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Tables'!$H$230:$H$248</c:f>
              <c:numCache>
                <c:formatCode>0.000</c:formatCode>
                <c:ptCount val="19"/>
                <c:pt idx="0">
                  <c:v>1</c:v>
                </c:pt>
                <c:pt idx="1">
                  <c:v>1.0491330000000001</c:v>
                </c:pt>
                <c:pt idx="2">
                  <c:v>1.100741</c:v>
                </c:pt>
                <c:pt idx="3">
                  <c:v>1.12388</c:v>
                </c:pt>
                <c:pt idx="4">
                  <c:v>1.144571</c:v>
                </c:pt>
                <c:pt idx="5">
                  <c:v>1.159286</c:v>
                </c:pt>
                <c:pt idx="6">
                  <c:v>1.171217</c:v>
                </c:pt>
                <c:pt idx="7">
                  <c:v>1.1559809999999999</c:v>
                </c:pt>
                <c:pt idx="8">
                  <c:v>1.1577249999999999</c:v>
                </c:pt>
                <c:pt idx="9">
                  <c:v>1.185063</c:v>
                </c:pt>
                <c:pt idx="10">
                  <c:v>1.1918200000000001</c:v>
                </c:pt>
                <c:pt idx="11">
                  <c:v>1.2077150000000001</c:v>
                </c:pt>
                <c:pt idx="12">
                  <c:v>1.2158789999999999</c:v>
                </c:pt>
                <c:pt idx="13">
                  <c:v>1.2178070000000001</c:v>
                </c:pt>
                <c:pt idx="14">
                  <c:v>1.23028</c:v>
                </c:pt>
                <c:pt idx="15">
                  <c:v>1.239895</c:v>
                </c:pt>
                <c:pt idx="16">
                  <c:v>1.2497670000000001</c:v>
                </c:pt>
                <c:pt idx="17">
                  <c:v>1.2735749999999999</c:v>
                </c:pt>
                <c:pt idx="18">
                  <c:v>1.2988329999999999</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Tables'!$C$230:$C$248</c:f>
              <c:numCache>
                <c:formatCode>0.000</c:formatCode>
                <c:ptCount val="19"/>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pt idx="15">
                  <c:v>1.255015</c:v>
                </c:pt>
                <c:pt idx="16">
                  <c:v>1.255015</c:v>
                </c:pt>
                <c:pt idx="17">
                  <c:v>1.255015</c:v>
                </c:pt>
                <c:pt idx="18">
                  <c:v>1.3155030000000001</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Tables'!$D$230:$D$248</c:f>
              <c:numCache>
                <c:formatCode>0.000</c:formatCode>
                <c:ptCount val="19"/>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pt idx="15">
                  <c:v>1.259762</c:v>
                </c:pt>
                <c:pt idx="16">
                  <c:v>1.27701</c:v>
                </c:pt>
                <c:pt idx="17">
                  <c:v>1.292362</c:v>
                </c:pt>
                <c:pt idx="18">
                  <c:v>1.309175</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Tables'!$E$230:$E$248</c:f>
              <c:numCache>
                <c:formatCode>0.000</c:formatCode>
                <c:ptCount val="19"/>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pt idx="15">
                  <c:v>1.1813530000000001</c:v>
                </c:pt>
                <c:pt idx="16">
                  <c:v>1.1921870000000001</c:v>
                </c:pt>
                <c:pt idx="17">
                  <c:v>1.206299</c:v>
                </c:pt>
                <c:pt idx="18">
                  <c:v>1.226461</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Tables'!$B$230:$B$248</c:f>
              <c:numCache>
                <c:formatCode>0.000</c:formatCode>
                <c:ptCount val="19"/>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pt idx="15">
                  <c:v>0.96018919999999996</c:v>
                </c:pt>
                <c:pt idx="16">
                  <c:v>0.99471149999999997</c:v>
                </c:pt>
                <c:pt idx="17">
                  <c:v>1.0222199999999999</c:v>
                </c:pt>
                <c:pt idx="18">
                  <c:v>1.0099340000000001</c:v>
                </c:pt>
              </c:numCache>
            </c:numRef>
          </c:val>
          <c:smooth val="0"/>
          <c:extLst>
            <c:ext xmlns:c16="http://schemas.microsoft.com/office/drawing/2014/chart" uri="{C3380CC4-5D6E-409C-BE32-E72D297353CC}">
              <c16:uniqueId val="{00000004-D8EC-184B-B0EB-103E34E8DF5E}"/>
            </c:ext>
          </c:extLst>
        </c:ser>
        <c:ser>
          <c:idx val="2"/>
          <c:order val="5"/>
          <c:tx>
            <c:strRef>
              <c:f>'Individ-I&amp;O Tables'!$G$229</c:f>
              <c:strCache>
                <c:ptCount val="1"/>
                <c:pt idx="0">
                  <c:v>Max Demand</c:v>
                </c:pt>
              </c:strCache>
            </c:strRef>
          </c:tx>
          <c:spPr>
            <a:ln>
              <a:solidFill>
                <a:schemeClr val="bg1">
                  <a:lumMod val="65000"/>
                </a:schemeClr>
              </a:solidFill>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Tables'!$G$230:$G$248</c:f>
              <c:numCache>
                <c:formatCode>0.000</c:formatCode>
                <c:ptCount val="19"/>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pt idx="15">
                  <c:v>1.1324989999999999</c:v>
                </c:pt>
                <c:pt idx="16">
                  <c:v>1.186923</c:v>
                </c:pt>
                <c:pt idx="17">
                  <c:v>1.223957</c:v>
                </c:pt>
                <c:pt idx="18">
                  <c:v>1.3155030000000001</c:v>
                </c:pt>
              </c:numCache>
            </c:numRef>
          </c:val>
          <c:smooth val="0"/>
          <c:extLst>
            <c:ext xmlns:c16="http://schemas.microsoft.com/office/drawing/2014/chart" uri="{C3380CC4-5D6E-409C-BE32-E72D297353CC}">
              <c16:uniqueId val="{00000000-19B6-5A42-80A2-DC5A265B511D}"/>
            </c:ext>
          </c:extLst>
        </c:ser>
        <c:ser>
          <c:idx val="4"/>
          <c:order val="6"/>
          <c:tx>
            <c:strRef>
              <c:f>'Individ-I&amp;O Tables'!$F$229</c:f>
              <c:strCache>
                <c:ptCount val="1"/>
                <c:pt idx="0">
                  <c:v>CMOS</c:v>
                </c:pt>
              </c:strCache>
            </c:strRef>
          </c:tx>
          <c:spPr>
            <a:ln>
              <a:solidFill>
                <a:schemeClr val="tx1">
                  <a:lumMod val="50000"/>
                  <a:lumOff val="50000"/>
                </a:schemeClr>
              </a:solidFill>
              <a:prstDash val="lgDashDot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Tables'!$F$230:$F$248</c:f>
              <c:numCache>
                <c:formatCode>0.000</c:formatCode>
                <c:ptCount val="19"/>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pt idx="15">
                  <c:v>0.84602820000000001</c:v>
                </c:pt>
                <c:pt idx="16">
                  <c:v>0.8585602</c:v>
                </c:pt>
                <c:pt idx="17">
                  <c:v>0.73246290000000003</c:v>
                </c:pt>
                <c:pt idx="18">
                  <c:v>0.84935360000000004</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063082237449284E-2"/>
          <c:y val="5.8601919630288053E-2"/>
          <c:w val="0.90789386306727704"/>
          <c:h val="0.8658805740933766"/>
        </c:manualLayout>
      </c:layout>
      <c:lineChart>
        <c:grouping val="standard"/>
        <c:varyColors val="0"/>
        <c:ser>
          <c:idx val="3"/>
          <c:order val="0"/>
          <c:tx>
            <c:v>Total Input</c:v>
          </c:tx>
          <c:spPr>
            <a:ln w="19050">
              <a:solidFill>
                <a:srgbClr val="000000"/>
              </a:solidFill>
              <a:prstDash val="solid"/>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Tables'!$P$230:$P$248</c:f>
              <c:numCache>
                <c:formatCode>0.000</c:formatCode>
                <c:ptCount val="19"/>
                <c:pt idx="0">
                  <c:v>1</c:v>
                </c:pt>
                <c:pt idx="1">
                  <c:v>1.027936</c:v>
                </c:pt>
                <c:pt idx="2">
                  <c:v>0.95659839999999996</c:v>
                </c:pt>
                <c:pt idx="3">
                  <c:v>1.002812</c:v>
                </c:pt>
                <c:pt idx="4">
                  <c:v>1.071043</c:v>
                </c:pt>
                <c:pt idx="5">
                  <c:v>1.12792</c:v>
                </c:pt>
                <c:pt idx="6">
                  <c:v>1.233304</c:v>
                </c:pt>
                <c:pt idx="7">
                  <c:v>1.2238020000000001</c:v>
                </c:pt>
                <c:pt idx="8">
                  <c:v>1.2060649999999999</c:v>
                </c:pt>
                <c:pt idx="9">
                  <c:v>1.2253210000000001</c:v>
                </c:pt>
                <c:pt idx="10">
                  <c:v>1.2647660000000001</c:v>
                </c:pt>
                <c:pt idx="11">
                  <c:v>1.291884</c:v>
                </c:pt>
                <c:pt idx="12">
                  <c:v>1.261015</c:v>
                </c:pt>
                <c:pt idx="13">
                  <c:v>1.277326</c:v>
                </c:pt>
                <c:pt idx="14">
                  <c:v>1.216037</c:v>
                </c:pt>
                <c:pt idx="15">
                  <c:v>1.1622459999999999</c:v>
                </c:pt>
                <c:pt idx="16">
                  <c:v>1.1482699999999999</c:v>
                </c:pt>
                <c:pt idx="17">
                  <c:v>1.191802</c:v>
                </c:pt>
                <c:pt idx="18">
                  <c:v>1.214013</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Tables'!$I$230:$I$248</c:f>
              <c:numCache>
                <c:formatCode>0.000</c:formatCode>
                <c:ptCount val="19"/>
                <c:pt idx="0">
                  <c:v>1</c:v>
                </c:pt>
                <c:pt idx="1">
                  <c:v>1.055812</c:v>
                </c:pt>
                <c:pt idx="2">
                  <c:v>0.85254209999999997</c:v>
                </c:pt>
                <c:pt idx="3">
                  <c:v>0.93051220000000001</c:v>
                </c:pt>
                <c:pt idx="4">
                  <c:v>1.0910299999999999</c:v>
                </c:pt>
                <c:pt idx="5">
                  <c:v>1.1903509999999999</c:v>
                </c:pt>
                <c:pt idx="6">
                  <c:v>1.4451020000000001</c:v>
                </c:pt>
                <c:pt idx="7">
                  <c:v>1.409449</c:v>
                </c:pt>
                <c:pt idx="8">
                  <c:v>1.350104</c:v>
                </c:pt>
                <c:pt idx="9">
                  <c:v>1.3582460000000001</c:v>
                </c:pt>
                <c:pt idx="10">
                  <c:v>1.4318679999999999</c:v>
                </c:pt>
                <c:pt idx="11">
                  <c:v>1.485287</c:v>
                </c:pt>
                <c:pt idx="12">
                  <c:v>1.375373</c:v>
                </c:pt>
                <c:pt idx="13">
                  <c:v>1.3778809999999999</c:v>
                </c:pt>
                <c:pt idx="14">
                  <c:v>1.2263489999999999</c:v>
                </c:pt>
                <c:pt idx="15">
                  <c:v>1.1028709999999999</c:v>
                </c:pt>
                <c:pt idx="16">
                  <c:v>1.0645519999999999</c:v>
                </c:pt>
                <c:pt idx="17">
                  <c:v>1.1396569999999999</c:v>
                </c:pt>
                <c:pt idx="18">
                  <c:v>1.1726799999999999</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Tables'!$J$230:$J$248</c:f>
              <c:numCache>
                <c:formatCode>0.000</c:formatCode>
                <c:ptCount val="19"/>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pt idx="15">
                  <c:v>1.1618360000000001</c:v>
                </c:pt>
                <c:pt idx="16">
                  <c:v>1.1586479999999999</c:v>
                </c:pt>
                <c:pt idx="17">
                  <c:v>1.1528890000000001</c:v>
                </c:pt>
                <c:pt idx="18">
                  <c:v>1.1501110000000001</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Tables'!$L$230:$L$248</c:f>
              <c:numCache>
                <c:formatCode>0.000</c:formatCode>
                <c:ptCount val="19"/>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pt idx="15">
                  <c:v>1.5872649999999999</c:v>
                </c:pt>
                <c:pt idx="16">
                  <c:v>1.6804030000000001</c:v>
                </c:pt>
                <c:pt idx="17">
                  <c:v>1.6804030000000001</c:v>
                </c:pt>
                <c:pt idx="18">
                  <c:v>1.7407790000000001</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Tables'!$K$230:$K$248</c:f>
              <c:numCache>
                <c:formatCode>0.000</c:formatCode>
                <c:ptCount val="19"/>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pt idx="15">
                  <c:v>1.0258400000000001</c:v>
                </c:pt>
                <c:pt idx="16">
                  <c:v>1.029188</c:v>
                </c:pt>
                <c:pt idx="17">
                  <c:v>1.034327</c:v>
                </c:pt>
                <c:pt idx="18">
                  <c:v>1.0356650000000001</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Tables'!$M$230:$M$248</c:f>
              <c:numCache>
                <c:formatCode>0.000</c:formatCode>
                <c:ptCount val="19"/>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pt idx="15">
                  <c:v>2.0068199999999998</c:v>
                </c:pt>
                <c:pt idx="16">
                  <c:v>2.0870829999999998</c:v>
                </c:pt>
                <c:pt idx="17">
                  <c:v>2.1904759999999999</c:v>
                </c:pt>
                <c:pt idx="18">
                  <c:v>2.3485070000000001</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Tables'!$N$230:$N$248</c:f>
              <c:numCache>
                <c:formatCode>0.000</c:formatCode>
                <c:ptCount val="19"/>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pt idx="15">
                  <c:v>1.4794419999999999</c:v>
                </c:pt>
                <c:pt idx="16">
                  <c:v>1.5035179999999999</c:v>
                </c:pt>
                <c:pt idx="17">
                  <c:v>1.525892</c:v>
                </c:pt>
                <c:pt idx="18">
                  <c:v>1.537679</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Ratcheted Max Demand</c:v>
                </c:pt>
                <c:pt idx="1">
                  <c:v>Circuit Length</c:v>
                </c:pt>
                <c:pt idx="2">
                  <c:v>Customer Numbers</c:v>
                </c:pt>
                <c:pt idx="3">
                  <c:v>U/G Subtransmission </c:v>
                </c:pt>
                <c:pt idx="4">
                  <c:v>O/H Subtransmission Lines</c:v>
                </c:pt>
                <c:pt idx="5">
                  <c:v>O/H Distribution Lines</c:v>
                </c:pt>
                <c:pt idx="6">
                  <c:v>Energy (GWh)</c:v>
                </c:pt>
                <c:pt idx="7">
                  <c:v>U/G Distribution Cables</c:v>
                </c:pt>
                <c:pt idx="8">
                  <c:v>Transformers</c:v>
                </c:pt>
                <c:pt idx="9">
                  <c:v>CMOS</c:v>
                </c:pt>
                <c:pt idx="10">
                  <c:v>Opex</c:v>
                </c:pt>
                <c:pt idx="11">
                  <c:v>TFP Change</c:v>
                </c:pt>
              </c:strCache>
            </c:strRef>
          </c:cat>
          <c:val>
            <c:numRef>
              <c:f>'Ranking Contrib.'!$G$61:$G$72</c:f>
              <c:numCache>
                <c:formatCode>0.00%</c:formatCode>
                <c:ptCount val="12"/>
                <c:pt idx="0">
                  <c:v>2.4092430000000001E-2</c:v>
                </c:pt>
                <c:pt idx="1">
                  <c:v>4.6742490000000001E-3</c:v>
                </c:pt>
                <c:pt idx="2">
                  <c:v>2.1373049999999999E-3</c:v>
                </c:pt>
                <c:pt idx="3">
                  <c:v>-1.579257E-4</c:v>
                </c:pt>
                <c:pt idx="4">
                  <c:v>-1.789482E-4</c:v>
                </c:pt>
                <c:pt idx="5">
                  <c:v>-7.41247E-4</c:v>
                </c:pt>
                <c:pt idx="6">
                  <c:v>-1.390638E-3</c:v>
                </c:pt>
                <c:pt idx="7">
                  <c:v>-1.8216269999999999E-3</c:v>
                </c:pt>
                <c:pt idx="8">
                  <c:v>-2.2243509999999998E-3</c:v>
                </c:pt>
                <c:pt idx="9">
                  <c:v>-9.8747660000000001E-3</c:v>
                </c:pt>
                <c:pt idx="10">
                  <c:v>-1.334108E-2</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Ratcheted Max Demand</c:v>
                </c:pt>
                <c:pt idx="1">
                  <c:v>Circuit Length</c:v>
                </c:pt>
                <c:pt idx="2">
                  <c:v>Customer Numbers</c:v>
                </c:pt>
                <c:pt idx="3">
                  <c:v>U/G Subtransmission </c:v>
                </c:pt>
                <c:pt idx="4">
                  <c:v>O/H Subtransmission Lines</c:v>
                </c:pt>
                <c:pt idx="5">
                  <c:v>O/H Distribution Lines</c:v>
                </c:pt>
                <c:pt idx="6">
                  <c:v>Energy (GWh)</c:v>
                </c:pt>
                <c:pt idx="7">
                  <c:v>U/G Distribution Cables</c:v>
                </c:pt>
                <c:pt idx="8">
                  <c:v>Transformers</c:v>
                </c:pt>
                <c:pt idx="9">
                  <c:v>CMOS</c:v>
                </c:pt>
                <c:pt idx="10">
                  <c:v>Opex</c:v>
                </c:pt>
                <c:pt idx="11">
                  <c:v>TFP Change</c:v>
                </c:pt>
              </c:strCache>
            </c:strRef>
          </c:cat>
          <c:val>
            <c:numRef>
              <c:f>'Ranking Contrib.'!$H$61:$H$72</c:f>
              <c:numCache>
                <c:formatCode>0.00%</c:formatCode>
                <c:ptCount val="12"/>
                <c:pt idx="11">
                  <c:v>1.1734011000000028E-3</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224111520348593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Tables'!$B$231:$B$249</c:f>
              <c:numCache>
                <c:formatCode>0.000</c:formatCode>
                <c:ptCount val="19"/>
                <c:pt idx="0">
                  <c:v>1</c:v>
                </c:pt>
                <c:pt idx="1">
                  <c:v>1.0048429999999999</c:v>
                </c:pt>
                <c:pt idx="2">
                  <c:v>1.0760829999999999</c:v>
                </c:pt>
                <c:pt idx="3">
                  <c:v>1.0510759999999999</c:v>
                </c:pt>
                <c:pt idx="4">
                  <c:v>1.0862130000000001</c:v>
                </c:pt>
                <c:pt idx="5">
                  <c:v>1.122536</c:v>
                </c:pt>
                <c:pt idx="6">
                  <c:v>1.1204590000000001</c:v>
                </c:pt>
                <c:pt idx="7">
                  <c:v>1.1037699999999999</c:v>
                </c:pt>
                <c:pt idx="8">
                  <c:v>1.0762100000000001</c:v>
                </c:pt>
                <c:pt idx="9">
                  <c:v>1.129791</c:v>
                </c:pt>
                <c:pt idx="10">
                  <c:v>1.1372199999999999</c:v>
                </c:pt>
                <c:pt idx="11">
                  <c:v>1.188345</c:v>
                </c:pt>
                <c:pt idx="12">
                  <c:v>1.144687</c:v>
                </c:pt>
                <c:pt idx="13">
                  <c:v>1.1587050000000001</c:v>
                </c:pt>
                <c:pt idx="14">
                  <c:v>1.1762999999999999</c:v>
                </c:pt>
                <c:pt idx="15">
                  <c:v>1.222216</c:v>
                </c:pt>
                <c:pt idx="16">
                  <c:v>1.2053069999999999</c:v>
                </c:pt>
                <c:pt idx="17">
                  <c:v>1.195624</c:v>
                </c:pt>
                <c:pt idx="18">
                  <c:v>1.228361</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Tables'!$C$231:$C$249</c:f>
              <c:numCache>
                <c:formatCode>0.000</c:formatCode>
                <c:ptCount val="19"/>
                <c:pt idx="0">
                  <c:v>1</c:v>
                </c:pt>
                <c:pt idx="1">
                  <c:v>0.95850009999999997</c:v>
                </c:pt>
                <c:pt idx="2">
                  <c:v>0.97275420000000001</c:v>
                </c:pt>
                <c:pt idx="3">
                  <c:v>1.0524579999999999</c:v>
                </c:pt>
                <c:pt idx="4">
                  <c:v>1.064073</c:v>
                </c:pt>
                <c:pt idx="5">
                  <c:v>1.061623</c:v>
                </c:pt>
                <c:pt idx="6">
                  <c:v>1.1627270000000001</c:v>
                </c:pt>
                <c:pt idx="7">
                  <c:v>1.214453</c:v>
                </c:pt>
                <c:pt idx="8">
                  <c:v>1.1889190000000001</c:v>
                </c:pt>
                <c:pt idx="9">
                  <c:v>1.2318579999999999</c:v>
                </c:pt>
                <c:pt idx="10">
                  <c:v>1.1568020000000001</c:v>
                </c:pt>
                <c:pt idx="11">
                  <c:v>1.209141</c:v>
                </c:pt>
                <c:pt idx="12">
                  <c:v>1.2349049999999999</c:v>
                </c:pt>
                <c:pt idx="13">
                  <c:v>1.234734</c:v>
                </c:pt>
                <c:pt idx="14">
                  <c:v>1.22465</c:v>
                </c:pt>
                <c:pt idx="15">
                  <c:v>1.2311859999999999</c:v>
                </c:pt>
                <c:pt idx="16">
                  <c:v>1.2641370000000001</c:v>
                </c:pt>
                <c:pt idx="17">
                  <c:v>1.352284</c:v>
                </c:pt>
                <c:pt idx="18">
                  <c:v>1.388442</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Tables'!$D$231:$D$249</c:f>
              <c:numCache>
                <c:formatCode>0.000</c:formatCode>
                <c:ptCount val="19"/>
                <c:pt idx="0">
                  <c:v>1</c:v>
                </c:pt>
                <c:pt idx="1">
                  <c:v>1.0483499999999999</c:v>
                </c:pt>
                <c:pt idx="2">
                  <c:v>1.106223</c:v>
                </c:pt>
                <c:pt idx="3">
                  <c:v>0.99868679999999999</c:v>
                </c:pt>
                <c:pt idx="4">
                  <c:v>1.0208060000000001</c:v>
                </c:pt>
                <c:pt idx="5">
                  <c:v>1.057377</c:v>
                </c:pt>
                <c:pt idx="6">
                  <c:v>0.96364729999999998</c:v>
                </c:pt>
                <c:pt idx="7">
                  <c:v>0.9088619</c:v>
                </c:pt>
                <c:pt idx="8">
                  <c:v>0.90520080000000003</c:v>
                </c:pt>
                <c:pt idx="9">
                  <c:v>0.9171435</c:v>
                </c:pt>
                <c:pt idx="10">
                  <c:v>0.9830721</c:v>
                </c:pt>
                <c:pt idx="11">
                  <c:v>0.98280129999999999</c:v>
                </c:pt>
                <c:pt idx="12">
                  <c:v>0.92694319999999997</c:v>
                </c:pt>
                <c:pt idx="13">
                  <c:v>0.93842460000000005</c:v>
                </c:pt>
                <c:pt idx="14">
                  <c:v>0.96051909999999996</c:v>
                </c:pt>
                <c:pt idx="15">
                  <c:v>0.99271379999999998</c:v>
                </c:pt>
                <c:pt idx="16">
                  <c:v>0.95346200000000003</c:v>
                </c:pt>
                <c:pt idx="17">
                  <c:v>0.88415169999999998</c:v>
                </c:pt>
                <c:pt idx="18">
                  <c:v>0.88470459999999995</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endParaRPr lang="en-US">
                  <a:latin typeface="Calibri Light" panose="020F0302020204030204" pitchFamily="34" charset="0"/>
                  <a:ea typeface="Calibri Light" panose="020F0302020204030204" pitchFamily="34" charset="0"/>
                  <a:cs typeface="Calibri Light" panose="020F0302020204030204" pitchFamily="34" charset="0"/>
                </a:endParaRPr>
              </a:p>
            </c:rich>
          </c:tx>
          <c:layout>
            <c:manualLayout>
              <c:xMode val="edge"/>
              <c:yMode val="edge"/>
              <c:x val="5.2231239774659689E-3"/>
              <c:y val="8.8745176445420809E-4"/>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89559619274816848"/>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Tables'!$H$258:$H$276</c:f>
              <c:numCache>
                <c:formatCode>0.000</c:formatCode>
                <c:ptCount val="19"/>
                <c:pt idx="0">
                  <c:v>1</c:v>
                </c:pt>
                <c:pt idx="1">
                  <c:v>1.0048429999999999</c:v>
                </c:pt>
                <c:pt idx="2">
                  <c:v>1.0760829999999999</c:v>
                </c:pt>
                <c:pt idx="3">
                  <c:v>1.0510759999999999</c:v>
                </c:pt>
                <c:pt idx="4">
                  <c:v>1.0862130000000001</c:v>
                </c:pt>
                <c:pt idx="5">
                  <c:v>1.122536</c:v>
                </c:pt>
                <c:pt idx="6">
                  <c:v>1.1204590000000001</c:v>
                </c:pt>
                <c:pt idx="7">
                  <c:v>1.1037699999999999</c:v>
                </c:pt>
                <c:pt idx="8">
                  <c:v>1.0762100000000001</c:v>
                </c:pt>
                <c:pt idx="9">
                  <c:v>1.129791</c:v>
                </c:pt>
                <c:pt idx="10">
                  <c:v>1.1372199999999999</c:v>
                </c:pt>
                <c:pt idx="11">
                  <c:v>1.188345</c:v>
                </c:pt>
                <c:pt idx="12">
                  <c:v>1.144687</c:v>
                </c:pt>
                <c:pt idx="13">
                  <c:v>1.1587050000000001</c:v>
                </c:pt>
                <c:pt idx="14">
                  <c:v>1.1762999999999999</c:v>
                </c:pt>
                <c:pt idx="15">
                  <c:v>1.222216</c:v>
                </c:pt>
                <c:pt idx="16">
                  <c:v>1.2053069999999999</c:v>
                </c:pt>
                <c:pt idx="17">
                  <c:v>1.195624</c:v>
                </c:pt>
                <c:pt idx="18">
                  <c:v>1.228361</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Tables'!$C$258:$C$276</c:f>
              <c:numCache>
                <c:formatCode>0.000</c:formatCode>
                <c:ptCount val="19"/>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pt idx="15">
                  <c:v>1.2943899999999999</c:v>
                </c:pt>
                <c:pt idx="16">
                  <c:v>1.2943899999999999</c:v>
                </c:pt>
                <c:pt idx="17">
                  <c:v>1.2943899999999999</c:v>
                </c:pt>
                <c:pt idx="18">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Tables'!$D$258:$D$276</c:f>
              <c:numCache>
                <c:formatCode>0.000</c:formatCode>
                <c:ptCount val="19"/>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pt idx="15">
                  <c:v>1.3222579999999999</c:v>
                </c:pt>
                <c:pt idx="16">
                  <c:v>1.3588260000000001</c:v>
                </c:pt>
                <c:pt idx="17">
                  <c:v>1.386528</c:v>
                </c:pt>
                <c:pt idx="18">
                  <c:v>1.4110609999999999</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Tables'!$E$258:$E$276</c:f>
              <c:numCache>
                <c:formatCode>0.000</c:formatCode>
                <c:ptCount val="19"/>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pt idx="15">
                  <c:v>1.067917</c:v>
                </c:pt>
                <c:pt idx="16">
                  <c:v>1.074252</c:v>
                </c:pt>
                <c:pt idx="17">
                  <c:v>1.0803720000000001</c:v>
                </c:pt>
                <c:pt idx="18">
                  <c:v>1.0846880000000001</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Tables'!$B$258:$B$276</c:f>
              <c:numCache>
                <c:formatCode>0.000</c:formatCode>
                <c:ptCount val="19"/>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pt idx="15">
                  <c:v>1.0619050000000001</c:v>
                </c:pt>
                <c:pt idx="16">
                  <c:v>1.080333</c:v>
                </c:pt>
                <c:pt idx="17">
                  <c:v>1.086568</c:v>
                </c:pt>
                <c:pt idx="18">
                  <c:v>1.10412</c:v>
                </c:pt>
              </c:numCache>
            </c:numRef>
          </c:val>
          <c:smooth val="0"/>
          <c:extLst>
            <c:ext xmlns:c16="http://schemas.microsoft.com/office/drawing/2014/chart" uri="{C3380CC4-5D6E-409C-BE32-E72D297353CC}">
              <c16:uniqueId val="{00000004-43EA-A849-8A23-79689F4C204B}"/>
            </c:ext>
          </c:extLst>
        </c:ser>
        <c:ser>
          <c:idx val="2"/>
          <c:order val="5"/>
          <c:tx>
            <c:strRef>
              <c:f>'Individ-I&amp;O Tables'!$G$257</c:f>
              <c:strCache>
                <c:ptCount val="1"/>
                <c:pt idx="0">
                  <c:v>Max Demand</c:v>
                </c:pt>
              </c:strCache>
            </c:strRef>
          </c:tx>
          <c:spPr>
            <a:ln>
              <a:solidFill>
                <a:schemeClr val="bg1">
                  <a:lumMod val="65000"/>
                </a:schemeClr>
              </a:solidFill>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Tables'!$G$258:$G$276</c:f>
              <c:numCache>
                <c:formatCode>0.000</c:formatCode>
                <c:ptCount val="19"/>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pt idx="15">
                  <c:v>1.1349469999999999</c:v>
                </c:pt>
                <c:pt idx="16">
                  <c:v>1.2276609999999999</c:v>
                </c:pt>
                <c:pt idx="17">
                  <c:v>1.2460739999999999</c:v>
                </c:pt>
                <c:pt idx="18">
                  <c:v>1.2547710000000001</c:v>
                </c:pt>
              </c:numCache>
            </c:numRef>
          </c:val>
          <c:smooth val="0"/>
          <c:extLst>
            <c:ext xmlns:c16="http://schemas.microsoft.com/office/drawing/2014/chart" uri="{C3380CC4-5D6E-409C-BE32-E72D297353CC}">
              <c16:uniqueId val="{00000000-7C87-6649-A5FA-1B9BF97DE111}"/>
            </c:ext>
          </c:extLst>
        </c:ser>
        <c:ser>
          <c:idx val="4"/>
          <c:order val="6"/>
          <c:tx>
            <c:v>CMOS</c:v>
          </c:tx>
          <c:spPr>
            <a:ln>
              <a:solidFill>
                <a:schemeClr val="tx1">
                  <a:lumMod val="50000"/>
                  <a:lumOff val="50000"/>
                </a:schemeClr>
              </a:solidFill>
              <a:prstDash val="lgDashDot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Tables'!$F$258:$F$276</c:f>
              <c:numCache>
                <c:formatCode>0.000</c:formatCode>
                <c:ptCount val="19"/>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pt idx="15">
                  <c:v>1.111648</c:v>
                </c:pt>
                <c:pt idx="16">
                  <c:v>1.2831969999999999</c:v>
                </c:pt>
                <c:pt idx="17">
                  <c:v>1.3936090000000001</c:v>
                </c:pt>
                <c:pt idx="18">
                  <c:v>1.2321070000000001</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696091468607364"/>
          <c:h val="0.8470313232789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Tables'!$P$258:$P$276</c:f>
              <c:numCache>
                <c:formatCode>0.000</c:formatCode>
                <c:ptCount val="19"/>
                <c:pt idx="0">
                  <c:v>1</c:v>
                </c:pt>
                <c:pt idx="1">
                  <c:v>0.95850009999999997</c:v>
                </c:pt>
                <c:pt idx="2">
                  <c:v>0.97275420000000001</c:v>
                </c:pt>
                <c:pt idx="3">
                  <c:v>1.0524579999999999</c:v>
                </c:pt>
                <c:pt idx="4">
                  <c:v>1.064073</c:v>
                </c:pt>
                <c:pt idx="5">
                  <c:v>1.061623</c:v>
                </c:pt>
                <c:pt idx="6">
                  <c:v>1.1627270000000001</c:v>
                </c:pt>
                <c:pt idx="7">
                  <c:v>1.214453</c:v>
                </c:pt>
                <c:pt idx="8">
                  <c:v>1.1889190000000001</c:v>
                </c:pt>
                <c:pt idx="9">
                  <c:v>1.2318579999999999</c:v>
                </c:pt>
                <c:pt idx="10">
                  <c:v>1.1568020000000001</c:v>
                </c:pt>
                <c:pt idx="11">
                  <c:v>1.209141</c:v>
                </c:pt>
                <c:pt idx="12">
                  <c:v>1.2349049999999999</c:v>
                </c:pt>
                <c:pt idx="13">
                  <c:v>1.234734</c:v>
                </c:pt>
                <c:pt idx="14">
                  <c:v>1.22465</c:v>
                </c:pt>
                <c:pt idx="15">
                  <c:v>1.2311859999999999</c:v>
                </c:pt>
                <c:pt idx="16">
                  <c:v>1.2641370000000001</c:v>
                </c:pt>
                <c:pt idx="17">
                  <c:v>1.352284</c:v>
                </c:pt>
                <c:pt idx="18">
                  <c:v>1.388442</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Tables'!$I$258:$I$276</c:f>
              <c:numCache>
                <c:formatCode>0.000</c:formatCode>
                <c:ptCount val="19"/>
                <c:pt idx="0">
                  <c:v>1</c:v>
                </c:pt>
                <c:pt idx="1">
                  <c:v>0.893262</c:v>
                </c:pt>
                <c:pt idx="2">
                  <c:v>0.90406600000000004</c:v>
                </c:pt>
                <c:pt idx="3">
                  <c:v>0.9991179</c:v>
                </c:pt>
                <c:pt idx="4">
                  <c:v>0.98704420000000004</c:v>
                </c:pt>
                <c:pt idx="5">
                  <c:v>0.98950280000000002</c:v>
                </c:pt>
                <c:pt idx="6">
                  <c:v>1.1764250000000001</c:v>
                </c:pt>
                <c:pt idx="7">
                  <c:v>1.245115</c:v>
                </c:pt>
                <c:pt idx="8">
                  <c:v>1.1741699999999999</c:v>
                </c:pt>
                <c:pt idx="9">
                  <c:v>1.233608</c:v>
                </c:pt>
                <c:pt idx="10">
                  <c:v>1.0741430000000001</c:v>
                </c:pt>
                <c:pt idx="11">
                  <c:v>1.1464259999999999</c:v>
                </c:pt>
                <c:pt idx="12">
                  <c:v>1.1745969999999999</c:v>
                </c:pt>
                <c:pt idx="13">
                  <c:v>1.148436</c:v>
                </c:pt>
                <c:pt idx="14">
                  <c:v>1.0974269999999999</c:v>
                </c:pt>
                <c:pt idx="15">
                  <c:v>1.107137</c:v>
                </c:pt>
                <c:pt idx="16">
                  <c:v>1.1428940000000001</c:v>
                </c:pt>
                <c:pt idx="17">
                  <c:v>1.2813319999999999</c:v>
                </c:pt>
                <c:pt idx="18">
                  <c:v>1.3294250000000001</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Tables'!$J$258:$J$276</c:f>
              <c:numCache>
                <c:formatCode>0.000</c:formatCode>
                <c:ptCount val="19"/>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pt idx="15">
                  <c:v>1.012691</c:v>
                </c:pt>
                <c:pt idx="16">
                  <c:v>1.0204329999999999</c:v>
                </c:pt>
                <c:pt idx="17">
                  <c:v>1.0305899999999999</c:v>
                </c:pt>
                <c:pt idx="18">
                  <c:v>1.027733</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Tables'!$L$258:$L$276</c:f>
              <c:numCache>
                <c:formatCode>0.000</c:formatCode>
                <c:ptCount val="19"/>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pt idx="15">
                  <c:v>4.2771129999999999</c:v>
                </c:pt>
                <c:pt idx="16">
                  <c:v>4.7523479999999996</c:v>
                </c:pt>
                <c:pt idx="17">
                  <c:v>4.67631</c:v>
                </c:pt>
                <c:pt idx="18">
                  <c:v>4.681063</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Tables'!$K$258:$K$276</c:f>
              <c:numCache>
                <c:formatCode>0.000</c:formatCode>
                <c:ptCount val="19"/>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pt idx="15">
                  <c:v>1.018054</c:v>
                </c:pt>
                <c:pt idx="16">
                  <c:v>1.0189999999999999</c:v>
                </c:pt>
                <c:pt idx="17">
                  <c:v>1.0188219999999999</c:v>
                </c:pt>
                <c:pt idx="18">
                  <c:v>1.0194540000000001</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Tables'!$M$258:$M$276</c:f>
              <c:numCache>
                <c:formatCode>0.000</c:formatCode>
                <c:ptCount val="19"/>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pt idx="15">
                  <c:v>2.3369460000000002</c:v>
                </c:pt>
                <c:pt idx="16">
                  <c:v>2.4298999999999999</c:v>
                </c:pt>
                <c:pt idx="17">
                  <c:v>2.554192</c:v>
                </c:pt>
                <c:pt idx="18">
                  <c:v>2.660488</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Tables'!$N$258:$N$276</c:f>
              <c:numCache>
                <c:formatCode>0.000</c:formatCode>
                <c:ptCount val="19"/>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pt idx="15">
                  <c:v>1.4599120000000001</c:v>
                </c:pt>
                <c:pt idx="16">
                  <c:v>1.51085</c:v>
                </c:pt>
                <c:pt idx="17">
                  <c:v>1.5571219999999999</c:v>
                </c:pt>
                <c:pt idx="18">
                  <c:v>1.595002</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CMOS</c:v>
                </c:pt>
                <c:pt idx="1">
                  <c:v>Customer Numbers</c:v>
                </c:pt>
                <c:pt idx="2">
                  <c:v>Energy (GWh)</c:v>
                </c:pt>
                <c:pt idx="3">
                  <c:v>Circuit Length</c:v>
                </c:pt>
                <c:pt idx="4">
                  <c:v>O/H Subtransmission Lines</c:v>
                </c:pt>
                <c:pt idx="5">
                  <c:v>U/G Subtransmission </c:v>
                </c:pt>
                <c:pt idx="6">
                  <c:v>O/H Distribution Lines</c:v>
                </c:pt>
                <c:pt idx="7">
                  <c:v>Ratcheted Max Demand</c:v>
                </c:pt>
                <c:pt idx="8">
                  <c:v>U/G Distribution Cables</c:v>
                </c:pt>
                <c:pt idx="9">
                  <c:v>Transformers</c:v>
                </c:pt>
                <c:pt idx="10">
                  <c:v>Opex</c:v>
                </c:pt>
                <c:pt idx="11">
                  <c:v>TFP Change</c:v>
                </c:pt>
              </c:strCache>
            </c:strRef>
          </c:cat>
          <c:val>
            <c:numRef>
              <c:f>'Ranking Contrib.'!$K$61:$K$72</c:f>
              <c:numCache>
                <c:formatCode>0.00%</c:formatCode>
                <c:ptCount val="12"/>
                <c:pt idx="0">
                  <c:v>2.1529300000000001E-2</c:v>
                </c:pt>
                <c:pt idx="1">
                  <c:v>2.7985110000000001E-3</c:v>
                </c:pt>
                <c:pt idx="2">
                  <c:v>1.96546E-3</c:v>
                </c:pt>
                <c:pt idx="3">
                  <c:v>1.0866280000000001E-3</c:v>
                </c:pt>
                <c:pt idx="4">
                  <c:v>5.2662420000000001E-5</c:v>
                </c:pt>
                <c:pt idx="5">
                  <c:v>-3.9456809999999999E-5</c:v>
                </c:pt>
                <c:pt idx="6">
                  <c:v>-1.944716E-4</c:v>
                </c:pt>
                <c:pt idx="7">
                  <c:v>-3.6704700000000001E-4</c:v>
                </c:pt>
                <c:pt idx="8">
                  <c:v>-6.1352999999999998E-3</c:v>
                </c:pt>
                <c:pt idx="9">
                  <c:v>-7.1273270000000001E-3</c:v>
                </c:pt>
                <c:pt idx="10">
                  <c:v>-1.294379E-2</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CMOS</c:v>
                </c:pt>
                <c:pt idx="1">
                  <c:v>Customer Numbers</c:v>
                </c:pt>
                <c:pt idx="2">
                  <c:v>Energy (GWh)</c:v>
                </c:pt>
                <c:pt idx="3">
                  <c:v>Circuit Length</c:v>
                </c:pt>
                <c:pt idx="4">
                  <c:v>O/H Subtransmission Lines</c:v>
                </c:pt>
                <c:pt idx="5">
                  <c:v>U/G Subtransmission </c:v>
                </c:pt>
                <c:pt idx="6">
                  <c:v>O/H Distribution Lines</c:v>
                </c:pt>
                <c:pt idx="7">
                  <c:v>Ratcheted Max Demand</c:v>
                </c:pt>
                <c:pt idx="8">
                  <c:v>U/G Distribution Cables</c:v>
                </c:pt>
                <c:pt idx="9">
                  <c:v>Transformers</c:v>
                </c:pt>
                <c:pt idx="10">
                  <c:v>Opex</c:v>
                </c:pt>
                <c:pt idx="11">
                  <c:v>TFP Change</c:v>
                </c:pt>
              </c:strCache>
            </c:strRef>
          </c:cat>
          <c:val>
            <c:numRef>
              <c:f>'Ranking Contrib.'!$L$61:$L$72</c:f>
              <c:numCache>
                <c:formatCode>0.00%</c:formatCode>
                <c:ptCount val="12"/>
                <c:pt idx="11">
                  <c:v>6.2516901000000177E-4</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Tables'!$D$259:$D$277</c:f>
              <c:numCache>
                <c:formatCode>0.000</c:formatCode>
                <c:ptCount val="19"/>
                <c:pt idx="0">
                  <c:v>1</c:v>
                </c:pt>
                <c:pt idx="1">
                  <c:v>0.97354909999999995</c:v>
                </c:pt>
                <c:pt idx="2">
                  <c:v>1.0308060000000001</c:v>
                </c:pt>
                <c:pt idx="3">
                  <c:v>1.0177369999999999</c:v>
                </c:pt>
                <c:pt idx="4">
                  <c:v>0.94690149999999995</c:v>
                </c:pt>
                <c:pt idx="5">
                  <c:v>0.88564390000000004</c:v>
                </c:pt>
                <c:pt idx="6">
                  <c:v>0.88964589999999999</c:v>
                </c:pt>
                <c:pt idx="7">
                  <c:v>0.85111700000000001</c:v>
                </c:pt>
                <c:pt idx="8">
                  <c:v>0.82045140000000005</c:v>
                </c:pt>
                <c:pt idx="9">
                  <c:v>0.83775089999999997</c:v>
                </c:pt>
                <c:pt idx="10">
                  <c:v>0.87964359999999997</c:v>
                </c:pt>
                <c:pt idx="11">
                  <c:v>0.81629320000000005</c:v>
                </c:pt>
                <c:pt idx="12">
                  <c:v>0.83604389999999995</c:v>
                </c:pt>
                <c:pt idx="13">
                  <c:v>0.80865849999999995</c:v>
                </c:pt>
                <c:pt idx="14">
                  <c:v>0.85990409999999995</c:v>
                </c:pt>
                <c:pt idx="15">
                  <c:v>0.82954879999999998</c:v>
                </c:pt>
                <c:pt idx="16">
                  <c:v>0.79704569999999997</c:v>
                </c:pt>
                <c:pt idx="17">
                  <c:v>0.74092429999999998</c:v>
                </c:pt>
                <c:pt idx="18">
                  <c:v>0.73148599999999997</c:v>
                </c:pt>
              </c:numCache>
            </c:numRef>
          </c:val>
          <c:smooth val="0"/>
          <c:extLst>
            <c:ext xmlns:c16="http://schemas.microsoft.com/office/drawing/2014/chart" uri="{C3380CC4-5D6E-409C-BE32-E72D297353CC}">
              <c16:uniqueId val="{00000000-9786-F54A-8173-04BD8C8096EE}"/>
            </c:ext>
          </c:extLst>
        </c:ser>
        <c:ser>
          <c:idx val="2"/>
          <c:order val="1"/>
          <c:tx>
            <c:strRef>
              <c:f>'Index Tables'!$B$509</c:f>
              <c:strCache>
                <c:ptCount val="1"/>
                <c:pt idx="0">
                  <c:v>Output</c:v>
                </c:pt>
              </c:strCache>
            </c:strRef>
          </c:tx>
          <c:spPr>
            <a:ln w="22225" cap="rnd">
              <a:solidFill>
                <a:schemeClr val="tx1"/>
              </a:solidFill>
              <a:prstDash val="sysDash"/>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Tables'!$B$259:$B$277</c:f>
              <c:numCache>
                <c:formatCode>0.000</c:formatCode>
                <c:ptCount val="19"/>
                <c:pt idx="0">
                  <c:v>1</c:v>
                </c:pt>
                <c:pt idx="1">
                  <c:v>0.97423000000000004</c:v>
                </c:pt>
                <c:pt idx="2">
                  <c:v>1.0838540000000001</c:v>
                </c:pt>
                <c:pt idx="3">
                  <c:v>1.1235599999999999</c:v>
                </c:pt>
                <c:pt idx="4">
                  <c:v>1.068295</c:v>
                </c:pt>
                <c:pt idx="5">
                  <c:v>1.0917220000000001</c:v>
                </c:pt>
                <c:pt idx="6">
                  <c:v>1.1297140000000001</c:v>
                </c:pt>
                <c:pt idx="7">
                  <c:v>1.1146739999999999</c:v>
                </c:pt>
                <c:pt idx="8">
                  <c:v>1.0828679999999999</c:v>
                </c:pt>
                <c:pt idx="9">
                  <c:v>1.1292439999999999</c:v>
                </c:pt>
                <c:pt idx="10">
                  <c:v>1.1157600000000001</c:v>
                </c:pt>
                <c:pt idx="11">
                  <c:v>1.0994550000000001</c:v>
                </c:pt>
                <c:pt idx="12">
                  <c:v>1.1244609999999999</c:v>
                </c:pt>
                <c:pt idx="13">
                  <c:v>1.1053299999999999</c:v>
                </c:pt>
                <c:pt idx="14">
                  <c:v>1.1357349999999999</c:v>
                </c:pt>
                <c:pt idx="15">
                  <c:v>1.1258790000000001</c:v>
                </c:pt>
                <c:pt idx="16">
                  <c:v>1.1177900000000001</c:v>
                </c:pt>
                <c:pt idx="17">
                  <c:v>1.1103879999999999</c:v>
                </c:pt>
                <c:pt idx="18">
                  <c:v>1.1109500000000001</c:v>
                </c:pt>
              </c:numCache>
            </c:numRef>
          </c:val>
          <c:smooth val="0"/>
          <c:extLst>
            <c:ext xmlns:c16="http://schemas.microsoft.com/office/drawing/2014/chart" uri="{C3380CC4-5D6E-409C-BE32-E72D297353CC}">
              <c16:uniqueId val="{00000001-9786-F54A-8173-04BD8C8096EE}"/>
            </c:ext>
          </c:extLst>
        </c:ser>
        <c:ser>
          <c:idx val="3"/>
          <c:order val="2"/>
          <c:tx>
            <c:strRef>
              <c:f>'Index Tables'!$C$509</c:f>
              <c:strCache>
                <c:ptCount val="1"/>
                <c:pt idx="0">
                  <c:v>Input</c:v>
                </c:pt>
              </c:strCache>
            </c:strRef>
          </c:tx>
          <c:spPr>
            <a:ln w="22225" cap="rnd">
              <a:solidFill>
                <a:schemeClr val="tx1"/>
              </a:solidFill>
              <a:prstDash val="dash"/>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Tables'!$C$259:$C$277</c:f>
              <c:numCache>
                <c:formatCode>0.000</c:formatCode>
                <c:ptCount val="19"/>
                <c:pt idx="0">
                  <c:v>1</c:v>
                </c:pt>
                <c:pt idx="1">
                  <c:v>1.000699</c:v>
                </c:pt>
                <c:pt idx="2">
                  <c:v>1.0514619999999999</c:v>
                </c:pt>
                <c:pt idx="3">
                  <c:v>1.103979</c:v>
                </c:pt>
                <c:pt idx="4">
                  <c:v>1.128201</c:v>
                </c:pt>
                <c:pt idx="5">
                  <c:v>1.2326870000000001</c:v>
                </c:pt>
                <c:pt idx="6">
                  <c:v>1.2698469999999999</c:v>
                </c:pt>
                <c:pt idx="7">
                  <c:v>1.30966</c:v>
                </c:pt>
                <c:pt idx="8">
                  <c:v>1.3198449999999999</c:v>
                </c:pt>
                <c:pt idx="9">
                  <c:v>1.3479479999999999</c:v>
                </c:pt>
                <c:pt idx="10">
                  <c:v>1.2684219999999999</c:v>
                </c:pt>
                <c:pt idx="11">
                  <c:v>1.3468869999999999</c:v>
                </c:pt>
                <c:pt idx="12">
                  <c:v>1.344978</c:v>
                </c:pt>
                <c:pt idx="13">
                  <c:v>1.366868</c:v>
                </c:pt>
                <c:pt idx="14">
                  <c:v>1.3207690000000001</c:v>
                </c:pt>
                <c:pt idx="15">
                  <c:v>1.357219</c:v>
                </c:pt>
                <c:pt idx="16">
                  <c:v>1.4024160000000001</c:v>
                </c:pt>
                <c:pt idx="17">
                  <c:v>1.498653</c:v>
                </c:pt>
                <c:pt idx="18">
                  <c:v>1.5187580000000001</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2962171949591256E-2"/>
              <c:y val="8.9847703206378203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6.2779190218777509E-2"/>
          <c:w val="0.90651396825140973"/>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Tables'!$H$286:$H$304</c:f>
              <c:numCache>
                <c:formatCode>0.000</c:formatCode>
                <c:ptCount val="19"/>
                <c:pt idx="0">
                  <c:v>1</c:v>
                </c:pt>
                <c:pt idx="1">
                  <c:v>0.97423000000000004</c:v>
                </c:pt>
                <c:pt idx="2">
                  <c:v>1.0838540000000001</c:v>
                </c:pt>
                <c:pt idx="3">
                  <c:v>1.1235599999999999</c:v>
                </c:pt>
                <c:pt idx="4">
                  <c:v>1.068295</c:v>
                </c:pt>
                <c:pt idx="5">
                  <c:v>1.0917220000000001</c:v>
                </c:pt>
                <c:pt idx="6">
                  <c:v>1.1297140000000001</c:v>
                </c:pt>
                <c:pt idx="7">
                  <c:v>1.1146739999999999</c:v>
                </c:pt>
                <c:pt idx="8">
                  <c:v>1.0828679999999999</c:v>
                </c:pt>
                <c:pt idx="9">
                  <c:v>1.1292439999999999</c:v>
                </c:pt>
                <c:pt idx="10">
                  <c:v>1.1157600000000001</c:v>
                </c:pt>
                <c:pt idx="11">
                  <c:v>1.0994550000000001</c:v>
                </c:pt>
                <c:pt idx="12">
                  <c:v>1.1244609999999999</c:v>
                </c:pt>
                <c:pt idx="13">
                  <c:v>1.1053299999999999</c:v>
                </c:pt>
                <c:pt idx="14">
                  <c:v>1.1357349999999999</c:v>
                </c:pt>
                <c:pt idx="15">
                  <c:v>1.1258790000000001</c:v>
                </c:pt>
                <c:pt idx="16">
                  <c:v>1.1177900000000001</c:v>
                </c:pt>
                <c:pt idx="17">
                  <c:v>1.1103879999999999</c:v>
                </c:pt>
                <c:pt idx="18">
                  <c:v>1.1109500000000001</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Tables'!$C$286:$C$304</c:f>
              <c:numCache>
                <c:formatCode>0.000</c:formatCode>
                <c:ptCount val="19"/>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pt idx="15">
                  <c:v>1.154596</c:v>
                </c:pt>
                <c:pt idx="16">
                  <c:v>1.154596</c:v>
                </c:pt>
                <c:pt idx="17">
                  <c:v>1.154596</c:v>
                </c:pt>
                <c:pt idx="18">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Tables'!$D$286:$D$304</c:f>
              <c:numCache>
                <c:formatCode>0.000</c:formatCode>
                <c:ptCount val="19"/>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pt idx="15">
                  <c:v>1.1823250000000001</c:v>
                </c:pt>
                <c:pt idx="16">
                  <c:v>1.192453</c:v>
                </c:pt>
                <c:pt idx="17">
                  <c:v>1.202636</c:v>
                </c:pt>
                <c:pt idx="18">
                  <c:v>1.2142550000000001</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Tables'!$E$286:$E$304</c:f>
              <c:numCache>
                <c:formatCode>0.000</c:formatCode>
                <c:ptCount val="19"/>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pt idx="15">
                  <c:v>1.056319</c:v>
                </c:pt>
                <c:pt idx="16">
                  <c:v>1.0610120000000001</c:v>
                </c:pt>
                <c:pt idx="17">
                  <c:v>1.064608</c:v>
                </c:pt>
                <c:pt idx="18">
                  <c:v>1.067731</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Tables'!$B$286:$B$304</c:f>
              <c:numCache>
                <c:formatCode>0.000</c:formatCode>
                <c:ptCount val="19"/>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pt idx="15">
                  <c:v>0.88239389999999995</c:v>
                </c:pt>
                <c:pt idx="16">
                  <c:v>0.89227270000000003</c:v>
                </c:pt>
                <c:pt idx="17">
                  <c:v>0.8953873</c:v>
                </c:pt>
                <c:pt idx="18">
                  <c:v>0.88818770000000002</c:v>
                </c:pt>
              </c:numCache>
            </c:numRef>
          </c:val>
          <c:smooth val="0"/>
          <c:extLst>
            <c:ext xmlns:c16="http://schemas.microsoft.com/office/drawing/2014/chart" uri="{C3380CC4-5D6E-409C-BE32-E72D297353CC}">
              <c16:uniqueId val="{00000004-F7E1-DB4F-B12A-1DD8BA326F62}"/>
            </c:ext>
          </c:extLst>
        </c:ser>
        <c:ser>
          <c:idx val="2"/>
          <c:order val="5"/>
          <c:tx>
            <c:strRef>
              <c:f>'Individ-I&amp;O Tables'!$G$509</c:f>
              <c:strCache>
                <c:ptCount val="1"/>
                <c:pt idx="0">
                  <c:v>Max Demand</c:v>
                </c:pt>
              </c:strCache>
            </c:strRef>
          </c:tx>
          <c:spPr>
            <a:ln>
              <a:solidFill>
                <a:schemeClr val="bg1">
                  <a:lumMod val="65000"/>
                </a:schemeClr>
              </a:solidFill>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Tables'!$G$286:$G$304</c:f>
              <c:numCache>
                <c:formatCode>0.000</c:formatCode>
                <c:ptCount val="19"/>
                <c:pt idx="0">
                  <c:v>1</c:v>
                </c:pt>
                <c:pt idx="1">
                  <c:v>0.9930348</c:v>
                </c:pt>
                <c:pt idx="2">
                  <c:v>1.070379</c:v>
                </c:pt>
                <c:pt idx="3">
                  <c:v>1.154596</c:v>
                </c:pt>
                <c:pt idx="4">
                  <c:v>1.1196919999999999</c:v>
                </c:pt>
                <c:pt idx="5">
                  <c:v>1.1197170000000001</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pt idx="15">
                  <c:v>0.96662599999999999</c:v>
                </c:pt>
                <c:pt idx="16">
                  <c:v>0.91499039999999998</c:v>
                </c:pt>
                <c:pt idx="17">
                  <c:v>1.0267269999999999</c:v>
                </c:pt>
                <c:pt idx="18">
                  <c:v>0.98556750000000004</c:v>
                </c:pt>
              </c:numCache>
            </c:numRef>
          </c:val>
          <c:smooth val="0"/>
          <c:extLst>
            <c:ext xmlns:c16="http://schemas.microsoft.com/office/drawing/2014/chart" uri="{C3380CC4-5D6E-409C-BE32-E72D297353CC}">
              <c16:uniqueId val="{00000000-BE0F-284E-A209-686B76911D3A}"/>
            </c:ext>
          </c:extLst>
        </c:ser>
        <c:ser>
          <c:idx val="4"/>
          <c:order val="6"/>
          <c:tx>
            <c:strRef>
              <c:f>'Individ-I&amp;O Tables'!$F$509</c:f>
              <c:strCache>
                <c:ptCount val="1"/>
                <c:pt idx="0">
                  <c:v>CMOS</c:v>
                </c:pt>
              </c:strCache>
            </c:strRef>
          </c:tx>
          <c:spPr>
            <a:ln>
              <a:solidFill>
                <a:schemeClr val="tx1">
                  <a:lumMod val="50000"/>
                  <a:lumOff val="50000"/>
                </a:schemeClr>
              </a:solidFill>
              <a:prstDash val="lgDashDot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Tables'!$F$286:$F$304</c:f>
              <c:numCache>
                <c:formatCode>0.000</c:formatCode>
                <c:ptCount val="19"/>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pt idx="15">
                  <c:v>0.95583890000000005</c:v>
                </c:pt>
                <c:pt idx="16">
                  <c:v>1.0347200000000001</c:v>
                </c:pt>
                <c:pt idx="17">
                  <c:v>1.097529</c:v>
                </c:pt>
                <c:pt idx="18">
                  <c:v>1.10338</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5339109257110889E-2"/>
          <c:w val="0.90241980243769426"/>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Tables'!$P$286:$P$304</c:f>
              <c:numCache>
                <c:formatCode>0.000</c:formatCode>
                <c:ptCount val="19"/>
                <c:pt idx="0">
                  <c:v>1</c:v>
                </c:pt>
                <c:pt idx="1">
                  <c:v>1.000699</c:v>
                </c:pt>
                <c:pt idx="2">
                  <c:v>1.0514619999999999</c:v>
                </c:pt>
                <c:pt idx="3">
                  <c:v>1.103979</c:v>
                </c:pt>
                <c:pt idx="4">
                  <c:v>1.128201</c:v>
                </c:pt>
                <c:pt idx="5">
                  <c:v>1.2326870000000001</c:v>
                </c:pt>
                <c:pt idx="6">
                  <c:v>1.2698469999999999</c:v>
                </c:pt>
                <c:pt idx="7">
                  <c:v>1.30966</c:v>
                </c:pt>
                <c:pt idx="8">
                  <c:v>1.3198449999999999</c:v>
                </c:pt>
                <c:pt idx="9">
                  <c:v>1.3479479999999999</c:v>
                </c:pt>
                <c:pt idx="10">
                  <c:v>1.2684219999999999</c:v>
                </c:pt>
                <c:pt idx="11">
                  <c:v>1.3468869999999999</c:v>
                </c:pt>
                <c:pt idx="12">
                  <c:v>1.344978</c:v>
                </c:pt>
                <c:pt idx="13">
                  <c:v>1.366868</c:v>
                </c:pt>
                <c:pt idx="14">
                  <c:v>1.3207690000000001</c:v>
                </c:pt>
                <c:pt idx="15">
                  <c:v>1.357219</c:v>
                </c:pt>
                <c:pt idx="16">
                  <c:v>1.4024160000000001</c:v>
                </c:pt>
                <c:pt idx="17">
                  <c:v>1.498653</c:v>
                </c:pt>
                <c:pt idx="18">
                  <c:v>1.5187580000000001</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Tables'!$I$286:$I$304</c:f>
              <c:numCache>
                <c:formatCode>0.000</c:formatCode>
                <c:ptCount val="19"/>
                <c:pt idx="0">
                  <c:v>1</c:v>
                </c:pt>
                <c:pt idx="1">
                  <c:v>0.92881990000000003</c:v>
                </c:pt>
                <c:pt idx="2">
                  <c:v>1.035838</c:v>
                </c:pt>
                <c:pt idx="3">
                  <c:v>1.1337729999999999</c:v>
                </c:pt>
                <c:pt idx="4">
                  <c:v>1.1347879999999999</c:v>
                </c:pt>
                <c:pt idx="5">
                  <c:v>1.4137280000000001</c:v>
                </c:pt>
                <c:pt idx="6">
                  <c:v>1.4613480000000001</c:v>
                </c:pt>
                <c:pt idx="7">
                  <c:v>1.5383070000000001</c:v>
                </c:pt>
                <c:pt idx="8">
                  <c:v>1.5308759999999999</c:v>
                </c:pt>
                <c:pt idx="9">
                  <c:v>1.5905450000000001</c:v>
                </c:pt>
                <c:pt idx="10">
                  <c:v>1.3338859999999999</c:v>
                </c:pt>
                <c:pt idx="11">
                  <c:v>1.5364679999999999</c:v>
                </c:pt>
                <c:pt idx="12">
                  <c:v>1.50553</c:v>
                </c:pt>
                <c:pt idx="13">
                  <c:v>1.544775</c:v>
                </c:pt>
                <c:pt idx="14">
                  <c:v>1.3767259999999999</c:v>
                </c:pt>
                <c:pt idx="15">
                  <c:v>1.4036550000000001</c:v>
                </c:pt>
                <c:pt idx="16">
                  <c:v>1.4993510000000001</c:v>
                </c:pt>
                <c:pt idx="17">
                  <c:v>1.744075</c:v>
                </c:pt>
                <c:pt idx="18">
                  <c:v>1.7786329999999999</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Tables'!$J$286:$J$304</c:f>
              <c:numCache>
                <c:formatCode>0.000</c:formatCode>
                <c:ptCount val="19"/>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pt idx="15">
                  <c:v>1.0726819999999999</c:v>
                </c:pt>
                <c:pt idx="16">
                  <c:v>1.0900780000000001</c:v>
                </c:pt>
                <c:pt idx="17">
                  <c:v>1.0888150000000001</c:v>
                </c:pt>
                <c:pt idx="18">
                  <c:v>1.0830660000000001</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Tables'!$L$286:$L$304</c:f>
              <c:numCache>
                <c:formatCode>0.000</c:formatCode>
                <c:ptCount val="19"/>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pt idx="15">
                  <c:v>1.2943020000000001</c:v>
                </c:pt>
                <c:pt idx="16">
                  <c:v>1.31985</c:v>
                </c:pt>
                <c:pt idx="17">
                  <c:v>1.3314600000000001</c:v>
                </c:pt>
                <c:pt idx="18">
                  <c:v>1.3414159999999999</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Tables'!$N$286:$N$304</c:f>
              <c:numCache>
                <c:formatCode>0.000</c:formatCode>
                <c:ptCount val="19"/>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pt idx="15">
                  <c:v>1.389537</c:v>
                </c:pt>
                <c:pt idx="16">
                  <c:v>1.410059</c:v>
                </c:pt>
                <c:pt idx="17">
                  <c:v>1.423794</c:v>
                </c:pt>
                <c:pt idx="18">
                  <c:v>1.4527099999999999</c:v>
                </c:pt>
              </c:numCache>
            </c:numRef>
          </c:val>
          <c:smooth val="0"/>
          <c:extLst>
            <c:ext xmlns:c16="http://schemas.microsoft.com/office/drawing/2014/chart" uri="{C3380CC4-5D6E-409C-BE32-E72D297353CC}">
              <c16:uniqueId val="{00000004-F485-EC45-BE90-61E52E21FB50}"/>
            </c:ext>
          </c:extLst>
        </c:ser>
        <c:ser>
          <c:idx val="2"/>
          <c:order val="5"/>
          <c:tx>
            <c:strRef>
              <c:f>'Individ-I&amp;O Tables'!$K$509</c:f>
              <c:strCache>
                <c:ptCount val="1"/>
                <c:pt idx="0">
                  <c:v>O/H Distr. lines</c:v>
                </c:pt>
              </c:strCache>
            </c:strRef>
          </c:tx>
          <c:spPr>
            <a:ln>
              <a:solidFill>
                <a:schemeClr val="bg1">
                  <a:lumMod val="50000"/>
                </a:schemeClr>
              </a:solidFill>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Tables'!$K$286:$K$304</c:f>
              <c:numCache>
                <c:formatCode>0.000</c:formatCode>
                <c:ptCount val="19"/>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pt idx="15">
                  <c:v>0.99172400000000005</c:v>
                </c:pt>
                <c:pt idx="16">
                  <c:v>0.99039860000000002</c:v>
                </c:pt>
                <c:pt idx="17">
                  <c:v>0.98810430000000005</c:v>
                </c:pt>
                <c:pt idx="18">
                  <c:v>0.9864695</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Tables'!$M$286:$M$304</c:f>
              <c:numCache>
                <c:formatCode>0.000</c:formatCode>
                <c:ptCount val="19"/>
                <c:pt idx="0">
                  <c:v>1</c:v>
                </c:pt>
                <c:pt idx="1">
                  <c:v>1.040281</c:v>
                </c:pt>
                <c:pt idx="2">
                  <c:v>1.0805629999999999</c:v>
                </c:pt>
                <c:pt idx="3">
                  <c:v>1.1308910000000001</c:v>
                </c:pt>
                <c:pt idx="4">
                  <c:v>1.1683190000000001</c:v>
                </c:pt>
                <c:pt idx="5">
                  <c:v>1.192658</c:v>
                </c:pt>
                <c:pt idx="6">
                  <c:v>1.217506</c:v>
                </c:pt>
                <c:pt idx="7">
                  <c:v>1.233932</c:v>
                </c:pt>
                <c:pt idx="8">
                  <c:v>1.2526539999999999</c:v>
                </c:pt>
                <c:pt idx="9">
                  <c:v>1.270187</c:v>
                </c:pt>
                <c:pt idx="10">
                  <c:v>1.298673</c:v>
                </c:pt>
                <c:pt idx="11">
                  <c:v>1.3179700000000001</c:v>
                </c:pt>
                <c:pt idx="12">
                  <c:v>1.3348949999999999</c:v>
                </c:pt>
                <c:pt idx="13">
                  <c:v>1.3738900000000001</c:v>
                </c:pt>
                <c:pt idx="14">
                  <c:v>1.40829</c:v>
                </c:pt>
                <c:pt idx="15">
                  <c:v>1.5732569999999999</c:v>
                </c:pt>
                <c:pt idx="16">
                  <c:v>1.5993729999999999</c:v>
                </c:pt>
                <c:pt idx="17">
                  <c:v>1.6332120000000001</c:v>
                </c:pt>
                <c:pt idx="18">
                  <c:v>1.6647799999999999</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Customer Numbers</c:v>
                </c:pt>
                <c:pt idx="1">
                  <c:v>Circuit Length</c:v>
                </c:pt>
                <c:pt idx="2">
                  <c:v>O/H Distribution Lines</c:v>
                </c:pt>
                <c:pt idx="3">
                  <c:v>O/H Subtransmission Lines</c:v>
                </c:pt>
                <c:pt idx="4">
                  <c:v>Ratcheted Max Demand</c:v>
                </c:pt>
                <c:pt idx="5">
                  <c:v>U/G Subtransmission </c:v>
                </c:pt>
                <c:pt idx="6">
                  <c:v>Energy (GWh)</c:v>
                </c:pt>
                <c:pt idx="7">
                  <c:v>CMOS</c:v>
                </c:pt>
                <c:pt idx="8">
                  <c:v>U/G Distribution Cables</c:v>
                </c:pt>
                <c:pt idx="9">
                  <c:v>Opex</c:v>
                </c:pt>
                <c:pt idx="10">
                  <c:v>Transformers</c:v>
                </c:pt>
                <c:pt idx="11">
                  <c:v>TFP Change</c:v>
                </c:pt>
              </c:strCache>
            </c:strRef>
          </c:cat>
          <c:val>
            <c:numRef>
              <c:f>'Ranking Contrib.'!$S$25:$S$36</c:f>
              <c:numCache>
                <c:formatCode>0.00%</c:formatCode>
                <c:ptCount val="12"/>
                <c:pt idx="0">
                  <c:v>1.7508510000000001E-3</c:v>
                </c:pt>
                <c:pt idx="1">
                  <c:v>9.1506750000000005E-4</c:v>
                </c:pt>
                <c:pt idx="2">
                  <c:v>1.6866019999999999E-4</c:v>
                </c:pt>
                <c:pt idx="3">
                  <c:v>3.3770889999999998E-5</c:v>
                </c:pt>
                <c:pt idx="4">
                  <c:v>3.0895490000000002E-5</c:v>
                </c:pt>
                <c:pt idx="5">
                  <c:v>-3.7933689999999998E-5</c:v>
                </c:pt>
                <c:pt idx="6">
                  <c:v>-1.041656E-3</c:v>
                </c:pt>
                <c:pt idx="7">
                  <c:v>-1.149546E-3</c:v>
                </c:pt>
                <c:pt idx="8">
                  <c:v>-2.528832E-3</c:v>
                </c:pt>
                <c:pt idx="9">
                  <c:v>-2.7578329999999999E-3</c:v>
                </c:pt>
                <c:pt idx="10">
                  <c:v>-8.2038509999999999E-3</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Customer Numbers</c:v>
                </c:pt>
                <c:pt idx="1">
                  <c:v>Circuit Length</c:v>
                </c:pt>
                <c:pt idx="2">
                  <c:v>O/H Distribution Lines</c:v>
                </c:pt>
                <c:pt idx="3">
                  <c:v>O/H Subtransmission Lines</c:v>
                </c:pt>
                <c:pt idx="4">
                  <c:v>Ratcheted Max Demand</c:v>
                </c:pt>
                <c:pt idx="5">
                  <c:v>U/G Subtransmission </c:v>
                </c:pt>
                <c:pt idx="6">
                  <c:v>Energy (GWh)</c:v>
                </c:pt>
                <c:pt idx="7">
                  <c:v>CMOS</c:v>
                </c:pt>
                <c:pt idx="8">
                  <c:v>U/G Distribution Cables</c:v>
                </c:pt>
                <c:pt idx="9">
                  <c:v>Opex</c:v>
                </c:pt>
                <c:pt idx="10">
                  <c:v>Transformers</c:v>
                </c:pt>
                <c:pt idx="11">
                  <c:v>TFP Change</c:v>
                </c:pt>
              </c:strCache>
            </c:strRef>
          </c:cat>
          <c:val>
            <c:numRef>
              <c:f>'Ranking Contrib.'!$T$25:$T$36</c:f>
              <c:numCache>
                <c:formatCode>0.00%</c:formatCode>
                <c:ptCount val="12"/>
                <c:pt idx="11">
                  <c:v>-1.282040661E-2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423308268656797E-2"/>
          <c:y val="6.0749059972519108E-2"/>
          <c:w val="0.91285809846952348"/>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Tables'!$B$287:$B$305</c:f>
              <c:numCache>
                <c:formatCode>0.000</c:formatCode>
                <c:ptCount val="19"/>
                <c:pt idx="0">
                  <c:v>1</c:v>
                </c:pt>
                <c:pt idx="1">
                  <c:v>1.044449</c:v>
                </c:pt>
                <c:pt idx="2">
                  <c:v>1.147502</c:v>
                </c:pt>
                <c:pt idx="3">
                  <c:v>1.1367529999999999</c:v>
                </c:pt>
                <c:pt idx="4">
                  <c:v>1.2040459999999999</c:v>
                </c:pt>
                <c:pt idx="5">
                  <c:v>1.180925</c:v>
                </c:pt>
                <c:pt idx="6">
                  <c:v>1.2075720000000001</c:v>
                </c:pt>
                <c:pt idx="7">
                  <c:v>1.197106</c:v>
                </c:pt>
                <c:pt idx="8">
                  <c:v>1.1745019999999999</c:v>
                </c:pt>
                <c:pt idx="9">
                  <c:v>1.2026479999999999</c:v>
                </c:pt>
                <c:pt idx="10">
                  <c:v>1.1694519999999999</c:v>
                </c:pt>
                <c:pt idx="11">
                  <c:v>1.2296039999999999</c:v>
                </c:pt>
                <c:pt idx="12">
                  <c:v>1.1784889999999999</c:v>
                </c:pt>
                <c:pt idx="13">
                  <c:v>1.196798</c:v>
                </c:pt>
                <c:pt idx="14">
                  <c:v>1.2316530000000001</c:v>
                </c:pt>
                <c:pt idx="15">
                  <c:v>1.2850760000000001</c:v>
                </c:pt>
                <c:pt idx="16">
                  <c:v>1.2565</c:v>
                </c:pt>
                <c:pt idx="17">
                  <c:v>1.2432879999999999</c:v>
                </c:pt>
                <c:pt idx="18">
                  <c:v>1.2551319999999999</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Tables'!$C$287:$C$305</c:f>
              <c:numCache>
                <c:formatCode>0.000</c:formatCode>
                <c:ptCount val="19"/>
                <c:pt idx="0">
                  <c:v>1</c:v>
                </c:pt>
                <c:pt idx="1">
                  <c:v>1.0941449999999999</c:v>
                </c:pt>
                <c:pt idx="2">
                  <c:v>1.143494</c:v>
                </c:pt>
                <c:pt idx="3">
                  <c:v>1.2435400000000001</c:v>
                </c:pt>
                <c:pt idx="4">
                  <c:v>1.2343489999999999</c:v>
                </c:pt>
                <c:pt idx="5">
                  <c:v>1.2633920000000001</c:v>
                </c:pt>
                <c:pt idx="6">
                  <c:v>1.316174</c:v>
                </c:pt>
                <c:pt idx="7">
                  <c:v>1.362973</c:v>
                </c:pt>
                <c:pt idx="8">
                  <c:v>1.3898520000000001</c:v>
                </c:pt>
                <c:pt idx="9">
                  <c:v>1.4474689999999999</c:v>
                </c:pt>
                <c:pt idx="10">
                  <c:v>1.507835</c:v>
                </c:pt>
                <c:pt idx="11">
                  <c:v>1.430985</c:v>
                </c:pt>
                <c:pt idx="12">
                  <c:v>1.3906210000000001</c:v>
                </c:pt>
                <c:pt idx="13">
                  <c:v>1.4106399999999999</c:v>
                </c:pt>
                <c:pt idx="14">
                  <c:v>1.4491719999999999</c:v>
                </c:pt>
                <c:pt idx="15">
                  <c:v>1.4661299999999999</c:v>
                </c:pt>
                <c:pt idx="16">
                  <c:v>1.4725010000000001</c:v>
                </c:pt>
                <c:pt idx="17">
                  <c:v>1.4462790000000001</c:v>
                </c:pt>
                <c:pt idx="18">
                  <c:v>1.5543549999999999</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Tables'!$D$287:$D$305</c:f>
              <c:numCache>
                <c:formatCode>0.000</c:formatCode>
                <c:ptCount val="19"/>
                <c:pt idx="0">
                  <c:v>1</c:v>
                </c:pt>
                <c:pt idx="1">
                  <c:v>0.95457999999999998</c:v>
                </c:pt>
                <c:pt idx="2">
                  <c:v>1.0035050000000001</c:v>
                </c:pt>
                <c:pt idx="3">
                  <c:v>0.91412649999999995</c:v>
                </c:pt>
                <c:pt idx="4">
                  <c:v>0.97545020000000005</c:v>
                </c:pt>
                <c:pt idx="5">
                  <c:v>0.93472619999999995</c:v>
                </c:pt>
                <c:pt idx="6">
                  <c:v>0.91748649999999998</c:v>
                </c:pt>
                <c:pt idx="7">
                  <c:v>0.8783048</c:v>
                </c:pt>
                <c:pt idx="8">
                  <c:v>0.84505540000000001</c:v>
                </c:pt>
                <c:pt idx="9">
                  <c:v>0.83086280000000001</c:v>
                </c:pt>
                <c:pt idx="10">
                  <c:v>0.77558309999999997</c:v>
                </c:pt>
                <c:pt idx="11">
                  <c:v>0.85927100000000001</c:v>
                </c:pt>
                <c:pt idx="12">
                  <c:v>0.84745539999999997</c:v>
                </c:pt>
                <c:pt idx="13">
                  <c:v>0.84840780000000005</c:v>
                </c:pt>
                <c:pt idx="14">
                  <c:v>0.84990160000000003</c:v>
                </c:pt>
                <c:pt idx="15">
                  <c:v>0.87650870000000003</c:v>
                </c:pt>
                <c:pt idx="16">
                  <c:v>0.85331040000000002</c:v>
                </c:pt>
                <c:pt idx="17">
                  <c:v>0.85964620000000003</c:v>
                </c:pt>
                <c:pt idx="18">
                  <c:v>0.80749389999999999</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5734384276683938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5245416576647E-2"/>
          <c:y val="7.1149982699808156E-2"/>
          <c:w val="0.90788609818856902"/>
          <c:h val="0.8595934216123449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Tables'!$H$314:$H$332</c:f>
              <c:numCache>
                <c:formatCode>0.000</c:formatCode>
                <c:ptCount val="19"/>
                <c:pt idx="0">
                  <c:v>1</c:v>
                </c:pt>
                <c:pt idx="1">
                  <c:v>1.044449</c:v>
                </c:pt>
                <c:pt idx="2">
                  <c:v>1.147502</c:v>
                </c:pt>
                <c:pt idx="3">
                  <c:v>1.1367529999999999</c:v>
                </c:pt>
                <c:pt idx="4">
                  <c:v>1.2040459999999999</c:v>
                </c:pt>
                <c:pt idx="5">
                  <c:v>1.180925</c:v>
                </c:pt>
                <c:pt idx="6">
                  <c:v>1.2075720000000001</c:v>
                </c:pt>
                <c:pt idx="7">
                  <c:v>1.197106</c:v>
                </c:pt>
                <c:pt idx="8">
                  <c:v>1.1745019999999999</c:v>
                </c:pt>
                <c:pt idx="9">
                  <c:v>1.2026479999999999</c:v>
                </c:pt>
                <c:pt idx="10">
                  <c:v>1.1694519999999999</c:v>
                </c:pt>
                <c:pt idx="11">
                  <c:v>1.2296039999999999</c:v>
                </c:pt>
                <c:pt idx="12">
                  <c:v>1.1784889999999999</c:v>
                </c:pt>
                <c:pt idx="13">
                  <c:v>1.196798</c:v>
                </c:pt>
                <c:pt idx="14">
                  <c:v>1.2316530000000001</c:v>
                </c:pt>
                <c:pt idx="15">
                  <c:v>1.2850760000000001</c:v>
                </c:pt>
                <c:pt idx="16">
                  <c:v>1.2565</c:v>
                </c:pt>
                <c:pt idx="17">
                  <c:v>1.2432879999999999</c:v>
                </c:pt>
                <c:pt idx="18">
                  <c:v>1.2551319999999999</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Tables'!$C$314:$C$332</c:f>
              <c:numCache>
                <c:formatCode>0.000</c:formatCode>
                <c:ptCount val="19"/>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pt idx="15">
                  <c:v>1.3081259999999999</c:v>
                </c:pt>
                <c:pt idx="16">
                  <c:v>1.3081259999999999</c:v>
                </c:pt>
                <c:pt idx="17">
                  <c:v>1.3081259999999999</c:v>
                </c:pt>
                <c:pt idx="18">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Tables'!$D$314:$D$332</c:f>
              <c:numCache>
                <c:formatCode>0.000</c:formatCode>
                <c:ptCount val="19"/>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pt idx="15">
                  <c:v>1.2954000000000001</c:v>
                </c:pt>
                <c:pt idx="16">
                  <c:v>1.3158460000000001</c:v>
                </c:pt>
                <c:pt idx="17">
                  <c:v>1.3388990000000001</c:v>
                </c:pt>
                <c:pt idx="18">
                  <c:v>1.3601650000000001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Tables'!$E$314:$E$332</c:f>
              <c:numCache>
                <c:formatCode>0.000</c:formatCode>
                <c:ptCount val="19"/>
                <c:pt idx="0">
                  <c:v>1</c:v>
                </c:pt>
                <c:pt idx="1">
                  <c:v>1.007922</c:v>
                </c:pt>
                <c:pt idx="2">
                  <c:v>1.0145459999999999</c:v>
                </c:pt>
                <c:pt idx="3">
                  <c:v>1.029018</c:v>
                </c:pt>
                <c:pt idx="4">
                  <c:v>1.0352140000000001</c:v>
                </c:pt>
                <c:pt idx="5">
                  <c:v>1.0411220000000001</c:v>
                </c:pt>
                <c:pt idx="6">
                  <c:v>1.0528839999999999</c:v>
                </c:pt>
                <c:pt idx="7">
                  <c:v>1.05524</c:v>
                </c:pt>
                <c:pt idx="8">
                  <c:v>1.0656749999999999</c:v>
                </c:pt>
                <c:pt idx="9">
                  <c:v>1.0679430000000001</c:v>
                </c:pt>
                <c:pt idx="10">
                  <c:v>1.0764720000000001</c:v>
                </c:pt>
                <c:pt idx="11">
                  <c:v>1.081377</c:v>
                </c:pt>
                <c:pt idx="12">
                  <c:v>1.0863830000000001</c:v>
                </c:pt>
                <c:pt idx="13">
                  <c:v>1.0955189999999999</c:v>
                </c:pt>
                <c:pt idx="14">
                  <c:v>1.1013090000000001</c:v>
                </c:pt>
                <c:pt idx="15">
                  <c:v>1.1047929999999999</c:v>
                </c:pt>
                <c:pt idx="16">
                  <c:v>1.109275</c:v>
                </c:pt>
                <c:pt idx="17">
                  <c:v>1.116004</c:v>
                </c:pt>
                <c:pt idx="18">
                  <c:v>1.1200300000000001</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Tables'!$B$314:$B$332</c:f>
              <c:numCache>
                <c:formatCode>0.000</c:formatCode>
                <c:ptCount val="19"/>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pt idx="15">
                  <c:v>1.0091159999999999</c:v>
                </c:pt>
                <c:pt idx="16">
                  <c:v>1.0309759999999999</c:v>
                </c:pt>
                <c:pt idx="17">
                  <c:v>1.0310569999999999</c:v>
                </c:pt>
                <c:pt idx="18">
                  <c:v>1.027223</c:v>
                </c:pt>
              </c:numCache>
            </c:numRef>
          </c:val>
          <c:smooth val="0"/>
          <c:extLst>
            <c:ext xmlns:c16="http://schemas.microsoft.com/office/drawing/2014/chart" uri="{C3380CC4-5D6E-409C-BE32-E72D297353CC}">
              <c16:uniqueId val="{00000004-8CAA-A642-BE37-007452D8B948}"/>
            </c:ext>
          </c:extLst>
        </c:ser>
        <c:ser>
          <c:idx val="2"/>
          <c:order val="5"/>
          <c:tx>
            <c:strRef>
              <c:f>'Individ-I&amp;O Tables'!$G$313</c:f>
              <c:strCache>
                <c:ptCount val="1"/>
                <c:pt idx="0">
                  <c:v>Max Demand</c:v>
                </c:pt>
              </c:strCache>
            </c:strRef>
          </c:tx>
          <c:spPr>
            <a:ln>
              <a:solidFill>
                <a:schemeClr val="bg1">
                  <a:lumMod val="65000"/>
                </a:schemeClr>
              </a:solidFill>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Tables'!$G$314:$G$332</c:f>
              <c:numCache>
                <c:formatCode>0.000</c:formatCode>
                <c:ptCount val="19"/>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pt idx="15">
                  <c:v>1.1607240000000001</c:v>
                </c:pt>
                <c:pt idx="16">
                  <c:v>1.2299169999999999</c:v>
                </c:pt>
                <c:pt idx="17">
                  <c:v>1.112528</c:v>
                </c:pt>
                <c:pt idx="18">
                  <c:v>1.188186</c:v>
                </c:pt>
              </c:numCache>
            </c:numRef>
          </c:val>
          <c:smooth val="0"/>
          <c:extLst>
            <c:ext xmlns:c16="http://schemas.microsoft.com/office/drawing/2014/chart" uri="{C3380CC4-5D6E-409C-BE32-E72D297353CC}">
              <c16:uniqueId val="{00000000-4EF4-6D47-8F47-A60EB3A7C226}"/>
            </c:ext>
          </c:extLst>
        </c:ser>
        <c:ser>
          <c:idx val="4"/>
          <c:order val="6"/>
          <c:tx>
            <c:strRef>
              <c:f>'Individ-I&amp;O Tables'!$F$313</c:f>
              <c:strCache>
                <c:ptCount val="1"/>
                <c:pt idx="0">
                  <c:v>CMOS</c:v>
                </c:pt>
              </c:strCache>
            </c:strRef>
          </c:tx>
          <c:spPr>
            <a:ln>
              <a:solidFill>
                <a:schemeClr val="tx1">
                  <a:lumMod val="50000"/>
                  <a:lumOff val="50000"/>
                </a:schemeClr>
              </a:solidFill>
              <a:prstDash val="lgDashDot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Tables'!$F$314:$F$332</c:f>
              <c:numCache>
                <c:formatCode>0.0000</c:formatCode>
                <c:ptCount val="19"/>
                <c:pt idx="0" formatCode="0.000">
                  <c:v>1</c:v>
                </c:pt>
                <c:pt idx="1">
                  <c:v>0.95213599999999998</c:v>
                </c:pt>
                <c:pt idx="2" formatCode="0.000">
                  <c:v>0.72247910000000004</c:v>
                </c:pt>
                <c:pt idx="3" formatCode="0.000">
                  <c:v>0.99131069999999999</c:v>
                </c:pt>
                <c:pt idx="4" formatCode="0.000">
                  <c:v>0.73073299999999997</c:v>
                </c:pt>
                <c:pt idx="5" formatCode="0.000">
                  <c:v>0.8298759</c:v>
                </c:pt>
                <c:pt idx="6" formatCode="0.000">
                  <c:v>0.73192959999999996</c:v>
                </c:pt>
                <c:pt idx="7" formatCode="0.000">
                  <c:v>0.79037100000000005</c:v>
                </c:pt>
                <c:pt idx="8" formatCode="0.000">
                  <c:v>0.93920740000000003</c:v>
                </c:pt>
                <c:pt idx="9" formatCode="0.000">
                  <c:v>0.84192549999999999</c:v>
                </c:pt>
                <c:pt idx="10" formatCode="0.000">
                  <c:v>1.064462</c:v>
                </c:pt>
                <c:pt idx="11" formatCode="0.000">
                  <c:v>0.77643949999999995</c:v>
                </c:pt>
                <c:pt idx="12" formatCode="0.000">
                  <c:v>1.0828230000000001</c:v>
                </c:pt>
                <c:pt idx="13" formatCode="0.000">
                  <c:v>1.191095</c:v>
                </c:pt>
                <c:pt idx="14" formatCode="0.000">
                  <c:v>1.1700140000000001</c:v>
                </c:pt>
                <c:pt idx="15" formatCode="0.000">
                  <c:v>0.86517770000000005</c:v>
                </c:pt>
                <c:pt idx="16" formatCode="0.000">
                  <c:v>1.082886</c:v>
                </c:pt>
                <c:pt idx="17" formatCode="0.000">
                  <c:v>1.2058059999999999</c:v>
                </c:pt>
                <c:pt idx="18" formatCode="0.000">
                  <c:v>1.1587879999999999</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5.4419733583458807E-2"/>
          <c:w val="0.90105508049978911"/>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Tables'!$P$314:$P$332</c:f>
              <c:numCache>
                <c:formatCode>0.000</c:formatCode>
                <c:ptCount val="19"/>
                <c:pt idx="0">
                  <c:v>1</c:v>
                </c:pt>
                <c:pt idx="1">
                  <c:v>1.0941449999999999</c:v>
                </c:pt>
                <c:pt idx="2">
                  <c:v>1.143494</c:v>
                </c:pt>
                <c:pt idx="3">
                  <c:v>1.2435400000000001</c:v>
                </c:pt>
                <c:pt idx="4">
                  <c:v>1.2343489999999999</c:v>
                </c:pt>
                <c:pt idx="5">
                  <c:v>1.2633920000000001</c:v>
                </c:pt>
                <c:pt idx="6">
                  <c:v>1.316174</c:v>
                </c:pt>
                <c:pt idx="7">
                  <c:v>1.362973</c:v>
                </c:pt>
                <c:pt idx="8">
                  <c:v>1.3898520000000001</c:v>
                </c:pt>
                <c:pt idx="9">
                  <c:v>1.4474689999999999</c:v>
                </c:pt>
                <c:pt idx="10">
                  <c:v>1.507835</c:v>
                </c:pt>
                <c:pt idx="11">
                  <c:v>1.430985</c:v>
                </c:pt>
                <c:pt idx="12">
                  <c:v>1.3906210000000001</c:v>
                </c:pt>
                <c:pt idx="13">
                  <c:v>1.4106399999999999</c:v>
                </c:pt>
                <c:pt idx="14">
                  <c:v>1.4491719999999999</c:v>
                </c:pt>
                <c:pt idx="15">
                  <c:v>1.4661299999999999</c:v>
                </c:pt>
                <c:pt idx="16">
                  <c:v>1.4725010000000001</c:v>
                </c:pt>
                <c:pt idx="17">
                  <c:v>1.4462790000000001</c:v>
                </c:pt>
                <c:pt idx="18">
                  <c:v>1.5543549999999999</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Tables'!$I$314:$I$332</c:f>
              <c:numCache>
                <c:formatCode>0.000</c:formatCode>
                <c:ptCount val="19"/>
                <c:pt idx="0">
                  <c:v>1</c:v>
                </c:pt>
                <c:pt idx="1">
                  <c:v>1.1752359999999999</c:v>
                </c:pt>
                <c:pt idx="2">
                  <c:v>1.2794779999999999</c:v>
                </c:pt>
                <c:pt idx="3">
                  <c:v>1.4458960000000001</c:v>
                </c:pt>
                <c:pt idx="4">
                  <c:v>1.4100969999999999</c:v>
                </c:pt>
                <c:pt idx="5">
                  <c:v>1.4368019999999999</c:v>
                </c:pt>
                <c:pt idx="6">
                  <c:v>1.5441339999999999</c:v>
                </c:pt>
                <c:pt idx="7">
                  <c:v>1.6336740000000001</c:v>
                </c:pt>
                <c:pt idx="8">
                  <c:v>1.674142</c:v>
                </c:pt>
                <c:pt idx="9">
                  <c:v>1.7937689999999999</c:v>
                </c:pt>
                <c:pt idx="10">
                  <c:v>1.923311</c:v>
                </c:pt>
                <c:pt idx="11">
                  <c:v>1.682156</c:v>
                </c:pt>
                <c:pt idx="12">
                  <c:v>1.5294890000000001</c:v>
                </c:pt>
                <c:pt idx="13">
                  <c:v>1.5752330000000001</c:v>
                </c:pt>
                <c:pt idx="14">
                  <c:v>1.6436919999999999</c:v>
                </c:pt>
                <c:pt idx="15">
                  <c:v>1.6725890000000001</c:v>
                </c:pt>
                <c:pt idx="16">
                  <c:v>1.645553</c:v>
                </c:pt>
                <c:pt idx="17">
                  <c:v>1.5793159999999999</c:v>
                </c:pt>
                <c:pt idx="18">
                  <c:v>1.860263</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Tables'!$J$314:$J$332</c:f>
              <c:numCache>
                <c:formatCode>0.000</c:formatCode>
                <c:ptCount val="19"/>
                <c:pt idx="0">
                  <c:v>1</c:v>
                </c:pt>
                <c:pt idx="1">
                  <c:v>1.005798</c:v>
                </c:pt>
                <c:pt idx="2">
                  <c:v>1.0118229999999999</c:v>
                </c:pt>
                <c:pt idx="3">
                  <c:v>1.035992</c:v>
                </c:pt>
                <c:pt idx="4">
                  <c:v>1.0589120000000001</c:v>
                </c:pt>
                <c:pt idx="5">
                  <c:v>1.060066</c:v>
                </c:pt>
                <c:pt idx="6">
                  <c:v>1.075307</c:v>
                </c:pt>
                <c:pt idx="7">
                  <c:v>1.047804</c:v>
                </c:pt>
                <c:pt idx="8">
                  <c:v>1.118077</c:v>
                </c:pt>
                <c:pt idx="9">
                  <c:v>1.0851059999999999</c:v>
                </c:pt>
                <c:pt idx="10">
                  <c:v>1.1408</c:v>
                </c:pt>
                <c:pt idx="11">
                  <c:v>1.135167</c:v>
                </c:pt>
                <c:pt idx="12">
                  <c:v>1.0862449999999999</c:v>
                </c:pt>
                <c:pt idx="13">
                  <c:v>1.0844469999999999</c:v>
                </c:pt>
                <c:pt idx="14">
                  <c:v>1.1148899999999999</c:v>
                </c:pt>
                <c:pt idx="15">
                  <c:v>1.1172740000000001</c:v>
                </c:pt>
                <c:pt idx="16">
                  <c:v>1.1325179999999999</c:v>
                </c:pt>
                <c:pt idx="17">
                  <c:v>1.164577</c:v>
                </c:pt>
                <c:pt idx="18">
                  <c:v>1.1057060000000001</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Tables'!$L$314:$L$332</c:f>
              <c:numCache>
                <c:formatCode>0.000</c:formatCode>
                <c:ptCount val="19"/>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3.2687189999999999</c:v>
                </c:pt>
                <c:pt idx="15">
                  <c:v>3.2682449999999998</c:v>
                </c:pt>
                <c:pt idx="16">
                  <c:v>3.238893</c:v>
                </c:pt>
                <c:pt idx="17">
                  <c:v>3.0523400000000001</c:v>
                </c:pt>
                <c:pt idx="18">
                  <c:v>2.8770539999999998</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Tables'!$K$314:$K$332</c:f>
              <c:numCache>
                <c:formatCode>0.000</c:formatCode>
                <c:ptCount val="19"/>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pt idx="15">
                  <c:v>1.002124</c:v>
                </c:pt>
                <c:pt idx="16">
                  <c:v>0.99952430000000003</c:v>
                </c:pt>
                <c:pt idx="17">
                  <c:v>0.97506159999999997</c:v>
                </c:pt>
                <c:pt idx="18">
                  <c:v>0.97592699999999999</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Tables'!$M$314:$M$332</c:f>
              <c:numCache>
                <c:formatCode>0.000</c:formatCode>
                <c:ptCount val="19"/>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pt idx="15">
                  <c:v>2.0921370000000001</c:v>
                </c:pt>
                <c:pt idx="16">
                  <c:v>2.1575340000000001</c:v>
                </c:pt>
                <c:pt idx="17">
                  <c:v>2.2250220000000001</c:v>
                </c:pt>
                <c:pt idx="18">
                  <c:v>2.2953700000000001</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Tables'!$N$314:$N$332</c:f>
              <c:numCache>
                <c:formatCode>0.000</c:formatCode>
                <c:ptCount val="19"/>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pt idx="15">
                  <c:v>1.442574</c:v>
                </c:pt>
                <c:pt idx="16">
                  <c:v>1.4835240000000001</c:v>
                </c:pt>
                <c:pt idx="17">
                  <c:v>1.491665</c:v>
                </c:pt>
                <c:pt idx="18">
                  <c:v>1.5146520000000001</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30000000000000004"/>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CMOS</c:v>
                </c:pt>
                <c:pt idx="1">
                  <c:v>Customer Numbers</c:v>
                </c:pt>
                <c:pt idx="2">
                  <c:v>O/H Subtransmission Lines</c:v>
                </c:pt>
                <c:pt idx="3">
                  <c:v>Circuit Length</c:v>
                </c:pt>
                <c:pt idx="4">
                  <c:v>U/G Subtransmission </c:v>
                </c:pt>
                <c:pt idx="5">
                  <c:v>O/H Distribution Lines</c:v>
                </c:pt>
                <c:pt idx="6">
                  <c:v>Ratcheted Max Demand</c:v>
                </c:pt>
                <c:pt idx="7">
                  <c:v>Energy (GWh)</c:v>
                </c:pt>
                <c:pt idx="8">
                  <c:v>Transformers</c:v>
                </c:pt>
                <c:pt idx="9">
                  <c:v>U/G Distribution Cables</c:v>
                </c:pt>
                <c:pt idx="10">
                  <c:v>Opex</c:v>
                </c:pt>
                <c:pt idx="11">
                  <c:v>TFP Change</c:v>
                </c:pt>
              </c:strCache>
            </c:strRef>
          </c:cat>
          <c:val>
            <c:numRef>
              <c:f>'Ranking Contrib.'!$O$61:$O$72</c:f>
              <c:numCache>
                <c:formatCode>0.00%</c:formatCode>
                <c:ptCount val="12"/>
                <c:pt idx="0">
                  <c:v>6.4142319999999997E-3</c:v>
                </c:pt>
                <c:pt idx="1">
                  <c:v>2.6493419999999998E-3</c:v>
                </c:pt>
                <c:pt idx="2">
                  <c:v>1.1839960000000001E-3</c:v>
                </c:pt>
                <c:pt idx="3">
                  <c:v>1.024968E-3</c:v>
                </c:pt>
                <c:pt idx="4">
                  <c:v>2.0005070000000001E-4</c:v>
                </c:pt>
                <c:pt idx="5">
                  <c:v>1.723761E-5</c:v>
                </c:pt>
                <c:pt idx="6">
                  <c:v>-1.4865350000000001E-4</c:v>
                </c:pt>
                <c:pt idx="7">
                  <c:v>-4.585058E-4</c:v>
                </c:pt>
                <c:pt idx="8">
                  <c:v>-2.4020449999999998E-3</c:v>
                </c:pt>
                <c:pt idx="9">
                  <c:v>-4.9800210000000003E-3</c:v>
                </c:pt>
                <c:pt idx="10">
                  <c:v>-6.6086069999999997E-2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CMOS</c:v>
                </c:pt>
                <c:pt idx="1">
                  <c:v>Customer Numbers</c:v>
                </c:pt>
                <c:pt idx="2">
                  <c:v>O/H Subtransmission Lines</c:v>
                </c:pt>
                <c:pt idx="3">
                  <c:v>Circuit Length</c:v>
                </c:pt>
                <c:pt idx="4">
                  <c:v>U/G Subtransmission </c:v>
                </c:pt>
                <c:pt idx="5">
                  <c:v>O/H Distribution Lines</c:v>
                </c:pt>
                <c:pt idx="6">
                  <c:v>Ratcheted Max Demand</c:v>
                </c:pt>
                <c:pt idx="7">
                  <c:v>Energy (GWh)</c:v>
                </c:pt>
                <c:pt idx="8">
                  <c:v>Transformers</c:v>
                </c:pt>
                <c:pt idx="9">
                  <c:v>U/G Distribution Cables</c:v>
                </c:pt>
                <c:pt idx="10">
                  <c:v>Opex</c:v>
                </c:pt>
                <c:pt idx="11">
                  <c:v>TFP Change</c:v>
                </c:pt>
              </c:strCache>
            </c:strRef>
          </c:cat>
          <c:val>
            <c:numRef>
              <c:f>'Ranking Contrib.'!$P$61:$P$72</c:f>
              <c:numCache>
                <c:formatCode>0.00%</c:formatCode>
                <c:ptCount val="12"/>
                <c:pt idx="11">
                  <c:v>-6.2585468990000004E-2</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6.7016348661746439E-2"/>
          <c:w val="0.89921087909047182"/>
          <c:h val="0.87498794625593435"/>
        </c:manualLayout>
      </c:layout>
      <c:lineChart>
        <c:grouping val="standard"/>
        <c:varyColors val="0"/>
        <c:ser>
          <c:idx val="1"/>
          <c:order val="0"/>
          <c:tx>
            <c:v>TFP Index</c:v>
          </c:tx>
          <c:spPr>
            <a:ln w="22225" cap="rnd">
              <a:solidFill>
                <a:schemeClr val="tx1"/>
              </a:solidFill>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Tables'!$D$315:$D$333</c:f>
              <c:numCache>
                <c:formatCode>0.000</c:formatCode>
                <c:ptCount val="19"/>
                <c:pt idx="0">
                  <c:v>1</c:v>
                </c:pt>
                <c:pt idx="1">
                  <c:v>0.98136089999999998</c:v>
                </c:pt>
                <c:pt idx="2">
                  <c:v>0.96618470000000001</c:v>
                </c:pt>
                <c:pt idx="3">
                  <c:v>0.89031629999999995</c:v>
                </c:pt>
                <c:pt idx="4">
                  <c:v>0.81642859999999995</c:v>
                </c:pt>
                <c:pt idx="5">
                  <c:v>0.88166560000000005</c:v>
                </c:pt>
                <c:pt idx="6">
                  <c:v>0.81523040000000002</c:v>
                </c:pt>
                <c:pt idx="7">
                  <c:v>0.92070770000000002</c:v>
                </c:pt>
                <c:pt idx="8">
                  <c:v>0.86110310000000001</c:v>
                </c:pt>
                <c:pt idx="9">
                  <c:v>0.96555809999999997</c:v>
                </c:pt>
                <c:pt idx="10">
                  <c:v>0.92827669999999995</c:v>
                </c:pt>
                <c:pt idx="11">
                  <c:v>0.83488130000000005</c:v>
                </c:pt>
                <c:pt idx="12">
                  <c:v>0.82728349999999995</c:v>
                </c:pt>
                <c:pt idx="13">
                  <c:v>0.85123000000000004</c:v>
                </c:pt>
                <c:pt idx="14">
                  <c:v>0.83646339999999997</c:v>
                </c:pt>
                <c:pt idx="15">
                  <c:v>0.80792889999999995</c:v>
                </c:pt>
                <c:pt idx="16">
                  <c:v>0.78896230000000001</c:v>
                </c:pt>
                <c:pt idx="17">
                  <c:v>0.8363022</c:v>
                </c:pt>
                <c:pt idx="18">
                  <c:v>0.78498310000000004</c:v>
                </c:pt>
              </c:numCache>
            </c:numRef>
          </c:val>
          <c:smooth val="0"/>
          <c:extLst>
            <c:ext xmlns:c16="http://schemas.microsoft.com/office/drawing/2014/chart" uri="{C3380CC4-5D6E-409C-BE32-E72D297353CC}">
              <c16:uniqueId val="{00000000-2725-3A41-9D19-D74990DEFA9F}"/>
            </c:ext>
          </c:extLst>
        </c:ser>
        <c:ser>
          <c:idx val="2"/>
          <c:order val="1"/>
          <c:tx>
            <c:strRef>
              <c:f>'Index Tables'!$B$537</c:f>
              <c:strCache>
                <c:ptCount val="1"/>
                <c:pt idx="0">
                  <c:v>Output</c:v>
                </c:pt>
              </c:strCache>
            </c:strRef>
          </c:tx>
          <c:spPr>
            <a:ln w="22225" cap="rnd">
              <a:solidFill>
                <a:schemeClr val="tx1"/>
              </a:solidFill>
              <a:prstDash val="sysDash"/>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Tables'!$B$315:$B$333</c:f>
              <c:numCache>
                <c:formatCode>0.000</c:formatCode>
                <c:ptCount val="19"/>
                <c:pt idx="0">
                  <c:v>1</c:v>
                </c:pt>
                <c:pt idx="1">
                  <c:v>0.98868659999999997</c:v>
                </c:pt>
                <c:pt idx="2">
                  <c:v>0.98972959999999999</c:v>
                </c:pt>
                <c:pt idx="3">
                  <c:v>0.96306420000000004</c:v>
                </c:pt>
                <c:pt idx="4">
                  <c:v>0.96497219999999995</c:v>
                </c:pt>
                <c:pt idx="5">
                  <c:v>1.0431680000000001</c:v>
                </c:pt>
                <c:pt idx="6">
                  <c:v>1.017304</c:v>
                </c:pt>
                <c:pt idx="7">
                  <c:v>1.0422370000000001</c:v>
                </c:pt>
                <c:pt idx="8">
                  <c:v>0.98890750000000005</c:v>
                </c:pt>
                <c:pt idx="9">
                  <c:v>1.039472</c:v>
                </c:pt>
                <c:pt idx="10">
                  <c:v>1.0317909999999999</c:v>
                </c:pt>
                <c:pt idx="11">
                  <c:v>1.04636</c:v>
                </c:pt>
                <c:pt idx="12">
                  <c:v>1.0273559999999999</c:v>
                </c:pt>
                <c:pt idx="13">
                  <c:v>1.0283249999999999</c:v>
                </c:pt>
                <c:pt idx="14">
                  <c:v>1.040028</c:v>
                </c:pt>
                <c:pt idx="15">
                  <c:v>1.0261910000000001</c:v>
                </c:pt>
                <c:pt idx="16">
                  <c:v>1.0017720000000001</c:v>
                </c:pt>
                <c:pt idx="17">
                  <c:v>1.0349219999999999</c:v>
                </c:pt>
                <c:pt idx="18">
                  <c:v>1.004526</c:v>
                </c:pt>
              </c:numCache>
            </c:numRef>
          </c:val>
          <c:smooth val="0"/>
          <c:extLst>
            <c:ext xmlns:c16="http://schemas.microsoft.com/office/drawing/2014/chart" uri="{C3380CC4-5D6E-409C-BE32-E72D297353CC}">
              <c16:uniqueId val="{00000001-2725-3A41-9D19-D74990DEFA9F}"/>
            </c:ext>
          </c:extLst>
        </c:ser>
        <c:ser>
          <c:idx val="3"/>
          <c:order val="2"/>
          <c:tx>
            <c:strRef>
              <c:f>'Index Tables'!$C$537</c:f>
              <c:strCache>
                <c:ptCount val="1"/>
                <c:pt idx="0">
                  <c:v>Input</c:v>
                </c:pt>
              </c:strCache>
            </c:strRef>
          </c:tx>
          <c:spPr>
            <a:ln w="22225" cap="rnd">
              <a:solidFill>
                <a:schemeClr val="tx1"/>
              </a:solidFill>
              <a:prstDash val="dash"/>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Tables'!$C$315:$C$333</c:f>
              <c:numCache>
                <c:formatCode>0.000</c:formatCode>
                <c:ptCount val="19"/>
                <c:pt idx="0">
                  <c:v>1</c:v>
                </c:pt>
                <c:pt idx="1">
                  <c:v>1.0074650000000001</c:v>
                </c:pt>
                <c:pt idx="2">
                  <c:v>1.0243690000000001</c:v>
                </c:pt>
                <c:pt idx="3">
                  <c:v>1.0817099999999999</c:v>
                </c:pt>
                <c:pt idx="4">
                  <c:v>1.181943</c:v>
                </c:pt>
                <c:pt idx="5">
                  <c:v>1.1831780000000001</c:v>
                </c:pt>
                <c:pt idx="6">
                  <c:v>1.247873</c:v>
                </c:pt>
                <c:pt idx="7">
                  <c:v>1.131996</c:v>
                </c:pt>
                <c:pt idx="8">
                  <c:v>1.1484190000000001</c:v>
                </c:pt>
                <c:pt idx="9">
                  <c:v>1.076551</c:v>
                </c:pt>
                <c:pt idx="10">
                  <c:v>1.1115120000000001</c:v>
                </c:pt>
                <c:pt idx="11">
                  <c:v>1.253304</c:v>
                </c:pt>
                <c:pt idx="12">
                  <c:v>1.241843</c:v>
                </c:pt>
                <c:pt idx="13">
                  <c:v>1.208046</c:v>
                </c:pt>
                <c:pt idx="14">
                  <c:v>1.243363</c:v>
                </c:pt>
                <c:pt idx="15">
                  <c:v>1.270151</c:v>
                </c:pt>
                <c:pt idx="16">
                  <c:v>1.269733</c:v>
                </c:pt>
                <c:pt idx="17">
                  <c:v>1.2374970000000001</c:v>
                </c:pt>
                <c:pt idx="18">
                  <c:v>1.279679</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635589691513739E-2"/>
              <c:y val="9.007808193254839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89832568119793699"/>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Tables'!$H$342:$H$360</c:f>
              <c:numCache>
                <c:formatCode>0.000</c:formatCode>
                <c:ptCount val="19"/>
                <c:pt idx="0">
                  <c:v>1</c:v>
                </c:pt>
                <c:pt idx="1">
                  <c:v>0.98868659999999997</c:v>
                </c:pt>
                <c:pt idx="2">
                  <c:v>0.98972959999999999</c:v>
                </c:pt>
                <c:pt idx="3">
                  <c:v>0.96306420000000004</c:v>
                </c:pt>
                <c:pt idx="4">
                  <c:v>0.96497219999999995</c:v>
                </c:pt>
                <c:pt idx="5">
                  <c:v>1.0431680000000001</c:v>
                </c:pt>
                <c:pt idx="6">
                  <c:v>1.017304</c:v>
                </c:pt>
                <c:pt idx="7">
                  <c:v>1.0422370000000001</c:v>
                </c:pt>
                <c:pt idx="8">
                  <c:v>0.98890750000000005</c:v>
                </c:pt>
                <c:pt idx="9">
                  <c:v>1.039472</c:v>
                </c:pt>
                <c:pt idx="10">
                  <c:v>1.0317909999999999</c:v>
                </c:pt>
                <c:pt idx="11">
                  <c:v>1.04636</c:v>
                </c:pt>
                <c:pt idx="12">
                  <c:v>1.0273559999999999</c:v>
                </c:pt>
                <c:pt idx="13">
                  <c:v>1.0283249999999999</c:v>
                </c:pt>
                <c:pt idx="14">
                  <c:v>1.040028</c:v>
                </c:pt>
                <c:pt idx="15">
                  <c:v>1.0261910000000001</c:v>
                </c:pt>
                <c:pt idx="16">
                  <c:v>1.0017720000000001</c:v>
                </c:pt>
                <c:pt idx="17">
                  <c:v>1.0349219999999999</c:v>
                </c:pt>
                <c:pt idx="18">
                  <c:v>1.004526</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Tables'!$C$342:$C$360</c:f>
              <c:numCache>
                <c:formatCode>0.000</c:formatCode>
                <c:ptCount val="19"/>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pt idx="15">
                  <c:v>1.085607</c:v>
                </c:pt>
                <c:pt idx="16">
                  <c:v>1.085607</c:v>
                </c:pt>
                <c:pt idx="17">
                  <c:v>1.085607</c:v>
                </c:pt>
                <c:pt idx="18">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Tables'!$D$342:$D$360</c:f>
              <c:numCache>
                <c:formatCode>0.000</c:formatCode>
                <c:ptCount val="19"/>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pt idx="15">
                  <c:v>1.1875720000000001</c:v>
                </c:pt>
                <c:pt idx="16">
                  <c:v>1.2011670000000001</c:v>
                </c:pt>
                <c:pt idx="17">
                  <c:v>1.2142390000000001</c:v>
                </c:pt>
                <c:pt idx="18">
                  <c:v>1.2253229999999999</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Tables'!$E$342:$E$360</c:f>
              <c:numCache>
                <c:formatCode>0.000</c:formatCode>
                <c:ptCount val="19"/>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pt idx="15">
                  <c:v>1.068241</c:v>
                </c:pt>
                <c:pt idx="16">
                  <c:v>1.0629519999999999</c:v>
                </c:pt>
                <c:pt idx="17">
                  <c:v>1.0707580000000001</c:v>
                </c:pt>
                <c:pt idx="18">
                  <c:v>1.081726</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Tables'!$B$342:$B$360</c:f>
              <c:numCache>
                <c:formatCode>0.000</c:formatCode>
                <c:ptCount val="19"/>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pt idx="15">
                  <c:v>1.0076350000000001</c:v>
                </c:pt>
                <c:pt idx="16">
                  <c:v>1.0297099999999999</c:v>
                </c:pt>
                <c:pt idx="17">
                  <c:v>1.0408729999999999</c:v>
                </c:pt>
                <c:pt idx="18">
                  <c:v>1.026305</c:v>
                </c:pt>
              </c:numCache>
            </c:numRef>
          </c:val>
          <c:smooth val="0"/>
          <c:extLst>
            <c:ext xmlns:c16="http://schemas.microsoft.com/office/drawing/2014/chart" uri="{C3380CC4-5D6E-409C-BE32-E72D297353CC}">
              <c16:uniqueId val="{00000004-2672-4841-9818-50B709F592D5}"/>
            </c:ext>
          </c:extLst>
        </c:ser>
        <c:ser>
          <c:idx val="2"/>
          <c:order val="5"/>
          <c:tx>
            <c:strRef>
              <c:f>'Individ-I&amp;O Tables'!$G$537</c:f>
              <c:strCache>
                <c:ptCount val="1"/>
                <c:pt idx="0">
                  <c:v>Max Demand</c:v>
                </c:pt>
              </c:strCache>
            </c:strRef>
          </c:tx>
          <c:spPr>
            <a:ln>
              <a:solidFill>
                <a:schemeClr val="bg1">
                  <a:lumMod val="65000"/>
                </a:schemeClr>
              </a:solidFill>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Tables'!$G$342:$G$360</c:f>
              <c:numCache>
                <c:formatCode>0.000</c:formatCode>
                <c:ptCount val="19"/>
                <c:pt idx="0">
                  <c:v>1</c:v>
                </c:pt>
                <c:pt idx="1">
                  <c:v>1.0799620000000001</c:v>
                </c:pt>
                <c:pt idx="2">
                  <c:v>1.085607</c:v>
                </c:pt>
                <c:pt idx="3">
                  <c:v>1.066792</c:v>
                </c:pt>
                <c:pt idx="4">
                  <c:v>1.0451550000000001</c:v>
                </c:pt>
                <c:pt idx="5">
                  <c:v>1.0178739999999999</c:v>
                </c:pt>
                <c:pt idx="6">
                  <c:v>0.98024460000000002</c:v>
                </c:pt>
                <c:pt idx="7">
                  <c:v>0.96143000000000001</c:v>
                </c:pt>
                <c:pt idx="8">
                  <c:v>0.98998969999999997</c:v>
                </c:pt>
                <c:pt idx="9">
                  <c:v>0.98236179999999995</c:v>
                </c:pt>
                <c:pt idx="10">
                  <c:v>1.011325</c:v>
                </c:pt>
                <c:pt idx="11">
                  <c:v>1.001193</c:v>
                </c:pt>
                <c:pt idx="12">
                  <c:v>1.00162</c:v>
                </c:pt>
                <c:pt idx="13">
                  <c:v>0.96558429999999995</c:v>
                </c:pt>
                <c:pt idx="14">
                  <c:v>1.0154129999999999</c:v>
                </c:pt>
                <c:pt idx="15">
                  <c:v>1.0315909999999999</c:v>
                </c:pt>
                <c:pt idx="16">
                  <c:v>1.009979</c:v>
                </c:pt>
                <c:pt idx="17">
                  <c:v>1.0473060000000001</c:v>
                </c:pt>
                <c:pt idx="18">
                  <c:v>1.0222720000000001</c:v>
                </c:pt>
              </c:numCache>
            </c:numRef>
          </c:val>
          <c:smooth val="0"/>
          <c:extLst>
            <c:ext xmlns:c16="http://schemas.microsoft.com/office/drawing/2014/chart" uri="{C3380CC4-5D6E-409C-BE32-E72D297353CC}">
              <c16:uniqueId val="{00000000-9596-8444-BD42-F091FF52E695}"/>
            </c:ext>
          </c:extLst>
        </c:ser>
        <c:ser>
          <c:idx val="4"/>
          <c:order val="6"/>
          <c:tx>
            <c:strRef>
              <c:f>'Individ-I&amp;O Tables'!$F$537</c:f>
              <c:strCache>
                <c:ptCount val="1"/>
                <c:pt idx="0">
                  <c:v>CMOS</c:v>
                </c:pt>
              </c:strCache>
            </c:strRef>
          </c:tx>
          <c:spPr>
            <a:ln>
              <a:solidFill>
                <a:schemeClr val="tx1">
                  <a:lumMod val="50000"/>
                  <a:lumOff val="50000"/>
                </a:schemeClr>
              </a:solidFill>
              <a:prstDash val="lgDashDot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Tables'!$F$342:$F$360</c:f>
              <c:numCache>
                <c:formatCode>0.000</c:formatCode>
                <c:ptCount val="19"/>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pt idx="15">
                  <c:v>1.4505589999999999</c:v>
                </c:pt>
                <c:pt idx="16">
                  <c:v>1.6499569999999999</c:v>
                </c:pt>
                <c:pt idx="17">
                  <c:v>1.4528350000000001</c:v>
                </c:pt>
                <c:pt idx="18">
                  <c:v>1.6844300000000001</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79652621792188E-2"/>
          <c:w val="0.90105508049978911"/>
          <c:h val="0.85539077991426615"/>
        </c:manualLayout>
      </c:layout>
      <c:lineChart>
        <c:grouping val="standard"/>
        <c:varyColors val="0"/>
        <c:ser>
          <c:idx val="3"/>
          <c:order val="0"/>
          <c:tx>
            <c:v>Total Input</c:v>
          </c:tx>
          <c:spPr>
            <a:ln w="19050">
              <a:solidFill>
                <a:srgbClr val="000000"/>
              </a:solidFill>
              <a:prstDash val="solid"/>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Tables'!$P$342:$P$360</c:f>
              <c:numCache>
                <c:formatCode>0.000</c:formatCode>
                <c:ptCount val="19"/>
                <c:pt idx="0">
                  <c:v>1</c:v>
                </c:pt>
                <c:pt idx="1">
                  <c:v>1.0074650000000001</c:v>
                </c:pt>
                <c:pt idx="2">
                  <c:v>1.0243690000000001</c:v>
                </c:pt>
                <c:pt idx="3">
                  <c:v>1.0817099999999999</c:v>
                </c:pt>
                <c:pt idx="4">
                  <c:v>1.181943</c:v>
                </c:pt>
                <c:pt idx="5">
                  <c:v>1.1831780000000001</c:v>
                </c:pt>
                <c:pt idx="6">
                  <c:v>1.247873</c:v>
                </c:pt>
                <c:pt idx="7">
                  <c:v>1.131996</c:v>
                </c:pt>
                <c:pt idx="8">
                  <c:v>1.1484190000000001</c:v>
                </c:pt>
                <c:pt idx="9">
                  <c:v>1.076551</c:v>
                </c:pt>
                <c:pt idx="10">
                  <c:v>1.1115120000000001</c:v>
                </c:pt>
                <c:pt idx="11">
                  <c:v>1.253304</c:v>
                </c:pt>
                <c:pt idx="12">
                  <c:v>1.241843</c:v>
                </c:pt>
                <c:pt idx="13">
                  <c:v>1.208046</c:v>
                </c:pt>
                <c:pt idx="14">
                  <c:v>1.243363</c:v>
                </c:pt>
                <c:pt idx="15">
                  <c:v>1.270151</c:v>
                </c:pt>
                <c:pt idx="16">
                  <c:v>1.269733</c:v>
                </c:pt>
                <c:pt idx="17">
                  <c:v>1.2374970000000001</c:v>
                </c:pt>
                <c:pt idx="18">
                  <c:v>1.279679</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Tables'!$I$342:$I$360</c:f>
              <c:numCache>
                <c:formatCode>0.000</c:formatCode>
                <c:ptCount val="19"/>
                <c:pt idx="0">
                  <c:v>1</c:v>
                </c:pt>
                <c:pt idx="1">
                  <c:v>0.9981331</c:v>
                </c:pt>
                <c:pt idx="2">
                  <c:v>1.007941</c:v>
                </c:pt>
                <c:pt idx="3">
                  <c:v>1.1234740000000001</c:v>
                </c:pt>
                <c:pt idx="4">
                  <c:v>1.333383</c:v>
                </c:pt>
                <c:pt idx="5">
                  <c:v>1.2872110000000001</c:v>
                </c:pt>
                <c:pt idx="6">
                  <c:v>1.433743</c:v>
                </c:pt>
                <c:pt idx="7">
                  <c:v>1.1089690000000001</c:v>
                </c:pt>
                <c:pt idx="8">
                  <c:v>1.126085</c:v>
                </c:pt>
                <c:pt idx="9">
                  <c:v>0.92416299999999996</c:v>
                </c:pt>
                <c:pt idx="10">
                  <c:v>1.0099450000000001</c:v>
                </c:pt>
                <c:pt idx="11">
                  <c:v>1.3368059999999999</c:v>
                </c:pt>
                <c:pt idx="12">
                  <c:v>1.2906409999999999</c:v>
                </c:pt>
                <c:pt idx="13">
                  <c:v>1.183038</c:v>
                </c:pt>
                <c:pt idx="14">
                  <c:v>1.254542</c:v>
                </c:pt>
                <c:pt idx="15">
                  <c:v>1.307231</c:v>
                </c:pt>
                <c:pt idx="16">
                  <c:v>1.294511</c:v>
                </c:pt>
                <c:pt idx="17">
                  <c:v>1.19933</c:v>
                </c:pt>
                <c:pt idx="18">
                  <c:v>1.2604500000000001</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Tables'!$J$342:$J$360</c:f>
              <c:numCache>
                <c:formatCode>0.000</c:formatCode>
                <c:ptCount val="19"/>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pt idx="15">
                  <c:v>0.97732859999999999</c:v>
                </c:pt>
                <c:pt idx="16">
                  <c:v>0.97683500000000001</c:v>
                </c:pt>
                <c:pt idx="17">
                  <c:v>0.97454010000000002</c:v>
                </c:pt>
                <c:pt idx="18">
                  <c:v>0.99073299999999997</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Tables'!$L$342:$L$360</c:f>
              <c:numCache>
                <c:formatCode>0.000</c:formatCode>
                <c:ptCount val="19"/>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pt idx="15">
                  <c:v>2.070268</c:v>
                </c:pt>
                <c:pt idx="16">
                  <c:v>1.8450040000000001</c:v>
                </c:pt>
                <c:pt idx="17">
                  <c:v>1.8438140000000001</c:v>
                </c:pt>
                <c:pt idx="18">
                  <c:v>1.8502160000000001</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Tables'!$N$342:$N$360</c:f>
              <c:numCache>
                <c:formatCode>0.000</c:formatCode>
                <c:ptCount val="19"/>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pt idx="15">
                  <c:v>1.4332480000000001</c:v>
                </c:pt>
                <c:pt idx="16">
                  <c:v>1.4533119999999999</c:v>
                </c:pt>
                <c:pt idx="17">
                  <c:v>1.4839329999999999</c:v>
                </c:pt>
                <c:pt idx="18">
                  <c:v>1.514699</c:v>
                </c:pt>
              </c:numCache>
            </c:numRef>
          </c:val>
          <c:smooth val="0"/>
          <c:extLst>
            <c:ext xmlns:c16="http://schemas.microsoft.com/office/drawing/2014/chart" uri="{C3380CC4-5D6E-409C-BE32-E72D297353CC}">
              <c16:uniqueId val="{00000004-2686-4549-8ACD-92CD47C0DAC8}"/>
            </c:ext>
          </c:extLst>
        </c:ser>
        <c:ser>
          <c:idx val="2"/>
          <c:order val="5"/>
          <c:tx>
            <c:strRef>
              <c:f>'Individ-I&amp;O Tables'!$K$537</c:f>
              <c:strCache>
                <c:ptCount val="1"/>
                <c:pt idx="0">
                  <c:v>O/H Distr. lines</c:v>
                </c:pt>
              </c:strCache>
            </c:strRef>
          </c:tx>
          <c:spPr>
            <a:ln>
              <a:solidFill>
                <a:schemeClr val="bg1">
                  <a:lumMod val="50000"/>
                </a:schemeClr>
              </a:solidFill>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Tables'!$K$342:$K$360</c:f>
              <c:numCache>
                <c:formatCode>0.000</c:formatCode>
                <c:ptCount val="19"/>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pt idx="15">
                  <c:v>1.1024510000000001</c:v>
                </c:pt>
                <c:pt idx="16">
                  <c:v>1.0997399999999999</c:v>
                </c:pt>
                <c:pt idx="17">
                  <c:v>1.106803</c:v>
                </c:pt>
                <c:pt idx="18">
                  <c:v>1.121299</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Tables'!$M$342:$M$360</c:f>
              <c:numCache>
                <c:formatCode>0.000</c:formatCode>
                <c:ptCount val="19"/>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pt idx="15">
                  <c:v>1.1989609999999999</c:v>
                </c:pt>
                <c:pt idx="16">
                  <c:v>1.2288589999999999</c:v>
                </c:pt>
                <c:pt idx="17">
                  <c:v>1.251925</c:v>
                </c:pt>
                <c:pt idx="18">
                  <c:v>1.3051729999999999</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Circuit Length</c:v>
                </c:pt>
                <c:pt idx="1">
                  <c:v>Customer Numbers</c:v>
                </c:pt>
                <c:pt idx="2">
                  <c:v>Ratcheted Max Demand</c:v>
                </c:pt>
                <c:pt idx="3">
                  <c:v>U/G Subtransmission </c:v>
                </c:pt>
                <c:pt idx="4">
                  <c:v>O/H Subtransmission Lines</c:v>
                </c:pt>
                <c:pt idx="5">
                  <c:v>Energy (GWh)</c:v>
                </c:pt>
                <c:pt idx="6">
                  <c:v>Transformers</c:v>
                </c:pt>
                <c:pt idx="7">
                  <c:v>O/H Distribution Lines</c:v>
                </c:pt>
                <c:pt idx="8">
                  <c:v>U/G Distribution Cables</c:v>
                </c:pt>
                <c:pt idx="9">
                  <c:v>Opex</c:v>
                </c:pt>
                <c:pt idx="10">
                  <c:v>CMOS</c:v>
                </c:pt>
                <c:pt idx="11">
                  <c:v>TFP Change</c:v>
                </c:pt>
              </c:strCache>
            </c:strRef>
          </c:cat>
          <c:val>
            <c:numRef>
              <c:f>'Ranking Contrib.'!$W$25:$W$36</c:f>
              <c:numCache>
                <c:formatCode>0.00%</c:formatCode>
                <c:ptCount val="12"/>
                <c:pt idx="0">
                  <c:v>3.330876E-3</c:v>
                </c:pt>
                <c:pt idx="1">
                  <c:v>1.872921E-3</c:v>
                </c:pt>
                <c:pt idx="2">
                  <c:v>3.4406110000000003E-5</c:v>
                </c:pt>
                <c:pt idx="3">
                  <c:v>-2.58615E-5</c:v>
                </c:pt>
                <c:pt idx="4">
                  <c:v>-6.01539E-5</c:v>
                </c:pt>
                <c:pt idx="5">
                  <c:v>-1.763934E-3</c:v>
                </c:pt>
                <c:pt idx="6">
                  <c:v>-4.1340079999999998E-3</c:v>
                </c:pt>
                <c:pt idx="7">
                  <c:v>-4.1655499999999996E-3</c:v>
                </c:pt>
                <c:pt idx="8">
                  <c:v>-5.2083889999999999E-3</c:v>
                </c:pt>
                <c:pt idx="9">
                  <c:v>-1.992404E-2</c:v>
                </c:pt>
                <c:pt idx="10">
                  <c:v>-3.328412E-2</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Circuit Length</c:v>
                </c:pt>
                <c:pt idx="1">
                  <c:v>Customer Numbers</c:v>
                </c:pt>
                <c:pt idx="2">
                  <c:v>Ratcheted Max Demand</c:v>
                </c:pt>
                <c:pt idx="3">
                  <c:v>U/G Subtransmission </c:v>
                </c:pt>
                <c:pt idx="4">
                  <c:v>O/H Subtransmission Lines</c:v>
                </c:pt>
                <c:pt idx="5">
                  <c:v>Energy (GWh)</c:v>
                </c:pt>
                <c:pt idx="6">
                  <c:v>Transformers</c:v>
                </c:pt>
                <c:pt idx="7">
                  <c:v>O/H Distribution Lines</c:v>
                </c:pt>
                <c:pt idx="8">
                  <c:v>U/G Distribution Cables</c:v>
                </c:pt>
                <c:pt idx="9">
                  <c:v>Opex</c:v>
                </c:pt>
                <c:pt idx="10">
                  <c:v>CMOS</c:v>
                </c:pt>
                <c:pt idx="11">
                  <c:v>TFP Change</c:v>
                </c:pt>
              </c:strCache>
            </c:strRef>
          </c:cat>
          <c:val>
            <c:numRef>
              <c:f>'Ranking Contrib.'!$X$25:$X$36</c:f>
              <c:numCache>
                <c:formatCode>0.00%</c:formatCode>
                <c:ptCount val="12"/>
                <c:pt idx="11">
                  <c:v>-6.332785329E-2</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1422282040742864"/>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Tables'!$B$343:$B$361</c:f>
              <c:numCache>
                <c:formatCode>0.000</c:formatCode>
                <c:ptCount val="19"/>
                <c:pt idx="0">
                  <c:v>1</c:v>
                </c:pt>
                <c:pt idx="1">
                  <c:v>1.0146230000000001</c:v>
                </c:pt>
                <c:pt idx="2">
                  <c:v>1.0502849999999999</c:v>
                </c:pt>
                <c:pt idx="3">
                  <c:v>1.1048770000000001</c:v>
                </c:pt>
                <c:pt idx="4">
                  <c:v>1.1196299999999999</c:v>
                </c:pt>
                <c:pt idx="5">
                  <c:v>1.112047</c:v>
                </c:pt>
                <c:pt idx="6">
                  <c:v>1.082681</c:v>
                </c:pt>
                <c:pt idx="7">
                  <c:v>1.091221</c:v>
                </c:pt>
                <c:pt idx="8">
                  <c:v>1.0823860000000001</c:v>
                </c:pt>
                <c:pt idx="9">
                  <c:v>1.1063259999999999</c:v>
                </c:pt>
                <c:pt idx="10">
                  <c:v>1.134682</c:v>
                </c:pt>
                <c:pt idx="11">
                  <c:v>1.1656040000000001</c:v>
                </c:pt>
                <c:pt idx="12">
                  <c:v>1.1584840000000001</c:v>
                </c:pt>
                <c:pt idx="13">
                  <c:v>1.1666909999999999</c:v>
                </c:pt>
                <c:pt idx="14">
                  <c:v>1.1829179999999999</c:v>
                </c:pt>
                <c:pt idx="15">
                  <c:v>1.200631</c:v>
                </c:pt>
                <c:pt idx="16">
                  <c:v>1.1889590000000001</c:v>
                </c:pt>
                <c:pt idx="17">
                  <c:v>1.201978</c:v>
                </c:pt>
                <c:pt idx="18">
                  <c:v>1.196177</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Tables'!$C$343:$C$361</c:f>
              <c:numCache>
                <c:formatCode>0.000</c:formatCode>
                <c:ptCount val="19"/>
                <c:pt idx="0">
                  <c:v>1</c:v>
                </c:pt>
                <c:pt idx="1">
                  <c:v>0.99331320000000001</c:v>
                </c:pt>
                <c:pt idx="2">
                  <c:v>1.0155069999999999</c:v>
                </c:pt>
                <c:pt idx="3">
                  <c:v>1.030227</c:v>
                </c:pt>
                <c:pt idx="4">
                  <c:v>1.0691360000000001</c:v>
                </c:pt>
                <c:pt idx="5">
                  <c:v>1.178607</c:v>
                </c:pt>
                <c:pt idx="6">
                  <c:v>1.201927</c:v>
                </c:pt>
                <c:pt idx="7">
                  <c:v>1.1534720000000001</c:v>
                </c:pt>
                <c:pt idx="8">
                  <c:v>1.171292</c:v>
                </c:pt>
                <c:pt idx="9">
                  <c:v>1.152271</c:v>
                </c:pt>
                <c:pt idx="10">
                  <c:v>1.2130529999999999</c:v>
                </c:pt>
                <c:pt idx="11">
                  <c:v>1.2075419999999999</c:v>
                </c:pt>
                <c:pt idx="12">
                  <c:v>1.1104689999999999</c:v>
                </c:pt>
                <c:pt idx="13">
                  <c:v>1.1187579999999999</c:v>
                </c:pt>
                <c:pt idx="14">
                  <c:v>1.140301</c:v>
                </c:pt>
                <c:pt idx="15">
                  <c:v>1.145945</c:v>
                </c:pt>
                <c:pt idx="16">
                  <c:v>1.166426</c:v>
                </c:pt>
                <c:pt idx="17">
                  <c:v>1.1802299999999999</c:v>
                </c:pt>
                <c:pt idx="18">
                  <c:v>1.2218100000000001</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Tables'!$D$343:$D$361</c:f>
              <c:numCache>
                <c:formatCode>0.000</c:formatCode>
                <c:ptCount val="19"/>
                <c:pt idx="0">
                  <c:v>1</c:v>
                </c:pt>
                <c:pt idx="1">
                  <c:v>1.0214529999999999</c:v>
                </c:pt>
                <c:pt idx="2">
                  <c:v>1.0342480000000001</c:v>
                </c:pt>
                <c:pt idx="3">
                  <c:v>1.07246</c:v>
                </c:pt>
                <c:pt idx="4">
                  <c:v>1.047228</c:v>
                </c:pt>
                <c:pt idx="5">
                  <c:v>0.94352639999999999</c:v>
                </c:pt>
                <c:pt idx="6">
                  <c:v>0.90078749999999996</c:v>
                </c:pt>
                <c:pt idx="7">
                  <c:v>0.94603210000000004</c:v>
                </c:pt>
                <c:pt idx="8">
                  <c:v>0.92409580000000002</c:v>
                </c:pt>
                <c:pt idx="9">
                  <c:v>0.96012660000000005</c:v>
                </c:pt>
                <c:pt idx="10">
                  <c:v>0.93539380000000005</c:v>
                </c:pt>
                <c:pt idx="11">
                  <c:v>0.96527010000000002</c:v>
                </c:pt>
                <c:pt idx="12">
                  <c:v>1.0432380000000001</c:v>
                </c:pt>
                <c:pt idx="13">
                  <c:v>1.042845</c:v>
                </c:pt>
                <c:pt idx="14">
                  <c:v>1.037374</c:v>
                </c:pt>
                <c:pt idx="15">
                  <c:v>1.047722</c:v>
                </c:pt>
                <c:pt idx="16">
                  <c:v>1.0193179999999999</c:v>
                </c:pt>
                <c:pt idx="17">
                  <c:v>1.0184280000000001</c:v>
                </c:pt>
                <c:pt idx="18">
                  <c:v>0.97902049999999996</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6.7686984367486295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6.9082681279260164E-2"/>
          <c:w val="0.89969035856188384"/>
          <c:h val="0.8533009157554365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Tables'!$H$370:$H$388</c:f>
              <c:numCache>
                <c:formatCode>0.000</c:formatCode>
                <c:ptCount val="19"/>
                <c:pt idx="0">
                  <c:v>1</c:v>
                </c:pt>
                <c:pt idx="1">
                  <c:v>1.0146230000000001</c:v>
                </c:pt>
                <c:pt idx="2">
                  <c:v>1.0502849999999999</c:v>
                </c:pt>
                <c:pt idx="3">
                  <c:v>1.1048770000000001</c:v>
                </c:pt>
                <c:pt idx="4">
                  <c:v>1.1196299999999999</c:v>
                </c:pt>
                <c:pt idx="5">
                  <c:v>1.112047</c:v>
                </c:pt>
                <c:pt idx="6">
                  <c:v>1.082681</c:v>
                </c:pt>
                <c:pt idx="7">
                  <c:v>1.091221</c:v>
                </c:pt>
                <c:pt idx="8">
                  <c:v>1.0823860000000001</c:v>
                </c:pt>
                <c:pt idx="9">
                  <c:v>1.1063259999999999</c:v>
                </c:pt>
                <c:pt idx="10">
                  <c:v>1.134682</c:v>
                </c:pt>
                <c:pt idx="11">
                  <c:v>1.1656040000000001</c:v>
                </c:pt>
                <c:pt idx="12">
                  <c:v>1.1584840000000001</c:v>
                </c:pt>
                <c:pt idx="13">
                  <c:v>1.1666909999999999</c:v>
                </c:pt>
                <c:pt idx="14">
                  <c:v>1.1829179999999999</c:v>
                </c:pt>
                <c:pt idx="15">
                  <c:v>1.200631</c:v>
                </c:pt>
                <c:pt idx="16">
                  <c:v>1.1889590000000001</c:v>
                </c:pt>
                <c:pt idx="17">
                  <c:v>1.201978</c:v>
                </c:pt>
                <c:pt idx="18">
                  <c:v>1.196177</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Tables'!$C$370:$C$388</c:f>
              <c:numCache>
                <c:formatCode>0.000</c:formatCode>
                <c:ptCount val="19"/>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pt idx="18">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Tables'!$D$370:$D$388</c:f>
              <c:numCache>
                <c:formatCode>0.000</c:formatCode>
                <c:ptCount val="19"/>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pt idx="18">
                  <c:v>1.1717649999999999</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Tables'!$E$370:$E$388</c:f>
              <c:numCache>
                <c:formatCode>0.000</c:formatCode>
                <c:ptCount val="19"/>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pt idx="18">
                  <c:v>1.0926419999999999</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Tables'!$B$370:$B$388</c:f>
              <c:numCache>
                <c:formatCode>0.000</c:formatCode>
                <c:ptCount val="19"/>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pt idx="18">
                  <c:v>0.94843679999999997</c:v>
                </c:pt>
              </c:numCache>
            </c:numRef>
          </c:val>
          <c:smooth val="0"/>
          <c:extLst>
            <c:ext xmlns:c16="http://schemas.microsoft.com/office/drawing/2014/chart" uri="{C3380CC4-5D6E-409C-BE32-E72D297353CC}">
              <c16:uniqueId val="{00000013-C768-D64B-9EDC-025C236473AB}"/>
            </c:ext>
          </c:extLst>
        </c:ser>
        <c:ser>
          <c:idx val="12"/>
          <c:order val="5"/>
          <c:tx>
            <c:strRef>
              <c:f>'Individ-I&amp;O Tables'!$G$369</c:f>
              <c:strCache>
                <c:ptCount val="1"/>
                <c:pt idx="0">
                  <c:v>Max Demand</c:v>
                </c:pt>
              </c:strCache>
            </c:strRef>
          </c:tx>
          <c:spPr>
            <a:ln>
              <a:solidFill>
                <a:schemeClr val="bg1">
                  <a:lumMod val="65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Tables'!$G$370:$G$388</c:f>
              <c:numCache>
                <c:formatCode>0.000</c:formatCode>
                <c:ptCount val="19"/>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pt idx="18">
                  <c:v>1.1711670000000001</c:v>
                </c:pt>
              </c:numCache>
            </c:numRef>
          </c:val>
          <c:smooth val="0"/>
          <c:extLst>
            <c:ext xmlns:c16="http://schemas.microsoft.com/office/drawing/2014/chart" uri="{C3380CC4-5D6E-409C-BE32-E72D297353CC}">
              <c16:uniqueId val="{00000014-C768-D64B-9EDC-025C236473AB}"/>
            </c:ext>
          </c:extLst>
        </c:ser>
        <c:ser>
          <c:idx val="13"/>
          <c:order val="6"/>
          <c:tx>
            <c:v>CMOS</c:v>
          </c:tx>
          <c:spPr>
            <a:ln>
              <a:solidFill>
                <a:schemeClr val="tx1">
                  <a:lumMod val="50000"/>
                  <a:lumOff val="50000"/>
                </a:schemeClr>
              </a:solidFill>
              <a:prstDash val="lgDashDot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Tables'!$F$370:$F$388</c:f>
              <c:numCache>
                <c:formatCode>0.000</c:formatCode>
                <c:ptCount val="19"/>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pt idx="15">
                  <c:v>0.59490869999999996</c:v>
                </c:pt>
                <c:pt idx="16">
                  <c:v>0.76508290000000001</c:v>
                </c:pt>
                <c:pt idx="17">
                  <c:v>0.64654750000000005</c:v>
                </c:pt>
                <c:pt idx="18">
                  <c:v>0.70152349999999997</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Tables'!$H$370:$H$388</c:f>
              <c:numCache>
                <c:formatCode>0.000</c:formatCode>
                <c:ptCount val="19"/>
                <c:pt idx="0">
                  <c:v>1</c:v>
                </c:pt>
                <c:pt idx="1">
                  <c:v>1.0146230000000001</c:v>
                </c:pt>
                <c:pt idx="2">
                  <c:v>1.0502849999999999</c:v>
                </c:pt>
                <c:pt idx="3">
                  <c:v>1.1048770000000001</c:v>
                </c:pt>
                <c:pt idx="4">
                  <c:v>1.1196299999999999</c:v>
                </c:pt>
                <c:pt idx="5">
                  <c:v>1.112047</c:v>
                </c:pt>
                <c:pt idx="6">
                  <c:v>1.082681</c:v>
                </c:pt>
                <c:pt idx="7">
                  <c:v>1.091221</c:v>
                </c:pt>
                <c:pt idx="8">
                  <c:v>1.0823860000000001</c:v>
                </c:pt>
                <c:pt idx="9">
                  <c:v>1.1063259999999999</c:v>
                </c:pt>
                <c:pt idx="10">
                  <c:v>1.134682</c:v>
                </c:pt>
                <c:pt idx="11">
                  <c:v>1.1656040000000001</c:v>
                </c:pt>
                <c:pt idx="12">
                  <c:v>1.1584840000000001</c:v>
                </c:pt>
                <c:pt idx="13">
                  <c:v>1.1666909999999999</c:v>
                </c:pt>
                <c:pt idx="14">
                  <c:v>1.1829179999999999</c:v>
                </c:pt>
                <c:pt idx="15">
                  <c:v>1.200631</c:v>
                </c:pt>
                <c:pt idx="16">
                  <c:v>1.1889590000000001</c:v>
                </c:pt>
                <c:pt idx="17">
                  <c:v>1.201978</c:v>
                </c:pt>
                <c:pt idx="18">
                  <c:v>1.196177</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Tables'!$C$370:$C$388</c:f>
              <c:numCache>
                <c:formatCode>0.000</c:formatCode>
                <c:ptCount val="19"/>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pt idx="18">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Tables'!$D$370:$D$388</c:f>
              <c:numCache>
                <c:formatCode>0.000</c:formatCode>
                <c:ptCount val="19"/>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pt idx="18">
                  <c:v>1.1717649999999999</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Tables'!$E$370:$E$388</c:f>
              <c:numCache>
                <c:formatCode>0.000</c:formatCode>
                <c:ptCount val="19"/>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pt idx="18">
                  <c:v>1.0926419999999999</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Tables'!$B$370:$B$388</c:f>
              <c:numCache>
                <c:formatCode>0.000</c:formatCode>
                <c:ptCount val="19"/>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pt idx="18">
                  <c:v>0.94843679999999997</c:v>
                </c:pt>
              </c:numCache>
            </c:numRef>
          </c:val>
          <c:smooth val="0"/>
          <c:extLst>
            <c:ext xmlns:c16="http://schemas.microsoft.com/office/drawing/2014/chart" uri="{C3380CC4-5D6E-409C-BE32-E72D297353CC}">
              <c16:uniqueId val="{0000000A-C768-D64B-9EDC-025C236473AB}"/>
            </c:ext>
          </c:extLst>
        </c:ser>
        <c:ser>
          <c:idx val="2"/>
          <c:order val="12"/>
          <c:tx>
            <c:strRef>
              <c:f>'Individ-I&amp;O Tables'!$G$369</c:f>
              <c:strCache>
                <c:ptCount val="1"/>
                <c:pt idx="0">
                  <c:v>Max Demand</c:v>
                </c:pt>
              </c:strCache>
            </c:strRef>
          </c:tx>
          <c:spPr>
            <a:ln>
              <a:solidFill>
                <a:schemeClr val="bg1">
                  <a:lumMod val="65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Tables'!$G$370:$G$388</c:f>
              <c:numCache>
                <c:formatCode>0.000</c:formatCode>
                <c:ptCount val="19"/>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pt idx="18">
                  <c:v>1.1711670000000001</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518433148773497E-2"/>
          <c:y val="7.113864685409621E-2"/>
          <c:w val="0.89559619274816848"/>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Tables'!$P$370:$P$388</c:f>
              <c:numCache>
                <c:formatCode>0.000</c:formatCode>
                <c:ptCount val="19"/>
                <c:pt idx="0">
                  <c:v>1</c:v>
                </c:pt>
                <c:pt idx="1">
                  <c:v>0.99331320000000001</c:v>
                </c:pt>
                <c:pt idx="2">
                  <c:v>1.0155069999999999</c:v>
                </c:pt>
                <c:pt idx="3">
                  <c:v>1.030227</c:v>
                </c:pt>
                <c:pt idx="4">
                  <c:v>1.0691360000000001</c:v>
                </c:pt>
                <c:pt idx="5">
                  <c:v>1.178607</c:v>
                </c:pt>
                <c:pt idx="6">
                  <c:v>1.201927</c:v>
                </c:pt>
                <c:pt idx="7">
                  <c:v>1.1534720000000001</c:v>
                </c:pt>
                <c:pt idx="8">
                  <c:v>1.171292</c:v>
                </c:pt>
                <c:pt idx="9">
                  <c:v>1.152271</c:v>
                </c:pt>
                <c:pt idx="10">
                  <c:v>1.2130529999999999</c:v>
                </c:pt>
                <c:pt idx="11">
                  <c:v>1.2075419999999999</c:v>
                </c:pt>
                <c:pt idx="12">
                  <c:v>1.1104689999999999</c:v>
                </c:pt>
                <c:pt idx="13">
                  <c:v>1.1187579999999999</c:v>
                </c:pt>
                <c:pt idx="14">
                  <c:v>1.140301</c:v>
                </c:pt>
                <c:pt idx="15">
                  <c:v>1.145945</c:v>
                </c:pt>
                <c:pt idx="16">
                  <c:v>1.166426</c:v>
                </c:pt>
                <c:pt idx="17">
                  <c:v>1.1802299999999999</c:v>
                </c:pt>
                <c:pt idx="18">
                  <c:v>1.2218100000000001</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Tables'!$I$370:$I$388</c:f>
              <c:numCache>
                <c:formatCode>0.000</c:formatCode>
                <c:ptCount val="19"/>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1.166777</c:v>
                </c:pt>
                <c:pt idx="12">
                  <c:v>0.92552279999999998</c:v>
                </c:pt>
                <c:pt idx="13">
                  <c:v>0.92786449999999998</c:v>
                </c:pt>
                <c:pt idx="14">
                  <c:v>0.97281669999999998</c:v>
                </c:pt>
                <c:pt idx="15">
                  <c:v>0.96862539999999997</c:v>
                </c:pt>
                <c:pt idx="16">
                  <c:v>0.99855389999999999</c:v>
                </c:pt>
                <c:pt idx="17">
                  <c:v>1.0072159999999999</c:v>
                </c:pt>
                <c:pt idx="18">
                  <c:v>1.084371</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Tables'!$J$370:$J$388</c:f>
              <c:numCache>
                <c:formatCode>0.000</c:formatCode>
                <c:ptCount val="19"/>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pt idx="15">
                  <c:v>1.242837</c:v>
                </c:pt>
                <c:pt idx="16">
                  <c:v>1.2401949999999999</c:v>
                </c:pt>
                <c:pt idx="17">
                  <c:v>1.2393559999999999</c:v>
                </c:pt>
                <c:pt idx="18">
                  <c:v>1.2465219999999999</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Tables'!$L$370:$L$388</c:f>
              <c:numCache>
                <c:formatCode>0.000</c:formatCode>
                <c:ptCount val="19"/>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pt idx="15">
                  <c:v>1.22515</c:v>
                </c:pt>
                <c:pt idx="16">
                  <c:v>1.1793830000000001</c:v>
                </c:pt>
                <c:pt idx="17">
                  <c:v>1.168356</c:v>
                </c:pt>
                <c:pt idx="18">
                  <c:v>1.168356</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Tables'!$K$370:$K$388</c:f>
              <c:numCache>
                <c:formatCode>0.000</c:formatCode>
                <c:ptCount val="19"/>
                <c:pt idx="0">
                  <c:v>1</c:v>
                </c:pt>
                <c:pt idx="1">
                  <c:v>1.0239720000000001</c:v>
                </c:pt>
                <c:pt idx="2">
                  <c:v>1.0355909999999999</c:v>
                </c:pt>
                <c:pt idx="3">
                  <c:v>1.013943</c:v>
                </c:pt>
                <c:pt idx="4">
                  <c:v>1.0288299999999999</c:v>
                </c:pt>
                <c:pt idx="5">
                  <c:v>1.0316179999999999</c:v>
                </c:pt>
                <c:pt idx="6">
                  <c:v>1.0456650000000001</c:v>
                </c:pt>
                <c:pt idx="7">
                  <c:v>1.039194</c:v>
                </c:pt>
                <c:pt idx="8">
                  <c:v>1.0332030000000001</c:v>
                </c:pt>
                <c:pt idx="9">
                  <c:v>1.0343</c:v>
                </c:pt>
                <c:pt idx="10">
                  <c:v>1.0349060000000001</c:v>
                </c:pt>
                <c:pt idx="11">
                  <c:v>1.0365850000000001</c:v>
                </c:pt>
                <c:pt idx="12">
                  <c:v>1.0391109999999999</c:v>
                </c:pt>
                <c:pt idx="13">
                  <c:v>1.0404519999999999</c:v>
                </c:pt>
                <c:pt idx="14">
                  <c:v>1.0414890000000001</c:v>
                </c:pt>
                <c:pt idx="15">
                  <c:v>1.0438080000000001</c:v>
                </c:pt>
                <c:pt idx="16">
                  <c:v>1.057914</c:v>
                </c:pt>
                <c:pt idx="17">
                  <c:v>1.0598320000000001</c:v>
                </c:pt>
                <c:pt idx="18">
                  <c:v>1.0582370000000001</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Tables'!$M$370:$M$388</c:f>
              <c:numCache>
                <c:formatCode>0.000</c:formatCode>
                <c:ptCount val="19"/>
                <c:pt idx="0">
                  <c:v>1</c:v>
                </c:pt>
                <c:pt idx="1">
                  <c:v>1.043428</c:v>
                </c:pt>
                <c:pt idx="2">
                  <c:v>1.093561</c:v>
                </c:pt>
                <c:pt idx="3">
                  <c:v>1.104546</c:v>
                </c:pt>
                <c:pt idx="4">
                  <c:v>1.1551229999999999</c:v>
                </c:pt>
                <c:pt idx="5">
                  <c:v>1.2068140000000001</c:v>
                </c:pt>
                <c:pt idx="6">
                  <c:v>1.2269479999999999</c:v>
                </c:pt>
                <c:pt idx="7">
                  <c:v>1.27898</c:v>
                </c:pt>
                <c:pt idx="8">
                  <c:v>1.307958</c:v>
                </c:pt>
                <c:pt idx="9">
                  <c:v>1.349421</c:v>
                </c:pt>
                <c:pt idx="10">
                  <c:v>1.3863000000000001</c:v>
                </c:pt>
                <c:pt idx="11">
                  <c:v>1.4333640000000001</c:v>
                </c:pt>
                <c:pt idx="12">
                  <c:v>1.455487</c:v>
                </c:pt>
                <c:pt idx="13">
                  <c:v>1.4849330000000001</c:v>
                </c:pt>
                <c:pt idx="14">
                  <c:v>1.5168980000000001</c:v>
                </c:pt>
                <c:pt idx="15">
                  <c:v>1.52661</c:v>
                </c:pt>
                <c:pt idx="16">
                  <c:v>1.5698319999999999</c:v>
                </c:pt>
                <c:pt idx="17">
                  <c:v>1.5919030000000001</c:v>
                </c:pt>
                <c:pt idx="18">
                  <c:v>1.6284479999999999</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Tables'!$N$370:$N$388</c:f>
              <c:numCache>
                <c:formatCode>0.000</c:formatCode>
                <c:ptCount val="19"/>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pt idx="15">
                  <c:v>1.4466760000000001</c:v>
                </c:pt>
                <c:pt idx="16">
                  <c:v>1.4653670000000001</c:v>
                </c:pt>
                <c:pt idx="17">
                  <c:v>1.4902949999999999</c:v>
                </c:pt>
                <c:pt idx="18">
                  <c:v>1.507806</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Circuit Length</c:v>
                </c:pt>
                <c:pt idx="1">
                  <c:v>Customer Numbers</c:v>
                </c:pt>
                <c:pt idx="2">
                  <c:v>O/H Distribution Lines</c:v>
                </c:pt>
                <c:pt idx="3">
                  <c:v>U/G Subtransmission </c:v>
                </c:pt>
                <c:pt idx="4">
                  <c:v>Ratcheted Max Demand</c:v>
                </c:pt>
                <c:pt idx="5">
                  <c:v>O/H Subtransmission Lines</c:v>
                </c:pt>
                <c:pt idx="6">
                  <c:v>Energy (GWh)</c:v>
                </c:pt>
                <c:pt idx="7">
                  <c:v>U/G Distribution Cables</c:v>
                </c:pt>
                <c:pt idx="8">
                  <c:v>Transformers</c:v>
                </c:pt>
                <c:pt idx="9">
                  <c:v>CMOS</c:v>
                </c:pt>
                <c:pt idx="10">
                  <c:v>Opex</c:v>
                </c:pt>
                <c:pt idx="11">
                  <c:v>TFP Change</c:v>
                </c:pt>
              </c:strCache>
            </c:strRef>
          </c:cat>
          <c:val>
            <c:numRef>
              <c:f>'Ranking Contrib.'!$S$61:$S$72</c:f>
              <c:numCache>
                <c:formatCode>0.00%</c:formatCode>
                <c:ptCount val="12"/>
                <c:pt idx="0">
                  <c:v>7.5278420000000001E-4</c:v>
                </c:pt>
                <c:pt idx="1">
                  <c:v>5.3991290000000001E-4</c:v>
                </c:pt>
                <c:pt idx="2">
                  <c:v>1.8274090000000001E-4</c:v>
                </c:pt>
                <c:pt idx="3">
                  <c:v>2.866818E-5</c:v>
                </c:pt>
                <c:pt idx="4">
                  <c:v>1.659293E-5</c:v>
                </c:pt>
                <c:pt idx="5">
                  <c:v>-5.946867E-4</c:v>
                </c:pt>
                <c:pt idx="6">
                  <c:v>-1.5213200000000001E-3</c:v>
                </c:pt>
                <c:pt idx="7">
                  <c:v>-2.6637100000000001E-3</c:v>
                </c:pt>
                <c:pt idx="8">
                  <c:v>-3.4771559999999999E-3</c:v>
                </c:pt>
                <c:pt idx="9">
                  <c:v>-4.6259040000000001E-3</c:v>
                </c:pt>
                <c:pt idx="10">
                  <c:v>-2.8100590000000002E-2</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Circuit Length</c:v>
                </c:pt>
                <c:pt idx="1">
                  <c:v>Customer Numbers</c:v>
                </c:pt>
                <c:pt idx="2">
                  <c:v>O/H Distribution Lines</c:v>
                </c:pt>
                <c:pt idx="3">
                  <c:v>U/G Subtransmission </c:v>
                </c:pt>
                <c:pt idx="4">
                  <c:v>Ratcheted Max Demand</c:v>
                </c:pt>
                <c:pt idx="5">
                  <c:v>O/H Subtransmission Lines</c:v>
                </c:pt>
                <c:pt idx="6">
                  <c:v>Energy (GWh)</c:v>
                </c:pt>
                <c:pt idx="7">
                  <c:v>U/G Distribution Cables</c:v>
                </c:pt>
                <c:pt idx="8">
                  <c:v>Transformers</c:v>
                </c:pt>
                <c:pt idx="9">
                  <c:v>CMOS</c:v>
                </c:pt>
                <c:pt idx="10">
                  <c:v>Opex</c:v>
                </c:pt>
                <c:pt idx="11">
                  <c:v>TFP Change</c:v>
                </c:pt>
              </c:strCache>
            </c:strRef>
          </c:cat>
          <c:val>
            <c:numRef>
              <c:f>'Ranking Contrib.'!$T$61:$T$72</c:f>
              <c:numCache>
                <c:formatCode>0.00%</c:formatCode>
                <c:ptCount val="12"/>
                <c:pt idx="11">
                  <c:v>-3.9462667590000007E-2</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min val="-4.0000000000000008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rot="-5400000" vert="horz"/>
    <a:lstStyle/>
    <a:p>
      <a:pPr>
        <a:defRPr sz="1200">
          <a:solidFill>
            <a:schemeClr val="tx1"/>
          </a:solidFill>
          <a:latin typeface="Helvetica" pitchFamily="2" charset="0"/>
        </a:defRPr>
      </a:pPr>
      <a:endParaRPr lang="en-US"/>
    </a:p>
  </c:txPr>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Tables'!$B$861:$B$879</c:f>
              <c:numCache>
                <c:formatCode>0.000</c:formatCode>
                <c:ptCount val="19"/>
                <c:pt idx="0">
                  <c:v>1</c:v>
                </c:pt>
                <c:pt idx="1">
                  <c:v>0.97882000000000002</c:v>
                </c:pt>
                <c:pt idx="2">
                  <c:v>0.99158270000000004</c:v>
                </c:pt>
                <c:pt idx="3">
                  <c:v>0.97731690000000004</c:v>
                </c:pt>
                <c:pt idx="4">
                  <c:v>0.925454</c:v>
                </c:pt>
                <c:pt idx="5">
                  <c:v>0.83955679999999999</c:v>
                </c:pt>
                <c:pt idx="6">
                  <c:v>0.88240090000000004</c:v>
                </c:pt>
                <c:pt idx="7">
                  <c:v>0.85713340000000005</c:v>
                </c:pt>
                <c:pt idx="8">
                  <c:v>0.80006920000000004</c:v>
                </c:pt>
                <c:pt idx="9">
                  <c:v>0.83283240000000003</c:v>
                </c:pt>
                <c:pt idx="10">
                  <c:v>1.0370539999999999</c:v>
                </c:pt>
                <c:pt idx="11">
                  <c:v>0.99674929999999995</c:v>
                </c:pt>
                <c:pt idx="12">
                  <c:v>0.98428890000000002</c:v>
                </c:pt>
                <c:pt idx="13">
                  <c:v>0.98927350000000003</c:v>
                </c:pt>
                <c:pt idx="14">
                  <c:v>1.0086170000000001</c:v>
                </c:pt>
                <c:pt idx="15">
                  <c:v>1.0476810000000001</c:v>
                </c:pt>
                <c:pt idx="16">
                  <c:v>1.021228</c:v>
                </c:pt>
                <c:pt idx="17">
                  <c:v>1.163924</c:v>
                </c:pt>
                <c:pt idx="18">
                  <c:v>1.140215</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Tables'!$C$861:$C$879</c:f>
              <c:numCache>
                <c:formatCode>0.000</c:formatCode>
                <c:ptCount val="19"/>
                <c:pt idx="0">
                  <c:v>1.181683</c:v>
                </c:pt>
                <c:pt idx="1">
                  <c:v>1.19371</c:v>
                </c:pt>
                <c:pt idx="2">
                  <c:v>1.0651280000000001</c:v>
                </c:pt>
                <c:pt idx="3">
                  <c:v>1.098414</c:v>
                </c:pt>
                <c:pt idx="4">
                  <c:v>1.096077</c:v>
                </c:pt>
                <c:pt idx="5">
                  <c:v>1.094036</c:v>
                </c:pt>
                <c:pt idx="6">
                  <c:v>1.0090889999999999</c:v>
                </c:pt>
                <c:pt idx="7">
                  <c:v>1.0675190000000001</c:v>
                </c:pt>
                <c:pt idx="8">
                  <c:v>1.0571889999999999</c:v>
                </c:pt>
                <c:pt idx="9">
                  <c:v>1.029415</c:v>
                </c:pt>
                <c:pt idx="10">
                  <c:v>1.072192</c:v>
                </c:pt>
                <c:pt idx="11">
                  <c:v>1.119561</c:v>
                </c:pt>
                <c:pt idx="12">
                  <c:v>1.1592819999999999</c:v>
                </c:pt>
                <c:pt idx="13">
                  <c:v>1.1302289999999999</c:v>
                </c:pt>
                <c:pt idx="14">
                  <c:v>1.1498889999999999</c:v>
                </c:pt>
                <c:pt idx="15">
                  <c:v>1.1976910000000001</c:v>
                </c:pt>
                <c:pt idx="16">
                  <c:v>1.216771</c:v>
                </c:pt>
                <c:pt idx="17">
                  <c:v>1.1984490000000001</c:v>
                </c:pt>
                <c:pt idx="18">
                  <c:v>1.174606</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Tables'!$D$861:$D$879</c:f>
              <c:numCache>
                <c:formatCode>0.000</c:formatCode>
                <c:ptCount val="19"/>
                <c:pt idx="0">
                  <c:v>1.2241770000000001</c:v>
                </c:pt>
                <c:pt idx="1">
                  <c:v>1.2314099999999999</c:v>
                </c:pt>
                <c:pt idx="2">
                  <c:v>1.288656</c:v>
                </c:pt>
                <c:pt idx="3">
                  <c:v>1.2111529999999999</c:v>
                </c:pt>
                <c:pt idx="4">
                  <c:v>1.2269490000000001</c:v>
                </c:pt>
                <c:pt idx="5">
                  <c:v>1.1931750000000001</c:v>
                </c:pt>
                <c:pt idx="6">
                  <c:v>1.1281680000000001</c:v>
                </c:pt>
                <c:pt idx="7">
                  <c:v>1.1098079999999999</c:v>
                </c:pt>
                <c:pt idx="8">
                  <c:v>1.0775429999999999</c:v>
                </c:pt>
                <c:pt idx="9">
                  <c:v>1.085763</c:v>
                </c:pt>
                <c:pt idx="10">
                  <c:v>1.0647</c:v>
                </c:pt>
                <c:pt idx="11">
                  <c:v>1.1149210000000001</c:v>
                </c:pt>
                <c:pt idx="12">
                  <c:v>1.111316</c:v>
                </c:pt>
                <c:pt idx="13">
                  <c:v>1.105178</c:v>
                </c:pt>
                <c:pt idx="14">
                  <c:v>1.1210819999999999</c:v>
                </c:pt>
                <c:pt idx="15">
                  <c:v>1.162644</c:v>
                </c:pt>
                <c:pt idx="16">
                  <c:v>1.1309549999999999</c:v>
                </c:pt>
                <c:pt idx="17">
                  <c:v>1.098646</c:v>
                </c:pt>
                <c:pt idx="18">
                  <c:v>1.0589029999999999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Tables'!$E$861:$E$879</c:f>
              <c:numCache>
                <c:formatCode>0.000</c:formatCode>
                <c:ptCount val="19"/>
                <c:pt idx="0">
                  <c:v>1.0973740000000001</c:v>
                </c:pt>
                <c:pt idx="1">
                  <c:v>1.2233540000000001</c:v>
                </c:pt>
                <c:pt idx="2">
                  <c:v>1.16306</c:v>
                </c:pt>
                <c:pt idx="3">
                  <c:v>1.165467</c:v>
                </c:pt>
                <c:pt idx="4">
                  <c:v>1.189138</c:v>
                </c:pt>
                <c:pt idx="5">
                  <c:v>1.1264130000000001</c:v>
                </c:pt>
                <c:pt idx="6">
                  <c:v>1.1121859999999999</c:v>
                </c:pt>
                <c:pt idx="7">
                  <c:v>1.146744</c:v>
                </c:pt>
                <c:pt idx="8">
                  <c:v>1.1572830000000001</c:v>
                </c:pt>
                <c:pt idx="9">
                  <c:v>1.0807450000000001</c:v>
                </c:pt>
                <c:pt idx="10">
                  <c:v>1.108293</c:v>
                </c:pt>
                <c:pt idx="11">
                  <c:v>1.1727110000000001</c:v>
                </c:pt>
                <c:pt idx="12">
                  <c:v>1.150631</c:v>
                </c:pt>
                <c:pt idx="13">
                  <c:v>1.1417409999999999</c:v>
                </c:pt>
                <c:pt idx="14">
                  <c:v>1.1332420000000001</c:v>
                </c:pt>
                <c:pt idx="15">
                  <c:v>1.1829240000000001</c:v>
                </c:pt>
                <c:pt idx="16">
                  <c:v>1.145386</c:v>
                </c:pt>
                <c:pt idx="17">
                  <c:v>1.1210720000000001</c:v>
                </c:pt>
                <c:pt idx="18">
                  <c:v>1.0440769999999999</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Tables'!$F$861:$F$879</c:f>
              <c:numCache>
                <c:formatCode>0.000</c:formatCode>
                <c:ptCount val="19"/>
                <c:pt idx="0">
                  <c:v>1.5677570000000001</c:v>
                </c:pt>
                <c:pt idx="1">
                  <c:v>1.5269489999999999</c:v>
                </c:pt>
                <c:pt idx="2">
                  <c:v>1.62307</c:v>
                </c:pt>
                <c:pt idx="3">
                  <c:v>1.60165</c:v>
                </c:pt>
                <c:pt idx="4">
                  <c:v>1.4875050000000001</c:v>
                </c:pt>
                <c:pt idx="5">
                  <c:v>1.396223</c:v>
                </c:pt>
                <c:pt idx="6">
                  <c:v>1.4113910000000001</c:v>
                </c:pt>
                <c:pt idx="7">
                  <c:v>1.351099</c:v>
                </c:pt>
                <c:pt idx="8">
                  <c:v>1.304508</c:v>
                </c:pt>
                <c:pt idx="9">
                  <c:v>1.3354569999999999</c:v>
                </c:pt>
                <c:pt idx="10">
                  <c:v>1.4056360000000001</c:v>
                </c:pt>
                <c:pt idx="11">
                  <c:v>1.297763</c:v>
                </c:pt>
                <c:pt idx="12">
                  <c:v>1.3322909999999999</c:v>
                </c:pt>
                <c:pt idx="13">
                  <c:v>1.288978</c:v>
                </c:pt>
                <c:pt idx="14">
                  <c:v>1.3763460000000001</c:v>
                </c:pt>
                <c:pt idx="15">
                  <c:v>1.3327279999999999</c:v>
                </c:pt>
                <c:pt idx="16">
                  <c:v>1.278346</c:v>
                </c:pt>
                <c:pt idx="17">
                  <c:v>1.183927</c:v>
                </c:pt>
                <c:pt idx="18">
                  <c:v>1.166568</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Tables'!$G$861:$G$879</c:f>
              <c:numCache>
                <c:formatCode>0.000</c:formatCode>
                <c:ptCount val="19"/>
                <c:pt idx="0">
                  <c:v>1.1608160000000001</c:v>
                </c:pt>
                <c:pt idx="1">
                  <c:v>1.139459</c:v>
                </c:pt>
                <c:pt idx="2">
                  <c:v>1.1195999999999999</c:v>
                </c:pt>
                <c:pt idx="3">
                  <c:v>1.008802</c:v>
                </c:pt>
                <c:pt idx="4">
                  <c:v>0.93787100000000001</c:v>
                </c:pt>
                <c:pt idx="5">
                  <c:v>1.00648</c:v>
                </c:pt>
                <c:pt idx="6">
                  <c:v>0.93661130000000004</c:v>
                </c:pt>
                <c:pt idx="7">
                  <c:v>1.0523119999999999</c:v>
                </c:pt>
                <c:pt idx="8">
                  <c:v>0.99031590000000003</c:v>
                </c:pt>
                <c:pt idx="9">
                  <c:v>1.09684</c:v>
                </c:pt>
                <c:pt idx="10">
                  <c:v>1.0658650000000001</c:v>
                </c:pt>
                <c:pt idx="11">
                  <c:v>0.96734699999999996</c:v>
                </c:pt>
                <c:pt idx="12">
                  <c:v>0.94032119999999997</c:v>
                </c:pt>
                <c:pt idx="13">
                  <c:v>0.97609860000000004</c:v>
                </c:pt>
                <c:pt idx="14">
                  <c:v>0.95746819999999999</c:v>
                </c:pt>
                <c:pt idx="15">
                  <c:v>0.93268980000000001</c:v>
                </c:pt>
                <c:pt idx="16">
                  <c:v>0.90757449999999995</c:v>
                </c:pt>
                <c:pt idx="17">
                  <c:v>0.94880200000000003</c:v>
                </c:pt>
                <c:pt idx="18">
                  <c:v>0.8750753</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9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8826549502628782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Tables'!$B$933:$B$951</c:f>
              <c:numCache>
                <c:formatCode>0.000</c:formatCode>
                <c:ptCount val="19"/>
                <c:pt idx="0">
                  <c:v>1</c:v>
                </c:pt>
                <c:pt idx="1">
                  <c:v>0.98069720000000005</c:v>
                </c:pt>
                <c:pt idx="2">
                  <c:v>0.96083160000000001</c:v>
                </c:pt>
                <c:pt idx="3">
                  <c:v>0.95324109999999995</c:v>
                </c:pt>
                <c:pt idx="4">
                  <c:v>0.83911999999999998</c:v>
                </c:pt>
                <c:pt idx="5">
                  <c:v>0.72591910000000004</c:v>
                </c:pt>
                <c:pt idx="6">
                  <c:v>0.74046869999999998</c:v>
                </c:pt>
                <c:pt idx="7">
                  <c:v>0.70356940000000001</c:v>
                </c:pt>
                <c:pt idx="8">
                  <c:v>0.63682729999999999</c:v>
                </c:pt>
                <c:pt idx="9">
                  <c:v>0.67472699999999997</c:v>
                </c:pt>
                <c:pt idx="10">
                  <c:v>1.1179140000000001</c:v>
                </c:pt>
                <c:pt idx="11">
                  <c:v>1.0261549999999999</c:v>
                </c:pt>
                <c:pt idx="12">
                  <c:v>0.91577589999999998</c:v>
                </c:pt>
                <c:pt idx="13">
                  <c:v>0.94935380000000003</c:v>
                </c:pt>
                <c:pt idx="14">
                  <c:v>1.006589</c:v>
                </c:pt>
                <c:pt idx="15">
                  <c:v>1.085037</c:v>
                </c:pt>
                <c:pt idx="16">
                  <c:v>1.0329390000000001</c:v>
                </c:pt>
                <c:pt idx="17">
                  <c:v>1.216769</c:v>
                </c:pt>
                <c:pt idx="18">
                  <c:v>1.2484710000000001</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Tables'!$C$933:$C$951</c:f>
              <c:numCache>
                <c:formatCode>0.000</c:formatCode>
                <c:ptCount val="19"/>
                <c:pt idx="0">
                  <c:v>1.139025</c:v>
                </c:pt>
                <c:pt idx="1">
                  <c:v>1.1599060000000001</c:v>
                </c:pt>
                <c:pt idx="2">
                  <c:v>0.91397269999999997</c:v>
                </c:pt>
                <c:pt idx="3">
                  <c:v>1.0024189999999999</c:v>
                </c:pt>
                <c:pt idx="4">
                  <c:v>0.96689510000000001</c:v>
                </c:pt>
                <c:pt idx="5">
                  <c:v>0.97859339999999995</c:v>
                </c:pt>
                <c:pt idx="6">
                  <c:v>0.8477846</c:v>
                </c:pt>
                <c:pt idx="7">
                  <c:v>1.005603</c:v>
                </c:pt>
                <c:pt idx="8">
                  <c:v>0.97617379999999998</c:v>
                </c:pt>
                <c:pt idx="9">
                  <c:v>0.94501979999999997</c:v>
                </c:pt>
                <c:pt idx="10">
                  <c:v>1.0575289999999999</c:v>
                </c:pt>
                <c:pt idx="11">
                  <c:v>1.1663429999999999</c:v>
                </c:pt>
                <c:pt idx="12">
                  <c:v>1.268718</c:v>
                </c:pt>
                <c:pt idx="13">
                  <c:v>1.2228730000000001</c:v>
                </c:pt>
                <c:pt idx="14">
                  <c:v>1.319269</c:v>
                </c:pt>
                <c:pt idx="15">
                  <c:v>1.396898</c:v>
                </c:pt>
                <c:pt idx="16">
                  <c:v>1.479582</c:v>
                </c:pt>
                <c:pt idx="17">
                  <c:v>1.4077850000000001</c:v>
                </c:pt>
                <c:pt idx="18">
                  <c:v>1.3316129999999999</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Tables'!$D$933:$D$951</c:f>
              <c:numCache>
                <c:formatCode>0.000</c:formatCode>
                <c:ptCount val="19"/>
                <c:pt idx="0">
                  <c:v>1.434178</c:v>
                </c:pt>
                <c:pt idx="1">
                  <c:v>1.466758</c:v>
                </c:pt>
                <c:pt idx="2">
                  <c:v>1.558654</c:v>
                </c:pt>
                <c:pt idx="3">
                  <c:v>1.416407</c:v>
                </c:pt>
                <c:pt idx="4">
                  <c:v>1.4381520000000001</c:v>
                </c:pt>
                <c:pt idx="5">
                  <c:v>1.366622</c:v>
                </c:pt>
                <c:pt idx="6">
                  <c:v>1.2209190000000001</c:v>
                </c:pt>
                <c:pt idx="7">
                  <c:v>1.206013</c:v>
                </c:pt>
                <c:pt idx="8">
                  <c:v>1.194939</c:v>
                </c:pt>
                <c:pt idx="9">
                  <c:v>1.2030400000000001</c:v>
                </c:pt>
                <c:pt idx="10">
                  <c:v>1.1829670000000001</c:v>
                </c:pt>
                <c:pt idx="11">
                  <c:v>1.270276</c:v>
                </c:pt>
                <c:pt idx="12">
                  <c:v>1.341321</c:v>
                </c:pt>
                <c:pt idx="13">
                  <c:v>1.336049</c:v>
                </c:pt>
                <c:pt idx="14">
                  <c:v>1.370495</c:v>
                </c:pt>
                <c:pt idx="15">
                  <c:v>1.4346080000000001</c:v>
                </c:pt>
                <c:pt idx="16">
                  <c:v>1.402223</c:v>
                </c:pt>
                <c:pt idx="17">
                  <c:v>1.3446100000000001</c:v>
                </c:pt>
                <c:pt idx="18">
                  <c:v>1.2525539999999999</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Tables'!$E$933:$E$951</c:f>
              <c:numCache>
                <c:formatCode>0.000</c:formatCode>
                <c:ptCount val="19"/>
                <c:pt idx="0">
                  <c:v>0.9323437</c:v>
                </c:pt>
                <c:pt idx="1">
                  <c:v>1.0661830000000001</c:v>
                </c:pt>
                <c:pt idx="2">
                  <c:v>0.99494760000000004</c:v>
                </c:pt>
                <c:pt idx="3">
                  <c:v>1.023028</c:v>
                </c:pt>
                <c:pt idx="4">
                  <c:v>1.0723210000000001</c:v>
                </c:pt>
                <c:pt idx="5">
                  <c:v>0.95420939999999999</c:v>
                </c:pt>
                <c:pt idx="6">
                  <c:v>0.92487779999999997</c:v>
                </c:pt>
                <c:pt idx="7">
                  <c:v>1.007525</c:v>
                </c:pt>
                <c:pt idx="8">
                  <c:v>1.050864</c:v>
                </c:pt>
                <c:pt idx="9">
                  <c:v>0.95672869999999999</c:v>
                </c:pt>
                <c:pt idx="10">
                  <c:v>1.0310220000000001</c:v>
                </c:pt>
                <c:pt idx="11">
                  <c:v>1.1429149999999999</c:v>
                </c:pt>
                <c:pt idx="12">
                  <c:v>1.121872</c:v>
                </c:pt>
                <c:pt idx="13">
                  <c:v>1.125057</c:v>
                </c:pt>
                <c:pt idx="14">
                  <c:v>1.11476</c:v>
                </c:pt>
                <c:pt idx="15">
                  <c:v>1.2426029999999999</c:v>
                </c:pt>
                <c:pt idx="16">
                  <c:v>1.18689</c:v>
                </c:pt>
                <c:pt idx="17">
                  <c:v>1.108824</c:v>
                </c:pt>
                <c:pt idx="18">
                  <c:v>0.94124079999999999</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Tables'!$F$933:$F$951</c:f>
              <c:numCache>
                <c:formatCode>0.000</c:formatCode>
                <c:ptCount val="19"/>
                <c:pt idx="0">
                  <c:v>1.847591</c:v>
                </c:pt>
                <c:pt idx="1">
                  <c:v>1.9322010000000001</c:v>
                </c:pt>
                <c:pt idx="2">
                  <c:v>1.936712</c:v>
                </c:pt>
                <c:pt idx="3">
                  <c:v>1.8342830000000001</c:v>
                </c:pt>
                <c:pt idx="4">
                  <c:v>1.736367</c:v>
                </c:pt>
                <c:pt idx="5">
                  <c:v>1.430674</c:v>
                </c:pt>
                <c:pt idx="6">
                  <c:v>1.4405809999999999</c:v>
                </c:pt>
                <c:pt idx="7">
                  <c:v>1.350301</c:v>
                </c:pt>
                <c:pt idx="8">
                  <c:v>1.31809</c:v>
                </c:pt>
                <c:pt idx="9">
                  <c:v>1.326748</c:v>
                </c:pt>
                <c:pt idx="10">
                  <c:v>1.5548500000000001</c:v>
                </c:pt>
                <c:pt idx="11">
                  <c:v>1.332193</c:v>
                </c:pt>
                <c:pt idx="12">
                  <c:v>1.3924160000000001</c:v>
                </c:pt>
                <c:pt idx="13">
                  <c:v>1.3335920000000001</c:v>
                </c:pt>
                <c:pt idx="14">
                  <c:v>1.5398940000000001</c:v>
                </c:pt>
                <c:pt idx="15">
                  <c:v>1.497274</c:v>
                </c:pt>
                <c:pt idx="16">
                  <c:v>1.389775</c:v>
                </c:pt>
                <c:pt idx="17">
                  <c:v>1.184833</c:v>
                </c:pt>
                <c:pt idx="18">
                  <c:v>1.1615329999999999</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Tables'!$G$933:$G$951</c:f>
              <c:numCache>
                <c:formatCode>0.000</c:formatCode>
                <c:ptCount val="19"/>
                <c:pt idx="0">
                  <c:v>1.422282</c:v>
                </c:pt>
                <c:pt idx="1">
                  <c:v>1.4049830000000001</c:v>
                </c:pt>
                <c:pt idx="2">
                  <c:v>1.4049050000000001</c:v>
                </c:pt>
                <c:pt idx="3">
                  <c:v>1.2217880000000001</c:v>
                </c:pt>
                <c:pt idx="4">
                  <c:v>1.0370470000000001</c:v>
                </c:pt>
                <c:pt idx="5">
                  <c:v>1.165786</c:v>
                </c:pt>
                <c:pt idx="6">
                  <c:v>1.0225340000000001</c:v>
                </c:pt>
                <c:pt idx="7">
                  <c:v>1.3574120000000001</c:v>
                </c:pt>
                <c:pt idx="8">
                  <c:v>1.269568</c:v>
                </c:pt>
                <c:pt idx="9">
                  <c:v>1.626234</c:v>
                </c:pt>
                <c:pt idx="10">
                  <c:v>1.4787440000000001</c:v>
                </c:pt>
                <c:pt idx="11">
                  <c:v>1.1324479999999999</c:v>
                </c:pt>
                <c:pt idx="12">
                  <c:v>1.1440189999999999</c:v>
                </c:pt>
                <c:pt idx="13">
                  <c:v>1.248148</c:v>
                </c:pt>
                <c:pt idx="14">
                  <c:v>1.190329</c:v>
                </c:pt>
                <c:pt idx="15">
                  <c:v>1.1254409999999999</c:v>
                </c:pt>
                <c:pt idx="16">
                  <c:v>1.1083160000000001</c:v>
                </c:pt>
                <c:pt idx="17">
                  <c:v>1.234523</c:v>
                </c:pt>
                <c:pt idx="18">
                  <c:v>1.1381479999999999</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2"/>
          <c:min val="0.60000000000000009"/>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chemeClr val="bg1">
              <a:lumMod val="95000"/>
            </a:schemeClr>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7.1196076979405776E-2"/>
          <c:w val="0.9183169862211441"/>
          <c:h val="0.8588423469009947"/>
        </c:manualLayout>
      </c:layout>
      <c:lineChart>
        <c:grouping val="standard"/>
        <c:varyColors val="0"/>
        <c:ser>
          <c:idx val="1"/>
          <c:order val="0"/>
          <c:tx>
            <c:v>TFP Index</c:v>
          </c:tx>
          <c:spPr>
            <a:ln w="22225" cap="rnd">
              <a:solidFill>
                <a:schemeClr val="tx1"/>
              </a:solidFill>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Tables'!$D$427:$D$445</c:f>
              <c:numCache>
                <c:formatCode>0.000</c:formatCode>
                <c:ptCount val="19"/>
                <c:pt idx="0">
                  <c:v>1</c:v>
                </c:pt>
                <c:pt idx="1">
                  <c:v>1.0066349999999999</c:v>
                </c:pt>
                <c:pt idx="2">
                  <c:v>0.89667680000000005</c:v>
                </c:pt>
                <c:pt idx="3">
                  <c:v>0.92426839999999999</c:v>
                </c:pt>
                <c:pt idx="4">
                  <c:v>0.91581089999999998</c:v>
                </c:pt>
                <c:pt idx="5">
                  <c:v>0.91564559999999995</c:v>
                </c:pt>
                <c:pt idx="6">
                  <c:v>0.84395730000000002</c:v>
                </c:pt>
                <c:pt idx="7">
                  <c:v>0.89333819999999997</c:v>
                </c:pt>
                <c:pt idx="8">
                  <c:v>0.88388940000000005</c:v>
                </c:pt>
                <c:pt idx="9">
                  <c:v>0.86356200000000005</c:v>
                </c:pt>
                <c:pt idx="10">
                  <c:v>0.8996381</c:v>
                </c:pt>
                <c:pt idx="11">
                  <c:v>0.93922470000000002</c:v>
                </c:pt>
                <c:pt idx="12">
                  <c:v>0.97597619999999996</c:v>
                </c:pt>
                <c:pt idx="13">
                  <c:v>0.95125199999999999</c:v>
                </c:pt>
                <c:pt idx="14">
                  <c:v>0.96725850000000002</c:v>
                </c:pt>
                <c:pt idx="15">
                  <c:v>1.0073019999999999</c:v>
                </c:pt>
                <c:pt idx="16">
                  <c:v>1.023382</c:v>
                </c:pt>
                <c:pt idx="17">
                  <c:v>1.006281</c:v>
                </c:pt>
                <c:pt idx="18">
                  <c:v>0.9837785</c:v>
                </c:pt>
              </c:numCache>
            </c:numRef>
          </c:val>
          <c:smooth val="0"/>
          <c:extLst>
            <c:ext xmlns:c16="http://schemas.microsoft.com/office/drawing/2014/chart" uri="{C3380CC4-5D6E-409C-BE32-E72D297353CC}">
              <c16:uniqueId val="{00000000-0B58-7748-88C7-7834ABD9CBB4}"/>
            </c:ext>
          </c:extLst>
        </c:ser>
        <c:ser>
          <c:idx val="2"/>
          <c:order val="1"/>
          <c:tx>
            <c:strRef>
              <c:f>'Index Tables'!$B$425</c:f>
              <c:strCache>
                <c:ptCount val="1"/>
                <c:pt idx="0">
                  <c:v>Output</c:v>
                </c:pt>
              </c:strCache>
            </c:strRef>
          </c:tx>
          <c:spPr>
            <a:ln w="22225" cap="rnd">
              <a:solidFill>
                <a:schemeClr val="tx1"/>
              </a:solidFill>
              <a:prstDash val="sysDash"/>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Tables'!$B$427:$B$445</c:f>
              <c:numCache>
                <c:formatCode>0.000</c:formatCode>
                <c:ptCount val="19"/>
                <c:pt idx="0">
                  <c:v>1</c:v>
                </c:pt>
                <c:pt idx="1">
                  <c:v>1.023852</c:v>
                </c:pt>
                <c:pt idx="2">
                  <c:v>1.0215730000000001</c:v>
                </c:pt>
                <c:pt idx="3">
                  <c:v>1.0197940000000001</c:v>
                </c:pt>
                <c:pt idx="4">
                  <c:v>1.066287</c:v>
                </c:pt>
                <c:pt idx="5">
                  <c:v>1.0708390000000001</c:v>
                </c:pt>
                <c:pt idx="6">
                  <c:v>1.0635019999999999</c:v>
                </c:pt>
                <c:pt idx="7">
                  <c:v>1.062619</c:v>
                </c:pt>
                <c:pt idx="8">
                  <c:v>1.0929310000000001</c:v>
                </c:pt>
                <c:pt idx="9">
                  <c:v>1.085666</c:v>
                </c:pt>
                <c:pt idx="10">
                  <c:v>1.090541</c:v>
                </c:pt>
                <c:pt idx="11">
                  <c:v>1.096122</c:v>
                </c:pt>
                <c:pt idx="12">
                  <c:v>1.112382</c:v>
                </c:pt>
                <c:pt idx="13">
                  <c:v>1.103739</c:v>
                </c:pt>
                <c:pt idx="14">
                  <c:v>1.0846739999999999</c:v>
                </c:pt>
                <c:pt idx="15">
                  <c:v>1.118565</c:v>
                </c:pt>
                <c:pt idx="16">
                  <c:v>1.1067149999999999</c:v>
                </c:pt>
                <c:pt idx="17">
                  <c:v>1.1256569999999999</c:v>
                </c:pt>
                <c:pt idx="18">
                  <c:v>1.1331869999999999</c:v>
                </c:pt>
              </c:numCache>
            </c:numRef>
          </c:val>
          <c:smooth val="0"/>
          <c:extLst>
            <c:ext xmlns:c16="http://schemas.microsoft.com/office/drawing/2014/chart" uri="{C3380CC4-5D6E-409C-BE32-E72D297353CC}">
              <c16:uniqueId val="{00000001-0B58-7748-88C7-7834ABD9CBB4}"/>
            </c:ext>
          </c:extLst>
        </c:ser>
        <c:ser>
          <c:idx val="3"/>
          <c:order val="2"/>
          <c:tx>
            <c:strRef>
              <c:f>'Index Tables'!$C$425</c:f>
              <c:strCache>
                <c:ptCount val="1"/>
                <c:pt idx="0">
                  <c:v>Input</c:v>
                </c:pt>
              </c:strCache>
            </c:strRef>
          </c:tx>
          <c:spPr>
            <a:ln w="22225" cap="rnd">
              <a:solidFill>
                <a:schemeClr val="tx1"/>
              </a:solidFill>
              <a:prstDash val="dash"/>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Tables'!$C$427:$C$445</c:f>
              <c:numCache>
                <c:formatCode>0.000</c:formatCode>
                <c:ptCount val="19"/>
                <c:pt idx="0">
                  <c:v>1</c:v>
                </c:pt>
                <c:pt idx="1">
                  <c:v>1.017104</c:v>
                </c:pt>
                <c:pt idx="2">
                  <c:v>1.1392880000000001</c:v>
                </c:pt>
                <c:pt idx="3">
                  <c:v>1.103353</c:v>
                </c:pt>
                <c:pt idx="4">
                  <c:v>1.164309</c:v>
                </c:pt>
                <c:pt idx="5">
                  <c:v>1.1694910000000001</c:v>
                </c:pt>
                <c:pt idx="6">
                  <c:v>1.2601370000000001</c:v>
                </c:pt>
                <c:pt idx="7">
                  <c:v>1.1894929999999999</c:v>
                </c:pt>
                <c:pt idx="8">
                  <c:v>1.236502</c:v>
                </c:pt>
                <c:pt idx="9">
                  <c:v>1.257196</c:v>
                </c:pt>
                <c:pt idx="10">
                  <c:v>1.2121999999999999</c:v>
                </c:pt>
                <c:pt idx="11">
                  <c:v>1.1670499999999999</c:v>
                </c:pt>
                <c:pt idx="12">
                  <c:v>1.1397630000000001</c:v>
                </c:pt>
                <c:pt idx="13">
                  <c:v>1.160301</c:v>
                </c:pt>
                <c:pt idx="14">
                  <c:v>1.1213900000000001</c:v>
                </c:pt>
                <c:pt idx="15">
                  <c:v>1.110457</c:v>
                </c:pt>
                <c:pt idx="16">
                  <c:v>1.081429</c:v>
                </c:pt>
                <c:pt idx="17">
                  <c:v>1.1186309999999999</c:v>
                </c:pt>
                <c:pt idx="18">
                  <c:v>1.1518729999999999</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58918536436859E-2"/>
          <c:w val="0.90241980243769426"/>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Tables'!$H$426:$H$444</c:f>
              <c:numCache>
                <c:formatCode>0.000</c:formatCode>
                <c:ptCount val="19"/>
                <c:pt idx="0">
                  <c:v>1</c:v>
                </c:pt>
                <c:pt idx="1">
                  <c:v>1.023852</c:v>
                </c:pt>
                <c:pt idx="2">
                  <c:v>1.0215730000000001</c:v>
                </c:pt>
                <c:pt idx="3">
                  <c:v>1.0197940000000001</c:v>
                </c:pt>
                <c:pt idx="4">
                  <c:v>1.066287</c:v>
                </c:pt>
                <c:pt idx="5">
                  <c:v>1.0708390000000001</c:v>
                </c:pt>
                <c:pt idx="6">
                  <c:v>1.0635019999999999</c:v>
                </c:pt>
                <c:pt idx="7">
                  <c:v>1.062619</c:v>
                </c:pt>
                <c:pt idx="8">
                  <c:v>1.0929310000000001</c:v>
                </c:pt>
                <c:pt idx="9">
                  <c:v>1.085666</c:v>
                </c:pt>
                <c:pt idx="10">
                  <c:v>1.090541</c:v>
                </c:pt>
                <c:pt idx="11">
                  <c:v>1.096122</c:v>
                </c:pt>
                <c:pt idx="12">
                  <c:v>1.112382</c:v>
                </c:pt>
                <c:pt idx="13">
                  <c:v>1.103739</c:v>
                </c:pt>
                <c:pt idx="14">
                  <c:v>1.0846739999999999</c:v>
                </c:pt>
                <c:pt idx="15">
                  <c:v>1.118565</c:v>
                </c:pt>
                <c:pt idx="16">
                  <c:v>1.1067149999999999</c:v>
                </c:pt>
                <c:pt idx="17">
                  <c:v>1.1256569999999999</c:v>
                </c:pt>
                <c:pt idx="18">
                  <c:v>1.1331869999999999</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Tables'!$C$426:$C$444</c:f>
              <c:numCache>
                <c:formatCode>0.000</c:formatCode>
                <c:ptCount val="19"/>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pt idx="15">
                  <c:v>1.1268119999999999</c:v>
                </c:pt>
                <c:pt idx="16">
                  <c:v>1.1307750000000001</c:v>
                </c:pt>
                <c:pt idx="17">
                  <c:v>1.1307750000000001</c:v>
                </c:pt>
                <c:pt idx="18">
                  <c:v>1.1345769999999999</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Tables'!$D$426:$D$444</c:f>
              <c:numCache>
                <c:formatCode>0.000</c:formatCode>
                <c:ptCount val="19"/>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pt idx="15">
                  <c:v>1.1821600000000001</c:v>
                </c:pt>
                <c:pt idx="16">
                  <c:v>1.1930000000000001</c:v>
                </c:pt>
                <c:pt idx="17">
                  <c:v>1.202215</c:v>
                </c:pt>
                <c:pt idx="18">
                  <c:v>1.2116579999999999</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Tables'!$E$426:$E$444</c:f>
              <c:numCache>
                <c:formatCode>0.000</c:formatCode>
                <c:ptCount val="19"/>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1.0000359999999999</c:v>
                </c:pt>
                <c:pt idx="12">
                  <c:v>1.0031950000000001</c:v>
                </c:pt>
                <c:pt idx="13">
                  <c:v>1.0077590000000001</c:v>
                </c:pt>
                <c:pt idx="14">
                  <c:v>1.0109919999999999</c:v>
                </c:pt>
                <c:pt idx="15">
                  <c:v>1.0139819999999999</c:v>
                </c:pt>
                <c:pt idx="16">
                  <c:v>1.017476</c:v>
                </c:pt>
                <c:pt idx="17">
                  <c:v>1.020634</c:v>
                </c:pt>
                <c:pt idx="18">
                  <c:v>1.023177</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Tables'!$B$426:$B$444</c:f>
              <c:numCache>
                <c:formatCode>0.000</c:formatCode>
                <c:ptCount val="19"/>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pt idx="15">
                  <c:v>0.9044008</c:v>
                </c:pt>
                <c:pt idx="16">
                  <c:v>0.9007482</c:v>
                </c:pt>
                <c:pt idx="17">
                  <c:v>0.91250229999999999</c:v>
                </c:pt>
                <c:pt idx="18">
                  <c:v>0.93510859999999996</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Tables'!$G$426:$G$444</c:f>
              <c:numCache>
                <c:formatCode>0.000</c:formatCode>
                <c:ptCount val="19"/>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pt idx="15">
                  <c:v>1.01153</c:v>
                </c:pt>
                <c:pt idx="16">
                  <c:v>0.99893920000000003</c:v>
                </c:pt>
                <c:pt idx="17">
                  <c:v>1.0349410000000001</c:v>
                </c:pt>
                <c:pt idx="18">
                  <c:v>1.071428</c:v>
                </c:pt>
              </c:numCache>
            </c:numRef>
          </c:val>
          <c:smooth val="0"/>
          <c:extLst>
            <c:ext xmlns:c16="http://schemas.microsoft.com/office/drawing/2014/chart" uri="{C3380CC4-5D6E-409C-BE32-E72D297353CC}">
              <c16:uniqueId val="{00000000-73F5-DF44-BBCC-58AB5EC85C10}"/>
            </c:ext>
          </c:extLst>
        </c:ser>
        <c:ser>
          <c:idx val="4"/>
          <c:order val="6"/>
          <c:tx>
            <c:strRef>
              <c:f>'Individ-I&amp;O Tables'!$F$425</c:f>
              <c:strCache>
                <c:ptCount val="1"/>
                <c:pt idx="0">
                  <c:v>CMOS</c:v>
                </c:pt>
              </c:strCache>
            </c:strRef>
          </c:tx>
          <c:spPr>
            <a:ln>
              <a:solidFill>
                <a:schemeClr val="tx1">
                  <a:lumMod val="50000"/>
                  <a:lumOff val="50000"/>
                </a:schemeClr>
              </a:solidFill>
              <a:prstDash val="lgDashDot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Tables'!$F$426:$F$444</c:f>
              <c:numCache>
                <c:formatCode>0.000</c:formatCode>
                <c:ptCount val="19"/>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pt idx="15">
                  <c:v>0.87020140000000001</c:v>
                </c:pt>
                <c:pt idx="16">
                  <c:v>0.96299780000000001</c:v>
                </c:pt>
                <c:pt idx="17">
                  <c:v>0.88258769999999998</c:v>
                </c:pt>
                <c:pt idx="18">
                  <c:v>0.883938</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6691782951E-2"/>
          <c:y val="7.9511244646386536E-2"/>
          <c:w val="0.89969135487178753"/>
          <c:h val="0.84494987048585746"/>
        </c:manualLayout>
      </c:layout>
      <c:lineChart>
        <c:grouping val="standard"/>
        <c:varyColors val="0"/>
        <c:ser>
          <c:idx val="3"/>
          <c:order val="0"/>
          <c:tx>
            <c:v>Total Input</c:v>
          </c:tx>
          <c:spPr>
            <a:ln w="19050">
              <a:solidFill>
                <a:srgbClr val="000000"/>
              </a:solidFill>
              <a:prstDash val="solid"/>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Tables'!$P$426:$P$444</c:f>
              <c:numCache>
                <c:formatCode>0.000</c:formatCode>
                <c:ptCount val="19"/>
                <c:pt idx="0">
                  <c:v>1</c:v>
                </c:pt>
                <c:pt idx="1">
                  <c:v>1.017104</c:v>
                </c:pt>
                <c:pt idx="2">
                  <c:v>1.1392880000000001</c:v>
                </c:pt>
                <c:pt idx="3">
                  <c:v>1.103353</c:v>
                </c:pt>
                <c:pt idx="4">
                  <c:v>1.164309</c:v>
                </c:pt>
                <c:pt idx="5">
                  <c:v>1.1694910000000001</c:v>
                </c:pt>
                <c:pt idx="6">
                  <c:v>1.2601370000000001</c:v>
                </c:pt>
                <c:pt idx="7">
                  <c:v>1.1894929999999999</c:v>
                </c:pt>
                <c:pt idx="8">
                  <c:v>1.236502</c:v>
                </c:pt>
                <c:pt idx="9">
                  <c:v>1.257196</c:v>
                </c:pt>
                <c:pt idx="10">
                  <c:v>1.2121999999999999</c:v>
                </c:pt>
                <c:pt idx="11">
                  <c:v>1.1670499999999999</c:v>
                </c:pt>
                <c:pt idx="12">
                  <c:v>1.1397630000000001</c:v>
                </c:pt>
                <c:pt idx="13">
                  <c:v>1.160301</c:v>
                </c:pt>
                <c:pt idx="14">
                  <c:v>1.1213900000000001</c:v>
                </c:pt>
                <c:pt idx="15">
                  <c:v>1.110457</c:v>
                </c:pt>
                <c:pt idx="16">
                  <c:v>1.081429</c:v>
                </c:pt>
                <c:pt idx="17">
                  <c:v>1.1186309999999999</c:v>
                </c:pt>
                <c:pt idx="18">
                  <c:v>1.1518729999999999</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Tables'!$I$426:$I$444</c:f>
              <c:numCache>
                <c:formatCode>0.000</c:formatCode>
                <c:ptCount val="19"/>
                <c:pt idx="0">
                  <c:v>1</c:v>
                </c:pt>
                <c:pt idx="1">
                  <c:v>1.0060720000000001</c:v>
                </c:pt>
                <c:pt idx="2">
                  <c:v>1.273957</c:v>
                </c:pt>
                <c:pt idx="3">
                  <c:v>1.1593899999999999</c:v>
                </c:pt>
                <c:pt idx="4">
                  <c:v>1.258618</c:v>
                </c:pt>
                <c:pt idx="5">
                  <c:v>1.2491650000000001</c:v>
                </c:pt>
                <c:pt idx="6">
                  <c:v>1.4326380000000001</c:v>
                </c:pt>
                <c:pt idx="7">
                  <c:v>1.2073290000000001</c:v>
                </c:pt>
                <c:pt idx="8">
                  <c:v>1.2793060000000001</c:v>
                </c:pt>
                <c:pt idx="9">
                  <c:v>1.312346</c:v>
                </c:pt>
                <c:pt idx="10">
                  <c:v>1.176877</c:v>
                </c:pt>
                <c:pt idx="11">
                  <c:v>1.0726180000000001</c:v>
                </c:pt>
                <c:pt idx="12">
                  <c:v>1.0007980000000001</c:v>
                </c:pt>
                <c:pt idx="13">
                  <c:v>1.029965</c:v>
                </c:pt>
                <c:pt idx="14">
                  <c:v>0.93765209999999999</c:v>
                </c:pt>
                <c:pt idx="15">
                  <c:v>0.91377399999999998</c:v>
                </c:pt>
                <c:pt idx="16">
                  <c:v>0.85326550000000001</c:v>
                </c:pt>
                <c:pt idx="17">
                  <c:v>0.91209810000000002</c:v>
                </c:pt>
                <c:pt idx="18">
                  <c:v>0.97080580000000005</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Tables'!$J$426:$J$444</c:f>
              <c:numCache>
                <c:formatCode>0.000</c:formatCode>
                <c:ptCount val="19"/>
                <c:pt idx="0">
                  <c:v>1</c:v>
                </c:pt>
                <c:pt idx="1">
                  <c:v>0.99011249999999995</c:v>
                </c:pt>
                <c:pt idx="2">
                  <c:v>0.97979300000000003</c:v>
                </c:pt>
                <c:pt idx="3">
                  <c:v>0.98692199999999997</c:v>
                </c:pt>
                <c:pt idx="4">
                  <c:v>1.003252</c:v>
                </c:pt>
                <c:pt idx="5">
                  <c:v>1.0078069999999999</c:v>
                </c:pt>
                <c:pt idx="6">
                  <c:v>1.006942</c:v>
                </c:pt>
                <c:pt idx="7">
                  <c:v>1.0412729999999999</c:v>
                </c:pt>
                <c:pt idx="8">
                  <c:v>1.034902</c:v>
                </c:pt>
                <c:pt idx="9">
                  <c:v>1.0649230000000001</c:v>
                </c:pt>
                <c:pt idx="10">
                  <c:v>1.0701069999999999</c:v>
                </c:pt>
                <c:pt idx="11">
                  <c:v>1.0789789999999999</c:v>
                </c:pt>
                <c:pt idx="12">
                  <c:v>1.049331</c:v>
                </c:pt>
                <c:pt idx="13">
                  <c:v>1.0521050000000001</c:v>
                </c:pt>
                <c:pt idx="14">
                  <c:v>1.0489550000000001</c:v>
                </c:pt>
                <c:pt idx="15">
                  <c:v>1.040618</c:v>
                </c:pt>
                <c:pt idx="16">
                  <c:v>1.034978</c:v>
                </c:pt>
                <c:pt idx="17">
                  <c:v>1.037347</c:v>
                </c:pt>
                <c:pt idx="18">
                  <c:v>1.0429759999999999</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Tables'!$L$426:$L$444</c:f>
              <c:numCache>
                <c:formatCode>0.000</c:formatCode>
                <c:ptCount val="19"/>
                <c:pt idx="0">
                  <c:v>1</c:v>
                </c:pt>
                <c:pt idx="1">
                  <c:v>1.008527</c:v>
                </c:pt>
                <c:pt idx="2">
                  <c:v>0.99216300000000002</c:v>
                </c:pt>
                <c:pt idx="3">
                  <c:v>0.98218890000000003</c:v>
                </c:pt>
                <c:pt idx="4">
                  <c:v>1.0087969999999999</c:v>
                </c:pt>
                <c:pt idx="5">
                  <c:v>1.0339659999999999</c:v>
                </c:pt>
                <c:pt idx="6">
                  <c:v>1.080495</c:v>
                </c:pt>
                <c:pt idx="7">
                  <c:v>1.128552</c:v>
                </c:pt>
                <c:pt idx="8">
                  <c:v>1.2036230000000001</c:v>
                </c:pt>
                <c:pt idx="9">
                  <c:v>1.1385209999999999</c:v>
                </c:pt>
                <c:pt idx="10">
                  <c:v>1.1871849999999999</c:v>
                </c:pt>
                <c:pt idx="11">
                  <c:v>1.2199549999999999</c:v>
                </c:pt>
                <c:pt idx="12">
                  <c:v>1.1893229999999999</c:v>
                </c:pt>
                <c:pt idx="13">
                  <c:v>1.176515</c:v>
                </c:pt>
                <c:pt idx="14">
                  <c:v>1.2230080000000001</c:v>
                </c:pt>
                <c:pt idx="15">
                  <c:v>1.2141390000000001</c:v>
                </c:pt>
                <c:pt idx="16">
                  <c:v>1.23359</c:v>
                </c:pt>
                <c:pt idx="17">
                  <c:v>1.188321</c:v>
                </c:pt>
                <c:pt idx="18">
                  <c:v>1.1873530000000001</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Tables'!$N$426:$N$444</c:f>
              <c:numCache>
                <c:formatCode>0.000</c:formatCode>
                <c:ptCount val="19"/>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pt idx="15">
                  <c:v>1.4055059999999999</c:v>
                </c:pt>
                <c:pt idx="16">
                  <c:v>1.380398</c:v>
                </c:pt>
                <c:pt idx="17">
                  <c:v>1.398574</c:v>
                </c:pt>
                <c:pt idx="18">
                  <c:v>1.3811450000000001</c:v>
                </c:pt>
              </c:numCache>
            </c:numRef>
          </c:val>
          <c:smooth val="0"/>
          <c:extLst>
            <c:ext xmlns:c16="http://schemas.microsoft.com/office/drawing/2014/chart" uri="{C3380CC4-5D6E-409C-BE32-E72D297353CC}">
              <c16:uniqueId val="{00000004-A124-9642-AE75-E41D7450BC43}"/>
            </c:ext>
          </c:extLst>
        </c:ser>
        <c:ser>
          <c:idx val="2"/>
          <c:order val="5"/>
          <c:tx>
            <c:strRef>
              <c:f>'Individ-I&amp;O Tables'!$K$425</c:f>
              <c:strCache>
                <c:ptCount val="1"/>
                <c:pt idx="0">
                  <c:v>O/H Distr. lines</c:v>
                </c:pt>
              </c:strCache>
            </c:strRef>
          </c:tx>
          <c:spPr>
            <a:ln>
              <a:solidFill>
                <a:schemeClr val="bg1">
                  <a:lumMod val="50000"/>
                </a:schemeClr>
              </a:solidFill>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Tables'!$K$426:$K$444</c:f>
              <c:numCache>
                <c:formatCode>0.000</c:formatCode>
                <c:ptCount val="19"/>
                <c:pt idx="0">
                  <c:v>1</c:v>
                </c:pt>
                <c:pt idx="1">
                  <c:v>0.9326063</c:v>
                </c:pt>
                <c:pt idx="2">
                  <c:v>0.9367685</c:v>
                </c:pt>
                <c:pt idx="3">
                  <c:v>0.94020910000000002</c:v>
                </c:pt>
                <c:pt idx="4">
                  <c:v>0.94220269999999995</c:v>
                </c:pt>
                <c:pt idx="5">
                  <c:v>0.94579170000000001</c:v>
                </c:pt>
                <c:pt idx="6">
                  <c:v>0.94736180000000003</c:v>
                </c:pt>
                <c:pt idx="7">
                  <c:v>0.94821549999999999</c:v>
                </c:pt>
                <c:pt idx="8">
                  <c:v>0.95182990000000001</c:v>
                </c:pt>
                <c:pt idx="9">
                  <c:v>0.95403769999999999</c:v>
                </c:pt>
                <c:pt idx="10">
                  <c:v>0.95678180000000002</c:v>
                </c:pt>
                <c:pt idx="11">
                  <c:v>0.96110169999999995</c:v>
                </c:pt>
                <c:pt idx="12">
                  <c:v>0.96384930000000002</c:v>
                </c:pt>
                <c:pt idx="13">
                  <c:v>0.97577409999999998</c:v>
                </c:pt>
                <c:pt idx="14">
                  <c:v>0.96565400000000001</c:v>
                </c:pt>
                <c:pt idx="15">
                  <c:v>0.96871759999999996</c:v>
                </c:pt>
                <c:pt idx="16">
                  <c:v>0.98062609999999995</c:v>
                </c:pt>
                <c:pt idx="17">
                  <c:v>0.98304740000000002</c:v>
                </c:pt>
                <c:pt idx="18">
                  <c:v>0.98516610000000004</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Tables'!$M$426:$M$444</c:f>
              <c:numCache>
                <c:formatCode>0.000</c:formatCode>
                <c:ptCount val="19"/>
                <c:pt idx="0">
                  <c:v>1</c:v>
                </c:pt>
                <c:pt idx="1">
                  <c:v>1.0587390000000001</c:v>
                </c:pt>
                <c:pt idx="2">
                  <c:v>1.013782</c:v>
                </c:pt>
                <c:pt idx="3">
                  <c:v>1.0508999999999999</c:v>
                </c:pt>
                <c:pt idx="4">
                  <c:v>1.087348</c:v>
                </c:pt>
                <c:pt idx="5">
                  <c:v>1.1396109999999999</c:v>
                </c:pt>
                <c:pt idx="6">
                  <c:v>1.1909449999999999</c:v>
                </c:pt>
                <c:pt idx="7">
                  <c:v>1.230823</c:v>
                </c:pt>
                <c:pt idx="8">
                  <c:v>1.2694669999999999</c:v>
                </c:pt>
                <c:pt idx="9">
                  <c:v>1.29888</c:v>
                </c:pt>
                <c:pt idx="10">
                  <c:v>1.329771</c:v>
                </c:pt>
                <c:pt idx="11">
                  <c:v>1.36286</c:v>
                </c:pt>
                <c:pt idx="12">
                  <c:v>1.3934690000000001</c:v>
                </c:pt>
                <c:pt idx="13">
                  <c:v>1.4264669999999999</c:v>
                </c:pt>
                <c:pt idx="14">
                  <c:v>1.4582980000000001</c:v>
                </c:pt>
                <c:pt idx="15">
                  <c:v>1.49058</c:v>
                </c:pt>
                <c:pt idx="16">
                  <c:v>1.5193030000000001</c:v>
                </c:pt>
                <c:pt idx="17">
                  <c:v>1.54393</c:v>
                </c:pt>
                <c:pt idx="18">
                  <c:v>1.5719339999999999</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6"/>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073987808842221E-2"/>
          <c:y val="3.0856926583236657E-2"/>
          <c:w val="0.89518462699839085"/>
          <c:h val="0.93828614683352674"/>
        </c:manualLayout>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Transformers</c:v>
                </c:pt>
                <c:pt idx="1">
                  <c:v>Energy (GWh)</c:v>
                </c:pt>
                <c:pt idx="2">
                  <c:v>Ratcheted Max Demand</c:v>
                </c:pt>
                <c:pt idx="3">
                  <c:v>Customer Numbers</c:v>
                </c:pt>
                <c:pt idx="4">
                  <c:v>Circuit Length</c:v>
                </c:pt>
                <c:pt idx="5">
                  <c:v>U/G Subtransmission </c:v>
                </c:pt>
                <c:pt idx="6">
                  <c:v>CMOS</c:v>
                </c:pt>
                <c:pt idx="7">
                  <c:v>O/H Subtransmission Lines</c:v>
                </c:pt>
                <c:pt idx="8">
                  <c:v>O/H Distribution Lines</c:v>
                </c:pt>
                <c:pt idx="9">
                  <c:v>U/G Distribution Cables</c:v>
                </c:pt>
                <c:pt idx="10">
                  <c:v>Opex</c:v>
                </c:pt>
                <c:pt idx="11">
                  <c:v>TFP Change</c:v>
                </c:pt>
              </c:strCache>
            </c:strRef>
          </c:cat>
          <c:val>
            <c:numRef>
              <c:f>'Ranking Contrib.'!$G$25:$G$36</c:f>
              <c:numCache>
                <c:formatCode>0.00%</c:formatCode>
                <c:ptCount val="12"/>
                <c:pt idx="0">
                  <c:v>3.4692780000000001E-3</c:v>
                </c:pt>
                <c:pt idx="1">
                  <c:v>3.0391950000000002E-3</c:v>
                </c:pt>
                <c:pt idx="2">
                  <c:v>1.810297E-3</c:v>
                </c:pt>
                <c:pt idx="3">
                  <c:v>1.3432400000000001E-3</c:v>
                </c:pt>
                <c:pt idx="4">
                  <c:v>7.3437570000000002E-4</c:v>
                </c:pt>
                <c:pt idx="5">
                  <c:v>-3.7182699999999999E-5</c:v>
                </c:pt>
                <c:pt idx="6">
                  <c:v>-2.5972540000000001E-4</c:v>
                </c:pt>
                <c:pt idx="7">
                  <c:v>-2.756735E-4</c:v>
                </c:pt>
                <c:pt idx="8">
                  <c:v>-5.1867459999999999E-4</c:v>
                </c:pt>
                <c:pt idx="9">
                  <c:v>-3.4792260000000002E-3</c:v>
                </c:pt>
                <c:pt idx="10">
                  <c:v>-2.8441839999999999E-2</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Transformers</c:v>
                </c:pt>
                <c:pt idx="1">
                  <c:v>Energy (GWh)</c:v>
                </c:pt>
                <c:pt idx="2">
                  <c:v>Ratcheted Max Demand</c:v>
                </c:pt>
                <c:pt idx="3">
                  <c:v>Customer Numbers</c:v>
                </c:pt>
                <c:pt idx="4">
                  <c:v>Circuit Length</c:v>
                </c:pt>
                <c:pt idx="5">
                  <c:v>U/G Subtransmission </c:v>
                </c:pt>
                <c:pt idx="6">
                  <c:v>CMOS</c:v>
                </c:pt>
                <c:pt idx="7">
                  <c:v>O/H Subtransmission Lines</c:v>
                </c:pt>
                <c:pt idx="8">
                  <c:v>O/H Distribution Lines</c:v>
                </c:pt>
                <c:pt idx="9">
                  <c:v>U/G Distribution Cables</c:v>
                </c:pt>
                <c:pt idx="10">
                  <c:v>Opex</c:v>
                </c:pt>
                <c:pt idx="11">
                  <c:v>TFP Change</c:v>
                </c:pt>
              </c:strCache>
            </c:strRef>
          </c:cat>
          <c:val>
            <c:numRef>
              <c:f>'Ranking Contrib.'!$H$25:$H$36</c:f>
              <c:numCache>
                <c:formatCode>0.00%</c:formatCode>
                <c:ptCount val="12"/>
                <c:pt idx="11">
                  <c:v>-2.2615936500000003E-2</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0000000000000006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Tables'!$D$455:$D$473</c:f>
              <c:numCache>
                <c:formatCode>0.000</c:formatCode>
                <c:ptCount val="19"/>
                <c:pt idx="0">
                  <c:v>1</c:v>
                </c:pt>
                <c:pt idx="1">
                  <c:v>1.0095160000000001</c:v>
                </c:pt>
                <c:pt idx="2">
                  <c:v>1.056824</c:v>
                </c:pt>
                <c:pt idx="3">
                  <c:v>0.99892950000000003</c:v>
                </c:pt>
                <c:pt idx="4">
                  <c:v>1.0112429999999999</c:v>
                </c:pt>
                <c:pt idx="5">
                  <c:v>0.98169470000000003</c:v>
                </c:pt>
                <c:pt idx="6">
                  <c:v>0.92459789999999997</c:v>
                </c:pt>
                <c:pt idx="7">
                  <c:v>0.90598389999999995</c:v>
                </c:pt>
                <c:pt idx="8">
                  <c:v>0.88676829999999995</c:v>
                </c:pt>
                <c:pt idx="9">
                  <c:v>0.89380519999999997</c:v>
                </c:pt>
                <c:pt idx="10">
                  <c:v>0.879471</c:v>
                </c:pt>
                <c:pt idx="11">
                  <c:v>0.91659210000000002</c:v>
                </c:pt>
                <c:pt idx="12">
                  <c:v>0.91929079999999996</c:v>
                </c:pt>
                <c:pt idx="13">
                  <c:v>0.9147672</c:v>
                </c:pt>
                <c:pt idx="14">
                  <c:v>0.92178459999999995</c:v>
                </c:pt>
                <c:pt idx="15">
                  <c:v>0.95136100000000001</c:v>
                </c:pt>
                <c:pt idx="16">
                  <c:v>0.92779750000000005</c:v>
                </c:pt>
                <c:pt idx="17">
                  <c:v>0.9045356</c:v>
                </c:pt>
                <c:pt idx="18">
                  <c:v>0.87654319999999997</c:v>
                </c:pt>
              </c:numCache>
            </c:numRef>
          </c:val>
          <c:smooth val="0"/>
          <c:extLst>
            <c:ext xmlns:c16="http://schemas.microsoft.com/office/drawing/2014/chart" uri="{C3380CC4-5D6E-409C-BE32-E72D297353CC}">
              <c16:uniqueId val="{00000000-5495-FB48-81E8-0B28FD67EB9D}"/>
            </c:ext>
          </c:extLst>
        </c:ser>
        <c:ser>
          <c:idx val="2"/>
          <c:order val="1"/>
          <c:tx>
            <c:strRef>
              <c:f>'Index Tables'!$B$453</c:f>
              <c:strCache>
                <c:ptCount val="1"/>
                <c:pt idx="0">
                  <c:v>Output</c:v>
                </c:pt>
              </c:strCache>
            </c:strRef>
          </c:tx>
          <c:spPr>
            <a:ln w="22225" cap="rnd">
              <a:solidFill>
                <a:schemeClr val="tx1"/>
              </a:solidFill>
              <a:prstDash val="sysDash"/>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Tables'!$B$455:$B$473</c:f>
              <c:numCache>
                <c:formatCode>0.000</c:formatCode>
                <c:ptCount val="19"/>
                <c:pt idx="0">
                  <c:v>1</c:v>
                </c:pt>
                <c:pt idx="1">
                  <c:v>1.02521</c:v>
                </c:pt>
                <c:pt idx="2">
                  <c:v>1.0888009999999999</c:v>
                </c:pt>
                <c:pt idx="3">
                  <c:v>1.093521</c:v>
                </c:pt>
                <c:pt idx="4">
                  <c:v>1.1287670000000001</c:v>
                </c:pt>
                <c:pt idx="5">
                  <c:v>1.131869</c:v>
                </c:pt>
                <c:pt idx="6">
                  <c:v>1.134236</c:v>
                </c:pt>
                <c:pt idx="7">
                  <c:v>1.1273329999999999</c:v>
                </c:pt>
                <c:pt idx="8">
                  <c:v>1.111043</c:v>
                </c:pt>
                <c:pt idx="9">
                  <c:v>1.141742</c:v>
                </c:pt>
                <c:pt idx="10">
                  <c:v>1.140201</c:v>
                </c:pt>
                <c:pt idx="11">
                  <c:v>1.1812910000000001</c:v>
                </c:pt>
                <c:pt idx="12">
                  <c:v>1.1558790000000001</c:v>
                </c:pt>
                <c:pt idx="13">
                  <c:v>1.164566</c:v>
                </c:pt>
                <c:pt idx="14">
                  <c:v>1.179454</c:v>
                </c:pt>
                <c:pt idx="15">
                  <c:v>1.2132590000000001</c:v>
                </c:pt>
                <c:pt idx="16">
                  <c:v>1.199648</c:v>
                </c:pt>
                <c:pt idx="17">
                  <c:v>1.198224</c:v>
                </c:pt>
                <c:pt idx="18">
                  <c:v>1.2118370000000001</c:v>
                </c:pt>
              </c:numCache>
            </c:numRef>
          </c:val>
          <c:smooth val="0"/>
          <c:extLst>
            <c:ext xmlns:c16="http://schemas.microsoft.com/office/drawing/2014/chart" uri="{C3380CC4-5D6E-409C-BE32-E72D297353CC}">
              <c16:uniqueId val="{00000001-5495-FB48-81E8-0B28FD67EB9D}"/>
            </c:ext>
          </c:extLst>
        </c:ser>
        <c:ser>
          <c:idx val="3"/>
          <c:order val="2"/>
          <c:tx>
            <c:strRef>
              <c:f>'Index Tables'!$C$453</c:f>
              <c:strCache>
                <c:ptCount val="1"/>
                <c:pt idx="0">
                  <c:v>Input</c:v>
                </c:pt>
              </c:strCache>
            </c:strRef>
          </c:tx>
          <c:spPr>
            <a:ln w="22225" cap="rnd">
              <a:solidFill>
                <a:schemeClr val="tx1"/>
              </a:solidFill>
              <a:prstDash val="dash"/>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Tables'!$C$455:$C$473</c:f>
              <c:numCache>
                <c:formatCode>0.000</c:formatCode>
                <c:ptCount val="19"/>
                <c:pt idx="0">
                  <c:v>1</c:v>
                </c:pt>
                <c:pt idx="1">
                  <c:v>1.0155460000000001</c:v>
                </c:pt>
                <c:pt idx="2">
                  <c:v>1.0302579999999999</c:v>
                </c:pt>
                <c:pt idx="3">
                  <c:v>1.0946929999999999</c:v>
                </c:pt>
                <c:pt idx="4">
                  <c:v>1.1162179999999999</c:v>
                </c:pt>
                <c:pt idx="5">
                  <c:v>1.1529739999999999</c:v>
                </c:pt>
                <c:pt idx="6">
                  <c:v>1.226734</c:v>
                </c:pt>
                <c:pt idx="7">
                  <c:v>1.244319</c:v>
                </c:pt>
                <c:pt idx="8">
                  <c:v>1.252912</c:v>
                </c:pt>
                <c:pt idx="9">
                  <c:v>1.2773950000000001</c:v>
                </c:pt>
                <c:pt idx="10">
                  <c:v>1.296462</c:v>
                </c:pt>
                <c:pt idx="11">
                  <c:v>1.2887850000000001</c:v>
                </c:pt>
                <c:pt idx="12">
                  <c:v>1.2573589999999999</c:v>
                </c:pt>
                <c:pt idx="13">
                  <c:v>1.273074</c:v>
                </c:pt>
                <c:pt idx="14">
                  <c:v>1.2795339999999999</c:v>
                </c:pt>
                <c:pt idx="15">
                  <c:v>1.275288</c:v>
                </c:pt>
                <c:pt idx="16">
                  <c:v>1.2930060000000001</c:v>
                </c:pt>
                <c:pt idx="17">
                  <c:v>1.324684</c:v>
                </c:pt>
                <c:pt idx="18">
                  <c:v>1.3825179999999999</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5.7478434438274538E-3"/>
              <c:y val="8.0632554159570171E-5"/>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113864685409621E-2"/>
          <c:w val="0.89696091468607364"/>
          <c:h val="0.86375023654958494"/>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Tables'!$H$454:$H$472</c:f>
              <c:numCache>
                <c:formatCode>0.000</c:formatCode>
                <c:ptCount val="19"/>
                <c:pt idx="0">
                  <c:v>1</c:v>
                </c:pt>
                <c:pt idx="1">
                  <c:v>1.02521</c:v>
                </c:pt>
                <c:pt idx="2">
                  <c:v>1.0888009999999999</c:v>
                </c:pt>
                <c:pt idx="3">
                  <c:v>1.093521</c:v>
                </c:pt>
                <c:pt idx="4">
                  <c:v>1.1287670000000001</c:v>
                </c:pt>
                <c:pt idx="5">
                  <c:v>1.131869</c:v>
                </c:pt>
                <c:pt idx="6">
                  <c:v>1.134236</c:v>
                </c:pt>
                <c:pt idx="7">
                  <c:v>1.1273329999999999</c:v>
                </c:pt>
                <c:pt idx="8">
                  <c:v>1.111043</c:v>
                </c:pt>
                <c:pt idx="9">
                  <c:v>1.141742</c:v>
                </c:pt>
                <c:pt idx="10">
                  <c:v>1.140201</c:v>
                </c:pt>
                <c:pt idx="11">
                  <c:v>1.1812910000000001</c:v>
                </c:pt>
                <c:pt idx="12">
                  <c:v>1.1558790000000001</c:v>
                </c:pt>
                <c:pt idx="13">
                  <c:v>1.164566</c:v>
                </c:pt>
                <c:pt idx="14">
                  <c:v>1.179454</c:v>
                </c:pt>
                <c:pt idx="15">
                  <c:v>1.2132590000000001</c:v>
                </c:pt>
                <c:pt idx="16">
                  <c:v>1.199648</c:v>
                </c:pt>
                <c:pt idx="17">
                  <c:v>1.198224</c:v>
                </c:pt>
                <c:pt idx="18">
                  <c:v>1.2118370000000001</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Tables'!$C$454:$C$472</c:f>
              <c:numCache>
                <c:formatCode>0.000</c:formatCode>
                <c:ptCount val="19"/>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pt idx="15">
                  <c:v>1.2605409999999999</c:v>
                </c:pt>
                <c:pt idx="16">
                  <c:v>1.2605409999999999</c:v>
                </c:pt>
                <c:pt idx="17">
                  <c:v>1.2605409999999999</c:v>
                </c:pt>
                <c:pt idx="18">
                  <c:v>1.2672380000000001</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Tables'!$D$454:$D$472</c:f>
              <c:numCache>
                <c:formatCode>0.000</c:formatCode>
                <c:ptCount val="19"/>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pt idx="15">
                  <c:v>1.2483489999999999</c:v>
                </c:pt>
                <c:pt idx="16">
                  <c:v>1.267817</c:v>
                </c:pt>
                <c:pt idx="17">
                  <c:v>1.2854639999999999</c:v>
                </c:pt>
                <c:pt idx="18">
                  <c:v>1.300594</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Tables'!$E$454:$E$472</c:f>
              <c:numCache>
                <c:formatCode>0.000</c:formatCode>
                <c:ptCount val="19"/>
                <c:pt idx="0">
                  <c:v>1</c:v>
                </c:pt>
                <c:pt idx="1">
                  <c:v>1.0062850000000001</c:v>
                </c:pt>
                <c:pt idx="2">
                  <c:v>1.010945</c:v>
                </c:pt>
                <c:pt idx="3">
                  <c:v>1.021787</c:v>
                </c:pt>
                <c:pt idx="4">
                  <c:v>1.029161</c:v>
                </c:pt>
                <c:pt idx="5">
                  <c:v>1.0307580000000001</c:v>
                </c:pt>
                <c:pt idx="6">
                  <c:v>1.0390710000000001</c:v>
                </c:pt>
                <c:pt idx="7">
                  <c:v>1.042645</c:v>
                </c:pt>
                <c:pt idx="8">
                  <c:v>1.0491109999999999</c:v>
                </c:pt>
                <c:pt idx="9">
                  <c:v>1.052986</c:v>
                </c:pt>
                <c:pt idx="10">
                  <c:v>1.057939</c:v>
                </c:pt>
                <c:pt idx="11">
                  <c:v>1.067051</c:v>
                </c:pt>
                <c:pt idx="12">
                  <c:v>1.072109</c:v>
                </c:pt>
                <c:pt idx="13">
                  <c:v>1.0786899999999999</c:v>
                </c:pt>
                <c:pt idx="14">
                  <c:v>1.0848439999999999</c:v>
                </c:pt>
                <c:pt idx="15">
                  <c:v>1.088395</c:v>
                </c:pt>
                <c:pt idx="16">
                  <c:v>1.0937190000000001</c:v>
                </c:pt>
                <c:pt idx="17">
                  <c:v>1.099901</c:v>
                </c:pt>
                <c:pt idx="18">
                  <c:v>1.1045480000000001</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Tables'!$B$454:$B$472</c:f>
              <c:numCache>
                <c:formatCode>0.000</c:formatCode>
                <c:ptCount val="19"/>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pt idx="15">
                  <c:v>0.97888739999999996</c:v>
                </c:pt>
                <c:pt idx="16">
                  <c:v>0.99928320000000004</c:v>
                </c:pt>
                <c:pt idx="17">
                  <c:v>1.0095209999999999</c:v>
                </c:pt>
                <c:pt idx="18">
                  <c:v>1.010529</c:v>
                </c:pt>
              </c:numCache>
            </c:numRef>
          </c:val>
          <c:smooth val="0"/>
          <c:extLst>
            <c:ext xmlns:c16="http://schemas.microsoft.com/office/drawing/2014/chart" uri="{C3380CC4-5D6E-409C-BE32-E72D297353CC}">
              <c16:uniqueId val="{00000004-D222-8543-B047-783044B98515}"/>
            </c:ext>
          </c:extLst>
        </c:ser>
        <c:ser>
          <c:idx val="2"/>
          <c:order val="5"/>
          <c:tx>
            <c:strRef>
              <c:f>'Individ-I&amp;O Tables'!$G$453</c:f>
              <c:strCache>
                <c:ptCount val="1"/>
                <c:pt idx="0">
                  <c:v>Max Demand</c:v>
                </c:pt>
              </c:strCache>
            </c:strRef>
          </c:tx>
          <c:spPr>
            <a:ln>
              <a:solidFill>
                <a:schemeClr val="bg1">
                  <a:lumMod val="65000"/>
                </a:schemeClr>
              </a:solidFill>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Tables'!$G$454:$G$472</c:f>
              <c:numCache>
                <c:formatCode>0.000</c:formatCode>
                <c:ptCount val="19"/>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pt idx="15">
                  <c:v>1.091018</c:v>
                </c:pt>
                <c:pt idx="16">
                  <c:v>1.1572709999999999</c:v>
                </c:pt>
                <c:pt idx="17">
                  <c:v>1.1472800000000001</c:v>
                </c:pt>
                <c:pt idx="18">
                  <c:v>1.189533</c:v>
                </c:pt>
              </c:numCache>
            </c:numRef>
          </c:val>
          <c:smooth val="0"/>
          <c:extLst>
            <c:ext xmlns:c16="http://schemas.microsoft.com/office/drawing/2014/chart" uri="{C3380CC4-5D6E-409C-BE32-E72D297353CC}">
              <c16:uniqueId val="{00000000-D200-9141-AE7D-98B0214F73BC}"/>
            </c:ext>
          </c:extLst>
        </c:ser>
        <c:ser>
          <c:idx val="4"/>
          <c:order val="6"/>
          <c:tx>
            <c:strRef>
              <c:f>'Individ-I&amp;O Tables'!$F$453</c:f>
              <c:strCache>
                <c:ptCount val="1"/>
                <c:pt idx="0">
                  <c:v>CMOS</c:v>
                </c:pt>
              </c:strCache>
            </c:strRef>
          </c:tx>
          <c:spPr>
            <a:ln>
              <a:solidFill>
                <a:schemeClr val="tx1">
                  <a:lumMod val="50000"/>
                  <a:lumOff val="50000"/>
                </a:schemeClr>
              </a:solidFill>
              <a:prstDash val="lgDashDot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Tables'!$F$454:$F$472</c:f>
              <c:numCache>
                <c:formatCode>0.000</c:formatCode>
                <c:ptCount val="19"/>
                <c:pt idx="0">
                  <c:v>1</c:v>
                </c:pt>
                <c:pt idx="1">
                  <c:v>1.0608010000000001</c:v>
                </c:pt>
                <c:pt idx="2">
                  <c:v>0.90295429999999999</c:v>
                </c:pt>
                <c:pt idx="3">
                  <c:v>1.193279</c:v>
                </c:pt>
                <c:pt idx="4">
                  <c:v>1.0096700000000001</c:v>
                </c:pt>
                <c:pt idx="5">
                  <c:v>0.98863009999999996</c:v>
                </c:pt>
                <c:pt idx="6">
                  <c:v>1.01817</c:v>
                </c:pt>
                <c:pt idx="7">
                  <c:v>1.0770999999999999</c:v>
                </c:pt>
                <c:pt idx="8">
                  <c:v>1.253301</c:v>
                </c:pt>
                <c:pt idx="9">
                  <c:v>1.0663290000000001</c:v>
                </c:pt>
                <c:pt idx="10">
                  <c:v>1.1287339999999999</c:v>
                </c:pt>
                <c:pt idx="11">
                  <c:v>0.87389090000000003</c:v>
                </c:pt>
                <c:pt idx="12">
                  <c:v>1.150517</c:v>
                </c:pt>
                <c:pt idx="13">
                  <c:v>1.190062</c:v>
                </c:pt>
                <c:pt idx="14">
                  <c:v>1.1587479999999999</c:v>
                </c:pt>
                <c:pt idx="15">
                  <c:v>0.91004249999999998</c:v>
                </c:pt>
                <c:pt idx="16">
                  <c:v>1.0803400000000001</c:v>
                </c:pt>
                <c:pt idx="17">
                  <c:v>1.1434979999999999</c:v>
                </c:pt>
                <c:pt idx="18">
                  <c:v>1.0920559999999999</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6958918536436859E-2"/>
          <c:w val="0.89696091468607364"/>
          <c:h val="0.86584010070841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Tables'!$P$454:$P$472</c:f>
              <c:numCache>
                <c:formatCode>0.000</c:formatCode>
                <c:ptCount val="19"/>
                <c:pt idx="0">
                  <c:v>1</c:v>
                </c:pt>
                <c:pt idx="1">
                  <c:v>1.0155460000000001</c:v>
                </c:pt>
                <c:pt idx="2">
                  <c:v>1.0302579999999999</c:v>
                </c:pt>
                <c:pt idx="3">
                  <c:v>1.0946929999999999</c:v>
                </c:pt>
                <c:pt idx="4">
                  <c:v>1.1162179999999999</c:v>
                </c:pt>
                <c:pt idx="5">
                  <c:v>1.1529739999999999</c:v>
                </c:pt>
                <c:pt idx="6">
                  <c:v>1.226734</c:v>
                </c:pt>
                <c:pt idx="7">
                  <c:v>1.244319</c:v>
                </c:pt>
                <c:pt idx="8">
                  <c:v>1.252912</c:v>
                </c:pt>
                <c:pt idx="9">
                  <c:v>1.2773950000000001</c:v>
                </c:pt>
                <c:pt idx="10">
                  <c:v>1.296462</c:v>
                </c:pt>
                <c:pt idx="11">
                  <c:v>1.2887850000000001</c:v>
                </c:pt>
                <c:pt idx="12">
                  <c:v>1.2573589999999999</c:v>
                </c:pt>
                <c:pt idx="13">
                  <c:v>1.273074</c:v>
                </c:pt>
                <c:pt idx="14">
                  <c:v>1.2795339999999999</c:v>
                </c:pt>
                <c:pt idx="15">
                  <c:v>1.275288</c:v>
                </c:pt>
                <c:pt idx="16">
                  <c:v>1.2930060000000001</c:v>
                </c:pt>
                <c:pt idx="17">
                  <c:v>1.324684</c:v>
                </c:pt>
                <c:pt idx="18">
                  <c:v>1.3825179999999999</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Tables'!$I$454:$I$472</c:f>
              <c:numCache>
                <c:formatCode>0.000</c:formatCode>
                <c:ptCount val="19"/>
                <c:pt idx="0">
                  <c:v>1</c:v>
                </c:pt>
                <c:pt idx="1">
                  <c:v>1.0018530000000001</c:v>
                </c:pt>
                <c:pt idx="2">
                  <c:v>1.0039419999999999</c:v>
                </c:pt>
                <c:pt idx="3">
                  <c:v>1.1052139999999999</c:v>
                </c:pt>
                <c:pt idx="4">
                  <c:v>1.1265849999999999</c:v>
                </c:pt>
                <c:pt idx="5">
                  <c:v>1.189559</c:v>
                </c:pt>
                <c:pt idx="6">
                  <c:v>1.3341540000000001</c:v>
                </c:pt>
                <c:pt idx="7">
                  <c:v>1.342117</c:v>
                </c:pt>
                <c:pt idx="8">
                  <c:v>1.3326169999999999</c:v>
                </c:pt>
                <c:pt idx="9">
                  <c:v>1.364171</c:v>
                </c:pt>
                <c:pt idx="10">
                  <c:v>1.384134</c:v>
                </c:pt>
                <c:pt idx="11">
                  <c:v>1.3405739999999999</c:v>
                </c:pt>
                <c:pt idx="12">
                  <c:v>1.237568</c:v>
                </c:pt>
                <c:pt idx="13">
                  <c:v>1.251641</c:v>
                </c:pt>
                <c:pt idx="14">
                  <c:v>1.236866</c:v>
                </c:pt>
                <c:pt idx="15">
                  <c:v>1.2190289999999999</c:v>
                </c:pt>
                <c:pt idx="16">
                  <c:v>1.230504</c:v>
                </c:pt>
                <c:pt idx="17">
                  <c:v>1.2807550000000001</c:v>
                </c:pt>
                <c:pt idx="18">
                  <c:v>1.3916329999999999</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Tables'!$J$454:$J$472</c:f>
              <c:numCache>
                <c:formatCode>0.000</c:formatCode>
                <c:ptCount val="19"/>
                <c:pt idx="0">
                  <c:v>1</c:v>
                </c:pt>
                <c:pt idx="1">
                  <c:v>1.0028170000000001</c:v>
                </c:pt>
                <c:pt idx="2">
                  <c:v>1.010149</c:v>
                </c:pt>
                <c:pt idx="3">
                  <c:v>1.0182020000000001</c:v>
                </c:pt>
                <c:pt idx="4">
                  <c:v>1.035074</c:v>
                </c:pt>
                <c:pt idx="5">
                  <c:v>1.0373730000000001</c:v>
                </c:pt>
                <c:pt idx="6">
                  <c:v>1.0561670000000001</c:v>
                </c:pt>
                <c:pt idx="7">
                  <c:v>1.0441240000000001</c:v>
                </c:pt>
                <c:pt idx="8">
                  <c:v>1.064878</c:v>
                </c:pt>
                <c:pt idx="9">
                  <c:v>1.0561370000000001</c:v>
                </c:pt>
                <c:pt idx="10">
                  <c:v>1.077415</c:v>
                </c:pt>
                <c:pt idx="11">
                  <c:v>1.081153</c:v>
                </c:pt>
                <c:pt idx="12">
                  <c:v>1.079129</c:v>
                </c:pt>
                <c:pt idx="13">
                  <c:v>1.0786420000000001</c:v>
                </c:pt>
                <c:pt idx="14">
                  <c:v>1.0883529999999999</c:v>
                </c:pt>
                <c:pt idx="15">
                  <c:v>1.088776</c:v>
                </c:pt>
                <c:pt idx="16">
                  <c:v>1.0958650000000001</c:v>
                </c:pt>
                <c:pt idx="17">
                  <c:v>1.108635</c:v>
                </c:pt>
                <c:pt idx="18">
                  <c:v>1.091879</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Tables'!$L$454:$L$472</c:f>
              <c:numCache>
                <c:formatCode>0.000</c:formatCode>
                <c:ptCount val="19"/>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1.801094</c:v>
                </c:pt>
                <c:pt idx="15">
                  <c:v>1.8475630000000001</c:v>
                </c:pt>
                <c:pt idx="16">
                  <c:v>1.886506</c:v>
                </c:pt>
                <c:pt idx="17">
                  <c:v>1.8897170000000001</c:v>
                </c:pt>
                <c:pt idx="18">
                  <c:v>1.911904</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Tables'!$N$454:$N$472</c:f>
              <c:numCache>
                <c:formatCode>0.000</c:formatCode>
                <c:ptCount val="19"/>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pt idx="15">
                  <c:v>1.4108039999999999</c:v>
                </c:pt>
                <c:pt idx="16">
                  <c:v>1.442971</c:v>
                </c:pt>
                <c:pt idx="17">
                  <c:v>1.466847</c:v>
                </c:pt>
                <c:pt idx="18">
                  <c:v>1.4914860000000001</c:v>
                </c:pt>
              </c:numCache>
            </c:numRef>
          </c:val>
          <c:smooth val="0"/>
          <c:extLst>
            <c:ext xmlns:c16="http://schemas.microsoft.com/office/drawing/2014/chart" uri="{C3380CC4-5D6E-409C-BE32-E72D297353CC}">
              <c16:uniqueId val="{00000004-AC08-C444-B1BB-B56B7A03F37F}"/>
            </c:ext>
          </c:extLst>
        </c:ser>
        <c:ser>
          <c:idx val="2"/>
          <c:order val="5"/>
          <c:tx>
            <c:strRef>
              <c:f>'Individ-I&amp;O Tables'!$K$453</c:f>
              <c:strCache>
                <c:ptCount val="1"/>
                <c:pt idx="0">
                  <c:v>O/H Distr. lines</c:v>
                </c:pt>
              </c:strCache>
            </c:strRef>
          </c:tx>
          <c:spPr>
            <a:ln>
              <a:solidFill>
                <a:schemeClr val="bg1">
                  <a:lumMod val="50000"/>
                </a:schemeClr>
              </a:solidFill>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Tables'!$K$454:$K$472</c:f>
              <c:numCache>
                <c:formatCode>0.000</c:formatCode>
                <c:ptCount val="19"/>
                <c:pt idx="0">
                  <c:v>1</c:v>
                </c:pt>
                <c:pt idx="1">
                  <c:v>1.003449</c:v>
                </c:pt>
                <c:pt idx="2">
                  <c:v>1.0074259999999999</c:v>
                </c:pt>
                <c:pt idx="3">
                  <c:v>1.0043150000000001</c:v>
                </c:pt>
                <c:pt idx="4">
                  <c:v>1.0060629999999999</c:v>
                </c:pt>
                <c:pt idx="5">
                  <c:v>1.007744</c:v>
                </c:pt>
                <c:pt idx="6">
                  <c:v>1.0117560000000001</c:v>
                </c:pt>
                <c:pt idx="7">
                  <c:v>1.0131779999999999</c:v>
                </c:pt>
                <c:pt idx="8">
                  <c:v>1.01783</c:v>
                </c:pt>
                <c:pt idx="9">
                  <c:v>1.0179860000000001</c:v>
                </c:pt>
                <c:pt idx="10">
                  <c:v>1.019055</c:v>
                </c:pt>
                <c:pt idx="11">
                  <c:v>1.017963</c:v>
                </c:pt>
                <c:pt idx="12">
                  <c:v>1.0174589999999999</c:v>
                </c:pt>
                <c:pt idx="13">
                  <c:v>1.0162100000000001</c:v>
                </c:pt>
                <c:pt idx="14">
                  <c:v>1.0156430000000001</c:v>
                </c:pt>
                <c:pt idx="15">
                  <c:v>1.0161169999999999</c:v>
                </c:pt>
                <c:pt idx="16">
                  <c:v>1.0174609999999999</c:v>
                </c:pt>
                <c:pt idx="17">
                  <c:v>1.011822</c:v>
                </c:pt>
                <c:pt idx="18">
                  <c:v>1.0123450000000001</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Tables'!$M$454:$M$472</c:f>
              <c:numCache>
                <c:formatCode>0.000</c:formatCode>
                <c:ptCount val="19"/>
                <c:pt idx="0">
                  <c:v>1</c:v>
                </c:pt>
                <c:pt idx="1">
                  <c:v>1.057094</c:v>
                </c:pt>
                <c:pt idx="2">
                  <c:v>1.0962339999999999</c:v>
                </c:pt>
                <c:pt idx="3">
                  <c:v>1.1947220000000001</c:v>
                </c:pt>
                <c:pt idx="4">
                  <c:v>1.2630760000000001</c:v>
                </c:pt>
                <c:pt idx="5">
                  <c:v>1.289812</c:v>
                </c:pt>
                <c:pt idx="6">
                  <c:v>1.3281240000000001</c:v>
                </c:pt>
                <c:pt idx="7">
                  <c:v>1.380323</c:v>
                </c:pt>
                <c:pt idx="8">
                  <c:v>1.4389419999999999</c:v>
                </c:pt>
                <c:pt idx="9">
                  <c:v>1.5132060000000001</c:v>
                </c:pt>
                <c:pt idx="10">
                  <c:v>1.5691980000000001</c:v>
                </c:pt>
                <c:pt idx="11">
                  <c:v>1.6425860000000001</c:v>
                </c:pt>
                <c:pt idx="12">
                  <c:v>1.7238169999999999</c:v>
                </c:pt>
                <c:pt idx="13">
                  <c:v>1.782791</c:v>
                </c:pt>
                <c:pt idx="14">
                  <c:v>1.862233</c:v>
                </c:pt>
                <c:pt idx="15">
                  <c:v>1.8994070000000001</c:v>
                </c:pt>
                <c:pt idx="16">
                  <c:v>1.9554549999999999</c:v>
                </c:pt>
                <c:pt idx="17">
                  <c:v>2.021973</c:v>
                </c:pt>
                <c:pt idx="18">
                  <c:v>2.0934200000000001</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CMOS</c:v>
                </c:pt>
                <c:pt idx="1">
                  <c:v>Ratcheted Max Demand</c:v>
                </c:pt>
                <c:pt idx="2">
                  <c:v>Customer Numbers</c:v>
                </c:pt>
                <c:pt idx="3">
                  <c:v>Circuit Length</c:v>
                </c:pt>
                <c:pt idx="4">
                  <c:v>O/H Subtransmission Lines</c:v>
                </c:pt>
                <c:pt idx="5">
                  <c:v>Energy (GWh)</c:v>
                </c:pt>
                <c:pt idx="6">
                  <c:v>O/H Distribution Lines</c:v>
                </c:pt>
                <c:pt idx="7">
                  <c:v>U/G Subtransmission </c:v>
                </c:pt>
                <c:pt idx="8">
                  <c:v>Transformers</c:v>
                </c:pt>
                <c:pt idx="9">
                  <c:v>U/G Distribution Cables</c:v>
                </c:pt>
                <c:pt idx="10">
                  <c:v>Opex</c:v>
                </c:pt>
                <c:pt idx="11">
                  <c:v>TFP Change</c:v>
                </c:pt>
              </c:strCache>
            </c:strRef>
          </c:cat>
          <c:val>
            <c:numRef>
              <c:f>'Ranking Contrib.'!$K$25:$K$36</c:f>
              <c:numCache>
                <c:formatCode>0.00%</c:formatCode>
                <c:ptCount val="12"/>
                <c:pt idx="0">
                  <c:v>5.362131E-3</c:v>
                </c:pt>
                <c:pt idx="1">
                  <c:v>2.7204690000000001E-3</c:v>
                </c:pt>
                <c:pt idx="2">
                  <c:v>1.9115639999999999E-3</c:v>
                </c:pt>
                <c:pt idx="3">
                  <c:v>1.1824750000000001E-3</c:v>
                </c:pt>
                <c:pt idx="4">
                  <c:v>5.0221800000000002E-4</c:v>
                </c:pt>
                <c:pt idx="5">
                  <c:v>1.2073080000000001E-4</c:v>
                </c:pt>
                <c:pt idx="6">
                  <c:v>-1.022002E-4</c:v>
                </c:pt>
                <c:pt idx="7">
                  <c:v>-2.0063909999999999E-4</c:v>
                </c:pt>
                <c:pt idx="8">
                  <c:v>-4.143837E-3</c:v>
                </c:pt>
                <c:pt idx="9">
                  <c:v>-5.2917299999999997E-3</c:v>
                </c:pt>
                <c:pt idx="10">
                  <c:v>-3.3496930000000001E-2</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CMOS</c:v>
                </c:pt>
                <c:pt idx="1">
                  <c:v>Ratcheted Max Demand</c:v>
                </c:pt>
                <c:pt idx="2">
                  <c:v>Customer Numbers</c:v>
                </c:pt>
                <c:pt idx="3">
                  <c:v>Circuit Length</c:v>
                </c:pt>
                <c:pt idx="4">
                  <c:v>O/H Subtransmission Lines</c:v>
                </c:pt>
                <c:pt idx="5">
                  <c:v>Energy (GWh)</c:v>
                </c:pt>
                <c:pt idx="6">
                  <c:v>O/H Distribution Lines</c:v>
                </c:pt>
                <c:pt idx="7">
                  <c:v>U/G Subtransmission </c:v>
                </c:pt>
                <c:pt idx="8">
                  <c:v>Transformers</c:v>
                </c:pt>
                <c:pt idx="9">
                  <c:v>U/G Distribution Cables</c:v>
                </c:pt>
                <c:pt idx="10">
                  <c:v>Opex</c:v>
                </c:pt>
                <c:pt idx="11">
                  <c:v>TFP Change</c:v>
                </c:pt>
              </c:strCache>
            </c:strRef>
          </c:cat>
          <c:val>
            <c:numRef>
              <c:f>'Ranking Contrib.'!$L$25:$L$36</c:f>
              <c:numCache>
                <c:formatCode>0.00%</c:formatCode>
                <c:ptCount val="12"/>
                <c:pt idx="11">
                  <c:v>-3.1435748499999999E-2</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5000000000000003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7.3301409424135461E-2"/>
          <c:w val="0.91285809846952348"/>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Tables'!$D$483:$D$501</c:f>
              <c:numCache>
                <c:formatCode>0.000</c:formatCode>
                <c:ptCount val="19"/>
                <c:pt idx="0">
                  <c:v>1</c:v>
                </c:pt>
                <c:pt idx="1">
                  <c:v>1.114133</c:v>
                </c:pt>
                <c:pt idx="2">
                  <c:v>1.0597799999999999</c:v>
                </c:pt>
                <c:pt idx="3">
                  <c:v>1.06145</c:v>
                </c:pt>
                <c:pt idx="4">
                  <c:v>1.0846880000000001</c:v>
                </c:pt>
                <c:pt idx="5">
                  <c:v>1.0239799999999999</c:v>
                </c:pt>
                <c:pt idx="6">
                  <c:v>1.010913</c:v>
                </c:pt>
                <c:pt idx="7">
                  <c:v>1.043482</c:v>
                </c:pt>
                <c:pt idx="8">
                  <c:v>1.0526549999999999</c:v>
                </c:pt>
                <c:pt idx="9">
                  <c:v>0.97796400000000006</c:v>
                </c:pt>
                <c:pt idx="10">
                  <c:v>1.010402</c:v>
                </c:pt>
                <c:pt idx="11">
                  <c:v>1.070011</c:v>
                </c:pt>
                <c:pt idx="12">
                  <c:v>1.050109</c:v>
                </c:pt>
                <c:pt idx="13">
                  <c:v>1.043029</c:v>
                </c:pt>
                <c:pt idx="14">
                  <c:v>1.0367029999999999</c:v>
                </c:pt>
                <c:pt idx="15">
                  <c:v>1.0886340000000001</c:v>
                </c:pt>
                <c:pt idx="16">
                  <c:v>1.0544100000000001</c:v>
                </c:pt>
                <c:pt idx="17">
                  <c:v>1.0312920000000001</c:v>
                </c:pt>
                <c:pt idx="18">
                  <c:v>0.95646319999999996</c:v>
                </c:pt>
              </c:numCache>
            </c:numRef>
          </c:val>
          <c:smooth val="0"/>
          <c:extLst>
            <c:ext xmlns:c16="http://schemas.microsoft.com/office/drawing/2014/chart" uri="{C3380CC4-5D6E-409C-BE32-E72D297353CC}">
              <c16:uniqueId val="{00000000-655E-1B4F-A626-5446FDF19E26}"/>
            </c:ext>
          </c:extLst>
        </c:ser>
        <c:ser>
          <c:idx val="2"/>
          <c:order val="1"/>
          <c:tx>
            <c:strRef>
              <c:f>'Index Tables'!$B$481</c:f>
              <c:strCache>
                <c:ptCount val="1"/>
                <c:pt idx="0">
                  <c:v>Output</c:v>
                </c:pt>
              </c:strCache>
            </c:strRef>
          </c:tx>
          <c:spPr>
            <a:ln w="22225" cap="rnd">
              <a:solidFill>
                <a:schemeClr val="tx1"/>
              </a:solidFill>
              <a:prstDash val="sysDash"/>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Tables'!$B$483:$B$501</c:f>
              <c:numCache>
                <c:formatCode>0.000</c:formatCode>
                <c:ptCount val="19"/>
                <c:pt idx="0">
                  <c:v>1</c:v>
                </c:pt>
                <c:pt idx="1">
                  <c:v>1.14754</c:v>
                </c:pt>
                <c:pt idx="2">
                  <c:v>1.146339</c:v>
                </c:pt>
                <c:pt idx="3">
                  <c:v>1.16527</c:v>
                </c:pt>
                <c:pt idx="4">
                  <c:v>1.207972</c:v>
                </c:pt>
                <c:pt idx="5">
                  <c:v>1.2256750000000001</c:v>
                </c:pt>
                <c:pt idx="6">
                  <c:v>1.2585729999999999</c:v>
                </c:pt>
                <c:pt idx="7">
                  <c:v>1.262972</c:v>
                </c:pt>
                <c:pt idx="8">
                  <c:v>1.2787649999999999</c:v>
                </c:pt>
                <c:pt idx="9">
                  <c:v>1.2457830000000001</c:v>
                </c:pt>
                <c:pt idx="10">
                  <c:v>1.2570619999999999</c:v>
                </c:pt>
                <c:pt idx="11">
                  <c:v>1.301768</c:v>
                </c:pt>
                <c:pt idx="12">
                  <c:v>1.288637</c:v>
                </c:pt>
                <c:pt idx="13">
                  <c:v>1.270122</c:v>
                </c:pt>
                <c:pt idx="14">
                  <c:v>1.2731870000000001</c:v>
                </c:pt>
                <c:pt idx="15">
                  <c:v>1.277938</c:v>
                </c:pt>
                <c:pt idx="16">
                  <c:v>1.257002</c:v>
                </c:pt>
                <c:pt idx="17">
                  <c:v>1.300915</c:v>
                </c:pt>
                <c:pt idx="18">
                  <c:v>1.316616</c:v>
                </c:pt>
              </c:numCache>
            </c:numRef>
          </c:val>
          <c:smooth val="0"/>
          <c:extLst>
            <c:ext xmlns:c16="http://schemas.microsoft.com/office/drawing/2014/chart" uri="{C3380CC4-5D6E-409C-BE32-E72D297353CC}">
              <c16:uniqueId val="{00000001-655E-1B4F-A626-5446FDF19E26}"/>
            </c:ext>
          </c:extLst>
        </c:ser>
        <c:ser>
          <c:idx val="3"/>
          <c:order val="2"/>
          <c:tx>
            <c:strRef>
              <c:f>'Index Tables'!$C$481</c:f>
              <c:strCache>
                <c:ptCount val="1"/>
                <c:pt idx="0">
                  <c:v>Input</c:v>
                </c:pt>
              </c:strCache>
            </c:strRef>
          </c:tx>
          <c:spPr>
            <a:ln w="22225" cap="rnd">
              <a:solidFill>
                <a:schemeClr val="tx1"/>
              </a:solidFill>
              <a:prstDash val="dash"/>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Tables'!$C$483:$C$501</c:f>
              <c:numCache>
                <c:formatCode>0.000</c:formatCode>
                <c:ptCount val="19"/>
                <c:pt idx="0">
                  <c:v>1</c:v>
                </c:pt>
                <c:pt idx="1">
                  <c:v>1.0299849999999999</c:v>
                </c:pt>
                <c:pt idx="2">
                  <c:v>1.0816760000000001</c:v>
                </c:pt>
                <c:pt idx="3">
                  <c:v>1.097809</c:v>
                </c:pt>
                <c:pt idx="4">
                  <c:v>1.113659</c:v>
                </c:pt>
                <c:pt idx="5">
                  <c:v>1.1969719999999999</c:v>
                </c:pt>
                <c:pt idx="6">
                  <c:v>1.2449859999999999</c:v>
                </c:pt>
                <c:pt idx="7">
                  <c:v>1.2103440000000001</c:v>
                </c:pt>
                <c:pt idx="8">
                  <c:v>1.214799</c:v>
                </c:pt>
                <c:pt idx="9">
                  <c:v>1.2738529999999999</c:v>
                </c:pt>
                <c:pt idx="10">
                  <c:v>1.2441199999999999</c:v>
                </c:pt>
                <c:pt idx="11">
                  <c:v>1.216593</c:v>
                </c:pt>
                <c:pt idx="12">
                  <c:v>1.2271460000000001</c:v>
                </c:pt>
                <c:pt idx="13">
                  <c:v>1.217724</c:v>
                </c:pt>
                <c:pt idx="14">
                  <c:v>1.228111</c:v>
                </c:pt>
                <c:pt idx="15">
                  <c:v>1.173891</c:v>
                </c:pt>
                <c:pt idx="16">
                  <c:v>1.1921379999999999</c:v>
                </c:pt>
                <c:pt idx="17">
                  <c:v>1.261442</c:v>
                </c:pt>
                <c:pt idx="18">
                  <c:v>1.376547</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1344707807122877E-3"/>
              <c:y val="9.776285801265437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694756297735E-2"/>
          <c:y val="6.584734118266565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Tables'!$H$482:$H$500</c:f>
              <c:numCache>
                <c:formatCode>0.000</c:formatCode>
                <c:ptCount val="19"/>
                <c:pt idx="0">
                  <c:v>1</c:v>
                </c:pt>
                <c:pt idx="1">
                  <c:v>1.14754</c:v>
                </c:pt>
                <c:pt idx="2">
                  <c:v>1.146339</c:v>
                </c:pt>
                <c:pt idx="3">
                  <c:v>1.16527</c:v>
                </c:pt>
                <c:pt idx="4">
                  <c:v>1.207972</c:v>
                </c:pt>
                <c:pt idx="5">
                  <c:v>1.2256750000000001</c:v>
                </c:pt>
                <c:pt idx="6">
                  <c:v>1.2585729999999999</c:v>
                </c:pt>
                <c:pt idx="7">
                  <c:v>1.262972</c:v>
                </c:pt>
                <c:pt idx="8">
                  <c:v>1.2787649999999999</c:v>
                </c:pt>
                <c:pt idx="9">
                  <c:v>1.2457830000000001</c:v>
                </c:pt>
                <c:pt idx="10">
                  <c:v>1.2570619999999999</c:v>
                </c:pt>
                <c:pt idx="11">
                  <c:v>1.301768</c:v>
                </c:pt>
                <c:pt idx="12">
                  <c:v>1.288637</c:v>
                </c:pt>
                <c:pt idx="13">
                  <c:v>1.270122</c:v>
                </c:pt>
                <c:pt idx="14">
                  <c:v>1.2731870000000001</c:v>
                </c:pt>
                <c:pt idx="15">
                  <c:v>1.277938</c:v>
                </c:pt>
                <c:pt idx="16">
                  <c:v>1.257002</c:v>
                </c:pt>
                <c:pt idx="17">
                  <c:v>1.300915</c:v>
                </c:pt>
                <c:pt idx="18">
                  <c:v>1.316616</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Tables'!$C$482:$C$500</c:f>
              <c:numCache>
                <c:formatCode>0.000</c:formatCode>
                <c:ptCount val="19"/>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pt idx="15">
                  <c:v>1.2197070000000001</c:v>
                </c:pt>
                <c:pt idx="16">
                  <c:v>1.2538480000000001</c:v>
                </c:pt>
                <c:pt idx="17">
                  <c:v>1.2538480000000001</c:v>
                </c:pt>
                <c:pt idx="18">
                  <c:v>1.315302</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Tables'!$D$482:$D$500</c:f>
              <c:numCache>
                <c:formatCode>0.000</c:formatCode>
                <c:ptCount val="19"/>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1.212261</c:v>
                </c:pt>
                <c:pt idx="13">
                  <c:v>1.227563</c:v>
                </c:pt>
                <c:pt idx="14">
                  <c:v>1.240883</c:v>
                </c:pt>
                <c:pt idx="15">
                  <c:v>1.254216</c:v>
                </c:pt>
                <c:pt idx="16">
                  <c:v>1.2777970000000001</c:v>
                </c:pt>
                <c:pt idx="17">
                  <c:v>1.3008660000000001</c:v>
                </c:pt>
                <c:pt idx="18">
                  <c:v>1.3127679999999999</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Tables'!$E$482:$E$500</c:f>
              <c:numCache>
                <c:formatCode>0.000</c:formatCode>
                <c:ptCount val="19"/>
                <c:pt idx="0">
                  <c:v>1</c:v>
                </c:pt>
                <c:pt idx="1">
                  <c:v>1.014483</c:v>
                </c:pt>
                <c:pt idx="2">
                  <c:v>1.0214829999999999</c:v>
                </c:pt>
                <c:pt idx="3">
                  <c:v>1.032003</c:v>
                </c:pt>
                <c:pt idx="4">
                  <c:v>1.039695</c:v>
                </c:pt>
                <c:pt idx="5">
                  <c:v>1.0438190000000001</c:v>
                </c:pt>
                <c:pt idx="6">
                  <c:v>1.0519719999999999</c:v>
                </c:pt>
                <c:pt idx="7">
                  <c:v>1.0374220000000001</c:v>
                </c:pt>
                <c:pt idx="8">
                  <c:v>1.0423789999999999</c:v>
                </c:pt>
                <c:pt idx="9">
                  <c:v>1.051639</c:v>
                </c:pt>
                <c:pt idx="10">
                  <c:v>1.0538559999999999</c:v>
                </c:pt>
                <c:pt idx="11">
                  <c:v>1.0579179999999999</c:v>
                </c:pt>
                <c:pt idx="12">
                  <c:v>1.057885</c:v>
                </c:pt>
                <c:pt idx="13">
                  <c:v>1.0620620000000001</c:v>
                </c:pt>
                <c:pt idx="14">
                  <c:v>1.067345</c:v>
                </c:pt>
                <c:pt idx="15">
                  <c:v>1.073717</c:v>
                </c:pt>
                <c:pt idx="16">
                  <c:v>1.0774870000000001</c:v>
                </c:pt>
                <c:pt idx="17">
                  <c:v>1.080821</c:v>
                </c:pt>
                <c:pt idx="18">
                  <c:v>1.083439</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Tables'!$B$482:$B$500</c:f>
              <c:numCache>
                <c:formatCode>0.000</c:formatCode>
                <c:ptCount val="19"/>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pt idx="15">
                  <c:v>1.014832</c:v>
                </c:pt>
                <c:pt idx="16">
                  <c:v>1.0284549999999999</c:v>
                </c:pt>
                <c:pt idx="17">
                  <c:v>1.0433870000000001</c:v>
                </c:pt>
                <c:pt idx="18">
                  <c:v>1.0641119999999999</c:v>
                </c:pt>
              </c:numCache>
            </c:numRef>
          </c:val>
          <c:smooth val="0"/>
          <c:extLst>
            <c:ext xmlns:c16="http://schemas.microsoft.com/office/drawing/2014/chart" uri="{C3380CC4-5D6E-409C-BE32-E72D297353CC}">
              <c16:uniqueId val="{00000004-B175-384E-B7CE-80A4A4202D94}"/>
            </c:ext>
          </c:extLst>
        </c:ser>
        <c:ser>
          <c:idx val="2"/>
          <c:order val="5"/>
          <c:tx>
            <c:strRef>
              <c:f>'Individ-I&amp;O Tables'!$G$481</c:f>
              <c:strCache>
                <c:ptCount val="1"/>
                <c:pt idx="0">
                  <c:v>Max Demand</c:v>
                </c:pt>
              </c:strCache>
            </c:strRef>
          </c:tx>
          <c:spPr>
            <a:ln>
              <a:solidFill>
                <a:schemeClr val="bg1">
                  <a:lumMod val="65000"/>
                </a:schemeClr>
              </a:solidFill>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Tables'!$G$482:$G$500</c:f>
              <c:numCache>
                <c:formatCode>0.000</c:formatCode>
                <c:ptCount val="19"/>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pt idx="15">
                  <c:v>1.109594</c:v>
                </c:pt>
                <c:pt idx="16">
                  <c:v>1.2265280000000001</c:v>
                </c:pt>
                <c:pt idx="17">
                  <c:v>1.198788</c:v>
                </c:pt>
                <c:pt idx="18">
                  <c:v>1.290259</c:v>
                </c:pt>
              </c:numCache>
            </c:numRef>
          </c:val>
          <c:smooth val="0"/>
          <c:extLst>
            <c:ext xmlns:c16="http://schemas.microsoft.com/office/drawing/2014/chart" uri="{C3380CC4-5D6E-409C-BE32-E72D297353CC}">
              <c16:uniqueId val="{00000000-09A2-6F4D-A239-7EF8D4924783}"/>
            </c:ext>
          </c:extLst>
        </c:ser>
        <c:ser>
          <c:idx val="4"/>
          <c:order val="6"/>
          <c:tx>
            <c:strRef>
              <c:f>'Individ-I&amp;O Tables'!$F$481</c:f>
              <c:strCache>
                <c:ptCount val="1"/>
                <c:pt idx="0">
                  <c:v>CMOS</c:v>
                </c:pt>
              </c:strCache>
            </c:strRef>
          </c:tx>
          <c:spPr>
            <a:ln>
              <a:solidFill>
                <a:schemeClr val="tx1">
                  <a:lumMod val="50000"/>
                  <a:lumOff val="50000"/>
                </a:schemeClr>
              </a:solidFill>
              <a:prstDash val="lgDashDot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Tables'!$F$482:$F$500</c:f>
              <c:numCache>
                <c:formatCode>0.000</c:formatCode>
                <c:ptCount val="19"/>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0.70316049999999997</c:v>
                </c:pt>
                <c:pt idx="13">
                  <c:v>0.79586570000000001</c:v>
                </c:pt>
                <c:pt idx="14">
                  <c:v>0.80849760000000004</c:v>
                </c:pt>
                <c:pt idx="15">
                  <c:v>0.80825230000000003</c:v>
                </c:pt>
                <c:pt idx="16">
                  <c:v>0.97394809999999998</c:v>
                </c:pt>
                <c:pt idx="17">
                  <c:v>0.85237870000000004</c:v>
                </c:pt>
                <c:pt idx="18">
                  <c:v>0.94113469999999999</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4"/>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30101521342577E-2"/>
          <c:y val="6.6979652621792188E-2"/>
          <c:w val="0.91738661121812182"/>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Tables'!$P$482:$P$500</c:f>
              <c:numCache>
                <c:formatCode>0.000</c:formatCode>
                <c:ptCount val="19"/>
                <c:pt idx="0">
                  <c:v>1</c:v>
                </c:pt>
                <c:pt idx="1">
                  <c:v>1.0299849999999999</c:v>
                </c:pt>
                <c:pt idx="2">
                  <c:v>1.0816760000000001</c:v>
                </c:pt>
                <c:pt idx="3">
                  <c:v>1.097809</c:v>
                </c:pt>
                <c:pt idx="4">
                  <c:v>1.113659</c:v>
                </c:pt>
                <c:pt idx="5">
                  <c:v>1.1969719999999999</c:v>
                </c:pt>
                <c:pt idx="6">
                  <c:v>1.2449859999999999</c:v>
                </c:pt>
                <c:pt idx="7">
                  <c:v>1.2103440000000001</c:v>
                </c:pt>
                <c:pt idx="8">
                  <c:v>1.214799</c:v>
                </c:pt>
                <c:pt idx="9">
                  <c:v>1.2738529999999999</c:v>
                </c:pt>
                <c:pt idx="10">
                  <c:v>1.2441199999999999</c:v>
                </c:pt>
                <c:pt idx="11">
                  <c:v>1.216593</c:v>
                </c:pt>
                <c:pt idx="12">
                  <c:v>1.2271460000000001</c:v>
                </c:pt>
                <c:pt idx="13">
                  <c:v>1.217724</c:v>
                </c:pt>
                <c:pt idx="14">
                  <c:v>1.228111</c:v>
                </c:pt>
                <c:pt idx="15">
                  <c:v>1.173891</c:v>
                </c:pt>
                <c:pt idx="16">
                  <c:v>1.1921379999999999</c:v>
                </c:pt>
                <c:pt idx="17">
                  <c:v>1.261442</c:v>
                </c:pt>
                <c:pt idx="18">
                  <c:v>1.376547</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Tables'!$I$482:$I$500</c:f>
              <c:numCache>
                <c:formatCode>0.000</c:formatCode>
                <c:ptCount val="19"/>
                <c:pt idx="0">
                  <c:v>1</c:v>
                </c:pt>
                <c:pt idx="1">
                  <c:v>1.0058339999999999</c:v>
                </c:pt>
                <c:pt idx="2">
                  <c:v>1.0772699999999999</c:v>
                </c:pt>
                <c:pt idx="3">
                  <c:v>1.0665100000000001</c:v>
                </c:pt>
                <c:pt idx="4">
                  <c:v>1.0555920000000001</c:v>
                </c:pt>
                <c:pt idx="5">
                  <c:v>1.2083200000000001</c:v>
                </c:pt>
                <c:pt idx="6">
                  <c:v>1.2809950000000001</c:v>
                </c:pt>
                <c:pt idx="7">
                  <c:v>1.1826509999999999</c:v>
                </c:pt>
                <c:pt idx="8">
                  <c:v>1.149006</c:v>
                </c:pt>
                <c:pt idx="9">
                  <c:v>1.234513</c:v>
                </c:pt>
                <c:pt idx="10">
                  <c:v>1.151899</c:v>
                </c:pt>
                <c:pt idx="11">
                  <c:v>1.074192</c:v>
                </c:pt>
                <c:pt idx="12">
                  <c:v>1.0832759999999999</c:v>
                </c:pt>
                <c:pt idx="13">
                  <c:v>1.064147</c:v>
                </c:pt>
                <c:pt idx="14">
                  <c:v>1.0765670000000001</c:v>
                </c:pt>
                <c:pt idx="15">
                  <c:v>0.96700269999999999</c:v>
                </c:pt>
                <c:pt idx="16">
                  <c:v>0.99520920000000002</c:v>
                </c:pt>
                <c:pt idx="17">
                  <c:v>1.101496</c:v>
                </c:pt>
                <c:pt idx="18">
                  <c:v>1.31314</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Tables'!$J$482:$J$500</c:f>
              <c:numCache>
                <c:formatCode>0.000</c:formatCode>
                <c:ptCount val="19"/>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pt idx="15">
                  <c:v>1.092095</c:v>
                </c:pt>
                <c:pt idx="16">
                  <c:v>1.107108</c:v>
                </c:pt>
                <c:pt idx="17">
                  <c:v>1.1083890000000001</c:v>
                </c:pt>
                <c:pt idx="18">
                  <c:v>1.100608</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Tables'!$L$482:$L$500</c:f>
              <c:numCache>
                <c:formatCode>0.000</c:formatCode>
                <c:ptCount val="19"/>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pt idx="15">
                  <c:v>1.9548760000000001</c:v>
                </c:pt>
                <c:pt idx="16">
                  <c:v>1.9424729999999999</c:v>
                </c:pt>
                <c:pt idx="17">
                  <c:v>1.946723</c:v>
                </c:pt>
                <c:pt idx="18">
                  <c:v>1.972998</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Tables'!$N$482:$N$500</c:f>
              <c:numCache>
                <c:formatCode>0.000</c:formatCode>
                <c:ptCount val="19"/>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pt idx="15">
                  <c:v>1.4825710000000001</c:v>
                </c:pt>
                <c:pt idx="16">
                  <c:v>1.483535</c:v>
                </c:pt>
                <c:pt idx="17">
                  <c:v>1.518079</c:v>
                </c:pt>
                <c:pt idx="18">
                  <c:v>1.535487</c:v>
                </c:pt>
              </c:numCache>
            </c:numRef>
          </c:val>
          <c:smooth val="0"/>
          <c:extLst>
            <c:ext xmlns:c16="http://schemas.microsoft.com/office/drawing/2014/chart" uri="{C3380CC4-5D6E-409C-BE32-E72D297353CC}">
              <c16:uniqueId val="{00000004-05BA-924C-A92F-18E73C0D75F9}"/>
            </c:ext>
          </c:extLst>
        </c:ser>
        <c:ser>
          <c:idx val="2"/>
          <c:order val="5"/>
          <c:tx>
            <c:strRef>
              <c:f>'Individ-I&amp;O Tables'!$K$481</c:f>
              <c:strCache>
                <c:ptCount val="1"/>
                <c:pt idx="0">
                  <c:v>O/H Distr. lines</c:v>
                </c:pt>
              </c:strCache>
            </c:strRef>
          </c:tx>
          <c:spPr>
            <a:ln>
              <a:solidFill>
                <a:schemeClr val="bg1">
                  <a:lumMod val="50000"/>
                </a:schemeClr>
              </a:solidFill>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Tables'!$K$482:$K$500</c:f>
              <c:numCache>
                <c:formatCode>0.000</c:formatCode>
                <c:ptCount val="19"/>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pt idx="15">
                  <c:v>1.110895</c:v>
                </c:pt>
                <c:pt idx="16">
                  <c:v>1.1160909999999999</c:v>
                </c:pt>
                <c:pt idx="17">
                  <c:v>1.1276729999999999</c:v>
                </c:pt>
                <c:pt idx="18">
                  <c:v>1.1432389999999999</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Tables'!$M$482:$M$500</c:f>
              <c:numCache>
                <c:formatCode>0.000</c:formatCode>
                <c:ptCount val="19"/>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pt idx="15">
                  <c:v>1.9312940000000001</c:v>
                </c:pt>
                <c:pt idx="16">
                  <c:v>1.9626589999999999</c:v>
                </c:pt>
                <c:pt idx="17">
                  <c:v>1.999852</c:v>
                </c:pt>
                <c:pt idx="18">
                  <c:v>2.0451510000000002</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1"/>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Ratcheted Max Demand</c:v>
                </c:pt>
                <c:pt idx="1">
                  <c:v>Energy (GWh)</c:v>
                </c:pt>
                <c:pt idx="2">
                  <c:v>Customer Numbers</c:v>
                </c:pt>
                <c:pt idx="3">
                  <c:v>Circuit Length</c:v>
                </c:pt>
                <c:pt idx="4">
                  <c:v>O/H Subtransmission Lines</c:v>
                </c:pt>
                <c:pt idx="5">
                  <c:v>U/G Subtransmission </c:v>
                </c:pt>
                <c:pt idx="6">
                  <c:v>U/G Distribution Cables</c:v>
                </c:pt>
                <c:pt idx="7">
                  <c:v>O/H Distribution Lines</c:v>
                </c:pt>
                <c:pt idx="8">
                  <c:v>Transformers</c:v>
                </c:pt>
                <c:pt idx="9">
                  <c:v>CMOS</c:v>
                </c:pt>
                <c:pt idx="10">
                  <c:v>Opex</c:v>
                </c:pt>
                <c:pt idx="11">
                  <c:v>TFP Change</c:v>
                </c:pt>
              </c:strCache>
            </c:strRef>
          </c:cat>
          <c:val>
            <c:numRef>
              <c:f>'Ranking Contrib.'!$O$25:$O$36</c:f>
              <c:numCache>
                <c:formatCode>0.00%</c:formatCode>
                <c:ptCount val="12"/>
                <c:pt idx="0">
                  <c:v>2.7844959999999998E-2</c:v>
                </c:pt>
                <c:pt idx="1">
                  <c:v>2.5803929999999998E-3</c:v>
                </c:pt>
                <c:pt idx="2">
                  <c:v>1.829469E-3</c:v>
                </c:pt>
                <c:pt idx="3">
                  <c:v>8.2976839999999996E-4</c:v>
                </c:pt>
                <c:pt idx="4">
                  <c:v>3.0816079999999998E-4</c:v>
                </c:pt>
                <c:pt idx="5">
                  <c:v>-2.8979100000000002E-4</c:v>
                </c:pt>
                <c:pt idx="6">
                  <c:v>-1.813374E-3</c:v>
                </c:pt>
                <c:pt idx="7">
                  <c:v>-2.5622230000000002E-3</c:v>
                </c:pt>
                <c:pt idx="8">
                  <c:v>-3.3799699999999999E-3</c:v>
                </c:pt>
                <c:pt idx="9">
                  <c:v>-2.108784E-2</c:v>
                </c:pt>
                <c:pt idx="10">
                  <c:v>-7.9585219999999998E-2</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Ratcheted Max Demand</c:v>
                </c:pt>
                <c:pt idx="1">
                  <c:v>Energy (GWh)</c:v>
                </c:pt>
                <c:pt idx="2">
                  <c:v>Customer Numbers</c:v>
                </c:pt>
                <c:pt idx="3">
                  <c:v>Circuit Length</c:v>
                </c:pt>
                <c:pt idx="4">
                  <c:v>O/H Subtransmission Lines</c:v>
                </c:pt>
                <c:pt idx="5">
                  <c:v>U/G Subtransmission </c:v>
                </c:pt>
                <c:pt idx="6">
                  <c:v>U/G Distribution Cables</c:v>
                </c:pt>
                <c:pt idx="7">
                  <c:v>O/H Distribution Lines</c:v>
                </c:pt>
                <c:pt idx="8">
                  <c:v>Transformers</c:v>
                </c:pt>
                <c:pt idx="9">
                  <c:v>CMOS</c:v>
                </c:pt>
                <c:pt idx="10">
                  <c:v>Opex</c:v>
                </c:pt>
                <c:pt idx="11">
                  <c:v>TFP Change</c:v>
                </c:pt>
              </c:strCache>
            </c:strRef>
          </c:cat>
          <c:val>
            <c:numRef>
              <c:f>'Ranking Contrib.'!$P$25:$P$36</c:f>
              <c:numCache>
                <c:formatCode>0.00%</c:formatCode>
                <c:ptCount val="12"/>
                <c:pt idx="11">
                  <c:v>-7.532566680000001E-2</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4.0000000000000008E-2"/>
          <c:min val="-8.0000000000000016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4.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8.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5.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2.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49.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6.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3.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0.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7.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4.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1.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8.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5.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2.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2.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9.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_rels/sheet77.xml.rels><?xml version="1.0" encoding="UTF-8" standalone="yes"?>
<Relationships xmlns="http://schemas.openxmlformats.org/package/2006/relationships"><Relationship Id="rId1" Type="http://schemas.openxmlformats.org/officeDocument/2006/relationships/drawing" Target="../drawings/drawing136.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104A9F0-4EFD-4F24-98CC-44D9B33E2274}">
  <sheetPr>
    <tabColor rgb="FF92D050"/>
  </sheetPr>
  <sheetViews>
    <sheetView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zoomScale="90"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workbookViewId="0"/>
  </sheetViews>
  <pageMargins left="0.7" right="0.7" top="0.75" bottom="0.75" header="0.3" footer="0.3"/>
  <headerFooter alignWithMargins="0"/>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workbookViewId="0"/>
  </sheetViews>
  <pageMargins left="0.7" right="0.7" top="0.75" bottom="0.75" header="0.3" footer="0.3"/>
  <headerFooter alignWithMargins="0"/>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workbookViewId="0"/>
  </sheetViews>
  <pageMargins left="0.7" right="0.7" top="0.75" bottom="0.75" header="0.3" footer="0.3"/>
  <headerFooter alignWithMargins="0"/>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tabSelected="1" workbookViewId="0"/>
  </sheetViews>
  <pageMargins left="0.7" right="0.7" top="0.75" bottom="0.75" header="0.3" footer="0.3"/>
  <headerFooter alignWithMargins="0"/>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workbookViewId="0"/>
  </sheetViews>
  <pageMargins left="0.7" right="0.7" top="0.75" bottom="0.75" header="0.3" footer="0.3"/>
  <headerFooter alignWithMargins="0"/>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7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4.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8.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2.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2.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36.xml.rels><?xml version="1.0" encoding="UTF-8" standalone="yes"?>
<Relationships xmlns="http://schemas.openxmlformats.org/package/2006/relationships"><Relationship Id="rId1" Type="http://schemas.openxmlformats.org/officeDocument/2006/relationships/chart" Target="../charts/chart77.xml"/></Relationships>
</file>

<file path=xl/drawings/drawing1.xml><?xml version="1.0" encoding="utf-8"?>
<xdr:wsDr xmlns:xdr="http://schemas.openxmlformats.org/drawingml/2006/spreadsheetDrawing" xmlns:a="http://schemas.openxmlformats.org/drawingml/2006/main">
  <xdr:twoCellAnchor>
    <xdr:from>
      <xdr:col>2</xdr:col>
      <xdr:colOff>50800</xdr:colOff>
      <xdr:row>9</xdr:row>
      <xdr:rowOff>12700</xdr:rowOff>
    </xdr:from>
    <xdr:to>
      <xdr:col>3</xdr:col>
      <xdr:colOff>711200</xdr:colOff>
      <xdr:row>13</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14</xdr:row>
      <xdr:rowOff>165100</xdr:rowOff>
    </xdr:from>
    <xdr:to>
      <xdr:col>3</xdr:col>
      <xdr:colOff>698500</xdr:colOff>
      <xdr:row>19</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16</xdr:row>
      <xdr:rowOff>177800</xdr:rowOff>
    </xdr:from>
    <xdr:to>
      <xdr:col>4</xdr:col>
      <xdr:colOff>304800</xdr:colOff>
      <xdr:row>16</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11</xdr:row>
      <xdr:rowOff>12700</xdr:rowOff>
    </xdr:from>
    <xdr:to>
      <xdr:col>5</xdr:col>
      <xdr:colOff>254000</xdr:colOff>
      <xdr:row>11</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12</xdr:row>
      <xdr:rowOff>101600</xdr:rowOff>
    </xdr:from>
    <xdr:to>
      <xdr:col>4</xdr:col>
      <xdr:colOff>508000</xdr:colOff>
      <xdr:row>12</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12</xdr:row>
      <xdr:rowOff>95249</xdr:rowOff>
    </xdr:from>
    <xdr:to>
      <xdr:col>4</xdr:col>
      <xdr:colOff>500062</xdr:colOff>
      <xdr:row>14</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flipH="1">
          <a:off x="3423444" y="2976562"/>
          <a:ext cx="17462" cy="450851"/>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9</xdr:row>
      <xdr:rowOff>12700</xdr:rowOff>
    </xdr:from>
    <xdr:to>
      <xdr:col>6</xdr:col>
      <xdr:colOff>914400</xdr:colOff>
      <xdr:row>13</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14</xdr:row>
      <xdr:rowOff>165100</xdr:rowOff>
    </xdr:from>
    <xdr:to>
      <xdr:col>5</xdr:col>
      <xdr:colOff>660400</xdr:colOff>
      <xdr:row>19</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10</xdr:row>
      <xdr:rowOff>196850</xdr:rowOff>
    </xdr:from>
    <xdr:to>
      <xdr:col>7</xdr:col>
      <xdr:colOff>571500</xdr:colOff>
      <xdr:row>11</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9</xdr:row>
      <xdr:rowOff>0</xdr:rowOff>
    </xdr:from>
    <xdr:to>
      <xdr:col>9</xdr:col>
      <xdr:colOff>203200</xdr:colOff>
      <xdr:row>13</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22</xdr:row>
      <xdr:rowOff>101600</xdr:rowOff>
    </xdr:from>
    <xdr:to>
      <xdr:col>9</xdr:col>
      <xdr:colOff>762000</xdr:colOff>
      <xdr:row>35</xdr:row>
      <xdr:rowOff>11906</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589756" y="4959350"/>
          <a:ext cx="7518400" cy="23868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When additional year of data becomes available, changes is needed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Stata alone (see sheet: 7.Stata-Reg-Trends).</a:t>
          </a:r>
        </a:p>
      </xdr:txBody>
    </xdr:sp>
    <xdr:clientData/>
  </xdr:twoCellAnchor>
  <xdr:twoCellAnchor>
    <xdr:from>
      <xdr:col>1</xdr:col>
      <xdr:colOff>265906</xdr:colOff>
      <xdr:row>36</xdr:row>
      <xdr:rowOff>124619</xdr:rowOff>
    </xdr:from>
    <xdr:to>
      <xdr:col>9</xdr:col>
      <xdr:colOff>761206</xdr:colOff>
      <xdr:row>57</xdr:row>
      <xdr:rowOff>71437</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63562" y="7720807"/>
          <a:ext cx="7543800" cy="39473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a:t>
          </a:r>
        </a:p>
      </xdr:txBody>
    </xdr:sp>
    <xdr:clientData/>
  </xdr:twoCellAnchor>
  <xdr:twoCellAnchor>
    <xdr:from>
      <xdr:col>1</xdr:col>
      <xdr:colOff>254000</xdr:colOff>
      <xdr:row>58</xdr:row>
      <xdr:rowOff>154781</xdr:rowOff>
    </xdr:from>
    <xdr:to>
      <xdr:col>9</xdr:col>
      <xdr:colOff>749300</xdr:colOff>
      <xdr:row>78</xdr:row>
      <xdr:rowOff>161924</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51656" y="11941969"/>
          <a:ext cx="7543800" cy="38171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four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400" b="1" i="1" baseline="0">
              <a:solidFill>
                <a:schemeClr val="dk1"/>
              </a:solidFill>
              <a:latin typeface="Times New Roman" panose="02020603050405020304" pitchFamily="18" charset="0"/>
              <a:ea typeface="+mn-ea"/>
              <a:cs typeface="Times New Roman" panose="02020603050405020304" pitchFamily="18" charset="0"/>
            </a:rPr>
            <a:t>'6.Stata-Weights': </a:t>
          </a:r>
          <a:r>
            <a:rPr lang="en-US" sz="1400" baseline="0">
              <a:solidFill>
                <a:schemeClr val="dk1"/>
              </a:solidFill>
              <a:latin typeface="Times New Roman" panose="02020603050405020304" pitchFamily="18" charset="0"/>
              <a:ea typeface="+mn-ea"/>
              <a:cs typeface="Times New Roman" panose="02020603050405020304" pitchFamily="18" charset="0"/>
            </a:rPr>
            <a:t>For pasting the weights results from the Stata program. This data is read by the worksheet `Appendix A Tables - Weights'.</a:t>
          </a:r>
        </a:p>
        <a:p>
          <a:endParaRPr lang="en-AU" sz="1400">
            <a:effectLst/>
          </a:endParaRPr>
        </a:p>
        <a:p>
          <a:r>
            <a:rPr lang="en-US" sz="1400" b="1" i="1" baseline="0">
              <a:solidFill>
                <a:schemeClr val="dk1"/>
              </a:solidFill>
              <a:effectLst/>
              <a:latin typeface="Times New Roman" panose="02020603050405020304" pitchFamily="18" charset="0"/>
              <a:ea typeface="+mn-ea"/>
              <a:cs typeface="Times New Roman" panose="02020603050405020304" pitchFamily="18" charset="0"/>
            </a:rPr>
            <a:t>'7.Stata-Reg-Trends'</a:t>
          </a:r>
          <a:r>
            <a:rPr lang="en-US" sz="1400" baseline="0">
              <a:solidFill>
                <a:schemeClr val="dk1"/>
              </a:solidFill>
              <a:effectLst/>
              <a:latin typeface="Times New Roman" panose="02020603050405020304" pitchFamily="18" charset="0"/>
              <a:ea typeface="+mn-ea"/>
              <a:cs typeface="Times New Roman" panose="02020603050405020304" pitchFamily="18" charset="0"/>
            </a:rPr>
            <a:t>: For pasting the econometric results individual DNSPs and the aggregated DNSP industry. This data is read by the worksheet 'Appendix C Table'.</a:t>
          </a:r>
          <a:endParaRPr lang="en-AU" sz="1400">
            <a:effectLst/>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400" baseline="0">
            <a:solidFill>
              <a:schemeClr val="dk1"/>
            </a:solidFill>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400" baseline="0">
            <a:solidFill>
              <a:schemeClr val="dk1"/>
            </a:solidFill>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400" baseline="0">
            <a:solidFill>
              <a:schemeClr val="dk1"/>
            </a:solidFill>
            <a:latin typeface="Times New Roman" panose="02020603050405020304" pitchFamily="18" charset="0"/>
            <a:ea typeface="+mn-ea"/>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130</xdr:row>
      <xdr:rowOff>101600</xdr:rowOff>
    </xdr:from>
    <xdr:to>
      <xdr:col>9</xdr:col>
      <xdr:colOff>711200</xdr:colOff>
      <xdr:row>135</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97</xdr:row>
      <xdr:rowOff>152400</xdr:rowOff>
    </xdr:from>
    <xdr:to>
      <xdr:col>9</xdr:col>
      <xdr:colOff>787400</xdr:colOff>
      <xdr:row>127</xdr:row>
      <xdr:rowOff>166687</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13556" y="19511963"/>
          <a:ext cx="7620000" cy="57292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a:t>
          </a:r>
        </a:p>
        <a:p>
          <a:r>
            <a:rPr lang="en-US" sz="1400">
              <a:latin typeface="Times New Roman" panose="02020603050405020304" pitchFamily="18" charset="0"/>
              <a:cs typeface="Times New Roman" panose="02020603050405020304" pitchFamily="18" charset="0"/>
            </a:rPr>
            <a:t>- Aggregate industry indexes</a:t>
          </a:r>
        </a:p>
        <a:p>
          <a:r>
            <a:rPr lang="en-US" sz="1400">
              <a:latin typeface="Times New Roman" panose="02020603050405020304" pitchFamily="18" charset="0"/>
              <a:cs typeface="Times New Roman" panose="02020603050405020304" pitchFamily="18" charset="0"/>
            </a:rPr>
            <a:t>- Pooled results</a:t>
          </a:r>
        </a:p>
        <a:p>
          <a:r>
            <a:rPr lang="en-US" sz="1400">
              <a:latin typeface="Times New Roman" panose="02020603050405020304" pitchFamily="18" charset="0"/>
              <a:cs typeface="Times New Roman" panose="02020603050405020304" pitchFamily="18" charset="0"/>
            </a:rPr>
            <a:t>- State index tables</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The average contributions for industry data over the relevant period need to be sorted from highest to lowest.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Used in the Individual DNSPs sections.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B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81</xdr:row>
      <xdr:rowOff>50800</xdr:rowOff>
    </xdr:from>
    <xdr:to>
      <xdr:col>9</xdr:col>
      <xdr:colOff>749300</xdr:colOff>
      <xdr:row>94</xdr:row>
      <xdr:rowOff>119062</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51656" y="16290925"/>
          <a:ext cx="7543800" cy="25447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0.77684</cdr:x>
      <cdr:y>0.6837</cdr:y>
    </cdr:from>
    <cdr:to>
      <cdr:x>0.83316</cdr:x>
      <cdr:y>0.73706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229255" y="4154799"/>
          <a:ext cx="524110" cy="32426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0.80569</cdr:x>
      <cdr:y>0.61295</cdr:y>
    </cdr:from>
    <cdr:to>
      <cdr:x>0.80655</cdr:x>
      <cdr:y>0.68495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497663" y="3724889"/>
          <a:ext cx="8037" cy="43753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0.61583</cdr:x>
      <cdr:y>0.32133</cdr:y>
    </cdr:from>
    <cdr:to>
      <cdr:x>0.6172</cdr:x>
      <cdr:y>0.37774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730889" y="1952729"/>
          <a:ext cx="12686" cy="3427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0.51322</cdr:x>
      <cdr:y>0.13487</cdr:y>
    </cdr:from>
    <cdr:to>
      <cdr:x>0.51382</cdr:x>
      <cdr:y>0.19749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775969" y="819570"/>
          <a:ext cx="5581" cy="3805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0.47824</cdr:x>
      <cdr:y>0.18748</cdr:y>
    </cdr:from>
    <cdr:to>
      <cdr:x>0.55272</cdr:x>
      <cdr:y>0.24084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50450" y="1139323"/>
          <a:ext cx="693105"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0.57018</cdr:x>
      <cdr:y>0.36241</cdr:y>
    </cdr:from>
    <cdr:to>
      <cdr:x>0.6653</cdr:x>
      <cdr:y>0.41604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306071" y="2202332"/>
          <a:ext cx="885180" cy="325907"/>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0.00954</cdr:x>
      <cdr:y>0</cdr:y>
    </cdr:from>
    <cdr:to>
      <cdr:x>0.07867</cdr:x>
      <cdr:y>0.03918</cdr:y>
    </cdr:to>
    <cdr:sp macro="" textlink="">
      <cdr:nvSpPr>
        <cdr:cNvPr id="5" name="Text Box 7">
          <a:extLst xmlns:a="http://schemas.openxmlformats.org/drawingml/2006/main">
            <a:ext uri="{FF2B5EF4-FFF2-40B4-BE49-F238E27FC236}">
              <a16:creationId xmlns:a16="http://schemas.microsoft.com/office/drawing/2014/main" id="{CCA4FBC5-BCFF-1D22-E4BE-DB2F31CDE85E}"/>
            </a:ext>
          </a:extLst>
        </cdr:cNvPr>
        <cdr:cNvSpPr txBox="1">
          <a:spLocks xmlns:a="http://schemas.openxmlformats.org/drawingml/2006/main" noChangeArrowheads="1"/>
        </cdr:cNvSpPr>
      </cdr:nvSpPr>
      <cdr:spPr bwMode="auto">
        <a:xfrm xmlns:a="http://schemas.openxmlformats.org/drawingml/2006/main">
          <a:off x="88821" y="0"/>
          <a:ext cx="643319" cy="2381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37F1B76-F39D-FFC4-B13D-582B57EB969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0.7374</cdr:x>
      <cdr:y>0.60787</cdr:y>
    </cdr:from>
    <cdr:to>
      <cdr:x>0.88963</cdr:x>
      <cdr:y>0.65771</cdr:y>
    </cdr:to>
    <cdr:sp macro="" textlink="">
      <cdr:nvSpPr>
        <cdr:cNvPr id="46333" name="Text Box 1"/>
        <cdr:cNvSpPr txBox="1">
          <a:spLocks xmlns:a="http://schemas.openxmlformats.org/drawingml/2006/main" noChangeArrowheads="1"/>
        </cdr:cNvSpPr>
      </cdr:nvSpPr>
      <cdr:spPr bwMode="auto">
        <a:xfrm xmlns:a="http://schemas.openxmlformats.org/drawingml/2006/main">
          <a:off x="6862196" y="3694002"/>
          <a:ext cx="1416641" cy="302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0.0123</cdr:x>
      <cdr:y>0.00628</cdr:y>
    </cdr:from>
    <cdr:to>
      <cdr:x>0.07946</cdr:x>
      <cdr:y>0.04326</cdr:y>
    </cdr:to>
    <cdr:sp macro="" textlink="">
      <cdr:nvSpPr>
        <cdr:cNvPr id="46334" name="Text Box 7"/>
        <cdr:cNvSpPr txBox="1">
          <a:spLocks xmlns:a="http://schemas.openxmlformats.org/drawingml/2006/main" noChangeArrowheads="1"/>
        </cdr:cNvSpPr>
      </cdr:nvSpPr>
      <cdr:spPr bwMode="auto">
        <a:xfrm xmlns:a="http://schemas.openxmlformats.org/drawingml/2006/main">
          <a:off x="114300" y="38100"/>
          <a:ext cx="624062" cy="2242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0.80636</cdr:x>
      <cdr:y>0.66241</cdr:y>
    </cdr:from>
    <cdr:to>
      <cdr:x>0.80645</cdr:x>
      <cdr:y>0.71363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503888" y="4025452"/>
          <a:ext cx="838" cy="3112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0.59668</cdr:x>
      <cdr:y>0.28358</cdr:y>
    </cdr:from>
    <cdr:to>
      <cdr:x>0.70894</cdr:x>
      <cdr:y>0.32909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52632" y="1723328"/>
          <a:ext cx="1044683"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0.65507</cdr:x>
      <cdr:y>0.33386</cdr:y>
    </cdr:from>
    <cdr:to>
      <cdr:x>0.65609</cdr:x>
      <cdr:y>0.39655</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a:off x="6096032" y="2028839"/>
          <a:ext cx="9493" cy="3809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0.74349</cdr:x>
      <cdr:y>0.86527</cdr:y>
    </cdr:from>
    <cdr:to>
      <cdr:x>0.97371</cdr:x>
      <cdr:y>0.91727</cdr:y>
    </cdr:to>
    <cdr:sp macro="" textlink="">
      <cdr:nvSpPr>
        <cdr:cNvPr id="46319" name="Text Box 2"/>
        <cdr:cNvSpPr txBox="1">
          <a:spLocks xmlns:a="http://schemas.openxmlformats.org/drawingml/2006/main" noChangeArrowheads="1"/>
        </cdr:cNvSpPr>
      </cdr:nvSpPr>
      <cdr:spPr bwMode="auto">
        <a:xfrm xmlns:a="http://schemas.openxmlformats.org/drawingml/2006/main">
          <a:off x="6918870" y="5258193"/>
          <a:ext cx="214241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Dist. Cables</a:t>
          </a:r>
        </a:p>
      </cdr:txBody>
    </cdr:sp>
  </cdr:relSizeAnchor>
  <cdr:relSizeAnchor xmlns:cdr="http://schemas.openxmlformats.org/drawingml/2006/chartDrawing">
    <cdr:from>
      <cdr:x>0.47952</cdr:x>
      <cdr:y>0.01732</cdr:y>
    </cdr:from>
    <cdr:to>
      <cdr:x>0.76299</cdr:x>
      <cdr:y>0.07182</cdr:y>
    </cdr:to>
    <cdr:sp macro="" textlink="">
      <cdr:nvSpPr>
        <cdr:cNvPr id="46328" name="Text Box 1"/>
        <cdr:cNvSpPr txBox="1">
          <a:spLocks xmlns:a="http://schemas.openxmlformats.org/drawingml/2006/main" noChangeArrowheads="1"/>
        </cdr:cNvSpPr>
      </cdr:nvSpPr>
      <cdr:spPr bwMode="auto">
        <a:xfrm xmlns:a="http://schemas.openxmlformats.org/drawingml/2006/main">
          <a:off x="4462350" y="105254"/>
          <a:ext cx="2637951"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Dist. Lines</a:t>
          </a:r>
        </a:p>
      </cdr:txBody>
    </cdr:sp>
  </cdr:relSizeAnchor>
  <cdr:relSizeAnchor xmlns:cdr="http://schemas.openxmlformats.org/drawingml/2006/chartDrawing">
    <cdr:from>
      <cdr:x>0.42215</cdr:x>
      <cdr:y>0.35552</cdr:y>
    </cdr:from>
    <cdr:to>
      <cdr:x>0.57438</cdr:x>
      <cdr:y>0.40536</cdr:y>
    </cdr:to>
    <cdr:sp macro="" textlink="">
      <cdr:nvSpPr>
        <cdr:cNvPr id="46333" name="Text Box 1"/>
        <cdr:cNvSpPr txBox="1">
          <a:spLocks xmlns:a="http://schemas.openxmlformats.org/drawingml/2006/main" noChangeArrowheads="1"/>
        </cdr:cNvSpPr>
      </cdr:nvSpPr>
      <cdr:spPr bwMode="auto">
        <a:xfrm xmlns:a="http://schemas.openxmlformats.org/drawingml/2006/main">
          <a:off x="3928465" y="2160456"/>
          <a:ext cx="1416641" cy="302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0.0123</cdr:x>
      <cdr:y>0.00628</cdr:y>
    </cdr:from>
    <cdr:to>
      <cdr:x>0.07946</cdr:x>
      <cdr:y>0.04326</cdr:y>
    </cdr:to>
    <cdr:sp macro="" textlink="">
      <cdr:nvSpPr>
        <cdr:cNvPr id="46334" name="Text Box 7"/>
        <cdr:cNvSpPr txBox="1">
          <a:spLocks xmlns:a="http://schemas.openxmlformats.org/drawingml/2006/main" noChangeArrowheads="1"/>
        </cdr:cNvSpPr>
      </cdr:nvSpPr>
      <cdr:spPr bwMode="auto">
        <a:xfrm xmlns:a="http://schemas.openxmlformats.org/drawingml/2006/main">
          <a:off x="114300" y="38100"/>
          <a:ext cx="624062" cy="2242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0.49827</cdr:x>
      <cdr:y>0.40536</cdr:y>
    </cdr:from>
    <cdr:to>
      <cdr:x>0.49836</cdr:x>
      <cdr:y>0.45658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636832" y="2463331"/>
          <a:ext cx="838" cy="3112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0.44939</cdr:x>
      <cdr:y>0.24664</cdr:y>
    </cdr:from>
    <cdr:to>
      <cdr:x>0.44994</cdr:x>
      <cdr:y>0.28589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4181968" y="1498840"/>
          <a:ext cx="5119" cy="2385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0.76268</cdr:x>
      <cdr:y>0.67814</cdr:y>
    </cdr:from>
    <cdr:to>
      <cdr:x>0.96116</cdr:x>
      <cdr:y>0.70956</cdr:y>
    </cdr:to>
    <cdr:sp macro="" textlink="">
      <cdr:nvSpPr>
        <cdr:cNvPr id="20" name="Text Box 2"/>
        <cdr:cNvSpPr txBox="1">
          <a:spLocks xmlns:a="http://schemas.openxmlformats.org/drawingml/2006/main" noChangeArrowheads="1"/>
        </cdr:cNvSpPr>
      </cdr:nvSpPr>
      <cdr:spPr bwMode="auto">
        <a:xfrm xmlns:a="http://schemas.openxmlformats.org/drawingml/2006/main">
          <a:off x="7086958" y="4112424"/>
          <a:ext cx="1844310" cy="1905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Transformers</a:t>
          </a:r>
        </a:p>
      </cdr:txBody>
    </cdr:sp>
  </cdr:relSizeAnchor>
  <cdr:relSizeAnchor xmlns:cdr="http://schemas.openxmlformats.org/drawingml/2006/chartDrawing">
    <cdr:from>
      <cdr:x>0.29985</cdr:x>
      <cdr:y>0.69581</cdr:y>
    </cdr:from>
    <cdr:to>
      <cdr:x>0.41211</cdr:x>
      <cdr:y>0.74132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790387" y="4228432"/>
          <a:ext cx="1044684"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0.86105</cdr:x>
      <cdr:y>0.6267</cdr:y>
    </cdr:from>
    <cdr:to>
      <cdr:x>0.86192</cdr:x>
      <cdr:y>0.67814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8001000" y="3800475"/>
          <a:ext cx="8113" cy="31194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0.84149</cdr:x>
      <cdr:y>0.80725</cdr:y>
    </cdr:from>
    <cdr:to>
      <cdr:x>0.84149</cdr:x>
      <cdr:y>0.87322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830827" y="4905635"/>
          <a:ext cx="0" cy="4008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0.60085</cdr:x>
      <cdr:y>0.41819</cdr:y>
    </cdr:from>
    <cdr:to>
      <cdr:x>0.85261</cdr:x>
      <cdr:y>0.47019</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5591430" y="2541309"/>
          <a:ext cx="234286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ST Cables</a:t>
          </a:r>
        </a:p>
      </cdr:txBody>
    </cdr:sp>
  </cdr:relSizeAnchor>
  <cdr:relSizeAnchor xmlns:cdr="http://schemas.openxmlformats.org/drawingml/2006/chartDrawing">
    <cdr:from>
      <cdr:x>0.70222</cdr:x>
      <cdr:y>0.46392</cdr:y>
    </cdr:from>
    <cdr:to>
      <cdr:x>0.70318</cdr:x>
      <cdr:y>0.53093</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cdr:nvCxnSpPr>
      <cdr:spPr>
        <a:xfrm xmlns:a="http://schemas.openxmlformats.org/drawingml/2006/main" flipH="1">
          <a:off x="6534851" y="2819210"/>
          <a:ext cx="8934" cy="4072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0.60079</cdr:x>
      <cdr:y>0.0875</cdr:y>
    </cdr:from>
    <cdr:to>
      <cdr:x>0.6079</cdr:x>
      <cdr:y>0.13671</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5590893" y="531714"/>
          <a:ext cx="66165" cy="2990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0.33813</cdr:x>
      <cdr:y>0.28746</cdr:y>
    </cdr:from>
    <cdr:to>
      <cdr:x>0.59135</cdr:x>
      <cdr:y>0.33393</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3146620" y="1746885"/>
          <a:ext cx="2356447" cy="2823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ST Lines</a:t>
          </a:r>
        </a:p>
      </cdr:txBody>
    </cdr:sp>
  </cdr:relSizeAnchor>
  <cdr:relSizeAnchor xmlns:cdr="http://schemas.openxmlformats.org/drawingml/2006/chartDrawing">
    <cdr:from>
      <cdr:x>0.36029</cdr:x>
      <cdr:y>0.62359</cdr:y>
    </cdr:from>
    <cdr:to>
      <cdr:x>0.36085</cdr:x>
      <cdr:y>0.68809</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flipV="1">
          <a:off x="3352800" y="3789525"/>
          <a:ext cx="5222" cy="391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xml><?xml version="1.0" encoding="utf-8"?>
<xdr:wsDr xmlns:xdr="http://schemas.openxmlformats.org/drawingml/2006/spreadsheetDrawing" xmlns:a="http://schemas.openxmlformats.org/drawingml/2006/main">
  <xdr:absoluteAnchor>
    <xdr:pos x="0" y="0"/>
    <xdr:ext cx="9292167" cy="606425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0.5615</cdr:x>
      <cdr:y>0.6913</cdr:y>
    </cdr:from>
    <cdr:to>
      <cdr:x>0.68577</cdr:x>
      <cdr:y>0.73315</cdr:y>
    </cdr:to>
    <cdr:sp macro="" textlink="">
      <cdr:nvSpPr>
        <cdr:cNvPr id="46319" name="Text Box 2"/>
        <cdr:cNvSpPr txBox="1">
          <a:spLocks xmlns:a="http://schemas.openxmlformats.org/drawingml/2006/main" noChangeArrowheads="1"/>
        </cdr:cNvSpPr>
      </cdr:nvSpPr>
      <cdr:spPr bwMode="auto">
        <a:xfrm xmlns:a="http://schemas.openxmlformats.org/drawingml/2006/main">
          <a:off x="5217536" y="4192238"/>
          <a:ext cx="1154738" cy="2537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0.00569</cdr:x>
      <cdr:y>0.00698</cdr:y>
    </cdr:from>
    <cdr:to>
      <cdr:x>0.07638</cdr:x>
      <cdr:y>0.04339</cdr:y>
    </cdr:to>
    <cdr:sp macro="" textlink="">
      <cdr:nvSpPr>
        <cdr:cNvPr id="46334" name="Text Box 7"/>
        <cdr:cNvSpPr txBox="1">
          <a:spLocks xmlns:a="http://schemas.openxmlformats.org/drawingml/2006/main" noChangeArrowheads="1"/>
        </cdr:cNvSpPr>
      </cdr:nvSpPr>
      <cdr:spPr bwMode="auto">
        <a:xfrm xmlns:a="http://schemas.openxmlformats.org/drawingml/2006/main">
          <a:off x="52917" y="42335"/>
          <a:ext cx="656863" cy="2207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0.77652</cdr:x>
      <cdr:y>0.50286</cdr:y>
    </cdr:from>
    <cdr:to>
      <cdr:x>0.77677</cdr:x>
      <cdr:y>0.55323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215538" y="3049454"/>
          <a:ext cx="2323" cy="3054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0.22776</cdr:x>
      <cdr:y>0.22966</cdr:y>
    </cdr:from>
    <cdr:to>
      <cdr:x>0.41198</cdr:x>
      <cdr:y>0.28166</cdr:y>
    </cdr:to>
    <cdr:sp macro="" textlink="">
      <cdr:nvSpPr>
        <cdr:cNvPr id="20" name="Text Box 2"/>
        <cdr:cNvSpPr txBox="1">
          <a:spLocks xmlns:a="http://schemas.openxmlformats.org/drawingml/2006/main" noChangeArrowheads="1"/>
        </cdr:cNvSpPr>
      </cdr:nvSpPr>
      <cdr:spPr bwMode="auto">
        <a:xfrm xmlns:a="http://schemas.openxmlformats.org/drawingml/2006/main">
          <a:off x="2116387" y="1392740"/>
          <a:ext cx="1711803"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0.72592</cdr:x>
      <cdr:y>0.06752</cdr:y>
    </cdr:from>
    <cdr:to>
      <cdr:x>0.84854</cdr:x>
      <cdr:y>0.12202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745365" y="409473"/>
          <a:ext cx="1139406" cy="330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0.70159</cdr:x>
      <cdr:y>0.38394</cdr:y>
    </cdr:from>
    <cdr:to>
      <cdr:x>0.70273</cdr:x>
      <cdr:y>0.42932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519333" y="2328334"/>
          <a:ext cx="10583" cy="2751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0.51822</cdr:x>
      <cdr:y>0.21117</cdr:y>
    </cdr:from>
    <cdr:to>
      <cdr:x>0.51936</cdr:x>
      <cdr:y>0.2897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815417" y="1280588"/>
          <a:ext cx="10563" cy="4762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0.47153</cdr:x>
      <cdr:y>0.76091</cdr:y>
    </cdr:from>
    <cdr:to>
      <cdr:x>0.47153</cdr:x>
      <cdr:y>0.82199</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cdr:nvCxnSpPr>
      <cdr:spPr>
        <a:xfrm xmlns:a="http://schemas.openxmlformats.org/drawingml/2006/main" flipV="1">
          <a:off x="4381500" y="4614333"/>
          <a:ext cx="0" cy="3704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0.31987</cdr:x>
      <cdr:y>0.28166</cdr:y>
    </cdr:from>
    <cdr:to>
      <cdr:x>0.32005</cdr:x>
      <cdr:y>0.36126</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a:stCxn xmlns:a="http://schemas.openxmlformats.org/drawingml/2006/main" id="20" idx="2"/>
        </cdr:cNvCxnSpPr>
      </cdr:nvCxnSpPr>
      <cdr:spPr>
        <a:xfrm xmlns:a="http://schemas.openxmlformats.org/drawingml/2006/main">
          <a:off x="2972289" y="1708081"/>
          <a:ext cx="1628" cy="4826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0.37566</cdr:x>
      <cdr:y>0.11533</cdr:y>
    </cdr:from>
    <cdr:to>
      <cdr:x>0.6669</cdr:x>
      <cdr:y>0.22322</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3490658" y="699409"/>
          <a:ext cx="2706250" cy="6542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0.6902</cdr:x>
      <cdr:y>0.54625</cdr:y>
    </cdr:from>
    <cdr:to>
      <cdr:x>0.87114</cdr:x>
      <cdr:y>0.58694</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6413499" y="3312584"/>
          <a:ext cx="1681263" cy="2467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0.78723</cdr:x>
      <cdr:y>0.12202</cdr:y>
    </cdr:from>
    <cdr:to>
      <cdr:x>0.78815</cdr:x>
      <cdr:y>0.19721</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315068" y="739975"/>
          <a:ext cx="8599" cy="4559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0.62364</cdr:x>
      <cdr:y>0.63351</cdr:y>
    </cdr:from>
    <cdr:to>
      <cdr:x>0.62415</cdr:x>
      <cdr:y>0.6913</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794921" y="3841750"/>
          <a:ext cx="4746" cy="3504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0.40863</cdr:x>
      <cdr:y>0.82442</cdr:y>
    </cdr:from>
    <cdr:to>
      <cdr:x>0.5329</cdr:x>
      <cdr:y>0.87642</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3797079" y="4999465"/>
          <a:ext cx="1154738"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0.58073</cdr:x>
      <cdr:y>0.42446</cdr:y>
    </cdr:from>
    <cdr:to>
      <cdr:x>0.82346</cdr:x>
      <cdr:y>0.47295</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5396219" y="2574017"/>
          <a:ext cx="2255488" cy="2940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0.2951</cdr:x>
      <cdr:y>0.35317</cdr:y>
    </cdr:from>
    <cdr:to>
      <cdr:x>0.41937</cdr:x>
      <cdr:y>0.40517</cdr:y>
    </cdr:to>
    <cdr:sp macro="" textlink="">
      <cdr:nvSpPr>
        <cdr:cNvPr id="46319" name="Text Box 2"/>
        <cdr:cNvSpPr txBox="1">
          <a:spLocks xmlns:a="http://schemas.openxmlformats.org/drawingml/2006/main" noChangeArrowheads="1"/>
        </cdr:cNvSpPr>
      </cdr:nvSpPr>
      <cdr:spPr bwMode="auto">
        <a:xfrm xmlns:a="http://schemas.openxmlformats.org/drawingml/2006/main">
          <a:off x="2746136" y="2146212"/>
          <a:ext cx="115644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0.82849</cdr:x>
      <cdr:y>0.29049</cdr:y>
    </cdr:from>
    <cdr:to>
      <cdr:x>0.97507</cdr:x>
      <cdr:y>0.32797</cdr:y>
    </cdr:to>
    <cdr:sp macro="" textlink="">
      <cdr:nvSpPr>
        <cdr:cNvPr id="46328" name="Text Box 1"/>
        <cdr:cNvSpPr txBox="1">
          <a:spLocks xmlns:a="http://schemas.openxmlformats.org/drawingml/2006/main" noChangeArrowheads="1"/>
        </cdr:cNvSpPr>
      </cdr:nvSpPr>
      <cdr:spPr bwMode="auto">
        <a:xfrm xmlns:a="http://schemas.openxmlformats.org/drawingml/2006/main">
          <a:off x="7709891" y="1765317"/>
          <a:ext cx="1364062" cy="2277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0.73658</cdr:x>
      <cdr:y>0.50949</cdr:y>
    </cdr:from>
    <cdr:to>
      <cdr:x>0.89316</cdr:x>
      <cdr:y>0.54626</cdr:y>
    </cdr:to>
    <cdr:sp macro="" textlink="">
      <cdr:nvSpPr>
        <cdr:cNvPr id="46333" name="Text Box 1"/>
        <cdr:cNvSpPr txBox="1">
          <a:spLocks xmlns:a="http://schemas.openxmlformats.org/drawingml/2006/main" noChangeArrowheads="1"/>
        </cdr:cNvSpPr>
      </cdr:nvSpPr>
      <cdr:spPr bwMode="auto">
        <a:xfrm xmlns:a="http://schemas.openxmlformats.org/drawingml/2006/main">
          <a:off x="6854599" y="3096144"/>
          <a:ext cx="1457122" cy="2234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0.00512</cdr:x>
      <cdr:y>0.00627</cdr:y>
    </cdr:from>
    <cdr:to>
      <cdr:x>0.0868</cdr:x>
      <cdr:y>0.04511</cdr:y>
    </cdr:to>
    <cdr:sp macro="" textlink="">
      <cdr:nvSpPr>
        <cdr:cNvPr id="46334" name="Text Box 7"/>
        <cdr:cNvSpPr txBox="1">
          <a:spLocks xmlns:a="http://schemas.openxmlformats.org/drawingml/2006/main" noChangeArrowheads="1"/>
        </cdr:cNvSpPr>
      </cdr:nvSpPr>
      <cdr:spPr bwMode="auto">
        <a:xfrm xmlns:a="http://schemas.openxmlformats.org/drawingml/2006/main">
          <a:off x="47625" y="38101"/>
          <a:ext cx="760108"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0.81883</cdr:x>
      <cdr:y>0.55643</cdr:y>
    </cdr:from>
    <cdr:to>
      <cdr:x>0.81883</cdr:x>
      <cdr:y>0.64107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620000" y="3381375"/>
          <a:ext cx="0" cy="5143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0.35824</cdr:x>
      <cdr:y>0.66772</cdr:y>
    </cdr:from>
    <cdr:to>
      <cdr:x>0.38218</cdr:x>
      <cdr:y>0.72554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3333786" y="4057672"/>
          <a:ext cx="222783" cy="3513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0.42278</cdr:x>
      <cdr:y>0.66259</cdr:y>
    </cdr:from>
    <cdr:to>
      <cdr:x>0.62576</cdr:x>
      <cdr:y>0.70524</cdr:y>
    </cdr:to>
    <cdr:sp macro="" textlink="">
      <cdr:nvSpPr>
        <cdr:cNvPr id="20" name="Text Box 2"/>
        <cdr:cNvSpPr txBox="1">
          <a:spLocks xmlns:a="http://schemas.openxmlformats.org/drawingml/2006/main" noChangeArrowheads="1"/>
        </cdr:cNvSpPr>
      </cdr:nvSpPr>
      <cdr:spPr bwMode="auto">
        <a:xfrm xmlns:a="http://schemas.openxmlformats.org/drawingml/2006/main">
          <a:off x="3934318" y="4026553"/>
          <a:ext cx="1888917" cy="2591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0.26261</cdr:x>
      <cdr:y>0.72867</cdr:y>
    </cdr:from>
    <cdr:to>
      <cdr:x>0.5202</cdr:x>
      <cdr:y>0.7691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43784" y="4428091"/>
          <a:ext cx="2397114" cy="2456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0.52427</cdr:x>
      <cdr:y>0.70524</cdr:y>
    </cdr:from>
    <cdr:to>
      <cdr:x>0.53327</cdr:x>
      <cdr:y>0.76646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4878777" y="4285735"/>
          <a:ext cx="83748" cy="3719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0.35723</cdr:x>
      <cdr:y>0.40517</cdr:y>
    </cdr:from>
    <cdr:to>
      <cdr:x>0.35824</cdr:x>
      <cdr:y>0.47022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24360" y="2462214"/>
          <a:ext cx="9390" cy="395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0.89765</cdr:x>
      <cdr:y>0.33155</cdr:y>
    </cdr:from>
    <cdr:to>
      <cdr:x>0.89927</cdr:x>
      <cdr:y>0.40596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353425" y="2014813"/>
          <a:ext cx="15157" cy="4521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0.7018</cdr:x>
      <cdr:y>0.81818</cdr:y>
    </cdr:from>
    <cdr:to>
      <cdr:x>0.70215</cdr:x>
      <cdr:y>0.87778</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6530899" y="4972050"/>
          <a:ext cx="3251" cy="362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0.5878</cdr:x>
      <cdr:y>0.87778</cdr:y>
    </cdr:from>
    <cdr:to>
      <cdr:x>0.8158</cdr:x>
      <cdr:y>0.91742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5470063" y="5334239"/>
          <a:ext cx="2121751" cy="2408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0.63504</cdr:x>
      <cdr:y>0.07754</cdr:y>
    </cdr:from>
    <cdr:to>
      <cdr:x>0.93365</cdr:x>
      <cdr:y>0.12954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909652" y="471200"/>
          <a:ext cx="2778842"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0.78945</cdr:x>
      <cdr:y>0.12641</cdr:y>
    </cdr:from>
    <cdr:to>
      <cdr:x>0.81476</cdr:x>
      <cdr:y>0.20925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346584" y="768158"/>
          <a:ext cx="235533" cy="5034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cdr:x>
      <cdr:y>0.00157</cdr:y>
    </cdr:from>
    <cdr:to>
      <cdr:x>0.07779</cdr:x>
      <cdr:y>0.04405</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9525"/>
          <a:ext cx="723907" cy="258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0.00706</cdr:x>
      <cdr:y>0.01254</cdr:y>
    </cdr:from>
    <cdr:to>
      <cdr:x>0.07317</cdr:x>
      <cdr:y>0.04431</cdr:y>
    </cdr:to>
    <cdr:sp macro="" textlink="">
      <cdr:nvSpPr>
        <cdr:cNvPr id="40096" name="Text Box 7"/>
        <cdr:cNvSpPr txBox="1">
          <a:spLocks xmlns:a="http://schemas.openxmlformats.org/drawingml/2006/main" noChangeArrowheads="1"/>
        </cdr:cNvSpPr>
      </cdr:nvSpPr>
      <cdr:spPr bwMode="auto">
        <a:xfrm xmlns:a="http://schemas.openxmlformats.org/drawingml/2006/main">
          <a:off x="65711" y="76200"/>
          <a:ext cx="615215" cy="1930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0.00501</cdr:x>
      <cdr:y>0.01254</cdr:y>
    </cdr:from>
    <cdr:to>
      <cdr:x>0.07991</cdr:x>
      <cdr:y>0.05793</cdr:y>
    </cdr:to>
    <cdr:sp macro="" textlink="">
      <cdr:nvSpPr>
        <cdr:cNvPr id="40096" name="Text Box 7"/>
        <cdr:cNvSpPr txBox="1">
          <a:spLocks xmlns:a="http://schemas.openxmlformats.org/drawingml/2006/main" noChangeArrowheads="1"/>
        </cdr:cNvSpPr>
      </cdr:nvSpPr>
      <cdr:spPr bwMode="auto">
        <a:xfrm xmlns:a="http://schemas.openxmlformats.org/drawingml/2006/main">
          <a:off x="46661" y="76200"/>
          <a:ext cx="697014" cy="2758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0.59866</cdr:x>
      <cdr:y>0.76035</cdr:y>
    </cdr:from>
    <cdr:to>
      <cdr:x>0.66655</cdr:x>
      <cdr:y>0.81371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571120" y="4620596"/>
          <a:ext cx="631779"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0.52468</cdr:x>
      <cdr:y>0.79257</cdr:y>
    </cdr:from>
    <cdr:to>
      <cdr:x>0.59672</cdr:x>
      <cdr:y>0.79467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4882646" y="4816379"/>
          <a:ext cx="670429" cy="127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0.38792</cdr:x>
      <cdr:y>0.50627</cdr:y>
    </cdr:from>
    <cdr:to>
      <cdr:x>0.38895</cdr:x>
      <cdr:y>0.55172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3609975" y="3076575"/>
          <a:ext cx="9525" cy="2762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0.52529</cdr:x>
      <cdr:y>0.23449</cdr:y>
    </cdr:from>
    <cdr:to>
      <cdr:x>0.56807</cdr:x>
      <cdr:y>0.23511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888311" y="1425000"/>
          <a:ext cx="398108" cy="376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0.5627</cdr:x>
      <cdr:y>0.20376</cdr:y>
    </cdr:from>
    <cdr:to>
      <cdr:x>0.66152</cdr:x>
      <cdr:y>0.25164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36401" y="1238268"/>
          <a:ext cx="919612" cy="29096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0.34175</cdr:x>
      <cdr:y>0.55329</cdr:y>
    </cdr:from>
    <cdr:to>
      <cdr:x>0.43808</cdr:x>
      <cdr:y>0.59561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180273" y="3362324"/>
          <a:ext cx="896440" cy="25717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0.60876</cdr:x>
      <cdr:y>0.75205</cdr:y>
    </cdr:from>
    <cdr:to>
      <cdr:x>0.73303</cdr:x>
      <cdr:y>0.80405</cdr:y>
    </cdr:to>
    <cdr:sp macro="" textlink="">
      <cdr:nvSpPr>
        <cdr:cNvPr id="46319" name="Text Box 2"/>
        <cdr:cNvSpPr txBox="1">
          <a:spLocks xmlns:a="http://schemas.openxmlformats.org/drawingml/2006/main" noChangeArrowheads="1"/>
        </cdr:cNvSpPr>
      </cdr:nvSpPr>
      <cdr:spPr bwMode="auto">
        <a:xfrm xmlns:a="http://schemas.openxmlformats.org/drawingml/2006/main">
          <a:off x="5665081" y="4570143"/>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0.6479</cdr:x>
      <cdr:y>0.26489</cdr:y>
    </cdr:from>
    <cdr:to>
      <cdr:x>0.83726</cdr:x>
      <cdr:y>0.4138</cdr:y>
    </cdr:to>
    <cdr:sp macro="" textlink="">
      <cdr:nvSpPr>
        <cdr:cNvPr id="46328" name="Text Box 1"/>
        <cdr:cNvSpPr txBox="1">
          <a:spLocks xmlns:a="http://schemas.openxmlformats.org/drawingml/2006/main" noChangeArrowheads="1"/>
        </cdr:cNvSpPr>
      </cdr:nvSpPr>
      <cdr:spPr bwMode="auto">
        <a:xfrm xmlns:a="http://schemas.openxmlformats.org/drawingml/2006/main">
          <a:off x="6029288" y="1609701"/>
          <a:ext cx="1762170" cy="9049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0.71664</cdr:x>
      <cdr:y>0.60658</cdr:y>
    </cdr:from>
    <cdr:to>
      <cdr:x>0.8765</cdr:x>
      <cdr:y>0.64577</cdr:y>
    </cdr:to>
    <cdr:sp macro="" textlink="">
      <cdr:nvSpPr>
        <cdr:cNvPr id="46333" name="Text Box 1"/>
        <cdr:cNvSpPr txBox="1">
          <a:spLocks xmlns:a="http://schemas.openxmlformats.org/drawingml/2006/main" noChangeArrowheads="1"/>
        </cdr:cNvSpPr>
      </cdr:nvSpPr>
      <cdr:spPr bwMode="auto">
        <a:xfrm xmlns:a="http://schemas.openxmlformats.org/drawingml/2006/main">
          <a:off x="6669041" y="3686175"/>
          <a:ext cx="1487645" cy="2381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0.00307</cdr:x>
      <cdr:y>0.0094</cdr:y>
    </cdr:from>
    <cdr:to>
      <cdr:x>0.0723</cdr:x>
      <cdr:y>0.04268</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57150"/>
          <a:ext cx="644249" cy="20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0.30706</cdr:x>
      <cdr:y>0.69592</cdr:y>
    </cdr:from>
    <cdr:to>
      <cdr:x>0.30809</cdr:x>
      <cdr:y>0.74608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857500" y="4229100"/>
          <a:ext cx="9525" cy="304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0.43705</cdr:x>
      <cdr:y>0.50157</cdr:y>
    </cdr:from>
    <cdr:to>
      <cdr:x>0.43808</cdr:x>
      <cdr:y>0.5768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4067176" y="3048000"/>
          <a:ext cx="9524" cy="4571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0.84727</cdr:x>
      <cdr:y>0.55876</cdr:y>
    </cdr:from>
    <cdr:to>
      <cdr:x>1</cdr:x>
      <cdr:y>0.61076</cdr:y>
    </cdr:to>
    <cdr:sp macro="" textlink="">
      <cdr:nvSpPr>
        <cdr:cNvPr id="20" name="Text Box 2"/>
        <cdr:cNvSpPr txBox="1">
          <a:spLocks xmlns:a="http://schemas.openxmlformats.org/drawingml/2006/main" noChangeArrowheads="1"/>
        </cdr:cNvSpPr>
      </cdr:nvSpPr>
      <cdr:spPr bwMode="auto">
        <a:xfrm xmlns:a="http://schemas.openxmlformats.org/drawingml/2006/main">
          <a:off x="7884631" y="3395541"/>
          <a:ext cx="1421294"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0.376</cdr:x>
      <cdr:y>0.4508</cdr:y>
    </cdr:from>
    <cdr:to>
      <cdr:x>0.49862</cdr:x>
      <cdr:y>0.49538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99016" y="2739493"/>
          <a:ext cx="1141093" cy="2709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0.93347</cdr:x>
      <cdr:y>0.44358</cdr:y>
    </cdr:from>
    <cdr:to>
      <cdr:x>0.93347</cdr:x>
      <cdr:y>0.55016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8686800" y="2695594"/>
          <a:ext cx="25" cy="6476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0.66475</cdr:x>
      <cdr:y>0.66615</cdr:y>
    </cdr:from>
    <cdr:to>
      <cdr:x>0.6653</cdr:x>
      <cdr:y>0.75832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186155" y="4048148"/>
          <a:ext cx="5120" cy="5600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0.74258</cdr:x>
      <cdr:y>0.4138</cdr:y>
    </cdr:from>
    <cdr:to>
      <cdr:x>0.75333</cdr:x>
      <cdr:y>0.50157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6910373" y="2514619"/>
          <a:ext cx="100038" cy="5333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0.23337</cdr:x>
      <cdr:y>0.74765</cdr:y>
    </cdr:from>
    <cdr:to>
      <cdr:x>0.49335</cdr:x>
      <cdr:y>0.79937</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2171702" y="4543425"/>
          <a:ext cx="2419348" cy="3143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0.79529</cdr:x>
      <cdr:y>0.55799</cdr:y>
    </cdr:from>
    <cdr:to>
      <cdr:x>0.79657</cdr:x>
      <cdr:y>0.60658</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a:stCxn xmlns:a="http://schemas.openxmlformats.org/drawingml/2006/main" id="46333" idx="0"/>
        </cdr:cNvCxnSpPr>
      </cdr:nvCxnSpPr>
      <cdr:spPr>
        <a:xfrm xmlns:a="http://schemas.openxmlformats.org/drawingml/2006/main" flipH="1" flipV="1">
          <a:off x="7400925" y="3390900"/>
          <a:ext cx="11939" cy="2952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0.68003</cdr:x>
      <cdr:y>0.09462</cdr:y>
    </cdr:from>
    <cdr:to>
      <cdr:x>0.77007</cdr:x>
      <cdr:y>0.14913</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6328314" y="574977"/>
          <a:ext cx="837906" cy="3312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0.7697</cdr:x>
      <cdr:y>0.12069</cdr:y>
    </cdr:from>
    <cdr:to>
      <cdr:x>0.84272</cdr:x>
      <cdr:y>0.12176</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7162755" y="733419"/>
          <a:ext cx="679519" cy="65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0.30147</cdr:x>
      <cdr:y>0.52217</cdr:y>
    </cdr:from>
    <cdr:to>
      <cdr:x>0.42574</cdr:x>
      <cdr:y>0.56897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05440" y="3173194"/>
          <a:ext cx="1156447" cy="2843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0.50756</cdr:x>
      <cdr:y>0.60886</cdr:y>
    </cdr:from>
    <cdr:to>
      <cdr:x>0.71309</cdr:x>
      <cdr:y>0.64999</cdr:y>
    </cdr:to>
    <cdr:sp macro="" textlink="">
      <cdr:nvSpPr>
        <cdr:cNvPr id="46328" name="Text Box 1"/>
        <cdr:cNvSpPr txBox="1">
          <a:spLocks xmlns:a="http://schemas.openxmlformats.org/drawingml/2006/main" noChangeArrowheads="1"/>
        </cdr:cNvSpPr>
      </cdr:nvSpPr>
      <cdr:spPr bwMode="auto">
        <a:xfrm xmlns:a="http://schemas.openxmlformats.org/drawingml/2006/main">
          <a:off x="4723356" y="3700041"/>
          <a:ext cx="1912647" cy="249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0.43823</cdr:x>
      <cdr:y>0.52183</cdr:y>
    </cdr:from>
    <cdr:to>
      <cdr:x>0.57393</cdr:x>
      <cdr:y>0.56897</cdr:y>
    </cdr:to>
    <cdr:sp macro="" textlink="">
      <cdr:nvSpPr>
        <cdr:cNvPr id="46333" name="Text Box 1"/>
        <cdr:cNvSpPr txBox="1">
          <a:spLocks xmlns:a="http://schemas.openxmlformats.org/drawingml/2006/main" noChangeArrowheads="1"/>
        </cdr:cNvSpPr>
      </cdr:nvSpPr>
      <cdr:spPr bwMode="auto">
        <a:xfrm xmlns:a="http://schemas.openxmlformats.org/drawingml/2006/main">
          <a:off x="4078145" y="3171135"/>
          <a:ext cx="1262814" cy="2864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4"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0.49806</cdr:x>
      <cdr:y>0.57367</cdr:y>
    </cdr:from>
    <cdr:to>
      <cdr:x>0.50051</cdr:x>
      <cdr:y>0.72271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4634880" y="3486164"/>
          <a:ext cx="22799" cy="9057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0.38485</cdr:x>
      <cdr:y>0.21305</cdr:y>
    </cdr:from>
    <cdr:to>
      <cdr:x>0.45307</cdr:x>
      <cdr:y>0.21317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3581405" y="1294681"/>
          <a:ext cx="634850" cy="7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0.37873</cdr:x>
      <cdr:y>0.85636</cdr:y>
    </cdr:from>
    <cdr:to>
      <cdr:x>0.59519</cdr:x>
      <cdr:y>0.90126</cdr:y>
    </cdr:to>
    <cdr:sp macro="" textlink="">
      <cdr:nvSpPr>
        <cdr:cNvPr id="20" name="Text Box 2"/>
        <cdr:cNvSpPr txBox="1">
          <a:spLocks xmlns:a="http://schemas.openxmlformats.org/drawingml/2006/main" noChangeArrowheads="1"/>
        </cdr:cNvSpPr>
      </cdr:nvSpPr>
      <cdr:spPr bwMode="auto">
        <a:xfrm xmlns:a="http://schemas.openxmlformats.org/drawingml/2006/main">
          <a:off x="3524392" y="5204047"/>
          <a:ext cx="2014361" cy="2728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0.1433</cdr:x>
      <cdr:y>0.18557</cdr:y>
    </cdr:from>
    <cdr:to>
      <cdr:x>0.38485</cdr:x>
      <cdr:y>0.24007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333531" y="1127700"/>
          <a:ext cx="2247847"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0.48696</cdr:x>
      <cdr:y>0.79624</cdr:y>
    </cdr:from>
    <cdr:to>
      <cdr:x>0.48823</cdr:x>
      <cdr:y>0.85636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531573" y="4838701"/>
          <a:ext cx="11818" cy="3653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0.3636</cdr:x>
      <cdr:y>0.56897</cdr:y>
    </cdr:from>
    <cdr:to>
      <cdr:x>0.39889</cdr:x>
      <cdr:y>0.68814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83664" y="3457575"/>
          <a:ext cx="328334" cy="724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0.60594</cdr:x>
      <cdr:y>0.65831</cdr:y>
    </cdr:from>
    <cdr:to>
      <cdr:x>0.60697</cdr:x>
      <cdr:y>0.764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638786" y="4000501"/>
          <a:ext cx="9585" cy="6422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0.8608</cdr:x>
      <cdr:y>0.82915</cdr:y>
    </cdr:from>
    <cdr:to>
      <cdr:x>0.86216</cdr:x>
      <cdr:y>0.87747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8010525" y="5038725"/>
          <a:ext cx="12631" cy="2936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0.74699</cdr:x>
      <cdr:y>0.87747</cdr:y>
    </cdr:from>
    <cdr:to>
      <cdr:x>0.97733</cdr:x>
      <cdr:y>0.91781</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951392" y="5332342"/>
          <a:ext cx="2143527" cy="2451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0.78277</cdr:x>
      <cdr:y>0.49199</cdr:y>
    </cdr:from>
    <cdr:to>
      <cdr:x>0.9619</cdr:x>
      <cdr:y>0.58307</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7284389" y="2989812"/>
          <a:ext cx="1666971" cy="5534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0.86899</cdr:x>
      <cdr:y>0.58464</cdr:y>
    </cdr:from>
    <cdr:to>
      <cdr:x>0.87001</cdr:x>
      <cdr:y>0.71317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8086725" y="3552825"/>
          <a:ext cx="9525" cy="781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9.xml><?xml version="1.0" encoding="utf-8"?>
<c:userShapes xmlns:c="http://schemas.openxmlformats.org/drawingml/2006/chart">
  <cdr:relSizeAnchor xmlns:cdr="http://schemas.openxmlformats.org/drawingml/2006/chartDrawing">
    <cdr:from>
      <cdr:x>0.61639</cdr:x>
      <cdr:y>0.68643</cdr:y>
    </cdr:from>
    <cdr:to>
      <cdr:x>0.67745</cdr:x>
      <cdr:y>0.73354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736044" y="4171374"/>
          <a:ext cx="568220" cy="28632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0.56117</cdr:x>
      <cdr:y>0.71787</cdr:y>
    </cdr:from>
    <cdr:to>
      <cdr:x>0.62027</cdr:x>
      <cdr:y>0.71843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5222171" y="4362436"/>
          <a:ext cx="549980" cy="340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0.46397</cdr:x>
      <cdr:y>0.4268</cdr:y>
    </cdr:from>
    <cdr:to>
      <cdr:x>0.46578</cdr:x>
      <cdr:y>0.51568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317656" y="2593625"/>
          <a:ext cx="16844" cy="54011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0.31423</cdr:x>
      <cdr:y>0.19436</cdr:y>
    </cdr:from>
    <cdr:to>
      <cdr:x>0.31609</cdr:x>
      <cdr:y>0.26487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924195" y="1181106"/>
          <a:ext cx="17309" cy="42848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0.27659</cdr:x>
      <cdr:y>0.13205</cdr:y>
    </cdr:from>
    <cdr:to>
      <cdr:x>0.394</cdr:x>
      <cdr:y>0.18966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573959" y="802435"/>
          <a:ext cx="1092609" cy="35009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0.41982</cdr:x>
      <cdr:y>0.51059</cdr:y>
    </cdr:from>
    <cdr:to>
      <cdr:x>0.5506</cdr:x>
      <cdr:y>0.56394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906794" y="3102826"/>
          <a:ext cx="1217029" cy="32420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0.66331</cdr:x>
      <cdr:y>0.80971</cdr:y>
    </cdr:from>
    <cdr:to>
      <cdr:x>0.75482</cdr:x>
      <cdr:y>0.85097</cdr:y>
    </cdr:to>
    <cdr:sp macro="" textlink="">
      <cdr:nvSpPr>
        <cdr:cNvPr id="46319" name="Text Box 2"/>
        <cdr:cNvSpPr txBox="1">
          <a:spLocks xmlns:a="http://schemas.openxmlformats.org/drawingml/2006/main" noChangeArrowheads="1"/>
        </cdr:cNvSpPr>
      </cdr:nvSpPr>
      <cdr:spPr bwMode="auto">
        <a:xfrm xmlns:a="http://schemas.openxmlformats.org/drawingml/2006/main">
          <a:off x="6172731" y="4920582"/>
          <a:ext cx="851585" cy="2507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0.26176</cdr:x>
      <cdr:y>0.20752</cdr:y>
    </cdr:from>
    <cdr:to>
      <cdr:x>0.46264</cdr:x>
      <cdr:y>0.31348</cdr:y>
    </cdr:to>
    <cdr:sp macro="" textlink="">
      <cdr:nvSpPr>
        <cdr:cNvPr id="46328" name="Text Box 1"/>
        <cdr:cNvSpPr txBox="1">
          <a:spLocks xmlns:a="http://schemas.openxmlformats.org/drawingml/2006/main" noChangeArrowheads="1"/>
        </cdr:cNvSpPr>
      </cdr:nvSpPr>
      <cdr:spPr bwMode="auto">
        <a:xfrm xmlns:a="http://schemas.openxmlformats.org/drawingml/2006/main">
          <a:off x="2435956" y="1261097"/>
          <a:ext cx="1869374" cy="6439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0.76355</cdr:x>
      <cdr:y>0.15316</cdr:y>
    </cdr:from>
    <cdr:to>
      <cdr:x>0.91915</cdr:x>
      <cdr:y>0.19462</cdr:y>
    </cdr:to>
    <cdr:sp macro="" textlink="">
      <cdr:nvSpPr>
        <cdr:cNvPr id="46333" name="Text Box 1"/>
        <cdr:cNvSpPr txBox="1">
          <a:spLocks xmlns:a="http://schemas.openxmlformats.org/drawingml/2006/main" noChangeArrowheads="1"/>
        </cdr:cNvSpPr>
      </cdr:nvSpPr>
      <cdr:spPr bwMode="auto">
        <a:xfrm xmlns:a="http://schemas.openxmlformats.org/drawingml/2006/main">
          <a:off x="7105506" y="930764"/>
          <a:ext cx="1448002" cy="2519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0.06703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810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0.84135</cdr:x>
      <cdr:y>0.20219</cdr:y>
    </cdr:from>
    <cdr:to>
      <cdr:x>0.84432</cdr:x>
      <cdr:y>0.34791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829550" y="1228725"/>
          <a:ext cx="27584" cy="885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0.62743</cdr:x>
      <cdr:y>0.25862</cdr:y>
    </cdr:from>
    <cdr:to>
      <cdr:x>0.62855</cdr:x>
      <cdr:y>0.33088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838825" y="1571625"/>
          <a:ext cx="10443" cy="4391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0.43091</cdr:x>
      <cdr:y>0.44358</cdr:y>
    </cdr:from>
    <cdr:to>
      <cdr:x>0.56704</cdr:x>
      <cdr:y>0.50627</cdr:y>
    </cdr:to>
    <cdr:sp macro="" textlink="">
      <cdr:nvSpPr>
        <cdr:cNvPr id="20" name="Text Box 2"/>
        <cdr:cNvSpPr txBox="1">
          <a:spLocks xmlns:a="http://schemas.openxmlformats.org/drawingml/2006/main" noChangeArrowheads="1"/>
        </cdr:cNvSpPr>
      </cdr:nvSpPr>
      <cdr:spPr bwMode="auto">
        <a:xfrm xmlns:a="http://schemas.openxmlformats.org/drawingml/2006/main">
          <a:off x="4009972" y="2695624"/>
          <a:ext cx="1266815" cy="3809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0.56613</cdr:x>
      <cdr:y>0.21882</cdr:y>
    </cdr:from>
    <cdr:to>
      <cdr:x>0.68875</cdr:x>
      <cdr:y>0.25289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268398" y="1329742"/>
          <a:ext cx="1141093" cy="2070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0.56909</cdr:x>
      <cdr:y>0.41693</cdr:y>
    </cdr:from>
    <cdr:to>
      <cdr:x>0.61413</cdr:x>
      <cdr:y>0.47022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295897" y="2533660"/>
          <a:ext cx="419139" cy="3238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0.70727</cdr:x>
      <cdr:y>0.73263</cdr:y>
    </cdr:from>
    <cdr:to>
      <cdr:x>0.70782</cdr:x>
      <cdr:y>0.80878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581775" y="4452176"/>
          <a:ext cx="5135" cy="4627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0.36438</cdr:x>
      <cdr:y>0.30878</cdr:y>
    </cdr:from>
    <cdr:to>
      <cdr:x>0.3644</cdr:x>
      <cdr:y>0.3869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390900" y="1876425"/>
          <a:ext cx="200" cy="4747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0.66267</cdr:x>
      <cdr:y>0.60623</cdr:y>
    </cdr:from>
    <cdr:to>
      <cdr:x>0.83844</cdr:x>
      <cdr:y>0.67362</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6166802" y="3684032"/>
          <a:ext cx="1635702" cy="409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0.74923</cdr:x>
      <cdr:y>0.53681</cdr:y>
    </cdr:from>
    <cdr:to>
      <cdr:x>0.74972</cdr:x>
      <cdr:y>0.59248</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cdr:nvCxnSpPr>
      <cdr:spPr>
        <a:xfrm xmlns:a="http://schemas.openxmlformats.org/drawingml/2006/main" flipV="1">
          <a:off x="6972300" y="3262183"/>
          <a:ext cx="4523" cy="3382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0.28915</cdr:x>
      <cdr:y>0.14079</cdr:y>
    </cdr:from>
    <cdr:to>
      <cdr:x>0.39011</cdr:x>
      <cdr:y>0.17395</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2690773" y="855569"/>
          <a:ext cx="939527" cy="2015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0.21283</cdr:x>
      <cdr:y>0.16017</cdr:y>
    </cdr:from>
    <cdr:to>
      <cdr:x>0.30537</cdr:x>
      <cdr:y>0.16201</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flipV="1">
          <a:off x="1980605" y="973338"/>
          <a:ext cx="861171" cy="111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0.79634</cdr:x>
      <cdr:y>0.72504</cdr:y>
    </cdr:from>
    <cdr:to>
      <cdr:x>0.92061</cdr:x>
      <cdr:y>0.76178</cdr:y>
    </cdr:to>
    <cdr:sp macro="" textlink="">
      <cdr:nvSpPr>
        <cdr:cNvPr id="46319" name="Text Box 2"/>
        <cdr:cNvSpPr txBox="1">
          <a:spLocks xmlns:a="http://schemas.openxmlformats.org/drawingml/2006/main" noChangeArrowheads="1"/>
        </cdr:cNvSpPr>
      </cdr:nvSpPr>
      <cdr:spPr bwMode="auto">
        <a:xfrm xmlns:a="http://schemas.openxmlformats.org/drawingml/2006/main">
          <a:off x="7410659" y="4406061"/>
          <a:ext cx="1156447" cy="2232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0.34733</cdr:x>
      <cdr:y>0.02995</cdr:y>
    </cdr:from>
    <cdr:to>
      <cdr:x>0.50032</cdr:x>
      <cdr:y>0.08307</cdr:y>
    </cdr:to>
    <cdr:sp macro="" textlink="">
      <cdr:nvSpPr>
        <cdr:cNvPr id="46328" name="Text Box 1"/>
        <cdr:cNvSpPr txBox="1">
          <a:spLocks xmlns:a="http://schemas.openxmlformats.org/drawingml/2006/main" noChangeArrowheads="1"/>
        </cdr:cNvSpPr>
      </cdr:nvSpPr>
      <cdr:spPr bwMode="auto">
        <a:xfrm xmlns:a="http://schemas.openxmlformats.org/drawingml/2006/main">
          <a:off x="3232190" y="182002"/>
          <a:ext cx="1423714" cy="3228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0.66644</cdr:x>
      <cdr:y>0.31352</cdr:y>
    </cdr:from>
    <cdr:to>
      <cdr:x>0.7871</cdr:x>
      <cdr:y>0.36619</cdr:y>
    </cdr:to>
    <cdr:sp macro="" textlink="">
      <cdr:nvSpPr>
        <cdr:cNvPr id="46333" name="Text Box 1"/>
        <cdr:cNvSpPr txBox="1">
          <a:spLocks xmlns:a="http://schemas.openxmlformats.org/drawingml/2006/main" noChangeArrowheads="1"/>
        </cdr:cNvSpPr>
      </cdr:nvSpPr>
      <cdr:spPr bwMode="auto">
        <a:xfrm xmlns:a="http://schemas.openxmlformats.org/drawingml/2006/main">
          <a:off x="6201827" y="1905270"/>
          <a:ext cx="1122853" cy="3200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0.00313</cdr:y>
    </cdr:from>
    <cdr:to>
      <cdr:x>0.06913</cdr:x>
      <cdr:y>0.04197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9051"/>
          <a:ext cx="64331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0.62949</cdr:x>
      <cdr:y>0.34456</cdr:y>
    </cdr:from>
    <cdr:to>
      <cdr:x>0.66951</cdr:x>
      <cdr:y>0.3464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857946" y="2093882"/>
          <a:ext cx="372456" cy="111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0.51313</cdr:x>
      <cdr:y>0.38871</cdr:y>
    </cdr:from>
    <cdr:to>
      <cdr:x>0.52098</cdr:x>
      <cdr:y>0.45141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775190" y="2362185"/>
          <a:ext cx="73052" cy="3810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0.46394</cdr:x>
      <cdr:y>0.56632</cdr:y>
    </cdr:from>
    <cdr:to>
      <cdr:x>0.66626</cdr:x>
      <cdr:y>0.63558</cdr:y>
    </cdr:to>
    <cdr:sp macro="" textlink="">
      <cdr:nvSpPr>
        <cdr:cNvPr id="20" name="Text Box 2"/>
        <cdr:cNvSpPr txBox="1">
          <a:spLocks xmlns:a="http://schemas.openxmlformats.org/drawingml/2006/main" noChangeArrowheads="1"/>
        </cdr:cNvSpPr>
      </cdr:nvSpPr>
      <cdr:spPr bwMode="auto">
        <a:xfrm xmlns:a="http://schemas.openxmlformats.org/drawingml/2006/main">
          <a:off x="4317389" y="3441506"/>
          <a:ext cx="1882775" cy="420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0.43226</cdr:x>
      <cdr:y>0.30538</cdr:y>
    </cdr:from>
    <cdr:to>
      <cdr:x>0.60628</cdr:x>
      <cdr:y>0.38558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022571" y="1855790"/>
          <a:ext cx="1619417" cy="4873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0.56397</cdr:x>
      <cdr:y>0.5094</cdr:y>
    </cdr:from>
    <cdr:to>
      <cdr:x>0.5651</cdr:x>
      <cdr:y>0.56632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248294" y="3095598"/>
          <a:ext cx="10483" cy="3459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0.85642</cdr:x>
      <cdr:y>0.77276</cdr:y>
    </cdr:from>
    <cdr:to>
      <cdr:x>0.8567</cdr:x>
      <cdr:y>0.86677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7969819" y="4696024"/>
          <a:ext cx="2606" cy="5712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0.4217</cdr:x>
      <cdr:y>0.07523</cdr:y>
    </cdr:from>
    <cdr:to>
      <cdr:x>0.42178</cdr:x>
      <cdr:y>0.13636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3924326" y="457198"/>
          <a:ext cx="745" cy="3714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0.82702</cdr:x>
      <cdr:y>0.20846</cdr:y>
    </cdr:from>
    <cdr:to>
      <cdr:x>0.95496</cdr:x>
      <cdr:y>0.29475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696200" y="1266777"/>
          <a:ext cx="1190589" cy="5243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0.88843</cdr:x>
      <cdr:y>0.2884</cdr:y>
    </cdr:from>
    <cdr:to>
      <cdr:x>0.88945</cdr:x>
      <cdr:y>0.35737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8267700" y="1752600"/>
          <a:ext cx="9491" cy="4191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0.64057</cdr:x>
      <cdr:y>0.21786</cdr:y>
    </cdr:from>
    <cdr:to>
      <cdr:x>0.83184</cdr:x>
      <cdr:y>0.26007</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961052" y="1323904"/>
          <a:ext cx="1779944" cy="2565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0.72939</cdr:x>
      <cdr:y>0.16925</cdr:y>
    </cdr:from>
    <cdr:to>
      <cdr:x>0.73695</cdr:x>
      <cdr:y>0.221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6787637" y="1028501"/>
          <a:ext cx="70353" cy="3144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0.70782</cdr:x>
      <cdr:y>0.65373</cdr:y>
    </cdr:from>
    <cdr:to>
      <cdr:x>0.82523</cdr:x>
      <cdr:y>0.70709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586904" y="3972699"/>
          <a:ext cx="1092609"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0.73695</cdr:x>
      <cdr:y>0.71316</cdr:y>
    </cdr:from>
    <cdr:to>
      <cdr:x>0.73882</cdr:x>
      <cdr:y>0.81507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858019" y="4333866"/>
          <a:ext cx="17402" cy="61930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0.69731</cdr:x>
      <cdr:y>0.44425</cdr:y>
    </cdr:from>
    <cdr:to>
      <cdr:x>0.69787</cdr:x>
      <cdr:y>0.53221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489105" y="2699701"/>
          <a:ext cx="5211" cy="53452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0.46776</cdr:x>
      <cdr:y>0.19795</cdr:y>
    </cdr:from>
    <cdr:to>
      <cdr:x>0.46843</cdr:x>
      <cdr:y>0.27273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4352971" y="1202924"/>
          <a:ext cx="6235" cy="45443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0.4326</cdr:x>
      <cdr:y>0.26172</cdr:y>
    </cdr:from>
    <cdr:to>
      <cdr:x>0.54816</cdr:x>
      <cdr:y>0.31493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025774" y="1590438"/>
          <a:ext cx="1075393" cy="323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0.65571</cdr:x>
      <cdr:y>0.51968</cdr:y>
    </cdr:from>
    <cdr:to>
      <cdr:x>0.77073</cdr:x>
      <cdr:y>0.57872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01946" y="3158056"/>
          <a:ext cx="1070367" cy="35878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0.74955</cdr:x>
      <cdr:y>0.78018</cdr:y>
    </cdr:from>
    <cdr:to>
      <cdr:x>0.83434</cdr:x>
      <cdr:y>0.8291</cdr:y>
    </cdr:to>
    <cdr:sp macro="" textlink="">
      <cdr:nvSpPr>
        <cdr:cNvPr id="46319" name="Text Box 2"/>
        <cdr:cNvSpPr txBox="1">
          <a:spLocks xmlns:a="http://schemas.openxmlformats.org/drawingml/2006/main" noChangeArrowheads="1"/>
        </cdr:cNvSpPr>
      </cdr:nvSpPr>
      <cdr:spPr bwMode="auto">
        <a:xfrm xmlns:a="http://schemas.openxmlformats.org/drawingml/2006/main">
          <a:off x="6975293" y="4741142"/>
          <a:ext cx="789049" cy="2972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0.12942</cdr:x>
      <cdr:y>0.23668</cdr:y>
    </cdr:from>
    <cdr:to>
      <cdr:x>0.42026</cdr:x>
      <cdr:y>0.32243</cdr:y>
    </cdr:to>
    <cdr:sp macro="" textlink="">
      <cdr:nvSpPr>
        <cdr:cNvPr id="46328" name="Text Box 1"/>
        <cdr:cNvSpPr txBox="1">
          <a:spLocks xmlns:a="http://schemas.openxmlformats.org/drawingml/2006/main" noChangeArrowheads="1"/>
        </cdr:cNvSpPr>
      </cdr:nvSpPr>
      <cdr:spPr bwMode="auto">
        <a:xfrm xmlns:a="http://schemas.openxmlformats.org/drawingml/2006/main">
          <a:off x="1204357" y="1438275"/>
          <a:ext cx="2706536" cy="5211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0.38588</cdr:x>
      <cdr:y>0.31035</cdr:y>
    </cdr:from>
    <cdr:to>
      <cdr:x>0.52989</cdr:x>
      <cdr:y>0.42197</cdr:y>
    </cdr:to>
    <cdr:sp macro="" textlink="">
      <cdr:nvSpPr>
        <cdr:cNvPr id="46333" name="Text Box 1"/>
        <cdr:cNvSpPr txBox="1">
          <a:spLocks xmlns:a="http://schemas.openxmlformats.org/drawingml/2006/main" noChangeArrowheads="1"/>
        </cdr:cNvSpPr>
      </cdr:nvSpPr>
      <cdr:spPr bwMode="auto">
        <a:xfrm xmlns:a="http://schemas.openxmlformats.org/drawingml/2006/main">
          <a:off x="3590963" y="1885969"/>
          <a:ext cx="1340146" cy="6783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0.00184</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5950" y="0"/>
          <a:ext cx="5841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0.45241</cdr:x>
      <cdr:y>0.41223</cdr:y>
    </cdr:from>
    <cdr:to>
      <cdr:x>0.45343</cdr:x>
      <cdr:y>0.45768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210050" y="2505075"/>
          <a:ext cx="9525" cy="2762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0.913</cdr:x>
      <cdr:y>0.32759</cdr:y>
    </cdr:from>
    <cdr:to>
      <cdr:x>0.93245</cdr:x>
      <cdr:y>0.41223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96265" y="1990719"/>
          <a:ext cx="181000" cy="5143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0.84135</cdr:x>
      <cdr:y>0.47021</cdr:y>
    </cdr:from>
    <cdr:to>
      <cdr:x>0.9263</cdr:x>
      <cdr:y>0.54075</cdr:y>
    </cdr:to>
    <cdr:sp macro="" textlink="">
      <cdr:nvSpPr>
        <cdr:cNvPr id="20" name="Text Box 2"/>
        <cdr:cNvSpPr txBox="1">
          <a:spLocks xmlns:a="http://schemas.openxmlformats.org/drawingml/2006/main" noChangeArrowheads="1"/>
        </cdr:cNvSpPr>
      </cdr:nvSpPr>
      <cdr:spPr bwMode="auto">
        <a:xfrm xmlns:a="http://schemas.openxmlformats.org/drawingml/2006/main">
          <a:off x="7829542" y="2857472"/>
          <a:ext cx="790538" cy="428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0.83306</cdr:x>
      <cdr:y>0.2923</cdr:y>
    </cdr:from>
    <cdr:to>
      <cdr:x>0.95568</cdr:x>
      <cdr:y>0.32257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52419" y="1776277"/>
          <a:ext cx="1141093" cy="1839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0.82395</cdr:x>
      <cdr:y>0.47022</cdr:y>
    </cdr:from>
    <cdr:to>
      <cdr:x>0.85363</cdr:x>
      <cdr:y>0.5047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667646" y="2857488"/>
          <a:ext cx="276200" cy="2095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0.79019</cdr:x>
      <cdr:y>0.70853</cdr:y>
    </cdr:from>
    <cdr:to>
      <cdr:x>0.79019</cdr:x>
      <cdr:y>0.77892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353486" y="4305701"/>
          <a:ext cx="0" cy="4277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0.26339</cdr:x>
      <cdr:y>0.32243</cdr:y>
    </cdr:from>
    <cdr:to>
      <cdr:x>0.27484</cdr:x>
      <cdr:y>0.4891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2451109" y="1959379"/>
          <a:ext cx="106516" cy="10128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0.39509</cdr:x>
      <cdr:y>0.69749</cdr:y>
    </cdr:from>
    <cdr:to>
      <cdr:x>0.61974</cdr:x>
      <cdr:y>0.74686</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3676697" y="4238641"/>
          <a:ext cx="2090576" cy="3000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0.50751</cdr:x>
      <cdr:y>0.63744</cdr:y>
    </cdr:from>
    <cdr:to>
      <cdr:x>0.5087</cdr:x>
      <cdr:y>0.70376</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cdr:nvCxnSpPr>
      <cdr:spPr>
        <a:xfrm xmlns:a="http://schemas.openxmlformats.org/drawingml/2006/main" flipH="1" flipV="1">
          <a:off x="4722864" y="3873675"/>
          <a:ext cx="11061" cy="403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0.22579</cdr:x>
      <cdr:y>0.79505</cdr:y>
    </cdr:from>
    <cdr:to>
      <cdr:x>0.30339</cdr:x>
      <cdr:y>0.8317</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101191" y="4831506"/>
          <a:ext cx="722139" cy="2227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0.16753</cdr:x>
      <cdr:y>0.813</cdr:y>
    </cdr:from>
    <cdr:to>
      <cdr:x>0.22109</cdr:x>
      <cdr:y>0.81348</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cdr:nvCxnSpPr>
      <cdr:spPr>
        <a:xfrm xmlns:a="http://schemas.openxmlformats.org/drawingml/2006/main" flipH="1" flipV="1">
          <a:off x="1558983" y="4940560"/>
          <a:ext cx="498425" cy="29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0.28577</cdr:x>
      <cdr:y>0.33953</cdr:y>
    </cdr:from>
    <cdr:to>
      <cdr:x>0.41004</cdr:x>
      <cdr:y>0.39153</cdr:y>
    </cdr:to>
    <cdr:sp macro="" textlink="">
      <cdr:nvSpPr>
        <cdr:cNvPr id="46319" name="Text Box 2"/>
        <cdr:cNvSpPr txBox="1">
          <a:spLocks xmlns:a="http://schemas.openxmlformats.org/drawingml/2006/main" noChangeArrowheads="1"/>
        </cdr:cNvSpPr>
      </cdr:nvSpPr>
      <cdr:spPr bwMode="auto">
        <a:xfrm xmlns:a="http://schemas.openxmlformats.org/drawingml/2006/main">
          <a:off x="2659379" y="2063307"/>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0.59843</cdr:x>
      <cdr:y>0.69984</cdr:y>
    </cdr:from>
    <cdr:to>
      <cdr:x>0.75142</cdr:x>
      <cdr:y>0.72896</cdr:y>
    </cdr:to>
    <cdr:sp macro="" textlink="">
      <cdr:nvSpPr>
        <cdr:cNvPr id="46328" name="Text Box 1"/>
        <cdr:cNvSpPr txBox="1">
          <a:spLocks xmlns:a="http://schemas.openxmlformats.org/drawingml/2006/main" noChangeArrowheads="1"/>
        </cdr:cNvSpPr>
      </cdr:nvSpPr>
      <cdr:spPr bwMode="auto">
        <a:xfrm xmlns:a="http://schemas.openxmlformats.org/drawingml/2006/main">
          <a:off x="5568943" y="4252867"/>
          <a:ext cx="1423713" cy="176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0.44305</cdr:x>
      <cdr:y>0.46969</cdr:y>
    </cdr:from>
    <cdr:to>
      <cdr:x>0.57728</cdr:x>
      <cdr:y>0.51254</cdr:y>
    </cdr:to>
    <cdr:sp macro="" textlink="">
      <cdr:nvSpPr>
        <cdr:cNvPr id="46333" name="Text Box 1"/>
        <cdr:cNvSpPr txBox="1">
          <a:spLocks xmlns:a="http://schemas.openxmlformats.org/drawingml/2006/main" noChangeArrowheads="1"/>
        </cdr:cNvSpPr>
      </cdr:nvSpPr>
      <cdr:spPr bwMode="auto">
        <a:xfrm xmlns:a="http://schemas.openxmlformats.org/drawingml/2006/main">
          <a:off x="4123033" y="2854277"/>
          <a:ext cx="1249067" cy="2603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0.50665</cdr:x>
      <cdr:y>0.51254</cdr:y>
    </cdr:from>
    <cdr:to>
      <cdr:x>0.51017</cdr:x>
      <cdr:y>0.55329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4714875" y="3114674"/>
          <a:ext cx="32692" cy="2476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0.6642</cdr:x>
      <cdr:y>0.18031</cdr:y>
    </cdr:from>
    <cdr:to>
      <cdr:x>0.70822</cdr:x>
      <cdr:y>0.29196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181023" y="1095713"/>
          <a:ext cx="409646" cy="678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0.689</cdr:x>
      <cdr:y>0.87281</cdr:y>
    </cdr:from>
    <cdr:to>
      <cdr:x>0.98129</cdr:x>
      <cdr:y>0.91383</cdr:y>
    </cdr:to>
    <cdr:sp macro="" textlink="">
      <cdr:nvSpPr>
        <cdr:cNvPr id="20" name="Text Box 2"/>
        <cdr:cNvSpPr txBox="1">
          <a:spLocks xmlns:a="http://schemas.openxmlformats.org/drawingml/2006/main" noChangeArrowheads="1"/>
        </cdr:cNvSpPr>
      </cdr:nvSpPr>
      <cdr:spPr bwMode="auto">
        <a:xfrm xmlns:a="http://schemas.openxmlformats.org/drawingml/2006/main">
          <a:off x="6411743" y="5304021"/>
          <a:ext cx="2720029" cy="2492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0.57301</cdr:x>
      <cdr:y>0.10467</cdr:y>
    </cdr:from>
    <cdr:to>
      <cdr:x>0.76561</cdr:x>
      <cdr:y>0.15226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332353" y="636062"/>
          <a:ext cx="1792347" cy="2892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0.83685</cdr:x>
      <cdr:y>0.78789</cdr:y>
    </cdr:from>
    <cdr:to>
      <cdr:x>0.84054</cdr:x>
      <cdr:y>0.87418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787652" y="4787951"/>
          <a:ext cx="34338" cy="5243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0.34903</cdr:x>
      <cdr:y>0.38871</cdr:y>
    </cdr:from>
    <cdr:to>
      <cdr:x>0.35693</cdr:x>
      <cdr:y>0.44324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48078" y="2362171"/>
          <a:ext cx="73517" cy="3313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0.67042</cdr:x>
      <cdr:y>0.6395</cdr:y>
    </cdr:from>
    <cdr:to>
      <cdr:x>0.67315</cdr:x>
      <cdr:y>0.69559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6238875" y="3886200"/>
          <a:ext cx="25393" cy="3408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0.36025</cdr:x>
      <cdr:y>0.86832</cdr:y>
    </cdr:from>
    <cdr:to>
      <cdr:x>0.5946</cdr:x>
      <cdr:y>0.91358</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352436" y="5276754"/>
          <a:ext cx="2180844" cy="2750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0.47492</cdr:x>
      <cdr:y>0.81975</cdr:y>
    </cdr:from>
    <cdr:to>
      <cdr:x>0.47639</cdr:x>
      <cdr:y>0.86676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419600" y="4981575"/>
          <a:ext cx="13686" cy="2856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0.36194</cdr:x>
      <cdr:y>0.68613</cdr:y>
    </cdr:from>
    <cdr:to>
      <cdr:x>0.55688</cdr:x>
      <cdr:y>0.73155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rot="21374903">
          <a:off x="3368188" y="4169569"/>
          <a:ext cx="1814098" cy="2760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0.4464</cdr:x>
      <cdr:y>0.60417</cdr:y>
    </cdr:from>
    <cdr:to>
      <cdr:x>0.45855</cdr:x>
      <cdr:y>0.68966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4154190" y="3671513"/>
          <a:ext cx="113010" cy="5194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3.xml><?xml version="1.0" encoding="utf-8"?>
<c:userShapes xmlns:c="http://schemas.openxmlformats.org/drawingml/2006/chart">
  <cdr:relSizeAnchor xmlns:cdr="http://schemas.openxmlformats.org/drawingml/2006/chartDrawing">
    <cdr:from>
      <cdr:x>0.77181</cdr:x>
      <cdr:y>0.83921</cdr:y>
    </cdr:from>
    <cdr:to>
      <cdr:x>0.83696</cdr:x>
      <cdr:y>0.89257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182369" y="5099848"/>
          <a:ext cx="606281"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0.79362</cdr:x>
      <cdr:y>0.75303</cdr:y>
    </cdr:from>
    <cdr:to>
      <cdr:x>0.79734</cdr:x>
      <cdr:y>0.84639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385359" y="4576134"/>
          <a:ext cx="34618" cy="56734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0.79324</cdr:x>
      <cdr:y>0.35008</cdr:y>
    </cdr:from>
    <cdr:to>
      <cdr:x>0.79525</cdr:x>
      <cdr:y>0.42006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7381875" y="2127404"/>
          <a:ext cx="18625" cy="4252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0.261</cdr:x>
      <cdr:y>0.31505</cdr:y>
    </cdr:from>
    <cdr:to>
      <cdr:x>0.27739</cdr:x>
      <cdr:y>0.3945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428875" y="1914525"/>
          <a:ext cx="152496" cy="48283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0.21635</cdr:x>
      <cdr:y>0.25747</cdr:y>
    </cdr:from>
    <cdr:to>
      <cdr:x>0.3164</cdr:x>
      <cdr:y>0.30349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013352" y="1564648"/>
          <a:ext cx="931058" cy="27966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0.75077</cdr:x>
      <cdr:y>0.41611</cdr:y>
    </cdr:from>
    <cdr:to>
      <cdr:x>0.87335</cdr:x>
      <cdr:y>0.46946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986605" y="2528690"/>
          <a:ext cx="1140721" cy="3242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4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0.6067</cdr:x>
      <cdr:y>0.70664</cdr:y>
    </cdr:from>
    <cdr:to>
      <cdr:x>0.69149</cdr:x>
      <cdr:y>0.75705</cdr:y>
    </cdr:to>
    <cdr:sp macro="" textlink="">
      <cdr:nvSpPr>
        <cdr:cNvPr id="46319" name="Text Box 2"/>
        <cdr:cNvSpPr txBox="1">
          <a:spLocks xmlns:a="http://schemas.openxmlformats.org/drawingml/2006/main" noChangeArrowheads="1"/>
        </cdr:cNvSpPr>
      </cdr:nvSpPr>
      <cdr:spPr bwMode="auto">
        <a:xfrm xmlns:a="http://schemas.openxmlformats.org/drawingml/2006/main">
          <a:off x="5645885" y="4294232"/>
          <a:ext cx="789050" cy="3063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0.2009</cdr:x>
      <cdr:y>0.22414</cdr:y>
    </cdr:from>
    <cdr:to>
      <cdr:x>0.49214</cdr:x>
      <cdr:y>0.33386</cdr:y>
    </cdr:to>
    <cdr:sp macro="" textlink="">
      <cdr:nvSpPr>
        <cdr:cNvPr id="46328" name="Text Box 1"/>
        <cdr:cNvSpPr txBox="1">
          <a:spLocks xmlns:a="http://schemas.openxmlformats.org/drawingml/2006/main" noChangeArrowheads="1"/>
        </cdr:cNvSpPr>
      </cdr:nvSpPr>
      <cdr:spPr bwMode="auto">
        <a:xfrm xmlns:a="http://schemas.openxmlformats.org/drawingml/2006/main">
          <a:off x="1869529" y="1362074"/>
          <a:ext cx="2710258" cy="6667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0.89983</cdr:x>
      <cdr:y>0.05721</cdr:y>
    </cdr:from>
    <cdr:to>
      <cdr:x>0.99051</cdr:x>
      <cdr:y>0.17684</cdr:y>
    </cdr:to>
    <cdr:sp macro="" textlink="">
      <cdr:nvSpPr>
        <cdr:cNvPr id="46333" name="Text Box 1"/>
        <cdr:cNvSpPr txBox="1">
          <a:spLocks xmlns:a="http://schemas.openxmlformats.org/drawingml/2006/main" noChangeArrowheads="1"/>
        </cdr:cNvSpPr>
      </cdr:nvSpPr>
      <cdr:spPr bwMode="auto">
        <a:xfrm xmlns:a="http://schemas.openxmlformats.org/drawingml/2006/main">
          <a:off x="8373760" y="347634"/>
          <a:ext cx="843870" cy="7270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0.01097</cdr:y>
    </cdr:from>
    <cdr:to>
      <cdr:x>0.07015</cdr:x>
      <cdr:y>0.04232</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66676"/>
          <a:ext cx="643319" cy="1905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0.88639</cdr:x>
      <cdr:y>0.13323</cdr:y>
    </cdr:from>
    <cdr:to>
      <cdr:x>0.90788</cdr:x>
      <cdr:y>0.17555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248650" y="809625"/>
          <a:ext cx="200025" cy="257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0.8086</cdr:x>
      <cdr:y>0.0768</cdr:y>
    </cdr:from>
    <cdr:to>
      <cdr:x>0.82655</cdr:x>
      <cdr:y>0.12601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24734" y="466710"/>
          <a:ext cx="167042" cy="2990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0.52405</cdr:x>
      <cdr:y>0.17613</cdr:y>
    </cdr:from>
    <cdr:to>
      <cdr:x>0.66171</cdr:x>
      <cdr:y>0.21317</cdr:y>
    </cdr:to>
    <cdr:sp macro="" textlink="">
      <cdr:nvSpPr>
        <cdr:cNvPr id="20" name="Text Box 2"/>
        <cdr:cNvSpPr txBox="1">
          <a:spLocks xmlns:a="http://schemas.openxmlformats.org/drawingml/2006/main" noChangeArrowheads="1"/>
        </cdr:cNvSpPr>
      </cdr:nvSpPr>
      <cdr:spPr bwMode="auto">
        <a:xfrm xmlns:a="http://schemas.openxmlformats.org/drawingml/2006/main">
          <a:off x="4876815" y="1070307"/>
          <a:ext cx="1281053" cy="2250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0.74998</cdr:x>
      <cdr:y>0.02938</cdr:y>
    </cdr:from>
    <cdr:to>
      <cdr:x>0.8726</cdr:x>
      <cdr:y>0.07054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79265" y="178541"/>
          <a:ext cx="1141093" cy="250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0.59147</cdr:x>
      <cdr:y>0.21733</cdr:y>
    </cdr:from>
    <cdr:to>
      <cdr:x>0.61003</cdr:x>
      <cdr:y>0.28213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5504160" y="1320725"/>
          <a:ext cx="172718" cy="3937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0.64355</cdr:x>
      <cdr:y>0.64555</cdr:y>
    </cdr:from>
    <cdr:to>
      <cdr:x>0.64372</cdr:x>
      <cdr:y>0.7146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988869" y="3922975"/>
          <a:ext cx="1582" cy="4196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0.34652</cdr:x>
      <cdr:y>0.33386</cdr:y>
    </cdr:from>
    <cdr:to>
      <cdr:x>0.35722</cdr:x>
      <cdr:y>0.39498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224658" y="2028825"/>
          <a:ext cx="99567"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0.30985</cdr:x>
      <cdr:y>0.84599</cdr:y>
    </cdr:from>
    <cdr:to>
      <cdr:x>0.50014</cdr:x>
      <cdr:y>0.90049</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2883433" y="5141023"/>
          <a:ext cx="177082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0.3695</cdr:x>
      <cdr:y>0.75862</cdr:y>
    </cdr:from>
    <cdr:to>
      <cdr:x>0.40021</cdr:x>
      <cdr:y>0.82916</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3438537" y="4610096"/>
          <a:ext cx="285785" cy="4286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0.68059</cdr:x>
      <cdr:y>0.83759</cdr:y>
    </cdr:from>
    <cdr:to>
      <cdr:x>0.75546</cdr:x>
      <cdr:y>0.8757</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6333477" y="5089964"/>
          <a:ext cx="696735" cy="2315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0.75239</cdr:x>
      <cdr:y>0.85472</cdr:y>
    </cdr:from>
    <cdr:to>
      <cdr:x>0.79616</cdr:x>
      <cdr:y>0.85508</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cdr:nvCxnSpPr>
      <cdr:spPr>
        <a:xfrm xmlns:a="http://schemas.openxmlformats.org/drawingml/2006/main" flipV="1">
          <a:off x="7001702" y="5194063"/>
          <a:ext cx="407321" cy="21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0.4856</cdr:x>
      <cdr:y>0.72437</cdr:y>
    </cdr:from>
    <cdr:to>
      <cdr:x>0.60987</cdr:x>
      <cdr:y>0.75668</cdr:y>
    </cdr:to>
    <cdr:sp macro="" textlink="">
      <cdr:nvSpPr>
        <cdr:cNvPr id="46319" name="Text Box 2"/>
        <cdr:cNvSpPr txBox="1">
          <a:spLocks xmlns:a="http://schemas.openxmlformats.org/drawingml/2006/main" noChangeArrowheads="1"/>
        </cdr:cNvSpPr>
      </cdr:nvSpPr>
      <cdr:spPr bwMode="auto">
        <a:xfrm xmlns:a="http://schemas.openxmlformats.org/drawingml/2006/main">
          <a:off x="4518998" y="4401931"/>
          <a:ext cx="1156447" cy="1963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0.78148</cdr:x>
      <cdr:y>0.46655</cdr:y>
    </cdr:from>
    <cdr:to>
      <cdr:x>0.94402</cdr:x>
      <cdr:y>0.49626</cdr:y>
    </cdr:to>
    <cdr:sp macro="" textlink="">
      <cdr:nvSpPr>
        <cdr:cNvPr id="46328" name="Text Box 1"/>
        <cdr:cNvSpPr txBox="1">
          <a:spLocks xmlns:a="http://schemas.openxmlformats.org/drawingml/2006/main" noChangeArrowheads="1"/>
        </cdr:cNvSpPr>
      </cdr:nvSpPr>
      <cdr:spPr bwMode="auto">
        <a:xfrm xmlns:a="http://schemas.openxmlformats.org/drawingml/2006/main">
          <a:off x="7272385" y="2835230"/>
          <a:ext cx="1512585" cy="1805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0.82694</cdr:x>
      <cdr:y>0.72498</cdr:y>
    </cdr:from>
    <cdr:to>
      <cdr:x>0.96207</cdr:x>
      <cdr:y>0.76302</cdr:y>
    </cdr:to>
    <cdr:sp macro="" textlink="">
      <cdr:nvSpPr>
        <cdr:cNvPr id="46333" name="Text Box 1"/>
        <cdr:cNvSpPr txBox="1">
          <a:spLocks xmlns:a="http://schemas.openxmlformats.org/drawingml/2006/main" noChangeArrowheads="1"/>
        </cdr:cNvSpPr>
      </cdr:nvSpPr>
      <cdr:spPr bwMode="auto">
        <a:xfrm xmlns:a="http://schemas.openxmlformats.org/drawingml/2006/main">
          <a:off x="7695424" y="4405659"/>
          <a:ext cx="1257510" cy="2311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0.00627</cdr:y>
    </cdr:from>
    <cdr:to>
      <cdr:x>0.06346</cdr:x>
      <cdr:y>0.04075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38101"/>
          <a:ext cx="590550" cy="2095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0.89027</cdr:x>
      <cdr:y>0.6795</cdr:y>
    </cdr:from>
    <cdr:to>
      <cdr:x>0.89291</cdr:x>
      <cdr:y>0.72562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8284801" y="4129292"/>
          <a:ext cx="24568" cy="280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0.64074</cdr:x>
      <cdr:y>0.80721</cdr:y>
    </cdr:from>
    <cdr:to>
      <cdr:x>0.64279</cdr:x>
      <cdr:y>0.86364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5962680" y="4905375"/>
          <a:ext cx="19078" cy="3429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0.49148</cdr:x>
      <cdr:y>0.86788</cdr:y>
    </cdr:from>
    <cdr:to>
      <cdr:x>0.82817</cdr:x>
      <cdr:y>0.90438</cdr:y>
    </cdr:to>
    <cdr:sp macro="" textlink="">
      <cdr:nvSpPr>
        <cdr:cNvPr id="20" name="Text Box 2"/>
        <cdr:cNvSpPr txBox="1">
          <a:spLocks xmlns:a="http://schemas.openxmlformats.org/drawingml/2006/main" noChangeArrowheads="1"/>
        </cdr:cNvSpPr>
      </cdr:nvSpPr>
      <cdr:spPr bwMode="auto">
        <a:xfrm xmlns:a="http://schemas.openxmlformats.org/drawingml/2006/main">
          <a:off x="4573695" y="5274093"/>
          <a:ext cx="3133212" cy="22180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0.47463</cdr:x>
      <cdr:y>0.15624</cdr:y>
    </cdr:from>
    <cdr:to>
      <cdr:x>0.72941</cdr:x>
      <cdr:y>0.21074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416893" y="949486"/>
          <a:ext cx="237096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0.35433</cdr:x>
      <cdr:y>0.82289</cdr:y>
    </cdr:from>
    <cdr:to>
      <cdr:x>0.35517</cdr:x>
      <cdr:y>0.87303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0"/>
        </cdr:cNvCxnSpPr>
      </cdr:nvCxnSpPr>
      <cdr:spPr>
        <a:xfrm xmlns:a="http://schemas.openxmlformats.org/drawingml/2006/main" flipV="1">
          <a:off x="3297378" y="5000632"/>
          <a:ext cx="7817" cy="3046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0.54774</cdr:x>
      <cdr:y>0.66772</cdr:y>
    </cdr:from>
    <cdr:to>
      <cdr:x>0.55783</cdr:x>
      <cdr:y>0.72437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097222" y="4057672"/>
          <a:ext cx="93877" cy="3442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0.85466</cdr:x>
      <cdr:y>0.5047</cdr:y>
    </cdr:from>
    <cdr:to>
      <cdr:x>0.85749</cdr:x>
      <cdr:y>0.58297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953402" y="3067066"/>
          <a:ext cx="26336" cy="4756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0.23032</cdr:x>
      <cdr:y>0.87303</cdr:y>
    </cdr:from>
    <cdr:to>
      <cdr:x>0.47834</cdr:x>
      <cdr:y>0.90134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143350" y="5305331"/>
          <a:ext cx="2308056" cy="1720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0.60696</cdr:x>
      <cdr:y>0.2069</cdr:y>
    </cdr:from>
    <cdr:to>
      <cdr:x>0.60798</cdr:x>
      <cdr:y>0.27117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5648325" y="1257300"/>
          <a:ext cx="9536" cy="3905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0.59966</cdr:x>
      <cdr:y>0.39149</cdr:y>
    </cdr:from>
    <cdr:to>
      <cdr:x>0.79542</cdr:x>
      <cdr:y>0.44599</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580413" y="2379050"/>
          <a:ext cx="1821728"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0.68986</cdr:x>
      <cdr:y>0.33856</cdr:y>
    </cdr:from>
    <cdr:to>
      <cdr:x>0.70265</cdr:x>
      <cdr:y>0.39933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6419759" y="2057410"/>
          <a:ext cx="119022" cy="3692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0.4333</cdr:x>
      <cdr:y>0.65152</cdr:y>
    </cdr:from>
    <cdr:to>
      <cdr:x>0.55519</cdr:x>
      <cdr:y>0.70003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032263" y="3959256"/>
          <a:ext cx="1134299" cy="2947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0.46161</cdr:x>
      <cdr:y>0.70846</cdr:y>
    </cdr:from>
    <cdr:to>
      <cdr:x>0.46209</cdr:x>
      <cdr:y>0.78157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4295741" y="4305304"/>
          <a:ext cx="4467" cy="4442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0.90072</cdr:x>
      <cdr:y>0.32177</cdr:y>
    </cdr:from>
    <cdr:to>
      <cdr:x>0.9016</cdr:x>
      <cdr:y>0.4279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8382000" y="1955382"/>
          <a:ext cx="8243" cy="64494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0.65095</cdr:x>
      <cdr:y>0.19279</cdr:y>
    </cdr:from>
    <cdr:to>
      <cdr:x>0.65097</cdr:x>
      <cdr:y>0.27178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057698" y="1171576"/>
          <a:ext cx="186" cy="4800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0.61185</cdr:x>
      <cdr:y>0.13026</cdr:y>
    </cdr:from>
    <cdr:to>
      <cdr:x>0.74209</cdr:x>
      <cdr:y>0.18351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693863" y="791603"/>
          <a:ext cx="1212004" cy="32359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0.85377</cdr:x>
      <cdr:y>0.41862</cdr:y>
    </cdr:from>
    <cdr:to>
      <cdr:x>0.9857</cdr:x>
      <cdr:y>0.46849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945105" y="2543937"/>
          <a:ext cx="1227731" cy="30305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0.69984</cdr:x>
      <cdr:y>0.53595</cdr:y>
    </cdr:from>
    <cdr:to>
      <cdr:x>0.78463</cdr:x>
      <cdr:y>0.57847</cdr:y>
    </cdr:to>
    <cdr:sp macro="" textlink="">
      <cdr:nvSpPr>
        <cdr:cNvPr id="46319" name="Text Box 2"/>
        <cdr:cNvSpPr txBox="1">
          <a:spLocks xmlns:a="http://schemas.openxmlformats.org/drawingml/2006/main" noChangeArrowheads="1"/>
        </cdr:cNvSpPr>
      </cdr:nvSpPr>
      <cdr:spPr bwMode="auto">
        <a:xfrm xmlns:a="http://schemas.openxmlformats.org/drawingml/2006/main">
          <a:off x="6512645" y="3256960"/>
          <a:ext cx="789049" cy="2583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0.45502</cdr:x>
      <cdr:y>0.06386</cdr:y>
    </cdr:from>
    <cdr:to>
      <cdr:x>0.74626</cdr:x>
      <cdr:y>0.18651</cdr:y>
    </cdr:to>
    <cdr:sp macro="" textlink="">
      <cdr:nvSpPr>
        <cdr:cNvPr id="46328" name="Text Box 1"/>
        <cdr:cNvSpPr txBox="1">
          <a:spLocks xmlns:a="http://schemas.openxmlformats.org/drawingml/2006/main" noChangeArrowheads="1"/>
        </cdr:cNvSpPr>
      </cdr:nvSpPr>
      <cdr:spPr bwMode="auto">
        <a:xfrm xmlns:a="http://schemas.openxmlformats.org/drawingml/2006/main">
          <a:off x="4234399" y="388089"/>
          <a:ext cx="2710257" cy="7453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0.76552</cdr:x>
      <cdr:y>0.4022</cdr:y>
    </cdr:from>
    <cdr:to>
      <cdr:x>0.93495</cdr:x>
      <cdr:y>0.44729</cdr:y>
    </cdr:to>
    <cdr:sp macro="" textlink="">
      <cdr:nvSpPr>
        <cdr:cNvPr id="46333" name="Text Box 1"/>
        <cdr:cNvSpPr txBox="1">
          <a:spLocks xmlns:a="http://schemas.openxmlformats.org/drawingml/2006/main" noChangeArrowheads="1"/>
        </cdr:cNvSpPr>
      </cdr:nvSpPr>
      <cdr:spPr bwMode="auto">
        <a:xfrm xmlns:a="http://schemas.openxmlformats.org/drawingml/2006/main">
          <a:off x="7123883" y="2444163"/>
          <a:ext cx="1576703" cy="274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0.84442</cdr:x>
      <cdr:y>0.33699</cdr:y>
    </cdr:from>
    <cdr:to>
      <cdr:x>0.85024</cdr:x>
      <cdr:y>0.4022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7858125" y="2047875"/>
          <a:ext cx="54110" cy="3962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0.44538</cdr:x>
      <cdr:y>0.31661</cdr:y>
    </cdr:from>
    <cdr:to>
      <cdr:x>0.45548</cdr:x>
      <cdr:y>0.36207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4144694" y="1924050"/>
          <a:ext cx="93969" cy="2762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0.75948</cdr:x>
      <cdr:y>0.08155</cdr:y>
    </cdr:from>
    <cdr:to>
      <cdr:x>0.92203</cdr:x>
      <cdr:y>0.13142</cdr:y>
    </cdr:to>
    <cdr:sp macro="" textlink="">
      <cdr:nvSpPr>
        <cdr:cNvPr id="20" name="Text Box 2"/>
        <cdr:cNvSpPr txBox="1">
          <a:spLocks xmlns:a="http://schemas.openxmlformats.org/drawingml/2006/main" noChangeArrowheads="1"/>
        </cdr:cNvSpPr>
      </cdr:nvSpPr>
      <cdr:spPr bwMode="auto">
        <a:xfrm xmlns:a="http://schemas.openxmlformats.org/drawingml/2006/main">
          <a:off x="7067629" y="495546"/>
          <a:ext cx="1512678" cy="3030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0.3654</cdr:x>
      <cdr:y>0.2725</cdr:y>
    </cdr:from>
    <cdr:to>
      <cdr:x>0.52536</cdr:x>
      <cdr:y>0.31661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00426" y="1655969"/>
          <a:ext cx="1488536" cy="2680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0.83576</cdr:x>
      <cdr:y>0.13636</cdr:y>
    </cdr:from>
    <cdr:to>
      <cdr:x>0.83623</cdr:x>
      <cdr:y>0.20447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7777512" y="828666"/>
          <a:ext cx="4374" cy="4139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0.73797</cdr:x>
      <cdr:y>0.47335</cdr:y>
    </cdr:from>
    <cdr:to>
      <cdr:x>0.74104</cdr:x>
      <cdr:y>0.53918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867525" y="2876550"/>
          <a:ext cx="28575" cy="400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0.5998</cdr:x>
      <cdr:y>0.16694</cdr:y>
    </cdr:from>
    <cdr:to>
      <cdr:x>0.59999</cdr:x>
      <cdr:y>0.26019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581650" y="1014456"/>
          <a:ext cx="1802" cy="5666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0.35586</cdr:x>
      <cdr:y>0.51881</cdr:y>
    </cdr:from>
    <cdr:to>
      <cdr:x>0.56294</cdr:x>
      <cdr:y>0.54965</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3311626" y="3152782"/>
          <a:ext cx="1927071" cy="1874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0.4594</cdr:x>
      <cdr:y>0.4373</cdr:y>
    </cdr:from>
    <cdr:to>
      <cdr:x>0.45957</cdr:x>
      <cdr:y>0.51881</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a:stCxn xmlns:a="http://schemas.openxmlformats.org/drawingml/2006/main" id="14" idx="0"/>
        </cdr:cNvCxnSpPr>
      </cdr:nvCxnSpPr>
      <cdr:spPr>
        <a:xfrm xmlns:a="http://schemas.openxmlformats.org/drawingml/2006/main" flipV="1">
          <a:off x="4275162" y="2657475"/>
          <a:ext cx="1563" cy="4953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0.32248</cdr:x>
      <cdr:y>0.68758</cdr:y>
    </cdr:from>
    <cdr:to>
      <cdr:x>0.41934</cdr:x>
      <cdr:y>0.72857</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3001002" y="4178366"/>
          <a:ext cx="901372" cy="2490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0.36548</cdr:x>
      <cdr:y>0.73041</cdr:y>
    </cdr:from>
    <cdr:to>
      <cdr:x>0.36847</cdr:x>
      <cdr:y>0.84808</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flipH="1">
          <a:off x="3401112" y="4438650"/>
          <a:ext cx="27888" cy="7150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0.51749</cdr:x>
      <cdr:y>0.5571</cdr:y>
    </cdr:from>
    <cdr:to>
      <cdr:x>0.6535</cdr:x>
      <cdr:y>0.59368</cdr:y>
    </cdr:to>
    <cdr:sp macro="" textlink="">
      <cdr:nvSpPr>
        <cdr:cNvPr id="46319" name="Text Box 2"/>
        <cdr:cNvSpPr txBox="1">
          <a:spLocks xmlns:a="http://schemas.openxmlformats.org/drawingml/2006/main" noChangeArrowheads="1"/>
        </cdr:cNvSpPr>
      </cdr:nvSpPr>
      <cdr:spPr bwMode="auto">
        <a:xfrm xmlns:a="http://schemas.openxmlformats.org/drawingml/2006/main">
          <a:off x="4815688" y="3385480"/>
          <a:ext cx="1265699" cy="2222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0.80929</cdr:x>
      <cdr:y>0.26659</cdr:y>
    </cdr:from>
    <cdr:to>
      <cdr:x>0.96565</cdr:x>
      <cdr:y>0.31121</cdr:y>
    </cdr:to>
    <cdr:sp macro="" textlink="">
      <cdr:nvSpPr>
        <cdr:cNvPr id="46328" name="Text Box 1"/>
        <cdr:cNvSpPr txBox="1">
          <a:spLocks xmlns:a="http://schemas.openxmlformats.org/drawingml/2006/main" noChangeArrowheads="1"/>
        </cdr:cNvSpPr>
      </cdr:nvSpPr>
      <cdr:spPr bwMode="auto">
        <a:xfrm xmlns:a="http://schemas.openxmlformats.org/drawingml/2006/main">
          <a:off x="7531165" y="1620051"/>
          <a:ext cx="1455074" cy="2711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0.74953</cdr:x>
      <cdr:y>0.43376</cdr:y>
    </cdr:from>
    <cdr:to>
      <cdr:x>0.88713</cdr:x>
      <cdr:y>0.47385</cdr:y>
    </cdr:to>
    <cdr:sp macro="" textlink="">
      <cdr:nvSpPr>
        <cdr:cNvPr id="46333" name="Text Box 1"/>
        <cdr:cNvSpPr txBox="1">
          <a:spLocks xmlns:a="http://schemas.openxmlformats.org/drawingml/2006/main" noChangeArrowheads="1"/>
        </cdr:cNvSpPr>
      </cdr:nvSpPr>
      <cdr:spPr bwMode="auto">
        <a:xfrm xmlns:a="http://schemas.openxmlformats.org/drawingml/2006/main" rot="21049378">
          <a:off x="6975053" y="2635959"/>
          <a:ext cx="1280496" cy="2436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0.07165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6675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0.80348</cdr:x>
      <cdr:y>0.46915</cdr:y>
    </cdr:from>
    <cdr:to>
      <cdr:x>0.80911</cdr:x>
      <cdr:y>0.51097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7477158" y="2851022"/>
          <a:ext cx="52392" cy="2541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0.31837</cdr:x>
      <cdr:y>0.18372</cdr:y>
    </cdr:from>
    <cdr:to>
      <cdr:x>0.35649</cdr:x>
      <cdr:y>0.30629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962704" y="1116471"/>
          <a:ext cx="354742" cy="7448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0.66633</cdr:x>
      <cdr:y>0.69553</cdr:y>
    </cdr:from>
    <cdr:to>
      <cdr:x>0.95791</cdr:x>
      <cdr:y>0.74589</cdr:y>
    </cdr:to>
    <cdr:sp macro="" textlink="">
      <cdr:nvSpPr>
        <cdr:cNvPr id="20" name="Text Box 2"/>
        <cdr:cNvSpPr txBox="1">
          <a:spLocks xmlns:a="http://schemas.openxmlformats.org/drawingml/2006/main" noChangeArrowheads="1"/>
        </cdr:cNvSpPr>
      </cdr:nvSpPr>
      <cdr:spPr bwMode="auto">
        <a:xfrm xmlns:a="http://schemas.openxmlformats.org/drawingml/2006/main">
          <a:off x="6200813" y="4226707"/>
          <a:ext cx="2713422" cy="3060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0.19041</cdr:x>
      <cdr:y>0.1349</cdr:y>
    </cdr:from>
    <cdr:to>
      <cdr:x>0.44019</cdr:x>
      <cdr:y>0.19156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771945" y="819805"/>
          <a:ext cx="2324434" cy="344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0.8086</cdr:x>
      <cdr:y>0.63793</cdr:y>
    </cdr:from>
    <cdr:to>
      <cdr:x>0.81558</cdr:x>
      <cdr:y>0.69695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524779" y="3876677"/>
          <a:ext cx="64955" cy="358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0.64381</cdr:x>
      <cdr:y>0.5768</cdr:y>
    </cdr:from>
    <cdr:to>
      <cdr:x>0.7001</cdr:x>
      <cdr:y>0.57994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991207" y="3505180"/>
          <a:ext cx="523830" cy="190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0.89029</cdr:x>
      <cdr:y>0.30878</cdr:y>
    </cdr:from>
    <cdr:to>
      <cdr:x>0.8915</cdr:x>
      <cdr:y>0.39305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284999" y="1876425"/>
          <a:ext cx="11276" cy="5121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0.54566</cdr:x>
      <cdr:y>0.84845</cdr:y>
    </cdr:from>
    <cdr:to>
      <cdr:x>0.77631</cdr:x>
      <cdr:y>0.89694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5077861" y="5155978"/>
          <a:ext cx="2146411" cy="294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0.66019</cdr:x>
      <cdr:y>0.76803</cdr:y>
    </cdr:from>
    <cdr:to>
      <cdr:x>0.66099</cdr:x>
      <cdr:y>0.84845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6143668" y="4667270"/>
          <a:ext cx="7445" cy="4887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0.45548</cdr:x>
      <cdr:y>0.2043</cdr:y>
    </cdr:from>
    <cdr:to>
      <cdr:x>0.64421</cdr:x>
      <cdr:y>0.24765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4238657" y="1241509"/>
          <a:ext cx="1756307" cy="2634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0.5435</cdr:x>
      <cdr:y>0.25235</cdr:y>
    </cdr:from>
    <cdr:to>
      <cdr:x>0.54862</cdr:x>
      <cdr:y>0.32446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5057775" y="1533525"/>
          <a:ext cx="47618" cy="4381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7.xml><?xml version="1.0" encoding="utf-8"?>
<c:userShapes xmlns:c="http://schemas.openxmlformats.org/drawingml/2006/chart">
  <cdr:relSizeAnchor xmlns:cdr="http://schemas.openxmlformats.org/drawingml/2006/chartDrawing">
    <cdr:from>
      <cdr:x>0.84778</cdr:x>
      <cdr:y>0.81036</cdr:y>
    </cdr:from>
    <cdr:to>
      <cdr:x>0.9143</cdr:x>
      <cdr:y>0.8605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889405" y="4924539"/>
          <a:ext cx="619030" cy="30469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0.87922</cdr:x>
      <cdr:y>0.70219</cdr:y>
    </cdr:from>
    <cdr:to>
      <cdr:x>0.913</cdr:x>
      <cdr:y>0.81818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8181929" y="4267200"/>
          <a:ext cx="314371" cy="70485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0.51791</cdr:x>
      <cdr:y>0.16927</cdr:y>
    </cdr:from>
    <cdr:to>
      <cdr:x>0.51893</cdr:x>
      <cdr:y>0.25862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819643" y="1028671"/>
          <a:ext cx="9492" cy="54297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0.62334</cdr:x>
      <cdr:y>0.53135</cdr:y>
    </cdr:from>
    <cdr:to>
      <cdr:x>0.62436</cdr:x>
      <cdr:y>0.61285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5800746" y="3228987"/>
          <a:ext cx="9492" cy="49527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0.59272</cdr:x>
      <cdr:y>0.60337</cdr:y>
    </cdr:from>
    <cdr:to>
      <cdr:x>0.67357</cdr:x>
      <cdr:y>0.65048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515831" y="3666620"/>
          <a:ext cx="752384" cy="28628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0.4775</cdr:x>
      <cdr:y>0.11987</cdr:y>
    </cdr:from>
    <cdr:to>
      <cdr:x>0.57421</cdr:x>
      <cdr:y>0.16928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443575" y="728436"/>
          <a:ext cx="899976" cy="30026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0.66578</cdr:x>
      <cdr:y>0.55956</cdr:y>
    </cdr:from>
    <cdr:to>
      <cdr:x>0.76345</cdr:x>
      <cdr:y>0.59646</cdr:y>
    </cdr:to>
    <cdr:sp macro="" textlink="">
      <cdr:nvSpPr>
        <cdr:cNvPr id="46319" name="Text Box 2"/>
        <cdr:cNvSpPr txBox="1">
          <a:spLocks xmlns:a="http://schemas.openxmlformats.org/drawingml/2006/main" noChangeArrowheads="1"/>
        </cdr:cNvSpPr>
      </cdr:nvSpPr>
      <cdr:spPr bwMode="auto">
        <a:xfrm xmlns:a="http://schemas.openxmlformats.org/drawingml/2006/main">
          <a:off x="6195703" y="3400403"/>
          <a:ext cx="908909" cy="224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0.57016</cdr:x>
      <cdr:y>0.11695</cdr:y>
    </cdr:from>
    <cdr:to>
      <cdr:x>0.8614</cdr:x>
      <cdr:y>0.22134</cdr:y>
    </cdr:to>
    <cdr:sp macro="" textlink="">
      <cdr:nvSpPr>
        <cdr:cNvPr id="46328" name="Text Box 1"/>
        <cdr:cNvSpPr txBox="1">
          <a:spLocks xmlns:a="http://schemas.openxmlformats.org/drawingml/2006/main" noChangeArrowheads="1"/>
        </cdr:cNvSpPr>
      </cdr:nvSpPr>
      <cdr:spPr bwMode="auto">
        <a:xfrm xmlns:a="http://schemas.openxmlformats.org/drawingml/2006/main">
          <a:off x="5305910" y="710673"/>
          <a:ext cx="2710258" cy="6343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0.67592</cdr:x>
      <cdr:y>0.33361</cdr:y>
    </cdr:from>
    <cdr:to>
      <cdr:x>0.85158</cdr:x>
      <cdr:y>0.37774</cdr:y>
    </cdr:to>
    <cdr:sp macro="" textlink="">
      <cdr:nvSpPr>
        <cdr:cNvPr id="46333" name="Text Box 1"/>
        <cdr:cNvSpPr txBox="1">
          <a:spLocks xmlns:a="http://schemas.openxmlformats.org/drawingml/2006/main" noChangeArrowheads="1"/>
        </cdr:cNvSpPr>
      </cdr:nvSpPr>
      <cdr:spPr bwMode="auto">
        <a:xfrm xmlns:a="http://schemas.openxmlformats.org/drawingml/2006/main">
          <a:off x="6290041" y="2027354"/>
          <a:ext cx="1634679" cy="26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0.0047</cdr:y>
    </cdr:from>
    <cdr:to>
      <cdr:x>0.07135</cdr:x>
      <cdr:y>0.04101</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28576"/>
          <a:ext cx="654486" cy="220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0.76254</cdr:x>
      <cdr:y>0.37774</cdr:y>
    </cdr:from>
    <cdr:to>
      <cdr:x>0.76375</cdr:x>
      <cdr:y>0.45455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7096125" y="2295529"/>
          <a:ext cx="11256" cy="4667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0.92001</cdr:x>
      <cdr:y>0.13511</cdr:y>
    </cdr:from>
    <cdr:to>
      <cdr:x>0.92938</cdr:x>
      <cdr:y>0.19749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561503" y="821056"/>
          <a:ext cx="87197" cy="3790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0.05526</cdr:x>
      <cdr:y>0.20439</cdr:y>
    </cdr:from>
    <cdr:to>
      <cdr:x>0.22285</cdr:x>
      <cdr:y>0.25311</cdr:y>
    </cdr:to>
    <cdr:sp macro="" textlink="">
      <cdr:nvSpPr>
        <cdr:cNvPr id="20" name="Text Box 2"/>
        <cdr:cNvSpPr txBox="1">
          <a:spLocks xmlns:a="http://schemas.openxmlformats.org/drawingml/2006/main" noChangeArrowheads="1"/>
        </cdr:cNvSpPr>
      </cdr:nvSpPr>
      <cdr:spPr bwMode="auto">
        <a:xfrm xmlns:a="http://schemas.openxmlformats.org/drawingml/2006/main">
          <a:off x="514244" y="1242090"/>
          <a:ext cx="1559580" cy="2960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0.8372</cdr:x>
      <cdr:y>0.0768</cdr:y>
    </cdr:from>
    <cdr:to>
      <cdr:x>0.95982</cdr:x>
      <cdr:y>0.12257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90932" y="466714"/>
          <a:ext cx="1141093" cy="2781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0.11993</cdr:x>
      <cdr:y>0.25548</cdr:y>
    </cdr:from>
    <cdr:to>
      <cdr:x>0.12077</cdr:x>
      <cdr:y>0.32254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1116101" y="1552545"/>
          <a:ext cx="7817" cy="4075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0.70726</cdr:x>
      <cdr:y>0.50784</cdr:y>
    </cdr:from>
    <cdr:to>
      <cdr:x>0.7095</cdr:x>
      <cdr:y>0.56426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581734" y="3086117"/>
          <a:ext cx="20845" cy="3428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0.71238</cdr:x>
      <cdr:y>0.2163</cdr:y>
    </cdr:from>
    <cdr:to>
      <cdr:x>0.71443</cdr:x>
      <cdr:y>0.32132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6629393" y="1314450"/>
          <a:ext cx="19057" cy="6381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0.47936</cdr:x>
      <cdr:y>0.42633</cdr:y>
    </cdr:from>
    <cdr:to>
      <cdr:x>0.69739</cdr:x>
      <cdr:y>0.46238</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4460927" y="2590790"/>
          <a:ext cx="2028971" cy="2190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0.58838</cdr:x>
      <cdr:y>0.37774</cdr:y>
    </cdr:from>
    <cdr:to>
      <cdr:x>0.58854</cdr:x>
      <cdr:y>0.42633</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5475413" y="2295525"/>
          <a:ext cx="1462" cy="2952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0.84869</cdr:x>
      <cdr:y>0.74673</cdr:y>
    </cdr:from>
    <cdr:to>
      <cdr:x>0.96329</cdr:x>
      <cdr:y>0.78847</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flipV="1">
          <a:off x="7897818" y="4537849"/>
          <a:ext cx="1066459" cy="2536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0.81451</cdr:x>
      <cdr:y>0.65913</cdr:y>
    </cdr:from>
    <cdr:to>
      <cdr:x>0.87615</cdr:x>
      <cdr:y>0.75235</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cdr:nvCxnSpPr>
      <cdr:spPr>
        <a:xfrm xmlns:a="http://schemas.openxmlformats.org/drawingml/2006/main" flipH="1" flipV="1">
          <a:off x="7579780" y="4005476"/>
          <a:ext cx="573617" cy="5664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0.69368</cdr:x>
      <cdr:y>0.82291</cdr:y>
    </cdr:from>
    <cdr:to>
      <cdr:x>0.81795</cdr:x>
      <cdr:y>0.87491</cdr:y>
    </cdr:to>
    <cdr:sp macro="" textlink="">
      <cdr:nvSpPr>
        <cdr:cNvPr id="46319" name="Text Box 2"/>
        <cdr:cNvSpPr txBox="1">
          <a:spLocks xmlns:a="http://schemas.openxmlformats.org/drawingml/2006/main" noChangeArrowheads="1"/>
        </cdr:cNvSpPr>
      </cdr:nvSpPr>
      <cdr:spPr bwMode="auto">
        <a:xfrm xmlns:a="http://schemas.openxmlformats.org/drawingml/2006/main">
          <a:off x="6455336" y="5000759"/>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0.74142</cdr:x>
      <cdr:y>0.33049</cdr:y>
    </cdr:from>
    <cdr:to>
      <cdr:x>0.89441</cdr:x>
      <cdr:y>0.38499</cdr:y>
    </cdr:to>
    <cdr:sp macro="" textlink="">
      <cdr:nvSpPr>
        <cdr:cNvPr id="46328" name="Text Box 1"/>
        <cdr:cNvSpPr txBox="1">
          <a:spLocks xmlns:a="http://schemas.openxmlformats.org/drawingml/2006/main" noChangeArrowheads="1"/>
        </cdr:cNvSpPr>
      </cdr:nvSpPr>
      <cdr:spPr bwMode="auto">
        <a:xfrm xmlns:a="http://schemas.openxmlformats.org/drawingml/2006/main">
          <a:off x="6899564" y="2008360"/>
          <a:ext cx="1423714"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0.61765</cdr:x>
      <cdr:y>0.49712</cdr:y>
    </cdr:from>
    <cdr:to>
      <cdr:x>0.75492</cdr:x>
      <cdr:y>0.54777</cdr:y>
    </cdr:to>
    <cdr:sp macro="" textlink="">
      <cdr:nvSpPr>
        <cdr:cNvPr id="46333" name="Text Box 1"/>
        <cdr:cNvSpPr txBox="1">
          <a:spLocks xmlns:a="http://schemas.openxmlformats.org/drawingml/2006/main" noChangeArrowheads="1"/>
        </cdr:cNvSpPr>
      </cdr:nvSpPr>
      <cdr:spPr bwMode="auto">
        <a:xfrm xmlns:a="http://schemas.openxmlformats.org/drawingml/2006/main">
          <a:off x="5747777" y="3020981"/>
          <a:ext cx="1277425" cy="3077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0.00784</cdr:y>
    </cdr:from>
    <cdr:to>
      <cdr:x>0.06959</cdr:x>
      <cdr:y>0.04264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47625"/>
          <a:ext cx="647599" cy="211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0.68218</cdr:x>
      <cdr:y>0.5462</cdr:y>
    </cdr:from>
    <cdr:to>
      <cdr:x>0.6827</cdr:x>
      <cdr:y>0.62853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348304" y="3319253"/>
          <a:ext cx="4871" cy="5002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0.70908</cdr:x>
      <cdr:y>0.23917</cdr:y>
    </cdr:from>
    <cdr:to>
      <cdr:x>0.70932</cdr:x>
      <cdr:y>0.30564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598646" y="1453453"/>
          <a:ext cx="2233" cy="4039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0.36501</cdr:x>
      <cdr:y>0.81774</cdr:y>
    </cdr:from>
    <cdr:to>
      <cdr:x>0.68181</cdr:x>
      <cdr:y>0.87998</cdr:y>
    </cdr:to>
    <cdr:sp macro="" textlink="">
      <cdr:nvSpPr>
        <cdr:cNvPr id="20" name="Text Box 2"/>
        <cdr:cNvSpPr txBox="1">
          <a:spLocks xmlns:a="http://schemas.openxmlformats.org/drawingml/2006/main" noChangeArrowheads="1"/>
        </cdr:cNvSpPr>
      </cdr:nvSpPr>
      <cdr:spPr bwMode="auto">
        <a:xfrm xmlns:a="http://schemas.openxmlformats.org/drawingml/2006/main">
          <a:off x="3396781" y="4969368"/>
          <a:ext cx="2948117" cy="3782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0.60723</cdr:x>
      <cdr:y>0.19554</cdr:y>
    </cdr:from>
    <cdr:to>
      <cdr:x>0.84803</cdr:x>
      <cdr:y>0.23696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650845" y="1188300"/>
          <a:ext cx="2240867" cy="2517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0.52201</cdr:x>
      <cdr:y>0.74786</cdr:y>
    </cdr:from>
    <cdr:to>
      <cdr:x>0.5232</cdr:x>
      <cdr:y>0.82446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4857751" y="4544694"/>
          <a:ext cx="11074" cy="4654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0.7564</cdr:x>
      <cdr:y>0.74609</cdr:y>
    </cdr:from>
    <cdr:to>
      <cdr:x>0.75844</cdr:x>
      <cdr:y>0.83072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038992" y="4533925"/>
          <a:ext cx="19033" cy="5143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0.8219</cdr:x>
      <cdr:y>0.38401</cdr:y>
    </cdr:from>
    <cdr:to>
      <cdr:x>0.82395</cdr:x>
      <cdr:y>0.45925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48575" y="2333625"/>
          <a:ext cx="19083" cy="4572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0.20676</cdr:x>
      <cdr:y>0.77586</cdr:y>
    </cdr:from>
    <cdr:to>
      <cdr:x>0.42989</cdr:x>
      <cdr:y>0.82003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1924093" y="4714862"/>
          <a:ext cx="2076407" cy="2684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0.31934</cdr:x>
      <cdr:y>0.69749</cdr:y>
    </cdr:from>
    <cdr:to>
      <cdr:x>0.32278</cdr:x>
      <cdr:y>0.77743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2971758" y="4238596"/>
          <a:ext cx="32012" cy="4857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0.3284</cdr:x>
      <cdr:y>0.12036</cdr:y>
    </cdr:from>
    <cdr:to>
      <cdr:x>0.5306</cdr:x>
      <cdr:y>0.16535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056070" y="731451"/>
          <a:ext cx="1881658" cy="2734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0.43502</cdr:x>
      <cdr:y>0.16668</cdr:y>
    </cdr:from>
    <cdr:to>
      <cdr:x>0.4565</cdr:x>
      <cdr:y>0.23511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4048289" y="1012893"/>
          <a:ext cx="199891" cy="415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0.4898</cdr:x>
      <cdr:y>0.72686</cdr:y>
    </cdr:from>
    <cdr:to>
      <cdr:x>0.62622</cdr:x>
      <cdr:y>0.80213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558017" y="4417071"/>
          <a:ext cx="1269514" cy="45741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0.4268</cdr:x>
      <cdr:y>0.76057</cdr:y>
    </cdr:from>
    <cdr:to>
      <cdr:x>0.48925</cdr:x>
      <cdr:y>0.76332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3971753" y="4621938"/>
          <a:ext cx="581197" cy="167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0.87922</cdr:x>
      <cdr:y>0.18339</cdr:y>
    </cdr:from>
    <cdr:to>
      <cdr:x>0.87922</cdr:x>
      <cdr:y>0.27743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V="1">
          <a:off x="8181975" y="1114425"/>
          <a:ext cx="0" cy="5715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0.39759</cdr:x>
      <cdr:y>0.11755</cdr:y>
    </cdr:from>
    <cdr:to>
      <cdr:x>0.45752</cdr:x>
      <cdr:y>0.11893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3699945" y="714375"/>
          <a:ext cx="557730" cy="837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0.45458</cdr:x>
      <cdr:y>0.08722</cdr:y>
    </cdr:from>
    <cdr:to>
      <cdr:x>0.572</cdr:x>
      <cdr:y>0.1441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230247" y="530060"/>
          <a:ext cx="1092701" cy="34565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0.83905</cdr:x>
      <cdr:y>0.13162</cdr:y>
    </cdr:from>
    <cdr:to>
      <cdr:x>0.95085</cdr:x>
      <cdr:y>0.19171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808174" y="799844"/>
          <a:ext cx="1040403" cy="36516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0.57142</cdr:x>
      <cdr:y>0.39715</cdr:y>
    </cdr:from>
    <cdr:to>
      <cdr:x>0.66172</cdr:x>
      <cdr:y>0.44108</cdr:y>
    </cdr:to>
    <cdr:sp macro="" textlink="">
      <cdr:nvSpPr>
        <cdr:cNvPr id="46319" name="Text Box 2"/>
        <cdr:cNvSpPr txBox="1">
          <a:spLocks xmlns:a="http://schemas.openxmlformats.org/drawingml/2006/main" noChangeArrowheads="1"/>
        </cdr:cNvSpPr>
      </cdr:nvSpPr>
      <cdr:spPr bwMode="auto">
        <a:xfrm xmlns:a="http://schemas.openxmlformats.org/drawingml/2006/main">
          <a:off x="5313555" y="2411577"/>
          <a:ext cx="839595" cy="2667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0.65366</cdr:x>
      <cdr:y>0.01712</cdr:y>
    </cdr:from>
    <cdr:to>
      <cdr:x>0.98266</cdr:x>
      <cdr:y>0.06566</cdr:y>
    </cdr:to>
    <cdr:sp macro="" textlink="">
      <cdr:nvSpPr>
        <cdr:cNvPr id="46328" name="Text Box 1"/>
        <cdr:cNvSpPr txBox="1">
          <a:spLocks xmlns:a="http://schemas.openxmlformats.org/drawingml/2006/main" noChangeArrowheads="1"/>
        </cdr:cNvSpPr>
      </cdr:nvSpPr>
      <cdr:spPr bwMode="auto">
        <a:xfrm xmlns:a="http://schemas.openxmlformats.org/drawingml/2006/main">
          <a:off x="6082907" y="104008"/>
          <a:ext cx="3061649" cy="2949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0.79267</cdr:x>
      <cdr:y>0.47506</cdr:y>
    </cdr:from>
    <cdr:to>
      <cdr:x>0.98361</cdr:x>
      <cdr:y>0.52152</cdr:y>
    </cdr:to>
    <cdr:sp macro="" textlink="">
      <cdr:nvSpPr>
        <cdr:cNvPr id="46333" name="Text Box 1"/>
        <cdr:cNvSpPr txBox="1">
          <a:spLocks xmlns:a="http://schemas.openxmlformats.org/drawingml/2006/main" noChangeArrowheads="1"/>
        </cdr:cNvSpPr>
      </cdr:nvSpPr>
      <cdr:spPr bwMode="auto">
        <a:xfrm xmlns:a="http://schemas.openxmlformats.org/drawingml/2006/main">
          <a:off x="7370872" y="2884683"/>
          <a:ext cx="1775509" cy="282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1.07541E-7</cdr:x>
      <cdr:y>0.00314</cdr:y>
    </cdr:from>
    <cdr:to>
      <cdr:x>0.06351</cdr:x>
      <cdr:y>0.04473</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19050"/>
          <a:ext cx="590550" cy="252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no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0.59513</cdr:x>
      <cdr:y>0.31686</cdr:y>
    </cdr:from>
    <cdr:to>
      <cdr:x>0.6243</cdr:x>
      <cdr:y>0.33892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1"/>
        </cdr:cNvCxnSpPr>
      </cdr:nvCxnSpPr>
      <cdr:spPr>
        <a:xfrm xmlns:a="http://schemas.openxmlformats.org/drawingml/2006/main" flipH="1" flipV="1">
          <a:off x="5534025" y="1924050"/>
          <a:ext cx="271216" cy="1339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0.74617</cdr:x>
      <cdr:y>0.26621</cdr:y>
    </cdr:from>
    <cdr:to>
      <cdr:x>0.96111</cdr:x>
      <cdr:y>0.29747</cdr:y>
    </cdr:to>
    <cdr:sp macro="" textlink="">
      <cdr:nvSpPr>
        <cdr:cNvPr id="20" name="Text Box 2"/>
        <cdr:cNvSpPr txBox="1">
          <a:spLocks xmlns:a="http://schemas.openxmlformats.org/drawingml/2006/main" noChangeArrowheads="1"/>
        </cdr:cNvSpPr>
      </cdr:nvSpPr>
      <cdr:spPr bwMode="auto">
        <a:xfrm xmlns:a="http://schemas.openxmlformats.org/drawingml/2006/main">
          <a:off x="6943759" y="1617720"/>
          <a:ext cx="2000216" cy="1899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0.6243</cdr:x>
      <cdr:y>0.32559</cdr:y>
    </cdr:from>
    <cdr:to>
      <cdr:x>0.74692</cdr:x>
      <cdr:y>0.35226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05241" y="1977016"/>
          <a:ext cx="1140217" cy="161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0.30297</cdr:x>
      <cdr:y>0.41066</cdr:y>
    </cdr:from>
    <cdr:to>
      <cdr:x>0.30297</cdr:x>
      <cdr:y>0.52038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2819400" y="2495550"/>
          <a:ext cx="0" cy="6667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0.51831</cdr:x>
      <cdr:y>0.42039</cdr:y>
    </cdr:from>
    <cdr:to>
      <cdr:x>0.56722</cdr:x>
      <cdr:y>0.42157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819650" y="2552700"/>
          <a:ext cx="454805" cy="71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0.89253</cdr:x>
      <cdr:y>0.06583</cdr:y>
    </cdr:from>
    <cdr:to>
      <cdr:x>0.89279</cdr:x>
      <cdr:y>0.13064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305800" y="400050"/>
          <a:ext cx="2436" cy="3938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0.18356</cdr:x>
      <cdr:y>0.52222</cdr:y>
    </cdr:from>
    <cdr:to>
      <cdr:x>0.42303</cdr:x>
      <cdr:y>0.55116</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708209" y="3173489"/>
          <a:ext cx="2228490" cy="1758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0.80966</cdr:x>
      <cdr:y>0.17686</cdr:y>
    </cdr:from>
    <cdr:to>
      <cdr:x>0.8393</cdr:x>
      <cdr:y>0.26019</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cdr:nvCxnSpPr>
      <cdr:spPr>
        <a:xfrm xmlns:a="http://schemas.openxmlformats.org/drawingml/2006/main" flipH="1" flipV="1">
          <a:off x="7534658" y="1074746"/>
          <a:ext cx="275842" cy="5064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0.53285</cdr:x>
      <cdr:y>0.83423</cdr:y>
    </cdr:from>
    <cdr:to>
      <cdr:x>0.61744</cdr:x>
      <cdr:y>0.87608</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4958621" y="5069545"/>
          <a:ext cx="787189" cy="254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0.46734</cdr:x>
      <cdr:y>0.8553</cdr:y>
    </cdr:from>
    <cdr:to>
      <cdr:x>0.5342</cdr:x>
      <cdr:y>0.85536</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cdr:nvCxnSpPr>
      <cdr:spPr>
        <a:xfrm xmlns:a="http://schemas.openxmlformats.org/drawingml/2006/main" flipH="1">
          <a:off x="4349050" y="5197602"/>
          <a:ext cx="622195" cy="3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0.1431</cdr:x>
      <cdr:y>0.09643</cdr:y>
    </cdr:from>
    <cdr:to>
      <cdr:x>0.24678</cdr:x>
      <cdr:y>0.14843</cdr:y>
    </cdr:to>
    <cdr:sp macro="" textlink="">
      <cdr:nvSpPr>
        <cdr:cNvPr id="46319" name="Text Box 2"/>
        <cdr:cNvSpPr txBox="1">
          <a:spLocks xmlns:a="http://schemas.openxmlformats.org/drawingml/2006/main" noChangeArrowheads="1"/>
        </cdr:cNvSpPr>
      </cdr:nvSpPr>
      <cdr:spPr bwMode="auto">
        <a:xfrm xmlns:a="http://schemas.openxmlformats.org/drawingml/2006/main">
          <a:off x="1331715" y="586010"/>
          <a:ext cx="96483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0.58901</cdr:x>
      <cdr:y>0.35835</cdr:y>
    </cdr:from>
    <cdr:to>
      <cdr:x>0.72217</cdr:x>
      <cdr:y>0.41285</cdr:y>
    </cdr:to>
    <cdr:sp macro="" textlink="">
      <cdr:nvSpPr>
        <cdr:cNvPr id="46328" name="Text Box 1"/>
        <cdr:cNvSpPr txBox="1">
          <a:spLocks xmlns:a="http://schemas.openxmlformats.org/drawingml/2006/main" noChangeArrowheads="1"/>
        </cdr:cNvSpPr>
      </cdr:nvSpPr>
      <cdr:spPr bwMode="auto">
        <a:xfrm xmlns:a="http://schemas.openxmlformats.org/drawingml/2006/main">
          <a:off x="5481297" y="2177664"/>
          <a:ext cx="123917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0.31422</cdr:x>
      <cdr:y>0.2639</cdr:y>
    </cdr:from>
    <cdr:to>
      <cdr:x>0.43586</cdr:x>
      <cdr:y>0.30508</cdr:y>
    </cdr:to>
    <cdr:sp macro="" textlink="">
      <cdr:nvSpPr>
        <cdr:cNvPr id="46333" name="Text Box 1"/>
        <cdr:cNvSpPr txBox="1">
          <a:spLocks xmlns:a="http://schemas.openxmlformats.org/drawingml/2006/main" noChangeArrowheads="1"/>
        </cdr:cNvSpPr>
      </cdr:nvSpPr>
      <cdr:spPr bwMode="auto">
        <a:xfrm xmlns:a="http://schemas.openxmlformats.org/drawingml/2006/main">
          <a:off x="2924145" y="1603731"/>
          <a:ext cx="1131972" cy="2502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0.37492</cdr:x>
      <cdr:y>0.30508</cdr:y>
    </cdr:from>
    <cdr:to>
      <cdr:x>0.37504</cdr:x>
      <cdr:y>0.34666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3488954" y="1853980"/>
          <a:ext cx="1177" cy="2526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0.2014</cdr:x>
      <cdr:y>0.86471</cdr:y>
    </cdr:from>
    <cdr:to>
      <cdr:x>0.26376</cdr:x>
      <cdr:y>0.86668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1872813" y="5250656"/>
          <a:ext cx="579874" cy="119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0.22006</cdr:x>
      <cdr:y>0.43989</cdr:y>
    </cdr:from>
    <cdr:to>
      <cdr:x>0.39335</cdr:x>
      <cdr:y>0.50784</cdr:y>
    </cdr:to>
    <cdr:sp macro="" textlink="">
      <cdr:nvSpPr>
        <cdr:cNvPr id="20" name="Text Box 2"/>
        <cdr:cNvSpPr txBox="1">
          <a:spLocks xmlns:a="http://schemas.openxmlformats.org/drawingml/2006/main" noChangeArrowheads="1"/>
        </cdr:cNvSpPr>
      </cdr:nvSpPr>
      <cdr:spPr bwMode="auto">
        <a:xfrm xmlns:a="http://schemas.openxmlformats.org/drawingml/2006/main">
          <a:off x="2047875" y="2673208"/>
          <a:ext cx="1612587" cy="4128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0.26528</cdr:x>
      <cdr:y>0.84118</cdr:y>
    </cdr:from>
    <cdr:to>
      <cdr:x>0.47503</cdr:x>
      <cdr:y>0.8945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66826" y="5107781"/>
          <a:ext cx="1950391" cy="323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 Cables</a:t>
          </a:r>
        </a:p>
      </cdr:txBody>
    </cdr:sp>
  </cdr:relSizeAnchor>
  <cdr:relSizeAnchor xmlns:cdr="http://schemas.openxmlformats.org/drawingml/2006/chartDrawing">
    <cdr:from>
      <cdr:x>0.30604</cdr:x>
      <cdr:y>0.50784</cdr:y>
    </cdr:from>
    <cdr:to>
      <cdr:x>0.3067</cdr:x>
      <cdr:y>0.54859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2847975" y="3086100"/>
          <a:ext cx="6194" cy="2476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0.24636</cdr:x>
      <cdr:y>0.12473</cdr:y>
    </cdr:from>
    <cdr:to>
      <cdr:x>0.34712</cdr:x>
      <cdr:y>0.12669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292584" y="757959"/>
          <a:ext cx="937665" cy="119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0.55828</cdr:x>
      <cdr:y>0.37177</cdr:y>
    </cdr:from>
    <cdr:to>
      <cdr:x>0.59003</cdr:x>
      <cdr:y>0.38903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5195298" y="2259214"/>
          <a:ext cx="295463" cy="1048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0.76508</cdr:x>
      <cdr:y>0.67578</cdr:y>
    </cdr:from>
    <cdr:to>
      <cdr:x>0.9529</cdr:x>
      <cdr:y>0.72671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114342" y="4103484"/>
          <a:ext cx="1746497" cy="3092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0.85787</cdr:x>
      <cdr:y>0.59412</cdr:y>
    </cdr:from>
    <cdr:to>
      <cdr:x>0.85899</cdr:x>
      <cdr:y>0.67578</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7977187" y="3607594"/>
          <a:ext cx="10404" cy="495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0.78549</cdr:x>
      <cdr:y>0.39006</cdr:y>
    </cdr:from>
    <cdr:to>
      <cdr:x>0.94579</cdr:x>
      <cdr:y>0.42334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09692" y="2370356"/>
          <a:ext cx="1491739" cy="20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0.87178</cdr:x>
      <cdr:y>0.33648</cdr:y>
    </cdr:from>
    <cdr:to>
      <cdr:x>0.87198</cdr:x>
      <cdr:y>0.39789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V="1">
          <a:off x="8112712" y="2044795"/>
          <a:ext cx="1861" cy="3731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1.xml><?xml version="1.0" encoding="utf-8"?>
<c:userShapes xmlns:c="http://schemas.openxmlformats.org/drawingml/2006/chart">
  <cdr:relSizeAnchor xmlns:cdr="http://schemas.openxmlformats.org/drawingml/2006/chartDrawing">
    <cdr:from>
      <cdr:x>0.4743</cdr:x>
      <cdr:y>0.75565</cdr:y>
    </cdr:from>
    <cdr:to>
      <cdr:x>0.56056</cdr:x>
      <cdr:y>0.81736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413808" y="4592039"/>
          <a:ext cx="802729" cy="37500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0.50102</cdr:x>
      <cdr:y>0.6578</cdr:y>
    </cdr:from>
    <cdr:to>
      <cdr:x>0.50375</cdr:x>
      <cdr:y>0.75822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4662429" y="3997441"/>
          <a:ext cx="25406" cy="61024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0.50844</cdr:x>
      <cdr:y>0.27226</cdr:y>
    </cdr:from>
    <cdr:to>
      <cdr:x>0.52405</cdr:x>
      <cdr:y>0.36521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731534" y="1654516"/>
          <a:ext cx="145265" cy="56485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0.45343</cdr:x>
      <cdr:y>0.12382</cdr:y>
    </cdr:from>
    <cdr:to>
      <cdr:x>0.4565</cdr:x>
      <cdr:y>0.2116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219575" y="752475"/>
          <a:ext cx="28560" cy="5334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0.41664</cdr:x>
      <cdr:y>0.06491</cdr:y>
    </cdr:from>
    <cdr:to>
      <cdr:x>0.50117</cdr:x>
      <cdr:y>0.12663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877267" y="394455"/>
          <a:ext cx="786537" cy="37506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0.47766</cdr:x>
      <cdr:y>0.35063</cdr:y>
    </cdr:from>
    <cdr:to>
      <cdr:x>0.59083</cdr:x>
      <cdr:y>0.41234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445097" y="2130772"/>
          <a:ext cx="1053152" cy="37500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0.56981</cdr:x>
      <cdr:y>0.62416</cdr:y>
    </cdr:from>
    <cdr:to>
      <cdr:x>0.6546</cdr:x>
      <cdr:y>0.67616</cdr:y>
    </cdr:to>
    <cdr:sp macro="" textlink="">
      <cdr:nvSpPr>
        <cdr:cNvPr id="46319" name="Text Box 2"/>
        <cdr:cNvSpPr txBox="1">
          <a:spLocks xmlns:a="http://schemas.openxmlformats.org/drawingml/2006/main" noChangeArrowheads="1"/>
        </cdr:cNvSpPr>
      </cdr:nvSpPr>
      <cdr:spPr bwMode="auto">
        <a:xfrm xmlns:a="http://schemas.openxmlformats.org/drawingml/2006/main">
          <a:off x="5302578" y="3792994"/>
          <a:ext cx="78905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0.35069</cdr:x>
      <cdr:y>0.10188</cdr:y>
    </cdr:from>
    <cdr:to>
      <cdr:x>0.71201</cdr:x>
      <cdr:y>0.16458</cdr:y>
    </cdr:to>
    <cdr:sp macro="" textlink="">
      <cdr:nvSpPr>
        <cdr:cNvPr id="46328" name="Text Box 1"/>
        <cdr:cNvSpPr txBox="1">
          <a:spLocks xmlns:a="http://schemas.openxmlformats.org/drawingml/2006/main" noChangeArrowheads="1"/>
        </cdr:cNvSpPr>
      </cdr:nvSpPr>
      <cdr:spPr bwMode="auto">
        <a:xfrm xmlns:a="http://schemas.openxmlformats.org/drawingml/2006/main">
          <a:off x="3263452" y="619126"/>
          <a:ext cx="3362417" cy="3810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0.56594</cdr:x>
      <cdr:y>0.4472</cdr:y>
    </cdr:from>
    <cdr:to>
      <cdr:x>0.74675</cdr:x>
      <cdr:y>0.49227</cdr:y>
    </cdr:to>
    <cdr:sp macro="" textlink="">
      <cdr:nvSpPr>
        <cdr:cNvPr id="46333" name="Text Box 1"/>
        <cdr:cNvSpPr txBox="1">
          <a:spLocks xmlns:a="http://schemas.openxmlformats.org/drawingml/2006/main" noChangeArrowheads="1"/>
        </cdr:cNvSpPr>
      </cdr:nvSpPr>
      <cdr:spPr bwMode="auto">
        <a:xfrm xmlns:a="http://schemas.openxmlformats.org/drawingml/2006/main">
          <a:off x="5266630" y="2717601"/>
          <a:ext cx="1682604" cy="273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0.80962</cdr:x>
      <cdr:y>0.40909</cdr:y>
    </cdr:from>
    <cdr:to>
      <cdr:x>0.81117</cdr:x>
      <cdr:y>0.49687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13" idx="0"/>
        </cdr:cNvCxnSpPr>
      </cdr:nvCxnSpPr>
      <cdr:spPr>
        <a:xfrm xmlns:a="http://schemas.openxmlformats.org/drawingml/2006/main" flipH="1" flipV="1">
          <a:off x="7534275" y="2486025"/>
          <a:ext cx="14428" cy="5334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0.8434</cdr:x>
      <cdr:y>0.1301</cdr:y>
    </cdr:from>
    <cdr:to>
      <cdr:x>0.87508</cdr:x>
      <cdr:y>0.19929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848637" y="790585"/>
          <a:ext cx="294811" cy="4204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0.26705</cdr:x>
      <cdr:y>0.19936</cdr:y>
    </cdr:from>
    <cdr:to>
      <cdr:x>0.42236</cdr:x>
      <cdr:y>0.23809</cdr:y>
    </cdr:to>
    <cdr:sp macro="" textlink="">
      <cdr:nvSpPr>
        <cdr:cNvPr id="20" name="Text Box 2"/>
        <cdr:cNvSpPr txBox="1">
          <a:spLocks xmlns:a="http://schemas.openxmlformats.org/drawingml/2006/main" noChangeArrowheads="1"/>
        </cdr:cNvSpPr>
      </cdr:nvSpPr>
      <cdr:spPr bwMode="auto">
        <a:xfrm xmlns:a="http://schemas.openxmlformats.org/drawingml/2006/main">
          <a:off x="2485130" y="1211519"/>
          <a:ext cx="1445303" cy="2353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0.76212</cdr:x>
      <cdr:y>0.08499</cdr:y>
    </cdr:from>
    <cdr:to>
      <cdr:x>0.88474</cdr:x>
      <cdr:y>0.12159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092233" y="516501"/>
          <a:ext cx="1141093" cy="2224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0.35415</cdr:x>
      <cdr:y>0.24295</cdr:y>
    </cdr:from>
    <cdr:to>
      <cdr:x>0.35493</cdr:x>
      <cdr:y>0.34207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3295650" y="1476375"/>
          <a:ext cx="7319" cy="6023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0.60799</cdr:x>
      <cdr:y>0.57351</cdr:y>
    </cdr:from>
    <cdr:to>
      <cdr:x>0.60899</cdr:x>
      <cdr:y>0.63793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657878" y="3485178"/>
          <a:ext cx="9306" cy="3914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0.53135</cdr:x>
      <cdr:y>0.15936</cdr:y>
    </cdr:from>
    <cdr:to>
      <cdr:x>0.53429</cdr:x>
      <cdr:y>0.27273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944660" y="968451"/>
          <a:ext cx="27390" cy="688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0.69396</cdr:x>
      <cdr:y>0.49687</cdr:y>
    </cdr:from>
    <cdr:to>
      <cdr:x>0.92838</cdr:x>
      <cdr:y>0.53662</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6457951" y="3019441"/>
          <a:ext cx="2181504" cy="2415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0.64688</cdr:x>
      <cdr:y>0.39342</cdr:y>
    </cdr:from>
    <cdr:to>
      <cdr:x>0.6479</cdr:x>
      <cdr:y>0.44828</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V="1">
          <a:off x="6019834" y="2390765"/>
          <a:ext cx="9492" cy="3333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0.79959</cdr:x>
      <cdr:y>0.8473</cdr:y>
    </cdr:from>
    <cdr:to>
      <cdr:x>0.89372</cdr:x>
      <cdr:y>0.9018</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7440930" y="5148985"/>
          <a:ext cx="87596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0.84372</cdr:x>
      <cdr:y>0.76355</cdr:y>
    </cdr:from>
    <cdr:to>
      <cdr:x>0.84442</cdr:x>
      <cdr:y>0.84796</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flipV="1">
          <a:off x="7851567" y="4640054"/>
          <a:ext cx="6514" cy="5129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0.27947</cdr:x>
      <cdr:y>0.32939</cdr:y>
    </cdr:from>
    <cdr:to>
      <cdr:x>0.40374</cdr:x>
      <cdr:y>0.38139</cdr:y>
    </cdr:to>
    <cdr:sp macro="" textlink="">
      <cdr:nvSpPr>
        <cdr:cNvPr id="46319" name="Text Box 2"/>
        <cdr:cNvSpPr txBox="1">
          <a:spLocks xmlns:a="http://schemas.openxmlformats.org/drawingml/2006/main" noChangeArrowheads="1"/>
        </cdr:cNvSpPr>
      </cdr:nvSpPr>
      <cdr:spPr bwMode="auto">
        <a:xfrm xmlns:a="http://schemas.openxmlformats.org/drawingml/2006/main">
          <a:off x="2600758" y="2001668"/>
          <a:ext cx="115644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0.63736</cdr:x>
      <cdr:y>0.32806</cdr:y>
    </cdr:from>
    <cdr:to>
      <cdr:x>0.79035</cdr:x>
      <cdr:y>0.38256</cdr:y>
    </cdr:to>
    <cdr:sp macro="" textlink="">
      <cdr:nvSpPr>
        <cdr:cNvPr id="46328" name="Text Box 1"/>
        <cdr:cNvSpPr txBox="1">
          <a:spLocks xmlns:a="http://schemas.openxmlformats.org/drawingml/2006/main" noChangeArrowheads="1"/>
        </cdr:cNvSpPr>
      </cdr:nvSpPr>
      <cdr:spPr bwMode="auto">
        <a:xfrm xmlns:a="http://schemas.openxmlformats.org/drawingml/2006/main">
          <a:off x="5931250" y="1993588"/>
          <a:ext cx="142371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0.49548</cdr:x>
      <cdr:y>0.61802</cdr:y>
    </cdr:from>
    <cdr:to>
      <cdr:x>0.64925</cdr:x>
      <cdr:y>0.65898</cdr:y>
    </cdr:to>
    <cdr:sp macro="" textlink="">
      <cdr:nvSpPr>
        <cdr:cNvPr id="46333" name="Text Box 1"/>
        <cdr:cNvSpPr txBox="1">
          <a:spLocks xmlns:a="http://schemas.openxmlformats.org/drawingml/2006/main" noChangeArrowheads="1"/>
        </cdr:cNvSpPr>
      </cdr:nvSpPr>
      <cdr:spPr bwMode="auto">
        <a:xfrm xmlns:a="http://schemas.openxmlformats.org/drawingml/2006/main">
          <a:off x="4610929" y="3755647"/>
          <a:ext cx="1430972" cy="2489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0.06893</cdr:x>
      <cdr:y>0.03987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7477" cy="251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0.57237</cdr:x>
      <cdr:y>0.57367</cdr:y>
    </cdr:from>
    <cdr:to>
      <cdr:x>0.57625</cdr:x>
      <cdr:y>0.61802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5326415" y="3486150"/>
          <a:ext cx="36160" cy="2694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0.86821</cdr:x>
      <cdr:y>0.24463</cdr:y>
    </cdr:from>
    <cdr:to>
      <cdr:x>0.87922</cdr:x>
      <cdr:y>0.33229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079497" y="1486630"/>
          <a:ext cx="102478" cy="5326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0.26822</cdr:x>
      <cdr:y>0.81632</cdr:y>
    </cdr:from>
    <cdr:to>
      <cdr:x>0.5544</cdr:x>
      <cdr:y>0.85734</cdr:y>
    </cdr:to>
    <cdr:sp macro="" textlink="">
      <cdr:nvSpPr>
        <cdr:cNvPr id="20" name="Text Box 2"/>
        <cdr:cNvSpPr txBox="1">
          <a:spLocks xmlns:a="http://schemas.openxmlformats.org/drawingml/2006/main" noChangeArrowheads="1"/>
        </cdr:cNvSpPr>
      </cdr:nvSpPr>
      <cdr:spPr bwMode="auto">
        <a:xfrm xmlns:a="http://schemas.openxmlformats.org/drawingml/2006/main">
          <a:off x="2492084" y="4955104"/>
          <a:ext cx="2658957" cy="2489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0.74346</cdr:x>
      <cdr:y>0.20079</cdr:y>
    </cdr:from>
    <cdr:to>
      <cdr:x>0.98993</cdr:x>
      <cdr:y>0.24401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18562" y="1220214"/>
          <a:ext cx="2293631" cy="2626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0.41131</cdr:x>
      <cdr:y>0.67975</cdr:y>
    </cdr:from>
    <cdr:to>
      <cdr:x>0.41275</cdr:x>
      <cdr:y>0.81632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3821562" y="4126121"/>
          <a:ext cx="13380" cy="8289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0.33956</cdr:x>
      <cdr:y>0.37825</cdr:y>
    </cdr:from>
    <cdr:to>
      <cdr:x>0.35539</cdr:x>
      <cdr:y>0.45848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159885" y="2298620"/>
          <a:ext cx="147313" cy="4875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0.71969</cdr:x>
      <cdr:y>0.37975</cdr:y>
    </cdr:from>
    <cdr:to>
      <cdr:x>0.72844</cdr:x>
      <cdr:y>0.45964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697412" y="2307693"/>
          <a:ext cx="81427" cy="4854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0.79979</cdr:x>
      <cdr:y>0.7667</cdr:y>
    </cdr:from>
    <cdr:to>
      <cdr:x>0.97735</cdr:x>
      <cdr:y>0.85417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442764" y="4659198"/>
          <a:ext cx="1652360" cy="5315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0.88276</cdr:x>
      <cdr:y>0.69871</cdr:y>
    </cdr:from>
    <cdr:to>
      <cdr:x>0.88857</cdr:x>
      <cdr:y>0.76513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8214877" y="4246042"/>
          <a:ext cx="54067" cy="4036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0.62506</cdr:x>
      <cdr:y>0.04786</cdr:y>
    </cdr:from>
    <cdr:to>
      <cdr:x>0.84424</cdr:x>
      <cdr:y>0.09637</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816785" y="290815"/>
          <a:ext cx="2039673" cy="2947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0.73183</cdr:x>
      <cdr:y>0.09561</cdr:y>
    </cdr:from>
    <cdr:to>
      <cdr:x>0.76314</cdr:x>
      <cdr:y>0.17387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6810375" y="581025"/>
          <a:ext cx="291393" cy="4755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0.55153</cdr:x>
      <cdr:y>0.79652</cdr:y>
    </cdr:from>
    <cdr:to>
      <cdr:x>0.6781</cdr:x>
      <cdr:y>0.8387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132491" y="4840440"/>
          <a:ext cx="1177851" cy="2563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0.56834</cdr:x>
      <cdr:y>0.68636</cdr:y>
    </cdr:from>
    <cdr:to>
      <cdr:x>0.57932</cdr:x>
      <cdr:y>0.80564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288928" y="4170963"/>
          <a:ext cx="102222" cy="72488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0.67625</cdr:x>
      <cdr:y>0.43955</cdr:y>
    </cdr:from>
    <cdr:to>
      <cdr:x>0.69396</cdr:x>
      <cdr:y>0.53449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293101" y="2671102"/>
          <a:ext cx="164808" cy="57694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0.68167</cdr:x>
      <cdr:y>0.20062</cdr:y>
    </cdr:from>
    <cdr:to>
      <cdr:x>0.68475</cdr:x>
      <cdr:y>0.279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343585" y="1219168"/>
          <a:ext cx="28640" cy="47628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0.63353</cdr:x>
      <cdr:y>0.14771</cdr:y>
    </cdr:from>
    <cdr:to>
      <cdr:x>0.73978</cdr:x>
      <cdr:y>0.19592</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895629" y="897600"/>
          <a:ext cx="988662" cy="293025"/>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0.65569</cdr:x>
      <cdr:y>0.52299</cdr:y>
    </cdr:from>
    <cdr:to>
      <cdr:x>0.79794</cdr:x>
      <cdr:y>0.56517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01822" y="3178202"/>
          <a:ext cx="1323767" cy="25632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0.72084</cdr:x>
      <cdr:y>0.81192</cdr:y>
    </cdr:from>
    <cdr:to>
      <cdr:x>0.80563</cdr:x>
      <cdr:y>0.86392</cdr:y>
    </cdr:to>
    <cdr:sp macro="" textlink="">
      <cdr:nvSpPr>
        <cdr:cNvPr id="46319" name="Text Box 2"/>
        <cdr:cNvSpPr txBox="1">
          <a:spLocks xmlns:a="http://schemas.openxmlformats.org/drawingml/2006/main" noChangeArrowheads="1"/>
        </cdr:cNvSpPr>
      </cdr:nvSpPr>
      <cdr:spPr bwMode="auto">
        <a:xfrm xmlns:a="http://schemas.openxmlformats.org/drawingml/2006/main">
          <a:off x="6708106" y="4933989"/>
          <a:ext cx="78905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0.23253</cdr:x>
      <cdr:y>0.25764</cdr:y>
    </cdr:from>
    <cdr:to>
      <cdr:x>0.41299</cdr:x>
      <cdr:y>0.42602</cdr:y>
    </cdr:to>
    <cdr:sp macro="" textlink="">
      <cdr:nvSpPr>
        <cdr:cNvPr id="46328" name="Text Box 1"/>
        <cdr:cNvSpPr txBox="1">
          <a:spLocks xmlns:a="http://schemas.openxmlformats.org/drawingml/2006/main" noChangeArrowheads="1"/>
        </cdr:cNvSpPr>
      </cdr:nvSpPr>
      <cdr:spPr bwMode="auto">
        <a:xfrm xmlns:a="http://schemas.openxmlformats.org/drawingml/2006/main">
          <a:off x="2163949" y="1565676"/>
          <a:ext cx="1679348" cy="10232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0.26664</cdr:x>
      <cdr:y>0.86094</cdr:y>
    </cdr:from>
    <cdr:to>
      <cdr:x>0.4684</cdr:x>
      <cdr:y>0.89735</cdr:y>
    </cdr:to>
    <cdr:sp macro="" textlink="">
      <cdr:nvSpPr>
        <cdr:cNvPr id="46333" name="Text Box 1"/>
        <cdr:cNvSpPr txBox="1">
          <a:spLocks xmlns:a="http://schemas.openxmlformats.org/drawingml/2006/main" noChangeArrowheads="1"/>
        </cdr:cNvSpPr>
      </cdr:nvSpPr>
      <cdr:spPr bwMode="auto">
        <a:xfrm xmlns:a="http://schemas.openxmlformats.org/drawingml/2006/main">
          <a:off x="2481295" y="5231892"/>
          <a:ext cx="1877564" cy="2212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0.00409</cdr:x>
      <cdr:y>0</cdr:y>
    </cdr:from>
    <cdr:to>
      <cdr:x>0.07322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3810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0.35253</cdr:x>
      <cdr:y>0.77435</cdr:y>
    </cdr:from>
    <cdr:to>
      <cdr:x>0.36072</cdr:x>
      <cdr:y>0.86013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3280575" y="4705686"/>
          <a:ext cx="76216" cy="5212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0.91709</cdr:x>
      <cdr:y>0.22727</cdr:y>
    </cdr:from>
    <cdr:to>
      <cdr:x>0.92655</cdr:x>
      <cdr:y>0.29799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534400" y="1381125"/>
          <a:ext cx="88013" cy="4297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0.62841</cdr:x>
      <cdr:y>0.49287</cdr:y>
    </cdr:from>
    <cdr:to>
      <cdr:x>0.78644</cdr:x>
      <cdr:y>0.52576</cdr:y>
    </cdr:to>
    <cdr:sp macro="" textlink="">
      <cdr:nvSpPr>
        <cdr:cNvPr id="20" name="Text Box 2"/>
        <cdr:cNvSpPr txBox="1">
          <a:spLocks xmlns:a="http://schemas.openxmlformats.org/drawingml/2006/main" noChangeArrowheads="1"/>
        </cdr:cNvSpPr>
      </cdr:nvSpPr>
      <cdr:spPr bwMode="auto">
        <a:xfrm xmlns:a="http://schemas.openxmlformats.org/drawingml/2006/main">
          <a:off x="5847965" y="2995172"/>
          <a:ext cx="1470616"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0.83835</cdr:x>
      <cdr:y>0.17654</cdr:y>
    </cdr:from>
    <cdr:to>
      <cdr:x>0.96097</cdr:x>
      <cdr:y>0.23104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801655" y="1072821"/>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0.7042</cdr:x>
      <cdr:y>0.52665</cdr:y>
    </cdr:from>
    <cdr:to>
      <cdr:x>0.7042</cdr:x>
      <cdr:y>0.59561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553262" y="3200422"/>
          <a:ext cx="0" cy="4190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0.75819</cdr:x>
      <cdr:y>0.74275</cdr:y>
    </cdr:from>
    <cdr:to>
      <cdr:x>0.75845</cdr:x>
      <cdr:y>0.82446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055650" y="4513657"/>
          <a:ext cx="2419" cy="4965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0.32549</cdr:x>
      <cdr:y>0.41222</cdr:y>
    </cdr:from>
    <cdr:to>
      <cdr:x>0.32637</cdr:x>
      <cdr:y>0.51657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028968" y="2505054"/>
          <a:ext cx="8189" cy="6341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0.05502</cdr:x>
      <cdr:y>0.4341</cdr:y>
    </cdr:from>
    <cdr:to>
      <cdr:x>0.20091</cdr:x>
      <cdr:y>0.51778</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512012" y="2637978"/>
          <a:ext cx="1357641" cy="5085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0.12794</cdr:x>
      <cdr:y>0.52194</cdr:y>
    </cdr:from>
    <cdr:to>
      <cdr:x>0.14985</cdr:x>
      <cdr:y>0.65063</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a:off x="1190625" y="3171825"/>
          <a:ext cx="203829" cy="7820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0.29649</cdr:x>
      <cdr:y>0.07805</cdr:y>
    </cdr:from>
    <cdr:to>
      <cdr:x>0.41206</cdr:x>
      <cdr:y>0.13005</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759079" y="474335"/>
          <a:ext cx="1075486"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0.39009</cdr:x>
      <cdr:y>0.10514</cdr:y>
    </cdr:from>
    <cdr:to>
      <cdr:x>0.44179</cdr:x>
      <cdr:y>0.10665</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a:off x="3630102" y="638915"/>
          <a:ext cx="481209" cy="91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0.8402</cdr:x>
      <cdr:y>0.85227</cdr:y>
    </cdr:from>
    <cdr:to>
      <cdr:x>0.96447</cdr:x>
      <cdr:y>0.88558</cdr:y>
    </cdr:to>
    <cdr:sp macro="" textlink="">
      <cdr:nvSpPr>
        <cdr:cNvPr id="46319" name="Text Box 2"/>
        <cdr:cNvSpPr txBox="1">
          <a:spLocks xmlns:a="http://schemas.openxmlformats.org/drawingml/2006/main" noChangeArrowheads="1"/>
        </cdr:cNvSpPr>
      </cdr:nvSpPr>
      <cdr:spPr bwMode="auto">
        <a:xfrm xmlns:a="http://schemas.openxmlformats.org/drawingml/2006/main">
          <a:off x="7818856" y="5179174"/>
          <a:ext cx="1156448" cy="2024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0.82408</cdr:x>
      <cdr:y>0.56619</cdr:y>
    </cdr:from>
    <cdr:to>
      <cdr:x>0.97939</cdr:x>
      <cdr:y>0.6164</cdr:y>
    </cdr:to>
    <cdr:sp macro="" textlink="">
      <cdr:nvSpPr>
        <cdr:cNvPr id="46328" name="Text Box 1"/>
        <cdr:cNvSpPr txBox="1">
          <a:spLocks xmlns:a="http://schemas.openxmlformats.org/drawingml/2006/main" noChangeArrowheads="1"/>
        </cdr:cNvSpPr>
      </cdr:nvSpPr>
      <cdr:spPr bwMode="auto">
        <a:xfrm xmlns:a="http://schemas.openxmlformats.org/drawingml/2006/main">
          <a:off x="7668788" y="3440708"/>
          <a:ext cx="1445303" cy="3051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0.74901</cdr:x>
      <cdr:y>0.64503</cdr:y>
    </cdr:from>
    <cdr:to>
      <cdr:x>0.88802</cdr:x>
      <cdr:y>0.6909</cdr:y>
    </cdr:to>
    <cdr:sp macro="" textlink="">
      <cdr:nvSpPr>
        <cdr:cNvPr id="46333" name="Text Box 1"/>
        <cdr:cNvSpPr txBox="1">
          <a:spLocks xmlns:a="http://schemas.openxmlformats.org/drawingml/2006/main" noChangeArrowheads="1"/>
        </cdr:cNvSpPr>
      </cdr:nvSpPr>
      <cdr:spPr bwMode="auto">
        <a:xfrm xmlns:a="http://schemas.openxmlformats.org/drawingml/2006/main">
          <a:off x="6970225" y="3919799"/>
          <a:ext cx="1293617" cy="2787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0.90732</cdr:x>
      <cdr:y>0.61128</cdr:y>
    </cdr:from>
    <cdr:to>
      <cdr:x>0.90788</cdr:x>
      <cdr:y>0.7095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443463" y="3714705"/>
          <a:ext cx="5212" cy="5968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0.59803</cdr:x>
      <cdr:y>0.29467</cdr:y>
    </cdr:from>
    <cdr:to>
      <cdr:x>0.69908</cdr:x>
      <cdr:y>0.2966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5565197" y="1790724"/>
          <a:ext cx="940364" cy="117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0.39467</cdr:x>
      <cdr:y>0.87461</cdr:y>
    </cdr:from>
    <cdr:to>
      <cdr:x>0.70257</cdr:x>
      <cdr:y>0.92185</cdr:y>
    </cdr:to>
    <cdr:sp macro="" textlink="">
      <cdr:nvSpPr>
        <cdr:cNvPr id="20" name="Text Box 2"/>
        <cdr:cNvSpPr txBox="1">
          <a:spLocks xmlns:a="http://schemas.openxmlformats.org/drawingml/2006/main" noChangeArrowheads="1"/>
        </cdr:cNvSpPr>
      </cdr:nvSpPr>
      <cdr:spPr bwMode="auto">
        <a:xfrm xmlns:a="http://schemas.openxmlformats.org/drawingml/2006/main">
          <a:off x="3672733" y="5314949"/>
          <a:ext cx="2865294" cy="2870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0.34655</cdr:x>
      <cdr:y>0.26919</cdr:y>
    </cdr:from>
    <cdr:to>
      <cdr:x>0.61306</cdr:x>
      <cdr:y>0.32369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224937" y="1635849"/>
          <a:ext cx="248012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0.50713</cdr:x>
      <cdr:y>0.83414</cdr:y>
    </cdr:from>
    <cdr:to>
      <cdr:x>0.51382</cdr:x>
      <cdr:y>0.87892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4719283" y="5069046"/>
          <a:ext cx="62256" cy="2721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0.90234</cdr:x>
      <cdr:y>0.7837</cdr:y>
    </cdr:from>
    <cdr:to>
      <cdr:x>0.90276</cdr:x>
      <cdr:y>0.85227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8397080" y="4762500"/>
          <a:ext cx="3970" cy="4166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0.81749</cdr:x>
      <cdr:y>0.69089</cdr:y>
    </cdr:from>
    <cdr:to>
      <cdr:x>0.81986</cdr:x>
      <cdr:y>0.77272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07489" y="4198504"/>
          <a:ext cx="22055" cy="4972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0.43219</cdr:x>
      <cdr:y>0.55088</cdr:y>
    </cdr:from>
    <cdr:to>
      <cdr:x>0.58616</cdr:x>
      <cdr:y>0.633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021945" y="3347685"/>
          <a:ext cx="1432833" cy="4990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0.50665</cdr:x>
      <cdr:y>0.64577</cdr:y>
    </cdr:from>
    <cdr:to>
      <cdr:x>0.50768</cdr:x>
      <cdr:y>0.81504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714875" y="3924300"/>
          <a:ext cx="9541" cy="10286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0.78531</cdr:x>
      <cdr:y>0.39361</cdr:y>
    </cdr:from>
    <cdr:to>
      <cdr:x>0.97384</cdr:x>
      <cdr:y>0.44051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08036" y="2391959"/>
          <a:ext cx="1754446" cy="285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0.89151</cdr:x>
      <cdr:y>0.43594</cdr:y>
    </cdr:from>
    <cdr:to>
      <cdr:x>0.89152</cdr:x>
      <cdr:y>0.53291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296298" y="2649196"/>
          <a:ext cx="93" cy="5892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5.xml><?xml version="1.0" encoding="utf-8"?>
<c:userShapes xmlns:c="http://schemas.openxmlformats.org/drawingml/2006/chart">
  <cdr:relSizeAnchor xmlns:cdr="http://schemas.openxmlformats.org/drawingml/2006/chartDrawing">
    <cdr:from>
      <cdr:x>0.43937</cdr:x>
      <cdr:y>0.64113</cdr:y>
    </cdr:from>
    <cdr:to>
      <cdr:x>0.50589</cdr:x>
      <cdr:y>0.69449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088770" y="3896088"/>
          <a:ext cx="619030" cy="32426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0.46685</cdr:x>
      <cdr:y>0.69592</cdr:y>
    </cdr:from>
    <cdr:to>
      <cdr:x>0.46776</cdr:x>
      <cdr:y>0.79522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344469" y="4229076"/>
          <a:ext cx="8469" cy="60344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0.76766</cdr:x>
      <cdr:y>0.52585</cdr:y>
    </cdr:from>
    <cdr:to>
      <cdr:x>0.7682</cdr:x>
      <cdr:y>0.58621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7143792" y="3195547"/>
          <a:ext cx="5025" cy="36680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0.51383</cdr:x>
      <cdr:y>0.21787</cdr:y>
    </cdr:from>
    <cdr:to>
      <cdr:x>0.51437</cdr:x>
      <cdr:y>0.295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781636" y="1324009"/>
          <a:ext cx="5026" cy="46871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0.47762</cdr:x>
      <cdr:y>0.15189</cdr:y>
    </cdr:from>
    <cdr:to>
      <cdr:x>0.55579</cdr:x>
      <cdr:y>0.20525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44669" y="923028"/>
          <a:ext cx="727444"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0.71835</cdr:x>
      <cdr:y>0.57324</cdr:y>
    </cdr:from>
    <cdr:to>
      <cdr:x>0.84003</cdr:x>
      <cdr:y>0.62659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684872" y="3483568"/>
          <a:ext cx="1132345" cy="32420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0.54871</cdr:x>
      <cdr:y>0.79655</cdr:y>
    </cdr:from>
    <cdr:to>
      <cdr:x>0.67298</cdr:x>
      <cdr:y>0.8511</cdr:y>
    </cdr:to>
    <cdr:sp macro="" textlink="">
      <cdr:nvSpPr>
        <cdr:cNvPr id="46319" name="Text Box 2"/>
        <cdr:cNvSpPr txBox="1">
          <a:spLocks xmlns:a="http://schemas.openxmlformats.org/drawingml/2006/main" noChangeArrowheads="1"/>
        </cdr:cNvSpPr>
      </cdr:nvSpPr>
      <cdr:spPr bwMode="auto">
        <a:xfrm xmlns:a="http://schemas.openxmlformats.org/drawingml/2006/main">
          <a:off x="5106252" y="4840619"/>
          <a:ext cx="1156448" cy="331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0.24729</cdr:x>
      <cdr:y>0.05956</cdr:y>
    </cdr:from>
    <cdr:to>
      <cdr:x>0.53853</cdr:x>
      <cdr:y>0.18496</cdr:y>
    </cdr:to>
    <cdr:sp macro="" textlink="">
      <cdr:nvSpPr>
        <cdr:cNvPr id="46328" name="Text Box 1"/>
        <cdr:cNvSpPr txBox="1">
          <a:spLocks xmlns:a="http://schemas.openxmlformats.org/drawingml/2006/main" noChangeArrowheads="1"/>
        </cdr:cNvSpPr>
      </cdr:nvSpPr>
      <cdr:spPr bwMode="auto">
        <a:xfrm xmlns:a="http://schemas.openxmlformats.org/drawingml/2006/main">
          <a:off x="2301262" y="361920"/>
          <a:ext cx="2710258" cy="762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0.21466</cdr:x>
      <cdr:y>0.62439</cdr:y>
    </cdr:from>
    <cdr:to>
      <cdr:x>0.33572</cdr:x>
      <cdr:y>0.73197</cdr:y>
    </cdr:to>
    <cdr:sp macro="" textlink="">
      <cdr:nvSpPr>
        <cdr:cNvPr id="46333" name="Text Box 1"/>
        <cdr:cNvSpPr txBox="1">
          <a:spLocks xmlns:a="http://schemas.openxmlformats.org/drawingml/2006/main" noChangeArrowheads="1"/>
        </cdr:cNvSpPr>
      </cdr:nvSpPr>
      <cdr:spPr bwMode="auto">
        <a:xfrm xmlns:a="http://schemas.openxmlformats.org/drawingml/2006/main">
          <a:off x="1997654" y="3794403"/>
          <a:ext cx="1126546" cy="6537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0.26987</cdr:x>
      <cdr:y>0.54203</cdr:y>
    </cdr:from>
    <cdr:to>
      <cdr:x>0.27329</cdr:x>
      <cdr:y>0.6348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511400" y="3293873"/>
          <a:ext cx="31775" cy="563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0.90681</cdr:x>
      <cdr:y>0.1279</cdr:y>
    </cdr:from>
    <cdr:to>
      <cdr:x>0.90788</cdr:x>
      <cdr:y>0.21944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8438716" y="777244"/>
          <a:ext cx="9959" cy="5562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0.67187</cdr:x>
      <cdr:y>0.14671</cdr:y>
    </cdr:from>
    <cdr:to>
      <cdr:x>0.83902</cdr:x>
      <cdr:y>0.19871</cdr:y>
    </cdr:to>
    <cdr:sp macro="" textlink="">
      <cdr:nvSpPr>
        <cdr:cNvPr id="20" name="Text Box 2"/>
        <cdr:cNvSpPr txBox="1">
          <a:spLocks xmlns:a="http://schemas.openxmlformats.org/drawingml/2006/main" noChangeArrowheads="1"/>
        </cdr:cNvSpPr>
      </cdr:nvSpPr>
      <cdr:spPr bwMode="auto">
        <a:xfrm xmlns:a="http://schemas.openxmlformats.org/drawingml/2006/main">
          <a:off x="6252411" y="891562"/>
          <a:ext cx="1555485"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0.8455</cdr:x>
      <cdr:y>0.0734</cdr:y>
    </cdr:from>
    <cdr:to>
      <cdr:x>0.96812</cdr:x>
      <cdr:y>0.1279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868169" y="446051"/>
          <a:ext cx="1141093"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0.76151</cdr:x>
      <cdr:y>0.19906</cdr:y>
    </cdr:from>
    <cdr:to>
      <cdr:x>0.76207</cdr:x>
      <cdr:y>0.3385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7086584" y="1209677"/>
          <a:ext cx="5211" cy="8473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0.61106</cdr:x>
      <cdr:y>0.7116</cdr:y>
    </cdr:from>
    <cdr:to>
      <cdr:x>0.61115</cdr:x>
      <cdr:y>0.80038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5686444" y="4324328"/>
          <a:ext cx="833" cy="5395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0.3904</cdr:x>
      <cdr:y>0.16943</cdr:y>
    </cdr:from>
    <cdr:to>
      <cdr:x>0.392</cdr:x>
      <cdr:y>0.30158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633006" y="1029639"/>
          <a:ext cx="14889" cy="8030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0.87247</cdr:x>
      <cdr:y>0.65675</cdr:y>
    </cdr:from>
    <cdr:to>
      <cdr:x>0.99795</cdr:x>
      <cdr:y>0.74921</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8119117" y="3991067"/>
          <a:ext cx="1167708" cy="561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0.91607</cdr:x>
      <cdr:y>0.55643</cdr:y>
    </cdr:from>
    <cdr:to>
      <cdr:x>0.92528</cdr:x>
      <cdr:y>0.64734</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cdr:nvCxnSpPr>
      <cdr:spPr>
        <a:xfrm xmlns:a="http://schemas.openxmlformats.org/drawingml/2006/main" flipH="1" flipV="1">
          <a:off x="8524919" y="3381369"/>
          <a:ext cx="85681" cy="5524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0.23723</cdr:x>
      <cdr:y>0.83713</cdr:y>
    </cdr:from>
    <cdr:to>
      <cdr:x>0.33393</cdr:x>
      <cdr:y>0.89163</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207614" y="5087209"/>
          <a:ext cx="89988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0.1781</cdr:x>
      <cdr:y>0.86677</cdr:y>
    </cdr:from>
    <cdr:to>
      <cdr:x>0.24053</cdr:x>
      <cdr:y>0.86834</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a:off x="1657352" y="5267325"/>
          <a:ext cx="581023" cy="95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0.44324</cdr:x>
      <cdr:y>0.12658</cdr:y>
    </cdr:from>
    <cdr:to>
      <cdr:x>0.56751</cdr:x>
      <cdr:y>0.17858</cdr:y>
    </cdr:to>
    <cdr:sp macro="" textlink="">
      <cdr:nvSpPr>
        <cdr:cNvPr id="46319" name="Text Box 2"/>
        <cdr:cNvSpPr txBox="1">
          <a:spLocks xmlns:a="http://schemas.openxmlformats.org/drawingml/2006/main" noChangeArrowheads="1"/>
        </cdr:cNvSpPr>
      </cdr:nvSpPr>
      <cdr:spPr bwMode="auto">
        <a:xfrm xmlns:a="http://schemas.openxmlformats.org/drawingml/2006/main">
          <a:off x="4124770" y="769249"/>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0.31775</cdr:x>
      <cdr:y>0.41222</cdr:y>
    </cdr:from>
    <cdr:to>
      <cdr:x>0.47574</cdr:x>
      <cdr:y>0.44491</cdr:y>
    </cdr:to>
    <cdr:sp macro="" textlink="">
      <cdr:nvSpPr>
        <cdr:cNvPr id="46328" name="Text Box 1"/>
        <cdr:cNvSpPr txBox="1">
          <a:spLocks xmlns:a="http://schemas.openxmlformats.org/drawingml/2006/main" noChangeArrowheads="1"/>
        </cdr:cNvSpPr>
      </cdr:nvSpPr>
      <cdr:spPr bwMode="auto">
        <a:xfrm xmlns:a="http://schemas.openxmlformats.org/drawingml/2006/main">
          <a:off x="2956934" y="2505059"/>
          <a:ext cx="1470244" cy="19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0.42746</cdr:x>
      <cdr:y>0.33075</cdr:y>
    </cdr:from>
    <cdr:to>
      <cdr:x>0.5624</cdr:x>
      <cdr:y>0.36752</cdr:y>
    </cdr:to>
    <cdr:sp macro="" textlink="">
      <cdr:nvSpPr>
        <cdr:cNvPr id="46333" name="Text Box 1"/>
        <cdr:cNvSpPr txBox="1">
          <a:spLocks xmlns:a="http://schemas.openxmlformats.org/drawingml/2006/main" noChangeArrowheads="1"/>
        </cdr:cNvSpPr>
      </cdr:nvSpPr>
      <cdr:spPr bwMode="auto">
        <a:xfrm xmlns:a="http://schemas.openxmlformats.org/drawingml/2006/main">
          <a:off x="3977876" y="2009927"/>
          <a:ext cx="1255741" cy="223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0.00157</cdr:y>
    </cdr:from>
    <cdr:to>
      <cdr:x>0.07171</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9525"/>
          <a:ext cx="657836"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0.49493</cdr:x>
      <cdr:y>0.36752</cdr:y>
    </cdr:from>
    <cdr:to>
      <cdr:x>0.49641</cdr:x>
      <cdr:y>0.45769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605747" y="2233376"/>
          <a:ext cx="13848" cy="5479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0.88965</cdr:x>
      <cdr:y>0.49373</cdr:y>
    </cdr:from>
    <cdr:to>
      <cdr:x>0.89048</cdr:x>
      <cdr:y>0.55486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V="1">
          <a:off x="8279036" y="3000375"/>
          <a:ext cx="7714"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0.77993</cdr:x>
      <cdr:y>0.81191</cdr:y>
    </cdr:from>
    <cdr:to>
      <cdr:x>0.99551</cdr:x>
      <cdr:y>0.8605</cdr:y>
    </cdr:to>
    <cdr:sp macro="" textlink="">
      <cdr:nvSpPr>
        <cdr:cNvPr id="20" name="Text Box 2"/>
        <cdr:cNvSpPr txBox="1">
          <a:spLocks xmlns:a="http://schemas.openxmlformats.org/drawingml/2006/main" noChangeArrowheads="1"/>
        </cdr:cNvSpPr>
      </cdr:nvSpPr>
      <cdr:spPr bwMode="auto">
        <a:xfrm xmlns:a="http://schemas.openxmlformats.org/drawingml/2006/main">
          <a:off x="7258008" y="4933947"/>
          <a:ext cx="2006172" cy="2952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0.78182</cdr:x>
      <cdr:y>0.55486</cdr:y>
    </cdr:from>
    <cdr:to>
      <cdr:x>0.99749</cdr:x>
      <cdr:y>0.62135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75531" y="3371850"/>
          <a:ext cx="2007009" cy="4040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0.88465</cdr:x>
      <cdr:y>0.69276</cdr:y>
    </cdr:from>
    <cdr:to>
      <cdr:x>0.88555</cdr:x>
      <cdr:y>0.80564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8232519" y="4209881"/>
          <a:ext cx="8375" cy="6859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0.5046</cdr:x>
      <cdr:y>0.17868</cdr:y>
    </cdr:from>
    <cdr:to>
      <cdr:x>0.50461</cdr:x>
      <cdr:y>0.24295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4695782" y="1085850"/>
          <a:ext cx="43" cy="3905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0.39674</cdr:x>
      <cdr:y>0.44491</cdr:y>
    </cdr:from>
    <cdr:to>
      <cdr:x>0.40532</cdr:x>
      <cdr:y>0.52038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692056" y="2703714"/>
          <a:ext cx="79844" cy="4585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0.45957</cdr:x>
      <cdr:y>0.77116</cdr:y>
    </cdr:from>
    <cdr:to>
      <cdr:x>0.46059</cdr:x>
      <cdr:y>0.82602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4276725" y="4686327"/>
          <a:ext cx="9489" cy="3333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0.33936</cdr:x>
      <cdr:y>0.82895</cdr:y>
    </cdr:from>
    <cdr:to>
      <cdr:x>0.5697</cdr:x>
      <cdr:y>0.88095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158105" y="5037466"/>
          <a:ext cx="214352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0.696</cdr:x>
      <cdr:y>0.09874</cdr:y>
    </cdr:from>
    <cdr:to>
      <cdr:x>0.87922</cdr:x>
      <cdr:y>0.18966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476970" y="600043"/>
          <a:ext cx="1705005" cy="5524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0.78761</cdr:x>
      <cdr:y>0.18966</cdr:y>
    </cdr:from>
    <cdr:to>
      <cdr:x>0.79939</cdr:x>
      <cdr:y>0.26332</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7329473" y="1152525"/>
          <a:ext cx="109552" cy="4476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0.67447</cdr:x>
      <cdr:y>0.63564</cdr:y>
    </cdr:from>
    <cdr:to>
      <cdr:x>0.77284</cdr:x>
      <cdr:y>0.67955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276561" y="3862726"/>
          <a:ext cx="915424" cy="266839"/>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0.7009</cdr:x>
      <cdr:y>0.68809</cdr:y>
    </cdr:from>
    <cdr:to>
      <cdr:x>0.70112</cdr:x>
      <cdr:y>0.78814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522522" y="4181478"/>
          <a:ext cx="2048" cy="6079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0.66019</cdr:x>
      <cdr:y>0.39028</cdr:y>
    </cdr:from>
    <cdr:to>
      <cdr:x>0.66037</cdr:x>
      <cdr:y>0.46079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6143648" y="2371701"/>
          <a:ext cx="1675" cy="4284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0.78403</cdr:x>
      <cdr:y>0.10658</cdr:y>
    </cdr:from>
    <cdr:to>
      <cdr:x>0.78508</cdr:x>
      <cdr:y>0.19024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7296151" y="647674"/>
          <a:ext cx="9772" cy="50839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0.7434</cdr:x>
      <cdr:y>0.05047</cdr:y>
    </cdr:from>
    <cdr:to>
      <cdr:x>0.8435</cdr:x>
      <cdr:y>0.10383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918046" y="306710"/>
          <a:ext cx="931523"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0.61735</cdr:x>
      <cdr:y>0.33989</cdr:y>
    </cdr:from>
    <cdr:to>
      <cdr:x>0.75139</cdr:x>
      <cdr:y>0.39324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745048" y="2065465"/>
          <a:ext cx="1247366" cy="32420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0.35049</cdr:x>
      <cdr:y>0.60607</cdr:y>
    </cdr:from>
    <cdr:to>
      <cdr:x>0.43528</cdr:x>
      <cdr:y>0.65807</cdr:y>
    </cdr:to>
    <cdr:sp macro="" textlink="">
      <cdr:nvSpPr>
        <cdr:cNvPr id="46319" name="Text Box 2"/>
        <cdr:cNvSpPr txBox="1">
          <a:spLocks xmlns:a="http://schemas.openxmlformats.org/drawingml/2006/main" noChangeArrowheads="1"/>
        </cdr:cNvSpPr>
      </cdr:nvSpPr>
      <cdr:spPr bwMode="auto">
        <a:xfrm xmlns:a="http://schemas.openxmlformats.org/drawingml/2006/main">
          <a:off x="3261628" y="3683064"/>
          <a:ext cx="789049"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0.28261</cdr:x>
      <cdr:y>0.08822</cdr:y>
    </cdr:from>
    <cdr:to>
      <cdr:x>0.58036</cdr:x>
      <cdr:y>0.21779</cdr:y>
    </cdr:to>
    <cdr:sp macro="" textlink="">
      <cdr:nvSpPr>
        <cdr:cNvPr id="46328" name="Text Box 1"/>
        <cdr:cNvSpPr txBox="1">
          <a:spLocks xmlns:a="http://schemas.openxmlformats.org/drawingml/2006/main" noChangeArrowheads="1"/>
        </cdr:cNvSpPr>
      </cdr:nvSpPr>
      <cdr:spPr bwMode="auto">
        <a:xfrm xmlns:a="http://schemas.openxmlformats.org/drawingml/2006/main">
          <a:off x="2629947" y="536117"/>
          <a:ext cx="2770840" cy="7873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0.20692</cdr:x>
      <cdr:y>0.58538</cdr:y>
    </cdr:from>
    <cdr:to>
      <cdr:x>0.35135</cdr:x>
      <cdr:y>0.6886</cdr:y>
    </cdr:to>
    <cdr:sp macro="" textlink="">
      <cdr:nvSpPr>
        <cdr:cNvPr id="46333" name="Text Box 1"/>
        <cdr:cNvSpPr txBox="1">
          <a:spLocks xmlns:a="http://schemas.openxmlformats.org/drawingml/2006/main" noChangeArrowheads="1"/>
        </cdr:cNvSpPr>
      </cdr:nvSpPr>
      <cdr:spPr bwMode="auto">
        <a:xfrm xmlns:a="http://schemas.openxmlformats.org/drawingml/2006/main">
          <a:off x="1925555" y="3557342"/>
          <a:ext cx="1344055" cy="6272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0.26787</cdr:x>
      <cdr:y>0.51957</cdr:y>
    </cdr:from>
    <cdr:to>
      <cdr:x>0.27617</cdr:x>
      <cdr:y>0.60184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492751" y="3157429"/>
          <a:ext cx="77239" cy="499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0.87591</cdr:x>
      <cdr:y>0.09554</cdr:y>
    </cdr:from>
    <cdr:to>
      <cdr:x>0.91527</cdr:x>
      <cdr:y>0.12706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3"/>
        </cdr:cNvCxnSpPr>
      </cdr:nvCxnSpPr>
      <cdr:spPr>
        <a:xfrm xmlns:a="http://schemas.openxmlformats.org/drawingml/2006/main">
          <a:off x="8151182" y="580576"/>
          <a:ext cx="366215" cy="1915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0.49977</cdr:x>
      <cdr:y>0.39812</cdr:y>
    </cdr:from>
    <cdr:to>
      <cdr:x>0.67097</cdr:x>
      <cdr:y>0.44075</cdr:y>
    </cdr:to>
    <cdr:sp macro="" textlink="">
      <cdr:nvSpPr>
        <cdr:cNvPr id="20" name="Text Box 2"/>
        <cdr:cNvSpPr txBox="1">
          <a:spLocks xmlns:a="http://schemas.openxmlformats.org/drawingml/2006/main" noChangeArrowheads="1"/>
        </cdr:cNvSpPr>
      </cdr:nvSpPr>
      <cdr:spPr bwMode="auto">
        <a:xfrm xmlns:a="http://schemas.openxmlformats.org/drawingml/2006/main">
          <a:off x="4650805" y="2419351"/>
          <a:ext cx="1593174" cy="25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0.75329</cdr:x>
      <cdr:y>0.06829</cdr:y>
    </cdr:from>
    <cdr:to>
      <cdr:x>0.87591</cdr:x>
      <cdr:y>0.12279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010089" y="414979"/>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0.59458</cdr:x>
      <cdr:y>0.34389</cdr:y>
    </cdr:from>
    <cdr:to>
      <cdr:x>0.64816</cdr:x>
      <cdr:y>0.39447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533105" y="2089801"/>
          <a:ext cx="498612" cy="307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0.39509</cdr:x>
      <cdr:y>0.54427</cdr:y>
    </cdr:from>
    <cdr:to>
      <cdr:x>0.39643</cdr:x>
      <cdr:y>0.61599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676645" y="3307495"/>
          <a:ext cx="12470" cy="4358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0.42892</cdr:x>
      <cdr:y>0.21581</cdr:y>
    </cdr:from>
    <cdr:to>
      <cdr:x>0.43022</cdr:x>
      <cdr:y>0.30585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991476" y="1311483"/>
          <a:ext cx="12098" cy="5471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0.08732</cdr:x>
      <cdr:y>0.20094</cdr:y>
    </cdr:from>
    <cdr:to>
      <cdr:x>0.30115</cdr:x>
      <cdr:y>0.25544</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812588" y="1221074"/>
          <a:ext cx="198988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0.18912</cdr:x>
      <cdr:y>0.25857</cdr:y>
    </cdr:from>
    <cdr:to>
      <cdr:x>0.20077</cdr:x>
      <cdr:y>0.31527</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cdr:nvCxnSpPr>
      <cdr:spPr>
        <a:xfrm xmlns:a="http://schemas.openxmlformats.org/drawingml/2006/main">
          <a:off x="1759952" y="1571318"/>
          <a:ext cx="108414" cy="3445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0.68403</cdr:x>
      <cdr:y>0.79872</cdr:y>
    </cdr:from>
    <cdr:to>
      <cdr:x>0.76882</cdr:x>
      <cdr:y>0.85072</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6365561" y="4853788"/>
          <a:ext cx="78904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0.62795</cdr:x>
      <cdr:y>0.82602</cdr:y>
    </cdr:from>
    <cdr:to>
      <cdr:x>0.68782</cdr:x>
      <cdr:y>0.82657</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cdr:nvCxnSpPr>
      <cdr:spPr>
        <a:xfrm xmlns:a="http://schemas.openxmlformats.org/drawingml/2006/main" flipH="1">
          <a:off x="5843700" y="5019675"/>
          <a:ext cx="557100" cy="33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0.7784</cdr:x>
      <cdr:y>0.52618</cdr:y>
    </cdr:from>
    <cdr:to>
      <cdr:x>0.90267</cdr:x>
      <cdr:y>0.57818</cdr:y>
    </cdr:to>
    <cdr:sp macro="" textlink="">
      <cdr:nvSpPr>
        <cdr:cNvPr id="46319" name="Text Box 2"/>
        <cdr:cNvSpPr txBox="1">
          <a:spLocks xmlns:a="http://schemas.openxmlformats.org/drawingml/2006/main" noChangeArrowheads="1"/>
        </cdr:cNvSpPr>
      </cdr:nvSpPr>
      <cdr:spPr bwMode="auto">
        <a:xfrm xmlns:a="http://schemas.openxmlformats.org/drawingml/2006/main">
          <a:off x="7243757" y="3197599"/>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0.53296</cdr:x>
      <cdr:y>0.87248</cdr:y>
    </cdr:from>
    <cdr:to>
      <cdr:x>0.68595</cdr:x>
      <cdr:y>0.90909</cdr:y>
    </cdr:to>
    <cdr:sp macro="" textlink="">
      <cdr:nvSpPr>
        <cdr:cNvPr id="46328" name="Text Box 1"/>
        <cdr:cNvSpPr txBox="1">
          <a:spLocks xmlns:a="http://schemas.openxmlformats.org/drawingml/2006/main" noChangeArrowheads="1"/>
        </cdr:cNvSpPr>
      </cdr:nvSpPr>
      <cdr:spPr bwMode="auto">
        <a:xfrm xmlns:a="http://schemas.openxmlformats.org/drawingml/2006/main">
          <a:off x="4959688" y="5302008"/>
          <a:ext cx="1423713" cy="222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0.11327</cdr:x>
      <cdr:y>0.59492</cdr:y>
    </cdr:from>
    <cdr:to>
      <cdr:x>0.27567</cdr:x>
      <cdr:y>0.64667</cdr:y>
    </cdr:to>
    <cdr:sp macro="" textlink="">
      <cdr:nvSpPr>
        <cdr:cNvPr id="46333" name="Text Box 1"/>
        <cdr:cNvSpPr txBox="1">
          <a:spLocks xmlns:a="http://schemas.openxmlformats.org/drawingml/2006/main" noChangeArrowheads="1"/>
        </cdr:cNvSpPr>
      </cdr:nvSpPr>
      <cdr:spPr bwMode="auto">
        <a:xfrm xmlns:a="http://schemas.openxmlformats.org/drawingml/2006/main">
          <a:off x="1054082" y="3615310"/>
          <a:ext cx="1511282" cy="3144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0.03688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261" cy="2313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0.19242</cdr:x>
      <cdr:y>0.64419</cdr:y>
    </cdr:from>
    <cdr:to>
      <cdr:x>0.20573</cdr:x>
      <cdr:y>0.76018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1790662" y="3914726"/>
          <a:ext cx="123861" cy="7048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0.55681</cdr:x>
      <cdr:y>0.15674</cdr:y>
    </cdr:from>
    <cdr:to>
      <cdr:x>0.55784</cdr:x>
      <cdr:y>0.24294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181617" y="952518"/>
          <a:ext cx="9585" cy="5238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0.71238</cdr:x>
      <cdr:y>0.72414</cdr:y>
    </cdr:from>
    <cdr:to>
      <cdr:x>0.98772</cdr:x>
      <cdr:y>0.76143</cdr:y>
    </cdr:to>
    <cdr:sp macro="" textlink="">
      <cdr:nvSpPr>
        <cdr:cNvPr id="20" name="Text Box 2"/>
        <cdr:cNvSpPr txBox="1">
          <a:spLocks xmlns:a="http://schemas.openxmlformats.org/drawingml/2006/main" noChangeArrowheads="1"/>
        </cdr:cNvSpPr>
      </cdr:nvSpPr>
      <cdr:spPr bwMode="auto">
        <a:xfrm xmlns:a="http://schemas.openxmlformats.org/drawingml/2006/main">
          <a:off x="6629355" y="4400536"/>
          <a:ext cx="2562293" cy="2266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0.45184</cdr:x>
      <cdr:y>0.11285</cdr:y>
    </cdr:from>
    <cdr:to>
      <cdr:x>0.67657</cdr:x>
      <cdr:y>0.14993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04774" y="685785"/>
          <a:ext cx="2091320" cy="2253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0.85005</cdr:x>
      <cdr:y>0.76143</cdr:y>
    </cdr:from>
    <cdr:to>
      <cdr:x>0.86387</cdr:x>
      <cdr:y>0.79624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7910502" y="4627145"/>
          <a:ext cx="128607" cy="2115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0.83726</cdr:x>
      <cdr:y>0.57367</cdr:y>
    </cdr:from>
    <cdr:to>
      <cdr:x>0.83827</cdr:x>
      <cdr:y>0.6301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7791450" y="3486150"/>
          <a:ext cx="9459" cy="3429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0.59468</cdr:x>
      <cdr:y>0.73824</cdr:y>
    </cdr:from>
    <cdr:to>
      <cdr:x>0.60946</cdr:x>
      <cdr:y>0.87248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H="1" flipV="1">
          <a:off x="5534059" y="4486256"/>
          <a:ext cx="137486" cy="815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0.7871</cdr:x>
      <cdr:y>0.86303</cdr:y>
    </cdr:from>
    <cdr:to>
      <cdr:x>1</cdr:x>
      <cdr:y>0.91863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324725" y="5244604"/>
          <a:ext cx="1981200" cy="3378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0.7564</cdr:x>
      <cdr:y>0.86364</cdr:y>
    </cdr:from>
    <cdr:to>
      <cdr:x>0.7871</cdr:x>
      <cdr:y>0.89083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1"/>
        </cdr:cNvCxnSpPr>
      </cdr:nvCxnSpPr>
      <cdr:spPr>
        <a:xfrm xmlns:a="http://schemas.openxmlformats.org/drawingml/2006/main" flipH="1" flipV="1">
          <a:off x="7038975" y="5248275"/>
          <a:ext cx="285750" cy="165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0.77278</cdr:x>
      <cdr:y>0.34012</cdr:y>
    </cdr:from>
    <cdr:to>
      <cdr:x>0.9573</cdr:x>
      <cdr:y>0.38246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191390" y="2066898"/>
          <a:ext cx="1717129" cy="2572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0.8741</cdr:x>
      <cdr:y>0.38558</cdr:y>
    </cdr:from>
    <cdr:to>
      <cdr:x>0.8741</cdr:x>
      <cdr:y>0.46238</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134326" y="2343150"/>
          <a:ext cx="24" cy="4667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9.xml><?xml version="1.0" encoding="utf-8"?>
<c:userShapes xmlns:c="http://schemas.openxmlformats.org/drawingml/2006/chart">
  <cdr:relSizeAnchor xmlns:cdr="http://schemas.openxmlformats.org/drawingml/2006/chartDrawing">
    <cdr:from>
      <cdr:x>0.81908</cdr:x>
      <cdr:y>0.63499</cdr:y>
    </cdr:from>
    <cdr:to>
      <cdr:x>0.90661</cdr:x>
      <cdr:y>0.69398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622342" y="3858774"/>
          <a:ext cx="814547" cy="358480"/>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0.83987</cdr:x>
      <cdr:y>0.69436</cdr:y>
    </cdr:from>
    <cdr:to>
      <cdr:x>0.84135</cdr:x>
      <cdr:y>0.79515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7815740" y="4219592"/>
          <a:ext cx="13773" cy="6124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0.88946</cdr:x>
      <cdr:y>0.36521</cdr:y>
    </cdr:from>
    <cdr:to>
      <cdr:x>0.89048</cdr:x>
      <cdr:y>0.4373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8277287" y="2219359"/>
          <a:ext cx="9463" cy="43811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0.4217</cdr:x>
      <cdr:y>0.19593</cdr:y>
    </cdr:from>
    <cdr:to>
      <cdr:x>0.42579</cdr:x>
      <cdr:y>0.29154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924350" y="1190654"/>
          <a:ext cx="38061" cy="5810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0.38619</cdr:x>
      <cdr:y>0.13951</cdr:y>
    </cdr:from>
    <cdr:to>
      <cdr:x>0.46488</cdr:x>
      <cdr:y>0.19468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593836" y="847809"/>
          <a:ext cx="732284" cy="33526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0.84517</cdr:x>
      <cdr:y>0.30709</cdr:y>
    </cdr:from>
    <cdr:to>
      <cdr:x>0.96577</cdr:x>
      <cdr:y>0.36991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865100" y="1866150"/>
          <a:ext cx="1122295" cy="381754"/>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0.77283</cdr:x>
      <cdr:y>0.80866</cdr:y>
    </cdr:from>
    <cdr:to>
      <cdr:x>0.8971</cdr:x>
      <cdr:y>0.8513</cdr:y>
    </cdr:to>
    <cdr:sp macro="" textlink="">
      <cdr:nvSpPr>
        <cdr:cNvPr id="46319" name="Text Box 2"/>
        <cdr:cNvSpPr txBox="1">
          <a:spLocks xmlns:a="http://schemas.openxmlformats.org/drawingml/2006/main" noChangeArrowheads="1"/>
        </cdr:cNvSpPr>
      </cdr:nvSpPr>
      <cdr:spPr bwMode="auto">
        <a:xfrm xmlns:a="http://schemas.openxmlformats.org/drawingml/2006/main">
          <a:off x="7191875" y="4914171"/>
          <a:ext cx="1156447" cy="2591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0.12916</cdr:x>
      <cdr:y>0.4326</cdr:y>
    </cdr:from>
    <cdr:to>
      <cdr:x>0.2958</cdr:x>
      <cdr:y>0.59899</cdr:y>
    </cdr:to>
    <cdr:sp macro="" textlink="">
      <cdr:nvSpPr>
        <cdr:cNvPr id="46328" name="Text Box 1"/>
        <cdr:cNvSpPr txBox="1">
          <a:spLocks xmlns:a="http://schemas.openxmlformats.org/drawingml/2006/main" noChangeArrowheads="1"/>
        </cdr:cNvSpPr>
      </cdr:nvSpPr>
      <cdr:spPr bwMode="auto">
        <a:xfrm xmlns:a="http://schemas.openxmlformats.org/drawingml/2006/main">
          <a:off x="1201928" y="2628900"/>
          <a:ext cx="1550797" cy="10111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0.76054</cdr:x>
      <cdr:y>0.60115</cdr:y>
    </cdr:from>
    <cdr:to>
      <cdr:x>0.94592</cdr:x>
      <cdr:y>0.63857</cdr:y>
    </cdr:to>
    <cdr:sp macro="" textlink="">
      <cdr:nvSpPr>
        <cdr:cNvPr id="46333" name="Text Box 1"/>
        <cdr:cNvSpPr txBox="1">
          <a:spLocks xmlns:a="http://schemas.openxmlformats.org/drawingml/2006/main" noChangeArrowheads="1"/>
        </cdr:cNvSpPr>
      </cdr:nvSpPr>
      <cdr:spPr bwMode="auto">
        <a:xfrm xmlns:a="http://schemas.openxmlformats.org/drawingml/2006/main">
          <a:off x="7077534" y="3653143"/>
          <a:ext cx="1725132" cy="2273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0.00157</cdr:y>
    </cdr:from>
    <cdr:to>
      <cdr:x>0.06653</cdr:x>
      <cdr:y>0.04859</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9525"/>
          <a:ext cx="619125" cy="2857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0.85261</cdr:x>
      <cdr:y>0.6395</cdr:y>
    </cdr:from>
    <cdr:to>
      <cdr:x>0.85312</cdr:x>
      <cdr:y>0.69601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934364" y="3886210"/>
          <a:ext cx="4746" cy="3434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0.90487</cdr:x>
      <cdr:y>0.4981</cdr:y>
    </cdr:from>
    <cdr:to>
      <cdr:x>0.90643</cdr:x>
      <cdr:y>0.55726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20652" y="3026918"/>
          <a:ext cx="14518" cy="3595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0.83009</cdr:x>
      <cdr:y>0.44671</cdr:y>
    </cdr:from>
    <cdr:to>
      <cdr:x>0.97335</cdr:x>
      <cdr:y>0.49339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24775" y="2714625"/>
          <a:ext cx="1333143" cy="283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0.23129</cdr:x>
      <cdr:y>0.79624</cdr:y>
    </cdr:from>
    <cdr:to>
      <cdr:x>0.23132</cdr:x>
      <cdr:y>0.85555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2152352" y="4838716"/>
          <a:ext cx="279" cy="3604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0.77073</cdr:x>
      <cdr:y>0.77116</cdr:y>
    </cdr:from>
    <cdr:to>
      <cdr:x>0.79836</cdr:x>
      <cdr:y>0.82445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172332" y="4686298"/>
          <a:ext cx="257168" cy="3238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0.21248</cdr:x>
      <cdr:y>0.59899</cdr:y>
    </cdr:from>
    <cdr:to>
      <cdr:x>0.21392</cdr:x>
      <cdr:y>0.67398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1977327" y="3640054"/>
          <a:ext cx="13398" cy="4556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0.15695</cdr:x>
      <cdr:y>0.85242</cdr:y>
    </cdr:from>
    <cdr:to>
      <cdr:x>0.31996</cdr:x>
      <cdr:y>0.89551</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1460594" y="5180090"/>
          <a:ext cx="1516959" cy="2618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0.44698</cdr:x>
      <cdr:y>0.846</cdr:y>
    </cdr:from>
    <cdr:to>
      <cdr:x>0.67587</cdr:x>
      <cdr:y>0.88715</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4159549" y="5141073"/>
          <a:ext cx="2130033" cy="2500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0.55781</cdr:x>
      <cdr:y>0.75669</cdr:y>
    </cdr:from>
    <cdr:to>
      <cdr:x>0.55938</cdr:x>
      <cdr:y>0.84756</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cdr:nvCxnSpPr>
      <cdr:spPr>
        <a:xfrm xmlns:a="http://schemas.openxmlformats.org/drawingml/2006/main" flipH="1" flipV="1">
          <a:off x="5190952" y="4598386"/>
          <a:ext cx="14610" cy="5522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0.07475</cdr:x>
      <cdr:y>0.14296</cdr:y>
    </cdr:from>
    <cdr:to>
      <cdr:x>0.17434</cdr:x>
      <cdr:y>0.19746</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695640" y="868742"/>
          <a:ext cx="926778"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0.16275</cdr:x>
      <cdr:y>0.17085</cdr:y>
    </cdr:from>
    <cdr:to>
      <cdr:x>0.21871</cdr:x>
      <cdr:y>0.17279</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cdr:nvCxnSpPr>
      <cdr:spPr>
        <a:xfrm xmlns:a="http://schemas.openxmlformats.org/drawingml/2006/main">
          <a:off x="1514533" y="1038230"/>
          <a:ext cx="520759" cy="117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0.29609</cdr:x>
      <cdr:y>0.44009</cdr:y>
    </cdr:from>
    <cdr:to>
      <cdr:x>0.42036</cdr:x>
      <cdr:y>0.47128</cdr:y>
    </cdr:to>
    <cdr:sp macro="" textlink="">
      <cdr:nvSpPr>
        <cdr:cNvPr id="46319" name="Text Box 2"/>
        <cdr:cNvSpPr txBox="1">
          <a:spLocks xmlns:a="http://schemas.openxmlformats.org/drawingml/2006/main" noChangeArrowheads="1"/>
        </cdr:cNvSpPr>
      </cdr:nvSpPr>
      <cdr:spPr bwMode="auto">
        <a:xfrm xmlns:a="http://schemas.openxmlformats.org/drawingml/2006/main">
          <a:off x="2755389" y="2674400"/>
          <a:ext cx="1156448" cy="1895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0.63097</cdr:x>
      <cdr:y>0.44548</cdr:y>
    </cdr:from>
    <cdr:to>
      <cdr:x>0.78396</cdr:x>
      <cdr:y>0.47685</cdr:y>
    </cdr:to>
    <cdr:sp macro="" textlink="">
      <cdr:nvSpPr>
        <cdr:cNvPr id="46328" name="Text Box 1"/>
        <cdr:cNvSpPr txBox="1">
          <a:spLocks xmlns:a="http://schemas.openxmlformats.org/drawingml/2006/main" noChangeArrowheads="1"/>
        </cdr:cNvSpPr>
      </cdr:nvSpPr>
      <cdr:spPr bwMode="auto">
        <a:xfrm xmlns:a="http://schemas.openxmlformats.org/drawingml/2006/main">
          <a:off x="5871804" y="2707149"/>
          <a:ext cx="1423714" cy="19063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0.44616</cdr:x>
      <cdr:y>0.62459</cdr:y>
    </cdr:from>
    <cdr:to>
      <cdr:x>0.57475</cdr:x>
      <cdr:y>0.6564</cdr:y>
    </cdr:to>
    <cdr:sp macro="" textlink="">
      <cdr:nvSpPr>
        <cdr:cNvPr id="46333" name="Text Box 1"/>
        <cdr:cNvSpPr txBox="1">
          <a:spLocks xmlns:a="http://schemas.openxmlformats.org/drawingml/2006/main" noChangeArrowheads="1"/>
        </cdr:cNvSpPr>
      </cdr:nvSpPr>
      <cdr:spPr bwMode="auto">
        <a:xfrm xmlns:a="http://schemas.openxmlformats.org/drawingml/2006/main">
          <a:off x="4151885" y="3795602"/>
          <a:ext cx="1196649" cy="1933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0.06849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365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0.50636</cdr:x>
      <cdr:y>0.65953</cdr:y>
    </cdr:from>
    <cdr:to>
      <cdr:x>0.50814</cdr:x>
      <cdr:y>0.74336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712156" y="4007960"/>
          <a:ext cx="16565" cy="509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0.47792</cdr:x>
      <cdr:y>0.15221</cdr:y>
    </cdr:from>
    <cdr:to>
      <cdr:x>0.50154</cdr:x>
      <cdr:y>0.23041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447486" y="924981"/>
          <a:ext cx="219806" cy="4752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0.57147</cdr:x>
      <cdr:y>0.84967</cdr:y>
    </cdr:from>
    <cdr:to>
      <cdr:x>0.78947</cdr:x>
      <cdr:y>0.88637</cdr:y>
    </cdr:to>
    <cdr:sp macro="" textlink="">
      <cdr:nvSpPr>
        <cdr:cNvPr id="20" name="Text Box 2"/>
        <cdr:cNvSpPr txBox="1">
          <a:spLocks xmlns:a="http://schemas.openxmlformats.org/drawingml/2006/main" noChangeArrowheads="1"/>
        </cdr:cNvSpPr>
      </cdr:nvSpPr>
      <cdr:spPr bwMode="auto">
        <a:xfrm xmlns:a="http://schemas.openxmlformats.org/drawingml/2006/main">
          <a:off x="5318036" y="5163380"/>
          <a:ext cx="2028692" cy="2230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0.33162</cdr:x>
      <cdr:y>0.0978</cdr:y>
    </cdr:from>
    <cdr:to>
      <cdr:x>0.6012</cdr:x>
      <cdr:y>0.1523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086006" y="594334"/>
          <a:ext cx="2508691"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0.68675</cdr:x>
      <cdr:y>0.81099</cdr:y>
    </cdr:from>
    <cdr:to>
      <cdr:x>0.68782</cdr:x>
      <cdr:y>0.85423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390835" y="4928366"/>
          <a:ext cx="9957" cy="2627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0.35414</cdr:x>
      <cdr:y>0.47179</cdr:y>
    </cdr:from>
    <cdr:to>
      <cdr:x>0.35414</cdr:x>
      <cdr:y>0.52351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95631" y="2867042"/>
          <a:ext cx="0" cy="314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0.70624</cdr:x>
      <cdr:y>0.47963</cdr:y>
    </cdr:from>
    <cdr:to>
      <cdr:x>0.70829</cdr:x>
      <cdr:y>0.54389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572234" y="2914663"/>
          <a:ext cx="19077" cy="3905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0.72467</cdr:x>
      <cdr:y>0.75079</cdr:y>
    </cdr:from>
    <cdr:to>
      <cdr:x>0.76561</cdr:x>
      <cdr:y>0.77116</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6743738" y="4562484"/>
          <a:ext cx="380962" cy="1238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0.75844</cdr:x>
      <cdr:y>0.75629</cdr:y>
    </cdr:from>
    <cdr:to>
      <cdr:x>0.97886</cdr:x>
      <cdr:y>0.78213</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7058025" y="4595920"/>
          <a:ext cx="2051202" cy="1570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0.21392</cdr:x>
      <cdr:y>0.83496</cdr:y>
    </cdr:from>
    <cdr:to>
      <cdr:x>0.48257</cdr:x>
      <cdr:y>0.88696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1990722" y="5073984"/>
          <a:ext cx="2500036"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0.35565</cdr:x>
      <cdr:y>0.74628</cdr:y>
    </cdr:from>
    <cdr:to>
      <cdr:x>0.35722</cdr:x>
      <cdr:y>0.83856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3309641" y="4535122"/>
          <a:ext cx="14584" cy="5607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0.62613</cdr:x>
      <cdr:y>0.71084</cdr:y>
    </cdr:from>
    <cdr:to>
      <cdr:x>0.71041</cdr:x>
      <cdr:y>0.75376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826750" y="4319723"/>
          <a:ext cx="784303" cy="2608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0.62718</cdr:x>
      <cdr:y>0.64078</cdr:y>
    </cdr:from>
    <cdr:to>
      <cdr:x>0.64278</cdr:x>
      <cdr:y>0.7163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836482" y="3893985"/>
          <a:ext cx="145173" cy="45893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0.47083</cdr:x>
      <cdr:y>0.44671</cdr:y>
    </cdr:from>
    <cdr:to>
      <cdr:x>0.48311</cdr:x>
      <cdr:y>0.49216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381522" y="2714625"/>
          <a:ext cx="114277" cy="27619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0.57728</cdr:x>
      <cdr:y>0.14734</cdr:y>
    </cdr:from>
    <cdr:to>
      <cdr:x>0.58444</cdr:x>
      <cdr:y>0.20219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372100" y="895350"/>
          <a:ext cx="66675" cy="33337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0.53736</cdr:x>
      <cdr:y>0.08464</cdr:y>
    </cdr:from>
    <cdr:to>
      <cdr:x>0.6131</cdr:x>
      <cdr:y>0.13793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000626" y="514370"/>
          <a:ext cx="704850" cy="32384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0.44446</cdr:x>
      <cdr:y>0.49003</cdr:y>
    </cdr:from>
    <cdr:to>
      <cdr:x>0.56893</cdr:x>
      <cdr:y>0.54338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136098" y="2977908"/>
          <a:ext cx="1158308" cy="3242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0.8086</cdr:x>
      <cdr:y>0.33856</cdr:y>
    </cdr:from>
    <cdr:to>
      <cdr:x>0.81057</cdr:x>
      <cdr:y>0.4487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24750" y="2057400"/>
          <a:ext cx="18375" cy="6693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0.45613</cdr:x>
      <cdr:y>0.65925</cdr:y>
    </cdr:from>
    <cdr:to>
      <cdr:x>0.54092</cdr:x>
      <cdr:y>0.71125</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4244697" y="4006220"/>
          <a:ext cx="789049"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0.54485</cdr:x>
      <cdr:y>0.15204</cdr:y>
    </cdr:from>
    <cdr:to>
      <cdr:x>0.75228</cdr:x>
      <cdr:y>0.25526</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5070324" y="923925"/>
          <a:ext cx="1930328" cy="6272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0.74947</cdr:x>
      <cdr:y>0.53364</cdr:y>
    </cdr:from>
    <cdr:to>
      <cdr:x>0.92244</cdr:x>
      <cdr:y>0.57626</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6974558" y="3242913"/>
          <a:ext cx="1609553" cy="258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0.73593</cdr:x>
      <cdr:y>0.51724</cdr:y>
    </cdr:from>
    <cdr:to>
      <cdr:x>0.76254</cdr:x>
      <cdr:y>0.55486</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6848469" y="3143235"/>
          <a:ext cx="247630" cy="2286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0.83316</cdr:x>
      <cdr:y>0.19389</cdr:y>
    </cdr:from>
    <cdr:to>
      <cdr:x>0.97818</cdr:x>
      <cdr:y>0.26332</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7753330" y="1178252"/>
          <a:ext cx="1349546" cy="4219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0.71419</cdr:x>
      <cdr:y>0.2971</cdr:y>
    </cdr:from>
    <cdr:to>
      <cdr:x>0.89868</cdr:x>
      <cdr:y>0.33086</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46154" y="1805445"/>
          <a:ext cx="1716850" cy="2051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0.90567</cdr:x>
      <cdr:y>0.26332</cdr:y>
    </cdr:from>
    <cdr:to>
      <cdr:x>0.90789</cdr:x>
      <cdr:y>0.41536</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8" idx="2"/>
        </cdr:cNvCxnSpPr>
      </cdr:nvCxnSpPr>
      <cdr:spPr>
        <a:xfrm xmlns:a="http://schemas.openxmlformats.org/drawingml/2006/main">
          <a:off x="8428103" y="1600199"/>
          <a:ext cx="20611" cy="9239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0.49744</cdr:x>
      <cdr:y>0.59961</cdr:y>
    </cdr:from>
    <cdr:to>
      <cdr:x>0.49797</cdr:x>
      <cdr:y>0.66771</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629150" y="3643793"/>
          <a:ext cx="4953" cy="4138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0.64856</cdr:x>
      <cdr:y>0.25056</cdr:y>
    </cdr:from>
    <cdr:to>
      <cdr:x>0.64995</cdr:x>
      <cdr:y>0.38558</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035488" y="1522639"/>
          <a:ext cx="12888" cy="8205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0.30852</cdr:x>
      <cdr:y>0.26595</cdr:y>
    </cdr:from>
    <cdr:to>
      <cdr:x>0.49529</cdr:x>
      <cdr:y>0.34796</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2871091" y="1616187"/>
          <a:ext cx="1738068" cy="4983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 Maximum Demand</a:t>
          </a:r>
        </a:p>
      </cdr:txBody>
    </cdr:sp>
  </cdr:relSizeAnchor>
  <cdr:relSizeAnchor xmlns:cdr="http://schemas.openxmlformats.org/drawingml/2006/chartDrawing">
    <cdr:from>
      <cdr:x>0.40123</cdr:x>
      <cdr:y>0.34796</cdr:y>
    </cdr:from>
    <cdr:to>
      <cdr:x>0.40191</cdr:x>
      <cdr:y>0.43417</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a:stCxn xmlns:a="http://schemas.openxmlformats.org/drawingml/2006/main" id="34" idx="2"/>
        </cdr:cNvCxnSpPr>
      </cdr:nvCxnSpPr>
      <cdr:spPr>
        <a:xfrm xmlns:a="http://schemas.openxmlformats.org/drawingml/2006/main" flipH="1">
          <a:off x="3733800" y="2114558"/>
          <a:ext cx="6325" cy="5238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0.35286</cdr:x>
      <cdr:y>0.02307</cdr:y>
    </cdr:from>
    <cdr:to>
      <cdr:x>0.4547</cdr:x>
      <cdr:y>0.07757</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3283650" y="140180"/>
          <a:ext cx="94771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0.40328</cdr:x>
      <cdr:y>0.07053</cdr:y>
    </cdr:from>
    <cdr:to>
      <cdr:x>0.40328</cdr:x>
      <cdr:y>0.1489</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3752850" y="428625"/>
          <a:ext cx="0" cy="4762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0.84573</cdr:x>
      <cdr:y>0.74974</cdr:y>
    </cdr:from>
    <cdr:to>
      <cdr:x>0.97</cdr:x>
      <cdr:y>0.80174</cdr:y>
    </cdr:to>
    <cdr:sp macro="" textlink="">
      <cdr:nvSpPr>
        <cdr:cNvPr id="46319" name="Text Box 2"/>
        <cdr:cNvSpPr txBox="1">
          <a:spLocks xmlns:a="http://schemas.openxmlformats.org/drawingml/2006/main" noChangeArrowheads="1"/>
        </cdr:cNvSpPr>
      </cdr:nvSpPr>
      <cdr:spPr bwMode="auto">
        <a:xfrm xmlns:a="http://schemas.openxmlformats.org/drawingml/2006/main">
          <a:off x="7870288" y="4556120"/>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0.79412</cdr:x>
      <cdr:y>0.31839</cdr:y>
    </cdr:from>
    <cdr:to>
      <cdr:x>0.94534</cdr:x>
      <cdr:y>0.37289</cdr:y>
    </cdr:to>
    <cdr:sp macro="" textlink="">
      <cdr:nvSpPr>
        <cdr:cNvPr id="46328" name="Text Box 1"/>
        <cdr:cNvSpPr txBox="1">
          <a:spLocks xmlns:a="http://schemas.openxmlformats.org/drawingml/2006/main" noChangeArrowheads="1"/>
        </cdr:cNvSpPr>
      </cdr:nvSpPr>
      <cdr:spPr bwMode="auto">
        <a:xfrm xmlns:a="http://schemas.openxmlformats.org/drawingml/2006/main">
          <a:off x="7389975" y="1934863"/>
          <a:ext cx="140724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0.72515</cdr:x>
      <cdr:y>0.59119</cdr:y>
    </cdr:from>
    <cdr:to>
      <cdr:x>0.85227</cdr:x>
      <cdr:y>0.63112</cdr:y>
    </cdr:to>
    <cdr:sp macro="" textlink="">
      <cdr:nvSpPr>
        <cdr:cNvPr id="46333" name="Text Box 1"/>
        <cdr:cNvSpPr txBox="1">
          <a:spLocks xmlns:a="http://schemas.openxmlformats.org/drawingml/2006/main" noChangeArrowheads="1"/>
        </cdr:cNvSpPr>
      </cdr:nvSpPr>
      <cdr:spPr bwMode="auto">
        <a:xfrm xmlns:a="http://schemas.openxmlformats.org/drawingml/2006/main">
          <a:off x="6748145" y="3592603"/>
          <a:ext cx="1183062" cy="242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0.00819</cdr:x>
      <cdr:y>0</cdr:y>
    </cdr:from>
    <cdr:to>
      <cdr:x>0.07193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76200" y="0"/>
          <a:ext cx="59316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0.76663</cdr:x>
      <cdr:y>0.56113</cdr:y>
    </cdr:from>
    <cdr:to>
      <cdr:x>0.77746</cdr:x>
      <cdr:y>0.59589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134165" y="3409943"/>
          <a:ext cx="100783" cy="2112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0.2088</cdr:x>
      <cdr:y>0.33856</cdr:y>
    </cdr:from>
    <cdr:to>
      <cdr:x>0.21188</cdr:x>
      <cdr:y>0.41849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1943100" y="2057400"/>
          <a:ext cx="28614" cy="4857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0.62129</cdr:x>
      <cdr:y>0.81505</cdr:y>
    </cdr:from>
    <cdr:to>
      <cdr:x>0.77382</cdr:x>
      <cdr:y>0.88717</cdr:y>
    </cdr:to>
    <cdr:sp macro="" textlink="">
      <cdr:nvSpPr>
        <cdr:cNvPr id="20" name="Text Box 2"/>
        <cdr:cNvSpPr txBox="1">
          <a:spLocks xmlns:a="http://schemas.openxmlformats.org/drawingml/2006/main" noChangeArrowheads="1"/>
        </cdr:cNvSpPr>
      </cdr:nvSpPr>
      <cdr:spPr bwMode="auto">
        <a:xfrm xmlns:a="http://schemas.openxmlformats.org/drawingml/2006/main">
          <a:off x="5781701" y="4952997"/>
          <a:ext cx="1419433" cy="4382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0.15041</cdr:x>
      <cdr:y>0.25862</cdr:y>
    </cdr:from>
    <cdr:to>
      <cdr:x>0.28147</cdr:x>
      <cdr:y>0.33699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399704" y="1571596"/>
          <a:ext cx="1219635" cy="4762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0.57319</cdr:x>
      <cdr:y>0.84482</cdr:y>
    </cdr:from>
    <cdr:to>
      <cdr:x>0.63153</cdr:x>
      <cdr:y>0.8464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34044" y="5133956"/>
          <a:ext cx="542907" cy="96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0.90072</cdr:x>
      <cdr:y>0.67712</cdr:y>
    </cdr:from>
    <cdr:to>
      <cdr:x>0.90786</cdr:x>
      <cdr:y>0.74974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382015" y="4114830"/>
          <a:ext cx="66497" cy="4412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0.86823</cdr:x>
      <cdr:y>0.27478</cdr:y>
    </cdr:from>
    <cdr:to>
      <cdr:x>0.87075</cdr:x>
      <cdr:y>0.32466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8079670" y="1669845"/>
          <a:ext cx="23451" cy="3031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0.30092</cdr:x>
      <cdr:y>0.71316</cdr:y>
    </cdr:from>
    <cdr:to>
      <cdr:x>0.50665</cdr:x>
      <cdr:y>0.75585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800306" y="4333846"/>
          <a:ext cx="1914569" cy="2594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0.40634</cdr:x>
      <cdr:y>0.64577</cdr:y>
    </cdr:from>
    <cdr:to>
      <cdr:x>0.40634</cdr:x>
      <cdr:y>0.71317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3781391" y="3924313"/>
          <a:ext cx="0" cy="4095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0.71329</cdr:x>
      <cdr:y>0.09112</cdr:y>
    </cdr:from>
    <cdr:to>
      <cdr:x>0.87359</cdr:x>
      <cdr:y>0.12382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637839" y="553758"/>
          <a:ext cx="1491740" cy="1987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0.78915</cdr:x>
      <cdr:y>0.1348</cdr:y>
    </cdr:from>
    <cdr:to>
      <cdr:x>0.80245</cdr:x>
      <cdr:y>0.2069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343798" y="819157"/>
          <a:ext cx="123769" cy="4381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3.xml><?xml version="1.0" encoding="utf-8"?>
<c:userShapes xmlns:c="http://schemas.openxmlformats.org/drawingml/2006/chart">
  <cdr:relSizeAnchor xmlns:cdr="http://schemas.openxmlformats.org/drawingml/2006/chartDrawing">
    <cdr:from>
      <cdr:x>0.00399</cdr:x>
      <cdr:y>0.00784</cdr:y>
    </cdr:from>
    <cdr:to>
      <cdr:x>0.0745</cdr:x>
      <cdr:y>0.05634</cdr:y>
    </cdr:to>
    <cdr:sp macro="" textlink="">
      <cdr:nvSpPr>
        <cdr:cNvPr id="40096" name="Text Box 7"/>
        <cdr:cNvSpPr txBox="1">
          <a:spLocks xmlns:a="http://schemas.openxmlformats.org/drawingml/2006/main" noChangeArrowheads="1"/>
        </cdr:cNvSpPr>
      </cdr:nvSpPr>
      <cdr:spPr bwMode="auto">
        <a:xfrm xmlns:a="http://schemas.openxmlformats.org/drawingml/2006/main">
          <a:off x="37136" y="47625"/>
          <a:ext cx="65616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endParaRPr lang="en-AU" sz="12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endParaRPr>
        </a:p>
      </cdr:txBody>
    </cdr:sp>
  </cdr:relSizeAnchor>
</c:userShapes>
</file>

<file path=xl/drawings/drawing11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cdr:x>
      <cdr:y>0.00627</cdr:y>
    </cdr:from>
    <cdr:to>
      <cdr:x>0.07381</cdr:x>
      <cdr:y>0.05477</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38100"/>
          <a:ext cx="68687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0.47672</cdr:x>
      <cdr:y>0.63852</cdr:y>
    </cdr:from>
    <cdr:to>
      <cdr:x>0.53778</cdr:x>
      <cdr:y>0.68564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436322" y="3880278"/>
          <a:ext cx="568220" cy="28634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0.51063</cdr:x>
      <cdr:y>0.69906</cdr:y>
    </cdr:from>
    <cdr:to>
      <cdr:x>0.51075</cdr:x>
      <cdr:y>0.79585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751931" y="4248174"/>
          <a:ext cx="1024" cy="58818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0.41453</cdr:x>
      <cdr:y>0.39028</cdr:y>
    </cdr:from>
    <cdr:to>
      <cdr:x>0.41464</cdr:x>
      <cdr:y>0.46344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3857593" y="2371734"/>
          <a:ext cx="1024" cy="44458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0.65768</cdr:x>
      <cdr:y>0.25351</cdr:y>
    </cdr:from>
    <cdr:to>
      <cdr:x>0.65865</cdr:x>
      <cdr:y>0.32519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120363" y="1540560"/>
          <a:ext cx="9027" cy="4355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0.61885</cdr:x>
      <cdr:y>0.19362</cdr:y>
    </cdr:from>
    <cdr:to>
      <cdr:x>0.73626</cdr:x>
      <cdr:y>0.24698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58970" y="1176625"/>
          <a:ext cx="1092608"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0.37497</cdr:x>
      <cdr:y>0.33941</cdr:y>
    </cdr:from>
    <cdr:to>
      <cdr:x>0.49308</cdr:x>
      <cdr:y>0.39812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489468" y="2062565"/>
          <a:ext cx="1099123" cy="35677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cdr:x>
      <cdr:y>0.00157</cdr:y>
    </cdr:from>
    <cdr:to>
      <cdr:x>0.07366</cdr:x>
      <cdr:y>0.04544</cdr:y>
    </cdr:to>
    <cdr:sp macro="" textlink="">
      <cdr:nvSpPr>
        <cdr:cNvPr id="3" name="Text Box 7">
          <a:extLst xmlns:a="http://schemas.openxmlformats.org/drawingml/2006/main">
            <a:ext uri="{FF2B5EF4-FFF2-40B4-BE49-F238E27FC236}">
              <a16:creationId xmlns:a16="http://schemas.microsoft.com/office/drawing/2014/main" id="{E7A1B113-7303-F3A1-5EA4-A9D9209278F9}"/>
            </a:ext>
          </a:extLst>
        </cdr:cNvPr>
        <cdr:cNvSpPr txBox="1">
          <a:spLocks xmlns:a="http://schemas.openxmlformats.org/drawingml/2006/main" noChangeArrowheads="1"/>
        </cdr:cNvSpPr>
      </cdr:nvSpPr>
      <cdr:spPr bwMode="auto">
        <a:xfrm xmlns:a="http://schemas.openxmlformats.org/drawingml/2006/main">
          <a:off x="0" y="9525"/>
          <a:ext cx="685474" cy="266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1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0.7057</cdr:x>
      <cdr:y>0.69575</cdr:y>
    </cdr:from>
    <cdr:to>
      <cdr:x>0.81158</cdr:x>
      <cdr:y>0.74295</cdr:y>
    </cdr:to>
    <cdr:sp macro="" textlink="">
      <cdr:nvSpPr>
        <cdr:cNvPr id="46319" name="Text Box 2"/>
        <cdr:cNvSpPr txBox="1">
          <a:spLocks xmlns:a="http://schemas.openxmlformats.org/drawingml/2006/main" noChangeArrowheads="1"/>
        </cdr:cNvSpPr>
      </cdr:nvSpPr>
      <cdr:spPr bwMode="auto">
        <a:xfrm xmlns:a="http://schemas.openxmlformats.org/drawingml/2006/main">
          <a:off x="6567211" y="4228009"/>
          <a:ext cx="985311" cy="2868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0.3435</cdr:x>
      <cdr:y>0.10188</cdr:y>
    </cdr:from>
    <cdr:to>
      <cdr:x>0.56807</cdr:x>
      <cdr:y>0.22732</cdr:y>
    </cdr:to>
    <cdr:sp macro="" textlink="">
      <cdr:nvSpPr>
        <cdr:cNvPr id="46328" name="Text Box 1"/>
        <cdr:cNvSpPr txBox="1">
          <a:spLocks xmlns:a="http://schemas.openxmlformats.org/drawingml/2006/main" noChangeArrowheads="1"/>
        </cdr:cNvSpPr>
      </cdr:nvSpPr>
      <cdr:spPr bwMode="auto">
        <a:xfrm xmlns:a="http://schemas.openxmlformats.org/drawingml/2006/main">
          <a:off x="3196579" y="619117"/>
          <a:ext cx="2089832" cy="7622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0.22616</cdr:x>
      <cdr:y>0.58362</cdr:y>
    </cdr:from>
    <cdr:to>
      <cdr:x>0.389</cdr:x>
      <cdr:y>0.62355</cdr:y>
    </cdr:to>
    <cdr:sp macro="" textlink="">
      <cdr:nvSpPr>
        <cdr:cNvPr id="46333" name="Text Box 1"/>
        <cdr:cNvSpPr txBox="1">
          <a:spLocks xmlns:a="http://schemas.openxmlformats.org/drawingml/2006/main" noChangeArrowheads="1"/>
        </cdr:cNvSpPr>
      </cdr:nvSpPr>
      <cdr:spPr bwMode="auto">
        <a:xfrm xmlns:a="http://schemas.openxmlformats.org/drawingml/2006/main">
          <a:off x="2104616" y="3546632"/>
          <a:ext cx="1515377" cy="242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0.0047</cdr:y>
    </cdr:from>
    <cdr:to>
      <cdr:x>0.07289</cdr:x>
      <cdr:y>0.04354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28576"/>
          <a:ext cx="67830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0.30296</cdr:x>
      <cdr:y>0.53449</cdr:y>
    </cdr:from>
    <cdr:to>
      <cdr:x>0.30348</cdr:x>
      <cdr:y>0.58676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819366" y="3248040"/>
          <a:ext cx="4839" cy="3176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0.7779</cdr:x>
      <cdr:y>0.16302</cdr:y>
    </cdr:from>
    <cdr:to>
      <cdr:x>0.80018</cdr:x>
      <cdr:y>0.22219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239058" y="990644"/>
          <a:ext cx="207336" cy="3595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0.78703</cdr:x>
      <cdr:y>0.39101</cdr:y>
    </cdr:from>
    <cdr:to>
      <cdr:x>0.93573</cdr:x>
      <cdr:y>0.43276</cdr:y>
    </cdr:to>
    <cdr:sp macro="" textlink="">
      <cdr:nvSpPr>
        <cdr:cNvPr id="20" name="Text Box 2"/>
        <cdr:cNvSpPr txBox="1">
          <a:spLocks xmlns:a="http://schemas.openxmlformats.org/drawingml/2006/main" noChangeArrowheads="1"/>
        </cdr:cNvSpPr>
      </cdr:nvSpPr>
      <cdr:spPr bwMode="auto">
        <a:xfrm xmlns:a="http://schemas.openxmlformats.org/drawingml/2006/main">
          <a:off x="7323999" y="2376168"/>
          <a:ext cx="1383791" cy="2537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0.71389</cdr:x>
      <cdr:y>0.11767</cdr:y>
    </cdr:from>
    <cdr:to>
      <cdr:x>0.84853</cdr:x>
      <cdr:y>0.15368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43376" y="715067"/>
          <a:ext cx="1252950" cy="2188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0.85421</cdr:x>
      <cdr:y>0.34639</cdr:y>
    </cdr:from>
    <cdr:to>
      <cdr:x>0.85466</cdr:x>
      <cdr:y>0.39728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7949219" y="2105012"/>
          <a:ext cx="4188" cy="3092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0.76171</cdr:x>
      <cdr:y>0.63166</cdr:y>
    </cdr:from>
    <cdr:to>
      <cdr:x>0.76254</cdr:x>
      <cdr:y>0.70045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088422" y="3838550"/>
          <a:ext cx="7724" cy="4180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0.45445</cdr:x>
      <cdr:y>0.22732</cdr:y>
    </cdr:from>
    <cdr:to>
      <cdr:x>0.45578</cdr:x>
      <cdr:y>0.33229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4229100" y="1381410"/>
          <a:ext cx="12395" cy="637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0.58377</cdr:x>
      <cdr:y>0.51152</cdr:y>
    </cdr:from>
    <cdr:to>
      <cdr:x>0.69499</cdr:x>
      <cdr:y>0.58778</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5432497" y="3108481"/>
          <a:ext cx="1035005" cy="4634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0.52917</cdr:x>
      <cdr:y>0.54652</cdr:y>
    </cdr:from>
    <cdr:to>
      <cdr:x>0.58274</cdr:x>
      <cdr:y>0.54702</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cdr:nvCxnSpPr>
      <cdr:spPr>
        <a:xfrm xmlns:a="http://schemas.openxmlformats.org/drawingml/2006/main" flipH="1">
          <a:off x="4924425" y="3321146"/>
          <a:ext cx="498547" cy="30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0.29079</cdr:x>
      <cdr:y>0.83066</cdr:y>
    </cdr:from>
    <cdr:to>
      <cdr:x>0.36751</cdr:x>
      <cdr:y>0.86797</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2706107" y="5047879"/>
          <a:ext cx="713950" cy="2267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0.26367</cdr:x>
      <cdr:y>0.80449</cdr:y>
    </cdr:from>
    <cdr:to>
      <cdr:x>0.29375</cdr:x>
      <cdr:y>0.84482</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H="1" flipV="1">
          <a:off x="2453736" y="4888861"/>
          <a:ext cx="279922" cy="2450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c:userShapes xmlns:c="http://schemas.openxmlformats.org/drawingml/2006/chart">
  <cdr:relSizeAnchor xmlns:cdr="http://schemas.openxmlformats.org/drawingml/2006/chartDrawing">
    <cdr:from>
      <cdr:x>0.29971</cdr:x>
      <cdr:y>0.10688</cdr:y>
    </cdr:from>
    <cdr:to>
      <cdr:x>0.42398</cdr:x>
      <cdr:y>0.15491</cdr:y>
    </cdr:to>
    <cdr:sp macro="" textlink="">
      <cdr:nvSpPr>
        <cdr:cNvPr id="46319" name="Text Box 2"/>
        <cdr:cNvSpPr txBox="1">
          <a:spLocks xmlns:a="http://schemas.openxmlformats.org/drawingml/2006/main" noChangeArrowheads="1"/>
        </cdr:cNvSpPr>
      </cdr:nvSpPr>
      <cdr:spPr bwMode="auto">
        <a:xfrm xmlns:a="http://schemas.openxmlformats.org/drawingml/2006/main">
          <a:off x="2787242" y="649146"/>
          <a:ext cx="1155671" cy="2917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0.4503</cdr:x>
      <cdr:y>0.1968</cdr:y>
    </cdr:from>
    <cdr:to>
      <cdr:x>0.60386</cdr:x>
      <cdr:y>0.25262</cdr:y>
    </cdr:to>
    <cdr:sp macro="" textlink="">
      <cdr:nvSpPr>
        <cdr:cNvPr id="46328" name="Text Box 1"/>
        <cdr:cNvSpPr txBox="1">
          <a:spLocks xmlns:a="http://schemas.openxmlformats.org/drawingml/2006/main" noChangeArrowheads="1"/>
        </cdr:cNvSpPr>
      </cdr:nvSpPr>
      <cdr:spPr bwMode="auto">
        <a:xfrm xmlns:a="http://schemas.openxmlformats.org/drawingml/2006/main">
          <a:off x="4187688" y="1195247"/>
          <a:ext cx="1428058" cy="3390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0.78314</cdr:x>
      <cdr:y>0.51125</cdr:y>
    </cdr:from>
    <cdr:to>
      <cdr:x>0.91939</cdr:x>
      <cdr:y>0.55003</cdr:y>
    </cdr:to>
    <cdr:sp macro="" textlink="">
      <cdr:nvSpPr>
        <cdr:cNvPr id="46333" name="Text Box 1"/>
        <cdr:cNvSpPr txBox="1">
          <a:spLocks xmlns:a="http://schemas.openxmlformats.org/drawingml/2006/main" noChangeArrowheads="1"/>
        </cdr:cNvSpPr>
      </cdr:nvSpPr>
      <cdr:spPr bwMode="auto">
        <a:xfrm xmlns:a="http://schemas.openxmlformats.org/drawingml/2006/main">
          <a:off x="7282949" y="3105078"/>
          <a:ext cx="1267081" cy="2355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989" cy="2987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0.85126</cdr:x>
      <cdr:y>0.55003</cdr:y>
    </cdr:from>
    <cdr:to>
      <cdr:x>0.85133</cdr:x>
      <cdr:y>0.59894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916443" y="3340607"/>
          <a:ext cx="651" cy="2970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0.69899</cdr:x>
      <cdr:y>0.43752</cdr:y>
    </cdr:from>
    <cdr:to>
      <cdr:x>0.69949</cdr:x>
      <cdr:y>0.5016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500396" y="2657261"/>
          <a:ext cx="4649" cy="3891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0.40085</cdr:x>
      <cdr:y>0.70666</cdr:y>
    </cdr:from>
    <cdr:to>
      <cdr:x>0.63435</cdr:x>
      <cdr:y>0.74918</cdr:y>
    </cdr:to>
    <cdr:sp macro="" textlink="">
      <cdr:nvSpPr>
        <cdr:cNvPr id="20" name="Text Box 2"/>
        <cdr:cNvSpPr txBox="1">
          <a:spLocks xmlns:a="http://schemas.openxmlformats.org/drawingml/2006/main" noChangeArrowheads="1"/>
        </cdr:cNvSpPr>
      </cdr:nvSpPr>
      <cdr:spPr bwMode="auto">
        <a:xfrm xmlns:a="http://schemas.openxmlformats.org/drawingml/2006/main">
          <a:off x="3727811" y="4291850"/>
          <a:ext cx="2171475" cy="2582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0.62761</cdr:x>
      <cdr:y>0.35084</cdr:y>
    </cdr:from>
    <cdr:to>
      <cdr:x>0.77838</cdr:x>
      <cdr:y>0.43474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36603" y="2130804"/>
          <a:ext cx="1402112" cy="5095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0.5176</cdr:x>
      <cdr:y>0.65069</cdr:y>
    </cdr:from>
    <cdr:to>
      <cdr:x>0.51873</cdr:x>
      <cdr:y>0.70666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813549" y="3951961"/>
          <a:ext cx="10494" cy="3398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0.35447</cdr:x>
      <cdr:y>0.15826</cdr:y>
    </cdr:from>
    <cdr:to>
      <cdr:x>0.3553</cdr:x>
      <cdr:y>0.24113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96442" y="961209"/>
          <a:ext cx="7719" cy="5033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0.52614</cdr:x>
      <cdr:y>0.25082</cdr:y>
    </cdr:from>
    <cdr:to>
      <cdr:x>0.52705</cdr:x>
      <cdr:y>0.32839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892896" y="1523326"/>
          <a:ext cx="8463" cy="4711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0.37386</cdr:x>
      <cdr:y>0.7892</cdr:y>
    </cdr:from>
    <cdr:to>
      <cdr:x>0.37445</cdr:x>
      <cdr:y>0.856</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3476794" y="4793208"/>
          <a:ext cx="5487" cy="4057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0.24988</cdr:x>
      <cdr:y>0.85432</cdr:y>
    </cdr:from>
    <cdr:to>
      <cdr:x>0.48022</cdr:x>
      <cdr:y>0.90632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323816" y="5188673"/>
          <a:ext cx="2142087" cy="3158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0.61924</cdr:x>
      <cdr:y>0.03195</cdr:y>
    </cdr:from>
    <cdr:to>
      <cdr:x>0.93656</cdr:x>
      <cdr:y>0.07894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758714" y="194019"/>
          <a:ext cx="2950973" cy="285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0.78047</cdr:x>
      <cdr:y>0.08653</cdr:y>
    </cdr:from>
    <cdr:to>
      <cdr:x>0.80685</cdr:x>
      <cdr:y>0.17954</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258098" y="525558"/>
          <a:ext cx="245325" cy="56489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0.63417</cdr:x>
      <cdr:y>0.86364</cdr:y>
    </cdr:from>
    <cdr:to>
      <cdr:x>0.69498</cdr:x>
      <cdr:y>0.91569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901566" y="5248275"/>
          <a:ext cx="565909" cy="3162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0.63919</cdr:x>
      <cdr:y>0.79636</cdr:y>
    </cdr:from>
    <cdr:to>
      <cdr:x>0.66209</cdr:x>
      <cdr:y>0.86139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948208" y="4839427"/>
          <a:ext cx="213106" cy="39518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0.63869</cdr:x>
      <cdr:y>0.4232</cdr:y>
    </cdr:from>
    <cdr:to>
      <cdr:x>0.64703</cdr:x>
      <cdr:y>0.52508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0"/>
        </cdr:cNvCxnSpPr>
      </cdr:nvCxnSpPr>
      <cdr:spPr>
        <a:xfrm xmlns:a="http://schemas.openxmlformats.org/drawingml/2006/main">
          <a:off x="5943636" y="2571758"/>
          <a:ext cx="77553" cy="61911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0.68881</cdr:x>
      <cdr:y>0.15987</cdr:y>
    </cdr:from>
    <cdr:to>
      <cdr:x>0.70931</cdr:x>
      <cdr:y>0.25642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409971" y="971550"/>
          <a:ext cx="190854" cy="5866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0.67482</cdr:x>
      <cdr:y>0.09855</cdr:y>
    </cdr:from>
    <cdr:to>
      <cdr:x>0.79223</cdr:x>
      <cdr:y>0.15191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279795" y="598887"/>
          <a:ext cx="1092608"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0.60112</cdr:x>
      <cdr:y>0.52508</cdr:y>
    </cdr:from>
    <cdr:to>
      <cdr:x>0.69294</cdr:x>
      <cdr:y>0.57939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593952" y="3190875"/>
          <a:ext cx="854473" cy="330040"/>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0.38997</cdr:x>
      <cdr:y>0.66033</cdr:y>
    </cdr:from>
    <cdr:to>
      <cdr:x>0.51424</cdr:x>
      <cdr:y>0.71233</cdr:y>
    </cdr:to>
    <cdr:sp macro="" textlink="">
      <cdr:nvSpPr>
        <cdr:cNvPr id="46319" name="Text Box 2"/>
        <cdr:cNvSpPr txBox="1">
          <a:spLocks xmlns:a="http://schemas.openxmlformats.org/drawingml/2006/main" noChangeArrowheads="1"/>
        </cdr:cNvSpPr>
      </cdr:nvSpPr>
      <cdr:spPr bwMode="auto">
        <a:xfrm xmlns:a="http://schemas.openxmlformats.org/drawingml/2006/main">
          <a:off x="3629039" y="4012779"/>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0.49303</cdr:x>
      <cdr:y>0.06682</cdr:y>
    </cdr:from>
    <cdr:to>
      <cdr:x>0.67349</cdr:x>
      <cdr:y>0.16301</cdr:y>
    </cdr:to>
    <cdr:sp macro="" textlink="">
      <cdr:nvSpPr>
        <cdr:cNvPr id="46328" name="Text Box 1"/>
        <cdr:cNvSpPr txBox="1">
          <a:spLocks xmlns:a="http://schemas.openxmlformats.org/drawingml/2006/main" noChangeArrowheads="1"/>
        </cdr:cNvSpPr>
      </cdr:nvSpPr>
      <cdr:spPr bwMode="auto">
        <a:xfrm xmlns:a="http://schemas.openxmlformats.org/drawingml/2006/main">
          <a:off x="4588138" y="406086"/>
          <a:ext cx="1679348" cy="584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0.6384</cdr:x>
      <cdr:y>0.50595</cdr:y>
    </cdr:from>
    <cdr:to>
      <cdr:x>0.79063</cdr:x>
      <cdr:y>0.55019</cdr:y>
    </cdr:to>
    <cdr:sp macro="" textlink="">
      <cdr:nvSpPr>
        <cdr:cNvPr id="46333" name="Text Box 1"/>
        <cdr:cNvSpPr txBox="1">
          <a:spLocks xmlns:a="http://schemas.openxmlformats.org/drawingml/2006/main" noChangeArrowheads="1"/>
        </cdr:cNvSpPr>
      </cdr:nvSpPr>
      <cdr:spPr bwMode="auto">
        <a:xfrm xmlns:a="http://schemas.openxmlformats.org/drawingml/2006/main">
          <a:off x="5940899" y="3074633"/>
          <a:ext cx="1416641" cy="268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cdr:y>
    </cdr:from>
    <cdr:to>
      <cdr:x>0.07025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424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0.71451</cdr:x>
      <cdr:y>0.45611</cdr:y>
    </cdr:from>
    <cdr:to>
      <cdr:x>0.71546</cdr:x>
      <cdr:y>0.50438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649140" y="2771773"/>
          <a:ext cx="8840" cy="2933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0.82033</cdr:x>
      <cdr:y>0.0627</cdr:y>
    </cdr:from>
    <cdr:to>
      <cdr:x>0.85977</cdr:x>
      <cdr:y>0.10972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633931" y="381011"/>
          <a:ext cx="367026" cy="2857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0.81985</cdr:x>
      <cdr:y>0.14448</cdr:y>
    </cdr:from>
    <cdr:to>
      <cdr:x>0.96412</cdr:x>
      <cdr:y>0.18999</cdr:y>
    </cdr:to>
    <cdr:sp macro="" textlink="">
      <cdr:nvSpPr>
        <cdr:cNvPr id="20" name="Text Box 2"/>
        <cdr:cNvSpPr txBox="1">
          <a:spLocks xmlns:a="http://schemas.openxmlformats.org/drawingml/2006/main" noChangeArrowheads="1"/>
        </cdr:cNvSpPr>
      </cdr:nvSpPr>
      <cdr:spPr bwMode="auto">
        <a:xfrm xmlns:a="http://schemas.openxmlformats.org/drawingml/2006/main">
          <a:off x="7629488" y="878021"/>
          <a:ext cx="1342566"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0.71954</cdr:x>
      <cdr:y>0.0306</cdr:y>
    </cdr:from>
    <cdr:to>
      <cdr:x>0.8249</cdr:x>
      <cdr:y>0.06583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96020" y="185970"/>
          <a:ext cx="980473" cy="2140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0.88946</cdr:x>
      <cdr:y>0.18652</cdr:y>
    </cdr:from>
    <cdr:to>
      <cdr:x>0.89049</cdr:x>
      <cdr:y>0.23981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8277225" y="1133467"/>
          <a:ext cx="9600" cy="3238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0.45328</cdr:x>
      <cdr:y>0.609</cdr:y>
    </cdr:from>
    <cdr:to>
      <cdr:x>0.45343</cdr:x>
      <cdr:y>0.66771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218203" y="3700878"/>
          <a:ext cx="1396" cy="3567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0.57113</cdr:x>
      <cdr:y>0.15987</cdr:y>
    </cdr:from>
    <cdr:to>
      <cdr:x>0.57216</cdr:x>
      <cdr:y>0.21973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314903" y="971522"/>
          <a:ext cx="9585" cy="3637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0.2395</cdr:x>
      <cdr:y>0.24557</cdr:y>
    </cdr:from>
    <cdr:to>
      <cdr:x>0.43591</cdr:x>
      <cdr:y>0.28684</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2228800" y="1492308"/>
          <a:ext cx="1827777" cy="2507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0.33879</cdr:x>
      <cdr:y>0.28997</cdr:y>
    </cdr:from>
    <cdr:to>
      <cdr:x>0.33982</cdr:x>
      <cdr:y>0.3511</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a:off x="3152775" y="1762125"/>
          <a:ext cx="9525"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0.24127</cdr:x>
      <cdr:y>0.7006</cdr:y>
    </cdr:from>
    <cdr:to>
      <cdr:x>0.36554</cdr:x>
      <cdr:y>0.7401</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2245196" y="4257511"/>
          <a:ext cx="1156447" cy="2400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0.30399</cdr:x>
      <cdr:y>0.61442</cdr:y>
    </cdr:from>
    <cdr:to>
      <cdr:x>0.30399</cdr:x>
      <cdr:y>0.69592</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2828925" y="3733815"/>
          <a:ext cx="26" cy="4952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0.8428</cdr:x>
      <cdr:y>0.69201</cdr:y>
    </cdr:from>
    <cdr:to>
      <cdr:x>0.96707</cdr:x>
      <cdr:y>0.73506</cdr:y>
    </cdr:to>
    <cdr:sp macro="" textlink="">
      <cdr:nvSpPr>
        <cdr:cNvPr id="46319" name="Text Box 2"/>
        <cdr:cNvSpPr txBox="1">
          <a:spLocks xmlns:a="http://schemas.openxmlformats.org/drawingml/2006/main" noChangeArrowheads="1"/>
        </cdr:cNvSpPr>
      </cdr:nvSpPr>
      <cdr:spPr bwMode="auto">
        <a:xfrm xmlns:a="http://schemas.openxmlformats.org/drawingml/2006/main">
          <a:off x="7843075" y="4205308"/>
          <a:ext cx="1156447" cy="2616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0.73911</cdr:x>
      <cdr:y>0.44385</cdr:y>
    </cdr:from>
    <cdr:to>
      <cdr:x>0.88127</cdr:x>
      <cdr:y>0.4859</cdr:y>
    </cdr:to>
    <cdr:sp macro="" textlink="">
      <cdr:nvSpPr>
        <cdr:cNvPr id="46328" name="Text Box 1"/>
        <cdr:cNvSpPr txBox="1">
          <a:spLocks xmlns:a="http://schemas.openxmlformats.org/drawingml/2006/main" noChangeArrowheads="1"/>
        </cdr:cNvSpPr>
      </cdr:nvSpPr>
      <cdr:spPr bwMode="auto">
        <a:xfrm xmlns:a="http://schemas.openxmlformats.org/drawingml/2006/main">
          <a:off x="6878122" y="2697278"/>
          <a:ext cx="1322930" cy="255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0.52377</cdr:x>
      <cdr:y>0.68809</cdr:y>
    </cdr:from>
    <cdr:to>
      <cdr:x>0.66028</cdr:x>
      <cdr:y>0.73041</cdr:y>
    </cdr:to>
    <cdr:sp macro="" textlink="">
      <cdr:nvSpPr>
        <cdr:cNvPr id="46333" name="Text Box 1"/>
        <cdr:cNvSpPr txBox="1">
          <a:spLocks xmlns:a="http://schemas.openxmlformats.org/drawingml/2006/main" noChangeArrowheads="1"/>
        </cdr:cNvSpPr>
      </cdr:nvSpPr>
      <cdr:spPr bwMode="auto">
        <a:xfrm xmlns:a="http://schemas.openxmlformats.org/drawingml/2006/main">
          <a:off x="4874129" y="4181471"/>
          <a:ext cx="1270352" cy="2571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cdr:y>
    </cdr:from>
    <cdr:to>
      <cdr:x>0.07015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0.59161</cdr:x>
      <cdr:y>0.63636</cdr:y>
    </cdr:from>
    <cdr:to>
      <cdr:x>0.59202</cdr:x>
      <cdr:y>0.68809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5505450" y="3867150"/>
          <a:ext cx="3855" cy="3143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0.64932</cdr:x>
      <cdr:y>0.1254</cdr:y>
    </cdr:from>
    <cdr:to>
      <cdr:x>0.7134</cdr:x>
      <cdr:y>0.28997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6042564" y="762027"/>
          <a:ext cx="596324" cy="10000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0.50613</cdr:x>
      <cdr:y>0.82284</cdr:y>
    </cdr:from>
    <cdr:to>
      <cdr:x>0.73419</cdr:x>
      <cdr:y>0.87484</cdr:y>
    </cdr:to>
    <cdr:sp macro="" textlink="">
      <cdr:nvSpPr>
        <cdr:cNvPr id="20" name="Text Box 2"/>
        <cdr:cNvSpPr txBox="1">
          <a:spLocks xmlns:a="http://schemas.openxmlformats.org/drawingml/2006/main" noChangeArrowheads="1"/>
        </cdr:cNvSpPr>
      </cdr:nvSpPr>
      <cdr:spPr bwMode="auto">
        <a:xfrm xmlns:a="http://schemas.openxmlformats.org/drawingml/2006/main">
          <a:off x="4709998" y="5000379"/>
          <a:ext cx="212230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0.57603</cdr:x>
      <cdr:y>0.02195</cdr:y>
    </cdr:from>
    <cdr:to>
      <cdr:x>0.72262</cdr:x>
      <cdr:y>0.1254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360533" y="133366"/>
          <a:ext cx="1364155" cy="628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0.62016</cdr:x>
      <cdr:y>0.76803</cdr:y>
    </cdr:from>
    <cdr:to>
      <cdr:x>0.62129</cdr:x>
      <cdr:y>0.82284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5771153" y="4667250"/>
          <a:ext cx="10522" cy="3331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0.90276</cdr:x>
      <cdr:y>0.65047</cdr:y>
    </cdr:from>
    <cdr:to>
      <cdr:x>0.90494</cdr:x>
      <cdr:y>0.69201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401050" y="3952875"/>
          <a:ext cx="20249" cy="2524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0.80962</cdr:x>
      <cdr:y>0.4859</cdr:y>
    </cdr:from>
    <cdr:to>
      <cdr:x>0.81019</cdr:x>
      <cdr:y>0.54388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7534283" y="2952814"/>
          <a:ext cx="5304" cy="3523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0.84996</cdr:x>
      <cdr:y>0.80251</cdr:y>
    </cdr:from>
    <cdr:to>
      <cdr:x>0.85056</cdr:x>
      <cdr:y>0.87779</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7909676" y="4876806"/>
          <a:ext cx="5583" cy="4574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0.73479</cdr:x>
      <cdr:y>0.87779</cdr:y>
    </cdr:from>
    <cdr:to>
      <cdr:x>0.96513</cdr:x>
      <cdr:y>0.92979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837912" y="5334279"/>
          <a:ext cx="214352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0.44859</cdr:x>
      <cdr:y>0.27176</cdr:y>
    </cdr:from>
    <cdr:to>
      <cdr:x>0.62128</cdr:x>
      <cdr:y>0.35736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174587" y="1651499"/>
          <a:ext cx="1607041" cy="5201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0.53494</cdr:x>
      <cdr:y>0.35736</cdr:y>
    </cdr:from>
    <cdr:to>
      <cdr:x>0.56191</cdr:x>
      <cdr:y>0.4467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4978154" y="2171686"/>
          <a:ext cx="250981" cy="5429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0.51448</cdr:x>
      <cdr:y>0.74078</cdr:y>
    </cdr:from>
    <cdr:to>
      <cdr:x>0.63189</cdr:x>
      <cdr:y>0.79414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787716" y="4501661"/>
          <a:ext cx="1092609" cy="3242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0.54074</cdr:x>
      <cdr:y>0.6725</cdr:y>
    </cdr:from>
    <cdr:to>
      <cdr:x>0.54248</cdr:x>
      <cdr:y>0.74138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032121" y="4086719"/>
          <a:ext cx="16129" cy="41860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0.46367</cdr:x>
      <cdr:y>0.18339</cdr:y>
    </cdr:from>
    <cdr:to>
      <cdr:x>0.46523</cdr:x>
      <cdr:y>0.23905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314842" y="1114440"/>
          <a:ext cx="14517" cy="33824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0.65596</cdr:x>
      <cdr:y>0.33641</cdr:y>
    </cdr:from>
    <cdr:to>
      <cdr:x>0.65609</cdr:x>
      <cdr:y>0.4232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6104311" y="2044370"/>
          <a:ext cx="1214" cy="5273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0.62229</cdr:x>
      <cdr:y>0.41609</cdr:y>
    </cdr:from>
    <cdr:to>
      <cdr:x>0.7397</cdr:x>
      <cdr:y>0.46945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90942" y="2528560"/>
          <a:ext cx="1092608"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0.42448</cdr:x>
      <cdr:y>0.12065</cdr:y>
    </cdr:from>
    <cdr:to>
      <cdr:x>0.54809</cdr:x>
      <cdr:y>0.17372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950166" y="733207"/>
          <a:ext cx="1150305" cy="32250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0.66233</cdr:x>
      <cdr:y>0.55428</cdr:y>
    </cdr:from>
    <cdr:to>
      <cdr:x>0.77186</cdr:x>
      <cdr:y>0.60628</cdr:y>
    </cdr:to>
    <cdr:sp macro="" textlink="">
      <cdr:nvSpPr>
        <cdr:cNvPr id="46319" name="Text Box 2"/>
        <cdr:cNvSpPr txBox="1">
          <a:spLocks xmlns:a="http://schemas.openxmlformats.org/drawingml/2006/main" noChangeArrowheads="1"/>
        </cdr:cNvSpPr>
      </cdr:nvSpPr>
      <cdr:spPr bwMode="auto">
        <a:xfrm xmlns:a="http://schemas.openxmlformats.org/drawingml/2006/main">
          <a:off x="6163601" y="3368312"/>
          <a:ext cx="101927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0.7523</cdr:x>
      <cdr:y>0.00784</cdr:y>
    </cdr:from>
    <cdr:to>
      <cdr:x>1</cdr:x>
      <cdr:y>0.12539</cdr:y>
    </cdr:to>
    <cdr:sp macro="" textlink="">
      <cdr:nvSpPr>
        <cdr:cNvPr id="46328" name="Text Box 1"/>
        <cdr:cNvSpPr txBox="1">
          <a:spLocks xmlns:a="http://schemas.openxmlformats.org/drawingml/2006/main" noChangeArrowheads="1"/>
        </cdr:cNvSpPr>
      </cdr:nvSpPr>
      <cdr:spPr bwMode="auto">
        <a:xfrm xmlns:a="http://schemas.openxmlformats.org/drawingml/2006/main">
          <a:off x="7000847" y="47646"/>
          <a:ext cx="2305078" cy="7143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0.41583</cdr:x>
      <cdr:y>0.56846</cdr:y>
    </cdr:from>
    <cdr:to>
      <cdr:x>0.58798</cdr:x>
      <cdr:y>0.6127</cdr:y>
    </cdr:to>
    <cdr:sp macro="" textlink="">
      <cdr:nvSpPr>
        <cdr:cNvPr id="46333" name="Text Box 1"/>
        <cdr:cNvSpPr txBox="1">
          <a:spLocks xmlns:a="http://schemas.openxmlformats.org/drawingml/2006/main" noChangeArrowheads="1"/>
        </cdr:cNvSpPr>
      </cdr:nvSpPr>
      <cdr:spPr bwMode="auto">
        <a:xfrm xmlns:a="http://schemas.openxmlformats.org/drawingml/2006/main">
          <a:off x="3869677" y="3454502"/>
          <a:ext cx="1602015" cy="2688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0.00205</cdr:x>
      <cdr:y>0.00157</cdr:y>
    </cdr:from>
    <cdr:to>
      <cdr:x>0.07118</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19050" y="9525"/>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0.50041</cdr:x>
      <cdr:y>0.4509</cdr:y>
    </cdr:from>
    <cdr:to>
      <cdr:x>0.50051</cdr:x>
      <cdr:y>0.57367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4656772" y="2740083"/>
          <a:ext cx="953" cy="7460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0.39713</cdr:x>
      <cdr:y>0.31505</cdr:y>
    </cdr:from>
    <cdr:to>
      <cdr:x>0.39918</cdr:x>
      <cdr:y>0.35737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695700" y="1914525"/>
          <a:ext cx="19050" cy="257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0.32033</cdr:x>
      <cdr:y>0.08811</cdr:y>
    </cdr:from>
    <cdr:to>
      <cdr:x>0.48656</cdr:x>
      <cdr:y>0.1333</cdr:y>
    </cdr:to>
    <cdr:sp macro="" textlink="">
      <cdr:nvSpPr>
        <cdr:cNvPr id="20" name="Text Box 2"/>
        <cdr:cNvSpPr txBox="1">
          <a:spLocks xmlns:a="http://schemas.openxmlformats.org/drawingml/2006/main" noChangeArrowheads="1"/>
        </cdr:cNvSpPr>
      </cdr:nvSpPr>
      <cdr:spPr bwMode="auto">
        <a:xfrm xmlns:a="http://schemas.openxmlformats.org/drawingml/2006/main">
          <a:off x="2980993" y="535443"/>
          <a:ext cx="1546923" cy="2746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0.34505</cdr:x>
      <cdr:y>0.26579</cdr:y>
    </cdr:from>
    <cdr:to>
      <cdr:x>0.46767</cdr:x>
      <cdr:y>0.32132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211017" y="1615189"/>
          <a:ext cx="1141093" cy="3374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0.40021</cdr:x>
      <cdr:y>0.13951</cdr:y>
    </cdr:from>
    <cdr:to>
      <cdr:x>0.40021</cdr:x>
      <cdr:y>0.2022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3724296" y="847765"/>
          <a:ext cx="0" cy="3809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0.71075</cdr:x>
      <cdr:y>0.49097</cdr:y>
    </cdr:from>
    <cdr:to>
      <cdr:x>0.71136</cdr:x>
      <cdr:y>0.5627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614209" y="2983578"/>
          <a:ext cx="5677" cy="435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0.87615</cdr:x>
      <cdr:y>0.12539</cdr:y>
    </cdr:from>
    <cdr:to>
      <cdr:x>0.90173</cdr:x>
      <cdr:y>0.21317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8153386" y="761991"/>
          <a:ext cx="238089" cy="5334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0.49323</cdr:x>
      <cdr:y>0.38317</cdr:y>
    </cdr:from>
    <cdr:to>
      <cdr:x>0.73863</cdr:x>
      <cdr:y>0.4276</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4589936" y="2328492"/>
          <a:ext cx="2283674" cy="269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0.61515</cdr:x>
      <cdr:y>0.32602</cdr:y>
    </cdr:from>
    <cdr:to>
      <cdr:x>0.61593</cdr:x>
      <cdr:y>0.38317</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a:stCxn xmlns:a="http://schemas.openxmlformats.org/drawingml/2006/main" id="16" idx="0"/>
        </cdr:cNvCxnSpPr>
      </cdr:nvCxnSpPr>
      <cdr:spPr>
        <a:xfrm xmlns:a="http://schemas.openxmlformats.org/drawingml/2006/main" flipH="1" flipV="1">
          <a:off x="5724515" y="1981194"/>
          <a:ext cx="7258" cy="347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0.70772</cdr:x>
      <cdr:y>0.83426</cdr:y>
    </cdr:from>
    <cdr:to>
      <cdr:x>0.79367</cdr:x>
      <cdr:y>0.87192</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6585987" y="5069741"/>
          <a:ext cx="799845" cy="2288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0.65609</cdr:x>
      <cdr:y>0.85423</cdr:y>
    </cdr:from>
    <cdr:to>
      <cdr:x>0.70829</cdr:x>
      <cdr:y>0.85423</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flipV="1">
          <a:off x="6105511" y="5191098"/>
          <a:ext cx="485769" cy="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5.xml><?xml version="1.0" encoding="utf-8"?>
<c:userShapes xmlns:c="http://schemas.openxmlformats.org/drawingml/2006/chart">
  <cdr:relSizeAnchor xmlns:cdr="http://schemas.openxmlformats.org/drawingml/2006/chartDrawing">
    <cdr:from>
      <cdr:x>0.84943</cdr:x>
      <cdr:y>0.88715</cdr:y>
    </cdr:from>
    <cdr:to>
      <cdr:x>0.98019</cdr:x>
      <cdr:y>0.92004</cdr:y>
    </cdr:to>
    <cdr:sp macro="" textlink="">
      <cdr:nvSpPr>
        <cdr:cNvPr id="46319" name="Text Box 2"/>
        <cdr:cNvSpPr txBox="1">
          <a:spLocks xmlns:a="http://schemas.openxmlformats.org/drawingml/2006/main" noChangeArrowheads="1"/>
        </cdr:cNvSpPr>
      </cdr:nvSpPr>
      <cdr:spPr bwMode="auto">
        <a:xfrm xmlns:a="http://schemas.openxmlformats.org/drawingml/2006/main">
          <a:off x="7904716" y="5391182"/>
          <a:ext cx="1216843"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0.46456</cdr:x>
      <cdr:y>0.42334</cdr:y>
    </cdr:from>
    <cdr:to>
      <cdr:x>0.67009</cdr:x>
      <cdr:y>0.47784</cdr:y>
    </cdr:to>
    <cdr:sp macro="" textlink="">
      <cdr:nvSpPr>
        <cdr:cNvPr id="46328" name="Text Box 1"/>
        <cdr:cNvSpPr txBox="1">
          <a:spLocks xmlns:a="http://schemas.openxmlformats.org/drawingml/2006/main" noChangeArrowheads="1"/>
        </cdr:cNvSpPr>
      </cdr:nvSpPr>
      <cdr:spPr bwMode="auto">
        <a:xfrm xmlns:a="http://schemas.openxmlformats.org/drawingml/2006/main">
          <a:off x="4323118" y="2572593"/>
          <a:ext cx="1912647"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0.65852</cdr:x>
      <cdr:y>0.56906</cdr:y>
    </cdr:from>
    <cdr:to>
      <cdr:x>0.81167</cdr:x>
      <cdr:y>0.60972</cdr:y>
    </cdr:to>
    <cdr:sp macro="" textlink="">
      <cdr:nvSpPr>
        <cdr:cNvPr id="46333" name="Text Box 1"/>
        <cdr:cNvSpPr txBox="1">
          <a:spLocks xmlns:a="http://schemas.openxmlformats.org/drawingml/2006/main" noChangeArrowheads="1"/>
        </cdr:cNvSpPr>
      </cdr:nvSpPr>
      <cdr:spPr bwMode="auto">
        <a:xfrm xmlns:a="http://schemas.openxmlformats.org/drawingml/2006/main">
          <a:off x="6128157" y="3458125"/>
          <a:ext cx="1425203" cy="2470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0.06551</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0960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0.7349</cdr:x>
      <cdr:y>0.60972</cdr:y>
    </cdr:from>
    <cdr:to>
      <cdr:x>0.7351</cdr:x>
      <cdr:y>0.68025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6838950" y="3705214"/>
          <a:ext cx="1809" cy="4286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0.51279</cdr:x>
      <cdr:y>0.12853</cdr:y>
    </cdr:from>
    <cdr:to>
      <cdr:x>0.51279</cdr:x>
      <cdr:y>0.22884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4772022" y="781050"/>
          <a:ext cx="3" cy="6096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0.49412</cdr:x>
      <cdr:y>0.87774</cdr:y>
    </cdr:from>
    <cdr:to>
      <cdr:x>0.70783</cdr:x>
      <cdr:y>0.90894</cdr:y>
    </cdr:to>
    <cdr:sp macro="" textlink="">
      <cdr:nvSpPr>
        <cdr:cNvPr id="20" name="Text Box 2"/>
        <cdr:cNvSpPr txBox="1">
          <a:spLocks xmlns:a="http://schemas.openxmlformats.org/drawingml/2006/main" noChangeArrowheads="1"/>
        </cdr:cNvSpPr>
      </cdr:nvSpPr>
      <cdr:spPr bwMode="auto">
        <a:xfrm xmlns:a="http://schemas.openxmlformats.org/drawingml/2006/main">
          <a:off x="4598259" y="5333987"/>
          <a:ext cx="1988769" cy="189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0.37802</cdr:x>
      <cdr:y>0.06812</cdr:y>
    </cdr:from>
    <cdr:to>
      <cdr:x>0.65175</cdr:x>
      <cdr:y>0.12262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517865" y="413962"/>
          <a:ext cx="2547310"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0.57011</cdr:x>
      <cdr:y>0.84012</cdr:y>
    </cdr:from>
    <cdr:to>
      <cdr:x>0.58751</cdr:x>
      <cdr:y>0.87461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05409" y="5105354"/>
          <a:ext cx="161941" cy="2095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0.89969</cdr:x>
      <cdr:y>0.83386</cdr:y>
    </cdr:from>
    <cdr:to>
      <cdr:x>0.90993</cdr:x>
      <cdr:y>0.88871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8372475" y="5067300"/>
          <a:ext cx="95250" cy="3333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0.56732</cdr:x>
      <cdr:y>0.47784</cdr:y>
    </cdr:from>
    <cdr:to>
      <cdr:x>0.57114</cdr:x>
      <cdr:y>0.54389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279442" y="2903787"/>
          <a:ext cx="35508" cy="4013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0.3173</cdr:x>
      <cdr:y>0.83073</cdr:y>
    </cdr:from>
    <cdr:to>
      <cdr:x>0.31832</cdr:x>
      <cdr:y>0.87461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2952750" y="5048276"/>
          <a:ext cx="9508" cy="2666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0.19939</cdr:x>
      <cdr:y>0.87461</cdr:y>
    </cdr:from>
    <cdr:to>
      <cdr:x>0.42973</cdr:x>
      <cdr:y>0.90992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1855541" y="5314980"/>
          <a:ext cx="2143527" cy="2145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0.5084</cdr:x>
      <cdr:y>0.34608</cdr:y>
    </cdr:from>
    <cdr:to>
      <cdr:x>0.81939</cdr:x>
      <cdr:y>0.39109</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31121" y="2103094"/>
          <a:ext cx="2894050" cy="2735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0.66326</cdr:x>
      <cdr:y>0.2696</cdr:y>
    </cdr:from>
    <cdr:to>
      <cdr:x>0.6639</cdr:x>
      <cdr:y>0.34608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6172236" y="1638328"/>
          <a:ext cx="5956" cy="4647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30"/>
  <sheetViews>
    <sheetView zoomScale="80" zoomScaleNormal="80" workbookViewId="0">
      <selection activeCell="E145" sqref="E145"/>
    </sheetView>
  </sheetViews>
  <sheetFormatPr defaultColWidth="10.7109375" defaultRowHeight="15" x14ac:dyDescent="0.2"/>
  <cols>
    <col min="1" max="1" width="4.42578125" style="147" customWidth="1"/>
    <col min="2" max="2" width="13.140625" style="149" customWidth="1"/>
    <col min="3" max="3" width="13.140625" style="146" customWidth="1"/>
    <col min="4" max="13" width="13.140625" style="147" customWidth="1"/>
    <col min="14" max="16384" width="10.7109375" style="147"/>
  </cols>
  <sheetData>
    <row r="1" spans="2:8" ht="27.75" x14ac:dyDescent="0.2">
      <c r="B1" s="145" t="s">
        <v>571</v>
      </c>
    </row>
    <row r="2" spans="2:8" ht="27.75" x14ac:dyDescent="0.2">
      <c r="B2" s="145"/>
    </row>
    <row r="3" spans="2:8" ht="27.75" x14ac:dyDescent="0.2">
      <c r="B3" s="145" t="s">
        <v>287</v>
      </c>
    </row>
    <row r="5" spans="2:8" ht="20.25" x14ac:dyDescent="0.2">
      <c r="B5" s="148" t="s">
        <v>288</v>
      </c>
    </row>
    <row r="8" spans="2:8" ht="17.100000000000001" customHeight="1" x14ac:dyDescent="0.2">
      <c r="C8" s="383" t="s">
        <v>289</v>
      </c>
      <c r="D8" s="383"/>
      <c r="G8" s="383" t="s">
        <v>290</v>
      </c>
      <c r="H8" s="383"/>
    </row>
    <row r="22" spans="2:2" ht="20.25" x14ac:dyDescent="0.2">
      <c r="B22" s="148" t="s">
        <v>291</v>
      </c>
    </row>
    <row r="36" spans="2:2" ht="20.25" x14ac:dyDescent="0.2">
      <c r="B36" s="148" t="s">
        <v>292</v>
      </c>
    </row>
    <row r="45" spans="2:2" x14ac:dyDescent="0.2">
      <c r="B45" s="150"/>
    </row>
    <row r="80" spans="2:2" ht="20.25" x14ac:dyDescent="0.2">
      <c r="B80" s="148" t="s">
        <v>354</v>
      </c>
    </row>
    <row r="97" spans="2:2" ht="20.25" x14ac:dyDescent="0.2">
      <c r="B97" s="148" t="s">
        <v>352</v>
      </c>
    </row>
    <row r="130" spans="2:2" ht="20.25" x14ac:dyDescent="0.2">
      <c r="B130" s="148" t="s">
        <v>353</v>
      </c>
    </row>
  </sheetData>
  <mergeCells count="2">
    <mergeCell ref="C8:D8"/>
    <mergeCell ref="G8:H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B2:G167"/>
  <sheetViews>
    <sheetView topLeftCell="A28" workbookViewId="0">
      <selection activeCell="E163" sqref="E163"/>
    </sheetView>
  </sheetViews>
  <sheetFormatPr defaultColWidth="11.42578125" defaultRowHeight="15.75" x14ac:dyDescent="0.25"/>
  <cols>
    <col min="1" max="1" width="11.42578125" style="216"/>
    <col min="2" max="2" width="28" style="216" customWidth="1"/>
    <col min="3" max="3" width="47.42578125" style="216" bestFit="1" customWidth="1"/>
    <col min="4" max="4" width="24.140625" style="216" bestFit="1" customWidth="1"/>
    <col min="5" max="5" width="5.140625" style="216" customWidth="1"/>
    <col min="6" max="6" width="11.42578125" style="216"/>
    <col min="7" max="7" width="26.140625" style="216" bestFit="1" customWidth="1"/>
    <col min="8" max="16384" width="11.42578125" style="216"/>
  </cols>
  <sheetData>
    <row r="2" spans="2:7" x14ac:dyDescent="0.25">
      <c r="B2" s="233" t="s">
        <v>12</v>
      </c>
      <c r="C2" s="7"/>
      <c r="D2" s="7"/>
      <c r="E2" s="7"/>
      <c r="F2" s="7"/>
      <c r="G2" s="7"/>
    </row>
    <row r="4" spans="2:7" x14ac:dyDescent="0.25">
      <c r="B4" s="222" t="s">
        <v>355</v>
      </c>
      <c r="C4" s="221"/>
    </row>
    <row r="5" spans="2:7" x14ac:dyDescent="0.25">
      <c r="C5" s="217"/>
    </row>
    <row r="6" spans="2:7" x14ac:dyDescent="0.25">
      <c r="B6" s="223" t="s">
        <v>91</v>
      </c>
      <c r="C6" s="224" t="s">
        <v>56</v>
      </c>
      <c r="D6" s="218"/>
    </row>
    <row r="7" spans="2:7" x14ac:dyDescent="0.25">
      <c r="B7" s="223" t="s">
        <v>57</v>
      </c>
      <c r="C7" s="224" t="s">
        <v>58</v>
      </c>
      <c r="D7" s="218"/>
    </row>
    <row r="8" spans="2:7" x14ac:dyDescent="0.25">
      <c r="B8" s="223" t="s">
        <v>59</v>
      </c>
      <c r="C8" s="224" t="s">
        <v>60</v>
      </c>
      <c r="D8" s="218"/>
    </row>
    <row r="9" spans="2:7" x14ac:dyDescent="0.25">
      <c r="B9" s="223" t="s">
        <v>61</v>
      </c>
      <c r="C9" s="224" t="s">
        <v>62</v>
      </c>
      <c r="D9" s="218"/>
    </row>
    <row r="10" spans="2:7" x14ac:dyDescent="0.25">
      <c r="B10" s="223" t="s">
        <v>63</v>
      </c>
      <c r="C10" s="224" t="s">
        <v>65</v>
      </c>
      <c r="D10" s="218"/>
    </row>
    <row r="11" spans="2:7" x14ac:dyDescent="0.25">
      <c r="B11" s="223" t="s">
        <v>81</v>
      </c>
      <c r="C11" s="224" t="s">
        <v>66</v>
      </c>
      <c r="D11" s="218"/>
    </row>
    <row r="12" spans="2:7" x14ac:dyDescent="0.25">
      <c r="B12" s="223" t="s">
        <v>74</v>
      </c>
      <c r="C12" s="224" t="s">
        <v>67</v>
      </c>
      <c r="D12" s="218"/>
    </row>
    <row r="13" spans="2:7" x14ac:dyDescent="0.25">
      <c r="B13" s="223" t="s">
        <v>75</v>
      </c>
      <c r="C13" s="224" t="s">
        <v>68</v>
      </c>
      <c r="D13" s="218"/>
    </row>
    <row r="14" spans="2:7" x14ac:dyDescent="0.25">
      <c r="B14" s="223" t="s">
        <v>64</v>
      </c>
      <c r="C14" s="224" t="s">
        <v>69</v>
      </c>
      <c r="D14" s="218"/>
    </row>
    <row r="15" spans="2:7" x14ac:dyDescent="0.25">
      <c r="B15" s="223" t="s">
        <v>76</v>
      </c>
      <c r="C15" s="224" t="s">
        <v>70</v>
      </c>
      <c r="D15" s="218"/>
    </row>
    <row r="16" spans="2:7" x14ac:dyDescent="0.25">
      <c r="B16" s="223" t="s">
        <v>77</v>
      </c>
      <c r="C16" s="224" t="s">
        <v>71</v>
      </c>
      <c r="D16" s="218"/>
    </row>
    <row r="17" spans="2:4" x14ac:dyDescent="0.25">
      <c r="B17" s="223" t="s">
        <v>78</v>
      </c>
      <c r="C17" s="224" t="s">
        <v>72</v>
      </c>
      <c r="D17" s="218"/>
    </row>
    <row r="18" spans="2:4" x14ac:dyDescent="0.25">
      <c r="B18" s="223" t="s">
        <v>79</v>
      </c>
      <c r="C18" s="224" t="s">
        <v>73</v>
      </c>
      <c r="D18" s="218"/>
    </row>
    <row r="19" spans="2:4" x14ac:dyDescent="0.25">
      <c r="B19" s="223" t="s">
        <v>84</v>
      </c>
      <c r="C19" s="224" t="s">
        <v>356</v>
      </c>
      <c r="D19" s="218"/>
    </row>
    <row r="20" spans="2:4" x14ac:dyDescent="0.25">
      <c r="B20" s="223" t="s">
        <v>85</v>
      </c>
      <c r="C20" s="224" t="s">
        <v>357</v>
      </c>
      <c r="D20" s="218"/>
    </row>
    <row r="21" spans="2:4" x14ac:dyDescent="0.25">
      <c r="B21" s="223" t="s">
        <v>86</v>
      </c>
      <c r="C21" s="224" t="s">
        <v>358</v>
      </c>
      <c r="D21" s="218"/>
    </row>
    <row r="22" spans="2:4" x14ac:dyDescent="0.25">
      <c r="B22" s="223" t="s">
        <v>87</v>
      </c>
      <c r="C22" s="224" t="s">
        <v>359</v>
      </c>
      <c r="D22" s="218"/>
    </row>
    <row r="23" spans="2:4" x14ac:dyDescent="0.25">
      <c r="B23" s="223" t="s">
        <v>88</v>
      </c>
      <c r="C23" s="224" t="s">
        <v>360</v>
      </c>
      <c r="D23" s="218"/>
    </row>
    <row r="24" spans="2:4" x14ac:dyDescent="0.25">
      <c r="B24" s="223" t="s">
        <v>89</v>
      </c>
      <c r="C24" s="224" t="s">
        <v>361</v>
      </c>
      <c r="D24" s="218"/>
    </row>
    <row r="25" spans="2:4" x14ac:dyDescent="0.25">
      <c r="B25" s="223" t="s">
        <v>90</v>
      </c>
      <c r="C25" s="224" t="s">
        <v>362</v>
      </c>
      <c r="D25" s="218"/>
    </row>
    <row r="26" spans="2:4" x14ac:dyDescent="0.25">
      <c r="B26" s="218"/>
      <c r="C26" s="218"/>
      <c r="D26" s="218"/>
    </row>
    <row r="27" spans="2:4" x14ac:dyDescent="0.25">
      <c r="B27" s="223" t="s">
        <v>80</v>
      </c>
      <c r="C27" s="224" t="s">
        <v>7</v>
      </c>
      <c r="D27" s="218"/>
    </row>
    <row r="28" spans="2:4" x14ac:dyDescent="0.25">
      <c r="B28" s="223" t="s">
        <v>15</v>
      </c>
      <c r="C28" s="224" t="s">
        <v>21</v>
      </c>
      <c r="D28" s="218"/>
    </row>
    <row r="29" spans="2:4" x14ac:dyDescent="0.25">
      <c r="B29" s="223" t="s">
        <v>16</v>
      </c>
      <c r="C29" s="224" t="s">
        <v>22</v>
      </c>
      <c r="D29" s="218"/>
    </row>
    <row r="30" spans="2:4" x14ac:dyDescent="0.25">
      <c r="B30" s="223" t="s">
        <v>17</v>
      </c>
      <c r="C30" s="224" t="s">
        <v>23</v>
      </c>
      <c r="D30" s="218"/>
    </row>
    <row r="31" spans="2:4" x14ac:dyDescent="0.25">
      <c r="B31" s="223" t="s">
        <v>18</v>
      </c>
      <c r="C31" s="224" t="s">
        <v>24</v>
      </c>
      <c r="D31" s="218"/>
    </row>
    <row r="32" spans="2:4" x14ac:dyDescent="0.25">
      <c r="B32" s="223" t="s">
        <v>19</v>
      </c>
      <c r="C32" s="224" t="s">
        <v>25</v>
      </c>
      <c r="D32" s="218"/>
    </row>
    <row r="33" spans="2:4" x14ac:dyDescent="0.25">
      <c r="B33" s="223" t="s">
        <v>96</v>
      </c>
      <c r="C33" s="224" t="s">
        <v>363</v>
      </c>
      <c r="D33" s="218"/>
    </row>
    <row r="34" spans="2:4" x14ac:dyDescent="0.25">
      <c r="B34" s="223" t="s">
        <v>97</v>
      </c>
      <c r="C34" s="224" t="s">
        <v>364</v>
      </c>
      <c r="D34" s="218"/>
    </row>
    <row r="35" spans="2:4" x14ac:dyDescent="0.25">
      <c r="B35" s="223" t="s">
        <v>98</v>
      </c>
      <c r="C35" s="224" t="s">
        <v>365</v>
      </c>
      <c r="D35" s="218"/>
    </row>
    <row r="36" spans="2:4" x14ac:dyDescent="0.25">
      <c r="B36" s="223" t="s">
        <v>99</v>
      </c>
      <c r="C36" s="224" t="s">
        <v>366</v>
      </c>
      <c r="D36" s="218"/>
    </row>
    <row r="37" spans="2:4" x14ac:dyDescent="0.25">
      <c r="B37" s="223" t="s">
        <v>100</v>
      </c>
      <c r="C37" s="224" t="s">
        <v>367</v>
      </c>
      <c r="D37" s="218"/>
    </row>
    <row r="38" spans="2:4" x14ac:dyDescent="0.25">
      <c r="B38" s="223" t="s">
        <v>245</v>
      </c>
      <c r="C38" s="224" t="s">
        <v>368</v>
      </c>
      <c r="D38" s="218"/>
    </row>
    <row r="39" spans="2:4" x14ac:dyDescent="0.25">
      <c r="B39" s="223" t="s">
        <v>246</v>
      </c>
      <c r="C39" s="224" t="s">
        <v>369</v>
      </c>
      <c r="D39" s="218"/>
    </row>
    <row r="40" spans="2:4" x14ac:dyDescent="0.25">
      <c r="B40" s="223" t="s">
        <v>247</v>
      </c>
      <c r="C40" s="224" t="s">
        <v>370</v>
      </c>
      <c r="D40" s="218"/>
    </row>
    <row r="41" spans="2:4" x14ac:dyDescent="0.25">
      <c r="B41" s="223" t="s">
        <v>248</v>
      </c>
      <c r="C41" s="224" t="s">
        <v>371</v>
      </c>
      <c r="D41" s="218"/>
    </row>
    <row r="42" spans="2:4" x14ac:dyDescent="0.25">
      <c r="B42" s="223" t="s">
        <v>249</v>
      </c>
      <c r="C42" s="224" t="s">
        <v>372</v>
      </c>
      <c r="D42" s="218"/>
    </row>
    <row r="43" spans="2:4" x14ac:dyDescent="0.25">
      <c r="B43" s="223" t="s">
        <v>250</v>
      </c>
      <c r="C43" s="224" t="s">
        <v>373</v>
      </c>
      <c r="D43" s="218"/>
    </row>
    <row r="44" spans="2:4" x14ac:dyDescent="0.25">
      <c r="B44" s="223" t="s">
        <v>15</v>
      </c>
      <c r="C44" s="224" t="s">
        <v>21</v>
      </c>
      <c r="D44" s="218"/>
    </row>
    <row r="45" spans="2:4" x14ac:dyDescent="0.25">
      <c r="B45" s="223" t="s">
        <v>251</v>
      </c>
      <c r="C45" s="224" t="s">
        <v>374</v>
      </c>
      <c r="D45" s="218"/>
    </row>
    <row r="46" spans="2:4" x14ac:dyDescent="0.25">
      <c r="B46" s="223" t="s">
        <v>252</v>
      </c>
      <c r="C46" s="224" t="s">
        <v>375</v>
      </c>
      <c r="D46" s="218"/>
    </row>
    <row r="47" spans="2:4" x14ac:dyDescent="0.25">
      <c r="B47" s="223" t="s">
        <v>253</v>
      </c>
      <c r="C47" s="224" t="s">
        <v>376</v>
      </c>
      <c r="D47" s="218"/>
    </row>
    <row r="48" spans="2:4" x14ac:dyDescent="0.25">
      <c r="B48" s="223" t="s">
        <v>254</v>
      </c>
      <c r="C48" s="224" t="s">
        <v>377</v>
      </c>
      <c r="D48" s="218"/>
    </row>
    <row r="49" spans="2:7" x14ac:dyDescent="0.25">
      <c r="B49" s="223" t="s">
        <v>255</v>
      </c>
      <c r="C49" s="224" t="s">
        <v>378</v>
      </c>
      <c r="D49" s="218"/>
    </row>
    <row r="50" spans="2:7" x14ac:dyDescent="0.25">
      <c r="B50" s="223" t="s">
        <v>256</v>
      </c>
      <c r="C50" s="224" t="s">
        <v>379</v>
      </c>
      <c r="D50" s="218"/>
    </row>
    <row r="51" spans="2:7" x14ac:dyDescent="0.25">
      <c r="B51" s="223" t="s">
        <v>257</v>
      </c>
      <c r="C51" s="224" t="s">
        <v>380</v>
      </c>
      <c r="D51" s="218"/>
    </row>
    <row r="52" spans="2:7" x14ac:dyDescent="0.25">
      <c r="B52" s="223" t="s">
        <v>258</v>
      </c>
      <c r="C52" s="224" t="s">
        <v>381</v>
      </c>
      <c r="D52" s="218"/>
    </row>
    <row r="53" spans="2:7" x14ac:dyDescent="0.25">
      <c r="B53" s="223" t="s">
        <v>259</v>
      </c>
      <c r="C53" s="224" t="s">
        <v>382</v>
      </c>
      <c r="D53" s="218"/>
    </row>
    <row r="54" spans="2:7" x14ac:dyDescent="0.25">
      <c r="B54" s="223" t="s">
        <v>260</v>
      </c>
      <c r="C54" s="224" t="s">
        <v>383</v>
      </c>
      <c r="D54" s="218"/>
    </row>
    <row r="55" spans="2:7" x14ac:dyDescent="0.25">
      <c r="B55" s="223" t="s">
        <v>261</v>
      </c>
      <c r="C55" s="224" t="s">
        <v>384</v>
      </c>
      <c r="D55" s="218"/>
    </row>
    <row r="56" spans="2:7" x14ac:dyDescent="0.25">
      <c r="B56" s="223" t="s">
        <v>262</v>
      </c>
      <c r="C56" s="224" t="s">
        <v>385</v>
      </c>
      <c r="D56" s="218"/>
    </row>
    <row r="57" spans="2:7" x14ac:dyDescent="0.25">
      <c r="B57" s="223" t="s">
        <v>263</v>
      </c>
      <c r="C57" s="224" t="s">
        <v>386</v>
      </c>
      <c r="D57" s="218"/>
    </row>
    <row r="58" spans="2:7" x14ac:dyDescent="0.25">
      <c r="B58" s="223" t="s">
        <v>264</v>
      </c>
      <c r="C58" s="224" t="s">
        <v>387</v>
      </c>
      <c r="D58" s="218"/>
    </row>
    <row r="59" spans="2:7" x14ac:dyDescent="0.25">
      <c r="B59" s="223" t="s">
        <v>265</v>
      </c>
      <c r="C59" s="224" t="s">
        <v>388</v>
      </c>
      <c r="D59" s="218"/>
    </row>
    <row r="60" spans="2:7" x14ac:dyDescent="0.25">
      <c r="B60" s="223" t="s">
        <v>266</v>
      </c>
      <c r="C60" s="224" t="s">
        <v>389</v>
      </c>
      <c r="D60" s="218"/>
    </row>
    <row r="61" spans="2:7" x14ac:dyDescent="0.25">
      <c r="B61" s="223" t="s">
        <v>267</v>
      </c>
      <c r="C61" s="224" t="s">
        <v>390</v>
      </c>
      <c r="D61" s="218"/>
    </row>
    <row r="62" spans="2:7" x14ac:dyDescent="0.25">
      <c r="B62" s="223" t="s">
        <v>268</v>
      </c>
      <c r="C62" s="224" t="s">
        <v>391</v>
      </c>
      <c r="D62" s="218"/>
    </row>
    <row r="63" spans="2:7" x14ac:dyDescent="0.25">
      <c r="B63" s="218"/>
      <c r="C63" s="218"/>
      <c r="D63" s="218"/>
    </row>
    <row r="64" spans="2:7" x14ac:dyDescent="0.25">
      <c r="B64" s="229" t="s">
        <v>392</v>
      </c>
      <c r="C64" s="230"/>
      <c r="D64" s="218"/>
      <c r="F64" s="229" t="s">
        <v>393</v>
      </c>
      <c r="G64" s="231"/>
    </row>
    <row r="65" spans="2:7" x14ac:dyDescent="0.25">
      <c r="B65" s="223">
        <v>1</v>
      </c>
      <c r="C65" s="225" t="s">
        <v>28</v>
      </c>
      <c r="D65" s="218"/>
      <c r="F65" s="223">
        <v>1</v>
      </c>
      <c r="G65" s="225" t="s">
        <v>10</v>
      </c>
    </row>
    <row r="66" spans="2:7" x14ac:dyDescent="0.25">
      <c r="B66" s="223">
        <v>2</v>
      </c>
      <c r="C66" s="225" t="s">
        <v>159</v>
      </c>
      <c r="D66" s="218"/>
      <c r="F66" s="223">
        <v>2</v>
      </c>
      <c r="G66" s="225" t="s">
        <v>161</v>
      </c>
    </row>
    <row r="67" spans="2:7" x14ac:dyDescent="0.25">
      <c r="B67" s="223">
        <v>3</v>
      </c>
      <c r="C67" s="225" t="s">
        <v>30</v>
      </c>
      <c r="D67" s="218"/>
      <c r="F67" s="223">
        <v>3</v>
      </c>
      <c r="G67" s="225" t="s">
        <v>162</v>
      </c>
    </row>
    <row r="68" spans="2:7" x14ac:dyDescent="0.25">
      <c r="B68" s="223">
        <v>4</v>
      </c>
      <c r="C68" s="225" t="s">
        <v>160</v>
      </c>
      <c r="D68" s="218"/>
      <c r="F68" s="223">
        <v>4</v>
      </c>
      <c r="G68" s="225" t="s">
        <v>163</v>
      </c>
    </row>
    <row r="69" spans="2:7" x14ac:dyDescent="0.25">
      <c r="B69" s="223">
        <v>5</v>
      </c>
      <c r="C69" s="225" t="s">
        <v>154</v>
      </c>
      <c r="D69" s="218"/>
      <c r="F69" s="223">
        <v>5</v>
      </c>
      <c r="G69" s="225" t="s">
        <v>164</v>
      </c>
    </row>
    <row r="70" spans="2:7" x14ac:dyDescent="0.25">
      <c r="B70" s="218"/>
      <c r="C70" s="218"/>
      <c r="D70" s="218"/>
      <c r="F70" s="223">
        <v>6</v>
      </c>
      <c r="G70" s="225" t="s">
        <v>165</v>
      </c>
    </row>
    <row r="71" spans="2:7" x14ac:dyDescent="0.25">
      <c r="B71" s="218"/>
      <c r="C71" s="218"/>
      <c r="D71" s="218"/>
      <c r="F71" s="218"/>
      <c r="G71" s="227"/>
    </row>
    <row r="72" spans="2:7" x14ac:dyDescent="0.25">
      <c r="B72" s="218"/>
      <c r="C72" s="218"/>
      <c r="D72" s="218"/>
    </row>
    <row r="73" spans="2:7" x14ac:dyDescent="0.25">
      <c r="B73" s="222" t="s">
        <v>49</v>
      </c>
      <c r="C73" s="222"/>
    </row>
    <row r="75" spans="2:7" x14ac:dyDescent="0.25">
      <c r="B75" s="223" t="s">
        <v>0</v>
      </c>
      <c r="C75" s="224" t="s">
        <v>4</v>
      </c>
    </row>
    <row r="76" spans="2:7" x14ac:dyDescent="0.25">
      <c r="B76" s="223" t="s">
        <v>1</v>
      </c>
      <c r="C76" s="224" t="s">
        <v>5</v>
      </c>
    </row>
    <row r="77" spans="2:7" x14ac:dyDescent="0.25">
      <c r="B77" s="223" t="s">
        <v>2</v>
      </c>
      <c r="C77" s="224" t="s">
        <v>6</v>
      </c>
    </row>
    <row r="78" spans="2:7" x14ac:dyDescent="0.25">
      <c r="B78" s="223" t="s">
        <v>19</v>
      </c>
      <c r="C78" s="224" t="s">
        <v>51</v>
      </c>
    </row>
    <row r="79" spans="2:7" x14ac:dyDescent="0.25">
      <c r="B79" s="223" t="s">
        <v>18</v>
      </c>
      <c r="C79" s="224" t="s">
        <v>50</v>
      </c>
    </row>
    <row r="80" spans="2:7" x14ac:dyDescent="0.25">
      <c r="B80" s="223" t="s">
        <v>96</v>
      </c>
      <c r="C80" s="224" t="s">
        <v>363</v>
      </c>
    </row>
    <row r="81" spans="2:4" x14ac:dyDescent="0.25">
      <c r="B81" s="223" t="s">
        <v>97</v>
      </c>
      <c r="C81" s="224" t="s">
        <v>364</v>
      </c>
    </row>
    <row r="82" spans="2:4" x14ac:dyDescent="0.25">
      <c r="B82" s="223" t="s">
        <v>98</v>
      </c>
      <c r="C82" s="224" t="s">
        <v>365</v>
      </c>
    </row>
    <row r="83" spans="2:4" x14ac:dyDescent="0.25">
      <c r="B83" s="223" t="s">
        <v>99</v>
      </c>
      <c r="C83" s="224" t="s">
        <v>366</v>
      </c>
    </row>
    <row r="84" spans="2:4" x14ac:dyDescent="0.25">
      <c r="B84" s="223" t="s">
        <v>100</v>
      </c>
      <c r="C84" s="224" t="s">
        <v>367</v>
      </c>
    </row>
    <row r="85" spans="2:4" x14ac:dyDescent="0.25">
      <c r="B85" s="218"/>
      <c r="C85" s="219"/>
    </row>
    <row r="86" spans="2:4" x14ac:dyDescent="0.25">
      <c r="B86" s="229" t="s">
        <v>407</v>
      </c>
      <c r="C86" s="232"/>
      <c r="D86" s="231"/>
    </row>
    <row r="87" spans="2:4" x14ac:dyDescent="0.25">
      <c r="B87" s="223">
        <v>1</v>
      </c>
      <c r="C87" s="223" t="s">
        <v>91</v>
      </c>
      <c r="D87" s="224" t="s">
        <v>56</v>
      </c>
    </row>
    <row r="88" spans="2:4" x14ac:dyDescent="0.25">
      <c r="B88" s="223">
        <v>2</v>
      </c>
      <c r="C88" s="223" t="s">
        <v>57</v>
      </c>
      <c r="D88" s="224" t="s">
        <v>58</v>
      </c>
    </row>
    <row r="89" spans="2:4" x14ac:dyDescent="0.25">
      <c r="B89" s="223">
        <v>3</v>
      </c>
      <c r="C89" s="223" t="s">
        <v>59</v>
      </c>
      <c r="D89" s="224" t="s">
        <v>60</v>
      </c>
    </row>
    <row r="90" spans="2:4" x14ac:dyDescent="0.25">
      <c r="B90" s="223">
        <v>4</v>
      </c>
      <c r="C90" s="223" t="s">
        <v>61</v>
      </c>
      <c r="D90" s="224" t="s">
        <v>62</v>
      </c>
    </row>
    <row r="91" spans="2:4" x14ac:dyDescent="0.25">
      <c r="B91" s="223">
        <v>5</v>
      </c>
      <c r="C91" s="223" t="s">
        <v>63</v>
      </c>
      <c r="D91" s="224" t="s">
        <v>65</v>
      </c>
    </row>
    <row r="92" spans="2:4" x14ac:dyDescent="0.25">
      <c r="B92" s="223">
        <v>6</v>
      </c>
      <c r="C92" s="223" t="s">
        <v>81</v>
      </c>
      <c r="D92" s="224" t="s">
        <v>66</v>
      </c>
    </row>
    <row r="93" spans="2:4" x14ac:dyDescent="0.25">
      <c r="B93" s="223">
        <v>7</v>
      </c>
      <c r="C93" s="223" t="s">
        <v>74</v>
      </c>
      <c r="D93" s="224" t="s">
        <v>67</v>
      </c>
    </row>
    <row r="94" spans="2:4" x14ac:dyDescent="0.25">
      <c r="B94" s="223">
        <v>8</v>
      </c>
      <c r="C94" s="223" t="s">
        <v>75</v>
      </c>
      <c r="D94" s="224" t="s">
        <v>68</v>
      </c>
    </row>
    <row r="95" spans="2:4" x14ac:dyDescent="0.25">
      <c r="B95" s="223">
        <v>9</v>
      </c>
      <c r="C95" s="223" t="s">
        <v>64</v>
      </c>
      <c r="D95" s="224" t="s">
        <v>69</v>
      </c>
    </row>
    <row r="96" spans="2:4" x14ac:dyDescent="0.25">
      <c r="B96" s="223">
        <v>10</v>
      </c>
      <c r="C96" s="223" t="s">
        <v>76</v>
      </c>
      <c r="D96" s="224" t="s">
        <v>70</v>
      </c>
    </row>
    <row r="97" spans="2:6" x14ac:dyDescent="0.25">
      <c r="B97" s="223">
        <v>11</v>
      </c>
      <c r="C97" s="223" t="s">
        <v>77</v>
      </c>
      <c r="D97" s="224" t="s">
        <v>71</v>
      </c>
    </row>
    <row r="98" spans="2:6" x14ac:dyDescent="0.25">
      <c r="B98" s="223">
        <v>12</v>
      </c>
      <c r="C98" s="223" t="s">
        <v>78</v>
      </c>
      <c r="D98" s="224" t="s">
        <v>72</v>
      </c>
    </row>
    <row r="99" spans="2:6" x14ac:dyDescent="0.25">
      <c r="B99" s="223">
        <v>13</v>
      </c>
      <c r="C99" s="223" t="s">
        <v>79</v>
      </c>
      <c r="D99" s="224" t="s">
        <v>73</v>
      </c>
    </row>
    <row r="100" spans="2:6" x14ac:dyDescent="0.25">
      <c r="B100" s="218"/>
    </row>
    <row r="101" spans="2:6" x14ac:dyDescent="0.25">
      <c r="B101" s="218"/>
    </row>
    <row r="102" spans="2:6" x14ac:dyDescent="0.25">
      <c r="B102" s="228" t="s">
        <v>406</v>
      </c>
      <c r="C102" s="221"/>
    </row>
    <row r="104" spans="2:6" x14ac:dyDescent="0.25">
      <c r="B104" s="226" t="s">
        <v>101</v>
      </c>
      <c r="C104" s="226" t="s">
        <v>395</v>
      </c>
      <c r="D104" s="220"/>
      <c r="E104" s="220"/>
      <c r="F104" s="220"/>
    </row>
    <row r="105" spans="2:6" x14ac:dyDescent="0.25">
      <c r="B105" s="226" t="s">
        <v>102</v>
      </c>
      <c r="C105" s="226" t="s">
        <v>7</v>
      </c>
      <c r="D105" s="220"/>
      <c r="E105" s="220"/>
      <c r="F105" s="220"/>
    </row>
    <row r="106" spans="2:6" x14ac:dyDescent="0.25">
      <c r="B106" s="226" t="s">
        <v>119</v>
      </c>
      <c r="C106" s="226" t="s">
        <v>4</v>
      </c>
      <c r="D106" s="220"/>
      <c r="E106" s="220"/>
      <c r="F106" s="220"/>
    </row>
    <row r="107" spans="2:6" x14ac:dyDescent="0.25">
      <c r="B107" s="226" t="s">
        <v>120</v>
      </c>
      <c r="C107" s="226" t="s">
        <v>5</v>
      </c>
      <c r="D107" s="220"/>
      <c r="E107" s="220"/>
      <c r="F107" s="220"/>
    </row>
    <row r="108" spans="2:6" x14ac:dyDescent="0.25">
      <c r="B108" s="226" t="s">
        <v>121</v>
      </c>
      <c r="C108" s="226" t="s">
        <v>6</v>
      </c>
      <c r="D108" s="220"/>
      <c r="E108" s="220"/>
      <c r="F108" s="220"/>
    </row>
    <row r="109" spans="2:6" x14ac:dyDescent="0.25">
      <c r="B109" s="226" t="s">
        <v>122</v>
      </c>
      <c r="C109" s="226" t="s">
        <v>293</v>
      </c>
      <c r="D109" s="220"/>
      <c r="E109" s="220"/>
      <c r="F109" s="220"/>
    </row>
    <row r="110" spans="2:6" x14ac:dyDescent="0.25">
      <c r="B110" s="226" t="s">
        <v>123</v>
      </c>
      <c r="C110" s="226" t="s">
        <v>294</v>
      </c>
      <c r="D110" s="220"/>
      <c r="E110" s="220"/>
      <c r="F110" s="220"/>
    </row>
    <row r="111" spans="2:6" x14ac:dyDescent="0.25">
      <c r="B111" s="226" t="s">
        <v>124</v>
      </c>
      <c r="C111" s="226" t="s">
        <v>295</v>
      </c>
      <c r="D111" s="220"/>
      <c r="E111" s="220"/>
      <c r="F111" s="220"/>
    </row>
    <row r="112" spans="2:6" x14ac:dyDescent="0.25">
      <c r="B112" s="226" t="s">
        <v>125</v>
      </c>
      <c r="C112" s="226" t="s">
        <v>296</v>
      </c>
      <c r="D112" s="220"/>
      <c r="E112" s="220"/>
      <c r="F112" s="220"/>
    </row>
    <row r="113" spans="2:6" x14ac:dyDescent="0.25">
      <c r="B113" s="226" t="s">
        <v>103</v>
      </c>
      <c r="C113" s="226" t="s">
        <v>297</v>
      </c>
      <c r="D113" s="220"/>
      <c r="E113" s="220"/>
      <c r="F113" s="220"/>
    </row>
    <row r="114" spans="2:6" x14ac:dyDescent="0.25">
      <c r="B114" s="226" t="s">
        <v>104</v>
      </c>
      <c r="C114" s="226" t="s">
        <v>298</v>
      </c>
      <c r="D114" s="220"/>
      <c r="E114" s="220"/>
      <c r="F114" s="220"/>
    </row>
    <row r="115" spans="2:6" x14ac:dyDescent="0.25">
      <c r="B115" s="226" t="s">
        <v>105</v>
      </c>
      <c r="C115" s="226" t="s">
        <v>299</v>
      </c>
      <c r="D115" s="220"/>
      <c r="E115" s="220"/>
      <c r="F115" s="220"/>
    </row>
    <row r="116" spans="2:6" x14ac:dyDescent="0.25">
      <c r="B116" s="226" t="s">
        <v>106</v>
      </c>
      <c r="C116" s="226" t="s">
        <v>300</v>
      </c>
      <c r="D116" s="220"/>
      <c r="E116" s="220"/>
      <c r="F116" s="220"/>
    </row>
    <row r="117" spans="2:6" x14ac:dyDescent="0.25">
      <c r="B117" s="226" t="s">
        <v>107</v>
      </c>
      <c r="C117" s="226" t="s">
        <v>301</v>
      </c>
      <c r="D117" s="220"/>
      <c r="E117" s="220"/>
      <c r="F117" s="220"/>
    </row>
    <row r="118" spans="2:6" x14ac:dyDescent="0.25">
      <c r="B118" s="226" t="s">
        <v>108</v>
      </c>
      <c r="C118" s="226" t="s">
        <v>302</v>
      </c>
      <c r="D118" s="220"/>
      <c r="E118" s="220"/>
      <c r="F118" s="220"/>
    </row>
    <row r="119" spans="2:6" x14ac:dyDescent="0.25">
      <c r="B119" s="226" t="s">
        <v>109</v>
      </c>
      <c r="C119" s="226" t="s">
        <v>303</v>
      </c>
      <c r="D119" s="220"/>
      <c r="E119" s="220"/>
      <c r="F119" s="220"/>
    </row>
    <row r="120" spans="2:6" x14ac:dyDescent="0.25">
      <c r="B120" s="226" t="s">
        <v>110</v>
      </c>
      <c r="C120" s="226" t="s">
        <v>304</v>
      </c>
      <c r="D120" s="220"/>
      <c r="E120" s="220"/>
      <c r="F120" s="220"/>
    </row>
    <row r="121" spans="2:6" x14ac:dyDescent="0.25">
      <c r="B121" s="226" t="s">
        <v>111</v>
      </c>
      <c r="C121" s="226" t="s">
        <v>305</v>
      </c>
      <c r="D121" s="220"/>
      <c r="E121" s="220"/>
      <c r="F121" s="220"/>
    </row>
    <row r="122" spans="2:6" x14ac:dyDescent="0.25">
      <c r="B122" s="226" t="s">
        <v>112</v>
      </c>
      <c r="C122" s="226" t="s">
        <v>306</v>
      </c>
      <c r="D122" s="220"/>
      <c r="E122" s="220"/>
      <c r="F122" s="220"/>
    </row>
    <row r="123" spans="2:6" x14ac:dyDescent="0.25">
      <c r="B123" s="226" t="s">
        <v>113</v>
      </c>
      <c r="C123" s="226" t="s">
        <v>307</v>
      </c>
      <c r="D123" s="220"/>
      <c r="E123" s="220"/>
      <c r="F123" s="220"/>
    </row>
    <row r="124" spans="2:6" x14ac:dyDescent="0.25">
      <c r="B124" s="226" t="s">
        <v>114</v>
      </c>
      <c r="C124" s="226" t="s">
        <v>308</v>
      </c>
      <c r="D124" s="220"/>
      <c r="E124" s="220"/>
      <c r="F124" s="220"/>
    </row>
    <row r="125" spans="2:6" x14ac:dyDescent="0.25">
      <c r="B125" s="226" t="s">
        <v>115</v>
      </c>
      <c r="C125" s="226" t="s">
        <v>346</v>
      </c>
      <c r="D125" s="220"/>
      <c r="E125" s="220"/>
      <c r="F125" s="220"/>
    </row>
    <row r="126" spans="2:6" x14ac:dyDescent="0.25">
      <c r="B126" s="226" t="s">
        <v>116</v>
      </c>
      <c r="C126" s="226" t="s">
        <v>347</v>
      </c>
      <c r="D126" s="220"/>
      <c r="E126" s="220"/>
      <c r="F126" s="220"/>
    </row>
    <row r="127" spans="2:6" x14ac:dyDescent="0.25">
      <c r="B127" s="226" t="s">
        <v>117</v>
      </c>
      <c r="C127" s="226" t="s">
        <v>309</v>
      </c>
      <c r="D127" s="220"/>
      <c r="E127" s="220"/>
      <c r="F127" s="220"/>
    </row>
    <row r="128" spans="2:6" x14ac:dyDescent="0.25">
      <c r="B128" s="226" t="s">
        <v>118</v>
      </c>
      <c r="C128" s="226" t="s">
        <v>310</v>
      </c>
      <c r="D128" s="220"/>
      <c r="E128" s="220"/>
      <c r="F128" s="220"/>
    </row>
    <row r="129" spans="2:6" x14ac:dyDescent="0.25">
      <c r="B129" s="226" t="s">
        <v>140</v>
      </c>
      <c r="C129" s="226" t="s">
        <v>311</v>
      </c>
      <c r="D129" s="220"/>
      <c r="E129" s="220"/>
      <c r="F129" s="220"/>
    </row>
    <row r="130" spans="2:6" x14ac:dyDescent="0.25">
      <c r="B130" s="226" t="s">
        <v>141</v>
      </c>
      <c r="C130" s="226" t="s">
        <v>312</v>
      </c>
      <c r="D130" s="220"/>
      <c r="E130" s="220"/>
      <c r="F130" s="220"/>
    </row>
    <row r="131" spans="2:6" x14ac:dyDescent="0.25">
      <c r="B131" s="226" t="s">
        <v>142</v>
      </c>
      <c r="C131" s="226" t="s">
        <v>313</v>
      </c>
      <c r="D131" s="220"/>
      <c r="E131" s="220"/>
      <c r="F131" s="220"/>
    </row>
    <row r="132" spans="2:6" x14ac:dyDescent="0.25">
      <c r="B132" s="226" t="s">
        <v>143</v>
      </c>
      <c r="C132" s="226" t="s">
        <v>314</v>
      </c>
      <c r="D132" s="220"/>
      <c r="E132" s="220"/>
      <c r="F132" s="220"/>
    </row>
    <row r="133" spans="2:6" x14ac:dyDescent="0.25">
      <c r="B133" s="226" t="s">
        <v>144</v>
      </c>
      <c r="C133" s="226" t="s">
        <v>315</v>
      </c>
      <c r="D133" s="220"/>
      <c r="E133" s="220"/>
      <c r="F133" s="220"/>
    </row>
    <row r="134" spans="2:6" x14ac:dyDescent="0.25">
      <c r="B134" s="226" t="s">
        <v>316</v>
      </c>
      <c r="C134" s="226" t="s">
        <v>317</v>
      </c>
      <c r="D134" s="220"/>
      <c r="E134" s="220"/>
      <c r="F134" s="220"/>
    </row>
    <row r="135" spans="2:6" x14ac:dyDescent="0.25">
      <c r="B135" s="226" t="s">
        <v>145</v>
      </c>
      <c r="C135" s="226" t="s">
        <v>318</v>
      </c>
      <c r="D135" s="220"/>
      <c r="E135" s="220"/>
      <c r="F135" s="220"/>
    </row>
    <row r="136" spans="2:6" x14ac:dyDescent="0.25">
      <c r="B136" s="226" t="s">
        <v>146</v>
      </c>
      <c r="C136" s="226" t="s">
        <v>319</v>
      </c>
      <c r="D136" s="220"/>
      <c r="E136" s="220"/>
      <c r="F136" s="220"/>
    </row>
    <row r="137" spans="2:6" x14ac:dyDescent="0.25">
      <c r="B137" s="226" t="s">
        <v>147</v>
      </c>
      <c r="C137" s="226" t="s">
        <v>320</v>
      </c>
      <c r="D137" s="220"/>
      <c r="E137" s="220"/>
      <c r="F137" s="220"/>
    </row>
    <row r="138" spans="2:6" x14ac:dyDescent="0.25">
      <c r="B138" s="226" t="s">
        <v>148</v>
      </c>
      <c r="C138" s="226" t="s">
        <v>321</v>
      </c>
      <c r="D138" s="220"/>
      <c r="E138" s="220"/>
      <c r="F138" s="220"/>
    </row>
    <row r="139" spans="2:6" x14ac:dyDescent="0.25">
      <c r="B139" s="226" t="s">
        <v>149</v>
      </c>
      <c r="C139" s="226" t="s">
        <v>348</v>
      </c>
      <c r="D139" s="220"/>
      <c r="E139" s="220"/>
      <c r="F139" s="220"/>
    </row>
    <row r="140" spans="2:6" x14ac:dyDescent="0.25">
      <c r="B140" s="226" t="s">
        <v>150</v>
      </c>
      <c r="C140" s="226" t="s">
        <v>349</v>
      </c>
      <c r="D140" s="220"/>
      <c r="E140" s="220"/>
      <c r="F140" s="220"/>
    </row>
    <row r="141" spans="2:6" x14ac:dyDescent="0.25">
      <c r="B141" s="226" t="s">
        <v>171</v>
      </c>
      <c r="C141" s="226" t="s">
        <v>322</v>
      </c>
      <c r="D141" s="220"/>
      <c r="E141" s="220"/>
      <c r="F141" s="220"/>
    </row>
    <row r="142" spans="2:6" x14ac:dyDescent="0.25">
      <c r="B142" s="226" t="s">
        <v>172</v>
      </c>
      <c r="C142" s="226" t="s">
        <v>323</v>
      </c>
      <c r="D142" s="220"/>
      <c r="E142" s="220"/>
      <c r="F142" s="220"/>
    </row>
    <row r="143" spans="2:6" x14ac:dyDescent="0.25">
      <c r="B143" s="226" t="s">
        <v>173</v>
      </c>
      <c r="C143" s="226" t="s">
        <v>324</v>
      </c>
      <c r="D143" s="220"/>
      <c r="E143" s="220"/>
      <c r="F143" s="220"/>
    </row>
    <row r="144" spans="2:6" x14ac:dyDescent="0.25">
      <c r="B144" s="226" t="s">
        <v>174</v>
      </c>
      <c r="C144" s="226" t="s">
        <v>325</v>
      </c>
      <c r="D144" s="220"/>
      <c r="E144" s="220"/>
      <c r="F144" s="220"/>
    </row>
    <row r="145" spans="2:6" x14ac:dyDescent="0.25">
      <c r="B145" s="226" t="s">
        <v>175</v>
      </c>
      <c r="C145" s="226" t="s">
        <v>326</v>
      </c>
      <c r="D145" s="220"/>
      <c r="E145" s="220"/>
      <c r="F145" s="220"/>
    </row>
    <row r="146" spans="2:6" x14ac:dyDescent="0.25">
      <c r="B146" s="226" t="s">
        <v>176</v>
      </c>
      <c r="C146" s="226" t="s">
        <v>327</v>
      </c>
      <c r="D146" s="220"/>
      <c r="E146" s="220"/>
      <c r="F146" s="220"/>
    </row>
    <row r="147" spans="2:6" x14ac:dyDescent="0.25">
      <c r="B147" s="226" t="s">
        <v>177</v>
      </c>
      <c r="C147" s="226" t="s">
        <v>328</v>
      </c>
      <c r="D147" s="220"/>
      <c r="E147" s="220"/>
      <c r="F147" s="220"/>
    </row>
    <row r="148" spans="2:6" x14ac:dyDescent="0.25">
      <c r="B148" s="226" t="s">
        <v>178</v>
      </c>
      <c r="C148" s="226" t="s">
        <v>329</v>
      </c>
      <c r="D148" s="220"/>
      <c r="E148" s="220"/>
      <c r="F148" s="220"/>
    </row>
    <row r="149" spans="2:6" x14ac:dyDescent="0.25">
      <c r="B149" s="226" t="s">
        <v>179</v>
      </c>
      <c r="C149" s="226" t="s">
        <v>330</v>
      </c>
      <c r="D149" s="220"/>
      <c r="E149" s="220"/>
      <c r="F149" s="220"/>
    </row>
    <row r="150" spans="2:6" x14ac:dyDescent="0.25">
      <c r="B150" s="226" t="s">
        <v>180</v>
      </c>
      <c r="C150" s="226" t="s">
        <v>350</v>
      </c>
    </row>
    <row r="151" spans="2:6" x14ac:dyDescent="0.25">
      <c r="B151" s="226" t="s">
        <v>181</v>
      </c>
      <c r="C151" s="226" t="s">
        <v>351</v>
      </c>
    </row>
    <row r="152" spans="2:6" x14ac:dyDescent="0.25">
      <c r="B152" s="226" t="s">
        <v>418</v>
      </c>
      <c r="C152" s="226" t="s">
        <v>429</v>
      </c>
    </row>
    <row r="153" spans="2:6" x14ac:dyDescent="0.25">
      <c r="B153" s="226" t="s">
        <v>419</v>
      </c>
      <c r="C153" s="226" t="s">
        <v>430</v>
      </c>
    </row>
    <row r="154" spans="2:6" x14ac:dyDescent="0.25">
      <c r="B154" s="226" t="s">
        <v>420</v>
      </c>
      <c r="C154" s="226" t="s">
        <v>431</v>
      </c>
    </row>
    <row r="155" spans="2:6" x14ac:dyDescent="0.25">
      <c r="B155" s="226" t="s">
        <v>421</v>
      </c>
      <c r="C155" s="226" t="s">
        <v>432</v>
      </c>
    </row>
    <row r="156" spans="2:6" x14ac:dyDescent="0.25">
      <c r="B156" s="226" t="s">
        <v>422</v>
      </c>
      <c r="C156" s="226" t="s">
        <v>433</v>
      </c>
    </row>
    <row r="157" spans="2:6" x14ac:dyDescent="0.25">
      <c r="B157" s="226" t="s">
        <v>423</v>
      </c>
      <c r="C157" s="226" t="s">
        <v>434</v>
      </c>
    </row>
    <row r="158" spans="2:6" x14ac:dyDescent="0.25">
      <c r="B158" s="226" t="s">
        <v>424</v>
      </c>
      <c r="C158" s="226" t="s">
        <v>435</v>
      </c>
    </row>
    <row r="159" spans="2:6" x14ac:dyDescent="0.25">
      <c r="B159" s="226" t="s">
        <v>425</v>
      </c>
      <c r="C159" s="226" t="s">
        <v>436</v>
      </c>
    </row>
    <row r="160" spans="2:6" x14ac:dyDescent="0.25">
      <c r="B160" s="226" t="s">
        <v>426</v>
      </c>
      <c r="C160" s="226" t="s">
        <v>437</v>
      </c>
    </row>
    <row r="161" spans="2:3" x14ac:dyDescent="0.25">
      <c r="B161" s="226" t="s">
        <v>427</v>
      </c>
      <c r="C161" s="226" t="s">
        <v>438</v>
      </c>
    </row>
    <row r="162" spans="2:3" x14ac:dyDescent="0.25">
      <c r="B162" s="226" t="s">
        <v>428</v>
      </c>
      <c r="C162" s="226" t="s">
        <v>439</v>
      </c>
    </row>
    <row r="163" spans="2:3" x14ac:dyDescent="0.25">
      <c r="B163" s="226" t="s">
        <v>464</v>
      </c>
      <c r="C163" s="226" t="s">
        <v>469</v>
      </c>
    </row>
    <row r="164" spans="2:3" x14ac:dyDescent="0.25">
      <c r="B164" s="226" t="s">
        <v>465</v>
      </c>
      <c r="C164" s="226" t="s">
        <v>470</v>
      </c>
    </row>
    <row r="165" spans="2:3" x14ac:dyDescent="0.25">
      <c r="B165" s="226" t="s">
        <v>466</v>
      </c>
      <c r="C165" s="226" t="s">
        <v>471</v>
      </c>
    </row>
    <row r="166" spans="2:3" x14ac:dyDescent="0.25">
      <c r="B166" s="226" t="s">
        <v>467</v>
      </c>
      <c r="C166" s="226" t="s">
        <v>472</v>
      </c>
    </row>
    <row r="167" spans="2:3" x14ac:dyDescent="0.25">
      <c r="B167" s="226" t="s">
        <v>468</v>
      </c>
      <c r="C167" s="226" t="s">
        <v>473</v>
      </c>
    </row>
  </sheetData>
  <phoneticPr fontId="11" type="noConversion"/>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R442"/>
  <sheetViews>
    <sheetView zoomScaleNormal="100" workbookViewId="0">
      <pane xSplit="2" ySplit="4" topLeftCell="F257" activePane="bottomRight" state="frozen"/>
      <selection pane="topRight" activeCell="C1" sqref="C1"/>
      <selection pane="bottomLeft" activeCell="A5" sqref="A5"/>
      <selection pane="bottomRight" activeCell="AG292" sqref="AG292:AQ309"/>
    </sheetView>
  </sheetViews>
  <sheetFormatPr defaultColWidth="11.42578125" defaultRowHeight="12.75" x14ac:dyDescent="0.2"/>
  <cols>
    <col min="2" max="2" width="11" bestFit="1" customWidth="1"/>
    <col min="3" max="7" width="11" style="75" bestFit="1" customWidth="1"/>
    <col min="8" max="8" width="11.42578125" style="75"/>
    <col min="9" max="9" width="11" bestFit="1" customWidth="1"/>
    <col min="10" max="30" width="11" style="75" bestFit="1" customWidth="1"/>
    <col min="31" max="31" width="10.7109375" style="75"/>
    <col min="32" max="32" width="11" bestFit="1" customWidth="1"/>
    <col min="33" max="35" width="11" style="75" bestFit="1" customWidth="1"/>
    <col min="36" max="36" width="12.7109375" style="75" bestFit="1" customWidth="1"/>
    <col min="37" max="43" width="11" style="75" bestFit="1" customWidth="1"/>
    <col min="44" max="16384" width="11.42578125" style="75"/>
  </cols>
  <sheetData>
    <row r="1" spans="1:43" s="349" customFormat="1" ht="18" x14ac:dyDescent="0.25">
      <c r="A1" s="10" t="s">
        <v>396</v>
      </c>
      <c r="B1" s="353"/>
      <c r="I1" s="353"/>
      <c r="AF1" s="353"/>
    </row>
    <row r="2" spans="1:43" x14ac:dyDescent="0.2">
      <c r="A2" s="354"/>
    </row>
    <row r="3" spans="1:43" ht="18" x14ac:dyDescent="0.25">
      <c r="A3" s="354">
        <v>1</v>
      </c>
      <c r="B3" s="29" t="s">
        <v>91</v>
      </c>
      <c r="C3" s="350"/>
      <c r="D3" s="350"/>
      <c r="E3" s="350"/>
      <c r="F3" s="350"/>
      <c r="G3" s="350"/>
      <c r="I3" s="29" t="s">
        <v>244</v>
      </c>
      <c r="J3" s="350"/>
      <c r="K3" s="350"/>
      <c r="L3" s="350"/>
      <c r="M3" s="350"/>
      <c r="N3" s="350"/>
      <c r="O3" s="350"/>
      <c r="P3" s="350"/>
      <c r="Q3" s="350"/>
      <c r="R3" s="350"/>
      <c r="S3" s="350"/>
      <c r="T3" s="350"/>
      <c r="U3" s="350"/>
      <c r="V3" s="350"/>
      <c r="W3" s="350"/>
      <c r="X3" s="350"/>
      <c r="Y3" s="350"/>
      <c r="Z3" s="350"/>
      <c r="AA3" s="350"/>
      <c r="AB3" s="350"/>
      <c r="AC3" s="350"/>
      <c r="AD3" s="350"/>
      <c r="AF3" s="29" t="s">
        <v>269</v>
      </c>
      <c r="AG3" s="350"/>
      <c r="AH3" s="350"/>
      <c r="AI3" s="350"/>
      <c r="AJ3" s="350"/>
      <c r="AK3" s="350"/>
      <c r="AL3" s="350"/>
      <c r="AM3" s="350"/>
      <c r="AN3" s="350"/>
      <c r="AO3" s="350"/>
      <c r="AP3" s="350"/>
      <c r="AQ3" s="350"/>
    </row>
    <row r="4" spans="1:43" s="351" customFormat="1" x14ac:dyDescent="0.2">
      <c r="A4" s="355"/>
      <c r="B4" s="9" t="s">
        <v>80</v>
      </c>
      <c r="C4" s="351" t="s">
        <v>15</v>
      </c>
      <c r="D4" s="351" t="s">
        <v>16</v>
      </c>
      <c r="E4" s="351" t="s">
        <v>17</v>
      </c>
      <c r="F4" s="351" t="s">
        <v>18</v>
      </c>
      <c r="G4" s="351" t="s">
        <v>19</v>
      </c>
      <c r="I4" s="9" t="s">
        <v>80</v>
      </c>
      <c r="J4" s="351" t="s">
        <v>18</v>
      </c>
      <c r="K4" s="351" t="s">
        <v>19</v>
      </c>
      <c r="L4" s="351" t="s">
        <v>96</v>
      </c>
      <c r="M4" s="351" t="s">
        <v>97</v>
      </c>
      <c r="N4" s="351" t="s">
        <v>98</v>
      </c>
      <c r="O4" s="351" t="s">
        <v>99</v>
      </c>
      <c r="P4" s="351" t="s">
        <v>100</v>
      </c>
      <c r="Q4" s="351" t="s">
        <v>245</v>
      </c>
      <c r="R4" s="351" t="s">
        <v>246</v>
      </c>
      <c r="S4" s="351" t="s">
        <v>247</v>
      </c>
      <c r="T4" s="351" t="s">
        <v>248</v>
      </c>
      <c r="U4" s="351" t="s">
        <v>249</v>
      </c>
      <c r="V4" s="351" t="s">
        <v>250</v>
      </c>
      <c r="W4" s="351" t="s">
        <v>15</v>
      </c>
      <c r="X4" s="351" t="s">
        <v>251</v>
      </c>
      <c r="Y4" s="351" t="s">
        <v>252</v>
      </c>
      <c r="Z4" s="351" t="s">
        <v>253</v>
      </c>
      <c r="AA4" s="351" t="s">
        <v>254</v>
      </c>
      <c r="AB4" s="351" t="s">
        <v>255</v>
      </c>
      <c r="AC4" s="351" t="s">
        <v>256</v>
      </c>
      <c r="AD4" s="351" t="s">
        <v>257</v>
      </c>
      <c r="AF4" s="9" t="s">
        <v>80</v>
      </c>
      <c r="AG4" s="351" t="s">
        <v>258</v>
      </c>
      <c r="AH4" s="351" t="s">
        <v>259</v>
      </c>
      <c r="AI4" s="351" t="s">
        <v>260</v>
      </c>
      <c r="AJ4" s="351" t="s">
        <v>261</v>
      </c>
      <c r="AK4" s="351" t="s">
        <v>262</v>
      </c>
      <c r="AL4" s="351" t="s">
        <v>263</v>
      </c>
      <c r="AM4" s="351" t="s">
        <v>264</v>
      </c>
      <c r="AN4" s="351" t="s">
        <v>265</v>
      </c>
      <c r="AO4" s="351" t="s">
        <v>266</v>
      </c>
      <c r="AP4" s="351" t="s">
        <v>267</v>
      </c>
      <c r="AQ4" s="351" t="s">
        <v>268</v>
      </c>
    </row>
    <row r="5" spans="1:43" s="351" customFormat="1" x14ac:dyDescent="0.2">
      <c r="A5" s="355"/>
      <c r="B5" s="9">
        <v>2006</v>
      </c>
      <c r="C5" s="351">
        <v>1</v>
      </c>
      <c r="D5" s="351">
        <v>1</v>
      </c>
      <c r="E5" s="351">
        <v>1</v>
      </c>
      <c r="F5" s="351">
        <v>1</v>
      </c>
      <c r="G5" s="351">
        <v>1</v>
      </c>
      <c r="I5" s="9">
        <v>2006</v>
      </c>
      <c r="J5" s="75">
        <v>1</v>
      </c>
      <c r="K5" s="75">
        <v>1</v>
      </c>
      <c r="L5" s="75">
        <v>1</v>
      </c>
      <c r="M5" s="75">
        <v>1</v>
      </c>
      <c r="N5" s="75">
        <v>1</v>
      </c>
      <c r="O5" s="75">
        <v>1</v>
      </c>
      <c r="P5" s="75">
        <v>1</v>
      </c>
      <c r="Q5" s="75">
        <v>1</v>
      </c>
      <c r="R5" s="75">
        <v>1</v>
      </c>
      <c r="S5" s="75">
        <v>1</v>
      </c>
      <c r="T5" s="75">
        <v>1</v>
      </c>
      <c r="U5" s="75">
        <v>1</v>
      </c>
      <c r="V5" s="75">
        <v>1</v>
      </c>
      <c r="W5" s="75">
        <v>1</v>
      </c>
      <c r="X5" s="75">
        <v>1</v>
      </c>
      <c r="Y5" s="75">
        <v>1</v>
      </c>
      <c r="Z5" s="75">
        <v>1</v>
      </c>
      <c r="AA5" s="75">
        <v>1</v>
      </c>
      <c r="AB5" s="75">
        <v>1</v>
      </c>
      <c r="AC5" s="75">
        <v>1</v>
      </c>
      <c r="AD5" s="75">
        <v>1</v>
      </c>
      <c r="AF5" s="9"/>
    </row>
    <row r="6" spans="1:43" s="351" customFormat="1" x14ac:dyDescent="0.2">
      <c r="A6" s="355"/>
      <c r="B6" s="9">
        <v>2007</v>
      </c>
      <c r="C6" s="351">
        <v>0.99443119999999996</v>
      </c>
      <c r="D6" s="351">
        <v>1.0104740000000001</v>
      </c>
      <c r="E6" s="351">
        <v>0.98412379999999999</v>
      </c>
      <c r="F6" s="351">
        <v>0.98775500000000005</v>
      </c>
      <c r="G6" s="351">
        <v>0.98050950000000003</v>
      </c>
      <c r="I6" s="9">
        <v>2007</v>
      </c>
      <c r="J6" s="75">
        <v>0.98775500000000005</v>
      </c>
      <c r="K6" s="75">
        <v>0.98050950000000003</v>
      </c>
      <c r="L6" s="75">
        <v>0.99443119999999996</v>
      </c>
      <c r="M6" s="75">
        <v>0.99812279999999998</v>
      </c>
      <c r="N6" s="75">
        <v>0.99443119999999996</v>
      </c>
      <c r="O6" s="75">
        <v>0.97908790000000001</v>
      </c>
      <c r="P6" s="75">
        <v>0.97194009999999997</v>
      </c>
      <c r="Q6" s="75">
        <v>1.022688</v>
      </c>
      <c r="R6" s="75">
        <v>1</v>
      </c>
      <c r="S6" s="75">
        <v>1.011973</v>
      </c>
      <c r="T6" s="75">
        <v>1.0049239999999999</v>
      </c>
      <c r="U6" s="75">
        <v>1.280869</v>
      </c>
      <c r="V6" s="75">
        <v>0.96914880000000003</v>
      </c>
      <c r="W6" s="75">
        <v>0.99443119999999996</v>
      </c>
      <c r="X6" s="75">
        <v>1.006759</v>
      </c>
      <c r="Y6" s="75">
        <v>1</v>
      </c>
      <c r="Z6" s="75">
        <v>0.99630149999999995</v>
      </c>
      <c r="AA6" s="75">
        <v>1</v>
      </c>
      <c r="AB6" s="75">
        <v>1.015671</v>
      </c>
      <c r="AC6" s="75">
        <v>1.0231399999999999</v>
      </c>
      <c r="AD6" s="75">
        <v>1.0141979999999999</v>
      </c>
      <c r="AF6" s="9">
        <v>2007</v>
      </c>
      <c r="AG6" s="351">
        <v>2.5094259999999999E-3</v>
      </c>
      <c r="AH6" s="351">
        <v>-4.3291199999999998E-4</v>
      </c>
      <c r="AI6" s="351">
        <v>1.7480169999999999E-3</v>
      </c>
      <c r="AJ6" s="351">
        <v>1.189248E-3</v>
      </c>
      <c r="AK6" s="351">
        <v>-1.0598099999999999E-2</v>
      </c>
      <c r="AL6" s="351">
        <v>-1.7210649999999999E-3</v>
      </c>
      <c r="AM6" s="351">
        <v>-7.5044959999999994E-5</v>
      </c>
      <c r="AN6" s="351">
        <v>4.2888259999999999E-4</v>
      </c>
      <c r="AO6" s="351">
        <v>-1.768557E-5</v>
      </c>
      <c r="AP6" s="351">
        <v>-3.3912209999999998E-3</v>
      </c>
      <c r="AQ6" s="351">
        <v>-5.6430960000000002E-3</v>
      </c>
    </row>
    <row r="7" spans="1:43" s="351" customFormat="1" x14ac:dyDescent="0.2">
      <c r="A7" s="355"/>
      <c r="B7" s="9">
        <v>2008</v>
      </c>
      <c r="C7" s="351">
        <v>1.0183530000000001</v>
      </c>
      <c r="D7" s="351">
        <v>1.043004</v>
      </c>
      <c r="E7" s="351">
        <v>0.97636540000000005</v>
      </c>
      <c r="F7" s="351">
        <v>0.95183930000000005</v>
      </c>
      <c r="G7" s="351">
        <v>0.99547180000000002</v>
      </c>
      <c r="I7" s="9">
        <v>2008</v>
      </c>
      <c r="J7" s="75">
        <v>0.95183930000000005</v>
      </c>
      <c r="K7" s="75">
        <v>0.99547180000000002</v>
      </c>
      <c r="L7" s="75">
        <v>1.0183530000000001</v>
      </c>
      <c r="M7" s="75">
        <v>1.0277160000000001</v>
      </c>
      <c r="N7" s="75">
        <v>1.0183530000000001</v>
      </c>
      <c r="O7" s="75">
        <v>1.000732</v>
      </c>
      <c r="P7" s="75">
        <v>0.97515609999999997</v>
      </c>
      <c r="Q7" s="75">
        <v>1.0322819999999999</v>
      </c>
      <c r="R7" s="75">
        <v>1</v>
      </c>
      <c r="S7" s="75">
        <v>1.0255320000000001</v>
      </c>
      <c r="T7" s="75">
        <v>1.002783</v>
      </c>
      <c r="U7" s="75">
        <v>0.75010359999999998</v>
      </c>
      <c r="V7" s="75">
        <v>0.99207769999999995</v>
      </c>
      <c r="W7" s="75">
        <v>1.0183530000000001</v>
      </c>
      <c r="X7" s="75">
        <v>1.069879</v>
      </c>
      <c r="Y7" s="75">
        <v>1</v>
      </c>
      <c r="Z7" s="75">
        <v>0.99088949999999998</v>
      </c>
      <c r="AA7" s="75">
        <v>1</v>
      </c>
      <c r="AB7" s="75">
        <v>1.0176080000000001</v>
      </c>
      <c r="AC7" s="75">
        <v>1.0442979999999999</v>
      </c>
      <c r="AD7" s="75">
        <v>1.022985</v>
      </c>
      <c r="AF7" s="9">
        <v>2008</v>
      </c>
      <c r="AG7" s="351">
        <v>1.0679260000000001E-3</v>
      </c>
      <c r="AH7" s="351">
        <v>9.0585939999999999E-4</v>
      </c>
      <c r="AI7" s="351">
        <v>2.3903639999999999E-3</v>
      </c>
      <c r="AJ7" s="351">
        <v>-2.6716499999999998E-4</v>
      </c>
      <c r="AK7" s="351">
        <v>1.9674069999999998E-2</v>
      </c>
      <c r="AL7" s="351">
        <v>-2.6924429999999999E-2</v>
      </c>
      <c r="AM7" s="351">
        <v>-6.9790950000000006E-5</v>
      </c>
      <c r="AN7" s="351">
        <v>5.7525070000000005E-4</v>
      </c>
      <c r="AO7" s="351">
        <v>-9.1699190000000004E-6</v>
      </c>
      <c r="AP7" s="351">
        <v>-3.7238439999999999E-4</v>
      </c>
      <c r="AQ7" s="351">
        <v>-4.8853439999999998E-3</v>
      </c>
    </row>
    <row r="8" spans="1:43" s="351" customFormat="1" x14ac:dyDescent="0.2">
      <c r="A8" s="355"/>
      <c r="B8" s="9">
        <v>2009</v>
      </c>
      <c r="C8" s="351">
        <v>1.020778</v>
      </c>
      <c r="D8" s="351">
        <v>1.058478</v>
      </c>
      <c r="E8" s="351">
        <v>0.96438239999999997</v>
      </c>
      <c r="F8" s="351">
        <v>0.95050380000000001</v>
      </c>
      <c r="G8" s="351">
        <v>0.97558230000000001</v>
      </c>
      <c r="I8" s="9">
        <v>2009</v>
      </c>
      <c r="J8" s="75">
        <v>0.95050380000000001</v>
      </c>
      <c r="K8" s="75">
        <v>0.97558230000000001</v>
      </c>
      <c r="L8" s="75">
        <v>1.020778</v>
      </c>
      <c r="M8" s="75">
        <v>1.0331060000000001</v>
      </c>
      <c r="N8" s="75">
        <v>1.020778</v>
      </c>
      <c r="O8" s="75">
        <v>0.96796979999999999</v>
      </c>
      <c r="P8" s="75">
        <v>0.95157250000000004</v>
      </c>
      <c r="Q8" s="75">
        <v>1.041569</v>
      </c>
      <c r="R8" s="75">
        <v>1</v>
      </c>
      <c r="S8" s="75">
        <v>1.0425990000000001</v>
      </c>
      <c r="T8" s="75">
        <v>1.019631</v>
      </c>
      <c r="U8" s="75">
        <v>0.89067759999999996</v>
      </c>
      <c r="V8" s="75">
        <v>0.97627120000000001</v>
      </c>
      <c r="W8" s="75">
        <v>1.020778</v>
      </c>
      <c r="X8" s="75">
        <v>1.073933</v>
      </c>
      <c r="Y8" s="75">
        <v>1</v>
      </c>
      <c r="Z8" s="75">
        <v>0.98806720000000003</v>
      </c>
      <c r="AA8" s="75">
        <v>1</v>
      </c>
      <c r="AB8" s="75">
        <v>1.0545549999999999</v>
      </c>
      <c r="AC8" s="75">
        <v>1.072727</v>
      </c>
      <c r="AD8" s="75">
        <v>1.046327</v>
      </c>
      <c r="AF8" s="9">
        <v>2009</v>
      </c>
      <c r="AG8" s="351">
        <v>1.000428E-3</v>
      </c>
      <c r="AH8" s="351">
        <v>-1.493233E-4</v>
      </c>
      <c r="AI8" s="351">
        <v>2.5628249999999999E-3</v>
      </c>
      <c r="AJ8" s="351">
        <v>4.4670070000000003E-3</v>
      </c>
      <c r="AK8" s="351">
        <v>-5.5028079999999997E-3</v>
      </c>
      <c r="AL8" s="351">
        <v>-3.0310659999999998E-3</v>
      </c>
      <c r="AM8" s="351">
        <v>-3.0224150000000001E-5</v>
      </c>
      <c r="AN8" s="351">
        <v>2.7040309999999999E-4</v>
      </c>
      <c r="AO8" s="351">
        <v>-2.2504449999999998E-6</v>
      </c>
      <c r="AP8" s="351">
        <v>-5.9621789999999997E-3</v>
      </c>
      <c r="AQ8" s="351">
        <v>-5.9718439999999996E-3</v>
      </c>
    </row>
    <row r="9" spans="1:43" s="351" customFormat="1" x14ac:dyDescent="0.2">
      <c r="A9" s="355"/>
      <c r="B9" s="9">
        <v>2010</v>
      </c>
      <c r="C9" s="351">
        <v>1.03379</v>
      </c>
      <c r="D9" s="351">
        <v>1.1402909999999999</v>
      </c>
      <c r="E9" s="351">
        <v>0.90660209999999997</v>
      </c>
      <c r="F9" s="351">
        <v>0.83390299999999995</v>
      </c>
      <c r="G9" s="351">
        <v>0.96899729999999995</v>
      </c>
      <c r="I9" s="9">
        <v>2010</v>
      </c>
      <c r="J9" s="75">
        <v>0.83390299999999995</v>
      </c>
      <c r="K9" s="75">
        <v>0.96899729999999995</v>
      </c>
      <c r="L9" s="75">
        <v>1.03379</v>
      </c>
      <c r="M9" s="75">
        <v>1.0455939999999999</v>
      </c>
      <c r="N9" s="75">
        <v>1.03379</v>
      </c>
      <c r="O9" s="75">
        <v>0.94404350000000004</v>
      </c>
      <c r="P9" s="75">
        <v>0.94764090000000001</v>
      </c>
      <c r="Q9" s="75">
        <v>1.050098</v>
      </c>
      <c r="R9" s="75">
        <v>1</v>
      </c>
      <c r="S9" s="75">
        <v>1.067245</v>
      </c>
      <c r="T9" s="75">
        <v>1.0369079999999999</v>
      </c>
      <c r="U9" s="75">
        <v>0.78671190000000002</v>
      </c>
      <c r="V9" s="75">
        <v>0.9803847</v>
      </c>
      <c r="W9" s="75">
        <v>1.03379</v>
      </c>
      <c r="X9" s="75">
        <v>1.2397009999999999</v>
      </c>
      <c r="Y9" s="75">
        <v>1</v>
      </c>
      <c r="Z9" s="75">
        <v>0.9887106</v>
      </c>
      <c r="AA9" s="75">
        <v>1</v>
      </c>
      <c r="AB9" s="75">
        <v>1.0950660000000001</v>
      </c>
      <c r="AC9" s="75">
        <v>1.0909089999999999</v>
      </c>
      <c r="AD9" s="75">
        <v>1.0668660000000001</v>
      </c>
      <c r="AF9" s="9">
        <v>2010</v>
      </c>
      <c r="AG9" s="351">
        <v>9.1022789999999998E-4</v>
      </c>
      <c r="AH9" s="351">
        <v>2.8765730000000002E-4</v>
      </c>
      <c r="AI9" s="351">
        <v>3.753607E-3</v>
      </c>
      <c r="AJ9" s="351">
        <v>4.6257759999999998E-3</v>
      </c>
      <c r="AK9" s="351">
        <v>3.0895810000000001E-3</v>
      </c>
      <c r="AL9" s="351">
        <v>-6.1961839999999997E-2</v>
      </c>
      <c r="AM9" s="351">
        <v>-1.4704249999999999E-4</v>
      </c>
      <c r="AN9" s="351">
        <v>-4.0351839999999998E-5</v>
      </c>
      <c r="AO9" s="351">
        <v>-2.691894E-5</v>
      </c>
      <c r="AP9" s="351">
        <v>-7.6268459999999996E-3</v>
      </c>
      <c r="AQ9" s="351">
        <v>-4.6481220000000002E-3</v>
      </c>
    </row>
    <row r="10" spans="1:43" s="351" customFormat="1" x14ac:dyDescent="0.2">
      <c r="A10" s="355"/>
      <c r="B10" s="9">
        <v>2011</v>
      </c>
      <c r="C10" s="351">
        <v>1.0185580000000001</v>
      </c>
      <c r="D10" s="351">
        <v>1.2106319999999999</v>
      </c>
      <c r="E10" s="351">
        <v>0.84134410000000004</v>
      </c>
      <c r="F10" s="351">
        <v>0.73876390000000003</v>
      </c>
      <c r="G10" s="351">
        <v>0.93362829999999997</v>
      </c>
      <c r="I10" s="9">
        <v>2011</v>
      </c>
      <c r="J10" s="75">
        <v>0.73876390000000003</v>
      </c>
      <c r="K10" s="75">
        <v>0.93362829999999997</v>
      </c>
      <c r="L10" s="75">
        <v>1.0185580000000001</v>
      </c>
      <c r="M10" s="75">
        <v>1.0279229999999999</v>
      </c>
      <c r="N10" s="75">
        <v>1.0185580000000001</v>
      </c>
      <c r="O10" s="75">
        <v>0.89920849999999997</v>
      </c>
      <c r="P10" s="75">
        <v>0.90915829999999997</v>
      </c>
      <c r="Q10" s="75">
        <v>1.0549729999999999</v>
      </c>
      <c r="R10" s="75">
        <v>1</v>
      </c>
      <c r="S10" s="75">
        <v>1.0933729999999999</v>
      </c>
      <c r="T10" s="75">
        <v>1.0565610000000001</v>
      </c>
      <c r="U10" s="75">
        <v>1.490111</v>
      </c>
      <c r="V10" s="75">
        <v>0.98522509999999996</v>
      </c>
      <c r="W10" s="75">
        <v>1.0185580000000001</v>
      </c>
      <c r="X10" s="75">
        <v>1.3787320000000001</v>
      </c>
      <c r="Y10" s="75">
        <v>1</v>
      </c>
      <c r="Z10" s="75">
        <v>0.99088949999999998</v>
      </c>
      <c r="AA10" s="75">
        <v>1</v>
      </c>
      <c r="AB10" s="75">
        <v>1.132727</v>
      </c>
      <c r="AC10" s="75">
        <v>1.120331</v>
      </c>
      <c r="AD10" s="75">
        <v>1.090967</v>
      </c>
      <c r="AF10" s="9">
        <v>2011</v>
      </c>
      <c r="AG10" s="351">
        <v>5.2724399999999995E-4</v>
      </c>
      <c r="AH10" s="351">
        <v>-6.8500099999999997E-4</v>
      </c>
      <c r="AI10" s="351">
        <v>3.688677E-3</v>
      </c>
      <c r="AJ10" s="351">
        <v>4.9538739999999996E-3</v>
      </c>
      <c r="AK10" s="351">
        <v>-2.3328809999999998E-2</v>
      </c>
      <c r="AL10" s="351">
        <v>-4.7681189999999998E-2</v>
      </c>
      <c r="AM10" s="351">
        <v>1.4538619999999999E-4</v>
      </c>
      <c r="AN10" s="351">
        <v>-2.2790310000000001E-4</v>
      </c>
      <c r="AO10" s="351">
        <v>-2.0143559999999999E-5</v>
      </c>
      <c r="AP10" s="351">
        <v>-6.3774089999999997E-3</v>
      </c>
      <c r="AQ10" s="351">
        <v>-5.6976190000000001E-3</v>
      </c>
    </row>
    <row r="11" spans="1:43" s="351" customFormat="1" x14ac:dyDescent="0.2">
      <c r="A11" s="355"/>
      <c r="B11" s="9">
        <v>2012</v>
      </c>
      <c r="C11" s="351">
        <v>1.098651</v>
      </c>
      <c r="D11" s="351">
        <v>1.262832</v>
      </c>
      <c r="E11" s="351">
        <v>0.86998960000000003</v>
      </c>
      <c r="F11" s="351">
        <v>0.74267070000000002</v>
      </c>
      <c r="G11" s="351">
        <v>0.98979620000000001</v>
      </c>
      <c r="I11" s="9">
        <v>2012</v>
      </c>
      <c r="J11" s="75">
        <v>0.74267070000000002</v>
      </c>
      <c r="K11" s="75">
        <v>0.98979620000000001</v>
      </c>
      <c r="L11" s="75">
        <v>0.98427549999999997</v>
      </c>
      <c r="M11" s="75">
        <v>1.1243240000000001</v>
      </c>
      <c r="N11" s="75">
        <v>1.098651</v>
      </c>
      <c r="O11" s="75">
        <v>0.93592629999999999</v>
      </c>
      <c r="P11" s="75">
        <v>0.97432379999999996</v>
      </c>
      <c r="Q11" s="75">
        <v>1.0481750000000001</v>
      </c>
      <c r="R11" s="75">
        <v>1.113585</v>
      </c>
      <c r="S11" s="75">
        <v>1.1208720000000001</v>
      </c>
      <c r="T11" s="75">
        <v>1.07358</v>
      </c>
      <c r="U11" s="75">
        <v>1.04081</v>
      </c>
      <c r="V11" s="75">
        <v>1.113585</v>
      </c>
      <c r="W11" s="75">
        <v>1.098651</v>
      </c>
      <c r="X11" s="75">
        <v>1.4793240000000001</v>
      </c>
      <c r="Y11" s="75">
        <v>1.1162019999999999</v>
      </c>
      <c r="Z11" s="75">
        <v>0.97716559999999997</v>
      </c>
      <c r="AA11" s="75">
        <v>1</v>
      </c>
      <c r="AB11" s="75">
        <v>1.1738649999999999</v>
      </c>
      <c r="AC11" s="75">
        <v>1.1276029999999999</v>
      </c>
      <c r="AD11" s="75">
        <v>1.109977</v>
      </c>
      <c r="AF11" s="9">
        <v>2012</v>
      </c>
      <c r="AG11" s="351">
        <v>-7.308309E-4</v>
      </c>
      <c r="AH11" s="351">
        <v>5.381917E-2</v>
      </c>
      <c r="AI11" s="351">
        <v>4.0123709999999998E-3</v>
      </c>
      <c r="AJ11" s="351">
        <v>4.4240640000000001E-3</v>
      </c>
      <c r="AK11" s="351">
        <v>1.417035E-2</v>
      </c>
      <c r="AL11" s="351">
        <v>-3.2488030000000001E-2</v>
      </c>
      <c r="AM11" s="351">
        <v>-3.378879E-3</v>
      </c>
      <c r="AN11" s="351">
        <v>1.603302E-3</v>
      </c>
      <c r="AO11" s="351">
        <v>-2.5587649999999999E-5</v>
      </c>
      <c r="AP11" s="351">
        <v>-6.5736689999999999E-3</v>
      </c>
      <c r="AQ11" s="351">
        <v>-1.351725E-3</v>
      </c>
    </row>
    <row r="12" spans="1:43" s="351" customFormat="1" x14ac:dyDescent="0.2">
      <c r="A12" s="355"/>
      <c r="B12" s="9">
        <v>2013</v>
      </c>
      <c r="C12" s="351">
        <v>1.1109979999999999</v>
      </c>
      <c r="D12" s="351">
        <v>1.319957</v>
      </c>
      <c r="E12" s="351">
        <v>0.84169229999999995</v>
      </c>
      <c r="F12" s="351">
        <v>0.70329039999999998</v>
      </c>
      <c r="G12" s="351">
        <v>0.98340939999999999</v>
      </c>
      <c r="I12" s="9">
        <v>2013</v>
      </c>
      <c r="J12" s="75">
        <v>0.70329039999999998</v>
      </c>
      <c r="K12" s="75">
        <v>0.98340939999999999</v>
      </c>
      <c r="L12" s="75">
        <v>0.99533729999999998</v>
      </c>
      <c r="M12" s="75">
        <v>1.1442319999999999</v>
      </c>
      <c r="N12" s="75">
        <v>1.1109979999999999</v>
      </c>
      <c r="O12" s="75">
        <v>0.91453700000000004</v>
      </c>
      <c r="P12" s="75">
        <v>0.9661824</v>
      </c>
      <c r="Q12" s="75">
        <v>1.05281</v>
      </c>
      <c r="R12" s="75">
        <v>1.113585</v>
      </c>
      <c r="S12" s="75">
        <v>1.1472070000000001</v>
      </c>
      <c r="T12" s="75">
        <v>1.089294</v>
      </c>
      <c r="U12" s="75">
        <v>0.94071000000000005</v>
      </c>
      <c r="V12" s="75">
        <v>1.107413</v>
      </c>
      <c r="W12" s="75">
        <v>1.1109979999999999</v>
      </c>
      <c r="X12" s="75">
        <v>1.5797140000000001</v>
      </c>
      <c r="Y12" s="75">
        <v>1.1162019999999999</v>
      </c>
      <c r="Z12" s="75">
        <v>0.97095500000000001</v>
      </c>
      <c r="AA12" s="75">
        <v>1</v>
      </c>
      <c r="AB12" s="75">
        <v>1.21482</v>
      </c>
      <c r="AC12" s="75">
        <v>1.1498839999999999</v>
      </c>
      <c r="AD12" s="75">
        <v>1.1297410000000001</v>
      </c>
      <c r="AF12" s="9">
        <v>2013</v>
      </c>
      <c r="AG12" s="351">
        <v>4.9063359999999996E-4</v>
      </c>
      <c r="AH12" s="351">
        <v>6.359263E-5</v>
      </c>
      <c r="AI12" s="351">
        <v>3.6757439999999999E-3</v>
      </c>
      <c r="AJ12" s="351">
        <v>3.9471480000000001E-3</v>
      </c>
      <c r="AK12" s="351">
        <v>2.9987109999999998E-3</v>
      </c>
      <c r="AL12" s="351">
        <v>-3.4219079999999999E-2</v>
      </c>
      <c r="AM12" s="351">
        <v>4.6372390000000003E-6</v>
      </c>
      <c r="AN12" s="351">
        <v>6.9256299999999999E-4</v>
      </c>
      <c r="AO12" s="351">
        <v>-3.0932839999999999E-5</v>
      </c>
      <c r="AP12" s="351">
        <v>-6.00455E-3</v>
      </c>
      <c r="AQ12" s="351">
        <v>-4.6851490000000004E-3</v>
      </c>
    </row>
    <row r="13" spans="1:43" s="351" customFormat="1" x14ac:dyDescent="0.2">
      <c r="A13" s="355"/>
      <c r="B13" s="9">
        <v>2014</v>
      </c>
      <c r="C13" s="351">
        <v>1.1148690000000001</v>
      </c>
      <c r="D13" s="351">
        <v>1.4132180000000001</v>
      </c>
      <c r="E13" s="351">
        <v>0.78888689999999995</v>
      </c>
      <c r="F13" s="351">
        <v>0.63503609999999999</v>
      </c>
      <c r="G13" s="351">
        <v>0.96527529999999995</v>
      </c>
      <c r="I13" s="9">
        <v>2014</v>
      </c>
      <c r="J13" s="75">
        <v>0.63503609999999999</v>
      </c>
      <c r="K13" s="75">
        <v>0.96527529999999995</v>
      </c>
      <c r="L13" s="75">
        <v>0.99853939999999997</v>
      </c>
      <c r="M13" s="75">
        <v>1.160771</v>
      </c>
      <c r="N13" s="75">
        <v>0.28902620000000001</v>
      </c>
      <c r="O13" s="75">
        <v>0.88568630000000004</v>
      </c>
      <c r="P13" s="75">
        <v>0.94254059999999995</v>
      </c>
      <c r="Q13" s="75">
        <v>1.0259259999999999</v>
      </c>
      <c r="R13" s="75">
        <v>1.113585</v>
      </c>
      <c r="S13" s="75">
        <v>1.1566240000000001</v>
      </c>
      <c r="T13" s="75">
        <v>1.102692</v>
      </c>
      <c r="U13" s="75">
        <v>0.88584189999999996</v>
      </c>
      <c r="V13" s="75">
        <v>1.063131</v>
      </c>
      <c r="W13" s="75">
        <v>1.1148690000000001</v>
      </c>
      <c r="X13" s="75">
        <v>1.7556</v>
      </c>
      <c r="Y13" s="75">
        <v>1.1165</v>
      </c>
      <c r="Z13" s="75">
        <v>0.96045579999999997</v>
      </c>
      <c r="AA13" s="75">
        <v>3.8573300000000001</v>
      </c>
      <c r="AB13" s="75">
        <v>1.2587630000000001</v>
      </c>
      <c r="AC13" s="75">
        <v>1.1828339999999999</v>
      </c>
      <c r="AD13" s="75">
        <v>1.154976</v>
      </c>
      <c r="AF13" s="9">
        <v>2014</v>
      </c>
      <c r="AG13" s="351">
        <v>-2.881995E-3</v>
      </c>
      <c r="AH13" s="351">
        <v>2.0706989999999999E-5</v>
      </c>
      <c r="AI13" s="351">
        <v>1.2897169999999999E-3</v>
      </c>
      <c r="AJ13" s="351">
        <v>3.3039290000000002E-3</v>
      </c>
      <c r="AK13" s="351">
        <v>1.7462759999999999E-3</v>
      </c>
      <c r="AL13" s="351">
        <v>-5.6626889999999999E-2</v>
      </c>
      <c r="AM13" s="351">
        <v>6.0850619999999998E-6</v>
      </c>
      <c r="AN13" s="351">
        <v>1.0617160000000001E-3</v>
      </c>
      <c r="AO13" s="351">
        <v>-6.2176379999999995E-4</v>
      </c>
      <c r="AP13" s="351">
        <v>-5.5506899999999996E-3</v>
      </c>
      <c r="AQ13" s="351">
        <v>-6.5386239999999998E-3</v>
      </c>
    </row>
    <row r="14" spans="1:43" s="351" customFormat="1" x14ac:dyDescent="0.2">
      <c r="A14" s="355"/>
      <c r="B14" s="9">
        <v>2015</v>
      </c>
      <c r="C14" s="351">
        <v>1.142407</v>
      </c>
      <c r="D14" s="351">
        <v>1.3871789999999999</v>
      </c>
      <c r="E14" s="351">
        <v>0.82354700000000003</v>
      </c>
      <c r="F14" s="351">
        <v>0.67575909999999995</v>
      </c>
      <c r="G14" s="351">
        <v>0.97800480000000001</v>
      </c>
      <c r="I14" s="9">
        <v>2015</v>
      </c>
      <c r="J14" s="75">
        <v>0.67575909999999995</v>
      </c>
      <c r="K14" s="75">
        <v>0.97800480000000001</v>
      </c>
      <c r="L14" s="75">
        <v>1.0235380000000001</v>
      </c>
      <c r="M14" s="75">
        <v>1.220245</v>
      </c>
      <c r="N14" s="75">
        <v>0.29508200000000001</v>
      </c>
      <c r="O14" s="75">
        <v>0.87727820000000001</v>
      </c>
      <c r="P14" s="75">
        <v>0.95226460000000002</v>
      </c>
      <c r="Q14" s="75">
        <v>1.0354570000000001</v>
      </c>
      <c r="R14" s="75">
        <v>1.1628050000000001</v>
      </c>
      <c r="S14" s="75">
        <v>1.1769529999999999</v>
      </c>
      <c r="T14" s="75">
        <v>1.127359</v>
      </c>
      <c r="U14" s="75">
        <v>1.1053269999999999</v>
      </c>
      <c r="V14" s="75">
        <v>1.1628050000000001</v>
      </c>
      <c r="W14" s="75">
        <v>1.142407</v>
      </c>
      <c r="X14" s="75">
        <v>1.6905539999999999</v>
      </c>
      <c r="Y14" s="75">
        <v>1.1161350000000001</v>
      </c>
      <c r="Z14" s="75">
        <v>0.93621149999999997</v>
      </c>
      <c r="AA14" s="75">
        <v>3.8714919999999999</v>
      </c>
      <c r="AB14" s="75">
        <v>1.3022180000000001</v>
      </c>
      <c r="AC14" s="75">
        <v>1.1996739999999999</v>
      </c>
      <c r="AD14" s="75">
        <v>1.1680999999999999</v>
      </c>
      <c r="AF14" s="9">
        <v>2015</v>
      </c>
      <c r="AG14" s="351">
        <v>1.025366E-3</v>
      </c>
      <c r="AH14" s="351">
        <v>2.1309870000000002E-2</v>
      </c>
      <c r="AI14" s="351">
        <v>2.7246710000000001E-3</v>
      </c>
      <c r="AJ14" s="351">
        <v>5.9885390000000002E-3</v>
      </c>
      <c r="AK14" s="351">
        <v>-6.6479110000000003E-3</v>
      </c>
      <c r="AL14" s="351">
        <v>2.4589699999999999E-2</v>
      </c>
      <c r="AM14" s="351">
        <v>6.6837360000000002E-6</v>
      </c>
      <c r="AN14" s="351">
        <v>2.6208529999999998E-3</v>
      </c>
      <c r="AO14" s="351">
        <v>1.2107380000000001E-6</v>
      </c>
      <c r="AP14" s="351">
        <v>-5.127024E-3</v>
      </c>
      <c r="AQ14" s="351">
        <v>-3.4943499999999998E-3</v>
      </c>
    </row>
    <row r="15" spans="1:43" s="351" customFormat="1" x14ac:dyDescent="0.2">
      <c r="A15" s="355"/>
      <c r="B15" s="9">
        <v>2016</v>
      </c>
      <c r="C15" s="351">
        <v>1.1454439999999999</v>
      </c>
      <c r="D15" s="351">
        <v>1.1116699999999999</v>
      </c>
      <c r="E15" s="351">
        <v>1.030381</v>
      </c>
      <c r="F15" s="351">
        <v>1.1192679999999999</v>
      </c>
      <c r="G15" s="351">
        <v>0.97159640000000003</v>
      </c>
      <c r="I15" s="9">
        <v>2016</v>
      </c>
      <c r="J15" s="75">
        <v>1.1192679999999999</v>
      </c>
      <c r="K15" s="75">
        <v>0.97159640000000003</v>
      </c>
      <c r="L15" s="75">
        <v>1.0214049999999999</v>
      </c>
      <c r="M15" s="75">
        <v>1.209703</v>
      </c>
      <c r="N15" s="75">
        <v>0.29684559999999999</v>
      </c>
      <c r="O15" s="75">
        <v>0.87140150000000005</v>
      </c>
      <c r="P15" s="75">
        <v>0.94635809999999998</v>
      </c>
      <c r="Q15" s="75">
        <v>1.042727</v>
      </c>
      <c r="R15" s="75">
        <v>1.1628050000000001</v>
      </c>
      <c r="S15" s="75">
        <v>1.197084</v>
      </c>
      <c r="T15" s="75">
        <v>1.1371199999999999</v>
      </c>
      <c r="U15" s="75">
        <v>1.2003729999999999</v>
      </c>
      <c r="V15" s="75">
        <v>1.0620860000000001</v>
      </c>
      <c r="W15" s="75">
        <v>1.1454439999999999</v>
      </c>
      <c r="X15" s="75">
        <v>1.0233859999999999</v>
      </c>
      <c r="Y15" s="75">
        <v>1.1214390000000001</v>
      </c>
      <c r="Z15" s="75">
        <v>0.94688070000000002</v>
      </c>
      <c r="AA15" s="75">
        <v>3.8587199999999999</v>
      </c>
      <c r="AB15" s="75">
        <v>1.3144849999999999</v>
      </c>
      <c r="AC15" s="75">
        <v>1.2103710000000001</v>
      </c>
      <c r="AD15" s="75">
        <v>1.17893</v>
      </c>
      <c r="AF15" s="9">
        <v>2016</v>
      </c>
      <c r="AG15" s="351">
        <v>7.8346120000000001E-4</v>
      </c>
      <c r="AH15" s="351">
        <v>-3.0852019999999997E-5</v>
      </c>
      <c r="AI15" s="351">
        <v>2.681508E-3</v>
      </c>
      <c r="AJ15" s="351">
        <v>2.3640789999999998E-3</v>
      </c>
      <c r="AK15" s="351">
        <v>-3.1436900000000002E-3</v>
      </c>
      <c r="AL15" s="351">
        <v>0.22735929999999999</v>
      </c>
      <c r="AM15" s="351">
        <v>-1.6554309999999999E-4</v>
      </c>
      <c r="AN15" s="351">
        <v>-8.7374010000000005E-4</v>
      </c>
      <c r="AO15" s="351">
        <v>-1.5803590000000002E-5</v>
      </c>
      <c r="AP15" s="351">
        <v>-2.1131140000000001E-3</v>
      </c>
      <c r="AQ15" s="351">
        <v>-2.7822649999999999E-3</v>
      </c>
    </row>
    <row r="16" spans="1:43" s="351" customFormat="1" x14ac:dyDescent="0.2">
      <c r="A16" s="355"/>
      <c r="B16" s="9">
        <v>2017</v>
      </c>
      <c r="C16" s="351">
        <v>1.146936</v>
      </c>
      <c r="D16" s="351">
        <v>1.1534009999999999</v>
      </c>
      <c r="E16" s="351">
        <v>0.99439409999999995</v>
      </c>
      <c r="F16" s="351">
        <v>1.0331649999999999</v>
      </c>
      <c r="G16" s="351">
        <v>0.96654090000000004</v>
      </c>
      <c r="I16" s="9">
        <v>2017</v>
      </c>
      <c r="J16" s="75">
        <v>1.0331649999999999</v>
      </c>
      <c r="K16" s="75">
        <v>0.96654090000000004</v>
      </c>
      <c r="L16" s="75">
        <v>1.0587899999999999</v>
      </c>
      <c r="M16" s="75">
        <v>1.1939360000000001</v>
      </c>
      <c r="N16" s="75">
        <v>0.29346440000000001</v>
      </c>
      <c r="O16" s="75">
        <v>0.8626142</v>
      </c>
      <c r="P16" s="75">
        <v>0.94273790000000002</v>
      </c>
      <c r="Q16" s="75">
        <v>1.0564629999999999</v>
      </c>
      <c r="R16" s="75">
        <v>1.1628050000000001</v>
      </c>
      <c r="S16" s="75">
        <v>1.239285</v>
      </c>
      <c r="T16" s="75">
        <v>1.1417010000000001</v>
      </c>
      <c r="U16" s="75">
        <v>1.398622</v>
      </c>
      <c r="V16" s="75">
        <v>1.0926089999999999</v>
      </c>
      <c r="W16" s="75">
        <v>1.146936</v>
      </c>
      <c r="X16" s="75">
        <v>1.1101190000000001</v>
      </c>
      <c r="Y16" s="75">
        <v>1.083251</v>
      </c>
      <c r="Z16" s="75">
        <v>0.96063410000000005</v>
      </c>
      <c r="AA16" s="75">
        <v>3.908261</v>
      </c>
      <c r="AB16" s="75">
        <v>1.329604</v>
      </c>
      <c r="AC16" s="75">
        <v>1.216601</v>
      </c>
      <c r="AD16" s="75">
        <v>1.186639</v>
      </c>
      <c r="AF16" s="9">
        <v>2017</v>
      </c>
      <c r="AG16" s="351">
        <v>1.474958E-3</v>
      </c>
      <c r="AH16" s="351">
        <v>-1.2620579999999999E-5</v>
      </c>
      <c r="AI16" s="351">
        <v>5.5105759999999997E-3</v>
      </c>
      <c r="AJ16" s="351">
        <v>1.108007E-3</v>
      </c>
      <c r="AK16" s="351">
        <v>-6.7796319999999998E-3</v>
      </c>
      <c r="AL16" s="351">
        <v>-3.3342789999999997E-2</v>
      </c>
      <c r="AM16" s="351">
        <v>1.0796930000000001E-3</v>
      </c>
      <c r="AN16" s="351">
        <v>-1.6049930000000001E-3</v>
      </c>
      <c r="AO16" s="351">
        <v>-1.744094E-6</v>
      </c>
      <c r="AP16" s="351">
        <v>-1.8230589999999999E-3</v>
      </c>
      <c r="AQ16" s="351">
        <v>-1.158774E-3</v>
      </c>
    </row>
    <row r="17" spans="1:43" s="351" customFormat="1" x14ac:dyDescent="0.2">
      <c r="A17" s="355"/>
      <c r="B17" s="9">
        <v>2018</v>
      </c>
      <c r="C17" s="351">
        <v>1.2236659999999999</v>
      </c>
      <c r="D17" s="351">
        <v>1.259296</v>
      </c>
      <c r="E17" s="351">
        <v>0.97170679999999998</v>
      </c>
      <c r="F17" s="351">
        <v>0.91335359999999999</v>
      </c>
      <c r="G17" s="351">
        <v>1.020802</v>
      </c>
      <c r="I17" s="9">
        <v>2018</v>
      </c>
      <c r="J17" s="75">
        <v>0.91335359999999999</v>
      </c>
      <c r="K17" s="75">
        <v>1.020802</v>
      </c>
      <c r="L17" s="75">
        <v>1.1285620000000001</v>
      </c>
      <c r="M17" s="75">
        <v>1.265455</v>
      </c>
      <c r="N17" s="75">
        <v>0.31185059999999998</v>
      </c>
      <c r="O17" s="75">
        <v>0.90988089999999999</v>
      </c>
      <c r="P17" s="75">
        <v>0.99371540000000003</v>
      </c>
      <c r="Q17" s="75">
        <v>1.0339849999999999</v>
      </c>
      <c r="R17" s="75">
        <v>1.2883169999999999</v>
      </c>
      <c r="S17" s="75">
        <v>1.2784740000000001</v>
      </c>
      <c r="T17" s="75">
        <v>1.152663</v>
      </c>
      <c r="U17" s="75">
        <v>1.1469739999999999</v>
      </c>
      <c r="V17" s="75">
        <v>1.2883169999999999</v>
      </c>
      <c r="W17" s="75">
        <v>1.2236659999999999</v>
      </c>
      <c r="X17" s="75">
        <v>1.3397509999999999</v>
      </c>
      <c r="Y17" s="75">
        <v>1.0842700000000001</v>
      </c>
      <c r="Z17" s="75">
        <v>0.96697710000000003</v>
      </c>
      <c r="AA17" s="75">
        <v>3.923886</v>
      </c>
      <c r="AB17" s="75">
        <v>1.3448640000000001</v>
      </c>
      <c r="AC17" s="75">
        <v>1.2314050000000001</v>
      </c>
      <c r="AD17" s="75">
        <v>1.198731</v>
      </c>
      <c r="AF17" s="9">
        <v>2018</v>
      </c>
      <c r="AG17" s="351">
        <v>-2.4205210000000001E-3</v>
      </c>
      <c r="AH17" s="351">
        <v>5.1043640000000001E-2</v>
      </c>
      <c r="AI17" s="351">
        <v>4.9151189999999999E-3</v>
      </c>
      <c r="AJ17" s="351">
        <v>2.5779330000000001E-3</v>
      </c>
      <c r="AK17" s="351">
        <v>8.6415399999999996E-3</v>
      </c>
      <c r="AL17" s="351">
        <v>-8.3050940000000004E-2</v>
      </c>
      <c r="AM17" s="351">
        <v>-4.3614820000000003E-5</v>
      </c>
      <c r="AN17" s="351">
        <v>-7.7101779999999998E-4</v>
      </c>
      <c r="AO17" s="351">
        <v>9.0372750000000006E-6</v>
      </c>
      <c r="AP17" s="351">
        <v>-1.32329E-3</v>
      </c>
      <c r="AQ17" s="351">
        <v>-2.6574490000000001E-3</v>
      </c>
    </row>
    <row r="18" spans="1:43" s="351" customFormat="1" x14ac:dyDescent="0.2">
      <c r="A18" s="355"/>
      <c r="B18" s="9">
        <v>2019</v>
      </c>
      <c r="C18" s="351">
        <v>1.2270829999999999</v>
      </c>
      <c r="D18" s="351">
        <v>1.2511159999999999</v>
      </c>
      <c r="E18" s="351">
        <v>0.98079079999999996</v>
      </c>
      <c r="F18" s="351">
        <v>0.95077140000000004</v>
      </c>
      <c r="G18" s="351">
        <v>1.0039210000000001</v>
      </c>
      <c r="I18" s="9">
        <v>2019</v>
      </c>
      <c r="J18" s="75">
        <v>0.95077140000000004</v>
      </c>
      <c r="K18" s="75">
        <v>1.0039210000000001</v>
      </c>
      <c r="L18" s="75">
        <v>1.1317159999999999</v>
      </c>
      <c r="M18" s="75">
        <v>1.2671250000000001</v>
      </c>
      <c r="N18" s="75">
        <v>0.31272139999999998</v>
      </c>
      <c r="O18" s="75">
        <v>0.89890999999999999</v>
      </c>
      <c r="P18" s="75">
        <v>0.96444600000000003</v>
      </c>
      <c r="Q18" s="75">
        <v>1.0464009999999999</v>
      </c>
      <c r="R18" s="75">
        <v>1.2883169999999999</v>
      </c>
      <c r="S18" s="75">
        <v>1.3148470000000001</v>
      </c>
      <c r="T18" s="75">
        <v>1.16357</v>
      </c>
      <c r="U18" s="75">
        <v>1.3127139999999999</v>
      </c>
      <c r="V18" s="75">
        <v>1.0958330000000001</v>
      </c>
      <c r="W18" s="75">
        <v>1.2270829999999999</v>
      </c>
      <c r="X18" s="75">
        <v>1.290618</v>
      </c>
      <c r="Y18" s="75">
        <v>1.084268</v>
      </c>
      <c r="Z18" s="75">
        <v>0.96839909999999996</v>
      </c>
      <c r="AA18" s="75">
        <v>3.923886</v>
      </c>
      <c r="AB18" s="75">
        <v>1.3650789999999999</v>
      </c>
      <c r="AC18" s="75">
        <v>1.272319</v>
      </c>
      <c r="AD18" s="75">
        <v>1.2222900000000001</v>
      </c>
      <c r="AF18" s="9">
        <v>2019</v>
      </c>
      <c r="AG18" s="351">
        <v>1.3415339999999999E-3</v>
      </c>
      <c r="AH18" s="351">
        <v>1.042099E-4</v>
      </c>
      <c r="AI18" s="351">
        <v>4.4821280000000002E-3</v>
      </c>
      <c r="AJ18" s="351">
        <v>2.591285E-3</v>
      </c>
      <c r="AK18" s="351">
        <v>-5.7306400000000004E-3</v>
      </c>
      <c r="AL18" s="351">
        <v>1.7075480000000001E-2</v>
      </c>
      <c r="AM18" s="351">
        <v>6.5045229999999997E-6</v>
      </c>
      <c r="AN18" s="351">
        <v>-1.4795140000000001E-4</v>
      </c>
      <c r="AO18" s="351">
        <v>-5.6825570000000003E-6</v>
      </c>
      <c r="AP18" s="351">
        <v>-2.4569259999999999E-3</v>
      </c>
      <c r="AQ18" s="351">
        <v>-7.9548250000000004E-3</v>
      </c>
    </row>
    <row r="19" spans="1:43" s="351" customFormat="1" x14ac:dyDescent="0.2">
      <c r="A19" s="355"/>
      <c r="B19" s="9">
        <v>2020</v>
      </c>
      <c r="C19" s="351">
        <v>1.2392639999999999</v>
      </c>
      <c r="D19" s="351">
        <v>1.237455</v>
      </c>
      <c r="E19" s="351">
        <v>1.0014620000000001</v>
      </c>
      <c r="F19" s="351">
        <v>1.008264</v>
      </c>
      <c r="G19" s="351">
        <v>0.99303249999999998</v>
      </c>
      <c r="I19" s="9">
        <v>2020</v>
      </c>
      <c r="J19" s="75">
        <v>1.008264</v>
      </c>
      <c r="K19" s="75">
        <v>0.99303249999999998</v>
      </c>
      <c r="L19" s="75">
        <v>1.0554829999999999</v>
      </c>
      <c r="M19" s="75">
        <v>1.275307</v>
      </c>
      <c r="N19" s="75">
        <v>0.31184319999999999</v>
      </c>
      <c r="O19" s="75">
        <v>0.8804961</v>
      </c>
      <c r="P19" s="75">
        <v>0.96038570000000001</v>
      </c>
      <c r="Q19" s="75">
        <v>1.0350509999999999</v>
      </c>
      <c r="R19" s="75">
        <v>1.2883169999999999</v>
      </c>
      <c r="S19" s="75">
        <v>1.341253</v>
      </c>
      <c r="T19" s="75">
        <v>1.2010400000000001</v>
      </c>
      <c r="U19" s="75">
        <v>1.3340129999999999</v>
      </c>
      <c r="V19" s="75">
        <v>1.235922</v>
      </c>
      <c r="W19" s="75">
        <v>1.2392639999999999</v>
      </c>
      <c r="X19" s="75">
        <v>1.2291069999999999</v>
      </c>
      <c r="Y19" s="75">
        <v>1.1741200000000001</v>
      </c>
      <c r="Z19" s="75">
        <v>0.97173790000000004</v>
      </c>
      <c r="AA19" s="75">
        <v>3.9739969999999998</v>
      </c>
      <c r="AB19" s="75">
        <v>1.4074610000000001</v>
      </c>
      <c r="AC19" s="75">
        <v>1.2903819999999999</v>
      </c>
      <c r="AD19" s="75">
        <v>1.247959</v>
      </c>
      <c r="AF19" s="9">
        <v>2020</v>
      </c>
      <c r="AG19" s="351">
        <v>-1.227973E-3</v>
      </c>
      <c r="AH19" s="351">
        <v>5.9748169999999998E-6</v>
      </c>
      <c r="AI19" s="351">
        <v>3.1615879999999999E-3</v>
      </c>
      <c r="AJ19" s="351">
        <v>8.6492879999999998E-3</v>
      </c>
      <c r="AK19" s="351">
        <v>-7.1089470000000002E-4</v>
      </c>
      <c r="AL19" s="351">
        <v>2.231706E-2</v>
      </c>
      <c r="AM19" s="351">
        <v>-2.411364E-3</v>
      </c>
      <c r="AN19" s="351">
        <v>-3.7507710000000001E-4</v>
      </c>
      <c r="AO19" s="351">
        <v>-3.0997010000000002E-5</v>
      </c>
      <c r="AP19" s="351">
        <v>-4.5171990000000004E-3</v>
      </c>
      <c r="AQ19" s="351">
        <v>-4.0034880000000004E-3</v>
      </c>
    </row>
    <row r="20" spans="1:43" s="351" customFormat="1" x14ac:dyDescent="0.2">
      <c r="A20" s="355"/>
      <c r="B20" s="9">
        <v>2021</v>
      </c>
      <c r="C20" s="351">
        <v>1.2672650000000001</v>
      </c>
      <c r="D20" s="351">
        <v>1.213576</v>
      </c>
      <c r="E20" s="351">
        <v>1.044241</v>
      </c>
      <c r="F20" s="351">
        <v>1.090603</v>
      </c>
      <c r="G20" s="351">
        <v>1.002308</v>
      </c>
      <c r="I20" s="9">
        <v>2021</v>
      </c>
      <c r="J20" s="75">
        <v>1.090603</v>
      </c>
      <c r="K20" s="75">
        <v>1.002308</v>
      </c>
      <c r="L20" s="75">
        <v>1.0581579999999999</v>
      </c>
      <c r="M20" s="75">
        <v>1.302662</v>
      </c>
      <c r="N20" s="75">
        <v>0.31928980000000001</v>
      </c>
      <c r="O20" s="75">
        <v>0.88099159999999999</v>
      </c>
      <c r="P20" s="75">
        <v>0.97056180000000003</v>
      </c>
      <c r="Q20" s="75">
        <v>1.033623</v>
      </c>
      <c r="R20" s="75">
        <v>1.339955</v>
      </c>
      <c r="S20" s="75">
        <v>1.375348</v>
      </c>
      <c r="T20" s="75">
        <v>1.2171000000000001</v>
      </c>
      <c r="U20" s="75">
        <v>1.484934</v>
      </c>
      <c r="V20" s="75">
        <v>1.339955</v>
      </c>
      <c r="W20" s="75">
        <v>1.2672650000000001</v>
      </c>
      <c r="X20" s="75">
        <v>1.161986</v>
      </c>
      <c r="Y20" s="75">
        <v>1.197614</v>
      </c>
      <c r="Z20" s="75">
        <v>0.972827</v>
      </c>
      <c r="AA20" s="75">
        <v>3.9690120000000002</v>
      </c>
      <c r="AB20" s="75">
        <v>1.438453</v>
      </c>
      <c r="AC20" s="75">
        <v>1.3057030000000001</v>
      </c>
      <c r="AD20" s="75">
        <v>1.2643470000000001</v>
      </c>
      <c r="AF20" s="9">
        <v>2021</v>
      </c>
      <c r="AG20" s="351">
        <v>-1.5622610000000001E-4</v>
      </c>
      <c r="AH20" s="351">
        <v>1.9652920000000001E-2</v>
      </c>
      <c r="AI20" s="351">
        <v>4.003642E-3</v>
      </c>
      <c r="AJ20" s="351">
        <v>3.640417E-3</v>
      </c>
      <c r="AK20" s="351">
        <v>-4.7973729999999997E-3</v>
      </c>
      <c r="AL20" s="351">
        <v>2.603279E-2</v>
      </c>
      <c r="AM20" s="351">
        <v>-5.2862299999999998E-4</v>
      </c>
      <c r="AN20" s="351">
        <v>-1.2155570000000001E-4</v>
      </c>
      <c r="AO20" s="351">
        <v>8.7604860000000003E-6</v>
      </c>
      <c r="AP20" s="351">
        <v>-2.780163E-3</v>
      </c>
      <c r="AQ20" s="351">
        <v>-3.1253489999999999E-3</v>
      </c>
    </row>
    <row r="21" spans="1:43" s="351" customFormat="1" x14ac:dyDescent="0.2">
      <c r="A21" s="355"/>
      <c r="B21" s="9">
        <v>2022</v>
      </c>
      <c r="C21" s="351">
        <v>1.2755650000000001</v>
      </c>
      <c r="D21" s="351">
        <v>1.2518910000000001</v>
      </c>
      <c r="E21" s="351">
        <v>1.0189109999999999</v>
      </c>
      <c r="F21" s="351">
        <v>1.0398810000000001</v>
      </c>
      <c r="G21" s="351">
        <v>0.99659220000000004</v>
      </c>
      <c r="I21" s="9">
        <v>2022</v>
      </c>
      <c r="J21" s="75">
        <v>1.0398810000000001</v>
      </c>
      <c r="K21" s="75">
        <v>0.99659220000000004</v>
      </c>
      <c r="L21" s="75">
        <v>0.9914906</v>
      </c>
      <c r="M21" s="75">
        <v>1.3052079999999999</v>
      </c>
      <c r="N21" s="75">
        <v>0.32138109999999998</v>
      </c>
      <c r="O21" s="75">
        <v>0.87618169999999995</v>
      </c>
      <c r="P21" s="75">
        <v>0.9686671</v>
      </c>
      <c r="Q21" s="75">
        <v>1.050662</v>
      </c>
      <c r="R21" s="75">
        <v>1.3822760000000001</v>
      </c>
      <c r="S21" s="75">
        <v>1.4041030000000001</v>
      </c>
      <c r="T21" s="75">
        <v>1.225196</v>
      </c>
      <c r="U21" s="75">
        <v>1.9382630000000001</v>
      </c>
      <c r="V21" s="75">
        <v>1.3822760000000001</v>
      </c>
      <c r="W21" s="75">
        <v>1.2755650000000001</v>
      </c>
      <c r="X21" s="75">
        <v>1.226645</v>
      </c>
      <c r="Y21" s="75">
        <v>1.286513</v>
      </c>
      <c r="Z21" s="75">
        <v>0.97728879999999996</v>
      </c>
      <c r="AA21" s="75">
        <v>3.9690120000000002</v>
      </c>
      <c r="AB21" s="75">
        <v>1.4558230000000001</v>
      </c>
      <c r="AC21" s="75">
        <v>1.3168249999999999</v>
      </c>
      <c r="AD21" s="75">
        <v>1.279927</v>
      </c>
      <c r="AF21" s="9">
        <v>2022</v>
      </c>
      <c r="AG21" s="351">
        <v>1.8515350000000001E-3</v>
      </c>
      <c r="AH21" s="351">
        <v>1.6419840000000002E-2</v>
      </c>
      <c r="AI21" s="351">
        <v>3.5777449999999998E-3</v>
      </c>
      <c r="AJ21" s="351">
        <v>2.1019279999999999E-3</v>
      </c>
      <c r="AK21" s="351">
        <v>-1.742266E-2</v>
      </c>
      <c r="AL21" s="351">
        <v>-2.4979589999999999E-2</v>
      </c>
      <c r="AM21" s="351">
        <v>-1.9919220000000001E-3</v>
      </c>
      <c r="AN21" s="351">
        <v>-4.6577050000000002E-4</v>
      </c>
      <c r="AO21" s="351">
        <v>-2.3353280000000001E-5</v>
      </c>
      <c r="AP21" s="351">
        <v>-1.6211820000000001E-3</v>
      </c>
      <c r="AQ21" s="351">
        <v>-2.0026050000000002E-3</v>
      </c>
    </row>
    <row r="22" spans="1:43" s="351" customFormat="1" x14ac:dyDescent="0.2">
      <c r="A22" s="355"/>
      <c r="B22" s="9">
        <v>2023</v>
      </c>
      <c r="C22" s="351">
        <v>1.4103619999999999</v>
      </c>
      <c r="D22" s="351">
        <v>1.2274689999999999</v>
      </c>
      <c r="E22" s="351">
        <v>1.149</v>
      </c>
      <c r="F22" s="351">
        <v>1.211185</v>
      </c>
      <c r="G22" s="351">
        <v>1.0983259999999999</v>
      </c>
      <c r="I22" s="9">
        <v>2023</v>
      </c>
      <c r="J22" s="75">
        <v>1.211185</v>
      </c>
      <c r="K22" s="75">
        <v>1.0983259999999999</v>
      </c>
      <c r="L22" s="75">
        <v>1.0824750000000001</v>
      </c>
      <c r="M22" s="75">
        <v>1.444593</v>
      </c>
      <c r="N22" s="75">
        <v>0.35531220000000002</v>
      </c>
      <c r="O22" s="75">
        <v>0.96038440000000003</v>
      </c>
      <c r="P22" s="75">
        <v>1.0705629999999999</v>
      </c>
      <c r="Q22" s="75">
        <v>1.080754</v>
      </c>
      <c r="R22" s="75">
        <v>1.6338159999999999</v>
      </c>
      <c r="S22" s="75">
        <v>1.4331050000000001</v>
      </c>
      <c r="T22" s="75">
        <v>1.2295160000000001</v>
      </c>
      <c r="U22" s="75">
        <v>1.665457</v>
      </c>
      <c r="V22" s="75">
        <v>1.6338159999999999</v>
      </c>
      <c r="W22" s="75">
        <v>1.4103619999999999</v>
      </c>
      <c r="X22" s="75">
        <v>1.1644479999999999</v>
      </c>
      <c r="Y22" s="75">
        <v>1.302905</v>
      </c>
      <c r="Z22" s="75">
        <v>0.97630410000000001</v>
      </c>
      <c r="AA22" s="75">
        <v>3.96936</v>
      </c>
      <c r="AB22" s="75">
        <v>1.468539</v>
      </c>
      <c r="AC22" s="75">
        <v>1.317402</v>
      </c>
      <c r="AD22" s="75">
        <v>1.2841020000000001</v>
      </c>
      <c r="AF22" s="9">
        <v>2023</v>
      </c>
      <c r="AG22" s="351">
        <v>3.2146290000000001E-3</v>
      </c>
      <c r="AH22" s="351">
        <v>8.4296419999999997E-2</v>
      </c>
      <c r="AI22" s="351">
        <v>3.2653140000000001E-3</v>
      </c>
      <c r="AJ22" s="351">
        <v>9.5105929999999997E-4</v>
      </c>
      <c r="AK22" s="351">
        <v>8.7292819999999997E-3</v>
      </c>
      <c r="AL22" s="351">
        <v>2.321865E-2</v>
      </c>
      <c r="AM22" s="351">
        <v>-4.2539500000000002E-4</v>
      </c>
      <c r="AN22" s="351">
        <v>9.7625319999999997E-5</v>
      </c>
      <c r="AO22" s="351">
        <v>-2.836598E-6</v>
      </c>
      <c r="AP22" s="351">
        <v>-2.1526060000000001E-3</v>
      </c>
      <c r="AQ22" s="351">
        <v>-1.034412E-3</v>
      </c>
    </row>
    <row r="23" spans="1:43" s="351" customFormat="1" x14ac:dyDescent="0.2">
      <c r="A23" s="355"/>
      <c r="B23" s="9">
        <v>2024</v>
      </c>
      <c r="C23" s="351">
        <v>1.4075979999999999</v>
      </c>
      <c r="D23" s="351">
        <v>1.238578</v>
      </c>
      <c r="E23" s="351">
        <v>1.136463</v>
      </c>
      <c r="F23" s="351">
        <v>1.2435430000000001</v>
      </c>
      <c r="G23" s="351">
        <v>1.06589</v>
      </c>
      <c r="I23" s="9">
        <v>2024</v>
      </c>
      <c r="J23" s="75">
        <v>1.2435430000000001</v>
      </c>
      <c r="K23" s="75">
        <v>1.06589</v>
      </c>
      <c r="L23" s="75">
        <v>1.07145</v>
      </c>
      <c r="M23" s="75">
        <v>1.4381949999999999</v>
      </c>
      <c r="N23" s="75">
        <v>8.5097190000000003E-2</v>
      </c>
      <c r="O23" s="75">
        <v>0.93359769999999997</v>
      </c>
      <c r="P23" s="75">
        <v>1.0284169999999999</v>
      </c>
      <c r="Q23" s="75">
        <v>1.079304</v>
      </c>
      <c r="R23" s="75">
        <v>1.6338159999999999</v>
      </c>
      <c r="S23" s="75">
        <v>1.4592909999999999</v>
      </c>
      <c r="T23" s="75">
        <v>1.245117</v>
      </c>
      <c r="U23" s="75">
        <v>1.8853470000000001</v>
      </c>
      <c r="V23" s="75">
        <v>1.6086579999999999</v>
      </c>
      <c r="W23" s="75">
        <v>1.4075979999999999</v>
      </c>
      <c r="X23" s="75">
        <v>1.131926</v>
      </c>
      <c r="Y23" s="75">
        <v>1.3137319999999999</v>
      </c>
      <c r="Z23" s="75">
        <v>0.97872539999999997</v>
      </c>
      <c r="AA23" s="75">
        <v>16.541070000000001</v>
      </c>
      <c r="AB23" s="75">
        <v>1.507714</v>
      </c>
      <c r="AC23" s="75">
        <v>1.3687039999999999</v>
      </c>
      <c r="AD23" s="75">
        <v>1.3205849999999999</v>
      </c>
      <c r="AF23" s="9">
        <v>2024</v>
      </c>
      <c r="AG23" s="351">
        <v>-1.31569E-4</v>
      </c>
      <c r="AH23" s="351">
        <v>9.0401839999999995E-4</v>
      </c>
      <c r="AI23" s="351">
        <v>3.0852660000000001E-3</v>
      </c>
      <c r="AJ23" s="351">
        <v>3.647062E-3</v>
      </c>
      <c r="AK23" s="351">
        <v>-9.4660879999999992E-3</v>
      </c>
      <c r="AL23" s="351">
        <v>1.0163180000000001E-2</v>
      </c>
      <c r="AM23" s="351">
        <v>-4.0379080000000001E-4</v>
      </c>
      <c r="AN23" s="351">
        <v>-2.8069729999999999E-4</v>
      </c>
      <c r="AO23" s="351">
        <v>-7.8898749999999995E-4</v>
      </c>
      <c r="AP23" s="351">
        <v>-6.3321849999999997E-3</v>
      </c>
      <c r="AQ23" s="351">
        <v>-1.1366869999999999E-2</v>
      </c>
    </row>
    <row r="24" spans="1:43" x14ac:dyDescent="0.2">
      <c r="A24" s="354"/>
    </row>
    <row r="25" spans="1:43" ht="18" x14ac:dyDescent="0.25">
      <c r="A25" s="354">
        <v>2</v>
      </c>
      <c r="B25" s="29" t="s">
        <v>57</v>
      </c>
      <c r="C25" s="350"/>
      <c r="D25" s="350"/>
      <c r="E25" s="350"/>
      <c r="F25" s="350"/>
      <c r="G25" s="350"/>
    </row>
    <row r="26" spans="1:43" s="351" customFormat="1" x14ac:dyDescent="0.2">
      <c r="A26" s="355"/>
      <c r="B26" s="9" t="s">
        <v>80</v>
      </c>
      <c r="C26" s="351" t="s">
        <v>15</v>
      </c>
      <c r="D26" s="351" t="s">
        <v>16</v>
      </c>
      <c r="E26" s="351" t="s">
        <v>17</v>
      </c>
      <c r="F26" s="351" t="s">
        <v>18</v>
      </c>
      <c r="G26" s="351" t="s">
        <v>19</v>
      </c>
      <c r="I26" s="9" t="s">
        <v>80</v>
      </c>
      <c r="J26" s="75" t="s">
        <v>18</v>
      </c>
      <c r="K26" s="75" t="s">
        <v>19</v>
      </c>
      <c r="L26" s="75" t="s">
        <v>96</v>
      </c>
      <c r="M26" s="75" t="s">
        <v>97</v>
      </c>
      <c r="N26" s="75" t="s">
        <v>98</v>
      </c>
      <c r="O26" s="75" t="s">
        <v>99</v>
      </c>
      <c r="P26" s="75" t="s">
        <v>100</v>
      </c>
      <c r="Q26" s="75" t="s">
        <v>245</v>
      </c>
      <c r="R26" s="75" t="s">
        <v>246</v>
      </c>
      <c r="S26" s="75" t="s">
        <v>247</v>
      </c>
      <c r="T26" s="75" t="s">
        <v>248</v>
      </c>
      <c r="U26" s="75" t="s">
        <v>249</v>
      </c>
      <c r="V26" s="75" t="s">
        <v>250</v>
      </c>
      <c r="W26" s="75" t="s">
        <v>15</v>
      </c>
      <c r="X26" s="75" t="s">
        <v>251</v>
      </c>
      <c r="Y26" s="75" t="s">
        <v>252</v>
      </c>
      <c r="Z26" s="75" t="s">
        <v>253</v>
      </c>
      <c r="AA26" s="75" t="s">
        <v>254</v>
      </c>
      <c r="AB26" s="75" t="s">
        <v>255</v>
      </c>
      <c r="AC26" s="75" t="s">
        <v>256</v>
      </c>
      <c r="AD26" s="75" t="s">
        <v>257</v>
      </c>
      <c r="AF26" s="9" t="s">
        <v>80</v>
      </c>
      <c r="AG26" s="351" t="s">
        <v>258</v>
      </c>
      <c r="AH26" s="351" t="s">
        <v>259</v>
      </c>
      <c r="AI26" s="351" t="s">
        <v>260</v>
      </c>
      <c r="AJ26" s="351" t="s">
        <v>261</v>
      </c>
      <c r="AK26" s="351" t="s">
        <v>262</v>
      </c>
      <c r="AL26" s="351" t="s">
        <v>263</v>
      </c>
      <c r="AM26" s="351" t="s">
        <v>264</v>
      </c>
      <c r="AN26" s="351" t="s">
        <v>265</v>
      </c>
      <c r="AO26" s="351" t="s">
        <v>266</v>
      </c>
      <c r="AP26" s="351" t="s">
        <v>267</v>
      </c>
      <c r="AQ26" s="351" t="s">
        <v>268</v>
      </c>
    </row>
    <row r="27" spans="1:43" s="351" customFormat="1" x14ac:dyDescent="0.2">
      <c r="A27" s="355"/>
      <c r="B27" s="9">
        <v>2006</v>
      </c>
      <c r="C27" s="351">
        <v>1</v>
      </c>
      <c r="D27" s="351">
        <v>1</v>
      </c>
      <c r="E27" s="351">
        <v>1</v>
      </c>
      <c r="F27" s="351">
        <v>1</v>
      </c>
      <c r="G27" s="351">
        <v>1</v>
      </c>
      <c r="I27" s="9">
        <v>2006</v>
      </c>
      <c r="J27" s="75">
        <v>1</v>
      </c>
      <c r="K27" s="75">
        <v>1</v>
      </c>
      <c r="L27" s="75">
        <v>1</v>
      </c>
      <c r="M27" s="75">
        <v>1</v>
      </c>
      <c r="N27" s="75">
        <v>1</v>
      </c>
      <c r="O27" s="75">
        <v>1</v>
      </c>
      <c r="P27" s="75">
        <v>1</v>
      </c>
      <c r="Q27" s="75">
        <v>1</v>
      </c>
      <c r="R27" s="75">
        <v>1</v>
      </c>
      <c r="S27" s="75">
        <v>1</v>
      </c>
      <c r="T27" s="75">
        <v>1</v>
      </c>
      <c r="U27" s="75">
        <v>1</v>
      </c>
      <c r="V27" s="75">
        <v>1</v>
      </c>
      <c r="W27" s="75">
        <v>1</v>
      </c>
      <c r="X27" s="75">
        <v>1</v>
      </c>
      <c r="Y27" s="75">
        <v>1</v>
      </c>
      <c r="Z27" s="75">
        <v>1</v>
      </c>
      <c r="AA27" s="75">
        <v>1</v>
      </c>
      <c r="AB27" s="75">
        <v>1</v>
      </c>
      <c r="AC27" s="75">
        <v>1</v>
      </c>
      <c r="AD27" s="75">
        <v>1</v>
      </c>
      <c r="AF27" s="9"/>
    </row>
    <row r="28" spans="1:43" s="351" customFormat="1" x14ac:dyDescent="0.2">
      <c r="A28" s="355"/>
      <c r="B28" s="9">
        <v>2007</v>
      </c>
      <c r="C28" s="351">
        <v>1.005101</v>
      </c>
      <c r="D28" s="351">
        <v>0.94941200000000003</v>
      </c>
      <c r="E28" s="351">
        <v>1.058656</v>
      </c>
      <c r="F28" s="351">
        <v>1.1833050000000001</v>
      </c>
      <c r="G28" s="351">
        <v>0.98076819999999998</v>
      </c>
      <c r="I28" s="9">
        <v>2007</v>
      </c>
      <c r="J28" s="75">
        <v>1.1833050000000001</v>
      </c>
      <c r="K28" s="75">
        <v>0.98076819999999998</v>
      </c>
      <c r="L28" s="75">
        <v>1.059747</v>
      </c>
      <c r="M28" s="75">
        <v>1.007179</v>
      </c>
      <c r="N28" s="75">
        <v>1.007789</v>
      </c>
      <c r="O28" s="75">
        <v>0.97523059999999995</v>
      </c>
      <c r="P28" s="75">
        <v>0.96173640000000005</v>
      </c>
      <c r="Q28" s="75">
        <v>1.010677</v>
      </c>
      <c r="R28" s="75">
        <v>1</v>
      </c>
      <c r="S28" s="75">
        <v>1.009973</v>
      </c>
      <c r="T28" s="75">
        <v>1.0034209999999999</v>
      </c>
      <c r="U28" s="75">
        <v>0.99267329999999998</v>
      </c>
      <c r="V28" s="75">
        <v>0.98521139999999996</v>
      </c>
      <c r="W28" s="75">
        <v>1.005101</v>
      </c>
      <c r="X28" s="75">
        <v>0.84940150000000003</v>
      </c>
      <c r="Y28" s="75">
        <v>0.94843500000000003</v>
      </c>
      <c r="Z28" s="75">
        <v>0.99793659999999995</v>
      </c>
      <c r="AA28" s="75">
        <v>0.99733240000000001</v>
      </c>
      <c r="AB28" s="75">
        <v>1.030629</v>
      </c>
      <c r="AC28" s="75">
        <v>1.0450900000000001</v>
      </c>
      <c r="AD28" s="75">
        <v>1.02481</v>
      </c>
      <c r="AF28" s="9">
        <v>2007</v>
      </c>
      <c r="AG28" s="351">
        <v>1.269259E-3</v>
      </c>
      <c r="AH28" s="351">
        <v>5.5928089999999997E-5</v>
      </c>
      <c r="AI28" s="351">
        <v>1.72985E-3</v>
      </c>
      <c r="AJ28" s="351">
        <v>1.038984E-3</v>
      </c>
      <c r="AK28" s="351">
        <v>9.9384920000000006E-4</v>
      </c>
      <c r="AL28" s="351">
        <v>6.3426930000000006E-2</v>
      </c>
      <c r="AM28" s="351">
        <v>2.2268639999999998E-3</v>
      </c>
      <c r="AN28" s="351">
        <v>1.7729869999999999E-4</v>
      </c>
      <c r="AO28" s="351">
        <v>1.962272E-4</v>
      </c>
      <c r="AP28" s="351">
        <v>-3.4731850000000002E-3</v>
      </c>
      <c r="AQ28" s="351">
        <v>-1.064175E-2</v>
      </c>
    </row>
    <row r="29" spans="1:43" s="351" customFormat="1" x14ac:dyDescent="0.2">
      <c r="A29" s="355"/>
      <c r="B29" s="9">
        <v>2008</v>
      </c>
      <c r="C29" s="351">
        <v>1.0060290000000001</v>
      </c>
      <c r="D29" s="351">
        <v>1.1113470000000001</v>
      </c>
      <c r="E29" s="351">
        <v>0.90523399999999998</v>
      </c>
      <c r="F29" s="351">
        <v>0.83496230000000005</v>
      </c>
      <c r="G29" s="351">
        <v>0.95849680000000004</v>
      </c>
      <c r="I29" s="9">
        <v>2008</v>
      </c>
      <c r="J29" s="75">
        <v>0.83496230000000005</v>
      </c>
      <c r="K29" s="75">
        <v>0.95849680000000004</v>
      </c>
      <c r="L29" s="75">
        <v>1.0602400000000001</v>
      </c>
      <c r="M29" s="75">
        <v>1.0075369999999999</v>
      </c>
      <c r="N29" s="75">
        <v>1.0180340000000001</v>
      </c>
      <c r="O29" s="75">
        <v>0.95647320000000002</v>
      </c>
      <c r="P29" s="75">
        <v>0.92489440000000001</v>
      </c>
      <c r="Q29" s="75">
        <v>1.014443</v>
      </c>
      <c r="R29" s="75">
        <v>1.0279050000000001</v>
      </c>
      <c r="S29" s="75">
        <v>1.018189</v>
      </c>
      <c r="T29" s="75">
        <v>1.012429</v>
      </c>
      <c r="U29" s="75">
        <v>1.135704</v>
      </c>
      <c r="V29" s="75">
        <v>1.0279050000000001</v>
      </c>
      <c r="W29" s="75">
        <v>1.0060290000000001</v>
      </c>
      <c r="X29" s="75">
        <v>1.20488</v>
      </c>
      <c r="Y29" s="75">
        <v>0.94886959999999998</v>
      </c>
      <c r="Z29" s="75">
        <v>0.99850349999999999</v>
      </c>
      <c r="AA29" s="75">
        <v>0.98820799999999998</v>
      </c>
      <c r="AB29" s="75">
        <v>1.0518110000000001</v>
      </c>
      <c r="AC29" s="75">
        <v>1.087723</v>
      </c>
      <c r="AD29" s="75">
        <v>1.0495909999999999</v>
      </c>
      <c r="AF29" s="9">
        <v>2008</v>
      </c>
      <c r="AG29" s="351">
        <v>5.3990240000000001E-4</v>
      </c>
      <c r="AH29" s="351">
        <v>1.4761639999999999E-2</v>
      </c>
      <c r="AI29" s="351">
        <v>1.332712E-3</v>
      </c>
      <c r="AJ29" s="351">
        <v>2.55937E-3</v>
      </c>
      <c r="AK29" s="351">
        <v>-1.8270330000000001E-2</v>
      </c>
      <c r="AL29" s="351">
        <v>-0.13993330000000001</v>
      </c>
      <c r="AM29" s="351">
        <v>-8.416997E-5</v>
      </c>
      <c r="AN29" s="351">
        <v>-1.406251E-4</v>
      </c>
      <c r="AO29" s="351">
        <v>3.643982E-4</v>
      </c>
      <c r="AP29" s="351">
        <v>-3.662766E-3</v>
      </c>
      <c r="AQ29" s="351">
        <v>-1.4028850000000001E-2</v>
      </c>
    </row>
    <row r="30" spans="1:43" s="351" customFormat="1" x14ac:dyDescent="0.2">
      <c r="A30" s="355"/>
      <c r="B30" s="9">
        <v>2009</v>
      </c>
      <c r="C30" s="351">
        <v>1.002961</v>
      </c>
      <c r="D30" s="351">
        <v>1.0779609999999999</v>
      </c>
      <c r="E30" s="351">
        <v>0.93042400000000003</v>
      </c>
      <c r="F30" s="351">
        <v>0.91914240000000003</v>
      </c>
      <c r="G30" s="351">
        <v>0.92921160000000003</v>
      </c>
      <c r="I30" s="9">
        <v>2009</v>
      </c>
      <c r="J30" s="75">
        <v>0.91914240000000003</v>
      </c>
      <c r="K30" s="75">
        <v>0.92921160000000003</v>
      </c>
      <c r="L30" s="75">
        <v>1.04362</v>
      </c>
      <c r="M30" s="75">
        <v>1.0038039999999999</v>
      </c>
      <c r="N30" s="75">
        <v>1.043458</v>
      </c>
      <c r="O30" s="75">
        <v>0.93015590000000004</v>
      </c>
      <c r="P30" s="75">
        <v>0.87971790000000005</v>
      </c>
      <c r="Q30" s="75">
        <v>1.0194890000000001</v>
      </c>
      <c r="R30" s="75">
        <v>1.043026</v>
      </c>
      <c r="S30" s="75">
        <v>1.025833</v>
      </c>
      <c r="T30" s="75">
        <v>1.0185820000000001</v>
      </c>
      <c r="U30" s="75">
        <v>1.255906</v>
      </c>
      <c r="V30" s="75">
        <v>1.043026</v>
      </c>
      <c r="W30" s="75">
        <v>1.002961</v>
      </c>
      <c r="X30" s="75">
        <v>1.0911919999999999</v>
      </c>
      <c r="Y30" s="75">
        <v>0.96104020000000001</v>
      </c>
      <c r="Z30" s="75">
        <v>0.99916039999999995</v>
      </c>
      <c r="AA30" s="75">
        <v>0.96118899999999996</v>
      </c>
      <c r="AB30" s="75">
        <v>1.0782719999999999</v>
      </c>
      <c r="AC30" s="75">
        <v>1.1400939999999999</v>
      </c>
      <c r="AD30" s="75">
        <v>1.0793680000000001</v>
      </c>
      <c r="AF30" s="9">
        <v>2009</v>
      </c>
      <c r="AG30" s="351">
        <v>6.6651290000000005E-4</v>
      </c>
      <c r="AH30" s="351">
        <v>7.8954179999999995E-3</v>
      </c>
      <c r="AI30" s="351">
        <v>1.2587399999999999E-3</v>
      </c>
      <c r="AJ30" s="351">
        <v>1.754355E-3</v>
      </c>
      <c r="AK30" s="351">
        <v>-1.462977E-2</v>
      </c>
      <c r="AL30" s="351">
        <v>4.421307E-2</v>
      </c>
      <c r="AM30" s="351">
        <v>-4.7512569999999998E-4</v>
      </c>
      <c r="AN30" s="351">
        <v>4.3875180000000002E-5</v>
      </c>
      <c r="AO30" s="351">
        <v>1.552732E-3</v>
      </c>
      <c r="AP30" s="351">
        <v>-2.4734380000000001E-3</v>
      </c>
      <c r="AQ30" s="351">
        <v>-1.2359439999999999E-2</v>
      </c>
    </row>
    <row r="31" spans="1:43" s="351" customFormat="1" x14ac:dyDescent="0.2">
      <c r="A31" s="355"/>
      <c r="B31" s="9">
        <v>2010</v>
      </c>
      <c r="C31" s="351">
        <v>1.046335</v>
      </c>
      <c r="D31" s="351">
        <v>1.158433</v>
      </c>
      <c r="E31" s="351">
        <v>0.90323319999999996</v>
      </c>
      <c r="F31" s="351">
        <v>0.84244470000000005</v>
      </c>
      <c r="G31" s="351">
        <v>0.94024169999999996</v>
      </c>
      <c r="I31" s="9">
        <v>2010</v>
      </c>
      <c r="J31" s="75">
        <v>0.84244470000000005</v>
      </c>
      <c r="K31" s="75">
        <v>0.94024169999999996</v>
      </c>
      <c r="L31" s="75">
        <v>1.0743560000000001</v>
      </c>
      <c r="M31" s="75">
        <v>1.050799</v>
      </c>
      <c r="N31" s="75">
        <v>1.0560620000000001</v>
      </c>
      <c r="O31" s="75">
        <v>0.95131469999999996</v>
      </c>
      <c r="P31" s="75">
        <v>0.87742629999999999</v>
      </c>
      <c r="Q31" s="75">
        <v>1.013717</v>
      </c>
      <c r="R31" s="75">
        <v>1.043026</v>
      </c>
      <c r="S31" s="75">
        <v>1.0327919999999999</v>
      </c>
      <c r="T31" s="75">
        <v>1.0258860000000001</v>
      </c>
      <c r="U31" s="75">
        <v>0.9372182</v>
      </c>
      <c r="V31" s="75">
        <v>1.0319719999999999</v>
      </c>
      <c r="W31" s="75">
        <v>1.046335</v>
      </c>
      <c r="X31" s="75">
        <v>1.242022</v>
      </c>
      <c r="Y31" s="75">
        <v>0.97391890000000003</v>
      </c>
      <c r="Z31" s="75">
        <v>0.99575230000000003</v>
      </c>
      <c r="AA31" s="75">
        <v>0.99078929999999998</v>
      </c>
      <c r="AB31" s="75">
        <v>1.0998829999999999</v>
      </c>
      <c r="AC31" s="75">
        <v>1.1925049999999999</v>
      </c>
      <c r="AD31" s="75">
        <v>1.1128359999999999</v>
      </c>
      <c r="AF31" s="9">
        <v>2010</v>
      </c>
      <c r="AG31" s="351">
        <v>-1.1265660000000001E-3</v>
      </c>
      <c r="AH31" s="351">
        <v>2.3841929999999999E-4</v>
      </c>
      <c r="AI31" s="351">
        <v>1.4003399999999999E-3</v>
      </c>
      <c r="AJ31" s="351">
        <v>2.4048490000000001E-3</v>
      </c>
      <c r="AK31" s="351">
        <v>3.9420339999999998E-2</v>
      </c>
      <c r="AL31" s="351">
        <v>-5.2228289999999997E-2</v>
      </c>
      <c r="AM31" s="351">
        <v>-6.1394939999999995E-4</v>
      </c>
      <c r="AN31" s="351">
        <v>2.7215360000000001E-4</v>
      </c>
      <c r="AO31" s="351">
        <v>-1.7646630000000001E-3</v>
      </c>
      <c r="AP31" s="351">
        <v>-3.0097399999999999E-3</v>
      </c>
      <c r="AQ31" s="351">
        <v>-1.4652510000000001E-2</v>
      </c>
    </row>
    <row r="32" spans="1:43" s="351" customFormat="1" x14ac:dyDescent="0.2">
      <c r="A32" s="355"/>
      <c r="B32" s="9">
        <v>2011</v>
      </c>
      <c r="C32" s="351">
        <v>1.0529500000000001</v>
      </c>
      <c r="D32" s="351">
        <v>1.1444639999999999</v>
      </c>
      <c r="E32" s="351">
        <v>0.92003849999999998</v>
      </c>
      <c r="F32" s="351">
        <v>0.88425209999999999</v>
      </c>
      <c r="G32" s="351">
        <v>0.9289482</v>
      </c>
      <c r="I32" s="9">
        <v>2011</v>
      </c>
      <c r="J32" s="75">
        <v>0.88425209999999999</v>
      </c>
      <c r="K32" s="75">
        <v>0.9289482</v>
      </c>
      <c r="L32" s="75">
        <v>1.0579810000000001</v>
      </c>
      <c r="M32" s="75">
        <v>1.0595779999999999</v>
      </c>
      <c r="N32" s="75">
        <v>1.044079</v>
      </c>
      <c r="O32" s="75">
        <v>0.92991460000000004</v>
      </c>
      <c r="P32" s="75">
        <v>0.86804709999999996</v>
      </c>
      <c r="Q32" s="75">
        <v>1.0149189999999999</v>
      </c>
      <c r="R32" s="75">
        <v>1.072916</v>
      </c>
      <c r="S32" s="75">
        <v>1.040448</v>
      </c>
      <c r="T32" s="75">
        <v>1.0394920000000001</v>
      </c>
      <c r="U32" s="75">
        <v>1.068435</v>
      </c>
      <c r="V32" s="75">
        <v>1.0729169999999999</v>
      </c>
      <c r="W32" s="75">
        <v>1.0529500000000001</v>
      </c>
      <c r="X32" s="75">
        <v>1.1907810000000001</v>
      </c>
      <c r="Y32" s="75">
        <v>0.99524469999999998</v>
      </c>
      <c r="Z32" s="75">
        <v>0.99374490000000004</v>
      </c>
      <c r="AA32" s="75">
        <v>1.008497</v>
      </c>
      <c r="AB32" s="75">
        <v>1.132309</v>
      </c>
      <c r="AC32" s="75">
        <v>1.2130110000000001</v>
      </c>
      <c r="AD32" s="75">
        <v>1.1334869999999999</v>
      </c>
      <c r="AF32" s="9">
        <v>2011</v>
      </c>
      <c r="AG32" s="351">
        <v>1.110978E-4</v>
      </c>
      <c r="AH32" s="351">
        <v>1.494798E-2</v>
      </c>
      <c r="AI32" s="351">
        <v>1.258835E-3</v>
      </c>
      <c r="AJ32" s="351">
        <v>3.826744E-3</v>
      </c>
      <c r="AK32" s="351">
        <v>-1.384229E-2</v>
      </c>
      <c r="AL32" s="351">
        <v>2.220797E-2</v>
      </c>
      <c r="AM32" s="351">
        <v>-8.2132590000000001E-4</v>
      </c>
      <c r="AN32" s="351">
        <v>2.431868E-4</v>
      </c>
      <c r="AO32" s="351">
        <v>-8.2344890000000004E-4</v>
      </c>
      <c r="AP32" s="351">
        <v>-3.8877590000000002E-3</v>
      </c>
      <c r="AQ32" s="351">
        <v>-4.7863380000000002E-3</v>
      </c>
    </row>
    <row r="33" spans="1:43" s="351" customFormat="1" x14ac:dyDescent="0.2">
      <c r="A33" s="355"/>
      <c r="B33" s="9">
        <v>2012</v>
      </c>
      <c r="C33" s="351">
        <v>1.0638669999999999</v>
      </c>
      <c r="D33" s="351">
        <v>1.2086969999999999</v>
      </c>
      <c r="E33" s="351">
        <v>0.88017699999999999</v>
      </c>
      <c r="F33" s="351">
        <v>0.81128630000000002</v>
      </c>
      <c r="G33" s="351">
        <v>0.91004200000000002</v>
      </c>
      <c r="I33" s="9">
        <v>2012</v>
      </c>
      <c r="J33" s="75">
        <v>0.81128630000000002</v>
      </c>
      <c r="K33" s="75">
        <v>0.91004200000000002</v>
      </c>
      <c r="L33" s="75">
        <v>1.060012</v>
      </c>
      <c r="M33" s="75">
        <v>1.0756159999999999</v>
      </c>
      <c r="N33" s="75">
        <v>1.0370790000000001</v>
      </c>
      <c r="O33" s="75">
        <v>0.9102576</v>
      </c>
      <c r="P33" s="75">
        <v>0.840943</v>
      </c>
      <c r="Q33" s="75">
        <v>0.97425260000000002</v>
      </c>
      <c r="R33" s="75">
        <v>1.072916</v>
      </c>
      <c r="S33" s="75">
        <v>1.0488059999999999</v>
      </c>
      <c r="T33" s="75">
        <v>1.0486260000000001</v>
      </c>
      <c r="U33" s="75">
        <v>0.9557291</v>
      </c>
      <c r="V33" s="75">
        <v>0.975186</v>
      </c>
      <c r="W33" s="75">
        <v>1.0638669999999999</v>
      </c>
      <c r="X33" s="75">
        <v>1.311334</v>
      </c>
      <c r="Y33" s="75">
        <v>1.0036369999999999</v>
      </c>
      <c r="Z33" s="75">
        <v>0.98907659999999997</v>
      </c>
      <c r="AA33" s="75">
        <v>1.02583</v>
      </c>
      <c r="AB33" s="75">
        <v>1.1687540000000001</v>
      </c>
      <c r="AC33" s="75">
        <v>1.265088</v>
      </c>
      <c r="AD33" s="75">
        <v>1.1690309999999999</v>
      </c>
      <c r="AF33" s="9">
        <v>2012</v>
      </c>
      <c r="AG33" s="351">
        <v>-4.9987460000000001E-3</v>
      </c>
      <c r="AH33" s="351">
        <v>-8.0701690000000006E-5</v>
      </c>
      <c r="AI33" s="351">
        <v>1.410356E-3</v>
      </c>
      <c r="AJ33" s="351">
        <v>2.5669669999999999E-3</v>
      </c>
      <c r="AK33" s="351">
        <v>1.1416330000000001E-2</v>
      </c>
      <c r="AL33" s="351">
        <v>-3.4939570000000003E-2</v>
      </c>
      <c r="AM33" s="351">
        <v>-3.1006970000000002E-4</v>
      </c>
      <c r="AN33" s="351">
        <v>2.2329509999999999E-4</v>
      </c>
      <c r="AO33" s="351">
        <v>-9.4252859999999997E-4</v>
      </c>
      <c r="AP33" s="351">
        <v>-4.5537640000000001E-3</v>
      </c>
      <c r="AQ33" s="351">
        <v>-1.4084009999999999E-2</v>
      </c>
    </row>
    <row r="34" spans="1:43" s="351" customFormat="1" x14ac:dyDescent="0.2">
      <c r="A34" s="355"/>
      <c r="B34" s="9">
        <v>2013</v>
      </c>
      <c r="C34" s="351">
        <v>1.066381</v>
      </c>
      <c r="D34" s="351">
        <v>1.1278269999999999</v>
      </c>
      <c r="E34" s="351">
        <v>0.94551870000000005</v>
      </c>
      <c r="F34" s="351">
        <v>1.02989</v>
      </c>
      <c r="G34" s="351">
        <v>0.8877391</v>
      </c>
      <c r="I34" s="9">
        <v>2013</v>
      </c>
      <c r="J34" s="75">
        <v>1.02989</v>
      </c>
      <c r="K34" s="75">
        <v>0.8877391</v>
      </c>
      <c r="L34" s="75">
        <v>1.0502739999999999</v>
      </c>
      <c r="M34" s="75">
        <v>1.08202</v>
      </c>
      <c r="N34" s="75">
        <v>1.011652</v>
      </c>
      <c r="O34" s="75">
        <v>0.88831519999999997</v>
      </c>
      <c r="P34" s="75">
        <v>0.81439209999999995</v>
      </c>
      <c r="Q34" s="75">
        <v>0.87443110000000002</v>
      </c>
      <c r="R34" s="75">
        <v>1.072916</v>
      </c>
      <c r="S34" s="75">
        <v>1.057469</v>
      </c>
      <c r="T34" s="75">
        <v>1.0573300000000001</v>
      </c>
      <c r="U34" s="75">
        <v>0.82200300000000004</v>
      </c>
      <c r="V34" s="75">
        <v>0.98281909999999995</v>
      </c>
      <c r="W34" s="75">
        <v>1.066381</v>
      </c>
      <c r="X34" s="75">
        <v>1.0354319999999999</v>
      </c>
      <c r="Y34" s="75">
        <v>1.0153369999999999</v>
      </c>
      <c r="Z34" s="75">
        <v>0.9855469</v>
      </c>
      <c r="AA34" s="75">
        <v>1.0540989999999999</v>
      </c>
      <c r="AB34" s="75">
        <v>1.2004539999999999</v>
      </c>
      <c r="AC34" s="75">
        <v>1.30942</v>
      </c>
      <c r="AD34" s="75">
        <v>1.201233</v>
      </c>
      <c r="AF34" s="9">
        <v>2013</v>
      </c>
      <c r="AG34" s="351">
        <v>-1.2699129999999999E-2</v>
      </c>
      <c r="AH34" s="351">
        <v>-8.6086190000000002E-5</v>
      </c>
      <c r="AI34" s="351">
        <v>1.41774E-3</v>
      </c>
      <c r="AJ34" s="351">
        <v>2.3705279999999998E-3</v>
      </c>
      <c r="AK34" s="351">
        <v>1.135766E-2</v>
      </c>
      <c r="AL34" s="351">
        <v>8.7018709999999999E-2</v>
      </c>
      <c r="AM34" s="351">
        <v>-4.4607479999999997E-4</v>
      </c>
      <c r="AN34" s="351">
        <v>2.9683269999999999E-4</v>
      </c>
      <c r="AO34" s="351">
        <v>-1.601891E-3</v>
      </c>
      <c r="AP34" s="351">
        <v>-3.7529149999999999E-3</v>
      </c>
      <c r="AQ34" s="351">
        <v>-1.226473E-2</v>
      </c>
    </row>
    <row r="35" spans="1:43" s="351" customFormat="1" x14ac:dyDescent="0.2">
      <c r="A35" s="355"/>
      <c r="B35" s="9">
        <v>2014</v>
      </c>
      <c r="C35" s="351">
        <v>1.05566</v>
      </c>
      <c r="D35" s="351">
        <v>1.191702</v>
      </c>
      <c r="E35" s="351">
        <v>0.88584280000000004</v>
      </c>
      <c r="F35" s="351">
        <v>0.91767719999999997</v>
      </c>
      <c r="G35" s="351">
        <v>0.85684899999999997</v>
      </c>
      <c r="I35" s="9">
        <v>2014</v>
      </c>
      <c r="J35" s="75">
        <v>0.91767719999999997</v>
      </c>
      <c r="K35" s="75">
        <v>0.85684899999999997</v>
      </c>
      <c r="L35" s="75">
        <v>1.0834349999999999</v>
      </c>
      <c r="M35" s="75">
        <v>1.0515909999999999</v>
      </c>
      <c r="N35" s="75">
        <v>0.95373609999999998</v>
      </c>
      <c r="O35" s="75">
        <v>0.85735939999999999</v>
      </c>
      <c r="P35" s="75">
        <v>0.78237990000000002</v>
      </c>
      <c r="Q35" s="75">
        <v>0.84738480000000005</v>
      </c>
      <c r="R35" s="75">
        <v>1.072916</v>
      </c>
      <c r="S35" s="75">
        <v>1.0678859999999999</v>
      </c>
      <c r="T35" s="75">
        <v>1.06528</v>
      </c>
      <c r="U35" s="75">
        <v>0.93935670000000004</v>
      </c>
      <c r="V35" s="75">
        <v>0.84544189999999997</v>
      </c>
      <c r="W35" s="75">
        <v>1.05566</v>
      </c>
      <c r="X35" s="75">
        <v>1.150361</v>
      </c>
      <c r="Y35" s="75">
        <v>0.97436469999999997</v>
      </c>
      <c r="Z35" s="75">
        <v>1.0038689999999999</v>
      </c>
      <c r="AA35" s="75">
        <v>1.1068690000000001</v>
      </c>
      <c r="AB35" s="75">
        <v>1.231293</v>
      </c>
      <c r="AC35" s="75">
        <v>1.349294</v>
      </c>
      <c r="AD35" s="75">
        <v>1.2320260000000001</v>
      </c>
      <c r="AF35" s="9">
        <v>2014</v>
      </c>
      <c r="AG35" s="351">
        <v>-3.677025E-3</v>
      </c>
      <c r="AH35" s="351">
        <v>2.435863E-5</v>
      </c>
      <c r="AI35" s="351">
        <v>1.6002189999999999E-3</v>
      </c>
      <c r="AJ35" s="351">
        <v>2.1151149999999999E-3</v>
      </c>
      <c r="AK35" s="351">
        <v>-1.016715E-2</v>
      </c>
      <c r="AL35" s="351">
        <v>-3.9362269999999998E-2</v>
      </c>
      <c r="AM35" s="351">
        <v>1.555571E-3</v>
      </c>
      <c r="AN35" s="351">
        <v>-1.251046E-3</v>
      </c>
      <c r="AO35" s="351">
        <v>-2.9047220000000002E-3</v>
      </c>
      <c r="AP35" s="351">
        <v>-3.5709100000000001E-3</v>
      </c>
      <c r="AQ35" s="351">
        <v>-9.5563039999999998E-3</v>
      </c>
    </row>
    <row r="36" spans="1:43" s="351" customFormat="1" x14ac:dyDescent="0.2">
      <c r="A36" s="355"/>
      <c r="B36" s="9">
        <v>2015</v>
      </c>
      <c r="C36" s="351">
        <v>1.063501</v>
      </c>
      <c r="D36" s="351">
        <v>1.270729</v>
      </c>
      <c r="E36" s="351">
        <v>0.83692180000000005</v>
      </c>
      <c r="F36" s="351">
        <v>0.78655450000000005</v>
      </c>
      <c r="G36" s="351">
        <v>0.85937390000000002</v>
      </c>
      <c r="I36" s="9">
        <v>2015</v>
      </c>
      <c r="J36" s="75">
        <v>0.78655450000000005</v>
      </c>
      <c r="K36" s="75">
        <v>0.85937390000000002</v>
      </c>
      <c r="L36" s="75">
        <v>1.0469390000000001</v>
      </c>
      <c r="M36" s="75">
        <v>1.047364</v>
      </c>
      <c r="N36" s="75">
        <v>1.0422450000000001</v>
      </c>
      <c r="O36" s="75">
        <v>0.85520189999999996</v>
      </c>
      <c r="P36" s="75">
        <v>0.7774759</v>
      </c>
      <c r="Q36" s="75">
        <v>0.85092460000000003</v>
      </c>
      <c r="R36" s="75">
        <v>1.072916</v>
      </c>
      <c r="S36" s="75">
        <v>1.0797859999999999</v>
      </c>
      <c r="T36" s="75">
        <v>1.066624</v>
      </c>
      <c r="U36" s="75">
        <v>0.88627069999999997</v>
      </c>
      <c r="V36" s="75">
        <v>0.87848579999999998</v>
      </c>
      <c r="W36" s="75">
        <v>1.063501</v>
      </c>
      <c r="X36" s="75">
        <v>1.352101</v>
      </c>
      <c r="Y36" s="75">
        <v>1.015819</v>
      </c>
      <c r="Z36" s="75">
        <v>1.0154069999999999</v>
      </c>
      <c r="AA36" s="75">
        <v>1.020394</v>
      </c>
      <c r="AB36" s="75">
        <v>1.2435670000000001</v>
      </c>
      <c r="AC36" s="75">
        <v>1.3678889999999999</v>
      </c>
      <c r="AD36" s="75">
        <v>1.23753</v>
      </c>
      <c r="AF36" s="9">
        <v>2015</v>
      </c>
      <c r="AG36" s="351">
        <v>4.8665580000000001E-4</v>
      </c>
      <c r="AH36" s="351">
        <v>-1.5258710000000001E-7</v>
      </c>
      <c r="AI36" s="351">
        <v>1.825028E-3</v>
      </c>
      <c r="AJ36" s="351">
        <v>3.5669560000000001E-4</v>
      </c>
      <c r="AK36" s="351">
        <v>4.731402E-3</v>
      </c>
      <c r="AL36" s="351">
        <v>-6.1899419999999997E-2</v>
      </c>
      <c r="AM36" s="351">
        <v>-1.551661E-3</v>
      </c>
      <c r="AN36" s="351">
        <v>-7.2549979999999995E-4</v>
      </c>
      <c r="AO36" s="351">
        <v>4.8673730000000004E-3</v>
      </c>
      <c r="AP36" s="351">
        <v>-1.3690880000000001E-3</v>
      </c>
      <c r="AQ36" s="351">
        <v>-3.5301920000000001E-3</v>
      </c>
    </row>
    <row r="37" spans="1:43" s="351" customFormat="1" x14ac:dyDescent="0.2">
      <c r="A37" s="355"/>
      <c r="B37" s="9">
        <v>2016</v>
      </c>
      <c r="C37" s="351">
        <v>1.060365</v>
      </c>
      <c r="D37" s="351">
        <v>1.2290829999999999</v>
      </c>
      <c r="E37" s="351">
        <v>0.86272859999999996</v>
      </c>
      <c r="F37" s="351">
        <v>0.88110599999999994</v>
      </c>
      <c r="G37" s="351">
        <v>0.84443729999999995</v>
      </c>
      <c r="I37" s="9">
        <v>2016</v>
      </c>
      <c r="J37" s="75">
        <v>0.88110599999999994</v>
      </c>
      <c r="K37" s="75">
        <v>0.84443729999999995</v>
      </c>
      <c r="L37" s="75">
        <v>1.0611470000000001</v>
      </c>
      <c r="M37" s="75">
        <v>1.027776</v>
      </c>
      <c r="N37" s="75">
        <v>0.98699400000000004</v>
      </c>
      <c r="O37" s="75">
        <v>0.84334980000000004</v>
      </c>
      <c r="P37" s="75">
        <v>0.76613830000000005</v>
      </c>
      <c r="Q37" s="75">
        <v>0.85051259999999995</v>
      </c>
      <c r="R37" s="75">
        <v>1.072916</v>
      </c>
      <c r="S37" s="75">
        <v>1.0918950000000001</v>
      </c>
      <c r="T37" s="75">
        <v>1.0699700000000001</v>
      </c>
      <c r="U37" s="75">
        <v>0.95403499999999997</v>
      </c>
      <c r="V37" s="75">
        <v>0.94902889999999995</v>
      </c>
      <c r="W37" s="75">
        <v>1.060365</v>
      </c>
      <c r="X37" s="75">
        <v>1.2034480000000001</v>
      </c>
      <c r="Y37" s="75">
        <v>0.99926269999999995</v>
      </c>
      <c r="Z37" s="75">
        <v>1.0317080000000001</v>
      </c>
      <c r="AA37" s="75">
        <v>1.074338</v>
      </c>
      <c r="AB37" s="75">
        <v>1.257325</v>
      </c>
      <c r="AC37" s="75">
        <v>1.384039</v>
      </c>
      <c r="AD37" s="75">
        <v>1.255706</v>
      </c>
      <c r="AF37" s="9">
        <v>2016</v>
      </c>
      <c r="AG37" s="351">
        <v>-1.3284749999999999E-4</v>
      </c>
      <c r="AH37" s="351">
        <v>8.3587850000000003E-5</v>
      </c>
      <c r="AI37" s="351">
        <v>1.8552600000000001E-3</v>
      </c>
      <c r="AJ37" s="351">
        <v>9.18084E-4</v>
      </c>
      <c r="AK37" s="351">
        <v>-5.6772369999999999E-3</v>
      </c>
      <c r="AL37" s="351">
        <v>4.2076750000000003E-2</v>
      </c>
      <c r="AM37" s="351">
        <v>6.339173E-4</v>
      </c>
      <c r="AN37" s="351">
        <v>-1.033834E-3</v>
      </c>
      <c r="AO37" s="351">
        <v>-3.100949E-3</v>
      </c>
      <c r="AP37" s="351">
        <v>-1.3977830000000001E-3</v>
      </c>
      <c r="AQ37" s="351">
        <v>-3.8554499999999998E-3</v>
      </c>
    </row>
    <row r="38" spans="1:43" s="351" customFormat="1" x14ac:dyDescent="0.2">
      <c r="A38" s="355"/>
      <c r="B38" s="9">
        <v>2017</v>
      </c>
      <c r="C38" s="351">
        <v>1.058956</v>
      </c>
      <c r="D38" s="351">
        <v>1.162474</v>
      </c>
      <c r="E38" s="351">
        <v>0.91094980000000003</v>
      </c>
      <c r="F38" s="351">
        <v>0.99321890000000002</v>
      </c>
      <c r="G38" s="351">
        <v>0.8558019</v>
      </c>
      <c r="I38" s="9">
        <v>2017</v>
      </c>
      <c r="J38" s="75">
        <v>0.99321890000000002</v>
      </c>
      <c r="K38" s="75">
        <v>0.8558019</v>
      </c>
      <c r="L38" s="75">
        <v>1.035174</v>
      </c>
      <c r="M38" s="75">
        <v>1.0121880000000001</v>
      </c>
      <c r="N38" s="75">
        <v>0.96417940000000002</v>
      </c>
      <c r="O38" s="75">
        <v>0.82975109999999996</v>
      </c>
      <c r="P38" s="75">
        <v>0.79964979999999997</v>
      </c>
      <c r="Q38" s="75">
        <v>0.85221000000000002</v>
      </c>
      <c r="R38" s="75">
        <v>1.072916</v>
      </c>
      <c r="S38" s="75">
        <v>1.103945</v>
      </c>
      <c r="T38" s="75">
        <v>1.0748500000000001</v>
      </c>
      <c r="U38" s="75">
        <v>1.0020830000000001</v>
      </c>
      <c r="V38" s="75">
        <v>1.019096</v>
      </c>
      <c r="W38" s="75">
        <v>1.058956</v>
      </c>
      <c r="X38" s="75">
        <v>1.0661860000000001</v>
      </c>
      <c r="Y38" s="75">
        <v>1.022974</v>
      </c>
      <c r="Z38" s="75">
        <v>1.0462039999999999</v>
      </c>
      <c r="AA38" s="75">
        <v>1.098298</v>
      </c>
      <c r="AB38" s="75">
        <v>1.276233</v>
      </c>
      <c r="AC38" s="75">
        <v>1.3242750000000001</v>
      </c>
      <c r="AD38" s="75">
        <v>1.237384</v>
      </c>
      <c r="AF38" s="9">
        <v>2017</v>
      </c>
      <c r="AG38" s="351">
        <v>2.293571E-4</v>
      </c>
      <c r="AH38" s="351">
        <v>7.1718859999999999E-6</v>
      </c>
      <c r="AI38" s="351">
        <v>1.8342250000000001E-3</v>
      </c>
      <c r="AJ38" s="351">
        <v>1.3074720000000001E-3</v>
      </c>
      <c r="AK38" s="351">
        <v>-4.7078900000000002E-3</v>
      </c>
      <c r="AL38" s="351">
        <v>4.7541659999999999E-2</v>
      </c>
      <c r="AM38" s="351">
        <v>-9.1365830000000002E-4</v>
      </c>
      <c r="AN38" s="351">
        <v>-8.4988629999999999E-4</v>
      </c>
      <c r="AO38" s="351">
        <v>-1.440808E-3</v>
      </c>
      <c r="AP38" s="351">
        <v>-2.5453730000000001E-3</v>
      </c>
      <c r="AQ38" s="351">
        <v>1.3925420000000001E-2</v>
      </c>
    </row>
    <row r="39" spans="1:43" s="351" customFormat="1" x14ac:dyDescent="0.2">
      <c r="A39" s="355"/>
      <c r="B39" s="9">
        <v>2018</v>
      </c>
      <c r="C39" s="351">
        <v>1.0725519999999999</v>
      </c>
      <c r="D39" s="351">
        <v>1.1031679999999999</v>
      </c>
      <c r="E39" s="351">
        <v>0.97224750000000004</v>
      </c>
      <c r="F39" s="351">
        <v>1.171502</v>
      </c>
      <c r="G39" s="351">
        <v>0.86498989999999998</v>
      </c>
      <c r="I39" s="9">
        <v>2018</v>
      </c>
      <c r="J39" s="75">
        <v>1.171502</v>
      </c>
      <c r="K39" s="75">
        <v>0.86498989999999998</v>
      </c>
      <c r="L39" s="75">
        <v>1.0907530000000001</v>
      </c>
      <c r="M39" s="75">
        <v>1.030176</v>
      </c>
      <c r="N39" s="75">
        <v>1.0130779999999999</v>
      </c>
      <c r="O39" s="75">
        <v>0.83042340000000003</v>
      </c>
      <c r="P39" s="75">
        <v>0.80062129999999998</v>
      </c>
      <c r="Q39" s="75">
        <v>0.84285480000000002</v>
      </c>
      <c r="R39" s="75">
        <v>1.072916</v>
      </c>
      <c r="S39" s="75">
        <v>1.1171260000000001</v>
      </c>
      <c r="T39" s="75">
        <v>1.0801350000000001</v>
      </c>
      <c r="U39" s="75">
        <v>0.89367509999999994</v>
      </c>
      <c r="V39" s="75">
        <v>0.94389900000000004</v>
      </c>
      <c r="W39" s="75">
        <v>1.0725519999999999</v>
      </c>
      <c r="X39" s="75">
        <v>0.91553580000000001</v>
      </c>
      <c r="Y39" s="75">
        <v>0.98331409999999997</v>
      </c>
      <c r="Z39" s="75">
        <v>1.0411349999999999</v>
      </c>
      <c r="AA39" s="75">
        <v>1.0587059999999999</v>
      </c>
      <c r="AB39" s="75">
        <v>1.2915730000000001</v>
      </c>
      <c r="AC39" s="75">
        <v>1.33965</v>
      </c>
      <c r="AD39" s="75">
        <v>1.239959</v>
      </c>
      <c r="AF39" s="9">
        <v>2018</v>
      </c>
      <c r="AG39" s="351">
        <v>-1.282303E-3</v>
      </c>
      <c r="AH39" s="351">
        <v>-2.2171049999999998E-5</v>
      </c>
      <c r="AI39" s="351">
        <v>1.96415E-3</v>
      </c>
      <c r="AJ39" s="351">
        <v>1.388425E-3</v>
      </c>
      <c r="AK39" s="351">
        <v>1.0709629999999999E-2</v>
      </c>
      <c r="AL39" s="351">
        <v>5.4170549999999998E-2</v>
      </c>
      <c r="AM39" s="351">
        <v>1.494275E-3</v>
      </c>
      <c r="AN39" s="351">
        <v>2.7901329999999999E-4</v>
      </c>
      <c r="AO39" s="351">
        <v>2.2104450000000001E-3</v>
      </c>
      <c r="AP39" s="351">
        <v>-2.0912909999999999E-3</v>
      </c>
      <c r="AQ39" s="351">
        <v>-3.6981779999999999E-3</v>
      </c>
    </row>
    <row r="40" spans="1:43" s="351" customFormat="1" x14ac:dyDescent="0.2">
      <c r="A40" s="355"/>
      <c r="B40" s="9">
        <v>2019</v>
      </c>
      <c r="C40" s="351">
        <v>1.0678700000000001</v>
      </c>
      <c r="D40" s="351">
        <v>1.086967</v>
      </c>
      <c r="E40" s="351">
        <v>0.98243159999999996</v>
      </c>
      <c r="F40" s="351">
        <v>1.230353</v>
      </c>
      <c r="G40" s="351">
        <v>0.8567226</v>
      </c>
      <c r="I40" s="9">
        <v>2019</v>
      </c>
      <c r="J40" s="75">
        <v>1.230353</v>
      </c>
      <c r="K40" s="75">
        <v>0.8567226</v>
      </c>
      <c r="L40" s="75">
        <v>1.0863510000000001</v>
      </c>
      <c r="M40" s="75">
        <v>0.96741299999999997</v>
      </c>
      <c r="N40" s="75">
        <v>1.0373049999999999</v>
      </c>
      <c r="O40" s="75">
        <v>0.81672529999999999</v>
      </c>
      <c r="P40" s="75">
        <v>0.79778499999999997</v>
      </c>
      <c r="Q40" s="75">
        <v>0.84408320000000003</v>
      </c>
      <c r="R40" s="75">
        <v>1.072916</v>
      </c>
      <c r="S40" s="75">
        <v>1.1294010000000001</v>
      </c>
      <c r="T40" s="75">
        <v>1.0842639999999999</v>
      </c>
      <c r="U40" s="75">
        <v>0.96918959999999998</v>
      </c>
      <c r="V40" s="75">
        <v>0.97074130000000003</v>
      </c>
      <c r="W40" s="75">
        <v>1.0678700000000001</v>
      </c>
      <c r="X40" s="75">
        <v>0.86793790000000004</v>
      </c>
      <c r="Y40" s="75">
        <v>0.9829888</v>
      </c>
      <c r="Z40" s="75">
        <v>1.1038410000000001</v>
      </c>
      <c r="AA40" s="75">
        <v>1.029466</v>
      </c>
      <c r="AB40" s="75">
        <v>1.3075019999999999</v>
      </c>
      <c r="AC40" s="75">
        <v>1.338544</v>
      </c>
      <c r="AD40" s="75">
        <v>1.2464599999999999</v>
      </c>
      <c r="AF40" s="9">
        <v>2019</v>
      </c>
      <c r="AG40" s="351">
        <v>1.5064540000000001E-4</v>
      </c>
      <c r="AH40" s="351">
        <v>2.012861E-5</v>
      </c>
      <c r="AI40" s="351">
        <v>1.84027E-3</v>
      </c>
      <c r="AJ40" s="351">
        <v>1.1098359999999999E-3</v>
      </c>
      <c r="AK40" s="351">
        <v>-7.4957130000000002E-3</v>
      </c>
      <c r="AL40" s="351">
        <v>1.8350410000000001E-2</v>
      </c>
      <c r="AM40" s="351">
        <v>1.259163E-5</v>
      </c>
      <c r="AN40" s="351">
        <v>-3.692688E-3</v>
      </c>
      <c r="AO40" s="351">
        <v>1.819715E-3</v>
      </c>
      <c r="AP40" s="351">
        <v>-1.9932560000000001E-3</v>
      </c>
      <c r="AQ40" s="351">
        <v>2.9834559999999998E-4</v>
      </c>
    </row>
    <row r="41" spans="1:43" s="351" customFormat="1" x14ac:dyDescent="0.2">
      <c r="A41" s="355"/>
      <c r="B41" s="9">
        <v>2020</v>
      </c>
      <c r="C41" s="351">
        <v>1.0429930000000001</v>
      </c>
      <c r="D41" s="351">
        <v>1.0445770000000001</v>
      </c>
      <c r="E41" s="351">
        <v>0.99848409999999999</v>
      </c>
      <c r="F41" s="351">
        <v>1.3596239999999999</v>
      </c>
      <c r="G41" s="351">
        <v>0.83095479999999999</v>
      </c>
      <c r="I41" s="9">
        <v>2020</v>
      </c>
      <c r="J41" s="75">
        <v>1.3596239999999999</v>
      </c>
      <c r="K41" s="75">
        <v>0.83095479999999999</v>
      </c>
      <c r="L41" s="75">
        <v>1.079324</v>
      </c>
      <c r="M41" s="75">
        <v>1.0034430000000001</v>
      </c>
      <c r="N41" s="75">
        <v>0.96493930000000006</v>
      </c>
      <c r="O41" s="75">
        <v>0.78598000000000001</v>
      </c>
      <c r="P41" s="75">
        <v>0.77042949999999999</v>
      </c>
      <c r="Q41" s="75">
        <v>0.82781510000000003</v>
      </c>
      <c r="R41" s="75">
        <v>1.072916</v>
      </c>
      <c r="S41" s="75">
        <v>1.1396230000000001</v>
      </c>
      <c r="T41" s="75">
        <v>1.0916859999999999</v>
      </c>
      <c r="U41" s="75">
        <v>1.2075370000000001</v>
      </c>
      <c r="V41" s="75">
        <v>0.98383509999999996</v>
      </c>
      <c r="W41" s="75">
        <v>1.0429930000000001</v>
      </c>
      <c r="X41" s="75">
        <v>0.76711890000000005</v>
      </c>
      <c r="Y41" s="75">
        <v>0.96633930000000001</v>
      </c>
      <c r="Z41" s="75">
        <v>1.0394140000000001</v>
      </c>
      <c r="AA41" s="75">
        <v>1.0808899999999999</v>
      </c>
      <c r="AB41" s="75">
        <v>1.326997</v>
      </c>
      <c r="AC41" s="75">
        <v>1.353782</v>
      </c>
      <c r="AD41" s="75">
        <v>1.2551749999999999</v>
      </c>
      <c r="AF41" s="9">
        <v>2020</v>
      </c>
      <c r="AG41" s="351">
        <v>-2.454833E-3</v>
      </c>
      <c r="AH41" s="351">
        <v>1.094028E-4</v>
      </c>
      <c r="AI41" s="351">
        <v>1.6463230000000001E-3</v>
      </c>
      <c r="AJ41" s="351">
        <v>2.0926510000000001E-3</v>
      </c>
      <c r="AK41" s="351">
        <v>-2.4965080000000001E-2</v>
      </c>
      <c r="AL41" s="351">
        <v>4.4037779999999999E-2</v>
      </c>
      <c r="AM41" s="351">
        <v>6.897006E-4</v>
      </c>
      <c r="AN41" s="351">
        <v>3.7869660000000001E-3</v>
      </c>
      <c r="AO41" s="351">
        <v>-3.2236869999999998E-3</v>
      </c>
      <c r="AP41" s="351">
        <v>-2.788156E-3</v>
      </c>
      <c r="AQ41" s="351">
        <v>-2.7235369999999998E-3</v>
      </c>
    </row>
    <row r="42" spans="1:43" s="351" customFormat="1" x14ac:dyDescent="0.2">
      <c r="A42" s="355"/>
      <c r="B42" s="9">
        <v>2021</v>
      </c>
      <c r="C42" s="351">
        <v>1.073453</v>
      </c>
      <c r="D42" s="351">
        <v>1.0210570000000001</v>
      </c>
      <c r="E42" s="351">
        <v>1.051315</v>
      </c>
      <c r="F42" s="351">
        <v>1.4875389999999999</v>
      </c>
      <c r="G42" s="351">
        <v>0.85100209999999998</v>
      </c>
      <c r="I42" s="9">
        <v>2021</v>
      </c>
      <c r="J42" s="75">
        <v>1.4875389999999999</v>
      </c>
      <c r="K42" s="75">
        <v>0.85100209999999998</v>
      </c>
      <c r="L42" s="75">
        <v>1.1098460000000001</v>
      </c>
      <c r="M42" s="75">
        <v>1.0227139999999999</v>
      </c>
      <c r="N42" s="75">
        <v>1.0055019999999999</v>
      </c>
      <c r="O42" s="75">
        <v>0.80144760000000004</v>
      </c>
      <c r="P42" s="75">
        <v>0.78882410000000003</v>
      </c>
      <c r="Q42" s="75">
        <v>0.81197859999999999</v>
      </c>
      <c r="R42" s="75">
        <v>1.072916</v>
      </c>
      <c r="S42" s="75">
        <v>1.147465</v>
      </c>
      <c r="T42" s="75">
        <v>1.096597</v>
      </c>
      <c r="U42" s="75">
        <v>0.93219269999999999</v>
      </c>
      <c r="V42" s="75">
        <v>0.9270408</v>
      </c>
      <c r="W42" s="75">
        <v>1.073453</v>
      </c>
      <c r="X42" s="75">
        <v>0.72163029999999995</v>
      </c>
      <c r="Y42" s="75">
        <v>0.96720879999999998</v>
      </c>
      <c r="Z42" s="75">
        <v>1.049612</v>
      </c>
      <c r="AA42" s="75">
        <v>1.06758</v>
      </c>
      <c r="AB42" s="75">
        <v>1.3393930000000001</v>
      </c>
      <c r="AC42" s="75">
        <v>1.360827</v>
      </c>
      <c r="AD42" s="75">
        <v>1.2613989999999999</v>
      </c>
      <c r="AF42" s="9">
        <v>2021</v>
      </c>
      <c r="AG42" s="351">
        <v>-2.162995E-3</v>
      </c>
      <c r="AH42" s="351">
        <v>-9.1687269999999997E-5</v>
      </c>
      <c r="AI42" s="351">
        <v>1.028436E-3</v>
      </c>
      <c r="AJ42" s="351">
        <v>1.174715E-3</v>
      </c>
      <c r="AK42" s="351">
        <v>2.883749E-2</v>
      </c>
      <c r="AL42" s="351">
        <v>2.515566E-2</v>
      </c>
      <c r="AM42" s="351">
        <v>-5.8397360000000002E-5</v>
      </c>
      <c r="AN42" s="351">
        <v>-5.7200570000000002E-4</v>
      </c>
      <c r="AO42" s="351">
        <v>8.8255630000000005E-4</v>
      </c>
      <c r="AP42" s="351">
        <v>-8.5005509999999999E-4</v>
      </c>
      <c r="AQ42" s="351">
        <v>-1.7847080000000001E-3</v>
      </c>
    </row>
    <row r="43" spans="1:43" s="351" customFormat="1" x14ac:dyDescent="0.2">
      <c r="A43" s="355"/>
      <c r="B43" s="9">
        <v>2022</v>
      </c>
      <c r="C43" s="351">
        <v>1.0680860000000001</v>
      </c>
      <c r="D43" s="351">
        <v>0.9758405</v>
      </c>
      <c r="E43" s="351">
        <v>1.0945290000000001</v>
      </c>
      <c r="F43" s="351">
        <v>1.6858789999999999</v>
      </c>
      <c r="G43" s="351">
        <v>0.8560799</v>
      </c>
      <c r="I43" s="9">
        <v>2022</v>
      </c>
      <c r="J43" s="75">
        <v>1.6858789999999999</v>
      </c>
      <c r="K43" s="75">
        <v>0.8560799</v>
      </c>
      <c r="L43" s="75">
        <v>1.122528</v>
      </c>
      <c r="M43" s="75">
        <v>0.95409960000000005</v>
      </c>
      <c r="N43" s="75">
        <v>0.99544169999999998</v>
      </c>
      <c r="O43" s="75">
        <v>0.7903173</v>
      </c>
      <c r="P43" s="75">
        <v>0.81467440000000002</v>
      </c>
      <c r="Q43" s="75">
        <v>0.80460810000000005</v>
      </c>
      <c r="R43" s="75">
        <v>1.072916</v>
      </c>
      <c r="S43" s="75">
        <v>1.153187</v>
      </c>
      <c r="T43" s="75">
        <v>1.102517</v>
      </c>
      <c r="U43" s="75">
        <v>0.99348809999999999</v>
      </c>
      <c r="V43" s="75">
        <v>0.91296489999999997</v>
      </c>
      <c r="W43" s="75">
        <v>1.0680860000000001</v>
      </c>
      <c r="X43" s="75">
        <v>0.63354860000000002</v>
      </c>
      <c r="Y43" s="75">
        <v>0.95150089999999998</v>
      </c>
      <c r="Z43" s="75">
        <v>1.11947</v>
      </c>
      <c r="AA43" s="75">
        <v>1.0729770000000001</v>
      </c>
      <c r="AB43" s="75">
        <v>1.3514649999999999</v>
      </c>
      <c r="AC43" s="75">
        <v>1.311059</v>
      </c>
      <c r="AD43" s="75">
        <v>1.2476480000000001</v>
      </c>
      <c r="AF43" s="9">
        <v>2022</v>
      </c>
      <c r="AG43" s="351">
        <v>-1.1129340000000001E-3</v>
      </c>
      <c r="AH43" s="351">
        <v>1.6493469999999998E-5</v>
      </c>
      <c r="AI43" s="351">
        <v>8.5897779999999997E-4</v>
      </c>
      <c r="AJ43" s="351">
        <v>1.575045E-3</v>
      </c>
      <c r="AK43" s="351">
        <v>-6.3500500000000003E-3</v>
      </c>
      <c r="AL43" s="351">
        <v>3.9400600000000001E-2</v>
      </c>
      <c r="AM43" s="351">
        <v>6.6313869999999999E-4</v>
      </c>
      <c r="AN43" s="351">
        <v>-4.0851250000000002E-3</v>
      </c>
      <c r="AO43" s="351">
        <v>-3.6948390000000002E-4</v>
      </c>
      <c r="AP43" s="351">
        <v>-1.7827780000000001E-3</v>
      </c>
      <c r="AQ43" s="351">
        <v>1.1468610000000001E-2</v>
      </c>
    </row>
    <row r="44" spans="1:43" s="351" customFormat="1" x14ac:dyDescent="0.2">
      <c r="A44" s="355"/>
      <c r="B44" s="9">
        <v>2023</v>
      </c>
      <c r="C44" s="351">
        <v>1.0958779999999999</v>
      </c>
      <c r="D44" s="351">
        <v>1.008586</v>
      </c>
      <c r="E44" s="351">
        <v>1.086549</v>
      </c>
      <c r="F44" s="351">
        <v>1.5701430000000001</v>
      </c>
      <c r="G44" s="351">
        <v>0.87971650000000001</v>
      </c>
      <c r="I44" s="9">
        <v>2023</v>
      </c>
      <c r="J44" s="75">
        <v>1.5701430000000001</v>
      </c>
      <c r="K44" s="75">
        <v>0.87971650000000001</v>
      </c>
      <c r="L44" s="75">
        <v>1.1407700000000001</v>
      </c>
      <c r="M44" s="75">
        <v>0.97035530000000003</v>
      </c>
      <c r="N44" s="75">
        <v>1.076139</v>
      </c>
      <c r="O44" s="75">
        <v>0.80455829999999995</v>
      </c>
      <c r="P44" s="75">
        <v>0.8357156</v>
      </c>
      <c r="Q44" s="75">
        <v>0.81559740000000003</v>
      </c>
      <c r="R44" s="75">
        <v>1.072916</v>
      </c>
      <c r="S44" s="75">
        <v>1.15943</v>
      </c>
      <c r="T44" s="75">
        <v>1.1080159999999999</v>
      </c>
      <c r="U44" s="75">
        <v>0.7945776</v>
      </c>
      <c r="V44" s="75">
        <v>0.93555180000000004</v>
      </c>
      <c r="W44" s="75">
        <v>1.0958779999999999</v>
      </c>
      <c r="X44" s="75">
        <v>0.6979476</v>
      </c>
      <c r="Y44" s="75">
        <v>0.96064749999999999</v>
      </c>
      <c r="Z44" s="75">
        <v>1.1293569999999999</v>
      </c>
      <c r="AA44" s="75">
        <v>1.0183420000000001</v>
      </c>
      <c r="AB44" s="75">
        <v>1.3620859999999999</v>
      </c>
      <c r="AC44" s="75">
        <v>1.311304</v>
      </c>
      <c r="AD44" s="75">
        <v>1.245717</v>
      </c>
      <c r="AF44" s="9">
        <v>2023</v>
      </c>
      <c r="AG44" s="351">
        <v>1.657092E-3</v>
      </c>
      <c r="AH44" s="351">
        <v>-2.655812E-5</v>
      </c>
      <c r="AI44" s="351">
        <v>8.5971470000000005E-4</v>
      </c>
      <c r="AJ44" s="351">
        <v>1.3829809999999999E-3</v>
      </c>
      <c r="AK44" s="351">
        <v>2.1813949999999999E-2</v>
      </c>
      <c r="AL44" s="351">
        <v>-3.3943109999999999E-2</v>
      </c>
      <c r="AM44" s="351">
        <v>-3.8461879999999998E-4</v>
      </c>
      <c r="AN44" s="351">
        <v>-7.1540130000000005E-4</v>
      </c>
      <c r="AO44" s="351">
        <v>3.4178440000000002E-3</v>
      </c>
      <c r="AP44" s="351">
        <v>-1.375008E-3</v>
      </c>
      <c r="AQ44" s="351">
        <v>-4.8272769999999999E-6</v>
      </c>
    </row>
    <row r="45" spans="1:43" s="351" customFormat="1" x14ac:dyDescent="0.2">
      <c r="A45" s="355"/>
      <c r="B45" s="9">
        <v>2024</v>
      </c>
      <c r="C45" s="351">
        <v>1.081739</v>
      </c>
      <c r="D45" s="351">
        <v>1.0212129999999999</v>
      </c>
      <c r="E45" s="351">
        <v>1.0592680000000001</v>
      </c>
      <c r="F45" s="351">
        <v>1.492043</v>
      </c>
      <c r="G45" s="351">
        <v>0.87975179999999997</v>
      </c>
      <c r="I45" s="9">
        <v>2024</v>
      </c>
      <c r="J45" s="75">
        <v>1.492043</v>
      </c>
      <c r="K45" s="75">
        <v>0.87975179999999997</v>
      </c>
      <c r="L45" s="75">
        <v>1.1173850000000001</v>
      </c>
      <c r="M45" s="75">
        <v>0.95399270000000003</v>
      </c>
      <c r="N45" s="75">
        <v>1.0592349999999999</v>
      </c>
      <c r="O45" s="75">
        <v>0.78443870000000004</v>
      </c>
      <c r="P45" s="75">
        <v>0.8563096</v>
      </c>
      <c r="Q45" s="75">
        <v>0.81111540000000004</v>
      </c>
      <c r="R45" s="75">
        <v>1.072916</v>
      </c>
      <c r="S45" s="75">
        <v>1.1650510000000001</v>
      </c>
      <c r="T45" s="75">
        <v>1.1133200000000001</v>
      </c>
      <c r="U45" s="75">
        <v>0.9259212</v>
      </c>
      <c r="V45" s="75">
        <v>0.96173940000000002</v>
      </c>
      <c r="W45" s="75">
        <v>1.081739</v>
      </c>
      <c r="X45" s="75">
        <v>0.72500489999999995</v>
      </c>
      <c r="Y45" s="75">
        <v>0.96809820000000002</v>
      </c>
      <c r="Z45" s="75">
        <v>1.133907</v>
      </c>
      <c r="AA45" s="75">
        <v>1.0212460000000001</v>
      </c>
      <c r="AB45" s="75">
        <v>1.378997</v>
      </c>
      <c r="AC45" s="75">
        <v>1.2632559999999999</v>
      </c>
      <c r="AD45" s="75">
        <v>1.229595</v>
      </c>
      <c r="AF45" s="9">
        <v>2024</v>
      </c>
      <c r="AG45" s="351">
        <v>-7.0743330000000004E-4</v>
      </c>
      <c r="AH45" s="351">
        <v>3.1154110000000001E-5</v>
      </c>
      <c r="AI45" s="351">
        <v>8.6616779999999999E-4</v>
      </c>
      <c r="AJ45" s="351">
        <v>1.4359640000000001E-3</v>
      </c>
      <c r="AK45" s="351">
        <v>-1.461167E-2</v>
      </c>
      <c r="AL45" s="351">
        <v>-1.989465E-2</v>
      </c>
      <c r="AM45" s="351">
        <v>-2.7198130000000002E-4</v>
      </c>
      <c r="AN45" s="351">
        <v>-8.5122520000000001E-4</v>
      </c>
      <c r="AO45" s="351">
        <v>-1.4828519999999999E-4</v>
      </c>
      <c r="AP45" s="351">
        <v>-3.557382E-3</v>
      </c>
      <c r="AQ45" s="351">
        <v>1.228105E-2</v>
      </c>
    </row>
    <row r="46" spans="1:43" x14ac:dyDescent="0.2">
      <c r="A46" s="354"/>
    </row>
    <row r="47" spans="1:43" ht="18" x14ac:dyDescent="0.25">
      <c r="A47" s="354">
        <v>3</v>
      </c>
      <c r="B47" s="29" t="s">
        <v>59</v>
      </c>
      <c r="C47" s="350"/>
      <c r="D47" s="350"/>
      <c r="E47" s="350"/>
      <c r="F47" s="350"/>
      <c r="G47" s="350"/>
    </row>
    <row r="48" spans="1:43" s="351" customFormat="1" x14ac:dyDescent="0.2">
      <c r="A48" s="355"/>
      <c r="B48" s="9" t="s">
        <v>80</v>
      </c>
      <c r="C48" s="351" t="s">
        <v>15</v>
      </c>
      <c r="D48" s="351" t="s">
        <v>16</v>
      </c>
      <c r="E48" s="351" t="s">
        <v>17</v>
      </c>
      <c r="F48" s="351" t="s">
        <v>18</v>
      </c>
      <c r="G48" s="351" t="s">
        <v>19</v>
      </c>
      <c r="I48" s="9" t="s">
        <v>80</v>
      </c>
      <c r="J48" s="351" t="s">
        <v>18</v>
      </c>
      <c r="K48" s="351" t="s">
        <v>19</v>
      </c>
      <c r="L48" s="351" t="s">
        <v>96</v>
      </c>
      <c r="M48" s="351" t="s">
        <v>97</v>
      </c>
      <c r="N48" s="351" t="s">
        <v>98</v>
      </c>
      <c r="O48" s="351" t="s">
        <v>99</v>
      </c>
      <c r="P48" s="351" t="s">
        <v>100</v>
      </c>
      <c r="Q48" s="351" t="s">
        <v>245</v>
      </c>
      <c r="R48" s="351" t="s">
        <v>246</v>
      </c>
      <c r="S48" s="351" t="s">
        <v>247</v>
      </c>
      <c r="T48" s="351" t="s">
        <v>248</v>
      </c>
      <c r="U48" s="351" t="s">
        <v>249</v>
      </c>
      <c r="V48" s="351" t="s">
        <v>250</v>
      </c>
      <c r="W48" s="351" t="s">
        <v>15</v>
      </c>
      <c r="X48" s="351" t="s">
        <v>251</v>
      </c>
      <c r="Y48" s="351" t="s">
        <v>252</v>
      </c>
      <c r="Z48" s="351" t="s">
        <v>253</v>
      </c>
      <c r="AA48" s="351" t="s">
        <v>254</v>
      </c>
      <c r="AB48" s="351" t="s">
        <v>255</v>
      </c>
      <c r="AC48" s="351" t="s">
        <v>256</v>
      </c>
      <c r="AD48" s="351" t="s">
        <v>257</v>
      </c>
      <c r="AF48" s="9" t="s">
        <v>80</v>
      </c>
      <c r="AG48" s="351" t="s">
        <v>258</v>
      </c>
      <c r="AH48" s="351" t="s">
        <v>259</v>
      </c>
      <c r="AI48" s="351" t="s">
        <v>260</v>
      </c>
      <c r="AJ48" s="351" t="s">
        <v>261</v>
      </c>
      <c r="AK48" s="351" t="s">
        <v>262</v>
      </c>
      <c r="AL48" s="351" t="s">
        <v>263</v>
      </c>
      <c r="AM48" s="351" t="s">
        <v>264</v>
      </c>
      <c r="AN48" s="351" t="s">
        <v>265</v>
      </c>
      <c r="AO48" s="351" t="s">
        <v>266</v>
      </c>
      <c r="AP48" s="351" t="s">
        <v>267</v>
      </c>
      <c r="AQ48" s="351" t="s">
        <v>268</v>
      </c>
    </row>
    <row r="49" spans="1:43" s="351" customFormat="1" x14ac:dyDescent="0.2">
      <c r="A49" s="355"/>
      <c r="B49" s="9">
        <v>2006</v>
      </c>
      <c r="C49" s="351">
        <v>1</v>
      </c>
      <c r="D49" s="351">
        <v>1</v>
      </c>
      <c r="E49" s="351">
        <v>1</v>
      </c>
      <c r="F49" s="351">
        <v>1</v>
      </c>
      <c r="G49" s="351">
        <v>1</v>
      </c>
      <c r="I49" s="9">
        <v>2006</v>
      </c>
      <c r="J49" s="75">
        <v>1</v>
      </c>
      <c r="K49" s="75">
        <v>1</v>
      </c>
      <c r="L49" s="75">
        <v>1</v>
      </c>
      <c r="M49" s="75">
        <v>1</v>
      </c>
      <c r="N49" s="75">
        <v>1</v>
      </c>
      <c r="O49" s="75">
        <v>1</v>
      </c>
      <c r="P49" s="75">
        <v>1</v>
      </c>
      <c r="Q49" s="75">
        <v>1</v>
      </c>
      <c r="R49" s="75">
        <v>1</v>
      </c>
      <c r="S49" s="75">
        <v>1</v>
      </c>
      <c r="T49" s="75">
        <v>1</v>
      </c>
      <c r="U49" s="75">
        <v>1</v>
      </c>
      <c r="V49" s="75">
        <v>1</v>
      </c>
      <c r="W49" s="75">
        <v>1</v>
      </c>
      <c r="X49" s="75">
        <v>1</v>
      </c>
      <c r="Y49" s="75">
        <v>1</v>
      </c>
      <c r="Z49" s="75">
        <v>1</v>
      </c>
      <c r="AA49" s="75">
        <v>1</v>
      </c>
      <c r="AB49" s="75">
        <v>1</v>
      </c>
      <c r="AC49" s="75">
        <v>1</v>
      </c>
      <c r="AD49" s="75">
        <v>1</v>
      </c>
      <c r="AF49" s="9"/>
    </row>
    <row r="50" spans="1:43" s="351" customFormat="1" x14ac:dyDescent="0.2">
      <c r="A50" s="355"/>
      <c r="B50" s="9">
        <v>2007</v>
      </c>
      <c r="C50" s="351">
        <v>1.0314479999999999</v>
      </c>
      <c r="D50" s="351">
        <v>1.0333220000000001</v>
      </c>
      <c r="E50" s="351">
        <v>0.99818720000000005</v>
      </c>
      <c r="F50" s="351">
        <v>1.000048</v>
      </c>
      <c r="G50" s="351">
        <v>0.99578500000000003</v>
      </c>
      <c r="I50" s="9">
        <v>2007</v>
      </c>
      <c r="J50" s="75">
        <v>1.000048</v>
      </c>
      <c r="K50" s="75">
        <v>0.99578500000000003</v>
      </c>
      <c r="L50" s="75">
        <v>1.0173589999999999</v>
      </c>
      <c r="M50" s="75">
        <v>1.0173589999999999</v>
      </c>
      <c r="N50" s="75">
        <v>0.97740709999999997</v>
      </c>
      <c r="O50" s="75">
        <v>0.97895989999999999</v>
      </c>
      <c r="P50" s="75">
        <v>1.0176179999999999</v>
      </c>
      <c r="Q50" s="75">
        <v>1.0174570000000001</v>
      </c>
      <c r="R50" s="75">
        <v>1.0279579999999999</v>
      </c>
      <c r="S50" s="75">
        <v>1.0168820000000001</v>
      </c>
      <c r="T50" s="75">
        <v>1.031417</v>
      </c>
      <c r="U50" s="75">
        <v>0.90093100000000004</v>
      </c>
      <c r="V50" s="75">
        <v>1.0279579999999999</v>
      </c>
      <c r="W50" s="75">
        <v>1.0314479999999999</v>
      </c>
      <c r="X50" s="75">
        <v>1.031399</v>
      </c>
      <c r="Y50" s="75">
        <v>1.013849</v>
      </c>
      <c r="Z50" s="75">
        <v>1.013849</v>
      </c>
      <c r="AA50" s="75">
        <v>1.055291</v>
      </c>
      <c r="AB50" s="75">
        <v>1.053617</v>
      </c>
      <c r="AC50" s="75">
        <v>1.0135909999999999</v>
      </c>
      <c r="AD50" s="75">
        <v>1.035814</v>
      </c>
      <c r="AF50" s="9">
        <v>2007</v>
      </c>
      <c r="AG50" s="351">
        <v>1.935394E-3</v>
      </c>
      <c r="AH50" s="351">
        <v>1.383906E-2</v>
      </c>
      <c r="AI50" s="351">
        <v>2.688022E-3</v>
      </c>
      <c r="AJ50" s="351">
        <v>8.4748989999999993E-3</v>
      </c>
      <c r="AK50" s="351">
        <v>4.0266679999999997E-3</v>
      </c>
      <c r="AL50" s="351">
        <v>-8.037008E-3</v>
      </c>
      <c r="AM50" s="351">
        <v>-6.8474389999999995E-5</v>
      </c>
      <c r="AN50" s="351">
        <v>-9.735144E-4</v>
      </c>
      <c r="AO50" s="351">
        <v>-2.474015E-3</v>
      </c>
      <c r="AP50" s="351">
        <v>-1.43024E-2</v>
      </c>
      <c r="AQ50" s="351">
        <v>-6.923088E-3</v>
      </c>
    </row>
    <row r="51" spans="1:43" s="351" customFormat="1" x14ac:dyDescent="0.2">
      <c r="A51" s="355"/>
      <c r="B51" s="9">
        <v>2008</v>
      </c>
      <c r="C51" s="351">
        <v>1.0639940000000001</v>
      </c>
      <c r="D51" s="351">
        <v>1.0419290000000001</v>
      </c>
      <c r="E51" s="351">
        <v>1.0211779999999999</v>
      </c>
      <c r="F51" s="351">
        <v>1.0577669999999999</v>
      </c>
      <c r="G51" s="351">
        <v>1.0007630000000001</v>
      </c>
      <c r="I51" s="9">
        <v>2008</v>
      </c>
      <c r="J51" s="75">
        <v>1.0577669999999999</v>
      </c>
      <c r="K51" s="75">
        <v>1.0007630000000001</v>
      </c>
      <c r="L51" s="75">
        <v>1.096911</v>
      </c>
      <c r="M51" s="75">
        <v>1.096911</v>
      </c>
      <c r="N51" s="75">
        <v>0.97559669999999998</v>
      </c>
      <c r="O51" s="75">
        <v>0.97701879999999997</v>
      </c>
      <c r="P51" s="75">
        <v>1.0117640000000001</v>
      </c>
      <c r="Q51" s="75">
        <v>1.0208539999999999</v>
      </c>
      <c r="R51" s="75">
        <v>1.0754600000000001</v>
      </c>
      <c r="S51" s="75">
        <v>1.0277320000000001</v>
      </c>
      <c r="T51" s="75">
        <v>1.021444</v>
      </c>
      <c r="U51" s="75">
        <v>0.69003440000000005</v>
      </c>
      <c r="V51" s="75">
        <v>1.0754600000000001</v>
      </c>
      <c r="W51" s="75">
        <v>1.0639940000000001</v>
      </c>
      <c r="X51" s="75">
        <v>1.005887</v>
      </c>
      <c r="Y51" s="75">
        <v>0.96999109999999999</v>
      </c>
      <c r="Z51" s="75">
        <v>0.96999109999999999</v>
      </c>
      <c r="AA51" s="75">
        <v>1.0906089999999999</v>
      </c>
      <c r="AB51" s="75">
        <v>1.089021</v>
      </c>
      <c r="AC51" s="75">
        <v>1.051623</v>
      </c>
      <c r="AD51" s="75">
        <v>1.0631820000000001</v>
      </c>
      <c r="AF51" s="9">
        <v>2008</v>
      </c>
      <c r="AG51" s="351">
        <v>3.5316889999999999E-4</v>
      </c>
      <c r="AH51" s="351">
        <v>2.254393E-2</v>
      </c>
      <c r="AI51" s="351">
        <v>1.7262410000000001E-3</v>
      </c>
      <c r="AJ51" s="351">
        <v>-2.5614650000000002E-3</v>
      </c>
      <c r="AK51" s="351">
        <v>9.0039869999999998E-3</v>
      </c>
      <c r="AL51" s="351">
        <v>8.880687E-3</v>
      </c>
      <c r="AM51" s="351">
        <v>2.3092800000000001E-4</v>
      </c>
      <c r="AN51" s="351">
        <v>2.7140469999999998E-3</v>
      </c>
      <c r="AO51" s="351">
        <v>-1.357987E-3</v>
      </c>
      <c r="AP51" s="351">
        <v>-9.2214280000000003E-3</v>
      </c>
      <c r="AQ51" s="351">
        <v>-9.5411439999999997E-3</v>
      </c>
    </row>
    <row r="52" spans="1:43" s="351" customFormat="1" x14ac:dyDescent="0.2">
      <c r="A52" s="355"/>
      <c r="B52" s="9">
        <v>2009</v>
      </c>
      <c r="C52" s="351">
        <v>1.0569660000000001</v>
      </c>
      <c r="D52" s="351">
        <v>1.114581</v>
      </c>
      <c r="E52" s="351">
        <v>0.94830800000000004</v>
      </c>
      <c r="F52" s="351">
        <v>0.89016640000000002</v>
      </c>
      <c r="G52" s="351">
        <v>0.97945360000000004</v>
      </c>
      <c r="I52" s="9">
        <v>2009</v>
      </c>
      <c r="J52" s="75">
        <v>0.89016640000000002</v>
      </c>
      <c r="K52" s="75">
        <v>0.97945360000000004</v>
      </c>
      <c r="L52" s="75">
        <v>1.090176</v>
      </c>
      <c r="M52" s="75">
        <v>1.090176</v>
      </c>
      <c r="N52" s="75">
        <v>0.95154970000000005</v>
      </c>
      <c r="O52" s="75">
        <v>0.95223069999999999</v>
      </c>
      <c r="P52" s="75">
        <v>0.99260720000000002</v>
      </c>
      <c r="Q52" s="75">
        <v>1.0203310000000001</v>
      </c>
      <c r="R52" s="75">
        <v>1.1043019999999999</v>
      </c>
      <c r="S52" s="75">
        <v>1.037337</v>
      </c>
      <c r="T52" s="75">
        <v>1.0298940000000001</v>
      </c>
      <c r="U52" s="75">
        <v>1.242624</v>
      </c>
      <c r="V52" s="75">
        <v>1.1043019999999999</v>
      </c>
      <c r="W52" s="75">
        <v>1.0569660000000001</v>
      </c>
      <c r="X52" s="75">
        <v>1.1873800000000001</v>
      </c>
      <c r="Y52" s="75">
        <v>0.96953670000000003</v>
      </c>
      <c r="Z52" s="75">
        <v>0.96953670000000003</v>
      </c>
      <c r="AA52" s="75">
        <v>1.110784</v>
      </c>
      <c r="AB52" s="75">
        <v>1.1099889999999999</v>
      </c>
      <c r="AC52" s="75">
        <v>1.064838</v>
      </c>
      <c r="AD52" s="75">
        <v>1.0791379999999999</v>
      </c>
      <c r="AF52" s="9">
        <v>2009</v>
      </c>
      <c r="AG52" s="351">
        <v>5.2174729999999999E-6</v>
      </c>
      <c r="AH52" s="351">
        <v>1.304666E-2</v>
      </c>
      <c r="AI52" s="351">
        <v>1.3494729999999999E-3</v>
      </c>
      <c r="AJ52" s="351">
        <v>2.012972E-3</v>
      </c>
      <c r="AK52" s="351">
        <v>-2.3041720000000002E-2</v>
      </c>
      <c r="AL52" s="351">
        <v>-5.599904E-2</v>
      </c>
      <c r="AM52" s="351">
        <v>2.0008150000000002E-6</v>
      </c>
      <c r="AN52" s="351">
        <v>3.3212459999999998E-5</v>
      </c>
      <c r="AO52" s="351">
        <v>-1.221567E-3</v>
      </c>
      <c r="AP52" s="351">
        <v>-6.3105110000000004E-3</v>
      </c>
      <c r="AQ52" s="351">
        <v>-3.9090840000000002E-3</v>
      </c>
    </row>
    <row r="53" spans="1:43" s="351" customFormat="1" x14ac:dyDescent="0.2">
      <c r="A53" s="355"/>
      <c r="B53" s="9">
        <v>2010</v>
      </c>
      <c r="C53" s="351">
        <v>1.0620289999999999</v>
      </c>
      <c r="D53" s="351">
        <v>1.1502349999999999</v>
      </c>
      <c r="E53" s="351">
        <v>0.92331450000000004</v>
      </c>
      <c r="F53" s="351">
        <v>0.85160729999999996</v>
      </c>
      <c r="G53" s="351">
        <v>0.96333089999999999</v>
      </c>
      <c r="I53" s="9">
        <v>2010</v>
      </c>
      <c r="J53" s="75">
        <v>0.85160729999999996</v>
      </c>
      <c r="K53" s="75">
        <v>0.96333089999999999</v>
      </c>
      <c r="L53" s="75">
        <v>1.09876</v>
      </c>
      <c r="M53" s="75">
        <v>1.09876</v>
      </c>
      <c r="N53" s="75">
        <v>0.93856209999999995</v>
      </c>
      <c r="O53" s="75">
        <v>0.93651989999999996</v>
      </c>
      <c r="P53" s="75">
        <v>0.96548509999999998</v>
      </c>
      <c r="Q53" s="75">
        <v>1.039283</v>
      </c>
      <c r="R53" s="75">
        <v>1.1043019999999999</v>
      </c>
      <c r="S53" s="75">
        <v>1.051542</v>
      </c>
      <c r="T53" s="75">
        <v>1.037399</v>
      </c>
      <c r="U53" s="75">
        <v>1.2767569999999999</v>
      </c>
      <c r="V53" s="75">
        <v>1.0588740000000001</v>
      </c>
      <c r="W53" s="75">
        <v>1.0620289999999999</v>
      </c>
      <c r="X53" s="75">
        <v>1.2470870000000001</v>
      </c>
      <c r="Y53" s="75">
        <v>0.96657040000000005</v>
      </c>
      <c r="Z53" s="75">
        <v>0.96657040000000005</v>
      </c>
      <c r="AA53" s="75">
        <v>1.1315489999999999</v>
      </c>
      <c r="AB53" s="75">
        <v>1.1340159999999999</v>
      </c>
      <c r="AC53" s="75">
        <v>1.0999950000000001</v>
      </c>
      <c r="AD53" s="75">
        <v>1.102455</v>
      </c>
      <c r="AF53" s="9">
        <v>2010</v>
      </c>
      <c r="AG53" s="351">
        <v>2.0875400000000001E-3</v>
      </c>
      <c r="AH53" s="351">
        <v>-5.0934390000000002E-6</v>
      </c>
      <c r="AI53" s="351">
        <v>2.1635169999999998E-3</v>
      </c>
      <c r="AJ53" s="351">
        <v>1.9752239999999998E-3</v>
      </c>
      <c r="AK53" s="351">
        <v>-1.4428920000000001E-3</v>
      </c>
      <c r="AL53" s="351">
        <v>-1.7876400000000001E-2</v>
      </c>
      <c r="AM53" s="351">
        <v>1.7353820000000001E-5</v>
      </c>
      <c r="AN53" s="351">
        <v>1.9203730000000001E-4</v>
      </c>
      <c r="AO53" s="351">
        <v>-1.092162E-3</v>
      </c>
      <c r="AP53" s="351">
        <v>-6.8824760000000002E-3</v>
      </c>
      <c r="AQ53" s="351">
        <v>-5.8461650000000004E-3</v>
      </c>
    </row>
    <row r="54" spans="1:43" s="351" customFormat="1" x14ac:dyDescent="0.2">
      <c r="A54" s="355"/>
      <c r="B54" s="9">
        <v>2011</v>
      </c>
      <c r="C54" s="351">
        <v>1.0888089999999999</v>
      </c>
      <c r="D54" s="351">
        <v>1.167999</v>
      </c>
      <c r="E54" s="351">
        <v>0.93219969999999996</v>
      </c>
      <c r="F54" s="351">
        <v>0.90112740000000002</v>
      </c>
      <c r="G54" s="351">
        <v>0.94694849999999997</v>
      </c>
      <c r="I54" s="9">
        <v>2011</v>
      </c>
      <c r="J54" s="75">
        <v>0.90112740000000002</v>
      </c>
      <c r="K54" s="75">
        <v>0.94694849999999997</v>
      </c>
      <c r="L54" s="75">
        <v>1.105618</v>
      </c>
      <c r="M54" s="75">
        <v>1.1076950000000001</v>
      </c>
      <c r="N54" s="75">
        <v>0.99725960000000002</v>
      </c>
      <c r="O54" s="75">
        <v>0.88916280000000003</v>
      </c>
      <c r="P54" s="75">
        <v>0.97466370000000002</v>
      </c>
      <c r="Q54" s="75">
        <v>1.0217670000000001</v>
      </c>
      <c r="R54" s="75">
        <v>1.1043019999999999</v>
      </c>
      <c r="S54" s="75">
        <v>1.0659989999999999</v>
      </c>
      <c r="T54" s="75">
        <v>1.084111</v>
      </c>
      <c r="U54" s="75">
        <v>0.97912410000000005</v>
      </c>
      <c r="V54" s="75">
        <v>1.0918779999999999</v>
      </c>
      <c r="W54" s="75">
        <v>1.0888089999999999</v>
      </c>
      <c r="X54" s="75">
        <v>1.2082740000000001</v>
      </c>
      <c r="Y54" s="75">
        <v>0.98479629999999996</v>
      </c>
      <c r="Z54" s="75">
        <v>0.9829502</v>
      </c>
      <c r="AA54" s="75">
        <v>1.091801</v>
      </c>
      <c r="AB54" s="75">
        <v>1.224532</v>
      </c>
      <c r="AC54" s="75">
        <v>1.1171120000000001</v>
      </c>
      <c r="AD54" s="75">
        <v>1.1498079999999999</v>
      </c>
      <c r="AF54" s="9">
        <v>2011</v>
      </c>
      <c r="AG54" s="351">
        <v>-1.9486600000000001E-3</v>
      </c>
      <c r="AH54" s="351">
        <v>2.701857E-5</v>
      </c>
      <c r="AI54" s="351">
        <v>2.2082310000000002E-3</v>
      </c>
      <c r="AJ54" s="351">
        <v>1.210344E-2</v>
      </c>
      <c r="AK54" s="351">
        <v>1.251328E-2</v>
      </c>
      <c r="AL54" s="351">
        <v>1.125349E-2</v>
      </c>
      <c r="AM54" s="351">
        <v>-9.8606399999999998E-5</v>
      </c>
      <c r="AN54" s="351">
        <v>-1.092326E-3</v>
      </c>
      <c r="AO54" s="351">
        <v>2.3040690000000002E-3</v>
      </c>
      <c r="AP54" s="351">
        <v>-2.5251340000000001E-2</v>
      </c>
      <c r="AQ54" s="351">
        <v>-2.441393E-3</v>
      </c>
    </row>
    <row r="55" spans="1:43" s="351" customFormat="1" x14ac:dyDescent="0.2">
      <c r="A55" s="355"/>
      <c r="B55" s="9">
        <v>2012</v>
      </c>
      <c r="C55" s="351">
        <v>1.0784879999999999</v>
      </c>
      <c r="D55" s="351">
        <v>1.2737909999999999</v>
      </c>
      <c r="E55" s="351">
        <v>0.84667570000000003</v>
      </c>
      <c r="F55" s="351">
        <v>0.73995619999999995</v>
      </c>
      <c r="G55" s="351">
        <v>0.91476519999999995</v>
      </c>
      <c r="I55" s="9">
        <v>2012</v>
      </c>
      <c r="J55" s="75">
        <v>0.73995619999999995</v>
      </c>
      <c r="K55" s="75">
        <v>0.91476519999999995</v>
      </c>
      <c r="L55" s="75">
        <v>1.0951379999999999</v>
      </c>
      <c r="M55" s="75">
        <v>1.093089</v>
      </c>
      <c r="N55" s="75">
        <v>0.79717729999999998</v>
      </c>
      <c r="O55" s="75">
        <v>0.88268179999999996</v>
      </c>
      <c r="P55" s="75">
        <v>0.95054039999999995</v>
      </c>
      <c r="Q55" s="75">
        <v>1.0184329999999999</v>
      </c>
      <c r="R55" s="75">
        <v>1.1043019999999999</v>
      </c>
      <c r="S55" s="75">
        <v>1.0802499999999999</v>
      </c>
      <c r="T55" s="75">
        <v>1.088919</v>
      </c>
      <c r="U55" s="75">
        <v>1.273339</v>
      </c>
      <c r="V55" s="75">
        <v>1.0357019999999999</v>
      </c>
      <c r="W55" s="75">
        <v>1.0784879999999999</v>
      </c>
      <c r="X55" s="75">
        <v>1.4575020000000001</v>
      </c>
      <c r="Y55" s="75">
        <v>0.98479629999999996</v>
      </c>
      <c r="Z55" s="75">
        <v>0.98664240000000003</v>
      </c>
      <c r="AA55" s="75">
        <v>1.3528830000000001</v>
      </c>
      <c r="AB55" s="75">
        <v>1.2218309999999999</v>
      </c>
      <c r="AC55" s="75">
        <v>1.1346050000000001</v>
      </c>
      <c r="AD55" s="75">
        <v>1.1789780000000001</v>
      </c>
      <c r="AF55" s="9">
        <v>2012</v>
      </c>
      <c r="AG55" s="351">
        <v>-3.436E-4</v>
      </c>
      <c r="AH55" s="351">
        <v>-2.874365E-5</v>
      </c>
      <c r="AI55" s="351">
        <v>2.0925079999999999E-3</v>
      </c>
      <c r="AJ55" s="351">
        <v>1.1874469999999999E-3</v>
      </c>
      <c r="AK55" s="351">
        <v>-1.243173E-2</v>
      </c>
      <c r="AL55" s="351">
        <v>-7.0649989999999996E-2</v>
      </c>
      <c r="AM55" s="351">
        <v>-5.031967E-6</v>
      </c>
      <c r="AN55" s="351">
        <v>-1.391803E-4</v>
      </c>
      <c r="AO55" s="351">
        <v>-1.40579E-2</v>
      </c>
      <c r="AP55" s="351">
        <v>9.6478150000000001E-4</v>
      </c>
      <c r="AQ55" s="351">
        <v>-2.817871E-3</v>
      </c>
    </row>
    <row r="56" spans="1:43" s="351" customFormat="1" x14ac:dyDescent="0.2">
      <c r="A56" s="355"/>
      <c r="B56" s="9">
        <v>2013</v>
      </c>
      <c r="C56" s="351">
        <v>1.0856319999999999</v>
      </c>
      <c r="D56" s="351">
        <v>1.27382</v>
      </c>
      <c r="E56" s="351">
        <v>0.85226539999999995</v>
      </c>
      <c r="F56" s="351">
        <v>0.76376409999999995</v>
      </c>
      <c r="G56" s="351">
        <v>0.90805349999999996</v>
      </c>
      <c r="I56" s="9">
        <v>2013</v>
      </c>
      <c r="J56" s="75">
        <v>0.76376409999999995</v>
      </c>
      <c r="K56" s="75">
        <v>0.90805349999999996</v>
      </c>
      <c r="L56" s="75">
        <v>1.102393</v>
      </c>
      <c r="M56" s="75">
        <v>1.1000559999999999</v>
      </c>
      <c r="N56" s="75">
        <v>0.78862270000000001</v>
      </c>
      <c r="O56" s="75">
        <v>0.87527999999999995</v>
      </c>
      <c r="P56" s="75">
        <v>0.94104069999999995</v>
      </c>
      <c r="Q56" s="75">
        <v>1.0010650000000001</v>
      </c>
      <c r="R56" s="75">
        <v>1.1043019999999999</v>
      </c>
      <c r="S56" s="75">
        <v>1.094125</v>
      </c>
      <c r="T56" s="75">
        <v>1.1000540000000001</v>
      </c>
      <c r="U56" s="75">
        <v>1.191398</v>
      </c>
      <c r="V56" s="75">
        <v>1.1036159999999999</v>
      </c>
      <c r="W56" s="75">
        <v>1.0856319999999999</v>
      </c>
      <c r="X56" s="75">
        <v>1.421424</v>
      </c>
      <c r="Y56" s="75">
        <v>0.98479629999999996</v>
      </c>
      <c r="Z56" s="75">
        <v>0.98688849999999995</v>
      </c>
      <c r="AA56" s="75">
        <v>1.3766179999999999</v>
      </c>
      <c r="AB56" s="75">
        <v>1.240326</v>
      </c>
      <c r="AC56" s="75">
        <v>1.153651</v>
      </c>
      <c r="AD56" s="75">
        <v>1.19556</v>
      </c>
      <c r="AF56" s="9">
        <v>2013</v>
      </c>
      <c r="AG56" s="351">
        <v>-1.9612560000000002E-3</v>
      </c>
      <c r="AH56" s="351">
        <v>2.5120650000000001E-5</v>
      </c>
      <c r="AI56" s="351">
        <v>2.0477099999999999E-3</v>
      </c>
      <c r="AJ56" s="351">
        <v>2.7980280000000001E-3</v>
      </c>
      <c r="AK56" s="351">
        <v>3.693029E-3</v>
      </c>
      <c r="AL56" s="351">
        <v>8.4250479999999992E-3</v>
      </c>
      <c r="AM56" s="351">
        <v>-2.8616779999999999E-6</v>
      </c>
      <c r="AN56" s="351">
        <v>4.4417640000000003E-5</v>
      </c>
      <c r="AO56" s="351">
        <v>-1.1599620000000001E-3</v>
      </c>
      <c r="AP56" s="351">
        <v>-4.4556250000000004E-3</v>
      </c>
      <c r="AQ56" s="351">
        <v>-2.8734469999999999E-3</v>
      </c>
    </row>
    <row r="57" spans="1:43" s="351" customFormat="1" x14ac:dyDescent="0.2">
      <c r="A57" s="355"/>
      <c r="B57" s="9">
        <v>2014</v>
      </c>
      <c r="C57" s="351">
        <v>1.0805359999999999</v>
      </c>
      <c r="D57" s="351">
        <v>1.316424</v>
      </c>
      <c r="E57" s="351">
        <v>0.82081130000000002</v>
      </c>
      <c r="F57" s="351">
        <v>0.72291090000000002</v>
      </c>
      <c r="G57" s="351">
        <v>0.88622909999999999</v>
      </c>
      <c r="I57" s="9">
        <v>2014</v>
      </c>
      <c r="J57" s="75">
        <v>0.72291090000000002</v>
      </c>
      <c r="K57" s="75">
        <v>0.88622909999999999</v>
      </c>
      <c r="L57" s="75">
        <v>1.051207</v>
      </c>
      <c r="M57" s="75">
        <v>1.13327</v>
      </c>
      <c r="N57" s="75">
        <v>0.73027019999999998</v>
      </c>
      <c r="O57" s="75">
        <v>0.85750179999999998</v>
      </c>
      <c r="P57" s="75">
        <v>0.91288199999999997</v>
      </c>
      <c r="Q57" s="75">
        <v>0.99069589999999996</v>
      </c>
      <c r="R57" s="75">
        <v>1.1043019999999999</v>
      </c>
      <c r="S57" s="75">
        <v>1.1049100000000001</v>
      </c>
      <c r="T57" s="75">
        <v>1.1340840000000001</v>
      </c>
      <c r="U57" s="75">
        <v>1.5420199999999999</v>
      </c>
      <c r="V57" s="75">
        <v>1.0970759999999999</v>
      </c>
      <c r="W57" s="75">
        <v>1.0805359999999999</v>
      </c>
      <c r="X57" s="75">
        <v>1.4947010000000001</v>
      </c>
      <c r="Y57" s="75">
        <v>1.0279</v>
      </c>
      <c r="Z57" s="75">
        <v>0.95346730000000002</v>
      </c>
      <c r="AA57" s="75">
        <v>1.4796389999999999</v>
      </c>
      <c r="AB57" s="75">
        <v>1.2600979999999999</v>
      </c>
      <c r="AC57" s="75">
        <v>1.183654</v>
      </c>
      <c r="AD57" s="75">
        <v>1.2192510000000001</v>
      </c>
      <c r="AF57" s="9">
        <v>2014</v>
      </c>
      <c r="AG57" s="351">
        <v>-1.1626360000000001E-3</v>
      </c>
      <c r="AH57" s="351">
        <v>-3.110101E-5</v>
      </c>
      <c r="AI57" s="351">
        <v>1.5574930000000001E-3</v>
      </c>
      <c r="AJ57" s="351">
        <v>8.3561550000000005E-3</v>
      </c>
      <c r="AK57" s="351">
        <v>-1.3425339999999999E-2</v>
      </c>
      <c r="AL57" s="351">
        <v>-2.1357600000000001E-2</v>
      </c>
      <c r="AM57" s="351">
        <v>-2.098937E-4</v>
      </c>
      <c r="AN57" s="351">
        <v>2.083044E-3</v>
      </c>
      <c r="AO57" s="351">
        <v>-4.3342379999999998E-3</v>
      </c>
      <c r="AP57" s="351">
        <v>-4.81292E-3</v>
      </c>
      <c r="AQ57" s="351">
        <v>-4.2676540000000001E-3</v>
      </c>
    </row>
    <row r="58" spans="1:43" s="351" customFormat="1" x14ac:dyDescent="0.2">
      <c r="A58" s="355"/>
      <c r="B58" s="9">
        <v>2015</v>
      </c>
      <c r="C58" s="351">
        <v>1.0989500000000001</v>
      </c>
      <c r="D58" s="351">
        <v>1.3024849999999999</v>
      </c>
      <c r="E58" s="351">
        <v>0.84373310000000001</v>
      </c>
      <c r="F58" s="351">
        <v>0.76341250000000005</v>
      </c>
      <c r="G58" s="351">
        <v>0.89397890000000002</v>
      </c>
      <c r="I58" s="9">
        <v>2015</v>
      </c>
      <c r="J58" s="75">
        <v>0.76341250000000005</v>
      </c>
      <c r="K58" s="75">
        <v>0.89397890000000002</v>
      </c>
      <c r="L58" s="75">
        <v>1.0660229999999999</v>
      </c>
      <c r="M58" s="75">
        <v>1.151327</v>
      </c>
      <c r="N58" s="75">
        <v>0.72906510000000002</v>
      </c>
      <c r="O58" s="75">
        <v>0.86329959999999994</v>
      </c>
      <c r="P58" s="75">
        <v>0.92425069999999998</v>
      </c>
      <c r="Q58" s="75">
        <v>0.99484189999999995</v>
      </c>
      <c r="R58" s="75">
        <v>1.1043019999999999</v>
      </c>
      <c r="S58" s="75">
        <v>1.1116569999999999</v>
      </c>
      <c r="T58" s="75">
        <v>1.140158</v>
      </c>
      <c r="U58" s="75">
        <v>1.186072</v>
      </c>
      <c r="V58" s="75">
        <v>0.94832729999999998</v>
      </c>
      <c r="W58" s="75">
        <v>1.0989500000000001</v>
      </c>
      <c r="X58" s="75">
        <v>1.4395230000000001</v>
      </c>
      <c r="Y58" s="75">
        <v>1.030888</v>
      </c>
      <c r="Z58" s="75">
        <v>0.9545072</v>
      </c>
      <c r="AA58" s="75">
        <v>1.507341</v>
      </c>
      <c r="AB58" s="75">
        <v>1.2729649999999999</v>
      </c>
      <c r="AC58" s="75">
        <v>1.189017</v>
      </c>
      <c r="AD58" s="75">
        <v>1.229279</v>
      </c>
      <c r="AF58" s="9">
        <v>2015</v>
      </c>
      <c r="AG58" s="351">
        <v>4.4884550000000002E-4</v>
      </c>
      <c r="AH58" s="351">
        <v>5.5120810000000003E-5</v>
      </c>
      <c r="AI58" s="351">
        <v>9.7091940000000002E-4</v>
      </c>
      <c r="AJ58" s="351">
        <v>1.397464E-3</v>
      </c>
      <c r="AK58" s="351">
        <v>1.4025579999999999E-2</v>
      </c>
      <c r="AL58" s="351">
        <v>1.5647230000000002E-2</v>
      </c>
      <c r="AM58" s="351">
        <v>-1.2966190000000001E-5</v>
      </c>
      <c r="AN58" s="351">
        <v>-6.4046509999999998E-5</v>
      </c>
      <c r="AO58" s="351">
        <v>-1.0890439999999999E-3</v>
      </c>
      <c r="AP58" s="351">
        <v>-2.9188840000000001E-3</v>
      </c>
      <c r="AQ58" s="351">
        <v>-9.1732109999999995E-4</v>
      </c>
    </row>
    <row r="59" spans="1:43" s="351" customFormat="1" x14ac:dyDescent="0.2">
      <c r="A59" s="355"/>
      <c r="B59" s="9">
        <v>2016</v>
      </c>
      <c r="C59" s="351">
        <v>1.106452</v>
      </c>
      <c r="D59" s="351">
        <v>1.315107</v>
      </c>
      <c r="E59" s="351">
        <v>0.84133999999999998</v>
      </c>
      <c r="F59" s="351">
        <v>0.76676549999999999</v>
      </c>
      <c r="G59" s="351">
        <v>0.88724420000000004</v>
      </c>
      <c r="I59" s="9">
        <v>2016</v>
      </c>
      <c r="J59" s="75">
        <v>0.76676549999999999</v>
      </c>
      <c r="K59" s="75">
        <v>0.88724420000000004</v>
      </c>
      <c r="L59" s="75">
        <v>1.072994</v>
      </c>
      <c r="M59" s="75">
        <v>1.1727300000000001</v>
      </c>
      <c r="N59" s="75">
        <v>0.6736605</v>
      </c>
      <c r="O59" s="75">
        <v>0.86299879999999995</v>
      </c>
      <c r="P59" s="75">
        <v>0.91848730000000001</v>
      </c>
      <c r="Q59" s="75">
        <v>0.98343219999999998</v>
      </c>
      <c r="R59" s="75">
        <v>1.1043019999999999</v>
      </c>
      <c r="S59" s="75">
        <v>1.13933</v>
      </c>
      <c r="T59" s="75">
        <v>1.1491979999999999</v>
      </c>
      <c r="U59" s="75">
        <v>1.1289359999999999</v>
      </c>
      <c r="V59" s="75">
        <v>1.0465260000000001</v>
      </c>
      <c r="W59" s="75">
        <v>1.106452</v>
      </c>
      <c r="X59" s="75">
        <v>1.443012</v>
      </c>
      <c r="Y59" s="75">
        <v>1.031182</v>
      </c>
      <c r="Z59" s="75">
        <v>0.94348449999999995</v>
      </c>
      <c r="AA59" s="75">
        <v>1.6424479999999999</v>
      </c>
      <c r="AB59" s="75">
        <v>1.2821020000000001</v>
      </c>
      <c r="AC59" s="75">
        <v>1.2046460000000001</v>
      </c>
      <c r="AD59" s="75">
        <v>1.247066</v>
      </c>
      <c r="AF59" s="9">
        <v>2016</v>
      </c>
      <c r="AG59" s="351">
        <v>-1.297007E-3</v>
      </c>
      <c r="AH59" s="351">
        <v>5.0706089999999998E-6</v>
      </c>
      <c r="AI59" s="351">
        <v>3.8944330000000001E-3</v>
      </c>
      <c r="AJ59" s="351">
        <v>2.1414709999999998E-3</v>
      </c>
      <c r="AK59" s="351">
        <v>2.059558E-3</v>
      </c>
      <c r="AL59" s="351">
        <v>-1.122601E-3</v>
      </c>
      <c r="AM59" s="351">
        <v>1.160826E-6</v>
      </c>
      <c r="AN59" s="351">
        <v>6.8277249999999995E-4</v>
      </c>
      <c r="AO59" s="351">
        <v>-4.9401369999999998E-3</v>
      </c>
      <c r="AP59" s="351">
        <v>-1.7473860000000001E-3</v>
      </c>
      <c r="AQ59" s="351">
        <v>-2.5175850000000001E-3</v>
      </c>
    </row>
    <row r="60" spans="1:43" s="351" customFormat="1" x14ac:dyDescent="0.2">
      <c r="A60" s="355"/>
      <c r="B60" s="9">
        <v>2017</v>
      </c>
      <c r="C60" s="351">
        <v>1.128015</v>
      </c>
      <c r="D60" s="351">
        <v>1.3049580000000001</v>
      </c>
      <c r="E60" s="351">
        <v>0.8644075</v>
      </c>
      <c r="F60" s="351">
        <v>0.80153300000000005</v>
      </c>
      <c r="G60" s="351">
        <v>0.89975179999999999</v>
      </c>
      <c r="I60" s="9">
        <v>2017</v>
      </c>
      <c r="J60" s="75">
        <v>0.80153300000000005</v>
      </c>
      <c r="K60" s="75">
        <v>0.89975179999999999</v>
      </c>
      <c r="L60" s="75">
        <v>1.097018</v>
      </c>
      <c r="M60" s="75">
        <v>1.1825909999999999</v>
      </c>
      <c r="N60" s="75">
        <v>0.68738500000000002</v>
      </c>
      <c r="O60" s="75">
        <v>0.87300199999999994</v>
      </c>
      <c r="P60" s="75">
        <v>0.93271499999999996</v>
      </c>
      <c r="Q60" s="75">
        <v>0.99034770000000005</v>
      </c>
      <c r="R60" s="75">
        <v>1.1265590000000001</v>
      </c>
      <c r="S60" s="75">
        <v>1.1506190000000001</v>
      </c>
      <c r="T60" s="75">
        <v>1.151311</v>
      </c>
      <c r="U60" s="75">
        <v>0.94941109999999995</v>
      </c>
      <c r="V60" s="75">
        <v>1.1265590000000001</v>
      </c>
      <c r="W60" s="75">
        <v>1.128015</v>
      </c>
      <c r="X60" s="75">
        <v>1.407322</v>
      </c>
      <c r="Y60" s="75">
        <v>1.0282560000000001</v>
      </c>
      <c r="Z60" s="75">
        <v>0.95385059999999999</v>
      </c>
      <c r="AA60" s="75">
        <v>1.641024</v>
      </c>
      <c r="AB60" s="75">
        <v>1.292111</v>
      </c>
      <c r="AC60" s="75">
        <v>1.209389</v>
      </c>
      <c r="AD60" s="75">
        <v>1.2536959999999999</v>
      </c>
      <c r="AF60" s="9">
        <v>2017</v>
      </c>
      <c r="AG60" s="351">
        <v>7.8040909999999995E-4</v>
      </c>
      <c r="AH60" s="351">
        <v>9.9154489999999998E-3</v>
      </c>
      <c r="AI60" s="351">
        <v>1.546267E-3</v>
      </c>
      <c r="AJ60" s="351">
        <v>4.7120549999999999E-4</v>
      </c>
      <c r="AK60" s="351">
        <v>6.5876049999999998E-3</v>
      </c>
      <c r="AL60" s="351">
        <v>1.2385139999999999E-2</v>
      </c>
      <c r="AM60" s="351">
        <v>1.281883E-5</v>
      </c>
      <c r="AN60" s="351">
        <v>-6.3975869999999995E-4</v>
      </c>
      <c r="AO60" s="351">
        <v>5.1288669999999999E-6</v>
      </c>
      <c r="AP60" s="351">
        <v>-2.4335580000000002E-3</v>
      </c>
      <c r="AQ60" s="351">
        <v>-1.582317E-3</v>
      </c>
    </row>
    <row r="61" spans="1:43" s="351" customFormat="1" x14ac:dyDescent="0.2">
      <c r="A61" s="355"/>
      <c r="B61" s="9">
        <v>2018</v>
      </c>
      <c r="C61" s="351">
        <v>1.136207</v>
      </c>
      <c r="D61" s="351">
        <v>1.2455540000000001</v>
      </c>
      <c r="E61" s="351">
        <v>0.91221019999999997</v>
      </c>
      <c r="F61" s="351">
        <v>0.89374869999999995</v>
      </c>
      <c r="G61" s="351">
        <v>0.91870289999999999</v>
      </c>
      <c r="I61" s="9">
        <v>2018</v>
      </c>
      <c r="J61" s="75">
        <v>0.89374869999999995</v>
      </c>
      <c r="K61" s="75">
        <v>0.91870289999999999</v>
      </c>
      <c r="L61" s="75">
        <v>1.1145290000000001</v>
      </c>
      <c r="M61" s="75">
        <v>1.2234719999999999</v>
      </c>
      <c r="N61" s="75">
        <v>0.6803612</v>
      </c>
      <c r="O61" s="75">
        <v>0.90418609999999999</v>
      </c>
      <c r="P61" s="75">
        <v>0.93727709999999997</v>
      </c>
      <c r="Q61" s="75">
        <v>0.97469059999999996</v>
      </c>
      <c r="R61" s="75">
        <v>1.1645019999999999</v>
      </c>
      <c r="S61" s="75">
        <v>1.1617010000000001</v>
      </c>
      <c r="T61" s="75">
        <v>1.14788</v>
      </c>
      <c r="U61" s="75">
        <v>1.175494</v>
      </c>
      <c r="V61" s="75">
        <v>1.1645019999999999</v>
      </c>
      <c r="W61" s="75">
        <v>1.136207</v>
      </c>
      <c r="X61" s="75">
        <v>1.271282</v>
      </c>
      <c r="Y61" s="75">
        <v>1.01945</v>
      </c>
      <c r="Z61" s="75">
        <v>0.928674</v>
      </c>
      <c r="AA61" s="75">
        <v>1.670005</v>
      </c>
      <c r="AB61" s="75">
        <v>1.256607</v>
      </c>
      <c r="AC61" s="75">
        <v>1.212242</v>
      </c>
      <c r="AD61" s="75">
        <v>1.2367509999999999</v>
      </c>
      <c r="AF61" s="9">
        <v>2018</v>
      </c>
      <c r="AG61" s="351">
        <v>-1.7824819999999999E-3</v>
      </c>
      <c r="AH61" s="351">
        <v>1.649142E-2</v>
      </c>
      <c r="AI61" s="351">
        <v>1.5354780000000001E-3</v>
      </c>
      <c r="AJ61" s="351">
        <v>-7.8100589999999996E-4</v>
      </c>
      <c r="AK61" s="351">
        <v>-8.2274710000000001E-3</v>
      </c>
      <c r="AL61" s="351">
        <v>3.8469120000000002E-2</v>
      </c>
      <c r="AM61" s="351">
        <v>4.144984E-5</v>
      </c>
      <c r="AN61" s="351">
        <v>1.5648089999999999E-3</v>
      </c>
      <c r="AO61" s="351">
        <v>-9.7110369999999998E-4</v>
      </c>
      <c r="AP61" s="351">
        <v>8.372193E-3</v>
      </c>
      <c r="AQ61" s="351">
        <v>-8.86319E-4</v>
      </c>
    </row>
    <row r="62" spans="1:43" s="351" customFormat="1" x14ac:dyDescent="0.2">
      <c r="A62" s="355"/>
      <c r="B62" s="9">
        <v>2019</v>
      </c>
      <c r="C62" s="351">
        <v>1.144749</v>
      </c>
      <c r="D62" s="351">
        <v>1.2925260000000001</v>
      </c>
      <c r="E62" s="351">
        <v>0.88566789999999995</v>
      </c>
      <c r="F62" s="351">
        <v>0.82263059999999999</v>
      </c>
      <c r="G62" s="351">
        <v>0.92101169999999999</v>
      </c>
      <c r="I62" s="9">
        <v>2019</v>
      </c>
      <c r="J62" s="75">
        <v>0.82263059999999999</v>
      </c>
      <c r="K62" s="75">
        <v>0.92101169999999999</v>
      </c>
      <c r="L62" s="75">
        <v>1.1229560000000001</v>
      </c>
      <c r="M62" s="75">
        <v>1.2335290000000001</v>
      </c>
      <c r="N62" s="75">
        <v>0.68548629999999999</v>
      </c>
      <c r="O62" s="75">
        <v>0.9100625</v>
      </c>
      <c r="P62" s="75">
        <v>0.93151419999999996</v>
      </c>
      <c r="Q62" s="75">
        <v>0.97288819999999998</v>
      </c>
      <c r="R62" s="75">
        <v>1.1645019999999999</v>
      </c>
      <c r="S62" s="75">
        <v>1.1696340000000001</v>
      </c>
      <c r="T62" s="75">
        <v>1.1533279999999999</v>
      </c>
      <c r="U62" s="75">
        <v>1.02336</v>
      </c>
      <c r="V62" s="75">
        <v>1.131132</v>
      </c>
      <c r="W62" s="75">
        <v>1.144749</v>
      </c>
      <c r="X62" s="75">
        <v>1.3915709999999999</v>
      </c>
      <c r="Y62" s="75">
        <v>1.019407</v>
      </c>
      <c r="Z62" s="75">
        <v>0.92802759999999995</v>
      </c>
      <c r="AA62" s="75">
        <v>1.66998</v>
      </c>
      <c r="AB62" s="75">
        <v>1.257879</v>
      </c>
      <c r="AC62" s="75">
        <v>1.228912</v>
      </c>
      <c r="AD62" s="75">
        <v>1.2429250000000001</v>
      </c>
      <c r="AF62" s="9">
        <v>2019</v>
      </c>
      <c r="AG62" s="351">
        <v>-2.0859230000000001E-4</v>
      </c>
      <c r="AH62" s="351">
        <v>-5.6502580000000002E-5</v>
      </c>
      <c r="AI62" s="351">
        <v>1.05477E-3</v>
      </c>
      <c r="AJ62" s="351">
        <v>1.2571119999999999E-3</v>
      </c>
      <c r="AK62" s="351">
        <v>5.4427210000000002E-3</v>
      </c>
      <c r="AL62" s="351">
        <v>-3.4327610000000001E-2</v>
      </c>
      <c r="AM62" s="351">
        <v>8.5449889999999996E-7</v>
      </c>
      <c r="AN62" s="351">
        <v>2.5339130000000001E-5</v>
      </c>
      <c r="AO62" s="351">
        <v>8.5723010000000006E-5</v>
      </c>
      <c r="AP62" s="351">
        <v>-1.6001089999999999E-4</v>
      </c>
      <c r="AQ62" s="351">
        <v>-2.6421579999999999E-3</v>
      </c>
    </row>
    <row r="63" spans="1:43" s="351" customFormat="1" x14ac:dyDescent="0.2">
      <c r="A63" s="355"/>
      <c r="B63" s="9">
        <v>2020</v>
      </c>
      <c r="C63" s="351">
        <v>1.125367</v>
      </c>
      <c r="D63" s="351">
        <v>1.280049</v>
      </c>
      <c r="E63" s="351">
        <v>0.87915900000000002</v>
      </c>
      <c r="F63" s="351">
        <v>0.83868500000000001</v>
      </c>
      <c r="G63" s="351">
        <v>0.89922009999999997</v>
      </c>
      <c r="I63" s="9">
        <v>2020</v>
      </c>
      <c r="J63" s="75">
        <v>0.83868500000000001</v>
      </c>
      <c r="K63" s="75">
        <v>0.89922009999999997</v>
      </c>
      <c r="L63" s="75">
        <v>1.102784</v>
      </c>
      <c r="M63" s="75">
        <v>1.2406820000000001</v>
      </c>
      <c r="N63" s="75">
        <v>0.60552220000000001</v>
      </c>
      <c r="O63" s="75">
        <v>0.90811790000000003</v>
      </c>
      <c r="P63" s="75">
        <v>0.89982289999999998</v>
      </c>
      <c r="Q63" s="75">
        <v>0.86677930000000003</v>
      </c>
      <c r="R63" s="75">
        <v>1.175341</v>
      </c>
      <c r="S63" s="75">
        <v>1.1745810000000001</v>
      </c>
      <c r="T63" s="75">
        <v>1.156269</v>
      </c>
      <c r="U63" s="75">
        <v>1.3243819999999999</v>
      </c>
      <c r="V63" s="75">
        <v>1.175341</v>
      </c>
      <c r="W63" s="75">
        <v>1.125367</v>
      </c>
      <c r="X63" s="75">
        <v>1.341823</v>
      </c>
      <c r="Y63" s="75">
        <v>1.0204770000000001</v>
      </c>
      <c r="Z63" s="75">
        <v>0.90705460000000004</v>
      </c>
      <c r="AA63" s="75">
        <v>1.858506</v>
      </c>
      <c r="AB63" s="75">
        <v>1.2392300000000001</v>
      </c>
      <c r="AC63" s="75">
        <v>1.250653</v>
      </c>
      <c r="AD63" s="75">
        <v>1.251492</v>
      </c>
      <c r="AF63" s="9">
        <v>2020</v>
      </c>
      <c r="AG63" s="351">
        <v>-1.2961459999999999E-2</v>
      </c>
      <c r="AH63" s="351">
        <v>4.6590939999999999E-3</v>
      </c>
      <c r="AI63" s="351">
        <v>6.8953669999999995E-4</v>
      </c>
      <c r="AJ63" s="351">
        <v>7.2058430000000002E-4</v>
      </c>
      <c r="AK63" s="351">
        <v>-1.018401E-2</v>
      </c>
      <c r="AL63" s="351">
        <v>1.3554439999999999E-2</v>
      </c>
      <c r="AM63" s="351">
        <v>-3.1119600000000002E-6</v>
      </c>
      <c r="AN63" s="351">
        <v>1.2472889999999999E-3</v>
      </c>
      <c r="AO63" s="351">
        <v>-5.7654510000000004E-3</v>
      </c>
      <c r="AP63" s="351">
        <v>4.6090949999999997E-3</v>
      </c>
      <c r="AQ63" s="351">
        <v>-3.9422440000000001E-3</v>
      </c>
    </row>
    <row r="64" spans="1:43" s="351" customFormat="1" x14ac:dyDescent="0.2">
      <c r="A64" s="355"/>
      <c r="B64" s="9">
        <v>2021</v>
      </c>
      <c r="C64" s="351">
        <v>1.135553</v>
      </c>
      <c r="D64" s="351">
        <v>1.2340930000000001</v>
      </c>
      <c r="E64" s="351">
        <v>0.92015150000000001</v>
      </c>
      <c r="F64" s="351">
        <v>0.93551450000000003</v>
      </c>
      <c r="G64" s="351">
        <v>0.90413829999999995</v>
      </c>
      <c r="I64" s="9">
        <v>2021</v>
      </c>
      <c r="J64" s="75">
        <v>0.93551450000000003</v>
      </c>
      <c r="K64" s="75">
        <v>0.90413829999999995</v>
      </c>
      <c r="L64" s="75">
        <v>1.1139159999999999</v>
      </c>
      <c r="M64" s="75">
        <v>1.249787</v>
      </c>
      <c r="N64" s="75">
        <v>0.60561229999999999</v>
      </c>
      <c r="O64" s="75">
        <v>0.90208909999999998</v>
      </c>
      <c r="P64" s="75">
        <v>0.92042069999999998</v>
      </c>
      <c r="Q64" s="75">
        <v>0.85757430000000001</v>
      </c>
      <c r="R64" s="75">
        <v>1.175341</v>
      </c>
      <c r="S64" s="75">
        <v>1.1758930000000001</v>
      </c>
      <c r="T64" s="75">
        <v>1.159707</v>
      </c>
      <c r="U64" s="75">
        <v>1.048103</v>
      </c>
      <c r="V64" s="75">
        <v>0.97259070000000003</v>
      </c>
      <c r="W64" s="75">
        <v>1.135553</v>
      </c>
      <c r="X64" s="75">
        <v>1.213827</v>
      </c>
      <c r="Y64" s="75">
        <v>1.0194240000000001</v>
      </c>
      <c r="Z64" s="75">
        <v>0.90859719999999999</v>
      </c>
      <c r="AA64" s="75">
        <v>1.875049</v>
      </c>
      <c r="AB64" s="75">
        <v>1.2588029999999999</v>
      </c>
      <c r="AC64" s="75">
        <v>1.2337320000000001</v>
      </c>
      <c r="AD64" s="75">
        <v>1.2559499999999999</v>
      </c>
      <c r="AF64" s="9">
        <v>2021</v>
      </c>
      <c r="AG64" s="351">
        <v>-1.1668850000000001E-3</v>
      </c>
      <c r="AH64" s="351">
        <v>-5.6040389999999999E-5</v>
      </c>
      <c r="AI64" s="351">
        <v>1.5599759999999999E-4</v>
      </c>
      <c r="AJ64" s="351">
        <v>7.7903369999999996E-4</v>
      </c>
      <c r="AK64" s="351">
        <v>9.2984839999999992E-3</v>
      </c>
      <c r="AL64" s="351">
        <v>3.8797449999999997E-2</v>
      </c>
      <c r="AM64" s="351">
        <v>3.901752E-6</v>
      </c>
      <c r="AN64" s="351">
        <v>-6.0399670000000002E-5</v>
      </c>
      <c r="AO64" s="351">
        <v>-6.8916470000000005E-4</v>
      </c>
      <c r="AP64" s="351">
        <v>-4.636416E-3</v>
      </c>
      <c r="AQ64" s="351">
        <v>3.1465450000000002E-3</v>
      </c>
    </row>
    <row r="65" spans="1:43" s="351" customFormat="1" x14ac:dyDescent="0.2">
      <c r="A65" s="355"/>
      <c r="B65" s="9">
        <v>2022</v>
      </c>
      <c r="C65" s="351">
        <v>1.1449739999999999</v>
      </c>
      <c r="D65" s="351">
        <v>1.2446459999999999</v>
      </c>
      <c r="E65" s="351">
        <v>0.9199193</v>
      </c>
      <c r="F65" s="351">
        <v>0.91371119999999995</v>
      </c>
      <c r="G65" s="351">
        <v>0.91624740000000005</v>
      </c>
      <c r="I65" s="9">
        <v>2022</v>
      </c>
      <c r="J65" s="75">
        <v>0.91371119999999995</v>
      </c>
      <c r="K65" s="75">
        <v>0.91624740000000005</v>
      </c>
      <c r="L65" s="75">
        <v>1.1219980000000001</v>
      </c>
      <c r="M65" s="75">
        <v>1.2523580000000001</v>
      </c>
      <c r="N65" s="75">
        <v>0.61063690000000004</v>
      </c>
      <c r="O65" s="75">
        <v>0.92839919999999998</v>
      </c>
      <c r="P65" s="75">
        <v>0.91624229999999995</v>
      </c>
      <c r="Q65" s="75">
        <v>0.87899689999999997</v>
      </c>
      <c r="R65" s="75">
        <v>1.175341</v>
      </c>
      <c r="S65" s="75">
        <v>1.1808019999999999</v>
      </c>
      <c r="T65" s="75">
        <v>1.158579</v>
      </c>
      <c r="U65" s="75">
        <v>0.89695659999999999</v>
      </c>
      <c r="V65" s="75">
        <v>1.0192920000000001</v>
      </c>
      <c r="W65" s="75">
        <v>1.1449739999999999</v>
      </c>
      <c r="X65" s="75">
        <v>1.2531030000000001</v>
      </c>
      <c r="Y65" s="75">
        <v>1.0204770000000001</v>
      </c>
      <c r="Z65" s="75">
        <v>0.91425440000000002</v>
      </c>
      <c r="AA65" s="75">
        <v>1.875049</v>
      </c>
      <c r="AB65" s="75">
        <v>1.2332780000000001</v>
      </c>
      <c r="AC65" s="75">
        <v>1.249641</v>
      </c>
      <c r="AD65" s="75">
        <v>1.2496339999999999</v>
      </c>
      <c r="AF65" s="9">
        <v>2022</v>
      </c>
      <c r="AG65" s="351">
        <v>2.8008659999999999E-3</v>
      </c>
      <c r="AH65" s="351">
        <v>-8.3980229999999995E-5</v>
      </c>
      <c r="AI65" s="351">
        <v>6.2489420000000004E-4</v>
      </c>
      <c r="AJ65" s="351">
        <v>-3.0571180000000002E-4</v>
      </c>
      <c r="AK65" s="351">
        <v>5.2264620000000003E-3</v>
      </c>
      <c r="AL65" s="351">
        <v>-1.2100059999999999E-2</v>
      </c>
      <c r="AM65" s="351">
        <v>-5.110944E-6</v>
      </c>
      <c r="AN65" s="351">
        <v>-3.4268189999999999E-4</v>
      </c>
      <c r="AO65" s="351">
        <v>-7.2580440000000003E-5</v>
      </c>
      <c r="AP65" s="351">
        <v>5.8718770000000002E-3</v>
      </c>
      <c r="AQ65" s="351">
        <v>-1.866307E-3</v>
      </c>
    </row>
    <row r="66" spans="1:43" s="351" customFormat="1" x14ac:dyDescent="0.2">
      <c r="A66" s="355"/>
      <c r="B66" s="9">
        <v>2023</v>
      </c>
      <c r="C66" s="351">
        <v>1.1518930000000001</v>
      </c>
      <c r="D66" s="351">
        <v>1.281685</v>
      </c>
      <c r="E66" s="351">
        <v>0.89873380000000003</v>
      </c>
      <c r="F66" s="351">
        <v>0.86437310000000001</v>
      </c>
      <c r="G66" s="351">
        <v>0.91440920000000003</v>
      </c>
      <c r="I66" s="9">
        <v>2023</v>
      </c>
      <c r="J66" s="75">
        <v>0.86437310000000001</v>
      </c>
      <c r="K66" s="75">
        <v>0.91440920000000003</v>
      </c>
      <c r="L66" s="75">
        <v>1.128779</v>
      </c>
      <c r="M66" s="75">
        <v>1.2619929999999999</v>
      </c>
      <c r="N66" s="75">
        <v>0.60558820000000002</v>
      </c>
      <c r="O66" s="75">
        <v>0.92683329999999997</v>
      </c>
      <c r="P66" s="75">
        <v>0.91348289999999999</v>
      </c>
      <c r="Q66" s="75">
        <v>0.90712579999999998</v>
      </c>
      <c r="R66" s="75">
        <v>1.175341</v>
      </c>
      <c r="S66" s="75">
        <v>1.1855</v>
      </c>
      <c r="T66" s="75">
        <v>1.16283</v>
      </c>
      <c r="U66" s="75">
        <v>0.87598960000000003</v>
      </c>
      <c r="V66" s="75">
        <v>1.0411900000000001</v>
      </c>
      <c r="W66" s="75">
        <v>1.1518930000000001</v>
      </c>
      <c r="X66" s="75">
        <v>1.3326340000000001</v>
      </c>
      <c r="Y66" s="75">
        <v>1.0204770000000001</v>
      </c>
      <c r="Z66" s="75">
        <v>0.91275700000000004</v>
      </c>
      <c r="AA66" s="75">
        <v>1.902107</v>
      </c>
      <c r="AB66" s="75">
        <v>1.2428269999999999</v>
      </c>
      <c r="AC66" s="75">
        <v>1.260991</v>
      </c>
      <c r="AD66" s="75">
        <v>1.2597130000000001</v>
      </c>
      <c r="AF66" s="9">
        <v>2023</v>
      </c>
      <c r="AG66" s="351">
        <v>3.5129110000000001E-3</v>
      </c>
      <c r="AH66" s="351">
        <v>8.5955279999999992E-6</v>
      </c>
      <c r="AI66" s="351">
        <v>6.2909170000000005E-4</v>
      </c>
      <c r="AJ66" s="351">
        <v>9.9511650000000005E-4</v>
      </c>
      <c r="AK66" s="351">
        <v>8.7935849999999996E-4</v>
      </c>
      <c r="AL66" s="351">
        <v>-2.4135190000000001E-2</v>
      </c>
      <c r="AM66" s="351">
        <v>2.4042760000000002E-7</v>
      </c>
      <c r="AN66" s="351">
        <v>8.5296780000000005E-5</v>
      </c>
      <c r="AO66" s="351">
        <v>-7.6058940000000002E-4</v>
      </c>
      <c r="AP66" s="351">
        <v>-2.2008739999999998E-3</v>
      </c>
      <c r="AQ66" s="351">
        <v>-2.313102E-3</v>
      </c>
    </row>
    <row r="67" spans="1:43" s="351" customFormat="1" x14ac:dyDescent="0.2">
      <c r="A67" s="355"/>
      <c r="B67" s="9">
        <v>2024</v>
      </c>
      <c r="C67" s="351">
        <v>1.148326</v>
      </c>
      <c r="D67" s="351">
        <v>1.3162879999999999</v>
      </c>
      <c r="E67" s="351">
        <v>0.87239679999999997</v>
      </c>
      <c r="F67" s="351">
        <v>0.80551329999999999</v>
      </c>
      <c r="G67" s="351">
        <v>0.91000210000000004</v>
      </c>
      <c r="I67" s="9">
        <v>2024</v>
      </c>
      <c r="J67" s="75">
        <v>0.80551329999999999</v>
      </c>
      <c r="K67" s="75">
        <v>0.91000210000000004</v>
      </c>
      <c r="L67" s="75">
        <v>1.1412439999999999</v>
      </c>
      <c r="M67" s="75">
        <v>1.256165</v>
      </c>
      <c r="N67" s="75">
        <v>0.59818910000000003</v>
      </c>
      <c r="O67" s="75">
        <v>0.93476789999999998</v>
      </c>
      <c r="P67" s="75">
        <v>0.89401900000000001</v>
      </c>
      <c r="Q67" s="75">
        <v>0.91358609999999996</v>
      </c>
      <c r="R67" s="75">
        <v>1.175341</v>
      </c>
      <c r="S67" s="75">
        <v>1.1887509999999999</v>
      </c>
      <c r="T67" s="75">
        <v>1.163025</v>
      </c>
      <c r="U67" s="75">
        <v>1.0026349999999999</v>
      </c>
      <c r="V67" s="75">
        <v>1.032044</v>
      </c>
      <c r="W67" s="75">
        <v>1.148326</v>
      </c>
      <c r="X67" s="75">
        <v>1.425583</v>
      </c>
      <c r="Y67" s="75">
        <v>1.006205</v>
      </c>
      <c r="Z67" s="75">
        <v>0.91415190000000002</v>
      </c>
      <c r="AA67" s="75">
        <v>1.91967</v>
      </c>
      <c r="AB67" s="75">
        <v>1.228461</v>
      </c>
      <c r="AC67" s="75">
        <v>1.2844530000000001</v>
      </c>
      <c r="AD67" s="75">
        <v>1.2618940000000001</v>
      </c>
      <c r="AF67" s="9">
        <v>2024</v>
      </c>
      <c r="AG67" s="351">
        <v>7.7535790000000005E-4</v>
      </c>
      <c r="AH67" s="351">
        <v>6.1703440000000006E-5</v>
      </c>
      <c r="AI67" s="351">
        <v>4.5868610000000001E-4</v>
      </c>
      <c r="AJ67" s="351">
        <v>7.8559809999999993E-5</v>
      </c>
      <c r="AK67" s="351">
        <v>-4.4762830000000002E-3</v>
      </c>
      <c r="AL67" s="351">
        <v>-2.4302520000000001E-2</v>
      </c>
      <c r="AM67" s="351">
        <v>6.5240639999999996E-5</v>
      </c>
      <c r="AN67" s="351">
        <v>-3.2685660000000002E-5</v>
      </c>
      <c r="AO67" s="351">
        <v>-8.9772539999999996E-4</v>
      </c>
      <c r="AP67" s="351">
        <v>3.2102110000000001E-3</v>
      </c>
      <c r="AQ67" s="351">
        <v>-4.6830070000000003E-3</v>
      </c>
    </row>
    <row r="68" spans="1:43" x14ac:dyDescent="0.2">
      <c r="A68" s="354"/>
    </row>
    <row r="69" spans="1:43" ht="18" x14ac:dyDescent="0.25">
      <c r="A69" s="354">
        <v>4</v>
      </c>
      <c r="B69" s="29" t="s">
        <v>61</v>
      </c>
      <c r="C69" s="350"/>
      <c r="D69" s="350"/>
      <c r="E69" s="350"/>
      <c r="F69" s="350"/>
      <c r="G69" s="350"/>
      <c r="AF69" t="s">
        <v>61</v>
      </c>
    </row>
    <row r="70" spans="1:43" s="351" customFormat="1" x14ac:dyDescent="0.2">
      <c r="A70" s="355"/>
      <c r="B70" s="9" t="s">
        <v>80</v>
      </c>
      <c r="C70" s="351" t="s">
        <v>15</v>
      </c>
      <c r="D70" s="351" t="s">
        <v>16</v>
      </c>
      <c r="E70" s="351" t="s">
        <v>17</v>
      </c>
      <c r="F70" s="351" t="s">
        <v>18</v>
      </c>
      <c r="G70" s="351" t="s">
        <v>19</v>
      </c>
      <c r="I70" s="9" t="s">
        <v>80</v>
      </c>
      <c r="J70" s="351" t="s">
        <v>18</v>
      </c>
      <c r="K70" s="351" t="s">
        <v>19</v>
      </c>
      <c r="L70" s="351" t="s">
        <v>96</v>
      </c>
      <c r="M70" s="351" t="s">
        <v>97</v>
      </c>
      <c r="N70" s="351" t="s">
        <v>98</v>
      </c>
      <c r="O70" s="351" t="s">
        <v>99</v>
      </c>
      <c r="P70" s="351" t="s">
        <v>100</v>
      </c>
      <c r="Q70" s="351" t="s">
        <v>245</v>
      </c>
      <c r="R70" s="351" t="s">
        <v>246</v>
      </c>
      <c r="S70" s="351" t="s">
        <v>247</v>
      </c>
      <c r="T70" s="351" t="s">
        <v>248</v>
      </c>
      <c r="U70" s="351" t="s">
        <v>249</v>
      </c>
      <c r="V70" s="351" t="s">
        <v>250</v>
      </c>
      <c r="W70" s="351" t="s">
        <v>15</v>
      </c>
      <c r="X70" s="351" t="s">
        <v>251</v>
      </c>
      <c r="Y70" s="351" t="s">
        <v>252</v>
      </c>
      <c r="Z70" s="351" t="s">
        <v>253</v>
      </c>
      <c r="AA70" s="351" t="s">
        <v>254</v>
      </c>
      <c r="AB70" s="351" t="s">
        <v>255</v>
      </c>
      <c r="AC70" s="351" t="s">
        <v>256</v>
      </c>
      <c r="AD70" s="351" t="s">
        <v>257</v>
      </c>
      <c r="AF70" s="9" t="s">
        <v>80</v>
      </c>
      <c r="AG70" s="351" t="s">
        <v>258</v>
      </c>
      <c r="AH70" s="351" t="s">
        <v>259</v>
      </c>
      <c r="AI70" s="351" t="s">
        <v>260</v>
      </c>
      <c r="AJ70" s="351" t="s">
        <v>261</v>
      </c>
      <c r="AK70" s="351" t="s">
        <v>262</v>
      </c>
      <c r="AL70" s="351" t="s">
        <v>263</v>
      </c>
      <c r="AM70" s="351" t="s">
        <v>264</v>
      </c>
      <c r="AN70" s="351" t="s">
        <v>265</v>
      </c>
      <c r="AO70" s="351" t="s">
        <v>266</v>
      </c>
      <c r="AP70" s="351" t="s">
        <v>267</v>
      </c>
      <c r="AQ70" s="351" t="s">
        <v>268</v>
      </c>
    </row>
    <row r="71" spans="1:43" s="351" customFormat="1" x14ac:dyDescent="0.2">
      <c r="A71" s="355"/>
      <c r="B71" s="9">
        <v>2006</v>
      </c>
      <c r="C71" s="351">
        <v>1</v>
      </c>
      <c r="D71" s="351">
        <v>1</v>
      </c>
      <c r="E71" s="351">
        <v>1</v>
      </c>
      <c r="F71" s="351">
        <v>1</v>
      </c>
      <c r="G71" s="351">
        <v>1</v>
      </c>
      <c r="I71" s="9">
        <v>2006</v>
      </c>
      <c r="J71" s="75">
        <v>1</v>
      </c>
      <c r="K71" s="75">
        <v>1</v>
      </c>
      <c r="L71" s="75">
        <v>1</v>
      </c>
      <c r="M71" s="75">
        <v>1</v>
      </c>
      <c r="N71" s="75">
        <v>1</v>
      </c>
      <c r="O71" s="75">
        <v>1</v>
      </c>
      <c r="P71" s="75">
        <v>1</v>
      </c>
      <c r="Q71" s="75">
        <v>1</v>
      </c>
      <c r="R71" s="75">
        <v>1</v>
      </c>
      <c r="S71" s="75">
        <v>1</v>
      </c>
      <c r="T71" s="75">
        <v>1</v>
      </c>
      <c r="U71" s="75">
        <v>1</v>
      </c>
      <c r="V71" s="75">
        <v>1</v>
      </c>
      <c r="W71" s="75">
        <v>1</v>
      </c>
      <c r="X71" s="75">
        <v>1</v>
      </c>
      <c r="Y71" s="75">
        <v>1</v>
      </c>
      <c r="Z71" s="75">
        <v>1</v>
      </c>
      <c r="AA71" s="75">
        <v>1</v>
      </c>
      <c r="AB71" s="75">
        <v>1</v>
      </c>
      <c r="AC71" s="75">
        <v>1</v>
      </c>
      <c r="AD71" s="75">
        <v>1</v>
      </c>
      <c r="AF71"/>
      <c r="AG71" s="75"/>
      <c r="AH71" s="75"/>
      <c r="AI71" s="75"/>
      <c r="AJ71" s="75"/>
      <c r="AK71" s="75"/>
      <c r="AL71" s="75"/>
      <c r="AM71" s="75"/>
      <c r="AN71" s="75"/>
      <c r="AO71" s="75"/>
      <c r="AP71" s="75"/>
      <c r="AQ71" s="75"/>
    </row>
    <row r="72" spans="1:43" s="351" customFormat="1" x14ac:dyDescent="0.2">
      <c r="A72" s="355"/>
      <c r="B72" s="9">
        <v>2007</v>
      </c>
      <c r="C72" s="351">
        <v>1.011962</v>
      </c>
      <c r="D72" s="351">
        <v>1.061409</v>
      </c>
      <c r="E72" s="351">
        <v>0.95341370000000003</v>
      </c>
      <c r="F72" s="351">
        <v>0.95022949999999995</v>
      </c>
      <c r="G72" s="351">
        <v>0.9577407</v>
      </c>
      <c r="I72" s="9">
        <v>2007</v>
      </c>
      <c r="J72" s="75">
        <v>0.95022949999999995</v>
      </c>
      <c r="K72" s="75">
        <v>0.9577407</v>
      </c>
      <c r="L72" s="75">
        <v>1.0030250000000001</v>
      </c>
      <c r="M72" s="75">
        <v>1.0107390000000001</v>
      </c>
      <c r="N72" s="75">
        <v>0.92077549999999997</v>
      </c>
      <c r="O72" s="75">
        <v>0.93382560000000003</v>
      </c>
      <c r="P72" s="75">
        <v>0.95349850000000003</v>
      </c>
      <c r="Q72" s="75">
        <v>1.016664</v>
      </c>
      <c r="R72" s="75">
        <v>1</v>
      </c>
      <c r="S72" s="75">
        <v>1.011976</v>
      </c>
      <c r="T72" s="75">
        <v>1.0123329999999999</v>
      </c>
      <c r="U72" s="75">
        <v>0.97834520000000003</v>
      </c>
      <c r="V72" s="75">
        <v>0.98025499999999999</v>
      </c>
      <c r="W72" s="75">
        <v>1.011962</v>
      </c>
      <c r="X72" s="75">
        <v>1.0649660000000001</v>
      </c>
      <c r="Y72" s="75">
        <v>1.00891</v>
      </c>
      <c r="Z72" s="75">
        <v>1.001209</v>
      </c>
      <c r="AA72" s="75">
        <v>1.099032</v>
      </c>
      <c r="AB72" s="75">
        <v>1.0836730000000001</v>
      </c>
      <c r="AC72" s="75">
        <v>1.0613140000000001</v>
      </c>
      <c r="AD72" s="75">
        <v>1.056613</v>
      </c>
      <c r="AF72" s="9">
        <v>2007</v>
      </c>
      <c r="AG72" s="75">
        <v>2.0717779999999998E-3</v>
      </c>
      <c r="AH72" s="75">
        <v>1.3431000000000001E-4</v>
      </c>
      <c r="AI72" s="75">
        <v>2.1675539999999999E-3</v>
      </c>
      <c r="AJ72" s="75">
        <v>3.8169530000000001E-3</v>
      </c>
      <c r="AK72" s="75">
        <v>3.7000459999999998E-3</v>
      </c>
      <c r="AL72" s="75">
        <v>-2.6489909999999998E-2</v>
      </c>
      <c r="AM72" s="75">
        <v>-3.168534E-4</v>
      </c>
      <c r="AN72" s="75">
        <v>-9.2997610000000006E-5</v>
      </c>
      <c r="AO72" s="75">
        <v>-1.855825E-3</v>
      </c>
      <c r="AP72" s="75">
        <v>-1.4342209999999999E-2</v>
      </c>
      <c r="AQ72" s="75">
        <v>-1.6499170000000001E-2</v>
      </c>
    </row>
    <row r="73" spans="1:43" s="351" customFormat="1" x14ac:dyDescent="0.2">
      <c r="A73" s="355"/>
      <c r="B73" s="9">
        <v>2008</v>
      </c>
      <c r="C73" s="351">
        <v>1.011611</v>
      </c>
      <c r="D73" s="351">
        <v>1.1861759999999999</v>
      </c>
      <c r="E73" s="351">
        <v>0.85283390000000003</v>
      </c>
      <c r="F73" s="351">
        <v>0.78302590000000005</v>
      </c>
      <c r="G73" s="351">
        <v>0.91822879999999996</v>
      </c>
      <c r="I73" s="9">
        <v>2008</v>
      </c>
      <c r="J73" s="75">
        <v>0.78302590000000005</v>
      </c>
      <c r="K73" s="75">
        <v>0.91822879999999996</v>
      </c>
      <c r="L73" s="75">
        <v>0.98464510000000005</v>
      </c>
      <c r="M73" s="75">
        <v>1.0081869999999999</v>
      </c>
      <c r="N73" s="75">
        <v>0.86888710000000002</v>
      </c>
      <c r="O73" s="75">
        <v>0.86242830000000004</v>
      </c>
      <c r="P73" s="75">
        <v>0.92015130000000001</v>
      </c>
      <c r="Q73" s="75">
        <v>1.0532509999999999</v>
      </c>
      <c r="R73" s="75">
        <v>1</v>
      </c>
      <c r="S73" s="75">
        <v>1.0236670000000001</v>
      </c>
      <c r="T73" s="75">
        <v>1.0267329999999999</v>
      </c>
      <c r="U73" s="75">
        <v>1.048408</v>
      </c>
      <c r="V73" s="75">
        <v>0.97647490000000003</v>
      </c>
      <c r="W73" s="75">
        <v>1.011611</v>
      </c>
      <c r="X73" s="75">
        <v>1.2919259999999999</v>
      </c>
      <c r="Y73" s="75">
        <v>1.0273870000000001</v>
      </c>
      <c r="Z73" s="75">
        <v>1.0033970000000001</v>
      </c>
      <c r="AA73" s="75">
        <v>1.164261</v>
      </c>
      <c r="AB73" s="75">
        <v>1.1729799999999999</v>
      </c>
      <c r="AC73" s="75">
        <v>1.099397</v>
      </c>
      <c r="AD73" s="75">
        <v>1.101699</v>
      </c>
      <c r="AF73" s="9">
        <v>2008</v>
      </c>
      <c r="AG73" s="75">
        <v>4.4313599999999996E-3</v>
      </c>
      <c r="AH73" s="75">
        <v>7.5941500000000005E-5</v>
      </c>
      <c r="AI73" s="75">
        <v>2.0631249999999999E-3</v>
      </c>
      <c r="AJ73" s="75">
        <v>4.3373279999999997E-3</v>
      </c>
      <c r="AK73" s="75">
        <v>-1.1253839999999999E-2</v>
      </c>
      <c r="AL73" s="75">
        <v>-8.5636610000000002E-2</v>
      </c>
      <c r="AM73" s="75">
        <v>-6.4062519999999999E-4</v>
      </c>
      <c r="AN73" s="75">
        <v>-1.711808E-4</v>
      </c>
      <c r="AO73" s="75">
        <v>-1.0347449999999999E-3</v>
      </c>
      <c r="AP73" s="75">
        <v>-1.322038E-2</v>
      </c>
      <c r="AQ73" s="75">
        <v>-1.0434499999999999E-2</v>
      </c>
    </row>
    <row r="74" spans="1:43" s="351" customFormat="1" x14ac:dyDescent="0.2">
      <c r="A74" s="355"/>
      <c r="B74" s="9">
        <v>2009</v>
      </c>
      <c r="C74" s="351">
        <v>1.0526979999999999</v>
      </c>
      <c r="D74" s="351">
        <v>1.1490480000000001</v>
      </c>
      <c r="E74" s="351">
        <v>0.91614850000000003</v>
      </c>
      <c r="F74" s="351">
        <v>0.90020730000000004</v>
      </c>
      <c r="G74" s="351">
        <v>0.92674210000000001</v>
      </c>
      <c r="I74" s="9">
        <v>2009</v>
      </c>
      <c r="J74" s="75">
        <v>0.90020730000000004</v>
      </c>
      <c r="K74" s="75">
        <v>0.92674210000000001</v>
      </c>
      <c r="L74" s="75">
        <v>1.020186</v>
      </c>
      <c r="M74" s="75">
        <v>1.049623</v>
      </c>
      <c r="N74" s="75">
        <v>0.84159859999999997</v>
      </c>
      <c r="O74" s="75">
        <v>0.85221789999999997</v>
      </c>
      <c r="P74" s="75">
        <v>0.93108190000000002</v>
      </c>
      <c r="Q74" s="75">
        <v>1.0133730000000001</v>
      </c>
      <c r="R74" s="75">
        <v>1.0596000000000001</v>
      </c>
      <c r="S74" s="75">
        <v>1.034211</v>
      </c>
      <c r="T74" s="75">
        <v>1.035366</v>
      </c>
      <c r="U74" s="75">
        <v>1.002966</v>
      </c>
      <c r="V74" s="75">
        <v>1.0596000000000001</v>
      </c>
      <c r="W74" s="75">
        <v>1.0526979999999999</v>
      </c>
      <c r="X74" s="75">
        <v>1.1693960000000001</v>
      </c>
      <c r="Y74" s="75">
        <v>1.0318689999999999</v>
      </c>
      <c r="Z74" s="75">
        <v>1.0029300000000001</v>
      </c>
      <c r="AA74" s="75">
        <v>1.2508319999999999</v>
      </c>
      <c r="AB74" s="75">
        <v>1.2352460000000001</v>
      </c>
      <c r="AC74" s="75">
        <v>1.130619</v>
      </c>
      <c r="AD74" s="75">
        <v>1.135913</v>
      </c>
      <c r="AF74" s="9">
        <v>2009</v>
      </c>
      <c r="AG74" s="75">
        <v>-4.879474E-3</v>
      </c>
      <c r="AH74" s="75">
        <v>3.2387569999999997E-2</v>
      </c>
      <c r="AI74" s="75">
        <v>1.9609319999999999E-3</v>
      </c>
      <c r="AJ74" s="75">
        <v>2.7492179999999999E-3</v>
      </c>
      <c r="AK74" s="75">
        <v>7.5940649999999997E-3</v>
      </c>
      <c r="AL74" s="75">
        <v>4.5034930000000001E-2</v>
      </c>
      <c r="AM74" s="75">
        <v>-1.5976320000000001E-4</v>
      </c>
      <c r="AN74" s="75">
        <v>-4.621475E-5</v>
      </c>
      <c r="AO74" s="75">
        <v>-1.187808E-3</v>
      </c>
      <c r="AP74" s="75">
        <v>-5.9791269999999999E-3</v>
      </c>
      <c r="AQ74" s="75">
        <v>-5.860634E-3</v>
      </c>
    </row>
    <row r="75" spans="1:43" s="351" customFormat="1" x14ac:dyDescent="0.2">
      <c r="A75" s="355"/>
      <c r="B75" s="9">
        <v>2010</v>
      </c>
      <c r="C75" s="351">
        <v>1.0840320000000001</v>
      </c>
      <c r="D75" s="351">
        <v>1.155146</v>
      </c>
      <c r="E75" s="351">
        <v>0.93843730000000003</v>
      </c>
      <c r="F75" s="351">
        <v>0.95217130000000005</v>
      </c>
      <c r="G75" s="351">
        <v>0.92454689999999995</v>
      </c>
      <c r="I75" s="9">
        <v>2010</v>
      </c>
      <c r="J75" s="75">
        <v>0.95217130000000005</v>
      </c>
      <c r="K75" s="75">
        <v>0.92454689999999995</v>
      </c>
      <c r="L75" s="75">
        <v>1.047617</v>
      </c>
      <c r="M75" s="75">
        <v>1.0815319999999999</v>
      </c>
      <c r="N75" s="75">
        <v>0.86088010000000004</v>
      </c>
      <c r="O75" s="75">
        <v>0.82959780000000005</v>
      </c>
      <c r="P75" s="75">
        <v>0.92861729999999998</v>
      </c>
      <c r="Q75" s="75">
        <v>1.0124899999999999</v>
      </c>
      <c r="R75" s="75">
        <v>1.0596000000000001</v>
      </c>
      <c r="S75" s="75">
        <v>1.042983</v>
      </c>
      <c r="T75" s="75">
        <v>1.042705</v>
      </c>
      <c r="U75" s="75">
        <v>0.83396610000000004</v>
      </c>
      <c r="V75" s="75">
        <v>1.0395700000000001</v>
      </c>
      <c r="W75" s="75">
        <v>1.0840320000000001</v>
      </c>
      <c r="X75" s="75">
        <v>1.138485</v>
      </c>
      <c r="Y75" s="75">
        <v>1.034761</v>
      </c>
      <c r="Z75" s="75">
        <v>1.0023120000000001</v>
      </c>
      <c r="AA75" s="75">
        <v>1.2592140000000001</v>
      </c>
      <c r="AB75" s="75">
        <v>1.3066960000000001</v>
      </c>
      <c r="AC75" s="75">
        <v>1.167362</v>
      </c>
      <c r="AD75" s="75">
        <v>1.172501</v>
      </c>
      <c r="AF75" s="9">
        <v>2010</v>
      </c>
      <c r="AG75" s="75">
        <v>-1.7973460000000001E-4</v>
      </c>
      <c r="AH75" s="75">
        <v>3.9388440000000003E-4</v>
      </c>
      <c r="AI75" s="75">
        <v>1.7599250000000001E-3</v>
      </c>
      <c r="AJ75" s="75">
        <v>2.5126020000000001E-3</v>
      </c>
      <c r="AK75" s="75">
        <v>2.4844339999999999E-2</v>
      </c>
      <c r="AL75" s="75">
        <v>1.125281E-2</v>
      </c>
      <c r="AM75" s="75">
        <v>-1.0546169999999999E-4</v>
      </c>
      <c r="AN75" s="75">
        <v>4.5113509999999998E-6</v>
      </c>
      <c r="AO75" s="75">
        <v>-1.101448E-4</v>
      </c>
      <c r="AP75" s="75">
        <v>-8.8315379999999999E-3</v>
      </c>
      <c r="AQ75" s="75">
        <v>-7.503694E-3</v>
      </c>
    </row>
    <row r="76" spans="1:43" s="351" customFormat="1" x14ac:dyDescent="0.2">
      <c r="A76" s="355"/>
      <c r="B76" s="9">
        <v>2011</v>
      </c>
      <c r="C76" s="351">
        <v>1.1148229999999999</v>
      </c>
      <c r="D76" s="351">
        <v>1.1898169999999999</v>
      </c>
      <c r="E76" s="351">
        <v>0.93697030000000003</v>
      </c>
      <c r="F76" s="351">
        <v>0.94702200000000003</v>
      </c>
      <c r="G76" s="351">
        <v>0.92586259999999998</v>
      </c>
      <c r="I76" s="9">
        <v>2011</v>
      </c>
      <c r="J76" s="75">
        <v>0.94702200000000003</v>
      </c>
      <c r="K76" s="75">
        <v>0.92586259999999998</v>
      </c>
      <c r="L76" s="75">
        <v>1.077237</v>
      </c>
      <c r="M76" s="75">
        <v>1.1125119999999999</v>
      </c>
      <c r="N76" s="75">
        <v>0.83916650000000004</v>
      </c>
      <c r="O76" s="75">
        <v>0.79899810000000004</v>
      </c>
      <c r="P76" s="75">
        <v>0.93897960000000003</v>
      </c>
      <c r="Q76" s="75">
        <v>1.0177480000000001</v>
      </c>
      <c r="R76" s="75">
        <v>1.1013569999999999</v>
      </c>
      <c r="S76" s="75">
        <v>1.0536049999999999</v>
      </c>
      <c r="T76" s="75">
        <v>1.0536509999999999</v>
      </c>
      <c r="U76" s="75">
        <v>0.81593369999999998</v>
      </c>
      <c r="V76" s="75">
        <v>1.1013569999999999</v>
      </c>
      <c r="W76" s="75">
        <v>1.1148229999999999</v>
      </c>
      <c r="X76" s="75">
        <v>1.1771879999999999</v>
      </c>
      <c r="Y76" s="75">
        <v>1.034891</v>
      </c>
      <c r="Z76" s="75">
        <v>1.002078</v>
      </c>
      <c r="AA76" s="75">
        <v>1.328489</v>
      </c>
      <c r="AB76" s="75">
        <v>1.395276</v>
      </c>
      <c r="AC76" s="75">
        <v>1.187271</v>
      </c>
      <c r="AD76" s="75">
        <v>1.204091</v>
      </c>
      <c r="AF76" s="9">
        <v>2011</v>
      </c>
      <c r="AG76" s="75">
        <v>6.0143079999999997E-4</v>
      </c>
      <c r="AH76" s="75">
        <v>2.0891239999999998E-2</v>
      </c>
      <c r="AI76" s="75">
        <v>1.8332240000000001E-3</v>
      </c>
      <c r="AJ76" s="75">
        <v>3.2051200000000001E-3</v>
      </c>
      <c r="AK76" s="75">
        <v>1.4769519999999999E-3</v>
      </c>
      <c r="AL76" s="75">
        <v>-1.373834E-2</v>
      </c>
      <c r="AM76" s="75">
        <v>-9.6190299999999993E-7</v>
      </c>
      <c r="AN76" s="75">
        <v>1.8309200000000001E-5</v>
      </c>
      <c r="AO76" s="75">
        <v>-1.2000859999999999E-3</v>
      </c>
      <c r="AP76" s="75">
        <v>-9.4241120000000001E-3</v>
      </c>
      <c r="AQ76" s="75">
        <v>-5.227181E-3</v>
      </c>
    </row>
    <row r="77" spans="1:43" s="351" customFormat="1" x14ac:dyDescent="0.2">
      <c r="A77" s="355"/>
      <c r="B77" s="9">
        <v>2012</v>
      </c>
      <c r="C77" s="351">
        <v>1.0850390000000001</v>
      </c>
      <c r="D77" s="351">
        <v>1.2614240000000001</v>
      </c>
      <c r="E77" s="351">
        <v>0.8601704</v>
      </c>
      <c r="F77" s="351">
        <v>0.84251589999999998</v>
      </c>
      <c r="G77" s="351">
        <v>0.87163769999999996</v>
      </c>
      <c r="I77" s="9">
        <v>2012</v>
      </c>
      <c r="J77" s="75">
        <v>0.84251589999999998</v>
      </c>
      <c r="K77" s="75">
        <v>0.87163769999999996</v>
      </c>
      <c r="L77" s="75">
        <v>1.035814</v>
      </c>
      <c r="M77" s="75">
        <v>1.0832809999999999</v>
      </c>
      <c r="N77" s="75">
        <v>0.68594560000000004</v>
      </c>
      <c r="O77" s="75">
        <v>0.73231659999999998</v>
      </c>
      <c r="P77" s="75">
        <v>0.88938289999999998</v>
      </c>
      <c r="Q77" s="75">
        <v>0.95986280000000002</v>
      </c>
      <c r="R77" s="75">
        <v>1.1013569999999999</v>
      </c>
      <c r="S77" s="75">
        <v>1.0637970000000001</v>
      </c>
      <c r="T77" s="75">
        <v>1.0658609999999999</v>
      </c>
      <c r="U77" s="75">
        <v>0.99951900000000005</v>
      </c>
      <c r="V77" s="75">
        <v>0.89369880000000002</v>
      </c>
      <c r="W77" s="75">
        <v>1.0850390000000001</v>
      </c>
      <c r="X77" s="75">
        <v>1.2878559999999999</v>
      </c>
      <c r="Y77" s="75">
        <v>1.047523</v>
      </c>
      <c r="Z77" s="75">
        <v>1.0016229999999999</v>
      </c>
      <c r="AA77" s="75">
        <v>1.581815</v>
      </c>
      <c r="AB77" s="75">
        <v>1.4816530000000001</v>
      </c>
      <c r="AC77" s="75">
        <v>1.219991</v>
      </c>
      <c r="AD77" s="75">
        <v>1.244828</v>
      </c>
      <c r="AF77" s="9">
        <v>2012</v>
      </c>
      <c r="AG77" s="75">
        <v>-7.1014750000000003E-3</v>
      </c>
      <c r="AH77" s="75">
        <v>2.0238419999999999E-6</v>
      </c>
      <c r="AI77" s="75">
        <v>1.6141949999999999E-3</v>
      </c>
      <c r="AJ77" s="75">
        <v>3.3435560000000001E-3</v>
      </c>
      <c r="AK77" s="75">
        <v>-2.4938040000000002E-2</v>
      </c>
      <c r="AL77" s="75">
        <v>-3.8205280000000001E-2</v>
      </c>
      <c r="AM77" s="75">
        <v>-3.8307800000000002E-4</v>
      </c>
      <c r="AN77" s="75">
        <v>1.292028E-4</v>
      </c>
      <c r="AO77" s="75">
        <v>-2.8651560000000002E-3</v>
      </c>
      <c r="AP77" s="75">
        <v>-9.2063619999999992E-3</v>
      </c>
      <c r="AQ77" s="75">
        <v>-7.910706E-3</v>
      </c>
    </row>
    <row r="78" spans="1:43" s="351" customFormat="1" x14ac:dyDescent="0.2">
      <c r="A78" s="355"/>
      <c r="B78" s="9">
        <v>2013</v>
      </c>
      <c r="C78" s="351">
        <v>1.070263</v>
      </c>
      <c r="D78" s="351">
        <v>1.2179489999999999</v>
      </c>
      <c r="E78" s="351">
        <v>0.87874200000000002</v>
      </c>
      <c r="F78" s="351">
        <v>0.95449030000000001</v>
      </c>
      <c r="G78" s="351">
        <v>0.82566680000000003</v>
      </c>
      <c r="I78" s="9">
        <v>2013</v>
      </c>
      <c r="J78" s="75">
        <v>0.95449030000000001</v>
      </c>
      <c r="K78" s="75">
        <v>0.82566680000000003</v>
      </c>
      <c r="L78" s="75">
        <v>1.001663</v>
      </c>
      <c r="M78" s="75">
        <v>1.0716410000000001</v>
      </c>
      <c r="N78" s="75">
        <v>0.61020220000000003</v>
      </c>
      <c r="O78" s="75">
        <v>0.68015170000000003</v>
      </c>
      <c r="P78" s="75">
        <v>0.84117509999999995</v>
      </c>
      <c r="Q78" s="75">
        <v>0.93049590000000004</v>
      </c>
      <c r="R78" s="75">
        <v>1.1013569999999999</v>
      </c>
      <c r="S78" s="75">
        <v>1.0822039999999999</v>
      </c>
      <c r="T78" s="75">
        <v>1.0800749999999999</v>
      </c>
      <c r="U78" s="75">
        <v>1.1366959999999999</v>
      </c>
      <c r="V78" s="75">
        <v>1.012167</v>
      </c>
      <c r="W78" s="75">
        <v>1.070263</v>
      </c>
      <c r="X78" s="75">
        <v>1.1212930000000001</v>
      </c>
      <c r="Y78" s="75">
        <v>1.068486</v>
      </c>
      <c r="Z78" s="75">
        <v>0.99871410000000005</v>
      </c>
      <c r="AA78" s="75">
        <v>1.753949</v>
      </c>
      <c r="AB78" s="75">
        <v>1.5735650000000001</v>
      </c>
      <c r="AC78" s="75">
        <v>1.272343</v>
      </c>
      <c r="AD78" s="75">
        <v>1.296241</v>
      </c>
      <c r="AF78" s="9">
        <v>2013</v>
      </c>
      <c r="AG78" s="75">
        <v>-3.7950319999999998E-3</v>
      </c>
      <c r="AH78" s="75">
        <v>2.1149019999999999E-6</v>
      </c>
      <c r="AI78" s="75">
        <v>2.9172149999999999E-3</v>
      </c>
      <c r="AJ78" s="75">
        <v>3.871644E-3</v>
      </c>
      <c r="AK78" s="75">
        <v>-1.6707340000000001E-2</v>
      </c>
      <c r="AL78" s="75">
        <v>5.8356409999999997E-2</v>
      </c>
      <c r="AM78" s="75">
        <v>-6.594185E-4</v>
      </c>
      <c r="AN78" s="75">
        <v>2.238362E-4</v>
      </c>
      <c r="AO78" s="75">
        <v>-1.4078389999999999E-3</v>
      </c>
      <c r="AP78" s="75">
        <v>-9.8109570000000004E-3</v>
      </c>
      <c r="AQ78" s="75">
        <v>-1.162974E-2</v>
      </c>
    </row>
    <row r="79" spans="1:43" s="351" customFormat="1" x14ac:dyDescent="0.2">
      <c r="A79" s="355"/>
      <c r="B79" s="9">
        <v>2014</v>
      </c>
      <c r="C79" s="351">
        <v>1.1047819999999999</v>
      </c>
      <c r="D79" s="351">
        <v>1.3305169999999999</v>
      </c>
      <c r="E79" s="351">
        <v>0.83034050000000004</v>
      </c>
      <c r="F79" s="351">
        <v>0.84886399999999995</v>
      </c>
      <c r="G79" s="351">
        <v>0.81922490000000003</v>
      </c>
      <c r="I79" s="9">
        <v>2014</v>
      </c>
      <c r="J79" s="75">
        <v>0.84886399999999995</v>
      </c>
      <c r="K79" s="75">
        <v>0.81922490000000003</v>
      </c>
      <c r="L79" s="75">
        <v>1.0538130000000001</v>
      </c>
      <c r="M79" s="75">
        <v>1.113386</v>
      </c>
      <c r="N79" s="75">
        <v>0.56865600000000005</v>
      </c>
      <c r="O79" s="75">
        <v>0.66780839999999997</v>
      </c>
      <c r="P79" s="75">
        <v>0.82400819999999997</v>
      </c>
      <c r="Q79" s="75">
        <v>0.90933649999999999</v>
      </c>
      <c r="R79" s="75">
        <v>1.1013569999999999</v>
      </c>
      <c r="S79" s="75">
        <v>1.1065039999999999</v>
      </c>
      <c r="T79" s="75">
        <v>1.0943510000000001</v>
      </c>
      <c r="U79" s="75">
        <v>0.92041510000000004</v>
      </c>
      <c r="V79" s="75">
        <v>0.88942370000000004</v>
      </c>
      <c r="W79" s="75">
        <v>1.1047819999999999</v>
      </c>
      <c r="X79" s="75">
        <v>1.3014829999999999</v>
      </c>
      <c r="Y79" s="75">
        <v>1.048367</v>
      </c>
      <c r="Z79" s="75">
        <v>0.99227220000000005</v>
      </c>
      <c r="AA79" s="75">
        <v>1.942795</v>
      </c>
      <c r="AB79" s="75">
        <v>1.6543399999999999</v>
      </c>
      <c r="AC79" s="75">
        <v>1.3407420000000001</v>
      </c>
      <c r="AD79" s="75">
        <v>1.34857</v>
      </c>
      <c r="AF79" s="9">
        <v>2014</v>
      </c>
      <c r="AG79" s="75">
        <v>-2.708565E-3</v>
      </c>
      <c r="AH79" s="75">
        <v>-6.981553E-6</v>
      </c>
      <c r="AI79" s="75">
        <v>3.8587729999999998E-3</v>
      </c>
      <c r="AJ79" s="75">
        <v>3.9309219999999999E-3</v>
      </c>
      <c r="AK79" s="75">
        <v>2.6669390000000001E-2</v>
      </c>
      <c r="AL79" s="75">
        <v>-6.5781160000000005E-2</v>
      </c>
      <c r="AM79" s="75">
        <v>6.3870620000000002E-4</v>
      </c>
      <c r="AN79" s="75">
        <v>6.298012E-4</v>
      </c>
      <c r="AO79" s="75">
        <v>-1.3183719999999999E-3</v>
      </c>
      <c r="AP79" s="75">
        <v>-8.1294260000000004E-3</v>
      </c>
      <c r="AQ79" s="75">
        <v>-1.4438579999999999E-2</v>
      </c>
    </row>
    <row r="80" spans="1:43" s="351" customFormat="1" x14ac:dyDescent="0.2">
      <c r="A80" s="355"/>
      <c r="B80" s="9">
        <v>2015</v>
      </c>
      <c r="C80" s="351">
        <v>1.1007340000000001</v>
      </c>
      <c r="D80" s="351">
        <v>1.337653</v>
      </c>
      <c r="E80" s="351">
        <v>0.82288459999999997</v>
      </c>
      <c r="F80" s="351">
        <v>0.85155619999999999</v>
      </c>
      <c r="G80" s="351">
        <v>0.80355200000000004</v>
      </c>
      <c r="I80" s="9">
        <v>2015</v>
      </c>
      <c r="J80" s="75">
        <v>0.85155619999999999</v>
      </c>
      <c r="K80" s="75">
        <v>0.80355200000000004</v>
      </c>
      <c r="L80" s="75">
        <v>1.0267269999999999</v>
      </c>
      <c r="M80" s="75">
        <v>1.125626</v>
      </c>
      <c r="N80" s="75">
        <v>0.55046390000000001</v>
      </c>
      <c r="O80" s="75">
        <v>0.63482150000000004</v>
      </c>
      <c r="P80" s="75">
        <v>0.8166814</v>
      </c>
      <c r="Q80" s="75">
        <v>0.93786349999999996</v>
      </c>
      <c r="R80" s="75">
        <v>1.1013569999999999</v>
      </c>
      <c r="S80" s="75">
        <v>1.1251070000000001</v>
      </c>
      <c r="T80" s="75">
        <v>1.1101749999999999</v>
      </c>
      <c r="U80" s="75">
        <v>1.0347120000000001</v>
      </c>
      <c r="V80" s="75">
        <v>0.95076289999999997</v>
      </c>
      <c r="W80" s="75">
        <v>1.1007340000000001</v>
      </c>
      <c r="X80" s="75">
        <v>1.2926139999999999</v>
      </c>
      <c r="Y80" s="75">
        <v>1.0720810000000001</v>
      </c>
      <c r="Z80" s="75">
        <v>0.97788600000000003</v>
      </c>
      <c r="AA80" s="75">
        <v>1.999647</v>
      </c>
      <c r="AB80" s="75">
        <v>1.7339260000000001</v>
      </c>
      <c r="AC80" s="75">
        <v>1.3478129999999999</v>
      </c>
      <c r="AD80" s="75">
        <v>1.3698349999999999</v>
      </c>
      <c r="AF80" s="9">
        <v>2015</v>
      </c>
      <c r="AG80" s="75">
        <v>3.6818900000000002E-3</v>
      </c>
      <c r="AH80" s="75">
        <v>5.4719010000000003E-6</v>
      </c>
      <c r="AI80" s="75">
        <v>2.828971E-3</v>
      </c>
      <c r="AJ80" s="75">
        <v>4.1872680000000001E-3</v>
      </c>
      <c r="AK80" s="75">
        <v>-1.437489E-2</v>
      </c>
      <c r="AL80" s="75">
        <v>3.4117180000000002E-3</v>
      </c>
      <c r="AM80" s="75">
        <v>-7.9574949999999995E-4</v>
      </c>
      <c r="AN80" s="75">
        <v>1.2941750000000001E-3</v>
      </c>
      <c r="AO80" s="75">
        <v>-7.4179780000000004E-4</v>
      </c>
      <c r="AP80" s="75">
        <v>-7.314236E-3</v>
      </c>
      <c r="AQ80" s="75">
        <v>-1.2027439999999999E-3</v>
      </c>
    </row>
    <row r="81" spans="1:43" s="351" customFormat="1" x14ac:dyDescent="0.2">
      <c r="A81" s="355"/>
      <c r="B81" s="9">
        <v>2016</v>
      </c>
      <c r="C81" s="351">
        <v>1.116835</v>
      </c>
      <c r="D81" s="351">
        <v>1.378606</v>
      </c>
      <c r="E81" s="351">
        <v>0.81011960000000005</v>
      </c>
      <c r="F81" s="351">
        <v>0.83362840000000005</v>
      </c>
      <c r="G81" s="351">
        <v>0.79792010000000002</v>
      </c>
      <c r="I81" s="9">
        <v>2016</v>
      </c>
      <c r="J81" s="75">
        <v>0.83362840000000005</v>
      </c>
      <c r="K81" s="75">
        <v>0.79792010000000002</v>
      </c>
      <c r="L81" s="75">
        <v>1.0450189999999999</v>
      </c>
      <c r="M81" s="75">
        <v>1.1493800000000001</v>
      </c>
      <c r="N81" s="75">
        <v>0.55393539999999997</v>
      </c>
      <c r="O81" s="75">
        <v>0.61699680000000001</v>
      </c>
      <c r="P81" s="75">
        <v>0.81059000000000003</v>
      </c>
      <c r="Q81" s="75">
        <v>0.96797489999999997</v>
      </c>
      <c r="R81" s="75">
        <v>1.1013569999999999</v>
      </c>
      <c r="S81" s="75">
        <v>1.1398459999999999</v>
      </c>
      <c r="T81" s="75">
        <v>1.124441</v>
      </c>
      <c r="U81" s="75">
        <v>0.99534089999999997</v>
      </c>
      <c r="V81" s="75">
        <v>1.084074</v>
      </c>
      <c r="W81" s="75">
        <v>1.116835</v>
      </c>
      <c r="X81" s="75">
        <v>1.339728</v>
      </c>
      <c r="Y81" s="75">
        <v>1.0687230000000001</v>
      </c>
      <c r="Z81" s="75">
        <v>0.97168509999999997</v>
      </c>
      <c r="AA81" s="75">
        <v>2.0161829999999998</v>
      </c>
      <c r="AB81" s="75">
        <v>1.8101149999999999</v>
      </c>
      <c r="AC81" s="75">
        <v>1.3778049999999999</v>
      </c>
      <c r="AD81" s="75">
        <v>1.399683</v>
      </c>
      <c r="AF81" s="9">
        <v>2016</v>
      </c>
      <c r="AG81" s="75">
        <v>3.8281410000000002E-3</v>
      </c>
      <c r="AH81" s="75">
        <v>5.4984599999999997E-6</v>
      </c>
      <c r="AI81" s="75">
        <v>2.2415489999999998E-3</v>
      </c>
      <c r="AJ81" s="75">
        <v>3.7824529999999999E-3</v>
      </c>
      <c r="AK81" s="75">
        <v>4.6644640000000001E-3</v>
      </c>
      <c r="AL81" s="75">
        <v>-1.93616E-2</v>
      </c>
      <c r="AM81" s="75">
        <v>1.1447969999999999E-4</v>
      </c>
      <c r="AN81" s="75">
        <v>5.0839720000000002E-4</v>
      </c>
      <c r="AO81" s="75">
        <v>-3.2683849999999997E-5</v>
      </c>
      <c r="AP81" s="75">
        <v>-6.2284560000000003E-3</v>
      </c>
      <c r="AQ81" s="75">
        <v>-5.1563479999999998E-3</v>
      </c>
    </row>
    <row r="82" spans="1:43" s="351" customFormat="1" x14ac:dyDescent="0.2">
      <c r="A82" s="355"/>
      <c r="B82" s="9">
        <v>2017</v>
      </c>
      <c r="C82" s="351">
        <v>1.1734389999999999</v>
      </c>
      <c r="D82" s="351">
        <v>1.32819</v>
      </c>
      <c r="E82" s="351">
        <v>0.88348729999999998</v>
      </c>
      <c r="F82" s="351">
        <v>0.97281070000000003</v>
      </c>
      <c r="G82" s="351">
        <v>0.82120380000000004</v>
      </c>
      <c r="I82" s="9">
        <v>2017</v>
      </c>
      <c r="J82" s="75">
        <v>0.97281070000000003</v>
      </c>
      <c r="K82" s="75">
        <v>0.82120380000000004</v>
      </c>
      <c r="L82" s="75">
        <v>1.0976669999999999</v>
      </c>
      <c r="M82" s="75">
        <v>1.207554</v>
      </c>
      <c r="N82" s="75">
        <v>0.5481878</v>
      </c>
      <c r="O82" s="75">
        <v>0.62026879999999995</v>
      </c>
      <c r="P82" s="75">
        <v>0.83876150000000005</v>
      </c>
      <c r="Q82" s="75">
        <v>0.97209570000000001</v>
      </c>
      <c r="R82" s="75">
        <v>1.149513</v>
      </c>
      <c r="S82" s="75">
        <v>1.158533</v>
      </c>
      <c r="T82" s="75">
        <v>1.1406339999999999</v>
      </c>
      <c r="U82" s="75">
        <v>0.85675769999999996</v>
      </c>
      <c r="V82" s="75">
        <v>1.149513</v>
      </c>
      <c r="W82" s="75">
        <v>1.1734389999999999</v>
      </c>
      <c r="X82" s="75">
        <v>1.2062349999999999</v>
      </c>
      <c r="Y82" s="75">
        <v>1.069029</v>
      </c>
      <c r="Z82" s="75">
        <v>0.9717481</v>
      </c>
      <c r="AA82" s="75">
        <v>2.1405780000000001</v>
      </c>
      <c r="AB82" s="75">
        <v>1.891823</v>
      </c>
      <c r="AC82" s="75">
        <v>1.3990130000000001</v>
      </c>
      <c r="AD82" s="75">
        <v>1.428925</v>
      </c>
      <c r="AF82" s="9">
        <v>2017</v>
      </c>
      <c r="AG82" s="75">
        <v>5.3360940000000002E-4</v>
      </c>
      <c r="AH82" s="75">
        <v>2.3004799999999999E-2</v>
      </c>
      <c r="AI82" s="75">
        <v>2.773859E-3</v>
      </c>
      <c r="AJ82" s="75">
        <v>4.1780560000000003E-3</v>
      </c>
      <c r="AK82" s="75">
        <v>1.8949049999999999E-2</v>
      </c>
      <c r="AL82" s="75">
        <v>4.9906949999999999E-2</v>
      </c>
      <c r="AM82" s="75">
        <v>-8.6049420000000005E-5</v>
      </c>
      <c r="AN82" s="75">
        <v>8.0737589999999997E-5</v>
      </c>
      <c r="AO82" s="75">
        <v>-8.7000170000000004E-4</v>
      </c>
      <c r="AP82" s="75">
        <v>-7.5811189999999999E-3</v>
      </c>
      <c r="AQ82" s="75">
        <v>-4.1948430000000002E-3</v>
      </c>
    </row>
    <row r="83" spans="1:43" s="351" customFormat="1" x14ac:dyDescent="0.2">
      <c r="A83" s="355"/>
      <c r="B83" s="9">
        <v>2018</v>
      </c>
      <c r="C83" s="351">
        <v>1.185125</v>
      </c>
      <c r="D83" s="351">
        <v>1.3055890000000001</v>
      </c>
      <c r="E83" s="351">
        <v>0.90773179999999998</v>
      </c>
      <c r="F83" s="351">
        <v>1.0478540000000001</v>
      </c>
      <c r="G83" s="351">
        <v>0.81316960000000005</v>
      </c>
      <c r="I83" s="9">
        <v>2018</v>
      </c>
      <c r="J83" s="75">
        <v>1.0478540000000001</v>
      </c>
      <c r="K83" s="75">
        <v>0.81316960000000005</v>
      </c>
      <c r="L83" s="75">
        <v>1.152007</v>
      </c>
      <c r="M83" s="75">
        <v>1.2191860000000001</v>
      </c>
      <c r="N83" s="75">
        <v>0.54674619999999996</v>
      </c>
      <c r="O83" s="75">
        <v>0.59915079999999998</v>
      </c>
      <c r="P83" s="75">
        <v>0.82970980000000005</v>
      </c>
      <c r="Q83" s="75">
        <v>0.96762959999999998</v>
      </c>
      <c r="R83" s="75">
        <v>1.149513</v>
      </c>
      <c r="S83" s="75">
        <v>1.183643</v>
      </c>
      <c r="T83" s="75">
        <v>1.157594</v>
      </c>
      <c r="U83" s="75">
        <v>0.84140090000000001</v>
      </c>
      <c r="V83" s="75">
        <v>1.060379</v>
      </c>
      <c r="W83" s="75">
        <v>1.185125</v>
      </c>
      <c r="X83" s="75">
        <v>1.1310020000000001</v>
      </c>
      <c r="Y83" s="75">
        <v>1.028748</v>
      </c>
      <c r="Z83" s="75">
        <v>0.97206210000000004</v>
      </c>
      <c r="AA83" s="75">
        <v>2.1675960000000001</v>
      </c>
      <c r="AB83" s="75">
        <v>1.9780070000000001</v>
      </c>
      <c r="AC83" s="75">
        <v>1.4283600000000001</v>
      </c>
      <c r="AD83" s="75">
        <v>1.457414</v>
      </c>
      <c r="AF83" s="9">
        <v>2018</v>
      </c>
      <c r="AG83" s="75">
        <v>-5.6072550000000004E-4</v>
      </c>
      <c r="AH83" s="75">
        <v>2.499306E-5</v>
      </c>
      <c r="AI83" s="75">
        <v>3.679552E-3</v>
      </c>
      <c r="AJ83" s="75">
        <v>4.3512020000000002E-3</v>
      </c>
      <c r="AK83" s="75">
        <v>2.4144869999999999E-3</v>
      </c>
      <c r="AL83" s="75">
        <v>2.8524609999999999E-2</v>
      </c>
      <c r="AM83" s="75">
        <v>1.389464E-3</v>
      </c>
      <c r="AN83" s="75">
        <v>-5.2520520000000001E-5</v>
      </c>
      <c r="AO83" s="75">
        <v>-1.437149E-3</v>
      </c>
      <c r="AP83" s="75">
        <v>-5.6945340000000002E-3</v>
      </c>
      <c r="AQ83" s="75">
        <v>-5.5672869999999998E-3</v>
      </c>
    </row>
    <row r="84" spans="1:43" s="351" customFormat="1" x14ac:dyDescent="0.2">
      <c r="A84" s="355"/>
      <c r="B84" s="9">
        <v>2019</v>
      </c>
      <c r="C84" s="351">
        <v>1.1796040000000001</v>
      </c>
      <c r="D84" s="351">
        <v>1.3326750000000001</v>
      </c>
      <c r="E84" s="351">
        <v>0.88513989999999998</v>
      </c>
      <c r="F84" s="351">
        <v>1.0196730000000001</v>
      </c>
      <c r="G84" s="351">
        <v>0.79370810000000003</v>
      </c>
      <c r="I84" s="9">
        <v>2019</v>
      </c>
      <c r="J84" s="75">
        <v>1.0196730000000001</v>
      </c>
      <c r="K84" s="75">
        <v>0.79370810000000003</v>
      </c>
      <c r="L84" s="75">
        <v>1.1444289999999999</v>
      </c>
      <c r="M84" s="75">
        <v>1.2162390000000001</v>
      </c>
      <c r="N84" s="75">
        <v>0.5206769</v>
      </c>
      <c r="O84" s="75">
        <v>0.56860529999999998</v>
      </c>
      <c r="P84" s="75">
        <v>0.81537839999999995</v>
      </c>
      <c r="Q84" s="75">
        <v>0.97458109999999998</v>
      </c>
      <c r="R84" s="75">
        <v>1.149513</v>
      </c>
      <c r="S84" s="75">
        <v>1.2095670000000001</v>
      </c>
      <c r="T84" s="75">
        <v>1.1804479999999999</v>
      </c>
      <c r="U84" s="75">
        <v>0.95079429999999998</v>
      </c>
      <c r="V84" s="75">
        <v>1.100676</v>
      </c>
      <c r="W84" s="75">
        <v>1.1796040000000001</v>
      </c>
      <c r="X84" s="75">
        <v>1.1568449999999999</v>
      </c>
      <c r="Y84" s="75">
        <v>1.0307360000000001</v>
      </c>
      <c r="Z84" s="75">
        <v>0.96987860000000004</v>
      </c>
      <c r="AA84" s="75">
        <v>2.26552</v>
      </c>
      <c r="AB84" s="75">
        <v>2.074557</v>
      </c>
      <c r="AC84" s="75">
        <v>1.4466950000000001</v>
      </c>
      <c r="AD84" s="75">
        <v>1.486194</v>
      </c>
      <c r="AF84" s="9">
        <v>2019</v>
      </c>
      <c r="AG84" s="75">
        <v>8.6486940000000002E-4</v>
      </c>
      <c r="AH84" s="75">
        <v>1.108971E-4</v>
      </c>
      <c r="AI84" s="75">
        <v>3.7661249999999999E-3</v>
      </c>
      <c r="AJ84" s="75">
        <v>5.8334140000000003E-3</v>
      </c>
      <c r="AK84" s="75">
        <v>-1.524436E-2</v>
      </c>
      <c r="AL84" s="75">
        <v>-9.9655409999999996E-3</v>
      </c>
      <c r="AM84" s="75">
        <v>-7.9548089999999998E-5</v>
      </c>
      <c r="AN84" s="75">
        <v>2.1516109999999999E-4</v>
      </c>
      <c r="AO84" s="75">
        <v>-8.3086270000000005E-4</v>
      </c>
      <c r="AP84" s="75">
        <v>-6.7653230000000002E-3</v>
      </c>
      <c r="AQ84" s="75">
        <v>-3.1081120000000001E-3</v>
      </c>
    </row>
    <row r="85" spans="1:43" s="351" customFormat="1" x14ac:dyDescent="0.2">
      <c r="A85" s="355"/>
      <c r="B85" s="9">
        <v>2020</v>
      </c>
      <c r="C85" s="351">
        <v>1.1642589999999999</v>
      </c>
      <c r="D85" s="351">
        <v>1.2670630000000001</v>
      </c>
      <c r="E85" s="351">
        <v>0.91886429999999997</v>
      </c>
      <c r="F85" s="351">
        <v>1.151931</v>
      </c>
      <c r="G85" s="351">
        <v>0.77368349999999997</v>
      </c>
      <c r="I85" s="9">
        <v>2020</v>
      </c>
      <c r="J85" s="75">
        <v>1.151931</v>
      </c>
      <c r="K85" s="75">
        <v>0.77368349999999997</v>
      </c>
      <c r="L85" s="75">
        <v>1.1372139999999999</v>
      </c>
      <c r="M85" s="75">
        <v>1.208026</v>
      </c>
      <c r="N85" s="75">
        <v>0.51197689999999996</v>
      </c>
      <c r="O85" s="75">
        <v>0.54320159999999995</v>
      </c>
      <c r="P85" s="75">
        <v>0.7930545</v>
      </c>
      <c r="Q85" s="75">
        <v>0.96018610000000004</v>
      </c>
      <c r="R85" s="75">
        <v>1.149513</v>
      </c>
      <c r="S85" s="75">
        <v>1.2349669999999999</v>
      </c>
      <c r="T85" s="75">
        <v>1.194037</v>
      </c>
      <c r="U85" s="75">
        <v>1.086851</v>
      </c>
      <c r="V85" s="75">
        <v>1.12748</v>
      </c>
      <c r="W85" s="75">
        <v>1.1642589999999999</v>
      </c>
      <c r="X85" s="75">
        <v>1.010702</v>
      </c>
      <c r="Y85" s="75">
        <v>1.023782</v>
      </c>
      <c r="Z85" s="75">
        <v>0.96376919999999999</v>
      </c>
      <c r="AA85" s="75">
        <v>2.2740450000000001</v>
      </c>
      <c r="AB85" s="75">
        <v>2.1433270000000002</v>
      </c>
      <c r="AC85" s="75">
        <v>1.4680690000000001</v>
      </c>
      <c r="AD85" s="75">
        <v>1.5048250000000001</v>
      </c>
      <c r="AF85" s="9">
        <v>2020</v>
      </c>
      <c r="AG85" s="75">
        <v>-1.844498E-3</v>
      </c>
      <c r="AH85" s="75">
        <v>2.4107640000000001E-4</v>
      </c>
      <c r="AI85" s="75">
        <v>3.7291970000000001E-3</v>
      </c>
      <c r="AJ85" s="75">
        <v>3.5905189999999999E-3</v>
      </c>
      <c r="AK85" s="75">
        <v>-1.881068E-2</v>
      </c>
      <c r="AL85" s="75">
        <v>5.8633579999999998E-2</v>
      </c>
      <c r="AM85" s="75">
        <v>3.0449619999999998E-4</v>
      </c>
      <c r="AN85" s="75">
        <v>5.9506100000000003E-4</v>
      </c>
      <c r="AO85" s="75">
        <v>-1.9101010000000001E-4</v>
      </c>
      <c r="AP85" s="75">
        <v>-4.8094670000000004E-3</v>
      </c>
      <c r="AQ85" s="75">
        <v>-4.0454820000000004E-3</v>
      </c>
    </row>
    <row r="86" spans="1:43" s="351" customFormat="1" x14ac:dyDescent="0.2">
      <c r="A86" s="355"/>
      <c r="B86" s="9">
        <v>2021</v>
      </c>
      <c r="C86" s="351">
        <v>1.2139549999999999</v>
      </c>
      <c r="D86" s="351">
        <v>1.290967</v>
      </c>
      <c r="E86" s="351">
        <v>0.94034530000000005</v>
      </c>
      <c r="F86" s="351">
        <v>1.162293</v>
      </c>
      <c r="G86" s="351">
        <v>0.79373649999999996</v>
      </c>
      <c r="I86" s="9">
        <v>2021</v>
      </c>
      <c r="J86" s="75">
        <v>1.162293</v>
      </c>
      <c r="K86" s="75">
        <v>0.79373649999999996</v>
      </c>
      <c r="L86" s="75">
        <v>1.22628</v>
      </c>
      <c r="M86" s="75">
        <v>1.2594209999999999</v>
      </c>
      <c r="N86" s="75">
        <v>0.52878170000000002</v>
      </c>
      <c r="O86" s="75">
        <v>0.54224519999999998</v>
      </c>
      <c r="P86" s="75">
        <v>0.81330840000000004</v>
      </c>
      <c r="Q86" s="75">
        <v>0.97213709999999998</v>
      </c>
      <c r="R86" s="75">
        <v>1.149513</v>
      </c>
      <c r="S86" s="75">
        <v>1.256372</v>
      </c>
      <c r="T86" s="75">
        <v>1.207028</v>
      </c>
      <c r="U86" s="75">
        <v>0.83357309999999996</v>
      </c>
      <c r="V86" s="75">
        <v>1.013522</v>
      </c>
      <c r="W86" s="75">
        <v>1.2139549999999999</v>
      </c>
      <c r="X86" s="75">
        <v>1.044448</v>
      </c>
      <c r="Y86" s="75">
        <v>0.98994870000000001</v>
      </c>
      <c r="Z86" s="75">
        <v>0.96389879999999994</v>
      </c>
      <c r="AA86" s="75">
        <v>2.2957580000000002</v>
      </c>
      <c r="AB86" s="75">
        <v>2.238756</v>
      </c>
      <c r="AC86" s="75">
        <v>1.492613</v>
      </c>
      <c r="AD86" s="75">
        <v>1.529417</v>
      </c>
      <c r="AF86" s="9">
        <v>2021</v>
      </c>
      <c r="AG86" s="75">
        <v>1.5454589999999999E-3</v>
      </c>
      <c r="AH86" s="75">
        <v>-3.7567919999999998E-4</v>
      </c>
      <c r="AI86" s="75">
        <v>2.7083900000000002E-3</v>
      </c>
      <c r="AJ86" s="75">
        <v>2.8607179999999999E-3</v>
      </c>
      <c r="AK86" s="75">
        <v>3.5059859999999998E-2</v>
      </c>
      <c r="AL86" s="75">
        <v>-1.2336059999999999E-2</v>
      </c>
      <c r="AM86" s="75">
        <v>1.5468719999999999E-3</v>
      </c>
      <c r="AN86" s="75">
        <v>-9.0277299999999997E-5</v>
      </c>
      <c r="AO86" s="75">
        <v>-2.2881609999999999E-4</v>
      </c>
      <c r="AP86" s="75">
        <v>-4.5552889999999997E-3</v>
      </c>
      <c r="AQ86" s="75">
        <v>-3.026497E-3</v>
      </c>
    </row>
    <row r="87" spans="1:43" s="351" customFormat="1" x14ac:dyDescent="0.2">
      <c r="A87" s="355"/>
      <c r="B87" s="9">
        <v>2022</v>
      </c>
      <c r="C87" s="351">
        <v>1.165716</v>
      </c>
      <c r="D87" s="351">
        <v>1.290467</v>
      </c>
      <c r="E87" s="351">
        <v>0.90332889999999999</v>
      </c>
      <c r="F87" s="351">
        <v>1.1247130000000001</v>
      </c>
      <c r="G87" s="351">
        <v>0.75890060000000004</v>
      </c>
      <c r="I87" s="9">
        <v>2022</v>
      </c>
      <c r="J87" s="75">
        <v>1.1247130000000001</v>
      </c>
      <c r="K87" s="75">
        <v>0.75890060000000004</v>
      </c>
      <c r="L87" s="75">
        <v>1.1794199999999999</v>
      </c>
      <c r="M87" s="75">
        <v>1.2095990000000001</v>
      </c>
      <c r="N87" s="75">
        <v>0.47948540000000001</v>
      </c>
      <c r="O87" s="75">
        <v>0.50201819999999997</v>
      </c>
      <c r="P87" s="75">
        <v>0.79232409999999998</v>
      </c>
      <c r="Q87" s="75">
        <v>0.9718156</v>
      </c>
      <c r="R87" s="75">
        <v>1.149513</v>
      </c>
      <c r="S87" s="75">
        <v>1.274699</v>
      </c>
      <c r="T87" s="75">
        <v>1.2217009999999999</v>
      </c>
      <c r="U87" s="75">
        <v>1.1766380000000001</v>
      </c>
      <c r="V87" s="75">
        <v>0.976831</v>
      </c>
      <c r="W87" s="75">
        <v>1.165716</v>
      </c>
      <c r="X87" s="75">
        <v>1.036457</v>
      </c>
      <c r="Y87" s="75">
        <v>0.98838099999999995</v>
      </c>
      <c r="Z87" s="75">
        <v>0.96372089999999999</v>
      </c>
      <c r="AA87" s="75">
        <v>2.4311820000000002</v>
      </c>
      <c r="AB87" s="75">
        <v>2.32206</v>
      </c>
      <c r="AC87" s="75">
        <v>1.4712620000000001</v>
      </c>
      <c r="AD87" s="75">
        <v>1.5360590000000001</v>
      </c>
      <c r="AF87" s="9">
        <v>2022</v>
      </c>
      <c r="AG87" s="75">
        <v>-7.29756E-5</v>
      </c>
      <c r="AH87" s="75">
        <v>5.8073670000000001E-4</v>
      </c>
      <c r="AI87" s="75">
        <v>2.9746210000000002E-3</v>
      </c>
      <c r="AJ87" s="75">
        <v>4.2140900000000002E-3</v>
      </c>
      <c r="AK87" s="75">
        <v>-4.8243960000000002E-2</v>
      </c>
      <c r="AL87" s="75">
        <v>3.1819399999999999E-3</v>
      </c>
      <c r="AM87" s="75">
        <v>-1.6625979999999998E-5</v>
      </c>
      <c r="AN87" s="75">
        <v>1.8468160000000001E-5</v>
      </c>
      <c r="AO87" s="75">
        <v>-9.869029000000001E-4</v>
      </c>
      <c r="AP87" s="75">
        <v>-4.4357290000000002E-3</v>
      </c>
      <c r="AQ87" s="75">
        <v>2.6258990000000001E-3</v>
      </c>
    </row>
    <row r="88" spans="1:43" s="351" customFormat="1" x14ac:dyDescent="0.2">
      <c r="A88" s="355"/>
      <c r="B88" s="9">
        <v>2023</v>
      </c>
      <c r="C88" s="351">
        <v>1.2012700000000001</v>
      </c>
      <c r="D88" s="351">
        <v>1.3159099999999999</v>
      </c>
      <c r="E88" s="351">
        <v>0.91288159999999996</v>
      </c>
      <c r="F88" s="351">
        <v>1.1470849999999999</v>
      </c>
      <c r="G88" s="351">
        <v>0.76452339999999996</v>
      </c>
      <c r="I88" s="9">
        <v>2023</v>
      </c>
      <c r="J88" s="75">
        <v>1.1470849999999999</v>
      </c>
      <c r="K88" s="75">
        <v>0.76452339999999996</v>
      </c>
      <c r="L88" s="75">
        <v>1.2164010000000001</v>
      </c>
      <c r="M88" s="75">
        <v>1.247323</v>
      </c>
      <c r="N88" s="75">
        <v>0.49483080000000002</v>
      </c>
      <c r="O88" s="75">
        <v>0.5040808</v>
      </c>
      <c r="P88" s="75">
        <v>0.788636</v>
      </c>
      <c r="Q88" s="75">
        <v>0.98177630000000005</v>
      </c>
      <c r="R88" s="75">
        <v>1.149513</v>
      </c>
      <c r="S88" s="75">
        <v>1.294656</v>
      </c>
      <c r="T88" s="75">
        <v>1.2337</v>
      </c>
      <c r="U88" s="75">
        <v>1.0084109999999999</v>
      </c>
      <c r="V88" s="75">
        <v>1.069466</v>
      </c>
      <c r="W88" s="75">
        <v>1.2012700000000001</v>
      </c>
      <c r="X88" s="75">
        <v>1.0472360000000001</v>
      </c>
      <c r="Y88" s="75">
        <v>0.9875604</v>
      </c>
      <c r="Z88" s="75">
        <v>0.96307779999999998</v>
      </c>
      <c r="AA88" s="75">
        <v>2.4276369999999998</v>
      </c>
      <c r="AB88" s="75">
        <v>2.383089</v>
      </c>
      <c r="AC88" s="75">
        <v>1.5232239999999999</v>
      </c>
      <c r="AD88" s="75">
        <v>1.5712660000000001</v>
      </c>
      <c r="AF88" s="9">
        <v>2023</v>
      </c>
      <c r="AG88" s="75">
        <v>1.2688899999999999E-3</v>
      </c>
      <c r="AH88" s="75">
        <v>-2.5882709999999997E-4</v>
      </c>
      <c r="AI88" s="75">
        <v>2.4758089999999998E-3</v>
      </c>
      <c r="AJ88" s="75">
        <v>2.618142E-3</v>
      </c>
      <c r="AK88" s="75">
        <v>2.3939169999999999E-2</v>
      </c>
      <c r="AL88" s="75">
        <v>-5.5174680000000002E-3</v>
      </c>
      <c r="AM88" s="75">
        <v>-7.1429700000000005E-5</v>
      </c>
      <c r="AN88" s="75">
        <v>1.1203479999999999E-4</v>
      </c>
      <c r="AO88" s="75">
        <v>2.883521E-4</v>
      </c>
      <c r="AP88" s="75">
        <v>-3.873596E-3</v>
      </c>
      <c r="AQ88" s="75">
        <v>-1.0461659999999999E-2</v>
      </c>
    </row>
    <row r="89" spans="1:43" s="351" customFormat="1" x14ac:dyDescent="0.2">
      <c r="A89" s="355"/>
      <c r="B89" s="9">
        <v>2024</v>
      </c>
      <c r="C89" s="351">
        <v>1.22604</v>
      </c>
      <c r="D89" s="351">
        <v>1.3336969999999999</v>
      </c>
      <c r="E89" s="351">
        <v>0.91927950000000003</v>
      </c>
      <c r="F89" s="351">
        <v>1.156868</v>
      </c>
      <c r="G89" s="351">
        <v>0.77840500000000001</v>
      </c>
      <c r="I89" s="9">
        <v>2024</v>
      </c>
      <c r="J89" s="75">
        <v>1.156868</v>
      </c>
      <c r="K89" s="75">
        <v>0.77840500000000001</v>
      </c>
      <c r="L89" s="75">
        <v>1.2415130000000001</v>
      </c>
      <c r="M89" s="75">
        <v>1.2735909999999999</v>
      </c>
      <c r="N89" s="75">
        <v>0.51240600000000003</v>
      </c>
      <c r="O89" s="75">
        <v>0.50487930000000003</v>
      </c>
      <c r="P89" s="75">
        <v>0.80500099999999997</v>
      </c>
      <c r="Q89" s="75">
        <v>1.064533</v>
      </c>
      <c r="R89" s="75">
        <v>1.149513</v>
      </c>
      <c r="S89" s="75">
        <v>1.309869</v>
      </c>
      <c r="T89" s="75">
        <v>1.2466079999999999</v>
      </c>
      <c r="U89" s="75">
        <v>0.97085960000000004</v>
      </c>
      <c r="V89" s="75">
        <v>1.1226739999999999</v>
      </c>
      <c r="W89" s="75">
        <v>1.22604</v>
      </c>
      <c r="X89" s="75">
        <v>1.0597920000000001</v>
      </c>
      <c r="Y89" s="75">
        <v>0.98753670000000005</v>
      </c>
      <c r="Z89" s="75">
        <v>0.96266399999999996</v>
      </c>
      <c r="AA89" s="75">
        <v>2.392712</v>
      </c>
      <c r="AB89" s="75">
        <v>2.428382</v>
      </c>
      <c r="AC89" s="75">
        <v>1.523029</v>
      </c>
      <c r="AD89" s="75">
        <v>1.575067</v>
      </c>
      <c r="AF89" s="9">
        <v>2024</v>
      </c>
      <c r="AG89" s="75">
        <v>9.9570660000000005E-3</v>
      </c>
      <c r="AH89" s="75">
        <v>7.539799E-6</v>
      </c>
      <c r="AI89" s="75">
        <v>2.0354589999999999E-3</v>
      </c>
      <c r="AJ89" s="75">
        <v>3.1124709999999999E-3</v>
      </c>
      <c r="AK89" s="75">
        <v>5.297932E-3</v>
      </c>
      <c r="AL89" s="75">
        <v>-7.4564089999999998E-3</v>
      </c>
      <c r="AM89" s="75">
        <v>3.825696E-5</v>
      </c>
      <c r="AN89" s="75">
        <v>2.158106E-4</v>
      </c>
      <c r="AO89" s="75">
        <v>6.0460319999999996E-4</v>
      </c>
      <c r="AP89" s="75">
        <v>-4.6324570000000004E-3</v>
      </c>
      <c r="AQ89" s="75">
        <v>-2.196253E-3</v>
      </c>
    </row>
    <row r="90" spans="1:43" s="351" customFormat="1" x14ac:dyDescent="0.2">
      <c r="A90" s="355"/>
      <c r="B90" s="9"/>
      <c r="I90" s="9"/>
      <c r="AF90" s="9"/>
    </row>
    <row r="91" spans="1:43" ht="18" x14ac:dyDescent="0.25">
      <c r="A91" s="354">
        <v>5</v>
      </c>
      <c r="B91" s="29" t="s">
        <v>63</v>
      </c>
      <c r="C91" s="350"/>
      <c r="D91" s="350"/>
      <c r="E91" s="350"/>
      <c r="F91" s="350"/>
      <c r="G91" s="350"/>
    </row>
    <row r="92" spans="1:43" s="351" customFormat="1" x14ac:dyDescent="0.2">
      <c r="A92" s="355"/>
      <c r="B92" s="9" t="s">
        <v>80</v>
      </c>
      <c r="C92" s="351" t="s">
        <v>15</v>
      </c>
      <c r="D92" s="351" t="s">
        <v>16</v>
      </c>
      <c r="E92" s="351" t="s">
        <v>17</v>
      </c>
      <c r="F92" s="351" t="s">
        <v>18</v>
      </c>
      <c r="G92" s="351" t="s">
        <v>19</v>
      </c>
      <c r="I92" s="9" t="s">
        <v>80</v>
      </c>
      <c r="J92" s="351" t="s">
        <v>18</v>
      </c>
      <c r="K92" s="351" t="s">
        <v>19</v>
      </c>
      <c r="L92" s="351" t="s">
        <v>96</v>
      </c>
      <c r="M92" s="351" t="s">
        <v>97</v>
      </c>
      <c r="N92" s="351" t="s">
        <v>98</v>
      </c>
      <c r="O92" s="351" t="s">
        <v>99</v>
      </c>
      <c r="P92" s="351" t="s">
        <v>100</v>
      </c>
      <c r="Q92" s="351" t="s">
        <v>245</v>
      </c>
      <c r="R92" s="351" t="s">
        <v>246</v>
      </c>
      <c r="S92" s="351" t="s">
        <v>247</v>
      </c>
      <c r="T92" s="351" t="s">
        <v>248</v>
      </c>
      <c r="U92" s="351" t="s">
        <v>249</v>
      </c>
      <c r="V92" s="351" t="s">
        <v>250</v>
      </c>
      <c r="W92" s="351" t="s">
        <v>15</v>
      </c>
      <c r="X92" s="351" t="s">
        <v>251</v>
      </c>
      <c r="Y92" s="351" t="s">
        <v>252</v>
      </c>
      <c r="Z92" s="351" t="s">
        <v>253</v>
      </c>
      <c r="AA92" s="351" t="s">
        <v>254</v>
      </c>
      <c r="AB92" s="351" t="s">
        <v>255</v>
      </c>
      <c r="AC92" s="351" t="s">
        <v>256</v>
      </c>
      <c r="AD92" s="351" t="s">
        <v>257</v>
      </c>
      <c r="AF92" s="9" t="s">
        <v>80</v>
      </c>
      <c r="AG92" s="351" t="s">
        <v>258</v>
      </c>
      <c r="AH92" s="351" t="s">
        <v>259</v>
      </c>
      <c r="AI92" s="351" t="s">
        <v>260</v>
      </c>
      <c r="AJ92" s="351" t="s">
        <v>261</v>
      </c>
      <c r="AK92" s="351" t="s">
        <v>262</v>
      </c>
      <c r="AL92" s="351" t="s">
        <v>263</v>
      </c>
      <c r="AM92" s="351" t="s">
        <v>264</v>
      </c>
      <c r="AN92" s="351" t="s">
        <v>265</v>
      </c>
      <c r="AO92" s="351" t="s">
        <v>266</v>
      </c>
      <c r="AP92" s="351" t="s">
        <v>267</v>
      </c>
      <c r="AQ92" s="351" t="s">
        <v>268</v>
      </c>
    </row>
    <row r="93" spans="1:43" s="351" customFormat="1" x14ac:dyDescent="0.2">
      <c r="A93" s="355"/>
      <c r="B93" s="9">
        <v>2006</v>
      </c>
      <c r="C93" s="351">
        <v>1</v>
      </c>
      <c r="D93" s="351">
        <v>1</v>
      </c>
      <c r="E93" s="351">
        <v>1</v>
      </c>
      <c r="F93" s="351">
        <v>1</v>
      </c>
      <c r="G93" s="351">
        <v>1</v>
      </c>
      <c r="I93" s="9">
        <v>2006</v>
      </c>
      <c r="J93" s="75">
        <v>1</v>
      </c>
      <c r="K93" s="75">
        <v>1</v>
      </c>
      <c r="L93" s="75">
        <v>1</v>
      </c>
      <c r="M93" s="75">
        <v>1</v>
      </c>
      <c r="N93" s="75">
        <v>1</v>
      </c>
      <c r="O93" s="75">
        <v>1</v>
      </c>
      <c r="P93" s="75">
        <v>1</v>
      </c>
      <c r="Q93" s="75">
        <v>1</v>
      </c>
      <c r="R93" s="75">
        <v>1</v>
      </c>
      <c r="S93" s="75">
        <v>1</v>
      </c>
      <c r="T93" s="75">
        <v>1</v>
      </c>
      <c r="U93" s="75">
        <v>1</v>
      </c>
      <c r="V93" s="75">
        <v>1</v>
      </c>
      <c r="W93" s="75">
        <v>1</v>
      </c>
      <c r="X93" s="75">
        <v>1</v>
      </c>
      <c r="Y93" s="75">
        <v>1</v>
      </c>
      <c r="Z93" s="75">
        <v>1</v>
      </c>
      <c r="AA93" s="75">
        <v>1</v>
      </c>
      <c r="AB93" s="75">
        <v>1</v>
      </c>
      <c r="AC93" s="75">
        <v>1</v>
      </c>
      <c r="AD93" s="75">
        <v>1</v>
      </c>
      <c r="AF93" s="9"/>
    </row>
    <row r="94" spans="1:43" s="351" customFormat="1" x14ac:dyDescent="0.2">
      <c r="A94" s="355"/>
      <c r="B94" s="9">
        <v>2007</v>
      </c>
      <c r="C94" s="351">
        <v>1.1329199999999999</v>
      </c>
      <c r="D94" s="351">
        <v>1.1018060000000001</v>
      </c>
      <c r="E94" s="351">
        <v>1.02824</v>
      </c>
      <c r="F94" s="351">
        <v>0.98293699999999995</v>
      </c>
      <c r="G94" s="351">
        <v>1.060864</v>
      </c>
      <c r="I94" s="9">
        <v>2007</v>
      </c>
      <c r="J94" s="75">
        <v>0.98293699999999995</v>
      </c>
      <c r="K94" s="75">
        <v>1.060864</v>
      </c>
      <c r="L94" s="75">
        <v>1.0897110000000001</v>
      </c>
      <c r="M94" s="75">
        <v>1.1256079999999999</v>
      </c>
      <c r="N94" s="75">
        <v>0.98679119999999998</v>
      </c>
      <c r="O94" s="75">
        <v>1.028775</v>
      </c>
      <c r="P94" s="75">
        <v>1.0545230000000001</v>
      </c>
      <c r="Q94" s="75">
        <v>1.0043169999999999</v>
      </c>
      <c r="R94" s="75">
        <v>1.0929180000000001</v>
      </c>
      <c r="S94" s="75">
        <v>1.0198320000000001</v>
      </c>
      <c r="T94" s="75">
        <v>1.0211539999999999</v>
      </c>
      <c r="U94" s="75">
        <v>0.70167480000000004</v>
      </c>
      <c r="V94" s="75">
        <v>1.0929180000000001</v>
      </c>
      <c r="W94" s="75">
        <v>1.1329199999999999</v>
      </c>
      <c r="X94" s="75">
        <v>1.152587</v>
      </c>
      <c r="Y94" s="75">
        <v>1.039652</v>
      </c>
      <c r="Z94" s="75">
        <v>1.0064960000000001</v>
      </c>
      <c r="AA94" s="75">
        <v>1.148085</v>
      </c>
      <c r="AB94" s="75">
        <v>1.1012329999999999</v>
      </c>
      <c r="AC94" s="75">
        <v>1.074344</v>
      </c>
      <c r="AD94" s="75">
        <v>1.067922</v>
      </c>
      <c r="AF94" s="9">
        <v>2007</v>
      </c>
      <c r="AG94" s="351">
        <v>6.7020549999999995E-4</v>
      </c>
      <c r="AH94" s="351">
        <v>5.2154209999999999E-2</v>
      </c>
      <c r="AI94" s="351">
        <v>4.2791349999999999E-3</v>
      </c>
      <c r="AJ94" s="351">
        <v>7.3974380000000001E-3</v>
      </c>
      <c r="AK94" s="351">
        <v>6.0297719999999999E-2</v>
      </c>
      <c r="AL94" s="351">
        <v>-5.4628740000000002E-2</v>
      </c>
      <c r="AM94" s="351">
        <v>-1.297112E-3</v>
      </c>
      <c r="AN94" s="351">
        <v>-8.401805E-4</v>
      </c>
      <c r="AO94" s="351">
        <v>-5.997166E-3</v>
      </c>
      <c r="AP94" s="351">
        <v>-1.21298E-2</v>
      </c>
      <c r="AQ94" s="351">
        <v>-2.2057440000000001E-2</v>
      </c>
    </row>
    <row r="95" spans="1:43" s="351" customFormat="1" x14ac:dyDescent="0.2">
      <c r="A95" s="355"/>
      <c r="B95" s="9">
        <v>2008</v>
      </c>
      <c r="C95" s="351">
        <v>1.1451750000000001</v>
      </c>
      <c r="D95" s="351">
        <v>1.1600269999999999</v>
      </c>
      <c r="E95" s="351">
        <v>0.98719619999999997</v>
      </c>
      <c r="F95" s="351">
        <v>0.93503919999999996</v>
      </c>
      <c r="G95" s="351">
        <v>1.0249779999999999</v>
      </c>
      <c r="I95" s="9">
        <v>2008</v>
      </c>
      <c r="J95" s="75">
        <v>0.93503919999999996</v>
      </c>
      <c r="K95" s="75">
        <v>1.0249779999999999</v>
      </c>
      <c r="L95" s="75">
        <v>1.102533</v>
      </c>
      <c r="M95" s="75">
        <v>1.1333979999999999</v>
      </c>
      <c r="N95" s="75">
        <v>0.85990829999999996</v>
      </c>
      <c r="O95" s="75">
        <v>0.96409579999999995</v>
      </c>
      <c r="P95" s="75">
        <v>1.022133</v>
      </c>
      <c r="Q95" s="75">
        <v>1.0260450000000001</v>
      </c>
      <c r="R95" s="75">
        <v>1.1352249999999999</v>
      </c>
      <c r="S95" s="75">
        <v>1.042654</v>
      </c>
      <c r="T95" s="75">
        <v>1.0391790000000001</v>
      </c>
      <c r="U95" s="75">
        <v>0.81596670000000004</v>
      </c>
      <c r="V95" s="75">
        <v>1.1352249999999999</v>
      </c>
      <c r="W95" s="75">
        <v>1.1451750000000001</v>
      </c>
      <c r="X95" s="75">
        <v>1.224734</v>
      </c>
      <c r="Y95" s="75">
        <v>1.0386759999999999</v>
      </c>
      <c r="Z95" s="75">
        <v>1.0103899999999999</v>
      </c>
      <c r="AA95" s="75">
        <v>1.3317410000000001</v>
      </c>
      <c r="AB95" s="75">
        <v>1.1878230000000001</v>
      </c>
      <c r="AC95" s="75">
        <v>1.120377</v>
      </c>
      <c r="AD95" s="75">
        <v>1.117267</v>
      </c>
      <c r="AF95" s="9">
        <v>2008</v>
      </c>
      <c r="AG95" s="351">
        <v>2.6114519999999998E-3</v>
      </c>
      <c r="AH95" s="351">
        <v>2.0307289999999999E-2</v>
      </c>
      <c r="AI95" s="351">
        <v>3.7110960000000001E-3</v>
      </c>
      <c r="AJ95" s="351">
        <v>5.0496969999999997E-3</v>
      </c>
      <c r="AK95" s="351">
        <v>-2.092105E-2</v>
      </c>
      <c r="AL95" s="351">
        <v>-2.5300489999999998E-2</v>
      </c>
      <c r="AM95" s="351">
        <v>4.4555119999999998E-5</v>
      </c>
      <c r="AN95" s="351">
        <v>-4.4588830000000002E-4</v>
      </c>
      <c r="AO95" s="351">
        <v>-5.8112099999999998E-3</v>
      </c>
      <c r="AP95" s="351">
        <v>-7.4976920000000002E-3</v>
      </c>
      <c r="AQ95" s="351">
        <v>-1.248253E-2</v>
      </c>
    </row>
    <row r="96" spans="1:43" s="351" customFormat="1" x14ac:dyDescent="0.2">
      <c r="A96" s="355"/>
      <c r="B96" s="9">
        <v>2009</v>
      </c>
      <c r="C96" s="351">
        <v>1.2064980000000001</v>
      </c>
      <c r="D96" s="351">
        <v>1.2031270000000001</v>
      </c>
      <c r="E96" s="351">
        <v>1.002802</v>
      </c>
      <c r="F96" s="351">
        <v>0.95979650000000005</v>
      </c>
      <c r="G96" s="351">
        <v>1.0332319999999999</v>
      </c>
      <c r="I96" s="9">
        <v>2009</v>
      </c>
      <c r="J96" s="75">
        <v>0.95979650000000005</v>
      </c>
      <c r="K96" s="75">
        <v>1.0332319999999999</v>
      </c>
      <c r="L96" s="75">
        <v>1.135996</v>
      </c>
      <c r="M96" s="75">
        <v>1.189613</v>
      </c>
      <c r="N96" s="75">
        <v>0.85231590000000002</v>
      </c>
      <c r="O96" s="75">
        <v>0.94552959999999997</v>
      </c>
      <c r="P96" s="75">
        <v>1.024654</v>
      </c>
      <c r="Q96" s="75">
        <v>1.066738</v>
      </c>
      <c r="R96" s="75">
        <v>1.189835</v>
      </c>
      <c r="S96" s="75">
        <v>1.0621849999999999</v>
      </c>
      <c r="T96" s="75">
        <v>1.059347</v>
      </c>
      <c r="U96" s="75">
        <v>0.75208960000000002</v>
      </c>
      <c r="V96" s="75">
        <v>1.189835</v>
      </c>
      <c r="W96" s="75">
        <v>1.2064980000000001</v>
      </c>
      <c r="X96" s="75">
        <v>1.2570349999999999</v>
      </c>
      <c r="Y96" s="75">
        <v>1.0620620000000001</v>
      </c>
      <c r="Z96" s="75">
        <v>1.014194</v>
      </c>
      <c r="AA96" s="75">
        <v>1.4155530000000001</v>
      </c>
      <c r="AB96" s="75">
        <v>1.2760020000000001</v>
      </c>
      <c r="AC96" s="75">
        <v>1.1774690000000001</v>
      </c>
      <c r="AD96" s="75">
        <v>1.167694</v>
      </c>
      <c r="AF96" s="9">
        <v>2009</v>
      </c>
      <c r="AG96" s="351">
        <v>4.7306609999999997E-3</v>
      </c>
      <c r="AH96" s="351">
        <v>2.589284E-2</v>
      </c>
      <c r="AI96" s="351">
        <v>3.4304890000000001E-3</v>
      </c>
      <c r="AJ96" s="351">
        <v>5.9662129999999997E-3</v>
      </c>
      <c r="AK96" s="351">
        <v>1.2144459999999999E-2</v>
      </c>
      <c r="AL96" s="351">
        <v>-1.102555E-2</v>
      </c>
      <c r="AM96" s="351">
        <v>-6.3178919999999996E-4</v>
      </c>
      <c r="AN96" s="351">
        <v>-4.0696999999999999E-4</v>
      </c>
      <c r="AO96" s="351">
        <v>-2.3037520000000001E-3</v>
      </c>
      <c r="AP96" s="351">
        <v>-7.1587109999999999E-3</v>
      </c>
      <c r="AQ96" s="351">
        <v>-1.49537E-2</v>
      </c>
    </row>
    <row r="97" spans="1:43" s="351" customFormat="1" x14ac:dyDescent="0.2">
      <c r="A97" s="355"/>
      <c r="B97" s="9">
        <v>2010</v>
      </c>
      <c r="C97" s="351">
        <v>1.253976</v>
      </c>
      <c r="D97" s="351">
        <v>1.218315</v>
      </c>
      <c r="E97" s="351">
        <v>1.0292699999999999</v>
      </c>
      <c r="F97" s="351">
        <v>1.014667</v>
      </c>
      <c r="G97" s="351">
        <v>1.0391630000000001</v>
      </c>
      <c r="I97" s="9">
        <v>2010</v>
      </c>
      <c r="J97" s="75">
        <v>1.014667</v>
      </c>
      <c r="K97" s="75">
        <v>1.0391630000000001</v>
      </c>
      <c r="L97" s="75">
        <v>1.152757</v>
      </c>
      <c r="M97" s="75">
        <v>1.23315</v>
      </c>
      <c r="N97" s="75">
        <v>0.83413040000000005</v>
      </c>
      <c r="O97" s="75">
        <v>0.93017729999999998</v>
      </c>
      <c r="P97" s="75">
        <v>1.030686</v>
      </c>
      <c r="Q97" s="75">
        <v>1.07639</v>
      </c>
      <c r="R97" s="75">
        <v>1.253781</v>
      </c>
      <c r="S97" s="75">
        <v>1.078784</v>
      </c>
      <c r="T97" s="75">
        <v>1.0741350000000001</v>
      </c>
      <c r="U97" s="75">
        <v>0.7376452</v>
      </c>
      <c r="V97" s="75">
        <v>1.253782</v>
      </c>
      <c r="W97" s="75">
        <v>1.253976</v>
      </c>
      <c r="X97" s="75">
        <v>1.2358499999999999</v>
      </c>
      <c r="Y97" s="75">
        <v>1.0878049999999999</v>
      </c>
      <c r="Z97" s="75">
        <v>1.016888</v>
      </c>
      <c r="AA97" s="75">
        <v>1.503333</v>
      </c>
      <c r="AB97" s="75">
        <v>1.348104</v>
      </c>
      <c r="AC97" s="75">
        <v>1.216642</v>
      </c>
      <c r="AD97" s="75">
        <v>1.2067159999999999</v>
      </c>
      <c r="AF97" s="9">
        <v>2010</v>
      </c>
      <c r="AG97" s="351">
        <v>1.0670289999999999E-3</v>
      </c>
      <c r="AH97" s="351">
        <v>2.809617E-2</v>
      </c>
      <c r="AI97" s="351">
        <v>2.7183049999999999E-3</v>
      </c>
      <c r="AJ97" s="351">
        <v>4.1418389999999996E-3</v>
      </c>
      <c r="AK97" s="351">
        <v>2.5737540000000001E-3</v>
      </c>
      <c r="AL97" s="351">
        <v>6.6406620000000003E-3</v>
      </c>
      <c r="AM97" s="351">
        <v>-7.2739240000000002E-4</v>
      </c>
      <c r="AN97" s="351">
        <v>-2.9633989999999999E-4</v>
      </c>
      <c r="AO97" s="351">
        <v>-2.4508440000000002E-3</v>
      </c>
      <c r="AP97" s="351">
        <v>-6.4103789999999999E-3</v>
      </c>
      <c r="AQ97" s="351">
        <v>-9.3006419999999996E-3</v>
      </c>
    </row>
    <row r="98" spans="1:43" s="351" customFormat="1" x14ac:dyDescent="0.2">
      <c r="A98" s="355"/>
      <c r="B98" s="9">
        <v>2011</v>
      </c>
      <c r="C98" s="351">
        <v>1.2698970000000001</v>
      </c>
      <c r="D98" s="351">
        <v>1.2903340000000001</v>
      </c>
      <c r="E98" s="351">
        <v>0.98416199999999998</v>
      </c>
      <c r="F98" s="351">
        <v>0.93218710000000005</v>
      </c>
      <c r="G98" s="351">
        <v>1.0203530000000001</v>
      </c>
      <c r="I98" s="9">
        <v>2011</v>
      </c>
      <c r="J98" s="75">
        <v>0.93218710000000005</v>
      </c>
      <c r="K98" s="75">
        <v>1.0203530000000001</v>
      </c>
      <c r="L98" s="75">
        <v>1.1439280000000001</v>
      </c>
      <c r="M98" s="75">
        <v>1.2455369999999999</v>
      </c>
      <c r="N98" s="75">
        <v>0.77655589999999997</v>
      </c>
      <c r="O98" s="75">
        <v>0.90161559999999996</v>
      </c>
      <c r="P98" s="75">
        <v>1.013147</v>
      </c>
      <c r="Q98" s="75">
        <v>1.0405470000000001</v>
      </c>
      <c r="R98" s="75">
        <v>1.253781</v>
      </c>
      <c r="S98" s="75">
        <v>1.0944670000000001</v>
      </c>
      <c r="T98" s="75">
        <v>1.088152</v>
      </c>
      <c r="U98" s="75">
        <v>0.67243010000000003</v>
      </c>
      <c r="V98" s="75">
        <v>1.194866</v>
      </c>
      <c r="W98" s="75">
        <v>1.2698970000000001</v>
      </c>
      <c r="X98" s="75">
        <v>1.362277</v>
      </c>
      <c r="Y98" s="75">
        <v>1.11012</v>
      </c>
      <c r="Z98" s="75">
        <v>1.019558</v>
      </c>
      <c r="AA98" s="75">
        <v>1.635294</v>
      </c>
      <c r="AB98" s="75">
        <v>1.408469</v>
      </c>
      <c r="AC98" s="75">
        <v>1.2534190000000001</v>
      </c>
      <c r="AD98" s="75">
        <v>1.244567</v>
      </c>
      <c r="AF98" s="9">
        <v>2011</v>
      </c>
      <c r="AG98" s="351">
        <v>-4.091646E-3</v>
      </c>
      <c r="AH98" s="351">
        <v>-5.8392579999999999E-5</v>
      </c>
      <c r="AI98" s="351">
        <v>2.5317650000000001E-3</v>
      </c>
      <c r="AJ98" s="351">
        <v>3.8591430000000002E-3</v>
      </c>
      <c r="AK98" s="351">
        <v>1.037622E-2</v>
      </c>
      <c r="AL98" s="351">
        <v>-3.9322099999999999E-2</v>
      </c>
      <c r="AM98" s="351">
        <v>-5.9523210000000004E-4</v>
      </c>
      <c r="AN98" s="351">
        <v>-2.9393099999999999E-4</v>
      </c>
      <c r="AO98" s="351">
        <v>-3.728959E-3</v>
      </c>
      <c r="AP98" s="351">
        <v>-4.8410299999999996E-3</v>
      </c>
      <c r="AQ98" s="351">
        <v>-8.6504119999999997E-3</v>
      </c>
    </row>
    <row r="99" spans="1:43" s="351" customFormat="1" x14ac:dyDescent="0.2">
      <c r="A99" s="355"/>
      <c r="B99" s="9">
        <v>2012</v>
      </c>
      <c r="C99" s="351">
        <v>1.2973520000000001</v>
      </c>
      <c r="D99" s="351">
        <v>1.3498490000000001</v>
      </c>
      <c r="E99" s="351">
        <v>0.96110879999999999</v>
      </c>
      <c r="F99" s="351">
        <v>0.88274410000000003</v>
      </c>
      <c r="G99" s="351">
        <v>1.0188790000000001</v>
      </c>
      <c r="I99" s="9">
        <v>2012</v>
      </c>
      <c r="J99" s="75">
        <v>0.88274410000000003</v>
      </c>
      <c r="K99" s="75">
        <v>1.0188790000000001</v>
      </c>
      <c r="L99" s="75">
        <v>1.1232880000000001</v>
      </c>
      <c r="M99" s="75">
        <v>1.2687809999999999</v>
      </c>
      <c r="N99" s="75">
        <v>0.78092229999999996</v>
      </c>
      <c r="O99" s="75">
        <v>0.88811419999999996</v>
      </c>
      <c r="P99" s="75">
        <v>1.01047</v>
      </c>
      <c r="Q99" s="75">
        <v>1.028713</v>
      </c>
      <c r="R99" s="75">
        <v>1.253781</v>
      </c>
      <c r="S99" s="75">
        <v>1.108741</v>
      </c>
      <c r="T99" s="75">
        <v>1.10039</v>
      </c>
      <c r="U99" s="75">
        <v>0.55489529999999998</v>
      </c>
      <c r="V99" s="75">
        <v>1.096643</v>
      </c>
      <c r="W99" s="75">
        <v>1.2973520000000001</v>
      </c>
      <c r="X99" s="75">
        <v>1.4696800000000001</v>
      </c>
      <c r="Y99" s="75">
        <v>1.1549590000000001</v>
      </c>
      <c r="Z99" s="75">
        <v>1.022518</v>
      </c>
      <c r="AA99" s="75">
        <v>1.6613070000000001</v>
      </c>
      <c r="AB99" s="75">
        <v>1.4607939999999999</v>
      </c>
      <c r="AC99" s="75">
        <v>1.2839100000000001</v>
      </c>
      <c r="AD99" s="75">
        <v>1.2733129999999999</v>
      </c>
      <c r="AF99" s="9">
        <v>2012</v>
      </c>
      <c r="AG99" s="351">
        <v>-1.3611369999999999E-3</v>
      </c>
      <c r="AH99" s="351">
        <v>-1.014661E-4</v>
      </c>
      <c r="AI99" s="351">
        <v>2.2894510000000001E-3</v>
      </c>
      <c r="AJ99" s="351">
        <v>3.3210819999999999E-3</v>
      </c>
      <c r="AK99" s="351">
        <v>1.7240910000000002E-2</v>
      </c>
      <c r="AL99" s="351">
        <v>-3.1082720000000001E-2</v>
      </c>
      <c r="AM99" s="351">
        <v>-1.377514E-3</v>
      </c>
      <c r="AN99" s="351">
        <v>-3.2454750000000002E-4</v>
      </c>
      <c r="AO99" s="351">
        <v>-7.3401100000000002E-4</v>
      </c>
      <c r="AP99" s="351">
        <v>-4.3464530000000001E-3</v>
      </c>
      <c r="AQ99" s="351">
        <v>-7.2265180000000004E-3</v>
      </c>
    </row>
    <row r="100" spans="1:43" s="351" customFormat="1" x14ac:dyDescent="0.2">
      <c r="A100" s="355"/>
      <c r="B100" s="9">
        <v>2013</v>
      </c>
      <c r="C100" s="351">
        <v>1.293944</v>
      </c>
      <c r="D100" s="351">
        <v>1.408453</v>
      </c>
      <c r="E100" s="351">
        <v>0.91869889999999998</v>
      </c>
      <c r="F100" s="351">
        <v>0.82622830000000003</v>
      </c>
      <c r="G100" s="351">
        <v>0.99415799999999999</v>
      </c>
      <c r="I100" s="9">
        <v>2013</v>
      </c>
      <c r="J100" s="75">
        <v>0.82622830000000003</v>
      </c>
      <c r="K100" s="75">
        <v>0.99415799999999999</v>
      </c>
      <c r="L100" s="75">
        <v>1.1174740000000001</v>
      </c>
      <c r="M100" s="75">
        <v>1.263544</v>
      </c>
      <c r="N100" s="75">
        <v>0.72885120000000003</v>
      </c>
      <c r="O100" s="75">
        <v>0.85852740000000005</v>
      </c>
      <c r="P100" s="75">
        <v>0.98661719999999997</v>
      </c>
      <c r="Q100" s="75">
        <v>1.0211950000000001</v>
      </c>
      <c r="R100" s="75">
        <v>1.253781</v>
      </c>
      <c r="S100" s="75">
        <v>1.121815</v>
      </c>
      <c r="T100" s="75">
        <v>1.109799</v>
      </c>
      <c r="U100" s="75">
        <v>0.58883300000000005</v>
      </c>
      <c r="V100" s="75">
        <v>1.1089850000000001</v>
      </c>
      <c r="W100" s="75">
        <v>1.293944</v>
      </c>
      <c r="X100" s="75">
        <v>1.5660860000000001</v>
      </c>
      <c r="Y100" s="75">
        <v>1.1579189999999999</v>
      </c>
      <c r="Z100" s="75">
        <v>1.02406</v>
      </c>
      <c r="AA100" s="75">
        <v>1.77532</v>
      </c>
      <c r="AB100" s="75">
        <v>1.5071669999999999</v>
      </c>
      <c r="AC100" s="75">
        <v>1.311496</v>
      </c>
      <c r="AD100" s="75">
        <v>1.3015479999999999</v>
      </c>
      <c r="AF100" s="9">
        <v>2013</v>
      </c>
      <c r="AG100" s="351">
        <v>-8.6271389999999996E-4</v>
      </c>
      <c r="AH100" s="351">
        <v>-1.9100859999999999E-5</v>
      </c>
      <c r="AI100" s="351">
        <v>1.9681960000000002E-3</v>
      </c>
      <c r="AJ100" s="351">
        <v>2.4453700000000001E-3</v>
      </c>
      <c r="AK100" s="351">
        <v>-6.1613939999999997E-3</v>
      </c>
      <c r="AL100" s="351">
        <v>-2.9365539999999999E-2</v>
      </c>
      <c r="AM100" s="351">
        <v>-8.4028649999999994E-5</v>
      </c>
      <c r="AN100" s="351">
        <v>-1.5932110000000001E-4</v>
      </c>
      <c r="AO100" s="351">
        <v>-2.9819439999999998E-3</v>
      </c>
      <c r="AP100" s="351">
        <v>-3.7478440000000002E-3</v>
      </c>
      <c r="AQ100" s="351">
        <v>-6.160932E-3</v>
      </c>
    </row>
    <row r="101" spans="1:43" s="351" customFormat="1" x14ac:dyDescent="0.2">
      <c r="A101" s="355"/>
      <c r="B101" s="9">
        <v>2014</v>
      </c>
      <c r="C101" s="351">
        <v>1.2904009999999999</v>
      </c>
      <c r="D101" s="351">
        <v>1.380301</v>
      </c>
      <c r="E101" s="351">
        <v>0.93486910000000001</v>
      </c>
      <c r="F101" s="351">
        <v>0.88353230000000005</v>
      </c>
      <c r="G101" s="351">
        <v>0.97467700000000002</v>
      </c>
      <c r="I101" s="9">
        <v>2014</v>
      </c>
      <c r="J101" s="75">
        <v>0.88353230000000005</v>
      </c>
      <c r="K101" s="75">
        <v>0.97467700000000002</v>
      </c>
      <c r="L101" s="75">
        <v>1.0936619999999999</v>
      </c>
      <c r="M101" s="75">
        <v>1.2597940000000001</v>
      </c>
      <c r="N101" s="75">
        <v>0.71058140000000003</v>
      </c>
      <c r="O101" s="75">
        <v>0.83158869999999996</v>
      </c>
      <c r="P101" s="75">
        <v>0.96659090000000003</v>
      </c>
      <c r="Q101" s="75">
        <v>1.0106740000000001</v>
      </c>
      <c r="R101" s="75">
        <v>1.253781</v>
      </c>
      <c r="S101" s="75">
        <v>1.1356520000000001</v>
      </c>
      <c r="T101" s="75">
        <v>1.116573</v>
      </c>
      <c r="U101" s="75">
        <v>0.62037220000000004</v>
      </c>
      <c r="V101" s="75">
        <v>1.0693079999999999</v>
      </c>
      <c r="W101" s="75">
        <v>1.2904009999999999</v>
      </c>
      <c r="X101" s="75">
        <v>1.460502</v>
      </c>
      <c r="Y101" s="75">
        <v>1.1798900000000001</v>
      </c>
      <c r="Z101" s="75">
        <v>1.024295</v>
      </c>
      <c r="AA101" s="75">
        <v>1.8159780000000001</v>
      </c>
      <c r="AB101" s="75">
        <v>1.5517289999999999</v>
      </c>
      <c r="AC101" s="75">
        <v>1.335002</v>
      </c>
      <c r="AD101" s="75">
        <v>1.3239259999999999</v>
      </c>
      <c r="AF101" s="9">
        <v>2014</v>
      </c>
      <c r="AG101" s="351">
        <v>-1.211637E-3</v>
      </c>
      <c r="AH101" s="351">
        <v>-2.4221400000000002E-5</v>
      </c>
      <c r="AI101" s="351">
        <v>2.0494850000000002E-3</v>
      </c>
      <c r="AJ101" s="351">
        <v>1.7421349999999999E-3</v>
      </c>
      <c r="AK101" s="351">
        <v>-5.2983179999999998E-3</v>
      </c>
      <c r="AL101" s="351">
        <v>2.9889140000000002E-2</v>
      </c>
      <c r="AM101" s="351">
        <v>-6.1730710000000002E-4</v>
      </c>
      <c r="AN101" s="351">
        <v>-3.1151249999999998E-5</v>
      </c>
      <c r="AO101" s="351">
        <v>-1.026286E-3</v>
      </c>
      <c r="AP101" s="351">
        <v>-3.1452390000000002E-3</v>
      </c>
      <c r="AQ101" s="351">
        <v>-4.8784350000000004E-3</v>
      </c>
    </row>
    <row r="102" spans="1:43" s="351" customFormat="1" x14ac:dyDescent="0.2">
      <c r="A102" s="355"/>
      <c r="B102" s="9">
        <v>2015</v>
      </c>
      <c r="C102" s="351">
        <v>1.2761039999999999</v>
      </c>
      <c r="D102" s="351">
        <v>1.435962</v>
      </c>
      <c r="E102" s="351">
        <v>0.88867580000000002</v>
      </c>
      <c r="F102" s="351">
        <v>0.82661549999999995</v>
      </c>
      <c r="G102" s="351">
        <v>0.93806089999999998</v>
      </c>
      <c r="I102" s="9">
        <v>2015</v>
      </c>
      <c r="J102" s="75">
        <v>0.82661549999999995</v>
      </c>
      <c r="K102" s="75">
        <v>0.93806089999999998</v>
      </c>
      <c r="L102" s="75">
        <v>1.0954299999999999</v>
      </c>
      <c r="M102" s="75">
        <v>1.2442219999999999</v>
      </c>
      <c r="N102" s="75">
        <v>0.67430290000000004</v>
      </c>
      <c r="O102" s="75">
        <v>0.80546879999999998</v>
      </c>
      <c r="P102" s="75">
        <v>0.91590709999999997</v>
      </c>
      <c r="Q102" s="75">
        <v>1.0260199999999999</v>
      </c>
      <c r="R102" s="75">
        <v>1.253781</v>
      </c>
      <c r="S102" s="75">
        <v>1.1527369999999999</v>
      </c>
      <c r="T102" s="75">
        <v>1.1265959999999999</v>
      </c>
      <c r="U102" s="75">
        <v>0.75932500000000003</v>
      </c>
      <c r="V102" s="75">
        <v>1.1228229999999999</v>
      </c>
      <c r="W102" s="75">
        <v>1.2761039999999999</v>
      </c>
      <c r="X102" s="75">
        <v>1.5437700000000001</v>
      </c>
      <c r="Y102" s="75">
        <v>1.1649339999999999</v>
      </c>
      <c r="Z102" s="75">
        <v>1.0256240000000001</v>
      </c>
      <c r="AA102" s="75">
        <v>1.892479</v>
      </c>
      <c r="AB102" s="75">
        <v>1.5843</v>
      </c>
      <c r="AC102" s="75">
        <v>1.393268</v>
      </c>
      <c r="AD102" s="75">
        <v>1.3603639999999999</v>
      </c>
      <c r="AF102" s="9">
        <v>2015</v>
      </c>
      <c r="AG102" s="351">
        <v>1.7686480000000001E-3</v>
      </c>
      <c r="AH102" s="351">
        <v>1.117294E-5</v>
      </c>
      <c r="AI102" s="351">
        <v>2.4735320000000001E-3</v>
      </c>
      <c r="AJ102" s="351">
        <v>2.5450099999999999E-3</v>
      </c>
      <c r="AK102" s="351">
        <v>-1.7939050000000002E-2</v>
      </c>
      <c r="AL102" s="351">
        <v>-2.41595E-2</v>
      </c>
      <c r="AM102" s="351">
        <v>4.4173230000000001E-4</v>
      </c>
      <c r="AN102" s="351">
        <v>-1.309165E-4</v>
      </c>
      <c r="AO102" s="351">
        <v>-1.5708090000000001E-3</v>
      </c>
      <c r="AP102" s="351">
        <v>-2.262853E-3</v>
      </c>
      <c r="AQ102" s="351">
        <v>-1.185102E-2</v>
      </c>
    </row>
    <row r="103" spans="1:43" s="351" customFormat="1" x14ac:dyDescent="0.2">
      <c r="A103" s="355"/>
      <c r="B103" s="9">
        <v>2016</v>
      </c>
      <c r="C103" s="351">
        <v>1.2975829999999999</v>
      </c>
      <c r="D103" s="351">
        <v>1.3809929999999999</v>
      </c>
      <c r="E103" s="351">
        <v>0.93960129999999997</v>
      </c>
      <c r="F103" s="351">
        <v>0.93470509999999996</v>
      </c>
      <c r="G103" s="351">
        <v>0.94155109999999997</v>
      </c>
      <c r="I103" s="9">
        <v>2016</v>
      </c>
      <c r="J103" s="75">
        <v>0.93470509999999996</v>
      </c>
      <c r="K103" s="75">
        <v>0.94155109999999997</v>
      </c>
      <c r="L103" s="75">
        <v>1.1029519999999999</v>
      </c>
      <c r="M103" s="75">
        <v>1.2637080000000001</v>
      </c>
      <c r="N103" s="75">
        <v>0.68974930000000001</v>
      </c>
      <c r="O103" s="75">
        <v>0.78834979999999999</v>
      </c>
      <c r="P103" s="75">
        <v>0.92112459999999996</v>
      </c>
      <c r="Q103" s="75">
        <v>1.0252270000000001</v>
      </c>
      <c r="R103" s="75">
        <v>1.253781</v>
      </c>
      <c r="S103" s="75">
        <v>1.172811</v>
      </c>
      <c r="T103" s="75">
        <v>1.140252</v>
      </c>
      <c r="U103" s="75">
        <v>0.6773401</v>
      </c>
      <c r="V103" s="75">
        <v>1.1377550000000001</v>
      </c>
      <c r="W103" s="75">
        <v>1.2975829999999999</v>
      </c>
      <c r="X103" s="75">
        <v>1.3882270000000001</v>
      </c>
      <c r="Y103" s="75">
        <v>1.176464</v>
      </c>
      <c r="Z103" s="75">
        <v>1.0268060000000001</v>
      </c>
      <c r="AA103" s="75">
        <v>1.881238</v>
      </c>
      <c r="AB103" s="75">
        <v>1.645948</v>
      </c>
      <c r="AC103" s="75">
        <v>1.4086939999999999</v>
      </c>
      <c r="AD103" s="75">
        <v>1.3781330000000001</v>
      </c>
      <c r="AF103" s="9">
        <v>2016</v>
      </c>
      <c r="AG103" s="351">
        <v>-9.3790779999999995E-5</v>
      </c>
      <c r="AH103" s="351">
        <v>2.1129050000000001E-5</v>
      </c>
      <c r="AI103" s="351">
        <v>2.8712410000000001E-3</v>
      </c>
      <c r="AJ103" s="351">
        <v>3.4469230000000002E-3</v>
      </c>
      <c r="AK103" s="351">
        <v>1.0445690000000001E-2</v>
      </c>
      <c r="AL103" s="351">
        <v>4.5439130000000001E-2</v>
      </c>
      <c r="AM103" s="351">
        <v>-3.1526809999999998E-4</v>
      </c>
      <c r="AN103" s="351">
        <v>-1.102316E-4</v>
      </c>
      <c r="AO103" s="351">
        <v>2.6924780000000002E-4</v>
      </c>
      <c r="AP103" s="351">
        <v>-4.0669590000000002E-3</v>
      </c>
      <c r="AQ103" s="351">
        <v>-2.1840200000000001E-3</v>
      </c>
    </row>
    <row r="104" spans="1:43" s="351" customFormat="1" x14ac:dyDescent="0.2">
      <c r="A104" s="355"/>
      <c r="B104" s="9">
        <v>2017</v>
      </c>
      <c r="C104" s="351">
        <v>1.3242179999999999</v>
      </c>
      <c r="D104" s="351">
        <v>1.3791100000000001</v>
      </c>
      <c r="E104" s="351">
        <v>0.96019739999999998</v>
      </c>
      <c r="F104" s="351">
        <v>0.9767441</v>
      </c>
      <c r="G104" s="351">
        <v>0.94575050000000005</v>
      </c>
      <c r="I104" s="9">
        <v>2017</v>
      </c>
      <c r="J104" s="75">
        <v>0.9767441</v>
      </c>
      <c r="K104" s="75">
        <v>0.94575050000000005</v>
      </c>
      <c r="L104" s="75">
        <v>1.10324</v>
      </c>
      <c r="M104" s="75">
        <v>1.2890919999999999</v>
      </c>
      <c r="N104" s="75">
        <v>0.69693260000000001</v>
      </c>
      <c r="O104" s="75">
        <v>0.78150980000000003</v>
      </c>
      <c r="P104" s="75">
        <v>0.92347380000000001</v>
      </c>
      <c r="Q104" s="75">
        <v>1.0357270000000001</v>
      </c>
      <c r="R104" s="75">
        <v>1.253781</v>
      </c>
      <c r="S104" s="75">
        <v>1.194861</v>
      </c>
      <c r="T104" s="75">
        <v>1.15215</v>
      </c>
      <c r="U104" s="75">
        <v>0.58167040000000003</v>
      </c>
      <c r="V104" s="75">
        <v>1.194499</v>
      </c>
      <c r="W104" s="75">
        <v>1.3242179999999999</v>
      </c>
      <c r="X104" s="75">
        <v>1.355747</v>
      </c>
      <c r="Y104" s="75">
        <v>1.2002999999999999</v>
      </c>
      <c r="Z104" s="75">
        <v>1.0272490000000001</v>
      </c>
      <c r="AA104" s="75">
        <v>1.900066</v>
      </c>
      <c r="AB104" s="75">
        <v>1.6944360000000001</v>
      </c>
      <c r="AC104" s="75">
        <v>1.433953</v>
      </c>
      <c r="AD104" s="75">
        <v>1.400177</v>
      </c>
      <c r="AF104" s="9">
        <v>2017</v>
      </c>
      <c r="AG104" s="351">
        <v>1.201253E-3</v>
      </c>
      <c r="AH104" s="351">
        <v>-3.362669E-5</v>
      </c>
      <c r="AI104" s="351">
        <v>3.0778110000000002E-3</v>
      </c>
      <c r="AJ104" s="351">
        <v>2.9333800000000002E-3</v>
      </c>
      <c r="AK104" s="351">
        <v>1.314032E-2</v>
      </c>
      <c r="AL104" s="351">
        <v>1.0800509999999999E-2</v>
      </c>
      <c r="AM104" s="351">
        <v>-6.5621720000000002E-4</v>
      </c>
      <c r="AN104" s="351">
        <v>-6.7804200000000004E-5</v>
      </c>
      <c r="AO104" s="351">
        <v>-4.8068589999999999E-4</v>
      </c>
      <c r="AP104" s="351">
        <v>-3.2045350000000001E-3</v>
      </c>
      <c r="AQ104" s="351">
        <v>-5.0270799999999997E-3</v>
      </c>
    </row>
    <row r="105" spans="1:43" s="351" customFormat="1" x14ac:dyDescent="0.2">
      <c r="A105" s="355"/>
      <c r="B105" s="9">
        <v>2018</v>
      </c>
      <c r="C105" s="351">
        <v>1.3205100000000001</v>
      </c>
      <c r="D105" s="351">
        <v>1.3954439999999999</v>
      </c>
      <c r="E105" s="351">
        <v>0.94630139999999996</v>
      </c>
      <c r="F105" s="351">
        <v>0.95855409999999996</v>
      </c>
      <c r="G105" s="351">
        <v>0.93491270000000004</v>
      </c>
      <c r="I105" s="9">
        <v>2018</v>
      </c>
      <c r="J105" s="75">
        <v>0.95855409999999996</v>
      </c>
      <c r="K105" s="75">
        <v>0.93491270000000004</v>
      </c>
      <c r="L105" s="75">
        <v>1.103677</v>
      </c>
      <c r="M105" s="75">
        <v>1.2858160000000001</v>
      </c>
      <c r="N105" s="75">
        <v>0.69474089999999999</v>
      </c>
      <c r="O105" s="75">
        <v>0.7579207</v>
      </c>
      <c r="P105" s="75">
        <v>0.91324930000000004</v>
      </c>
      <c r="Q105" s="75">
        <v>1.0312330000000001</v>
      </c>
      <c r="R105" s="75">
        <v>1.253781</v>
      </c>
      <c r="S105" s="75">
        <v>1.2159469999999999</v>
      </c>
      <c r="T105" s="75">
        <v>1.1630590000000001</v>
      </c>
      <c r="U105" s="75">
        <v>0.64070709999999997</v>
      </c>
      <c r="V105" s="75">
        <v>1.2031849999999999</v>
      </c>
      <c r="W105" s="75">
        <v>1.3205100000000001</v>
      </c>
      <c r="X105" s="75">
        <v>1.377607</v>
      </c>
      <c r="Y105" s="75">
        <v>1.196464</v>
      </c>
      <c r="Z105" s="75">
        <v>1.0269820000000001</v>
      </c>
      <c r="AA105" s="75">
        <v>1.9007229999999999</v>
      </c>
      <c r="AB105" s="75">
        <v>1.7422800000000001</v>
      </c>
      <c r="AC105" s="75">
        <v>1.4459470000000001</v>
      </c>
      <c r="AD105" s="75">
        <v>1.412442</v>
      </c>
      <c r="AF105" s="9">
        <v>2018</v>
      </c>
      <c r="AG105" s="351">
        <v>-5.1218650000000004E-4</v>
      </c>
      <c r="AH105" s="351">
        <v>3.2722960000000002E-5</v>
      </c>
      <c r="AI105" s="351">
        <v>2.9337030000000002E-3</v>
      </c>
      <c r="AJ105" s="351">
        <v>2.7260040000000002E-3</v>
      </c>
      <c r="AK105" s="351">
        <v>-7.9842720000000006E-3</v>
      </c>
      <c r="AL105" s="351">
        <v>-7.1386820000000004E-3</v>
      </c>
      <c r="AM105" s="351">
        <v>1.15474E-4</v>
      </c>
      <c r="AN105" s="351">
        <v>2.014033E-5</v>
      </c>
      <c r="AO105" s="351">
        <v>6.3635979999999997E-5</v>
      </c>
      <c r="AP105" s="351">
        <v>-2.7233740000000002E-3</v>
      </c>
      <c r="AQ105" s="351">
        <v>-2.110953E-3</v>
      </c>
    </row>
    <row r="106" spans="1:43" s="351" customFormat="1" x14ac:dyDescent="0.2">
      <c r="A106" s="355"/>
      <c r="B106" s="9">
        <v>2019</v>
      </c>
      <c r="C106" s="351">
        <v>1.324829</v>
      </c>
      <c r="D106" s="351">
        <v>1.366962</v>
      </c>
      <c r="E106" s="351">
        <v>0.96917730000000002</v>
      </c>
      <c r="F106" s="351">
        <v>1.0194909999999999</v>
      </c>
      <c r="G106" s="351">
        <v>0.93000020000000005</v>
      </c>
      <c r="I106" s="9">
        <v>2019</v>
      </c>
      <c r="J106" s="75">
        <v>1.0194909999999999</v>
      </c>
      <c r="K106" s="75">
        <v>0.93000020000000005</v>
      </c>
      <c r="L106" s="75">
        <v>1.1144179999999999</v>
      </c>
      <c r="M106" s="75">
        <v>1.29027</v>
      </c>
      <c r="N106" s="75">
        <v>0.70242819999999995</v>
      </c>
      <c r="O106" s="75">
        <v>0.74033939999999998</v>
      </c>
      <c r="P106" s="75">
        <v>0.90675839999999996</v>
      </c>
      <c r="Q106" s="75">
        <v>1.0392380000000001</v>
      </c>
      <c r="R106" s="75">
        <v>1.253781</v>
      </c>
      <c r="S106" s="75">
        <v>1.2345200000000001</v>
      </c>
      <c r="T106" s="75">
        <v>1.1740109999999999</v>
      </c>
      <c r="U106" s="75">
        <v>0.66392470000000003</v>
      </c>
      <c r="V106" s="75">
        <v>1.2345029999999999</v>
      </c>
      <c r="W106" s="75">
        <v>1.324829</v>
      </c>
      <c r="X106" s="75">
        <v>1.2995000000000001</v>
      </c>
      <c r="Y106" s="75">
        <v>1.1888080000000001</v>
      </c>
      <c r="Z106" s="75">
        <v>1.0267839999999999</v>
      </c>
      <c r="AA106" s="75">
        <v>1.8860699999999999</v>
      </c>
      <c r="AB106" s="75">
        <v>1.7894890000000001</v>
      </c>
      <c r="AC106" s="75">
        <v>1.46106</v>
      </c>
      <c r="AD106" s="75">
        <v>1.424547</v>
      </c>
      <c r="AF106" s="9">
        <v>2019</v>
      </c>
      <c r="AG106" s="351">
        <v>9.1434369999999999E-4</v>
      </c>
      <c r="AH106" s="351">
        <v>2.9955019999999998E-5</v>
      </c>
      <c r="AI106" s="351">
        <v>2.5650170000000002E-3</v>
      </c>
      <c r="AJ106" s="351">
        <v>2.7299920000000001E-3</v>
      </c>
      <c r="AK106" s="351">
        <v>-2.9743090000000001E-3</v>
      </c>
      <c r="AL106" s="351">
        <v>2.5779779999999999E-2</v>
      </c>
      <c r="AM106" s="351">
        <v>1.9940480000000001E-4</v>
      </c>
      <c r="AN106" s="351">
        <v>7.9761709999999998E-7</v>
      </c>
      <c r="AO106" s="351">
        <v>3.0935110000000001E-4</v>
      </c>
      <c r="AP106" s="351">
        <v>-2.8435169999999998E-3</v>
      </c>
      <c r="AQ106" s="351">
        <v>-2.8243970000000002E-3</v>
      </c>
    </row>
    <row r="107" spans="1:43" s="351" customFormat="1" x14ac:dyDescent="0.2">
      <c r="A107" s="355"/>
      <c r="B107" s="9">
        <v>2020</v>
      </c>
      <c r="C107" s="351">
        <v>1.3241879999999999</v>
      </c>
      <c r="D107" s="351">
        <v>1.355032</v>
      </c>
      <c r="E107" s="351">
        <v>0.97723780000000005</v>
      </c>
      <c r="F107" s="351">
        <v>1.055971</v>
      </c>
      <c r="G107" s="351">
        <v>0.91685890000000003</v>
      </c>
      <c r="I107" s="9">
        <v>2020</v>
      </c>
      <c r="J107" s="75">
        <v>1.055971</v>
      </c>
      <c r="K107" s="75">
        <v>0.91685890000000003</v>
      </c>
      <c r="L107" s="75">
        <v>1.0917490000000001</v>
      </c>
      <c r="M107" s="75">
        <v>1.2901450000000001</v>
      </c>
      <c r="N107" s="75">
        <v>0.66971590000000003</v>
      </c>
      <c r="O107" s="75">
        <v>0.72373279999999995</v>
      </c>
      <c r="P107" s="75">
        <v>0.8959049</v>
      </c>
      <c r="Q107" s="75">
        <v>1.025366</v>
      </c>
      <c r="R107" s="75">
        <v>1.2628429999999999</v>
      </c>
      <c r="S107" s="75">
        <v>1.250923</v>
      </c>
      <c r="T107" s="75">
        <v>1.182863</v>
      </c>
      <c r="U107" s="75">
        <v>0.71455970000000002</v>
      </c>
      <c r="V107" s="75">
        <v>1.2628429999999999</v>
      </c>
      <c r="W107" s="75">
        <v>1.3241879999999999</v>
      </c>
      <c r="X107" s="75">
        <v>1.2540009999999999</v>
      </c>
      <c r="Y107" s="75">
        <v>1.2129049999999999</v>
      </c>
      <c r="Z107" s="75">
        <v>1.0263869999999999</v>
      </c>
      <c r="AA107" s="75">
        <v>1.977239</v>
      </c>
      <c r="AB107" s="75">
        <v>1.829664</v>
      </c>
      <c r="AC107" s="75">
        <v>1.4780450000000001</v>
      </c>
      <c r="AD107" s="75">
        <v>1.444266</v>
      </c>
      <c r="AF107" s="9">
        <v>2020</v>
      </c>
      <c r="AG107" s="351">
        <v>-1.5941029999999999E-3</v>
      </c>
      <c r="AH107" s="351">
        <v>3.8107789999999998E-3</v>
      </c>
      <c r="AI107" s="351">
        <v>2.241196E-3</v>
      </c>
      <c r="AJ107" s="351">
        <v>2.1973420000000001E-3</v>
      </c>
      <c r="AK107" s="351">
        <v>-7.1389729999999998E-3</v>
      </c>
      <c r="AL107" s="351">
        <v>1.600422E-2</v>
      </c>
      <c r="AM107" s="351">
        <v>-6.2056079999999998E-4</v>
      </c>
      <c r="AN107" s="351">
        <v>4.1274910000000001E-5</v>
      </c>
      <c r="AO107" s="351">
        <v>-1.894887E-3</v>
      </c>
      <c r="AP107" s="351">
        <v>-1.858904E-3</v>
      </c>
      <c r="AQ107" s="351">
        <v>-2.9049549999999999E-3</v>
      </c>
    </row>
    <row r="108" spans="1:43" s="351" customFormat="1" x14ac:dyDescent="0.2">
      <c r="A108" s="355"/>
      <c r="B108" s="9">
        <v>2021</v>
      </c>
      <c r="C108" s="351">
        <v>1.32589</v>
      </c>
      <c r="D108" s="351">
        <v>1.370716</v>
      </c>
      <c r="E108" s="351">
        <v>0.96729739999999997</v>
      </c>
      <c r="F108" s="351">
        <v>1.0313760000000001</v>
      </c>
      <c r="G108" s="351">
        <v>0.91088760000000002</v>
      </c>
      <c r="I108" s="9">
        <v>2021</v>
      </c>
      <c r="J108" s="75">
        <v>1.0313760000000001</v>
      </c>
      <c r="K108" s="75">
        <v>0.91088760000000002</v>
      </c>
      <c r="L108" s="75">
        <v>1.0834239999999999</v>
      </c>
      <c r="M108" s="75">
        <v>1.291455</v>
      </c>
      <c r="N108" s="75">
        <v>0.67263090000000003</v>
      </c>
      <c r="O108" s="75">
        <v>0.71256649999999999</v>
      </c>
      <c r="P108" s="75">
        <v>0.88808419999999999</v>
      </c>
      <c r="Q108" s="75">
        <v>1.0249779999999999</v>
      </c>
      <c r="R108" s="75">
        <v>1.2628429999999999</v>
      </c>
      <c r="S108" s="75">
        <v>1.2667649999999999</v>
      </c>
      <c r="T108" s="75">
        <v>1.19015</v>
      </c>
      <c r="U108" s="75">
        <v>0.73365570000000002</v>
      </c>
      <c r="V108" s="75">
        <v>1.144984</v>
      </c>
      <c r="W108" s="75">
        <v>1.32589</v>
      </c>
      <c r="X108" s="75">
        <v>1.285555</v>
      </c>
      <c r="Y108" s="75">
        <v>1.2237960000000001</v>
      </c>
      <c r="Z108" s="75">
        <v>1.026664</v>
      </c>
      <c r="AA108" s="75">
        <v>1.9712000000000001</v>
      </c>
      <c r="AB108" s="75">
        <v>1.860724</v>
      </c>
      <c r="AC108" s="75">
        <v>1.4929779999999999</v>
      </c>
      <c r="AD108" s="75">
        <v>1.4556020000000001</v>
      </c>
      <c r="AF108" s="9">
        <v>2021</v>
      </c>
      <c r="AG108" s="351">
        <v>-5.1585890000000003E-5</v>
      </c>
      <c r="AH108" s="351">
        <v>7.1170660000000003E-5</v>
      </c>
      <c r="AI108" s="351">
        <v>2.2022930000000001E-3</v>
      </c>
      <c r="AJ108" s="351">
        <v>1.8731010000000001E-3</v>
      </c>
      <c r="AK108" s="351">
        <v>-2.8107200000000001E-3</v>
      </c>
      <c r="AL108" s="351">
        <v>-9.8936879999999994E-3</v>
      </c>
      <c r="AM108" s="351">
        <v>-1.6944489999999999E-4</v>
      </c>
      <c r="AN108" s="351">
        <v>3.4069049999999999E-6</v>
      </c>
      <c r="AO108" s="351">
        <v>5.8812939999999998E-4</v>
      </c>
      <c r="AP108" s="351">
        <v>-1.0452229999999999E-4</v>
      </c>
      <c r="AQ108" s="351">
        <v>-1.9320780000000001E-3</v>
      </c>
    </row>
    <row r="109" spans="1:43" s="351" customFormat="1" x14ac:dyDescent="0.2">
      <c r="A109" s="355"/>
      <c r="B109" s="9">
        <v>2022</v>
      </c>
      <c r="C109" s="351">
        <v>1.3353999999999999</v>
      </c>
      <c r="D109" s="351">
        <v>1.405683</v>
      </c>
      <c r="E109" s="351">
        <v>0.95000090000000004</v>
      </c>
      <c r="F109" s="351">
        <v>0.99220980000000003</v>
      </c>
      <c r="G109" s="351">
        <v>0.90991169999999999</v>
      </c>
      <c r="I109" s="9">
        <v>2022</v>
      </c>
      <c r="J109" s="75">
        <v>0.99220980000000003</v>
      </c>
      <c r="K109" s="75">
        <v>0.90991169999999999</v>
      </c>
      <c r="L109" s="75">
        <v>1.0622210000000001</v>
      </c>
      <c r="M109" s="75">
        <v>1.300441</v>
      </c>
      <c r="N109" s="75">
        <v>0.68209509999999995</v>
      </c>
      <c r="O109" s="75">
        <v>0.70575390000000005</v>
      </c>
      <c r="P109" s="75">
        <v>0.88571730000000004</v>
      </c>
      <c r="Q109" s="75">
        <v>1.032816</v>
      </c>
      <c r="R109" s="75">
        <v>1.3196429999999999</v>
      </c>
      <c r="S109" s="75">
        <v>1.295105</v>
      </c>
      <c r="T109" s="75">
        <v>1.1978009999999999</v>
      </c>
      <c r="U109" s="75">
        <v>0.89167940000000001</v>
      </c>
      <c r="V109" s="75">
        <v>1.3196429999999999</v>
      </c>
      <c r="W109" s="75">
        <v>1.3353999999999999</v>
      </c>
      <c r="X109" s="75">
        <v>1.345885</v>
      </c>
      <c r="Y109" s="75">
        <v>1.2571779999999999</v>
      </c>
      <c r="Z109" s="75">
        <v>1.0268820000000001</v>
      </c>
      <c r="AA109" s="75">
        <v>1.957792</v>
      </c>
      <c r="AB109" s="75">
        <v>1.892161</v>
      </c>
      <c r="AC109" s="75">
        <v>1.5077050000000001</v>
      </c>
      <c r="AD109" s="75">
        <v>1.4676149999999999</v>
      </c>
      <c r="AF109" s="9">
        <v>2022</v>
      </c>
      <c r="AG109" s="351">
        <v>9.0866630000000002E-4</v>
      </c>
      <c r="AH109" s="351">
        <v>2.365049E-2</v>
      </c>
      <c r="AI109" s="351">
        <v>3.9212860000000004E-3</v>
      </c>
      <c r="AJ109" s="351">
        <v>2.047269E-3</v>
      </c>
      <c r="AK109" s="351">
        <v>-2.3380439999999999E-2</v>
      </c>
      <c r="AL109" s="351">
        <v>-2.1604140000000001E-2</v>
      </c>
      <c r="AM109" s="351">
        <v>-8.0485129999999998E-4</v>
      </c>
      <c r="AN109" s="351">
        <v>-3.0872830000000002E-5</v>
      </c>
      <c r="AO109" s="351">
        <v>2.9610980000000002E-4</v>
      </c>
      <c r="AP109" s="351">
        <v>-1.55072E-3</v>
      </c>
      <c r="AQ109" s="351">
        <v>-1.495868E-3</v>
      </c>
    </row>
    <row r="110" spans="1:43" s="351" customFormat="1" x14ac:dyDescent="0.2">
      <c r="A110" s="355"/>
      <c r="B110" s="9">
        <v>2023</v>
      </c>
      <c r="C110" s="351">
        <v>1.3746480000000001</v>
      </c>
      <c r="D110" s="351">
        <v>1.46492</v>
      </c>
      <c r="E110" s="351">
        <v>0.93837749999999998</v>
      </c>
      <c r="F110" s="351">
        <v>0.94424220000000003</v>
      </c>
      <c r="G110" s="351">
        <v>0.93039249999999996</v>
      </c>
      <c r="I110" s="9">
        <v>2023</v>
      </c>
      <c r="J110" s="75">
        <v>0.94424220000000003</v>
      </c>
      <c r="K110" s="75">
        <v>0.93039249999999996</v>
      </c>
      <c r="L110" s="75">
        <v>1.095121</v>
      </c>
      <c r="M110" s="75">
        <v>1.338743</v>
      </c>
      <c r="N110" s="75">
        <v>0.70044859999999998</v>
      </c>
      <c r="O110" s="75">
        <v>0.71400240000000004</v>
      </c>
      <c r="P110" s="75">
        <v>0.90478919999999996</v>
      </c>
      <c r="Q110" s="75">
        <v>1.053248</v>
      </c>
      <c r="R110" s="75">
        <v>1.3196429999999999</v>
      </c>
      <c r="S110" s="75">
        <v>1.3218110000000001</v>
      </c>
      <c r="T110" s="75">
        <v>1.2061379999999999</v>
      </c>
      <c r="U110" s="75">
        <v>0.74536380000000002</v>
      </c>
      <c r="V110" s="75">
        <v>1.2992900000000001</v>
      </c>
      <c r="W110" s="75">
        <v>1.3746480000000001</v>
      </c>
      <c r="X110" s="75">
        <v>1.455821</v>
      </c>
      <c r="Y110" s="75">
        <v>1.255247</v>
      </c>
      <c r="Z110" s="75">
        <v>1.0268189999999999</v>
      </c>
      <c r="AA110" s="75">
        <v>1.9625250000000001</v>
      </c>
      <c r="AB110" s="75">
        <v>1.925271</v>
      </c>
      <c r="AC110" s="75">
        <v>1.5193019999999999</v>
      </c>
      <c r="AD110" s="75">
        <v>1.477492</v>
      </c>
      <c r="AF110" s="9">
        <v>2023</v>
      </c>
      <c r="AG110" s="351">
        <v>2.3563260000000002E-3</v>
      </c>
      <c r="AH110" s="351">
        <v>-1.340774E-4</v>
      </c>
      <c r="AI110" s="351">
        <v>3.3912489999999998E-3</v>
      </c>
      <c r="AJ110" s="351">
        <v>1.948305E-3</v>
      </c>
      <c r="AK110" s="351">
        <v>2.1404670000000001E-2</v>
      </c>
      <c r="AL110" s="351">
        <v>-3.702283E-2</v>
      </c>
      <c r="AM110" s="351">
        <v>1.4496980000000001E-5</v>
      </c>
      <c r="AN110" s="351">
        <v>-8.4118539999999997E-7</v>
      </c>
      <c r="AO110" s="351">
        <v>-4.0616379999999998E-5</v>
      </c>
      <c r="AP110" s="351">
        <v>-1.7267579999999999E-3</v>
      </c>
      <c r="AQ110" s="351">
        <v>-2.5005510000000002E-3</v>
      </c>
    </row>
    <row r="111" spans="1:43" s="351" customFormat="1" x14ac:dyDescent="0.2">
      <c r="A111" s="355"/>
      <c r="B111" s="9">
        <v>2024</v>
      </c>
      <c r="C111" s="351">
        <v>1.4058820000000001</v>
      </c>
      <c r="D111" s="351">
        <v>1.5589839999999999</v>
      </c>
      <c r="E111" s="351">
        <v>0.90179379999999998</v>
      </c>
      <c r="F111" s="351">
        <v>0.85261430000000005</v>
      </c>
      <c r="G111" s="351">
        <v>0.942218</v>
      </c>
      <c r="I111" s="9">
        <v>2024</v>
      </c>
      <c r="J111" s="75">
        <v>0.85261430000000005</v>
      </c>
      <c r="K111" s="75">
        <v>0.942218</v>
      </c>
      <c r="L111" s="75">
        <v>1.116879</v>
      </c>
      <c r="M111" s="75">
        <v>1.3698699999999999</v>
      </c>
      <c r="N111" s="75">
        <v>0.71197540000000004</v>
      </c>
      <c r="O111" s="75">
        <v>0.71206650000000005</v>
      </c>
      <c r="P111" s="75">
        <v>0.91585119999999998</v>
      </c>
      <c r="Q111" s="75">
        <v>1.0846960000000001</v>
      </c>
      <c r="R111" s="75">
        <v>1.4218820000000001</v>
      </c>
      <c r="S111" s="75">
        <v>1.3352189999999999</v>
      </c>
      <c r="T111" s="75">
        <v>1.2173259999999999</v>
      </c>
      <c r="U111" s="75">
        <v>0.91882299999999995</v>
      </c>
      <c r="V111" s="75">
        <v>1.4218820000000001</v>
      </c>
      <c r="W111" s="75">
        <v>1.4058820000000001</v>
      </c>
      <c r="X111" s="75">
        <v>1.6489069999999999</v>
      </c>
      <c r="Y111" s="75">
        <v>1.258759</v>
      </c>
      <c r="Z111" s="75">
        <v>1.026289</v>
      </c>
      <c r="AA111" s="75">
        <v>1.9746220000000001</v>
      </c>
      <c r="AB111" s="75">
        <v>1.974369</v>
      </c>
      <c r="AC111" s="75">
        <v>1.5350550000000001</v>
      </c>
      <c r="AD111" s="75">
        <v>1.4920979999999999</v>
      </c>
      <c r="AF111" s="9">
        <v>2024</v>
      </c>
      <c r="AG111" s="351">
        <v>3.589666E-3</v>
      </c>
      <c r="AH111" s="351">
        <v>4.0436300000000001E-2</v>
      </c>
      <c r="AI111" s="351">
        <v>1.9286310000000001E-3</v>
      </c>
      <c r="AJ111" s="351">
        <v>2.9033309999999999E-3</v>
      </c>
      <c r="AK111" s="351">
        <v>-2.639056E-2</v>
      </c>
      <c r="AL111" s="351">
        <v>-5.4171459999999998E-2</v>
      </c>
      <c r="AM111" s="351">
        <v>-2.4487709999999999E-4</v>
      </c>
      <c r="AN111" s="351">
        <v>3.0472779999999999E-5</v>
      </c>
      <c r="AO111" s="351">
        <v>-3.296695E-4</v>
      </c>
      <c r="AP111" s="351">
        <v>-3.4401869999999999E-3</v>
      </c>
      <c r="AQ111" s="351">
        <v>-4.078094E-3</v>
      </c>
    </row>
    <row r="112" spans="1:43" s="351" customFormat="1" x14ac:dyDescent="0.2">
      <c r="A112" s="355"/>
      <c r="B112" s="9"/>
      <c r="I112" s="9"/>
      <c r="AF112" s="9"/>
    </row>
    <row r="113" spans="1:43" ht="18" x14ac:dyDescent="0.25">
      <c r="A113" s="354">
        <v>6</v>
      </c>
      <c r="B113" s="29" t="s">
        <v>81</v>
      </c>
      <c r="C113" s="350"/>
      <c r="D113" s="350"/>
      <c r="E113" s="350"/>
      <c r="F113" s="350"/>
      <c r="G113" s="350"/>
    </row>
    <row r="114" spans="1:43" s="351" customFormat="1" x14ac:dyDescent="0.2">
      <c r="A114" s="355"/>
      <c r="B114" s="9" t="s">
        <v>80</v>
      </c>
      <c r="C114" s="351" t="s">
        <v>15</v>
      </c>
      <c r="D114" s="351" t="s">
        <v>16</v>
      </c>
      <c r="E114" s="351" t="s">
        <v>17</v>
      </c>
      <c r="F114" s="351" t="s">
        <v>18</v>
      </c>
      <c r="G114" s="351" t="s">
        <v>19</v>
      </c>
      <c r="I114" s="9" t="s">
        <v>80</v>
      </c>
      <c r="J114" s="351" t="s">
        <v>18</v>
      </c>
      <c r="K114" s="351" t="s">
        <v>19</v>
      </c>
      <c r="L114" s="351" t="s">
        <v>96</v>
      </c>
      <c r="M114" s="351" t="s">
        <v>97</v>
      </c>
      <c r="N114" s="351" t="s">
        <v>98</v>
      </c>
      <c r="O114" s="351" t="s">
        <v>99</v>
      </c>
      <c r="P114" s="351" t="s">
        <v>100</v>
      </c>
      <c r="Q114" s="351" t="s">
        <v>245</v>
      </c>
      <c r="R114" s="351" t="s">
        <v>246</v>
      </c>
      <c r="S114" s="351" t="s">
        <v>247</v>
      </c>
      <c r="T114" s="351" t="s">
        <v>248</v>
      </c>
      <c r="U114" s="351" t="s">
        <v>249</v>
      </c>
      <c r="V114" s="351" t="s">
        <v>250</v>
      </c>
      <c r="W114" s="351" t="s">
        <v>15</v>
      </c>
      <c r="X114" s="351" t="s">
        <v>251</v>
      </c>
      <c r="Y114" s="351" t="s">
        <v>252</v>
      </c>
      <c r="Z114" s="351" t="s">
        <v>253</v>
      </c>
      <c r="AA114" s="351" t="s">
        <v>254</v>
      </c>
      <c r="AB114" s="351" t="s">
        <v>255</v>
      </c>
      <c r="AC114" s="351" t="s">
        <v>256</v>
      </c>
      <c r="AD114" s="351" t="s">
        <v>257</v>
      </c>
      <c r="AF114" s="9" t="s">
        <v>80</v>
      </c>
      <c r="AG114" s="351" t="s">
        <v>258</v>
      </c>
      <c r="AH114" s="351" t="s">
        <v>259</v>
      </c>
      <c r="AI114" s="351" t="s">
        <v>260</v>
      </c>
      <c r="AJ114" s="351" t="s">
        <v>261</v>
      </c>
      <c r="AK114" s="351" t="s">
        <v>262</v>
      </c>
      <c r="AL114" s="351" t="s">
        <v>263</v>
      </c>
      <c r="AM114" s="351" t="s">
        <v>264</v>
      </c>
      <c r="AN114" s="351" t="s">
        <v>265</v>
      </c>
      <c r="AO114" s="351" t="s">
        <v>266</v>
      </c>
      <c r="AP114" s="351" t="s">
        <v>267</v>
      </c>
      <c r="AQ114" s="351" t="s">
        <v>268</v>
      </c>
    </row>
    <row r="115" spans="1:43" s="351" customFormat="1" x14ac:dyDescent="0.2">
      <c r="A115" s="355"/>
      <c r="B115" s="9">
        <v>2006</v>
      </c>
      <c r="C115" s="351">
        <v>1</v>
      </c>
      <c r="D115" s="351">
        <v>1</v>
      </c>
      <c r="E115" s="351">
        <v>1</v>
      </c>
      <c r="F115" s="351">
        <v>1</v>
      </c>
      <c r="G115" s="351">
        <v>1</v>
      </c>
      <c r="I115" s="9">
        <v>2006</v>
      </c>
      <c r="J115" s="75">
        <v>1</v>
      </c>
      <c r="K115" s="75">
        <v>1</v>
      </c>
      <c r="L115" s="75">
        <v>1</v>
      </c>
      <c r="M115" s="75">
        <v>1</v>
      </c>
      <c r="N115" s="75">
        <v>1</v>
      </c>
      <c r="O115" s="75">
        <v>1</v>
      </c>
      <c r="P115" s="75">
        <v>1</v>
      </c>
      <c r="Q115" s="75">
        <v>1</v>
      </c>
      <c r="R115" s="75">
        <v>1</v>
      </c>
      <c r="S115" s="75">
        <v>1</v>
      </c>
      <c r="T115" s="75">
        <v>1</v>
      </c>
      <c r="U115" s="75">
        <v>1</v>
      </c>
      <c r="V115" s="75">
        <v>1</v>
      </c>
      <c r="W115" s="75">
        <v>1</v>
      </c>
      <c r="X115" s="75">
        <v>1</v>
      </c>
      <c r="Y115" s="75">
        <v>1</v>
      </c>
      <c r="Z115" s="75">
        <v>1</v>
      </c>
      <c r="AA115" s="75">
        <v>1</v>
      </c>
      <c r="AB115" s="75">
        <v>1</v>
      </c>
      <c r="AC115" s="75">
        <v>1</v>
      </c>
      <c r="AD115" s="75">
        <v>1</v>
      </c>
      <c r="AF115" s="9"/>
    </row>
    <row r="116" spans="1:43" s="351" customFormat="1" x14ac:dyDescent="0.2">
      <c r="A116" s="355"/>
      <c r="B116" s="9">
        <v>2007</v>
      </c>
      <c r="C116" s="351">
        <v>1.1463509999999999</v>
      </c>
      <c r="D116" s="351">
        <v>0.97278920000000002</v>
      </c>
      <c r="E116" s="351">
        <v>1.178417</v>
      </c>
      <c r="F116" s="351">
        <v>1.252923</v>
      </c>
      <c r="G116" s="351">
        <v>1.118573</v>
      </c>
      <c r="I116" s="9">
        <v>2007</v>
      </c>
      <c r="J116" s="75">
        <v>1.252923</v>
      </c>
      <c r="K116" s="75">
        <v>1.118573</v>
      </c>
      <c r="L116" s="75">
        <v>1.1218669999999999</v>
      </c>
      <c r="M116" s="75">
        <v>1.1364339999999999</v>
      </c>
      <c r="N116" s="75">
        <v>1.0851170000000001</v>
      </c>
      <c r="O116" s="75">
        <v>1.0279670000000001</v>
      </c>
      <c r="P116" s="75">
        <v>1.11541</v>
      </c>
      <c r="Q116" s="75">
        <v>1.0066930000000001</v>
      </c>
      <c r="R116" s="75">
        <v>1.016899</v>
      </c>
      <c r="S116" s="75">
        <v>1.0176130000000001</v>
      </c>
      <c r="T116" s="75">
        <v>1.012384</v>
      </c>
      <c r="U116" s="75">
        <v>0.7062406</v>
      </c>
      <c r="V116" s="75">
        <v>1.016899</v>
      </c>
      <c r="W116" s="75">
        <v>1.1463509999999999</v>
      </c>
      <c r="X116" s="75">
        <v>0.91494109999999995</v>
      </c>
      <c r="Y116" s="75">
        <v>1.0218240000000001</v>
      </c>
      <c r="Z116" s="75">
        <v>1.008726</v>
      </c>
      <c r="AA116" s="75">
        <v>1.0564309999999999</v>
      </c>
      <c r="AB116" s="75">
        <v>1.1151629999999999</v>
      </c>
      <c r="AC116" s="75">
        <v>1.0277400000000001</v>
      </c>
      <c r="AD116" s="75">
        <v>1.0248330000000001</v>
      </c>
      <c r="AF116" s="9">
        <v>2007</v>
      </c>
      <c r="AG116" s="351">
        <v>1.018929E-3</v>
      </c>
      <c r="AH116" s="351">
        <v>1.422022E-2</v>
      </c>
      <c r="AI116" s="351">
        <v>4.8223429999999998E-3</v>
      </c>
      <c r="AJ116" s="351">
        <v>4.6102820000000003E-3</v>
      </c>
      <c r="AK116" s="351">
        <v>0.111912</v>
      </c>
      <c r="AL116" s="351">
        <v>3.9841269999999998E-2</v>
      </c>
      <c r="AM116" s="351">
        <v>-1.8762869999999999E-3</v>
      </c>
      <c r="AN116" s="351">
        <v>-1.152101E-3</v>
      </c>
      <c r="AO116" s="351">
        <v>-1.772508E-4</v>
      </c>
      <c r="AP116" s="351">
        <v>-3.3635710000000001E-3</v>
      </c>
      <c r="AQ116" s="351">
        <v>-5.6842189999999999E-3</v>
      </c>
    </row>
    <row r="117" spans="1:43" s="351" customFormat="1" x14ac:dyDescent="0.2">
      <c r="A117" s="355"/>
      <c r="B117" s="9">
        <v>2008</v>
      </c>
      <c r="C117" s="351">
        <v>1.1405259999999999</v>
      </c>
      <c r="D117" s="351">
        <v>1.016529</v>
      </c>
      <c r="E117" s="351">
        <v>1.1219809999999999</v>
      </c>
      <c r="F117" s="351">
        <v>1.156795</v>
      </c>
      <c r="G117" s="351">
        <v>1.0925879999999999</v>
      </c>
      <c r="I117" s="9">
        <v>2008</v>
      </c>
      <c r="J117" s="75">
        <v>1.156795</v>
      </c>
      <c r="K117" s="75">
        <v>1.0925879999999999</v>
      </c>
      <c r="L117" s="75">
        <v>1.1006469999999999</v>
      </c>
      <c r="M117" s="75">
        <v>1.119642</v>
      </c>
      <c r="N117" s="75">
        <v>1.055717</v>
      </c>
      <c r="O117" s="75">
        <v>0.88691920000000002</v>
      </c>
      <c r="P117" s="75">
        <v>1.0971649999999999</v>
      </c>
      <c r="Q117" s="75">
        <v>1.024268</v>
      </c>
      <c r="R117" s="75">
        <v>1.097847</v>
      </c>
      <c r="S117" s="75">
        <v>1.037811</v>
      </c>
      <c r="T117" s="75">
        <v>1.0159149999999999</v>
      </c>
      <c r="U117" s="75">
        <v>0.86373690000000003</v>
      </c>
      <c r="V117" s="75">
        <v>1.097847</v>
      </c>
      <c r="W117" s="75">
        <v>1.1405259999999999</v>
      </c>
      <c r="X117" s="75">
        <v>0.98593629999999999</v>
      </c>
      <c r="Y117" s="75">
        <v>1.036233</v>
      </c>
      <c r="Z117" s="75">
        <v>1.018653</v>
      </c>
      <c r="AA117" s="75">
        <v>1.0803339999999999</v>
      </c>
      <c r="AB117" s="75">
        <v>1.2859419999999999</v>
      </c>
      <c r="AC117" s="75">
        <v>1.0395209999999999</v>
      </c>
      <c r="AD117" s="75">
        <v>1.043876</v>
      </c>
      <c r="AF117" s="9">
        <v>2008</v>
      </c>
      <c r="AG117" s="351">
        <v>2.445123E-3</v>
      </c>
      <c r="AH117" s="351">
        <v>4.709824E-2</v>
      </c>
      <c r="AI117" s="351">
        <v>3.5329699999999999E-3</v>
      </c>
      <c r="AJ117" s="351">
        <v>1.119199E-3</v>
      </c>
      <c r="AK117" s="351">
        <v>-5.9289550000000003E-2</v>
      </c>
      <c r="AL117" s="351">
        <v>-3.3291550000000003E-2</v>
      </c>
      <c r="AM117" s="351">
        <v>-1.233477E-3</v>
      </c>
      <c r="AN117" s="351">
        <v>-1.895047E-3</v>
      </c>
      <c r="AO117" s="351">
        <v>-5.5207999999999997E-5</v>
      </c>
      <c r="AP117" s="351">
        <v>-3.3518200000000001E-3</v>
      </c>
      <c r="AQ117" s="351">
        <v>-4.1545089999999998E-3</v>
      </c>
    </row>
    <row r="118" spans="1:43" s="351" customFormat="1" x14ac:dyDescent="0.2">
      <c r="A118" s="355"/>
      <c r="B118" s="9">
        <v>2009</v>
      </c>
      <c r="C118" s="351">
        <v>1.103756</v>
      </c>
      <c r="D118" s="351">
        <v>1.009026</v>
      </c>
      <c r="E118" s="351">
        <v>1.0938829999999999</v>
      </c>
      <c r="F118" s="351">
        <v>1.163678</v>
      </c>
      <c r="G118" s="351">
        <v>1.035739</v>
      </c>
      <c r="I118" s="9">
        <v>2009</v>
      </c>
      <c r="J118" s="75">
        <v>1.163678</v>
      </c>
      <c r="K118" s="75">
        <v>1.035739</v>
      </c>
      <c r="L118" s="75">
        <v>1.035202</v>
      </c>
      <c r="M118" s="75">
        <v>1.0704979999999999</v>
      </c>
      <c r="N118" s="75">
        <v>1.0071460000000001</v>
      </c>
      <c r="O118" s="75">
        <v>0.77525960000000005</v>
      </c>
      <c r="P118" s="75">
        <v>1.0460469999999999</v>
      </c>
      <c r="Q118" s="75">
        <v>1.0477449999999999</v>
      </c>
      <c r="R118" s="75">
        <v>1.097847</v>
      </c>
      <c r="S118" s="75">
        <v>1.0626249999999999</v>
      </c>
      <c r="T118" s="75">
        <v>1.0234000000000001</v>
      </c>
      <c r="U118" s="75">
        <v>0.98324239999999996</v>
      </c>
      <c r="V118" s="75">
        <v>1.084392</v>
      </c>
      <c r="W118" s="75">
        <v>1.103756</v>
      </c>
      <c r="X118" s="75">
        <v>0.94850659999999998</v>
      </c>
      <c r="Y118" s="75">
        <v>1.0662229999999999</v>
      </c>
      <c r="Z118" s="75">
        <v>1.0310680000000001</v>
      </c>
      <c r="AA118" s="75">
        <v>1.095925</v>
      </c>
      <c r="AB118" s="75">
        <v>1.4237249999999999</v>
      </c>
      <c r="AC118" s="75">
        <v>1.055169</v>
      </c>
      <c r="AD118" s="75">
        <v>1.065671</v>
      </c>
      <c r="AF118" s="9">
        <v>2009</v>
      </c>
      <c r="AG118" s="351">
        <v>3.2739610000000001E-3</v>
      </c>
      <c r="AH118" s="351">
        <v>-2.1796550000000001E-4</v>
      </c>
      <c r="AI118" s="351">
        <v>4.558749E-3</v>
      </c>
      <c r="AJ118" s="351">
        <v>2.5150350000000001E-3</v>
      </c>
      <c r="AK118" s="351">
        <v>-4.2900399999999998E-2</v>
      </c>
      <c r="AL118" s="351">
        <v>1.72169E-2</v>
      </c>
      <c r="AM118" s="351">
        <v>-2.6789330000000001E-3</v>
      </c>
      <c r="AN118" s="351">
        <v>-2.0665509999999998E-3</v>
      </c>
      <c r="AO118" s="351">
        <v>1.7915720000000001E-4</v>
      </c>
      <c r="AP118" s="351">
        <v>-2.4574390000000001E-3</v>
      </c>
      <c r="AQ118" s="351">
        <v>-2.784407E-3</v>
      </c>
    </row>
    <row r="119" spans="1:43" s="351" customFormat="1" x14ac:dyDescent="0.2">
      <c r="A119" s="355"/>
      <c r="B119" s="9">
        <v>2010</v>
      </c>
      <c r="C119" s="351">
        <v>1.1406909999999999</v>
      </c>
      <c r="D119" s="351">
        <v>1.0269280000000001</v>
      </c>
      <c r="E119" s="351">
        <v>1.1107800000000001</v>
      </c>
      <c r="F119" s="351">
        <v>1.2084269999999999</v>
      </c>
      <c r="G119" s="351">
        <v>1.0338069999999999</v>
      </c>
      <c r="I119" s="9">
        <v>2010</v>
      </c>
      <c r="J119" s="75">
        <v>1.2084269999999999</v>
      </c>
      <c r="K119" s="75">
        <v>1.0338069999999999</v>
      </c>
      <c r="L119" s="75">
        <v>1.057882</v>
      </c>
      <c r="M119" s="75">
        <v>1.098563</v>
      </c>
      <c r="N119" s="75">
        <v>0.86701340000000005</v>
      </c>
      <c r="O119" s="75">
        <v>0.74355130000000003</v>
      </c>
      <c r="P119" s="75">
        <v>1.017695</v>
      </c>
      <c r="Q119" s="75">
        <v>1.0571219999999999</v>
      </c>
      <c r="R119" s="75">
        <v>1.1547080000000001</v>
      </c>
      <c r="S119" s="75">
        <v>1.084646</v>
      </c>
      <c r="T119" s="75">
        <v>1.0288600000000001</v>
      </c>
      <c r="U119" s="75">
        <v>1.0041340000000001</v>
      </c>
      <c r="V119" s="75">
        <v>1.1547080000000001</v>
      </c>
      <c r="W119" s="75">
        <v>1.1406909999999999</v>
      </c>
      <c r="X119" s="75">
        <v>0.94394730000000004</v>
      </c>
      <c r="Y119" s="75">
        <v>1.0782780000000001</v>
      </c>
      <c r="Z119" s="75">
        <v>1.038349</v>
      </c>
      <c r="AA119" s="75">
        <v>1.3156559999999999</v>
      </c>
      <c r="AB119" s="75">
        <v>1.5341119999999999</v>
      </c>
      <c r="AC119" s="75">
        <v>1.120857</v>
      </c>
      <c r="AD119" s="75">
        <v>1.103389</v>
      </c>
      <c r="AF119" s="9">
        <v>2010</v>
      </c>
      <c r="AG119" s="351">
        <v>1.265785E-3</v>
      </c>
      <c r="AH119" s="351">
        <v>3.211729E-2</v>
      </c>
      <c r="AI119" s="351">
        <v>4.185154E-3</v>
      </c>
      <c r="AJ119" s="351">
        <v>1.850225E-3</v>
      </c>
      <c r="AK119" s="351">
        <v>-6.5032980000000002E-3</v>
      </c>
      <c r="AL119" s="351">
        <v>2.077345E-3</v>
      </c>
      <c r="AM119" s="351">
        <v>-1.012782E-3</v>
      </c>
      <c r="AN119" s="351">
        <v>-1.581753E-3</v>
      </c>
      <c r="AO119" s="351">
        <v>-7.012152E-4</v>
      </c>
      <c r="AP119" s="351">
        <v>-2.2245810000000002E-3</v>
      </c>
      <c r="AQ119" s="351">
        <v>-1.414347E-2</v>
      </c>
    </row>
    <row r="120" spans="1:43" s="351" customFormat="1" x14ac:dyDescent="0.2">
      <c r="A120" s="355"/>
      <c r="B120" s="9">
        <v>2011</v>
      </c>
      <c r="C120" s="351">
        <v>1.1617299999999999</v>
      </c>
      <c r="D120" s="351">
        <v>1.1177440000000001</v>
      </c>
      <c r="E120" s="351">
        <v>1.0393520000000001</v>
      </c>
      <c r="F120" s="351">
        <v>1.0438149999999999</v>
      </c>
      <c r="G120" s="351">
        <v>1.0312300000000001</v>
      </c>
      <c r="I120" s="9">
        <v>2011</v>
      </c>
      <c r="J120" s="75">
        <v>1.0438149999999999</v>
      </c>
      <c r="K120" s="75">
        <v>1.0312300000000001</v>
      </c>
      <c r="L120" s="75">
        <v>1.068047</v>
      </c>
      <c r="M120" s="75">
        <v>1.1028260000000001</v>
      </c>
      <c r="N120" s="75">
        <v>0.82171819999999995</v>
      </c>
      <c r="O120" s="75">
        <v>0.71649719999999995</v>
      </c>
      <c r="P120" s="75">
        <v>1.009981</v>
      </c>
      <c r="Q120" s="75">
        <v>0.98079380000000005</v>
      </c>
      <c r="R120" s="75">
        <v>1.1547080000000001</v>
      </c>
      <c r="S120" s="75">
        <v>1.103871</v>
      </c>
      <c r="T120" s="75">
        <v>1.029871</v>
      </c>
      <c r="U120" s="75">
        <v>0.94278200000000001</v>
      </c>
      <c r="V120" s="75">
        <v>1.090276</v>
      </c>
      <c r="W120" s="75">
        <v>1.1617299999999999</v>
      </c>
      <c r="X120" s="75">
        <v>1.112965</v>
      </c>
      <c r="Y120" s="75">
        <v>1.0877140000000001</v>
      </c>
      <c r="Z120" s="75">
        <v>1.053412</v>
      </c>
      <c r="AA120" s="75">
        <v>1.413781</v>
      </c>
      <c r="AB120" s="75">
        <v>1.6214010000000001</v>
      </c>
      <c r="AC120" s="75">
        <v>1.1502490000000001</v>
      </c>
      <c r="AD120" s="75">
        <v>1.126547</v>
      </c>
      <c r="AF120" s="9">
        <v>2011</v>
      </c>
      <c r="AG120" s="351">
        <v>-1.056634E-2</v>
      </c>
      <c r="AH120" s="351">
        <v>-4.7720489999999999E-4</v>
      </c>
      <c r="AI120" s="351">
        <v>3.8736130000000001E-3</v>
      </c>
      <c r="AJ120" s="351">
        <v>2.9822939999999998E-4</v>
      </c>
      <c r="AK120" s="351">
        <v>2.5147269999999999E-2</v>
      </c>
      <c r="AL120" s="351">
        <v>-7.2481379999999998E-2</v>
      </c>
      <c r="AM120" s="351">
        <v>-7.8446899999999999E-4</v>
      </c>
      <c r="AN120" s="351">
        <v>-3.309972E-3</v>
      </c>
      <c r="AO120" s="351">
        <v>-2.7023230000000002E-4</v>
      </c>
      <c r="AP120" s="351">
        <v>-1.5155800000000001E-3</v>
      </c>
      <c r="AQ120" s="351">
        <v>-6.3794890000000003E-3</v>
      </c>
    </row>
    <row r="121" spans="1:43" s="351" customFormat="1" x14ac:dyDescent="0.2">
      <c r="A121" s="355"/>
      <c r="B121" s="9">
        <v>2012</v>
      </c>
      <c r="C121" s="351">
        <v>1.199271</v>
      </c>
      <c r="D121" s="351">
        <v>1.1564380000000001</v>
      </c>
      <c r="E121" s="351">
        <v>1.037039</v>
      </c>
      <c r="F121" s="351">
        <v>1.030186</v>
      </c>
      <c r="G121" s="351">
        <v>1.039331</v>
      </c>
      <c r="I121" s="9">
        <v>2012</v>
      </c>
      <c r="J121" s="75">
        <v>1.030186</v>
      </c>
      <c r="K121" s="75">
        <v>1.039331</v>
      </c>
      <c r="L121" s="75">
        <v>1.0849470000000001</v>
      </c>
      <c r="M121" s="75">
        <v>1.1243909999999999</v>
      </c>
      <c r="N121" s="75">
        <v>0.82307129999999995</v>
      </c>
      <c r="O121" s="75">
        <v>0.70124030000000004</v>
      </c>
      <c r="P121" s="75">
        <v>1.0081359999999999</v>
      </c>
      <c r="Q121" s="75">
        <v>1.015242</v>
      </c>
      <c r="R121" s="75">
        <v>1.1547080000000001</v>
      </c>
      <c r="S121" s="75">
        <v>1.120382</v>
      </c>
      <c r="T121" s="75">
        <v>1.0367379999999999</v>
      </c>
      <c r="U121" s="75">
        <v>0.87101620000000002</v>
      </c>
      <c r="V121" s="75">
        <v>1.1456299999999999</v>
      </c>
      <c r="W121" s="75">
        <v>1.199271</v>
      </c>
      <c r="X121" s="75">
        <v>1.1641300000000001</v>
      </c>
      <c r="Y121" s="75">
        <v>1.105372</v>
      </c>
      <c r="Z121" s="75">
        <v>1.0665960000000001</v>
      </c>
      <c r="AA121" s="75">
        <v>1.457068</v>
      </c>
      <c r="AB121" s="75">
        <v>1.7102139999999999</v>
      </c>
      <c r="AC121" s="75">
        <v>1.1895929999999999</v>
      </c>
      <c r="AD121" s="75">
        <v>1.1538870000000001</v>
      </c>
      <c r="AF121" s="9">
        <v>2012</v>
      </c>
      <c r="AG121" s="351">
        <v>4.7529820000000002E-3</v>
      </c>
      <c r="AH121" s="351">
        <v>-1.5523720000000001E-4</v>
      </c>
      <c r="AI121" s="351">
        <v>2.9541630000000001E-3</v>
      </c>
      <c r="AJ121" s="351">
        <v>2.1769020000000001E-3</v>
      </c>
      <c r="AK121" s="351">
        <v>2.2074969999999999E-2</v>
      </c>
      <c r="AL121" s="351">
        <v>-2.052083E-2</v>
      </c>
      <c r="AM121" s="351">
        <v>-1.192467E-3</v>
      </c>
      <c r="AN121" s="351">
        <v>-2.3797240000000002E-3</v>
      </c>
      <c r="AO121" s="351">
        <v>-1.3890469999999999E-4</v>
      </c>
      <c r="AP121" s="351">
        <v>-1.672258E-3</v>
      </c>
      <c r="AQ121" s="351">
        <v>-8.1277529999999997E-3</v>
      </c>
    </row>
    <row r="122" spans="1:43" s="351" customFormat="1" x14ac:dyDescent="0.2">
      <c r="A122" s="355"/>
      <c r="B122" s="9">
        <v>2013</v>
      </c>
      <c r="C122" s="351">
        <v>1.219543</v>
      </c>
      <c r="D122" s="351">
        <v>1.049917</v>
      </c>
      <c r="E122" s="351">
        <v>1.1615610000000001</v>
      </c>
      <c r="F122" s="351">
        <v>1.290295</v>
      </c>
      <c r="G122" s="351">
        <v>1.064176</v>
      </c>
      <c r="I122" s="9">
        <v>2013</v>
      </c>
      <c r="J122" s="75">
        <v>1.290295</v>
      </c>
      <c r="K122" s="75">
        <v>1.064176</v>
      </c>
      <c r="L122" s="75">
        <v>1.281868</v>
      </c>
      <c r="M122" s="75">
        <v>1.131826</v>
      </c>
      <c r="N122" s="75">
        <v>0.8766311</v>
      </c>
      <c r="O122" s="75">
        <v>0.67725939999999996</v>
      </c>
      <c r="P122" s="75">
        <v>1.000834</v>
      </c>
      <c r="Q122" s="75">
        <v>1.000694</v>
      </c>
      <c r="R122" s="75">
        <v>1.1547080000000001</v>
      </c>
      <c r="S122" s="75">
        <v>1.138274</v>
      </c>
      <c r="T122" s="75">
        <v>1.014651</v>
      </c>
      <c r="U122" s="75">
        <v>0.79010080000000005</v>
      </c>
      <c r="V122" s="75">
        <v>1.1231279999999999</v>
      </c>
      <c r="W122" s="75">
        <v>1.219543</v>
      </c>
      <c r="X122" s="75">
        <v>0.94516599999999995</v>
      </c>
      <c r="Y122" s="75">
        <v>0.95137919999999998</v>
      </c>
      <c r="Z122" s="75">
        <v>1.077501</v>
      </c>
      <c r="AA122" s="75">
        <v>1.39117</v>
      </c>
      <c r="AB122" s="75">
        <v>1.800702</v>
      </c>
      <c r="AC122" s="75">
        <v>1.218526</v>
      </c>
      <c r="AD122" s="75">
        <v>1.1459969999999999</v>
      </c>
      <c r="AF122" s="9">
        <v>2013</v>
      </c>
      <c r="AG122" s="351">
        <v>-1.9276499999999999E-3</v>
      </c>
      <c r="AH122" s="351">
        <v>-2.644961E-4</v>
      </c>
      <c r="AI122" s="351">
        <v>3.0867709999999999E-3</v>
      </c>
      <c r="AJ122" s="351">
        <v>-7.0119600000000002E-3</v>
      </c>
      <c r="AK122" s="351">
        <v>2.2879569999999998E-2</v>
      </c>
      <c r="AL122" s="351">
        <v>9.2496750000000003E-2</v>
      </c>
      <c r="AM122" s="351">
        <v>1.3047349999999999E-2</v>
      </c>
      <c r="AN122" s="351">
        <v>-1.7934870000000001E-3</v>
      </c>
      <c r="AO122" s="351">
        <v>2.098177E-4</v>
      </c>
      <c r="AP122" s="351">
        <v>-1.6049879999999999E-3</v>
      </c>
      <c r="AQ122" s="351">
        <v>-5.721589E-3</v>
      </c>
    </row>
    <row r="123" spans="1:43" s="351" customFormat="1" x14ac:dyDescent="0.2">
      <c r="A123" s="355"/>
      <c r="B123" s="9">
        <v>2014</v>
      </c>
      <c r="C123" s="351">
        <v>1.259908</v>
      </c>
      <c r="D123" s="351">
        <v>1.083369</v>
      </c>
      <c r="E123" s="351">
        <v>1.1629529999999999</v>
      </c>
      <c r="F123" s="351">
        <v>1.31779</v>
      </c>
      <c r="G123" s="351">
        <v>1.0489740000000001</v>
      </c>
      <c r="I123" s="9">
        <v>2014</v>
      </c>
      <c r="J123" s="75">
        <v>1.31779</v>
      </c>
      <c r="K123" s="75">
        <v>1.0489740000000001</v>
      </c>
      <c r="L123" s="75">
        <v>1.3250869999999999</v>
      </c>
      <c r="M123" s="75">
        <v>1.147824</v>
      </c>
      <c r="N123" s="75">
        <v>0.89319499999999996</v>
      </c>
      <c r="O123" s="75">
        <v>0.67110499999999995</v>
      </c>
      <c r="P123" s="75">
        <v>0.95017490000000004</v>
      </c>
      <c r="Q123" s="75">
        <v>1.0170600000000001</v>
      </c>
      <c r="R123" s="75">
        <v>1.1547080000000001</v>
      </c>
      <c r="S123" s="75">
        <v>1.156698</v>
      </c>
      <c r="T123" s="75">
        <v>1.0190360000000001</v>
      </c>
      <c r="U123" s="75">
        <v>0.69329719999999995</v>
      </c>
      <c r="V123" s="75">
        <v>1.099548</v>
      </c>
      <c r="W123" s="75">
        <v>1.259908</v>
      </c>
      <c r="X123" s="75">
        <v>0.95607629999999999</v>
      </c>
      <c r="Y123" s="75">
        <v>0.95081110000000002</v>
      </c>
      <c r="Z123" s="75">
        <v>1.0976490000000001</v>
      </c>
      <c r="AA123" s="75">
        <v>1.410563</v>
      </c>
      <c r="AB123" s="75">
        <v>1.8773629999999999</v>
      </c>
      <c r="AC123" s="75">
        <v>1.325974</v>
      </c>
      <c r="AD123" s="75">
        <v>1.201085</v>
      </c>
      <c r="AF123" s="9">
        <v>2014</v>
      </c>
      <c r="AG123" s="351">
        <v>2.148222E-3</v>
      </c>
      <c r="AH123" s="351">
        <v>-1.7813430000000001E-4</v>
      </c>
      <c r="AI123" s="351">
        <v>2.9972089999999998E-3</v>
      </c>
      <c r="AJ123" s="351">
        <v>1.426119E-3</v>
      </c>
      <c r="AK123" s="351">
        <v>2.6169129999999999E-2</v>
      </c>
      <c r="AL123" s="351">
        <v>-5.0268609999999997E-3</v>
      </c>
      <c r="AM123" s="351">
        <v>-2.285574E-4</v>
      </c>
      <c r="AN123" s="351">
        <v>-3.4961150000000002E-3</v>
      </c>
      <c r="AO123" s="351">
        <v>-6.9532179999999997E-5</v>
      </c>
      <c r="AP123" s="351">
        <v>-1.245744E-3</v>
      </c>
      <c r="AQ123" s="351">
        <v>-2.129812E-2</v>
      </c>
    </row>
    <row r="124" spans="1:43" s="351" customFormat="1" x14ac:dyDescent="0.2">
      <c r="A124" s="355"/>
      <c r="B124" s="9">
        <v>2015</v>
      </c>
      <c r="C124" s="351">
        <v>1.207535</v>
      </c>
      <c r="D124" s="351">
        <v>1.139961</v>
      </c>
      <c r="E124" s="351">
        <v>1.059277</v>
      </c>
      <c r="F124" s="351">
        <v>1.157783</v>
      </c>
      <c r="G124" s="351">
        <v>0.98440260000000002</v>
      </c>
      <c r="I124" s="9">
        <v>2015</v>
      </c>
      <c r="J124" s="75">
        <v>1.157783</v>
      </c>
      <c r="K124" s="75">
        <v>0.98440260000000002</v>
      </c>
      <c r="L124" s="75">
        <v>1.2662610000000001</v>
      </c>
      <c r="M124" s="75">
        <v>1.047464</v>
      </c>
      <c r="N124" s="75">
        <v>0.87380979999999997</v>
      </c>
      <c r="O124" s="75">
        <v>0.60565829999999998</v>
      </c>
      <c r="P124" s="75">
        <v>0.90858490000000003</v>
      </c>
      <c r="Q124" s="75">
        <v>1.012602</v>
      </c>
      <c r="R124" s="75">
        <v>1.1547080000000001</v>
      </c>
      <c r="S124" s="75">
        <v>1.1668890000000001</v>
      </c>
      <c r="T124" s="75">
        <v>1.0280560000000001</v>
      </c>
      <c r="U124" s="75">
        <v>0.86193719999999996</v>
      </c>
      <c r="V124" s="75">
        <v>1.1101179999999999</v>
      </c>
      <c r="W124" s="75">
        <v>1.207535</v>
      </c>
      <c r="X124" s="75">
        <v>1.0429710000000001</v>
      </c>
      <c r="Y124" s="75">
        <v>0.95362250000000004</v>
      </c>
      <c r="Z124" s="75">
        <v>1.1528179999999999</v>
      </c>
      <c r="AA124" s="75">
        <v>1.38192</v>
      </c>
      <c r="AB124" s="75">
        <v>1.9937560000000001</v>
      </c>
      <c r="AC124" s="75">
        <v>1.3290280000000001</v>
      </c>
      <c r="AD124" s="75">
        <v>1.2266680000000001</v>
      </c>
      <c r="AF124" s="9">
        <v>2015</v>
      </c>
      <c r="AG124" s="351">
        <v>-5.7506769999999998E-4</v>
      </c>
      <c r="AH124" s="351">
        <v>7.7581699999999996E-5</v>
      </c>
      <c r="AI124" s="351">
        <v>1.638752E-3</v>
      </c>
      <c r="AJ124" s="351">
        <v>2.7990580000000001E-3</v>
      </c>
      <c r="AK124" s="351">
        <v>-4.6397800000000003E-2</v>
      </c>
      <c r="AL124" s="351">
        <v>-3.945514E-2</v>
      </c>
      <c r="AM124" s="351">
        <v>-2.473916E-4</v>
      </c>
      <c r="AN124" s="351">
        <v>-9.0218069999999997E-3</v>
      </c>
      <c r="AO124" s="351">
        <v>8.6162150000000003E-5</v>
      </c>
      <c r="AP124" s="351">
        <v>-1.8904670000000001E-3</v>
      </c>
      <c r="AQ124" s="351">
        <v>-3.901496E-4</v>
      </c>
    </row>
    <row r="125" spans="1:43" s="351" customFormat="1" x14ac:dyDescent="0.2">
      <c r="A125" s="355"/>
      <c r="B125" s="9">
        <v>2016</v>
      </c>
      <c r="C125" s="351">
        <v>1.2080599999999999</v>
      </c>
      <c r="D125" s="351">
        <v>1.1331629999999999</v>
      </c>
      <c r="E125" s="351">
        <v>1.0660959999999999</v>
      </c>
      <c r="F125" s="351">
        <v>1.201419</v>
      </c>
      <c r="G125" s="351">
        <v>0.96591769999999999</v>
      </c>
      <c r="I125" s="9">
        <v>2016</v>
      </c>
      <c r="J125" s="75">
        <v>1.201419</v>
      </c>
      <c r="K125" s="75">
        <v>0.96591769999999999</v>
      </c>
      <c r="L125" s="75">
        <v>1.2742690000000001</v>
      </c>
      <c r="M125" s="75">
        <v>1.0569010000000001</v>
      </c>
      <c r="N125" s="75">
        <v>0.81685260000000004</v>
      </c>
      <c r="O125" s="75">
        <v>0.59540280000000001</v>
      </c>
      <c r="P125" s="75">
        <v>0.86916249999999995</v>
      </c>
      <c r="Q125" s="75">
        <v>1.019369</v>
      </c>
      <c r="R125" s="75">
        <v>1.1547080000000001</v>
      </c>
      <c r="S125" s="75">
        <v>1.184615</v>
      </c>
      <c r="T125" s="75">
        <v>1.026675</v>
      </c>
      <c r="U125" s="75">
        <v>0.87328399999999995</v>
      </c>
      <c r="V125" s="75">
        <v>1.0912489999999999</v>
      </c>
      <c r="W125" s="75">
        <v>1.2080599999999999</v>
      </c>
      <c r="X125" s="75">
        <v>1.0055270000000001</v>
      </c>
      <c r="Y125" s="75">
        <v>0.94804120000000003</v>
      </c>
      <c r="Z125" s="75">
        <v>1.1430199999999999</v>
      </c>
      <c r="AA125" s="75">
        <v>1.47892</v>
      </c>
      <c r="AB125" s="75">
        <v>2.0289790000000001</v>
      </c>
      <c r="AC125" s="75">
        <v>1.389912</v>
      </c>
      <c r="AD125" s="75">
        <v>1.250686</v>
      </c>
      <c r="AF125" s="9">
        <v>2016</v>
      </c>
      <c r="AG125" s="351">
        <v>8.9413820000000001E-4</v>
      </c>
      <c r="AH125" s="351">
        <v>2.0735299999999999E-4</v>
      </c>
      <c r="AI125" s="351">
        <v>2.903601E-3</v>
      </c>
      <c r="AJ125" s="351">
        <v>-4.2893309999999997E-4</v>
      </c>
      <c r="AK125" s="351">
        <v>-3.1416529999999999E-3</v>
      </c>
      <c r="AL125" s="351">
        <v>1.594255E-2</v>
      </c>
      <c r="AM125" s="351">
        <v>5.9728239999999998E-5</v>
      </c>
      <c r="AN125" s="351">
        <v>1.949302E-3</v>
      </c>
      <c r="AO125" s="351">
        <v>-2.8123699999999999E-4</v>
      </c>
      <c r="AP125" s="351">
        <v>-4.93807E-5</v>
      </c>
      <c r="AQ125" s="351">
        <v>-1.163895E-2</v>
      </c>
    </row>
    <row r="126" spans="1:43" s="351" customFormat="1" x14ac:dyDescent="0.2">
      <c r="A126" s="355"/>
      <c r="B126" s="9">
        <v>2017</v>
      </c>
      <c r="C126" s="351">
        <v>1.2709440000000001</v>
      </c>
      <c r="D126" s="351">
        <v>1.0885009999999999</v>
      </c>
      <c r="E126" s="351">
        <v>1.16761</v>
      </c>
      <c r="F126" s="351">
        <v>1.4124639999999999</v>
      </c>
      <c r="G126" s="351">
        <v>0.99691850000000004</v>
      </c>
      <c r="I126" s="9">
        <v>2017</v>
      </c>
      <c r="J126" s="75">
        <v>1.4124639999999999</v>
      </c>
      <c r="K126" s="75">
        <v>0.99691850000000004</v>
      </c>
      <c r="L126" s="75">
        <v>1.2645</v>
      </c>
      <c r="M126" s="75">
        <v>1.1276409999999999</v>
      </c>
      <c r="N126" s="75">
        <v>0.73507239999999996</v>
      </c>
      <c r="O126" s="75">
        <v>0.6138671</v>
      </c>
      <c r="P126" s="75">
        <v>0.88530189999999997</v>
      </c>
      <c r="Q126" s="75">
        <v>0.98856560000000004</v>
      </c>
      <c r="R126" s="75">
        <v>1.1547080000000001</v>
      </c>
      <c r="S126" s="75">
        <v>1.194464</v>
      </c>
      <c r="T126" s="75">
        <v>1.0282709999999999</v>
      </c>
      <c r="U126" s="75">
        <v>0.68278419999999995</v>
      </c>
      <c r="V126" s="75">
        <v>1.124344</v>
      </c>
      <c r="W126" s="75">
        <v>1.2709440000000001</v>
      </c>
      <c r="X126" s="75">
        <v>0.89980640000000001</v>
      </c>
      <c r="Y126" s="75">
        <v>1.005096</v>
      </c>
      <c r="Z126" s="75">
        <v>1.1270830000000001</v>
      </c>
      <c r="AA126" s="75">
        <v>1.729006</v>
      </c>
      <c r="AB126" s="75">
        <v>2.0703900000000002</v>
      </c>
      <c r="AC126" s="75">
        <v>1.4356059999999999</v>
      </c>
      <c r="AD126" s="75">
        <v>1.2748729999999999</v>
      </c>
      <c r="AF126" s="9">
        <v>2017</v>
      </c>
      <c r="AG126" s="351">
        <v>-4.043802E-3</v>
      </c>
      <c r="AH126" s="351">
        <v>-2.703335E-4</v>
      </c>
      <c r="AI126" s="351">
        <v>1.40277E-3</v>
      </c>
      <c r="AJ126" s="351">
        <v>4.9280069999999997E-4</v>
      </c>
      <c r="AK126" s="351">
        <v>5.3163340000000003E-2</v>
      </c>
      <c r="AL126" s="351">
        <v>5.1153339999999999E-2</v>
      </c>
      <c r="AM126" s="351">
        <v>-4.387602E-3</v>
      </c>
      <c r="AN126" s="351">
        <v>2.140599E-3</v>
      </c>
      <c r="AO126" s="351">
        <v>-5.894734E-4</v>
      </c>
      <c r="AP126" s="351">
        <v>-8.6960010000000003E-4</v>
      </c>
      <c r="AQ126" s="351">
        <v>-7.2364949999999999E-3</v>
      </c>
    </row>
    <row r="127" spans="1:43" s="351" customFormat="1" x14ac:dyDescent="0.2">
      <c r="A127" s="355"/>
      <c r="B127" s="9">
        <v>2018</v>
      </c>
      <c r="C127" s="351">
        <v>1.2507760000000001</v>
      </c>
      <c r="D127" s="351">
        <v>1.0953569999999999</v>
      </c>
      <c r="E127" s="351">
        <v>1.1418889999999999</v>
      </c>
      <c r="F127" s="351">
        <v>1.388242</v>
      </c>
      <c r="G127" s="351">
        <v>0.96985030000000005</v>
      </c>
      <c r="I127" s="9">
        <v>2018</v>
      </c>
      <c r="J127" s="75">
        <v>1.388242</v>
      </c>
      <c r="K127" s="75">
        <v>0.96985030000000005</v>
      </c>
      <c r="L127" s="75">
        <v>1.2364999999999999</v>
      </c>
      <c r="M127" s="75">
        <v>1.0785819999999999</v>
      </c>
      <c r="N127" s="75">
        <v>0.71830720000000003</v>
      </c>
      <c r="O127" s="75">
        <v>0.62401070000000003</v>
      </c>
      <c r="P127" s="75">
        <v>0.86578889999999997</v>
      </c>
      <c r="Q127" s="75">
        <v>0.98198189999999996</v>
      </c>
      <c r="R127" s="75">
        <v>1.1547080000000001</v>
      </c>
      <c r="S127" s="75">
        <v>1.205103</v>
      </c>
      <c r="T127" s="75">
        <v>1.024796</v>
      </c>
      <c r="U127" s="75">
        <v>0.7440329</v>
      </c>
      <c r="V127" s="75">
        <v>1.1023989999999999</v>
      </c>
      <c r="W127" s="75">
        <v>1.2507760000000001</v>
      </c>
      <c r="X127" s="75">
        <v>0.9009781</v>
      </c>
      <c r="Y127" s="75">
        <v>1.0115449999999999</v>
      </c>
      <c r="Z127" s="75">
        <v>1.159648</v>
      </c>
      <c r="AA127" s="75">
        <v>1.741282</v>
      </c>
      <c r="AB127" s="75">
        <v>2.0044140000000001</v>
      </c>
      <c r="AC127" s="75">
        <v>1.444666</v>
      </c>
      <c r="AD127" s="75">
        <v>1.2896590000000001</v>
      </c>
      <c r="AF127" s="9">
        <v>2018</v>
      </c>
      <c r="AG127" s="351">
        <v>-9.3247450000000004E-4</v>
      </c>
      <c r="AH127" s="351">
        <v>1.598441E-4</v>
      </c>
      <c r="AI127" s="351">
        <v>1.761407E-3</v>
      </c>
      <c r="AJ127" s="351">
        <v>-1.083229E-3</v>
      </c>
      <c r="AK127" s="351">
        <v>-1.5901829999999999E-2</v>
      </c>
      <c r="AL127" s="351">
        <v>-3.4517530000000002E-4</v>
      </c>
      <c r="AM127" s="351">
        <v>-5.1388979999999996E-4</v>
      </c>
      <c r="AN127" s="351">
        <v>-5.3935670000000002E-3</v>
      </c>
      <c r="AO127" s="351">
        <v>-1.833282E-5</v>
      </c>
      <c r="AP127" s="351">
        <v>9.8672819999999994E-4</v>
      </c>
      <c r="AQ127" s="351">
        <v>-9.9458069999999992E-4</v>
      </c>
    </row>
    <row r="128" spans="1:43" s="351" customFormat="1" x14ac:dyDescent="0.2">
      <c r="A128" s="355"/>
      <c r="B128" s="9">
        <v>2019</v>
      </c>
      <c r="C128" s="351">
        <v>1.2077610000000001</v>
      </c>
      <c r="D128" s="351">
        <v>1.1004970000000001</v>
      </c>
      <c r="E128" s="351">
        <v>1.0974680000000001</v>
      </c>
      <c r="F128" s="351">
        <v>1.3151010000000001</v>
      </c>
      <c r="G128" s="351">
        <v>0.9427856</v>
      </c>
      <c r="I128" s="9">
        <v>2019</v>
      </c>
      <c r="J128" s="75">
        <v>1.3151010000000001</v>
      </c>
      <c r="K128" s="75">
        <v>0.9427856</v>
      </c>
      <c r="L128" s="75">
        <v>1.1942360000000001</v>
      </c>
      <c r="M128" s="75">
        <v>1.0690029999999999</v>
      </c>
      <c r="N128" s="75">
        <v>0.68669599999999997</v>
      </c>
      <c r="O128" s="75">
        <v>0.59432689999999999</v>
      </c>
      <c r="P128" s="75">
        <v>0.83269389999999999</v>
      </c>
      <c r="Q128" s="75">
        <v>1.001322</v>
      </c>
      <c r="R128" s="75">
        <v>1.1547080000000001</v>
      </c>
      <c r="S128" s="75">
        <v>1.2140519999999999</v>
      </c>
      <c r="T128" s="75">
        <v>1.02684</v>
      </c>
      <c r="U128" s="75">
        <v>0.88221380000000005</v>
      </c>
      <c r="V128" s="75">
        <v>1.1084309999999999</v>
      </c>
      <c r="W128" s="75">
        <v>1.2077610000000001</v>
      </c>
      <c r="X128" s="75">
        <v>0.91837840000000004</v>
      </c>
      <c r="Y128" s="75">
        <v>1.011325</v>
      </c>
      <c r="Z128" s="75">
        <v>1.1298010000000001</v>
      </c>
      <c r="AA128" s="75">
        <v>1.758799</v>
      </c>
      <c r="AB128" s="75">
        <v>2.032149</v>
      </c>
      <c r="AC128" s="75">
        <v>1.450426</v>
      </c>
      <c r="AD128" s="75">
        <v>1.2810550000000001</v>
      </c>
      <c r="AF128" s="9">
        <v>2019</v>
      </c>
      <c r="AG128" s="351">
        <v>2.560512E-3</v>
      </c>
      <c r="AH128" s="351">
        <v>2.5273899999999998E-4</v>
      </c>
      <c r="AI128" s="351">
        <v>1.6095149999999999E-3</v>
      </c>
      <c r="AJ128" s="351">
        <v>6.4388260000000001E-4</v>
      </c>
      <c r="AK128" s="351">
        <v>-4.0062760000000003E-2</v>
      </c>
      <c r="AL128" s="351">
        <v>-8.6238500000000006E-3</v>
      </c>
      <c r="AM128" s="351">
        <v>9.0239739999999992E-6</v>
      </c>
      <c r="AN128" s="351">
        <v>4.9004959999999998E-3</v>
      </c>
      <c r="AO128" s="351">
        <v>-2.3462419999999999E-5</v>
      </c>
      <c r="AP128" s="351">
        <v>-3.3185510000000002E-4</v>
      </c>
      <c r="AQ128" s="351">
        <v>-6.1185500000000002E-4</v>
      </c>
    </row>
    <row r="129" spans="1:43" s="351" customFormat="1" x14ac:dyDescent="0.2">
      <c r="A129" s="355"/>
      <c r="B129" s="9">
        <v>2020</v>
      </c>
      <c r="C129" s="351">
        <v>1.2159</v>
      </c>
      <c r="D129" s="351">
        <v>1.125988</v>
      </c>
      <c r="E129" s="351">
        <v>1.079852</v>
      </c>
      <c r="F129" s="351">
        <v>1.257822</v>
      </c>
      <c r="G129" s="351">
        <v>0.94905019999999995</v>
      </c>
      <c r="I129" s="9">
        <v>2020</v>
      </c>
      <c r="J129" s="75">
        <v>1.257822</v>
      </c>
      <c r="K129" s="75">
        <v>0.94905019999999995</v>
      </c>
      <c r="L129" s="75">
        <v>1.189646</v>
      </c>
      <c r="M129" s="75">
        <v>1.0686169999999999</v>
      </c>
      <c r="N129" s="75">
        <v>0.6931832</v>
      </c>
      <c r="O129" s="75">
        <v>0.59399650000000004</v>
      </c>
      <c r="P129" s="75">
        <v>0.84619710000000004</v>
      </c>
      <c r="Q129" s="75">
        <v>1.0059929999999999</v>
      </c>
      <c r="R129" s="75">
        <v>1.1547080000000001</v>
      </c>
      <c r="S129" s="75">
        <v>1.2213849999999999</v>
      </c>
      <c r="T129" s="75">
        <v>1.0310010000000001</v>
      </c>
      <c r="U129" s="75">
        <v>0.86997480000000005</v>
      </c>
      <c r="V129" s="75">
        <v>1.061261</v>
      </c>
      <c r="W129" s="75">
        <v>1.2159</v>
      </c>
      <c r="X129" s="75">
        <v>0.96667099999999995</v>
      </c>
      <c r="Y129" s="75">
        <v>1.0220689999999999</v>
      </c>
      <c r="Z129" s="75">
        <v>1.137826</v>
      </c>
      <c r="AA129" s="75">
        <v>1.7540819999999999</v>
      </c>
      <c r="AB129" s="75">
        <v>2.0469819999999999</v>
      </c>
      <c r="AC129" s="75">
        <v>1.4368989999999999</v>
      </c>
      <c r="AD129" s="75">
        <v>1.2811760000000001</v>
      </c>
      <c r="AF129" s="9">
        <v>2020</v>
      </c>
      <c r="AG129" s="351">
        <v>6.3336800000000004E-4</v>
      </c>
      <c r="AH129" s="351">
        <v>-1.3663119999999999E-5</v>
      </c>
      <c r="AI129" s="351">
        <v>1.141235E-3</v>
      </c>
      <c r="AJ129" s="351">
        <v>1.3295270000000001E-3</v>
      </c>
      <c r="AK129" s="351">
        <v>3.6262260000000002E-3</v>
      </c>
      <c r="AL129" s="351">
        <v>-2.4006130000000001E-2</v>
      </c>
      <c r="AM129" s="351">
        <v>-8.016179E-4</v>
      </c>
      <c r="AN129" s="351">
        <v>-1.18855E-3</v>
      </c>
      <c r="AO129" s="351">
        <v>3.6128519999999999E-5</v>
      </c>
      <c r="AP129" s="351">
        <v>-2.7467930000000001E-6</v>
      </c>
      <c r="AQ129" s="351">
        <v>3.064233E-3</v>
      </c>
    </row>
    <row r="130" spans="1:43" s="351" customFormat="1" x14ac:dyDescent="0.2">
      <c r="A130" s="355"/>
      <c r="B130" s="9">
        <v>2021</v>
      </c>
      <c r="C130" s="351">
        <v>1.224062</v>
      </c>
      <c r="D130" s="351">
        <v>1.021439</v>
      </c>
      <c r="E130" s="351">
        <v>1.1983710000000001</v>
      </c>
      <c r="F130" s="351">
        <v>1.590303</v>
      </c>
      <c r="G130" s="351">
        <v>0.94078439999999997</v>
      </c>
      <c r="I130" s="9">
        <v>2021</v>
      </c>
      <c r="J130" s="75">
        <v>1.590303</v>
      </c>
      <c r="K130" s="75">
        <v>0.94078439999999997</v>
      </c>
      <c r="L130" s="75">
        <v>1.1969920000000001</v>
      </c>
      <c r="M130" s="75">
        <v>1.0596319999999999</v>
      </c>
      <c r="N130" s="75">
        <v>0.69764939999999998</v>
      </c>
      <c r="O130" s="75">
        <v>0.59063290000000002</v>
      </c>
      <c r="P130" s="75">
        <v>0.83617509999999995</v>
      </c>
      <c r="Q130" s="75">
        <v>0.99931999999999999</v>
      </c>
      <c r="R130" s="75">
        <v>1.1547080000000001</v>
      </c>
      <c r="S130" s="75">
        <v>1.2298450000000001</v>
      </c>
      <c r="T130" s="75">
        <v>1.037085</v>
      </c>
      <c r="U130" s="75">
        <v>0.85707169999999999</v>
      </c>
      <c r="V130" s="75">
        <v>1.056268</v>
      </c>
      <c r="W130" s="75">
        <v>1.224062</v>
      </c>
      <c r="X130" s="75">
        <v>0.76970340000000004</v>
      </c>
      <c r="Y130" s="75">
        <v>1.0226150000000001</v>
      </c>
      <c r="Z130" s="75">
        <v>1.1551769999999999</v>
      </c>
      <c r="AA130" s="75">
        <v>1.7545519999999999</v>
      </c>
      <c r="AB130" s="75">
        <v>2.0724580000000001</v>
      </c>
      <c r="AC130" s="75">
        <v>1.4638819999999999</v>
      </c>
      <c r="AD130" s="75">
        <v>1.3011079999999999</v>
      </c>
      <c r="AF130" s="9">
        <v>2021</v>
      </c>
      <c r="AG130" s="351">
        <v>-9.2767260000000003E-4</v>
      </c>
      <c r="AH130" s="351">
        <v>1.6168939999999999E-4</v>
      </c>
      <c r="AI130" s="351">
        <v>1.4975520000000001E-3</v>
      </c>
      <c r="AJ130" s="351">
        <v>1.9807620000000001E-3</v>
      </c>
      <c r="AK130" s="351">
        <v>3.9779239999999999E-3</v>
      </c>
      <c r="AL130" s="351">
        <v>0.1066251</v>
      </c>
      <c r="AM130" s="351">
        <v>-3.6360260000000002E-5</v>
      </c>
      <c r="AN130" s="351">
        <v>-2.8523009999999998E-3</v>
      </c>
      <c r="AO130" s="351">
        <v>-8.3284399999999998E-5</v>
      </c>
      <c r="AP130" s="351">
        <v>-1.6197299999999999E-4</v>
      </c>
      <c r="AQ130" s="351">
        <v>-6.0425909999999999E-3</v>
      </c>
    </row>
    <row r="131" spans="1:43" s="351" customFormat="1" x14ac:dyDescent="0.2">
      <c r="A131" s="355"/>
      <c r="B131" s="9">
        <v>2022</v>
      </c>
      <c r="C131" s="351">
        <v>1.165878</v>
      </c>
      <c r="D131" s="351">
        <v>1.0258940000000001</v>
      </c>
      <c r="E131" s="351">
        <v>1.13645</v>
      </c>
      <c r="F131" s="351">
        <v>1.4985310000000001</v>
      </c>
      <c r="G131" s="351">
        <v>0.89929689999999995</v>
      </c>
      <c r="I131" s="9">
        <v>2022</v>
      </c>
      <c r="J131" s="75">
        <v>1.4985310000000001</v>
      </c>
      <c r="K131" s="75">
        <v>0.89929689999999995</v>
      </c>
      <c r="L131" s="75">
        <v>1.1341920000000001</v>
      </c>
      <c r="M131" s="75">
        <v>1.0024839999999999</v>
      </c>
      <c r="N131" s="75">
        <v>0.66451479999999996</v>
      </c>
      <c r="O131" s="75">
        <v>0.55420919999999996</v>
      </c>
      <c r="P131" s="75">
        <v>0.80956530000000004</v>
      </c>
      <c r="Q131" s="75">
        <v>1.021787</v>
      </c>
      <c r="R131" s="75">
        <v>1.1547080000000001</v>
      </c>
      <c r="S131" s="75">
        <v>1.2441850000000001</v>
      </c>
      <c r="T131" s="75">
        <v>1.039633</v>
      </c>
      <c r="U131" s="75">
        <v>1.0277879999999999</v>
      </c>
      <c r="V131" s="75">
        <v>1.0862229999999999</v>
      </c>
      <c r="W131" s="75">
        <v>1.165878</v>
      </c>
      <c r="X131" s="75">
        <v>0.77801370000000003</v>
      </c>
      <c r="Y131" s="75">
        <v>1.0279370000000001</v>
      </c>
      <c r="Z131" s="75">
        <v>1.1629890000000001</v>
      </c>
      <c r="AA131" s="75">
        <v>1.75448</v>
      </c>
      <c r="AB131" s="75">
        <v>2.1036779999999999</v>
      </c>
      <c r="AC131" s="75">
        <v>1.4401280000000001</v>
      </c>
      <c r="AD131" s="75">
        <v>1.2964329999999999</v>
      </c>
      <c r="AF131" s="9">
        <v>2022</v>
      </c>
      <c r="AG131" s="351">
        <v>3.09137E-3</v>
      </c>
      <c r="AH131" s="351">
        <v>3.1197730000000001E-4</v>
      </c>
      <c r="AI131" s="351">
        <v>2.6483600000000002E-3</v>
      </c>
      <c r="AJ131" s="351">
        <v>9.2813360000000003E-4</v>
      </c>
      <c r="AK131" s="351">
        <v>-5.5680220000000002E-2</v>
      </c>
      <c r="AL131" s="351">
        <v>-5.8965190000000002E-3</v>
      </c>
      <c r="AM131" s="351">
        <v>-3.770418E-4</v>
      </c>
      <c r="AN131" s="351">
        <v>-1.3674430000000001E-3</v>
      </c>
      <c r="AO131" s="351">
        <v>1.566356E-6</v>
      </c>
      <c r="AP131" s="351">
        <v>-3.7649640000000001E-4</v>
      </c>
      <c r="AQ131" s="351">
        <v>3.6633270000000001E-3</v>
      </c>
    </row>
    <row r="132" spans="1:43" s="351" customFormat="1" x14ac:dyDescent="0.2">
      <c r="A132" s="355"/>
      <c r="B132" s="9">
        <v>2023</v>
      </c>
      <c r="C132" s="351">
        <v>1.211414</v>
      </c>
      <c r="D132" s="351">
        <v>1.1049150000000001</v>
      </c>
      <c r="E132" s="351">
        <v>1.0963860000000001</v>
      </c>
      <c r="F132" s="351">
        <v>1.3734219999999999</v>
      </c>
      <c r="G132" s="351">
        <v>0.90674189999999999</v>
      </c>
      <c r="I132" s="9">
        <v>2023</v>
      </c>
      <c r="J132" s="75">
        <v>1.3734219999999999</v>
      </c>
      <c r="K132" s="75">
        <v>0.90674189999999999</v>
      </c>
      <c r="L132" s="75">
        <v>1.1750890000000001</v>
      </c>
      <c r="M132" s="75">
        <v>1.026019</v>
      </c>
      <c r="N132" s="75">
        <v>0.69112819999999997</v>
      </c>
      <c r="O132" s="75">
        <v>0.56369959999999997</v>
      </c>
      <c r="P132" s="75">
        <v>0.79914719999999995</v>
      </c>
      <c r="Q132" s="75">
        <v>1.028313</v>
      </c>
      <c r="R132" s="75">
        <v>1.1547080000000001</v>
      </c>
      <c r="S132" s="75">
        <v>1.2601910000000001</v>
      </c>
      <c r="T132" s="75">
        <v>1.041393</v>
      </c>
      <c r="U132" s="75">
        <v>0.92241410000000001</v>
      </c>
      <c r="V132" s="75">
        <v>1.047353</v>
      </c>
      <c r="W132" s="75">
        <v>1.211414</v>
      </c>
      <c r="X132" s="75">
        <v>0.88204009999999999</v>
      </c>
      <c r="Y132" s="75">
        <v>1.0309120000000001</v>
      </c>
      <c r="Z132" s="75">
        <v>1.180693</v>
      </c>
      <c r="AA132" s="75">
        <v>1.7528060000000001</v>
      </c>
      <c r="AB132" s="75">
        <v>2.149041</v>
      </c>
      <c r="AC132" s="75">
        <v>1.5158830000000001</v>
      </c>
      <c r="AD132" s="75">
        <v>1.3360069999999999</v>
      </c>
      <c r="AF132" s="9">
        <v>2023</v>
      </c>
      <c r="AG132" s="351">
        <v>8.5454119999999996E-4</v>
      </c>
      <c r="AH132" s="351">
        <v>-2.4699010000000003E-4</v>
      </c>
      <c r="AI132" s="351">
        <v>2.1798529999999998E-3</v>
      </c>
      <c r="AJ132" s="351">
        <v>4.7971960000000002E-4</v>
      </c>
      <c r="AK132" s="351">
        <v>3.5046380000000002E-2</v>
      </c>
      <c r="AL132" s="351">
        <v>-5.8085489999999997E-2</v>
      </c>
      <c r="AM132" s="351">
        <v>-2.023293E-4</v>
      </c>
      <c r="AN132" s="351">
        <v>-2.9619580000000002E-3</v>
      </c>
      <c r="AO132" s="351">
        <v>1.469131E-5</v>
      </c>
      <c r="AP132" s="351">
        <v>-5.412107E-4</v>
      </c>
      <c r="AQ132" s="351">
        <v>-1.2427860000000001E-2</v>
      </c>
    </row>
    <row r="133" spans="1:43" s="351" customFormat="1" x14ac:dyDescent="0.2">
      <c r="A133" s="355"/>
      <c r="B133" s="9">
        <v>2024</v>
      </c>
      <c r="C133" s="351">
        <v>1.2006460000000001</v>
      </c>
      <c r="D133" s="351">
        <v>1.2342299999999999</v>
      </c>
      <c r="E133" s="351">
        <v>0.97278929999999997</v>
      </c>
      <c r="F133" s="351">
        <v>1.0863830000000001</v>
      </c>
      <c r="G133" s="351">
        <v>0.88805750000000006</v>
      </c>
      <c r="I133" s="9">
        <v>2024</v>
      </c>
      <c r="J133" s="75">
        <v>1.0863830000000001</v>
      </c>
      <c r="K133" s="75">
        <v>0.88805750000000006</v>
      </c>
      <c r="L133" s="75">
        <v>1.180375</v>
      </c>
      <c r="M133" s="75">
        <v>0.9966178</v>
      </c>
      <c r="N133" s="75">
        <v>0.61474700000000004</v>
      </c>
      <c r="O133" s="75">
        <v>0.54905760000000003</v>
      </c>
      <c r="P133" s="75">
        <v>0.78153649999999997</v>
      </c>
      <c r="Q133" s="75">
        <v>1.032643</v>
      </c>
      <c r="R133" s="75">
        <v>1.1547080000000001</v>
      </c>
      <c r="S133" s="75">
        <v>1.2691699999999999</v>
      </c>
      <c r="T133" s="75">
        <v>1.0413159999999999</v>
      </c>
      <c r="U133" s="75">
        <v>0.95573649999999999</v>
      </c>
      <c r="V133" s="75">
        <v>1.0919289999999999</v>
      </c>
      <c r="W133" s="75">
        <v>1.2006460000000001</v>
      </c>
      <c r="X133" s="75">
        <v>1.1051770000000001</v>
      </c>
      <c r="Y133" s="75">
        <v>1.017174</v>
      </c>
      <c r="Z133" s="75">
        <v>1.20472</v>
      </c>
      <c r="AA133" s="75">
        <v>1.9530730000000001</v>
      </c>
      <c r="AB133" s="75">
        <v>2.1867390000000002</v>
      </c>
      <c r="AC133" s="75">
        <v>1.5362629999999999</v>
      </c>
      <c r="AD133" s="75">
        <v>1.3519909999999999</v>
      </c>
      <c r="AF133" s="9">
        <v>2024</v>
      </c>
      <c r="AG133" s="351">
        <v>6.0747030000000003E-4</v>
      </c>
      <c r="AH133" s="351">
        <v>1.1562540000000001E-4</v>
      </c>
      <c r="AI133" s="351">
        <v>1.5706299999999999E-3</v>
      </c>
      <c r="AJ133" s="351">
        <v>2.1029019999999999E-5</v>
      </c>
      <c r="AK133" s="351">
        <v>-1.1243049999999999E-2</v>
      </c>
      <c r="AL133" s="351">
        <v>-0.1032521</v>
      </c>
      <c r="AM133" s="351">
        <v>9.7208920000000005E-4</v>
      </c>
      <c r="AN133" s="351">
        <v>-4.6173020000000002E-3</v>
      </c>
      <c r="AO133" s="351">
        <v>-4.0844770000000001E-4</v>
      </c>
      <c r="AP133" s="351">
        <v>-6.0657989999999998E-4</v>
      </c>
      <c r="AQ133" s="351">
        <v>-2.7662899999999998E-3</v>
      </c>
    </row>
    <row r="134" spans="1:43" x14ac:dyDescent="0.2">
      <c r="A134" s="354"/>
      <c r="AQ134" s="351"/>
    </row>
    <row r="135" spans="1:43" ht="18" x14ac:dyDescent="0.25">
      <c r="A135" s="354">
        <v>7</v>
      </c>
      <c r="B135" s="29" t="s">
        <v>74</v>
      </c>
      <c r="C135" s="350"/>
      <c r="D135" s="350"/>
      <c r="E135" s="350"/>
      <c r="F135" s="350"/>
      <c r="G135" s="350"/>
    </row>
    <row r="136" spans="1:43" s="351" customFormat="1" ht="15" customHeight="1" x14ac:dyDescent="0.2">
      <c r="A136" s="355"/>
      <c r="B136" s="9" t="s">
        <v>80</v>
      </c>
      <c r="C136" s="351" t="s">
        <v>15</v>
      </c>
      <c r="D136" s="351" t="s">
        <v>16</v>
      </c>
      <c r="E136" s="351" t="s">
        <v>17</v>
      </c>
      <c r="F136" s="351" t="s">
        <v>18</v>
      </c>
      <c r="G136" s="351" t="s">
        <v>19</v>
      </c>
      <c r="I136" s="9" t="s">
        <v>80</v>
      </c>
      <c r="J136" s="351" t="s">
        <v>18</v>
      </c>
      <c r="K136" s="351" t="s">
        <v>19</v>
      </c>
      <c r="L136" s="351" t="s">
        <v>96</v>
      </c>
      <c r="M136" s="351" t="s">
        <v>97</v>
      </c>
      <c r="N136" s="351" t="s">
        <v>98</v>
      </c>
      <c r="O136" s="351" t="s">
        <v>99</v>
      </c>
      <c r="P136" s="351" t="s">
        <v>100</v>
      </c>
      <c r="Q136" s="351" t="s">
        <v>245</v>
      </c>
      <c r="R136" s="351" t="s">
        <v>246</v>
      </c>
      <c r="S136" s="351" t="s">
        <v>247</v>
      </c>
      <c r="T136" s="351" t="s">
        <v>248</v>
      </c>
      <c r="U136" s="351" t="s">
        <v>249</v>
      </c>
      <c r="V136" s="351" t="s">
        <v>250</v>
      </c>
      <c r="W136" s="351" t="s">
        <v>15</v>
      </c>
      <c r="X136" s="351" t="s">
        <v>251</v>
      </c>
      <c r="Y136" s="351" t="s">
        <v>252</v>
      </c>
      <c r="Z136" s="351" t="s">
        <v>253</v>
      </c>
      <c r="AA136" s="351" t="s">
        <v>254</v>
      </c>
      <c r="AB136" s="351" t="s">
        <v>255</v>
      </c>
      <c r="AC136" s="351" t="s">
        <v>256</v>
      </c>
      <c r="AD136" s="351" t="s">
        <v>257</v>
      </c>
      <c r="AF136" s="9" t="s">
        <v>80</v>
      </c>
      <c r="AG136" s="351" t="s">
        <v>258</v>
      </c>
      <c r="AH136" s="351" t="s">
        <v>259</v>
      </c>
      <c r="AI136" s="351" t="s">
        <v>260</v>
      </c>
      <c r="AJ136" s="351" t="s">
        <v>261</v>
      </c>
      <c r="AK136" s="351" t="s">
        <v>262</v>
      </c>
      <c r="AL136" s="351" t="s">
        <v>263</v>
      </c>
      <c r="AM136" s="351" t="s">
        <v>264</v>
      </c>
      <c r="AN136" s="351" t="s">
        <v>265</v>
      </c>
      <c r="AO136" s="351" t="s">
        <v>266</v>
      </c>
      <c r="AP136" s="351" t="s">
        <v>267</v>
      </c>
      <c r="AQ136" s="351" t="s">
        <v>268</v>
      </c>
    </row>
    <row r="137" spans="1:43" s="351" customFormat="1" x14ac:dyDescent="0.2">
      <c r="A137" s="355"/>
      <c r="B137" s="9">
        <v>2006</v>
      </c>
      <c r="C137" s="351">
        <v>1</v>
      </c>
      <c r="D137" s="351">
        <v>1</v>
      </c>
      <c r="E137" s="351">
        <v>1</v>
      </c>
      <c r="F137" s="351">
        <v>1</v>
      </c>
      <c r="G137" s="351">
        <v>1</v>
      </c>
      <c r="I137" s="9">
        <v>2006</v>
      </c>
      <c r="J137" s="75">
        <v>1</v>
      </c>
      <c r="K137" s="75">
        <v>1</v>
      </c>
      <c r="L137" s="75">
        <v>1</v>
      </c>
      <c r="M137" s="75">
        <v>1</v>
      </c>
      <c r="N137" s="75">
        <v>1</v>
      </c>
      <c r="O137" s="75">
        <v>1</v>
      </c>
      <c r="P137" s="75">
        <v>1</v>
      </c>
      <c r="Q137" s="75">
        <v>1</v>
      </c>
      <c r="R137" s="75">
        <v>1</v>
      </c>
      <c r="S137" s="75">
        <v>1</v>
      </c>
      <c r="T137" s="75">
        <v>1</v>
      </c>
      <c r="U137" s="75">
        <v>1</v>
      </c>
      <c r="V137" s="75">
        <v>1</v>
      </c>
      <c r="W137" s="75">
        <v>1</v>
      </c>
      <c r="X137" s="75">
        <v>1</v>
      </c>
      <c r="Y137" s="75">
        <v>1</v>
      </c>
      <c r="Z137" s="75">
        <v>1</v>
      </c>
      <c r="AA137" s="75">
        <v>1</v>
      </c>
      <c r="AB137" s="75">
        <v>1</v>
      </c>
      <c r="AC137" s="75">
        <v>1</v>
      </c>
      <c r="AD137" s="75">
        <v>1</v>
      </c>
      <c r="AF137" s="9"/>
    </row>
    <row r="138" spans="1:43" s="351" customFormat="1" x14ac:dyDescent="0.2">
      <c r="A138" s="355"/>
      <c r="B138" s="9">
        <v>2007</v>
      </c>
      <c r="C138" s="351">
        <v>1.093297</v>
      </c>
      <c r="D138" s="351">
        <v>1.0927880000000001</v>
      </c>
      <c r="E138" s="351">
        <v>1.0004649999999999</v>
      </c>
      <c r="F138" s="351">
        <v>0.92357339999999999</v>
      </c>
      <c r="G138" s="351">
        <v>1.0807</v>
      </c>
      <c r="I138" s="9">
        <v>2007</v>
      </c>
      <c r="J138" s="75">
        <v>0.92357339999999999</v>
      </c>
      <c r="K138" s="75">
        <v>1.0807</v>
      </c>
      <c r="L138" s="75">
        <v>1.083639</v>
      </c>
      <c r="M138" s="75">
        <v>1.2081740000000001</v>
      </c>
      <c r="N138" s="75">
        <v>1.093297</v>
      </c>
      <c r="O138" s="75">
        <v>0.96982690000000005</v>
      </c>
      <c r="P138" s="75">
        <v>1.019056</v>
      </c>
      <c r="Q138" s="75">
        <v>1.0007760000000001</v>
      </c>
      <c r="R138" s="75">
        <v>1.0454589999999999</v>
      </c>
      <c r="S138" s="75">
        <v>1.0077119999999999</v>
      </c>
      <c r="T138" s="75">
        <v>0.9493914</v>
      </c>
      <c r="U138" s="75">
        <v>0.75425710000000001</v>
      </c>
      <c r="V138" s="75">
        <v>1.0454589999999999</v>
      </c>
      <c r="W138" s="75">
        <v>1.093297</v>
      </c>
      <c r="X138" s="75">
        <v>1.1837679999999999</v>
      </c>
      <c r="Y138" s="75">
        <v>1.008912</v>
      </c>
      <c r="Z138" s="75">
        <v>0.90491670000000002</v>
      </c>
      <c r="AA138" s="75">
        <v>1</v>
      </c>
      <c r="AB138" s="75">
        <v>1.127311</v>
      </c>
      <c r="AC138" s="75">
        <v>1.0728530000000001</v>
      </c>
      <c r="AD138" s="75">
        <v>1.0116560000000001</v>
      </c>
      <c r="AF138" s="9">
        <v>2007</v>
      </c>
      <c r="AG138" s="351">
        <v>2.393102E-4</v>
      </c>
      <c r="AH138" s="351">
        <v>2.9325319999999998E-2</v>
      </c>
      <c r="AI138" s="351">
        <v>2.1078440000000002E-3</v>
      </c>
      <c r="AJ138" s="351">
        <v>-1.7255530000000002E-2</v>
      </c>
      <c r="AK138" s="351">
        <v>7.4780570000000005E-2</v>
      </c>
      <c r="AL138" s="351">
        <v>-8.0396090000000003E-2</v>
      </c>
      <c r="AM138" s="351">
        <v>-8.7281010000000005E-4</v>
      </c>
      <c r="AN138" s="351">
        <v>1.5999909999999999E-2</v>
      </c>
      <c r="AO138" s="351">
        <v>-1.455398E-5</v>
      </c>
      <c r="AP138" s="351">
        <v>-3.8177599999999999E-3</v>
      </c>
      <c r="AQ138" s="351">
        <v>-1.9631200000000001E-2</v>
      </c>
    </row>
    <row r="139" spans="1:43" s="351" customFormat="1" x14ac:dyDescent="0.2">
      <c r="A139" s="355"/>
      <c r="B139" s="9">
        <v>2008</v>
      </c>
      <c r="C139" s="351">
        <v>1.090948</v>
      </c>
      <c r="D139" s="351">
        <v>1.170356</v>
      </c>
      <c r="E139" s="351">
        <v>0.93215060000000005</v>
      </c>
      <c r="F139" s="351">
        <v>0.8035622</v>
      </c>
      <c r="G139" s="351">
        <v>1.0790360000000001</v>
      </c>
      <c r="I139" s="9">
        <v>2008</v>
      </c>
      <c r="J139" s="75">
        <v>0.8035622</v>
      </c>
      <c r="K139" s="75">
        <v>1.0790360000000001</v>
      </c>
      <c r="L139" s="75">
        <v>1.1209199999999999</v>
      </c>
      <c r="M139" s="75">
        <v>1.198545</v>
      </c>
      <c r="N139" s="75">
        <v>2.5109620000000001</v>
      </c>
      <c r="O139" s="75">
        <v>1.450148</v>
      </c>
      <c r="P139" s="75">
        <v>0.95931409999999995</v>
      </c>
      <c r="Q139" s="75">
        <v>1.0060229999999999</v>
      </c>
      <c r="R139" s="75">
        <v>1.0454589999999999</v>
      </c>
      <c r="S139" s="75">
        <v>1.0198199999999999</v>
      </c>
      <c r="T139" s="75">
        <v>0.93123560000000005</v>
      </c>
      <c r="U139" s="75">
        <v>0.7499285</v>
      </c>
      <c r="V139" s="75">
        <v>1.034125</v>
      </c>
      <c r="W139" s="75">
        <v>1.090948</v>
      </c>
      <c r="X139" s="75">
        <v>1.357639</v>
      </c>
      <c r="Y139" s="75">
        <v>0.97326049999999997</v>
      </c>
      <c r="Z139" s="75">
        <v>0.9102268</v>
      </c>
      <c r="AA139" s="75">
        <v>0.43447390000000002</v>
      </c>
      <c r="AB139" s="75">
        <v>0.75230070000000004</v>
      </c>
      <c r="AC139" s="75">
        <v>1.137216</v>
      </c>
      <c r="AD139" s="75">
        <v>1.011039</v>
      </c>
      <c r="AF139" s="9">
        <v>2008</v>
      </c>
      <c r="AG139" s="351">
        <v>7.0714040000000001E-4</v>
      </c>
      <c r="AH139" s="351">
        <v>2.4104479999999999E-4</v>
      </c>
      <c r="AI139" s="351">
        <v>2.3003839999999999E-3</v>
      </c>
      <c r="AJ139" s="351">
        <v>-6.1730450000000003E-3</v>
      </c>
      <c r="AK139" s="351">
        <v>7.7362350000000004E-4</v>
      </c>
      <c r="AL139" s="351">
        <v>-6.8759210000000001E-2</v>
      </c>
      <c r="AM139" s="351">
        <v>2.0200330000000001E-3</v>
      </c>
      <c r="AN139" s="351">
        <v>-8.9979239999999998E-4</v>
      </c>
      <c r="AO139" s="351">
        <v>1.4256659999999999E-3</v>
      </c>
      <c r="AP139" s="351">
        <v>1.211516E-2</v>
      </c>
      <c r="AQ139" s="351">
        <v>-1.4476920000000001E-2</v>
      </c>
    </row>
    <row r="140" spans="1:43" s="351" customFormat="1" x14ac:dyDescent="0.2">
      <c r="A140" s="355"/>
      <c r="B140" s="9">
        <v>2009</v>
      </c>
      <c r="C140" s="351">
        <v>1.050033</v>
      </c>
      <c r="D140" s="351">
        <v>1.1314040000000001</v>
      </c>
      <c r="E140" s="351">
        <v>0.92807980000000001</v>
      </c>
      <c r="F140" s="351">
        <v>0.84193379999999995</v>
      </c>
      <c r="G140" s="351">
        <v>1.0142329999999999</v>
      </c>
      <c r="I140" s="9">
        <v>2009</v>
      </c>
      <c r="J140" s="75">
        <v>0.84193379999999995</v>
      </c>
      <c r="K140" s="75">
        <v>1.0142329999999999</v>
      </c>
      <c r="L140" s="75">
        <v>1.073278</v>
      </c>
      <c r="M140" s="75">
        <v>1.1475109999999999</v>
      </c>
      <c r="N140" s="75">
        <v>1.826619</v>
      </c>
      <c r="O140" s="75">
        <v>1.3097650000000001</v>
      </c>
      <c r="P140" s="75">
        <v>0.89341420000000005</v>
      </c>
      <c r="Q140" s="75">
        <v>1.013088</v>
      </c>
      <c r="R140" s="75">
        <v>1.046608</v>
      </c>
      <c r="S140" s="75">
        <v>1.028222</v>
      </c>
      <c r="T140" s="75">
        <v>0.94086219999999998</v>
      </c>
      <c r="U140" s="75">
        <v>0.90358879999999997</v>
      </c>
      <c r="V140" s="75">
        <v>1.046608</v>
      </c>
      <c r="W140" s="75">
        <v>1.050033</v>
      </c>
      <c r="X140" s="75">
        <v>1.247169</v>
      </c>
      <c r="Y140" s="75">
        <v>0.9783423</v>
      </c>
      <c r="Z140" s="75">
        <v>0.9150528</v>
      </c>
      <c r="AA140" s="75">
        <v>0.5748508</v>
      </c>
      <c r="AB140" s="75">
        <v>0.80169599999999996</v>
      </c>
      <c r="AC140" s="75">
        <v>1.1753039999999999</v>
      </c>
      <c r="AD140" s="75">
        <v>1.0352980000000001</v>
      </c>
      <c r="AF140" s="9">
        <v>2009</v>
      </c>
      <c r="AG140" s="351">
        <v>9.0276959999999998E-4</v>
      </c>
      <c r="AH140" s="351">
        <v>-6.9857930000000003E-5</v>
      </c>
      <c r="AI140" s="351">
        <v>1.3733350000000001E-3</v>
      </c>
      <c r="AJ140" s="351">
        <v>3.205556E-3</v>
      </c>
      <c r="AK140" s="351">
        <v>-4.363653E-2</v>
      </c>
      <c r="AL140" s="351">
        <v>4.336839E-2</v>
      </c>
      <c r="AM140" s="351">
        <v>-1.6406250000000001E-4</v>
      </c>
      <c r="AN140" s="351">
        <v>-6.174714E-4</v>
      </c>
      <c r="AO140" s="351">
        <v>-4.566169E-4</v>
      </c>
      <c r="AP140" s="351">
        <v>-1.365579E-3</v>
      </c>
      <c r="AQ140" s="351">
        <v>-6.9166059999999996E-3</v>
      </c>
    </row>
    <row r="141" spans="1:43" s="351" customFormat="1" x14ac:dyDescent="0.2">
      <c r="A141" s="355"/>
      <c r="B141" s="9">
        <v>2010</v>
      </c>
      <c r="C141" s="351">
        <v>1.1193029999999999</v>
      </c>
      <c r="D141" s="351">
        <v>1.202285</v>
      </c>
      <c r="E141" s="351">
        <v>0.93097920000000001</v>
      </c>
      <c r="F141" s="351">
        <v>0.8219514</v>
      </c>
      <c r="G141" s="351">
        <v>1.04254</v>
      </c>
      <c r="I141" s="9">
        <v>2010</v>
      </c>
      <c r="J141" s="75">
        <v>0.8219514</v>
      </c>
      <c r="K141" s="75">
        <v>1.04254</v>
      </c>
      <c r="L141" s="75">
        <v>1.11334</v>
      </c>
      <c r="M141" s="75">
        <v>1.218359</v>
      </c>
      <c r="N141" s="75">
        <v>1.9294279999999999</v>
      </c>
      <c r="O141" s="75">
        <v>1.3087709999999999</v>
      </c>
      <c r="P141" s="75">
        <v>0.90130540000000003</v>
      </c>
      <c r="Q141" s="75">
        <v>1.0115909999999999</v>
      </c>
      <c r="R141" s="75">
        <v>1.046964</v>
      </c>
      <c r="S141" s="75">
        <v>1.0327740000000001</v>
      </c>
      <c r="T141" s="75">
        <v>0.94529220000000003</v>
      </c>
      <c r="U141" s="75">
        <v>0.68329969999999995</v>
      </c>
      <c r="V141" s="75">
        <v>1.046964</v>
      </c>
      <c r="W141" s="75">
        <v>1.1193029999999999</v>
      </c>
      <c r="X141" s="75">
        <v>1.3617630000000001</v>
      </c>
      <c r="Y141" s="75">
        <v>1.0053559999999999</v>
      </c>
      <c r="Z141" s="75">
        <v>0.91869679999999998</v>
      </c>
      <c r="AA141" s="75">
        <v>0.58012160000000002</v>
      </c>
      <c r="AB141" s="75">
        <v>0.85523199999999999</v>
      </c>
      <c r="AC141" s="75">
        <v>1.2418689999999999</v>
      </c>
      <c r="AD141" s="75">
        <v>1.073631</v>
      </c>
      <c r="AF141" s="9">
        <v>2010</v>
      </c>
      <c r="AG141" s="351">
        <v>-1.2713159999999999E-4</v>
      </c>
      <c r="AH141" s="351">
        <v>2.1623200000000001E-3</v>
      </c>
      <c r="AI141" s="351">
        <v>1.2408740000000001E-3</v>
      </c>
      <c r="AJ141" s="351">
        <v>1.7205009999999999E-3</v>
      </c>
      <c r="AK141" s="351">
        <v>5.8887450000000001E-2</v>
      </c>
      <c r="AL141" s="351">
        <v>-4.1698279999999997E-2</v>
      </c>
      <c r="AM141" s="351">
        <v>-1.789253E-3</v>
      </c>
      <c r="AN141" s="351">
        <v>-6.375396E-4</v>
      </c>
      <c r="AO141" s="351">
        <v>-6.7411090000000002E-5</v>
      </c>
      <c r="AP141" s="351">
        <v>-2.0099530000000001E-3</v>
      </c>
      <c r="AQ141" s="351">
        <v>-1.456237E-2</v>
      </c>
    </row>
    <row r="142" spans="1:43" s="351" customFormat="1" x14ac:dyDescent="0.2">
      <c r="A142" s="355"/>
      <c r="B142" s="9">
        <v>2011</v>
      </c>
      <c r="C142" s="351">
        <v>1.093917</v>
      </c>
      <c r="D142" s="351">
        <v>1.214067</v>
      </c>
      <c r="E142" s="351">
        <v>0.90103540000000004</v>
      </c>
      <c r="F142" s="351">
        <v>0.79381369999999996</v>
      </c>
      <c r="G142" s="351">
        <v>1.006167</v>
      </c>
      <c r="I142" s="9">
        <v>2011</v>
      </c>
      <c r="J142" s="75">
        <v>0.79381369999999996</v>
      </c>
      <c r="K142" s="75">
        <v>1.006167</v>
      </c>
      <c r="L142" s="75">
        <v>1.09344</v>
      </c>
      <c r="M142" s="75">
        <v>1.1835990000000001</v>
      </c>
      <c r="N142" s="75">
        <v>1.647939</v>
      </c>
      <c r="O142" s="75">
        <v>1.164342</v>
      </c>
      <c r="P142" s="75">
        <v>0.87067870000000003</v>
      </c>
      <c r="Q142" s="75">
        <v>0.99819910000000001</v>
      </c>
      <c r="R142" s="75">
        <v>1.046964</v>
      </c>
      <c r="S142" s="75">
        <v>1.0442899999999999</v>
      </c>
      <c r="T142" s="75">
        <v>0.95510419999999996</v>
      </c>
      <c r="U142" s="75">
        <v>0.78233850000000005</v>
      </c>
      <c r="V142" s="75">
        <v>1.027485</v>
      </c>
      <c r="W142" s="75">
        <v>1.093917</v>
      </c>
      <c r="X142" s="75">
        <v>1.3780520000000001</v>
      </c>
      <c r="Y142" s="75">
        <v>1.0004360000000001</v>
      </c>
      <c r="Z142" s="75">
        <v>0.92422899999999997</v>
      </c>
      <c r="AA142" s="75">
        <v>0.66380919999999999</v>
      </c>
      <c r="AB142" s="75">
        <v>0.93951499999999999</v>
      </c>
      <c r="AC142" s="75">
        <v>1.2563960000000001</v>
      </c>
      <c r="AD142" s="75">
        <v>1.0872120000000001</v>
      </c>
      <c r="AF142" s="9">
        <v>2011</v>
      </c>
      <c r="AG142" s="351">
        <v>-1.723633E-3</v>
      </c>
      <c r="AH142" s="351">
        <v>-5.6773669999999999E-5</v>
      </c>
      <c r="AI142" s="351">
        <v>2.0098049999999999E-3</v>
      </c>
      <c r="AJ142" s="351">
        <v>3.2267329999999999E-3</v>
      </c>
      <c r="AK142" s="351">
        <v>-2.639735E-2</v>
      </c>
      <c r="AL142" s="351">
        <v>-3.6767840000000002E-3</v>
      </c>
      <c r="AM142" s="351">
        <v>3.9943189999999999E-4</v>
      </c>
      <c r="AN142" s="351">
        <v>-9.3357469999999997E-4</v>
      </c>
      <c r="AO142" s="351">
        <v>-9.9557019999999997E-5</v>
      </c>
      <c r="AP142" s="351">
        <v>-2.4452050000000002E-3</v>
      </c>
      <c r="AQ142" s="351">
        <v>-2.9955060000000002E-3</v>
      </c>
    </row>
    <row r="143" spans="1:43" s="351" customFormat="1" x14ac:dyDescent="0.2">
      <c r="A143" s="355"/>
      <c r="B143" s="9">
        <v>2012</v>
      </c>
      <c r="C143" s="351">
        <v>1.0799639999999999</v>
      </c>
      <c r="D143" s="351">
        <v>1.3599730000000001</v>
      </c>
      <c r="E143" s="351">
        <v>0.79410720000000001</v>
      </c>
      <c r="F143" s="351">
        <v>0.63630180000000003</v>
      </c>
      <c r="G143" s="351">
        <v>0.98107599999999995</v>
      </c>
      <c r="I143" s="9">
        <v>2012</v>
      </c>
      <c r="J143" s="75">
        <v>0.63630180000000003</v>
      </c>
      <c r="K143" s="75">
        <v>0.98107599999999995</v>
      </c>
      <c r="L143" s="75">
        <v>1.0968150000000001</v>
      </c>
      <c r="M143" s="75">
        <v>1.1643840000000001</v>
      </c>
      <c r="N143" s="75">
        <v>1.343467</v>
      </c>
      <c r="O143" s="75">
        <v>1.0713140000000001</v>
      </c>
      <c r="P143" s="75">
        <v>0.84489669999999994</v>
      </c>
      <c r="Q143" s="75">
        <v>0.99067810000000001</v>
      </c>
      <c r="R143" s="75">
        <v>1.046964</v>
      </c>
      <c r="S143" s="75">
        <v>1.049256</v>
      </c>
      <c r="T143" s="75">
        <v>0.95624180000000003</v>
      </c>
      <c r="U143" s="75">
        <v>0.83905160000000001</v>
      </c>
      <c r="V143" s="75">
        <v>0.99562280000000003</v>
      </c>
      <c r="W143" s="75">
        <v>1.0799639999999999</v>
      </c>
      <c r="X143" s="75">
        <v>1.697252</v>
      </c>
      <c r="Y143" s="75">
        <v>0.98463710000000004</v>
      </c>
      <c r="Z143" s="75">
        <v>0.9274983</v>
      </c>
      <c r="AA143" s="75">
        <v>0.80386389999999996</v>
      </c>
      <c r="AB143" s="75">
        <v>1.0080739999999999</v>
      </c>
      <c r="AC143" s="75">
        <v>1.2782210000000001</v>
      </c>
      <c r="AD143" s="75">
        <v>1.1007960000000001</v>
      </c>
      <c r="AF143" s="9">
        <v>2012</v>
      </c>
      <c r="AG143" s="351">
        <v>-9.3861940000000005E-4</v>
      </c>
      <c r="AH143" s="351">
        <v>4.2218000000000003E-4</v>
      </c>
      <c r="AI143" s="351">
        <v>9.2729290000000001E-4</v>
      </c>
      <c r="AJ143" s="351">
        <v>3.8342969999999999E-4</v>
      </c>
      <c r="AK143" s="351">
        <v>-1.3630959999999999E-2</v>
      </c>
      <c r="AL143" s="351">
        <v>-0.10608960000000001</v>
      </c>
      <c r="AM143" s="351">
        <v>9.4981709999999997E-4</v>
      </c>
      <c r="AN143" s="351">
        <v>-6.0000590000000001E-4</v>
      </c>
      <c r="AO143" s="351">
        <v>-4.0659350000000002E-4</v>
      </c>
      <c r="AP143" s="351">
        <v>-2.563971E-3</v>
      </c>
      <c r="AQ143" s="351">
        <v>-4.778951E-3</v>
      </c>
    </row>
    <row r="144" spans="1:43" s="351" customFormat="1" x14ac:dyDescent="0.2">
      <c r="A144" s="355"/>
      <c r="B144" s="9">
        <v>2013</v>
      </c>
      <c r="C144" s="351">
        <v>1.090228</v>
      </c>
      <c r="D144" s="351">
        <v>1.2866880000000001</v>
      </c>
      <c r="E144" s="351">
        <v>0.84731380000000001</v>
      </c>
      <c r="F144" s="351">
        <v>0.72545729999999997</v>
      </c>
      <c r="G144" s="351">
        <v>0.97881609999999997</v>
      </c>
      <c r="I144" s="9">
        <v>2013</v>
      </c>
      <c r="J144" s="75">
        <v>0.72545729999999997</v>
      </c>
      <c r="K144" s="75">
        <v>0.97881609999999997</v>
      </c>
      <c r="L144" s="75">
        <v>1.044753</v>
      </c>
      <c r="M144" s="75">
        <v>1.172245</v>
      </c>
      <c r="N144" s="75">
        <v>1.1136170000000001</v>
      </c>
      <c r="O144" s="75">
        <v>1.059771</v>
      </c>
      <c r="P144" s="75">
        <v>0.84978140000000002</v>
      </c>
      <c r="Q144" s="75">
        <v>1.027272</v>
      </c>
      <c r="R144" s="75">
        <v>1.046964</v>
      </c>
      <c r="S144" s="75">
        <v>1.056589</v>
      </c>
      <c r="T144" s="75">
        <v>0.95768500000000001</v>
      </c>
      <c r="U144" s="75">
        <v>0.82712759999999996</v>
      </c>
      <c r="V144" s="75">
        <v>1.0360069999999999</v>
      </c>
      <c r="W144" s="75">
        <v>1.090228</v>
      </c>
      <c r="X144" s="75">
        <v>1.502815</v>
      </c>
      <c r="Y144" s="75">
        <v>1.0435270000000001</v>
      </c>
      <c r="Z144" s="75">
        <v>0.93003440000000004</v>
      </c>
      <c r="AA144" s="75">
        <v>0.97899729999999996</v>
      </c>
      <c r="AB144" s="75">
        <v>1.02874</v>
      </c>
      <c r="AC144" s="75">
        <v>1.2829520000000001</v>
      </c>
      <c r="AD144" s="75">
        <v>1.1138239999999999</v>
      </c>
      <c r="AF144" s="9">
        <v>2013</v>
      </c>
      <c r="AG144" s="351">
        <v>4.6443040000000001E-3</v>
      </c>
      <c r="AH144" s="351">
        <v>3.5995820000000003E-4</v>
      </c>
      <c r="AI144" s="351">
        <v>1.302667E-3</v>
      </c>
      <c r="AJ144" s="351">
        <v>4.7383929999999998E-4</v>
      </c>
      <c r="AK144" s="351">
        <v>2.6784030000000002E-3</v>
      </c>
      <c r="AL144" s="351">
        <v>6.13082E-2</v>
      </c>
      <c r="AM144" s="351">
        <v>-3.481891E-3</v>
      </c>
      <c r="AN144" s="351">
        <v>-4.3782830000000002E-4</v>
      </c>
      <c r="AO144" s="351">
        <v>-3.6340249999999998E-4</v>
      </c>
      <c r="AP144" s="351">
        <v>-7.2542730000000005E-4</v>
      </c>
      <c r="AQ144" s="351">
        <v>-9.0616609999999995E-4</v>
      </c>
    </row>
    <row r="145" spans="1:43" s="351" customFormat="1" x14ac:dyDescent="0.2">
      <c r="A145" s="355"/>
      <c r="B145" s="9">
        <v>2014</v>
      </c>
      <c r="C145" s="351">
        <v>1.224032</v>
      </c>
      <c r="D145" s="351">
        <v>1.2618320000000001</v>
      </c>
      <c r="E145" s="351">
        <v>0.97004360000000001</v>
      </c>
      <c r="F145" s="351">
        <v>0.84819659999999997</v>
      </c>
      <c r="G145" s="351">
        <v>1.093574</v>
      </c>
      <c r="I145" s="9">
        <v>2014</v>
      </c>
      <c r="J145" s="75">
        <v>0.84819659999999997</v>
      </c>
      <c r="K145" s="75">
        <v>1.093574</v>
      </c>
      <c r="L145" s="75">
        <v>1.143278</v>
      </c>
      <c r="M145" s="75">
        <v>1.312298</v>
      </c>
      <c r="N145" s="75">
        <v>0.94121929999999998</v>
      </c>
      <c r="O145" s="75">
        <v>1.159519</v>
      </c>
      <c r="P145" s="75">
        <v>0.95786729999999998</v>
      </c>
      <c r="Q145" s="75">
        <v>1.0054289999999999</v>
      </c>
      <c r="R145" s="75">
        <v>1.19973</v>
      </c>
      <c r="S145" s="75">
        <v>1.069088</v>
      </c>
      <c r="T145" s="75">
        <v>0.95793090000000003</v>
      </c>
      <c r="U145" s="75">
        <v>0.65225149999999998</v>
      </c>
      <c r="V145" s="75">
        <v>1.19973</v>
      </c>
      <c r="W145" s="75">
        <v>1.224032</v>
      </c>
      <c r="X145" s="75">
        <v>1.4430989999999999</v>
      </c>
      <c r="Y145" s="75">
        <v>1.0706329999999999</v>
      </c>
      <c r="Z145" s="75">
        <v>0.93273899999999998</v>
      </c>
      <c r="AA145" s="75">
        <v>1.3004739999999999</v>
      </c>
      <c r="AB145" s="75">
        <v>1.0556369999999999</v>
      </c>
      <c r="AC145" s="75">
        <v>1.2778719999999999</v>
      </c>
      <c r="AD145" s="75">
        <v>1.1192949999999999</v>
      </c>
      <c r="AF145" s="9">
        <v>2014</v>
      </c>
      <c r="AG145" s="351">
        <v>-2.7094350000000001E-3</v>
      </c>
      <c r="AH145" s="351">
        <v>7.6481660000000007E-2</v>
      </c>
      <c r="AI145" s="351">
        <v>2.1444120000000001E-3</v>
      </c>
      <c r="AJ145" s="351">
        <v>8.5446989999999996E-5</v>
      </c>
      <c r="AK145" s="351">
        <v>3.9760690000000001E-2</v>
      </c>
      <c r="AL145" s="351">
        <v>2.197586E-2</v>
      </c>
      <c r="AM145" s="351">
        <v>-1.530972E-3</v>
      </c>
      <c r="AN145" s="351">
        <v>-5.3912070000000005E-4</v>
      </c>
      <c r="AO145" s="351">
        <v>-4.3287870000000001E-4</v>
      </c>
      <c r="AP145" s="351">
        <v>-1.020487E-3</v>
      </c>
      <c r="AQ145" s="351">
        <v>1.0546939999999999E-3</v>
      </c>
    </row>
    <row r="146" spans="1:43" s="351" customFormat="1" x14ac:dyDescent="0.2">
      <c r="A146" s="355"/>
      <c r="B146" s="9">
        <v>2015</v>
      </c>
      <c r="C146" s="351">
        <v>1.1881170000000001</v>
      </c>
      <c r="D146" s="351">
        <v>1.1982649999999999</v>
      </c>
      <c r="E146" s="351">
        <v>0.9915313</v>
      </c>
      <c r="F146" s="351">
        <v>0.93519339999999995</v>
      </c>
      <c r="G146" s="351">
        <v>1.0461009999999999</v>
      </c>
      <c r="I146" s="9">
        <v>2015</v>
      </c>
      <c r="J146" s="75">
        <v>0.93519339999999995</v>
      </c>
      <c r="K146" s="75">
        <v>1.0461009999999999</v>
      </c>
      <c r="L146" s="75">
        <v>1.083855</v>
      </c>
      <c r="M146" s="75">
        <v>1.268675</v>
      </c>
      <c r="N146" s="75">
        <v>0.83650000000000002</v>
      </c>
      <c r="O146" s="75">
        <v>1.08378</v>
      </c>
      <c r="P146" s="75">
        <v>0.91368850000000001</v>
      </c>
      <c r="Q146" s="75">
        <v>1.02556</v>
      </c>
      <c r="R146" s="75">
        <v>1.19973</v>
      </c>
      <c r="S146" s="75">
        <v>1.08507</v>
      </c>
      <c r="T146" s="75">
        <v>0.95953060000000001</v>
      </c>
      <c r="U146" s="75">
        <v>0.80948560000000003</v>
      </c>
      <c r="V146" s="75">
        <v>1.10117</v>
      </c>
      <c r="W146" s="75">
        <v>1.1881170000000001</v>
      </c>
      <c r="X146" s="75">
        <v>1.270451</v>
      </c>
      <c r="Y146" s="75">
        <v>1.0961959999999999</v>
      </c>
      <c r="Z146" s="75">
        <v>0.93650230000000001</v>
      </c>
      <c r="AA146" s="75">
        <v>1.4203440000000001</v>
      </c>
      <c r="AB146" s="75">
        <v>1.0962719999999999</v>
      </c>
      <c r="AC146" s="75">
        <v>1.3003530000000001</v>
      </c>
      <c r="AD146" s="75">
        <v>1.135758</v>
      </c>
      <c r="AF146" s="9">
        <v>2015</v>
      </c>
      <c r="AG146" s="351">
        <v>2.497272E-3</v>
      </c>
      <c r="AH146" s="351">
        <v>3.945876E-4</v>
      </c>
      <c r="AI146" s="351">
        <v>2.6217269999999999E-3</v>
      </c>
      <c r="AJ146" s="351">
        <v>5.067095E-4</v>
      </c>
      <c r="AK146" s="351">
        <v>-3.5800180000000001E-2</v>
      </c>
      <c r="AL146" s="351">
        <v>5.9380580000000002E-2</v>
      </c>
      <c r="AM146" s="351">
        <v>-1.5331800000000001E-3</v>
      </c>
      <c r="AN146" s="351">
        <v>-6.2029800000000003E-4</v>
      </c>
      <c r="AO146" s="351">
        <v>-1.81814E-4</v>
      </c>
      <c r="AP146" s="351">
        <v>-1.1150520000000001E-3</v>
      </c>
      <c r="AQ146" s="351">
        <v>-4.2408610000000003E-3</v>
      </c>
    </row>
    <row r="147" spans="1:43" s="351" customFormat="1" x14ac:dyDescent="0.2">
      <c r="A147" s="355"/>
      <c r="B147" s="9">
        <v>2016</v>
      </c>
      <c r="C147" s="351">
        <v>1.2004300000000001</v>
      </c>
      <c r="D147" s="351">
        <v>1.094687</v>
      </c>
      <c r="E147" s="351">
        <v>1.096597</v>
      </c>
      <c r="F147" s="351">
        <v>1.1638660000000001</v>
      </c>
      <c r="G147" s="351">
        <v>1.0432600000000001</v>
      </c>
      <c r="I147" s="9">
        <v>2016</v>
      </c>
      <c r="J147" s="75">
        <v>1.1638660000000001</v>
      </c>
      <c r="K147" s="75">
        <v>1.0432600000000001</v>
      </c>
      <c r="L147" s="75">
        <v>1.069564</v>
      </c>
      <c r="M147" s="75">
        <v>1.2793129999999999</v>
      </c>
      <c r="N147" s="75">
        <v>0.83874139999999997</v>
      </c>
      <c r="O147" s="75">
        <v>1.050583</v>
      </c>
      <c r="P147" s="75">
        <v>0.90980559999999999</v>
      </c>
      <c r="Q147" s="75">
        <v>1.0291189999999999</v>
      </c>
      <c r="R147" s="75">
        <v>1.19973</v>
      </c>
      <c r="S147" s="75">
        <v>1.1001669999999999</v>
      </c>
      <c r="T147" s="75">
        <v>0.96188609999999997</v>
      </c>
      <c r="U147" s="75">
        <v>0.79326249999999998</v>
      </c>
      <c r="V147" s="75">
        <v>1.151178</v>
      </c>
      <c r="W147" s="75">
        <v>1.2004300000000001</v>
      </c>
      <c r="X147" s="75">
        <v>1.031417</v>
      </c>
      <c r="Y147" s="75">
        <v>1.122355</v>
      </c>
      <c r="Z147" s="75">
        <v>0.93834010000000001</v>
      </c>
      <c r="AA147" s="75">
        <v>1.4312279999999999</v>
      </c>
      <c r="AB147" s="75">
        <v>1.1426320000000001</v>
      </c>
      <c r="AC147" s="75">
        <v>1.3194360000000001</v>
      </c>
      <c r="AD147" s="75">
        <v>1.1506529999999999</v>
      </c>
      <c r="AF147" s="9">
        <v>2016</v>
      </c>
      <c r="AG147" s="351">
        <v>4.580114E-4</v>
      </c>
      <c r="AH147" s="351">
        <v>1.0323699999999999E-3</v>
      </c>
      <c r="AI147" s="351">
        <v>2.5395560000000001E-3</v>
      </c>
      <c r="AJ147" s="351">
        <v>7.7979969999999999E-4</v>
      </c>
      <c r="AK147" s="351">
        <v>5.500352E-3</v>
      </c>
      <c r="AL147" s="351">
        <v>9.7467730000000002E-2</v>
      </c>
      <c r="AM147" s="351">
        <v>-1.4780939999999999E-3</v>
      </c>
      <c r="AN147" s="351">
        <v>-3.6507450000000002E-4</v>
      </c>
      <c r="AO147" s="351">
        <v>4.6735049999999997E-6</v>
      </c>
      <c r="AP147" s="351">
        <v>-1.4482410000000001E-3</v>
      </c>
      <c r="AQ147" s="351">
        <v>-3.7748870000000002E-3</v>
      </c>
    </row>
    <row r="148" spans="1:43" s="351" customFormat="1" x14ac:dyDescent="0.2">
      <c r="A148" s="355"/>
      <c r="B148" s="9">
        <v>2017</v>
      </c>
      <c r="C148" s="351">
        <v>1.1748529999999999</v>
      </c>
      <c r="D148" s="351">
        <v>1.081477</v>
      </c>
      <c r="E148" s="351">
        <v>1.086341</v>
      </c>
      <c r="F148" s="351">
        <v>1.183886</v>
      </c>
      <c r="G148" s="351">
        <v>1.015363</v>
      </c>
      <c r="I148" s="9">
        <v>2017</v>
      </c>
      <c r="J148" s="75">
        <v>1.183886</v>
      </c>
      <c r="K148" s="75">
        <v>1.015363</v>
      </c>
      <c r="L148" s="75">
        <v>1.04369</v>
      </c>
      <c r="M148" s="75">
        <v>1.247897</v>
      </c>
      <c r="N148" s="75">
        <v>0.85347919999999999</v>
      </c>
      <c r="O148" s="75">
        <v>0.99665309999999996</v>
      </c>
      <c r="P148" s="75">
        <v>0.88574149999999996</v>
      </c>
      <c r="Q148" s="75">
        <v>1.035412</v>
      </c>
      <c r="R148" s="75">
        <v>1.19973</v>
      </c>
      <c r="S148" s="75">
        <v>1.116274</v>
      </c>
      <c r="T148" s="75">
        <v>0.96266050000000003</v>
      </c>
      <c r="U148" s="75">
        <v>0.88667010000000002</v>
      </c>
      <c r="V148" s="75">
        <v>1.198434</v>
      </c>
      <c r="W148" s="75">
        <v>1.1748529999999999</v>
      </c>
      <c r="X148" s="75">
        <v>0.99237030000000004</v>
      </c>
      <c r="Y148" s="75">
        <v>1.125672</v>
      </c>
      <c r="Z148" s="75">
        <v>0.94146649999999998</v>
      </c>
      <c r="AA148" s="75">
        <v>1.3765449999999999</v>
      </c>
      <c r="AB148" s="75">
        <v>1.178798</v>
      </c>
      <c r="AC148" s="75">
        <v>1.326406</v>
      </c>
      <c r="AD148" s="75">
        <v>1.1570769999999999</v>
      </c>
      <c r="AF148" s="9">
        <v>2017</v>
      </c>
      <c r="AG148" s="351">
        <v>8.0833119999999998E-4</v>
      </c>
      <c r="AH148" s="351">
        <v>2.3317050000000001E-5</v>
      </c>
      <c r="AI148" s="351">
        <v>2.7194789999999999E-3</v>
      </c>
      <c r="AJ148" s="351">
        <v>2.5894749999999999E-4</v>
      </c>
      <c r="AK148" s="351">
        <v>-2.5347359999999999E-2</v>
      </c>
      <c r="AL148" s="351">
        <v>1.5463269999999999E-2</v>
      </c>
      <c r="AM148" s="351">
        <v>-2.473857E-4</v>
      </c>
      <c r="AN148" s="351">
        <v>-6.3929169999999997E-4</v>
      </c>
      <c r="AO148" s="351">
        <v>5.2212259999999999E-5</v>
      </c>
      <c r="AP148" s="351">
        <v>-1.066275E-3</v>
      </c>
      <c r="AQ148" s="351">
        <v>-1.4212669999999999E-3</v>
      </c>
    </row>
    <row r="149" spans="1:43" s="351" customFormat="1" x14ac:dyDescent="0.2">
      <c r="A149" s="355"/>
      <c r="B149" s="9">
        <v>2018</v>
      </c>
      <c r="C149" s="351">
        <v>1.2043189999999999</v>
      </c>
      <c r="D149" s="351">
        <v>1.101575</v>
      </c>
      <c r="E149" s="351">
        <v>1.0932710000000001</v>
      </c>
      <c r="F149" s="351">
        <v>1.166965</v>
      </c>
      <c r="G149" s="351">
        <v>1.0361370000000001</v>
      </c>
      <c r="I149" s="9">
        <v>2018</v>
      </c>
      <c r="J149" s="75">
        <v>1.166965</v>
      </c>
      <c r="K149" s="75">
        <v>1.0361370000000001</v>
      </c>
      <c r="L149" s="75">
        <v>1.085205</v>
      </c>
      <c r="M149" s="75">
        <v>1.272632</v>
      </c>
      <c r="N149" s="75">
        <v>0.86169700000000005</v>
      </c>
      <c r="O149" s="75">
        <v>0.9953881</v>
      </c>
      <c r="P149" s="75">
        <v>0.90199799999999997</v>
      </c>
      <c r="Q149" s="75">
        <v>1.047464</v>
      </c>
      <c r="R149" s="75">
        <v>1.19973</v>
      </c>
      <c r="S149" s="75">
        <v>1.13384</v>
      </c>
      <c r="T149" s="75">
        <v>0.96316409999999997</v>
      </c>
      <c r="U149" s="75">
        <v>0.80975160000000002</v>
      </c>
      <c r="V149" s="75">
        <v>1.198564</v>
      </c>
      <c r="W149" s="75">
        <v>1.2043189999999999</v>
      </c>
      <c r="X149" s="75">
        <v>1.032009</v>
      </c>
      <c r="Y149" s="75">
        <v>1.1097619999999999</v>
      </c>
      <c r="Z149" s="75">
        <v>0.94632150000000004</v>
      </c>
      <c r="AA149" s="75">
        <v>1.397613</v>
      </c>
      <c r="AB149" s="75">
        <v>1.2098990000000001</v>
      </c>
      <c r="AC149" s="75">
        <v>1.3351679999999999</v>
      </c>
      <c r="AD149" s="75">
        <v>1.1623159999999999</v>
      </c>
      <c r="AF149" s="9">
        <v>2018</v>
      </c>
      <c r="AG149" s="351">
        <v>1.510724E-3</v>
      </c>
      <c r="AH149" s="351">
        <v>-2.4504030000000002E-4</v>
      </c>
      <c r="AI149" s="351">
        <v>2.8617030000000002E-3</v>
      </c>
      <c r="AJ149" s="351">
        <v>1.5944679999999999E-4</v>
      </c>
      <c r="AK149" s="351">
        <v>2.0484539999999999E-2</v>
      </c>
      <c r="AL149" s="351">
        <v>-1.624743E-2</v>
      </c>
      <c r="AM149" s="351">
        <v>9.5038860000000002E-4</v>
      </c>
      <c r="AN149" s="351">
        <v>-1.018187E-3</v>
      </c>
      <c r="AO149" s="351">
        <v>-2.2139900000000001E-5</v>
      </c>
      <c r="AP149" s="351">
        <v>-8.0887730000000005E-4</v>
      </c>
      <c r="AQ149" s="351">
        <v>-1.2667819999999999E-3</v>
      </c>
    </row>
    <row r="150" spans="1:43" s="351" customFormat="1" x14ac:dyDescent="0.2">
      <c r="A150" s="355"/>
      <c r="B150" s="9">
        <v>2019</v>
      </c>
      <c r="C150" s="351">
        <v>1.192383</v>
      </c>
      <c r="D150" s="351">
        <v>1.1765380000000001</v>
      </c>
      <c r="E150" s="351">
        <v>1.0134669999999999</v>
      </c>
      <c r="F150" s="351">
        <v>1.019377</v>
      </c>
      <c r="G150" s="351">
        <v>1.0082979999999999</v>
      </c>
      <c r="I150" s="9">
        <v>2019</v>
      </c>
      <c r="J150" s="75">
        <v>1.019377</v>
      </c>
      <c r="K150" s="75">
        <v>1.0082979999999999</v>
      </c>
      <c r="L150" s="75">
        <v>1.0691489999999999</v>
      </c>
      <c r="M150" s="75">
        <v>1.254081</v>
      </c>
      <c r="N150" s="75">
        <v>0.81677</v>
      </c>
      <c r="O150" s="75">
        <v>0.95989749999999996</v>
      </c>
      <c r="P150" s="75">
        <v>0.86704610000000004</v>
      </c>
      <c r="Q150" s="75">
        <v>1.0639719999999999</v>
      </c>
      <c r="R150" s="75">
        <v>1.2252430000000001</v>
      </c>
      <c r="S150" s="75">
        <v>1.1469819999999999</v>
      </c>
      <c r="T150" s="75">
        <v>0.96483949999999996</v>
      </c>
      <c r="U150" s="75">
        <v>0.91295110000000002</v>
      </c>
      <c r="V150" s="75">
        <v>1.2252430000000001</v>
      </c>
      <c r="W150" s="75">
        <v>1.192383</v>
      </c>
      <c r="X150" s="75">
        <v>1.1697169999999999</v>
      </c>
      <c r="Y150" s="75">
        <v>1.1152629999999999</v>
      </c>
      <c r="Z150" s="75">
        <v>0.95080169999999997</v>
      </c>
      <c r="AA150" s="75">
        <v>1.459876</v>
      </c>
      <c r="AB150" s="75">
        <v>1.2421979999999999</v>
      </c>
      <c r="AC150" s="75">
        <v>1.375224</v>
      </c>
      <c r="AD150" s="75">
        <v>1.1825699999999999</v>
      </c>
      <c r="AF150" s="9">
        <v>2019</v>
      </c>
      <c r="AG150" s="351">
        <v>2.1177729999999999E-3</v>
      </c>
      <c r="AH150" s="351">
        <v>1.2794700000000001E-2</v>
      </c>
      <c r="AI150" s="351">
        <v>2.2555710000000001E-3</v>
      </c>
      <c r="AJ150" s="351">
        <v>5.7382799999999997E-4</v>
      </c>
      <c r="AK150" s="351">
        <v>-2.7702560000000001E-2</v>
      </c>
      <c r="AL150" s="351">
        <v>-5.7323220000000001E-2</v>
      </c>
      <c r="AM150" s="351">
        <v>-1.921131E-4</v>
      </c>
      <c r="AN150" s="351">
        <v>-8.7191380000000004E-4</v>
      </c>
      <c r="AO150" s="351">
        <v>-6.096805E-5</v>
      </c>
      <c r="AP150" s="351">
        <v>-7.1167439999999995E-4</v>
      </c>
      <c r="AQ150" s="351">
        <v>-6.6759159999999996E-3</v>
      </c>
    </row>
    <row r="151" spans="1:43" s="351" customFormat="1" x14ac:dyDescent="0.2">
      <c r="A151" s="355"/>
      <c r="B151" s="9">
        <v>2020</v>
      </c>
      <c r="C151" s="351">
        <v>1.1802969999999999</v>
      </c>
      <c r="D151" s="351">
        <v>1.1564369999999999</v>
      </c>
      <c r="E151" s="351">
        <v>1.020632</v>
      </c>
      <c r="F151" s="351">
        <v>1.049058</v>
      </c>
      <c r="G151" s="351">
        <v>0.99147790000000002</v>
      </c>
      <c r="I151" s="9">
        <v>2020</v>
      </c>
      <c r="J151" s="75">
        <v>1.049058</v>
      </c>
      <c r="K151" s="75">
        <v>0.99147790000000002</v>
      </c>
      <c r="L151" s="75">
        <v>1.0498769999999999</v>
      </c>
      <c r="M151" s="75">
        <v>1.241169</v>
      </c>
      <c r="N151" s="75">
        <v>0.78550469999999994</v>
      </c>
      <c r="O151" s="75">
        <v>0.92110630000000004</v>
      </c>
      <c r="P151" s="75">
        <v>0.84952709999999998</v>
      </c>
      <c r="Q151" s="75">
        <v>1.040578</v>
      </c>
      <c r="R151" s="75">
        <v>1.2252430000000001</v>
      </c>
      <c r="S151" s="75">
        <v>1.158866</v>
      </c>
      <c r="T151" s="75">
        <v>0.96557649999999995</v>
      </c>
      <c r="U151" s="75">
        <v>0.9487255</v>
      </c>
      <c r="V151" s="75">
        <v>1.210286</v>
      </c>
      <c r="W151" s="75">
        <v>1.1802969999999999</v>
      </c>
      <c r="X151" s="75">
        <v>1.125102</v>
      </c>
      <c r="Y151" s="75">
        <v>1.124223</v>
      </c>
      <c r="Z151" s="75">
        <v>0.95095580000000002</v>
      </c>
      <c r="AA151" s="75">
        <v>1.502597</v>
      </c>
      <c r="AB151" s="75">
        <v>1.2813909999999999</v>
      </c>
      <c r="AC151" s="75">
        <v>1.3893580000000001</v>
      </c>
      <c r="AD151" s="75">
        <v>1.190442</v>
      </c>
      <c r="AF151" s="9">
        <v>2020</v>
      </c>
      <c r="AG151" s="351">
        <v>-2.9528929999999998E-3</v>
      </c>
      <c r="AH151" s="351">
        <v>1.5876740000000001E-4</v>
      </c>
      <c r="AI151" s="351">
        <v>1.9788599999999998E-3</v>
      </c>
      <c r="AJ151" s="351">
        <v>2.5326549999999998E-4</v>
      </c>
      <c r="AK151" s="351">
        <v>-9.6256280000000007E-3</v>
      </c>
      <c r="AL151" s="351">
        <v>1.9808860000000001E-2</v>
      </c>
      <c r="AM151" s="351">
        <v>-4.4748640000000001E-4</v>
      </c>
      <c r="AN151" s="351">
        <v>-4.2818699999999997E-5</v>
      </c>
      <c r="AO151" s="351">
        <v>-6.0734260000000003E-5</v>
      </c>
      <c r="AP151" s="351">
        <v>-9.3620260000000001E-4</v>
      </c>
      <c r="AQ151" s="351">
        <v>-1.08906E-3</v>
      </c>
    </row>
    <row r="152" spans="1:43" s="351" customFormat="1" x14ac:dyDescent="0.2">
      <c r="A152" s="355"/>
      <c r="B152" s="9">
        <v>2021</v>
      </c>
      <c r="C152" s="351">
        <v>1.214434</v>
      </c>
      <c r="D152" s="351">
        <v>1.141734</v>
      </c>
      <c r="E152" s="351">
        <v>1.0636749999999999</v>
      </c>
      <c r="F152" s="351">
        <v>1.111402</v>
      </c>
      <c r="G152" s="351">
        <v>1.013218</v>
      </c>
      <c r="I152" s="9">
        <v>2021</v>
      </c>
      <c r="J152" s="75">
        <v>1.111402</v>
      </c>
      <c r="K152" s="75">
        <v>1.013218</v>
      </c>
      <c r="L152" s="75">
        <v>1.0797589999999999</v>
      </c>
      <c r="M152" s="75">
        <v>1.274097</v>
      </c>
      <c r="N152" s="75">
        <v>0.80350509999999997</v>
      </c>
      <c r="O152" s="75">
        <v>0.91836609999999996</v>
      </c>
      <c r="P152" s="75">
        <v>0.86818949999999995</v>
      </c>
      <c r="Q152" s="75">
        <v>1.0397130000000001</v>
      </c>
      <c r="R152" s="75">
        <v>1.2252430000000001</v>
      </c>
      <c r="S152" s="75">
        <v>1.1703950000000001</v>
      </c>
      <c r="T152" s="75">
        <v>0.96656730000000002</v>
      </c>
      <c r="U152" s="75">
        <v>0.84808669999999997</v>
      </c>
      <c r="V152" s="75">
        <v>1.2171590000000001</v>
      </c>
      <c r="W152" s="75">
        <v>1.214434</v>
      </c>
      <c r="X152" s="75">
        <v>1.092705</v>
      </c>
      <c r="Y152" s="75">
        <v>1.124727</v>
      </c>
      <c r="Z152" s="75">
        <v>0.95317220000000002</v>
      </c>
      <c r="AA152" s="75">
        <v>1.51142</v>
      </c>
      <c r="AB152" s="75">
        <v>1.3223849999999999</v>
      </c>
      <c r="AC152" s="75">
        <v>1.3988119999999999</v>
      </c>
      <c r="AD152" s="75">
        <v>1.19859</v>
      </c>
      <c r="AF152" s="9">
        <v>2021</v>
      </c>
      <c r="AG152" s="351">
        <v>-1.3118590000000001E-4</v>
      </c>
      <c r="AH152" s="351">
        <v>-4.6596840000000001E-4</v>
      </c>
      <c r="AI152" s="351">
        <v>1.7224860000000001E-3</v>
      </c>
      <c r="AJ152" s="351">
        <v>3.0811020000000002E-4</v>
      </c>
      <c r="AK152" s="351">
        <v>2.7078649999999999E-2</v>
      </c>
      <c r="AL152" s="351">
        <v>1.556687E-2</v>
      </c>
      <c r="AM152" s="351">
        <v>2.0214359999999999E-4</v>
      </c>
      <c r="AN152" s="351">
        <v>-2.8164910000000001E-4</v>
      </c>
      <c r="AO152" s="351">
        <v>1.7964129999999998E-5</v>
      </c>
      <c r="AP152" s="351">
        <v>-5.9189430000000003E-4</v>
      </c>
      <c r="AQ152" s="351">
        <v>-2.1174760000000001E-3</v>
      </c>
    </row>
    <row r="153" spans="1:43" s="351" customFormat="1" x14ac:dyDescent="0.2">
      <c r="A153" s="355"/>
      <c r="B153" s="9">
        <v>2022</v>
      </c>
      <c r="C153" s="351">
        <v>1.2220800000000001</v>
      </c>
      <c r="D153" s="351">
        <v>1.118541</v>
      </c>
      <c r="E153" s="351">
        <v>1.0925659999999999</v>
      </c>
      <c r="F153" s="351">
        <v>1.180361</v>
      </c>
      <c r="G153" s="351">
        <v>1.0125500000000001</v>
      </c>
      <c r="I153" s="9">
        <v>2022</v>
      </c>
      <c r="J153" s="75">
        <v>1.180361</v>
      </c>
      <c r="K153" s="75">
        <v>1.0125500000000001</v>
      </c>
      <c r="L153" s="75">
        <v>1.0873429999999999</v>
      </c>
      <c r="M153" s="75">
        <v>1.278664</v>
      </c>
      <c r="N153" s="75">
        <v>0.80885669999999998</v>
      </c>
      <c r="O153" s="75">
        <v>0.90063360000000003</v>
      </c>
      <c r="P153" s="75">
        <v>0.86564989999999997</v>
      </c>
      <c r="Q153" s="75">
        <v>1.040632</v>
      </c>
      <c r="R153" s="75">
        <v>1.2450509999999999</v>
      </c>
      <c r="S153" s="75">
        <v>1.1831780000000001</v>
      </c>
      <c r="T153" s="75">
        <v>0.96777389999999996</v>
      </c>
      <c r="U153" s="75">
        <v>0.86977079999999996</v>
      </c>
      <c r="V153" s="75">
        <v>1.2450509999999999</v>
      </c>
      <c r="W153" s="75">
        <v>1.2220800000000001</v>
      </c>
      <c r="X153" s="75">
        <v>1.035344</v>
      </c>
      <c r="Y153" s="75">
        <v>1.1239140000000001</v>
      </c>
      <c r="Z153" s="75">
        <v>0.95574729999999997</v>
      </c>
      <c r="AA153" s="75">
        <v>1.5108729999999999</v>
      </c>
      <c r="AB153" s="75">
        <v>1.356911</v>
      </c>
      <c r="AC153" s="75">
        <v>1.411748</v>
      </c>
      <c r="AD153" s="75">
        <v>1.2069319999999999</v>
      </c>
      <c r="AF153" s="9">
        <v>2022</v>
      </c>
      <c r="AG153" s="351">
        <v>1.195896E-4</v>
      </c>
      <c r="AH153" s="351">
        <v>9.4669030000000005E-3</v>
      </c>
      <c r="AI153" s="351">
        <v>2.0476980000000001E-3</v>
      </c>
      <c r="AJ153" s="351">
        <v>4.0323019999999999E-4</v>
      </c>
      <c r="AK153" s="351">
        <v>-5.7615460000000002E-3</v>
      </c>
      <c r="AL153" s="351">
        <v>2.4949059999999999E-2</v>
      </c>
      <c r="AM153" s="351">
        <v>1.6000660000000001E-5</v>
      </c>
      <c r="AN153" s="351">
        <v>-5.6020090000000005E-4</v>
      </c>
      <c r="AO153" s="351">
        <v>-8.2649120000000006E-6</v>
      </c>
      <c r="AP153" s="351">
        <v>-8.7980329999999996E-4</v>
      </c>
      <c r="AQ153" s="351">
        <v>-2.9938249999999999E-3</v>
      </c>
    </row>
    <row r="154" spans="1:43" s="351" customFormat="1" x14ac:dyDescent="0.2">
      <c r="A154" s="355"/>
      <c r="B154" s="9">
        <v>2023</v>
      </c>
      <c r="C154" s="351">
        <v>1.219967</v>
      </c>
      <c r="D154" s="351">
        <v>1.1674530000000001</v>
      </c>
      <c r="E154" s="351">
        <v>1.0449820000000001</v>
      </c>
      <c r="F154" s="351">
        <v>1.0906880000000001</v>
      </c>
      <c r="G154" s="351">
        <v>1.00326</v>
      </c>
      <c r="I154" s="9">
        <v>2023</v>
      </c>
      <c r="J154" s="75">
        <v>1.0906880000000001</v>
      </c>
      <c r="K154" s="75">
        <v>1.00326</v>
      </c>
      <c r="L154" s="75">
        <v>1.08605</v>
      </c>
      <c r="M154" s="75">
        <v>1.274408</v>
      </c>
      <c r="N154" s="75">
        <v>0.76580389999999998</v>
      </c>
      <c r="O154" s="75">
        <v>0.87469640000000004</v>
      </c>
      <c r="P154" s="75">
        <v>0.85411550000000003</v>
      </c>
      <c r="Q154" s="75">
        <v>1.056889</v>
      </c>
      <c r="R154" s="75">
        <v>1.2450509999999999</v>
      </c>
      <c r="S154" s="75">
        <v>1.1867220000000001</v>
      </c>
      <c r="T154" s="75">
        <v>0.96904049999999997</v>
      </c>
      <c r="U154" s="75">
        <v>0.88774200000000003</v>
      </c>
      <c r="V154" s="75">
        <v>1.2276689999999999</v>
      </c>
      <c r="W154" s="75">
        <v>1.219967</v>
      </c>
      <c r="X154" s="75">
        <v>1.11853</v>
      </c>
      <c r="Y154" s="75">
        <v>1.1233070000000001</v>
      </c>
      <c r="Z154" s="75">
        <v>0.95728089999999999</v>
      </c>
      <c r="AA154" s="75">
        <v>1.593054</v>
      </c>
      <c r="AB154" s="75">
        <v>1.3947320000000001</v>
      </c>
      <c r="AC154" s="75">
        <v>1.428339</v>
      </c>
      <c r="AD154" s="75">
        <v>1.2160029999999999</v>
      </c>
      <c r="AF154" s="9">
        <v>2023</v>
      </c>
      <c r="AG154" s="351">
        <v>2.0884039999999999E-3</v>
      </c>
      <c r="AH154" s="351">
        <v>4.7238370000000002E-4</v>
      </c>
      <c r="AI154" s="351">
        <v>7.021935E-4</v>
      </c>
      <c r="AJ154" s="351">
        <v>4.4690490000000001E-4</v>
      </c>
      <c r="AK154" s="351">
        <v>-5.4401720000000001E-3</v>
      </c>
      <c r="AL154" s="351">
        <v>-3.8464749999999999E-2</v>
      </c>
      <c r="AM154" s="351">
        <v>2.7969270000000001E-5</v>
      </c>
      <c r="AN154" s="351">
        <v>-3.7189360000000003E-4</v>
      </c>
      <c r="AO154" s="351">
        <v>-8.6527609999999995E-5</v>
      </c>
      <c r="AP154" s="351">
        <v>-8.6003570000000001E-4</v>
      </c>
      <c r="AQ154" s="351">
        <v>-3.0442619999999998E-3</v>
      </c>
    </row>
    <row r="155" spans="1:43" s="351" customFormat="1" x14ac:dyDescent="0.2">
      <c r="A155" s="355"/>
      <c r="B155" s="9">
        <v>2024</v>
      </c>
      <c r="C155" s="351">
        <v>1.2528379999999999</v>
      </c>
      <c r="D155" s="351">
        <v>1.238669</v>
      </c>
      <c r="E155" s="351">
        <v>1.011439</v>
      </c>
      <c r="F155" s="351">
        <v>1.000775</v>
      </c>
      <c r="G155" s="351">
        <v>1.022683</v>
      </c>
      <c r="I155" s="9">
        <v>2024</v>
      </c>
      <c r="J155" s="75">
        <v>1.000775</v>
      </c>
      <c r="K155" s="75">
        <v>1.022683</v>
      </c>
      <c r="L155" s="75">
        <v>1.1076729999999999</v>
      </c>
      <c r="M155" s="75">
        <v>1.305814</v>
      </c>
      <c r="N155" s="75">
        <v>0.78030739999999998</v>
      </c>
      <c r="O155" s="75">
        <v>0.86804729999999997</v>
      </c>
      <c r="P155" s="75">
        <v>0.86623130000000004</v>
      </c>
      <c r="Q155" s="75">
        <v>1.0612379999999999</v>
      </c>
      <c r="R155" s="75">
        <v>1.2640499999999999</v>
      </c>
      <c r="S155" s="75">
        <v>1.197425</v>
      </c>
      <c r="T155" s="75">
        <v>0.96936310000000003</v>
      </c>
      <c r="U155" s="75">
        <v>0.82924370000000003</v>
      </c>
      <c r="V155" s="75">
        <v>1.2640499999999999</v>
      </c>
      <c r="W155" s="75">
        <v>1.2528379999999999</v>
      </c>
      <c r="X155" s="75">
        <v>1.251868</v>
      </c>
      <c r="Y155" s="75">
        <v>1.131054</v>
      </c>
      <c r="Z155" s="75">
        <v>0.95943089999999998</v>
      </c>
      <c r="AA155" s="75">
        <v>1.6055699999999999</v>
      </c>
      <c r="AB155" s="75">
        <v>1.4432830000000001</v>
      </c>
      <c r="AC155" s="75">
        <v>1.4463090000000001</v>
      </c>
      <c r="AD155" s="75">
        <v>1.22505</v>
      </c>
      <c r="AF155" s="9">
        <v>2024</v>
      </c>
      <c r="AG155" s="351">
        <v>4.965646E-4</v>
      </c>
      <c r="AH155" s="351">
        <v>8.273107E-3</v>
      </c>
      <c r="AI155" s="351">
        <v>1.4939650000000001E-3</v>
      </c>
      <c r="AJ155" s="351">
        <v>7.2261489999999999E-5</v>
      </c>
      <c r="AK155" s="351">
        <v>1.625184E-2</v>
      </c>
      <c r="AL155" s="351">
        <v>-5.3903079999999999E-2</v>
      </c>
      <c r="AM155" s="351">
        <v>-5.6434129999999999E-4</v>
      </c>
      <c r="AN155" s="351">
        <v>-7.949357E-4</v>
      </c>
      <c r="AO155" s="351">
        <v>-6.8540119999999999E-5</v>
      </c>
      <c r="AP155" s="351">
        <v>-1.316895E-3</v>
      </c>
      <c r="AQ155" s="351">
        <v>-2.5650109999999999E-3</v>
      </c>
    </row>
    <row r="156" spans="1:43" x14ac:dyDescent="0.2">
      <c r="A156" s="354"/>
      <c r="AD156" s="351"/>
    </row>
    <row r="157" spans="1:43" ht="18" x14ac:dyDescent="0.25">
      <c r="A157" s="354">
        <v>8</v>
      </c>
      <c r="B157" s="29" t="s">
        <v>75</v>
      </c>
      <c r="C157" s="350"/>
      <c r="D157" s="350"/>
      <c r="E157" s="350"/>
      <c r="F157" s="350"/>
      <c r="G157" s="350"/>
    </row>
    <row r="158" spans="1:43" s="351" customFormat="1" x14ac:dyDescent="0.2">
      <c r="A158" s="355"/>
      <c r="B158" s="9" t="s">
        <v>80</v>
      </c>
      <c r="C158" s="351" t="s">
        <v>15</v>
      </c>
      <c r="D158" s="351" t="s">
        <v>16</v>
      </c>
      <c r="E158" s="351" t="s">
        <v>17</v>
      </c>
      <c r="F158" s="351" t="s">
        <v>18</v>
      </c>
      <c r="G158" s="351" t="s">
        <v>19</v>
      </c>
      <c r="I158" s="9" t="s">
        <v>80</v>
      </c>
      <c r="J158" s="351" t="s">
        <v>18</v>
      </c>
      <c r="K158" s="351" t="s">
        <v>19</v>
      </c>
      <c r="L158" s="351" t="s">
        <v>96</v>
      </c>
      <c r="M158" s="351" t="s">
        <v>97</v>
      </c>
      <c r="N158" s="351" t="s">
        <v>98</v>
      </c>
      <c r="O158" s="351" t="s">
        <v>99</v>
      </c>
      <c r="P158" s="351" t="s">
        <v>100</v>
      </c>
      <c r="Q158" s="351" t="s">
        <v>245</v>
      </c>
      <c r="R158" s="351" t="s">
        <v>246</v>
      </c>
      <c r="S158" s="351" t="s">
        <v>247</v>
      </c>
      <c r="T158" s="351" t="s">
        <v>248</v>
      </c>
      <c r="U158" s="351" t="s">
        <v>249</v>
      </c>
      <c r="V158" s="351" t="s">
        <v>250</v>
      </c>
      <c r="W158" s="351" t="s">
        <v>15</v>
      </c>
      <c r="X158" s="351" t="s">
        <v>251</v>
      </c>
      <c r="Y158" s="351" t="s">
        <v>252</v>
      </c>
      <c r="Z158" s="351" t="s">
        <v>253</v>
      </c>
      <c r="AA158" s="351" t="s">
        <v>254</v>
      </c>
      <c r="AB158" s="351" t="s">
        <v>255</v>
      </c>
      <c r="AC158" s="351" t="s">
        <v>256</v>
      </c>
      <c r="AD158" s="351" t="s">
        <v>257</v>
      </c>
      <c r="AF158" s="9" t="s">
        <v>80</v>
      </c>
      <c r="AG158" s="351" t="s">
        <v>258</v>
      </c>
      <c r="AH158" s="351" t="s">
        <v>259</v>
      </c>
      <c r="AI158" s="351" t="s">
        <v>260</v>
      </c>
      <c r="AJ158" s="351" t="s">
        <v>261</v>
      </c>
      <c r="AK158" s="351" t="s">
        <v>262</v>
      </c>
      <c r="AL158" s="351" t="s">
        <v>263</v>
      </c>
      <c r="AM158" s="351" t="s">
        <v>264</v>
      </c>
      <c r="AN158" s="351" t="s">
        <v>265</v>
      </c>
      <c r="AO158" s="351" t="s">
        <v>266</v>
      </c>
      <c r="AP158" s="351" t="s">
        <v>267</v>
      </c>
      <c r="AQ158" s="351" t="s">
        <v>268</v>
      </c>
    </row>
    <row r="159" spans="1:43" s="351" customFormat="1" x14ac:dyDescent="0.2">
      <c r="A159" s="355"/>
      <c r="B159" s="9">
        <v>2006</v>
      </c>
      <c r="C159" s="351">
        <v>1</v>
      </c>
      <c r="D159" s="351">
        <v>1</v>
      </c>
      <c r="E159" s="351">
        <v>1</v>
      </c>
      <c r="F159" s="351">
        <v>1</v>
      </c>
      <c r="G159" s="351">
        <v>1</v>
      </c>
      <c r="I159" s="9">
        <v>2006</v>
      </c>
      <c r="J159" s="351">
        <v>1</v>
      </c>
      <c r="K159" s="351">
        <v>1</v>
      </c>
      <c r="L159" s="351">
        <v>1</v>
      </c>
      <c r="M159" s="351">
        <v>1</v>
      </c>
      <c r="N159" s="351">
        <v>1</v>
      </c>
      <c r="O159" s="351">
        <v>1</v>
      </c>
      <c r="P159" s="351">
        <v>1</v>
      </c>
      <c r="Q159" s="351">
        <v>1</v>
      </c>
      <c r="R159" s="351">
        <v>1</v>
      </c>
      <c r="S159" s="351">
        <v>1</v>
      </c>
      <c r="T159" s="351">
        <v>1</v>
      </c>
      <c r="U159" s="351">
        <v>1</v>
      </c>
      <c r="V159" s="351">
        <v>1</v>
      </c>
      <c r="W159" s="351">
        <v>1</v>
      </c>
      <c r="X159" s="351">
        <v>1</v>
      </c>
      <c r="Y159" s="351">
        <v>1</v>
      </c>
      <c r="Z159" s="351">
        <v>1</v>
      </c>
      <c r="AA159" s="351">
        <v>1</v>
      </c>
      <c r="AB159" s="351">
        <v>1</v>
      </c>
      <c r="AC159" s="351">
        <v>1</v>
      </c>
      <c r="AD159" s="351">
        <v>1</v>
      </c>
      <c r="AF159" s="9"/>
    </row>
    <row r="160" spans="1:43" s="351" customFormat="1" x14ac:dyDescent="0.2">
      <c r="A160" s="355"/>
      <c r="B160" s="9">
        <v>2007</v>
      </c>
      <c r="C160" s="351">
        <v>1.0491330000000001</v>
      </c>
      <c r="D160" s="351">
        <v>1.027936</v>
      </c>
      <c r="E160" s="351">
        <v>1.020621</v>
      </c>
      <c r="F160" s="351">
        <v>0.99367459999999996</v>
      </c>
      <c r="G160" s="351">
        <v>1.04382</v>
      </c>
      <c r="I160" s="9">
        <v>2007</v>
      </c>
      <c r="J160" s="351">
        <v>0.99367459999999996</v>
      </c>
      <c r="K160" s="351">
        <v>1.04382</v>
      </c>
      <c r="L160" s="351">
        <v>1.047474</v>
      </c>
      <c r="M160" s="351">
        <v>1.043523</v>
      </c>
      <c r="N160" s="351">
        <v>1.162223</v>
      </c>
      <c r="O160" s="351">
        <v>1.0098240000000001</v>
      </c>
      <c r="P160" s="351">
        <v>1.041925</v>
      </c>
      <c r="Q160" s="351">
        <v>1.023336</v>
      </c>
      <c r="R160" s="351">
        <v>1.0773489999999999</v>
      </c>
      <c r="S160" s="351">
        <v>1.0202709999999999</v>
      </c>
      <c r="T160" s="351">
        <v>1.0089399999999999</v>
      </c>
      <c r="U160" s="351">
        <v>1.002383</v>
      </c>
      <c r="V160" s="351">
        <v>1.0773489999999999</v>
      </c>
      <c r="W160" s="351">
        <v>1.0491330000000001</v>
      </c>
      <c r="X160" s="351">
        <v>1.055812</v>
      </c>
      <c r="Y160" s="351">
        <v>1.001584</v>
      </c>
      <c r="Z160" s="351">
        <v>1.005377</v>
      </c>
      <c r="AA160" s="351">
        <v>0.90269520000000003</v>
      </c>
      <c r="AB160" s="351">
        <v>1.0389269999999999</v>
      </c>
      <c r="AC160" s="351">
        <v>1.006918</v>
      </c>
      <c r="AD160" s="351">
        <v>1.00509</v>
      </c>
      <c r="AF160" s="9">
        <v>2007</v>
      </c>
      <c r="AG160" s="351">
        <v>2.727382E-3</v>
      </c>
      <c r="AH160" s="351">
        <v>3.9203160000000001E-2</v>
      </c>
      <c r="AI160" s="351">
        <v>3.386207E-3</v>
      </c>
      <c r="AJ160" s="351">
        <v>2.5979839999999998E-3</v>
      </c>
      <c r="AK160" s="351">
        <v>4.980817E-5</v>
      </c>
      <c r="AL160" s="351">
        <v>-2.4905299999999998E-2</v>
      </c>
      <c r="AM160" s="351">
        <v>7.1330449999999999E-6</v>
      </c>
      <c r="AN160" s="351">
        <v>-1.595588E-3</v>
      </c>
      <c r="AO160" s="351">
        <v>1.774058E-4</v>
      </c>
      <c r="AP160" s="351">
        <v>-9.053415E-4</v>
      </c>
      <c r="AQ160" s="351">
        <v>-3.3144990000000003E-4</v>
      </c>
    </row>
    <row r="161" spans="1:43" s="351" customFormat="1" x14ac:dyDescent="0.2">
      <c r="A161" s="355"/>
      <c r="B161" s="9">
        <v>2008</v>
      </c>
      <c r="C161" s="351">
        <v>1.100741</v>
      </c>
      <c r="D161" s="351">
        <v>0.95659839999999996</v>
      </c>
      <c r="E161" s="351">
        <v>1.150682</v>
      </c>
      <c r="F161" s="351">
        <v>1.2911280000000001</v>
      </c>
      <c r="G161" s="351">
        <v>1.0623450000000001</v>
      </c>
      <c r="I161" s="9">
        <v>2008</v>
      </c>
      <c r="J161" s="351">
        <v>1.2911280000000001</v>
      </c>
      <c r="K161" s="351">
        <v>1.0623450000000001</v>
      </c>
      <c r="L161" s="351">
        <v>1.0936570000000001</v>
      </c>
      <c r="M161" s="351">
        <v>1.0813790000000001</v>
      </c>
      <c r="N161" s="351">
        <v>1.2198370000000001</v>
      </c>
      <c r="O161" s="351">
        <v>0.98092849999999998</v>
      </c>
      <c r="P161" s="351">
        <v>1.0285310000000001</v>
      </c>
      <c r="Q161" s="351">
        <v>1.0492680000000001</v>
      </c>
      <c r="R161" s="351">
        <v>1.1449959999999999</v>
      </c>
      <c r="S161" s="351">
        <v>1.03224</v>
      </c>
      <c r="T161" s="351">
        <v>1.0261169999999999</v>
      </c>
      <c r="U161" s="351">
        <v>0.94036850000000005</v>
      </c>
      <c r="V161" s="351">
        <v>1.1449959999999999</v>
      </c>
      <c r="W161" s="351">
        <v>1.100741</v>
      </c>
      <c r="X161" s="351">
        <v>0.85254209999999997</v>
      </c>
      <c r="Y161" s="351">
        <v>1.0064770000000001</v>
      </c>
      <c r="Z161" s="351">
        <v>1.0179039999999999</v>
      </c>
      <c r="AA161" s="351">
        <v>0.90236700000000003</v>
      </c>
      <c r="AB161" s="351">
        <v>1.122142</v>
      </c>
      <c r="AC161" s="351">
        <v>1.070206</v>
      </c>
      <c r="AD161" s="351">
        <v>1.0361419999999999</v>
      </c>
      <c r="AF161" s="9">
        <v>2008</v>
      </c>
      <c r="AG161" s="351">
        <v>2.9482879999999999E-3</v>
      </c>
      <c r="AH161" s="351">
        <v>3.1954940000000001E-2</v>
      </c>
      <c r="AI161" s="351">
        <v>1.9767349999999999E-3</v>
      </c>
      <c r="AJ161" s="351">
        <v>4.8741219999999998E-3</v>
      </c>
      <c r="AK161" s="351">
        <v>6.2646450000000001E-3</v>
      </c>
      <c r="AL161" s="351">
        <v>8.6183090000000004E-2</v>
      </c>
      <c r="AM161" s="351">
        <v>8.8604730000000004E-5</v>
      </c>
      <c r="AN161" s="351">
        <v>-3.7279629999999999E-3</v>
      </c>
      <c r="AO161" s="351">
        <v>3.237867E-5</v>
      </c>
      <c r="AP161" s="351">
        <v>-1.254093E-3</v>
      </c>
      <c r="AQ161" s="351">
        <v>-9.3972310000000007E-3</v>
      </c>
    </row>
    <row r="162" spans="1:43" s="351" customFormat="1" x14ac:dyDescent="0.2">
      <c r="A162" s="355"/>
      <c r="B162" s="9">
        <v>2009</v>
      </c>
      <c r="C162" s="351">
        <v>1.12388</v>
      </c>
      <c r="D162" s="351">
        <v>1.002812</v>
      </c>
      <c r="E162" s="351">
        <v>1.1207279999999999</v>
      </c>
      <c r="F162" s="351">
        <v>1.207808</v>
      </c>
      <c r="G162" s="351">
        <v>1.063809</v>
      </c>
      <c r="I162" s="9">
        <v>2009</v>
      </c>
      <c r="J162" s="351">
        <v>1.207808</v>
      </c>
      <c r="K162" s="351">
        <v>1.063809</v>
      </c>
      <c r="L162" s="351">
        <v>1.0654619999999999</v>
      </c>
      <c r="M162" s="351">
        <v>1.1062510000000001</v>
      </c>
      <c r="N162" s="351">
        <v>1.2454799999999999</v>
      </c>
      <c r="O162" s="351">
        <v>0.96277089999999999</v>
      </c>
      <c r="P162" s="351">
        <v>1.007903</v>
      </c>
      <c r="Q162" s="351">
        <v>1.022459</v>
      </c>
      <c r="R162" s="351">
        <v>1.2182599999999999</v>
      </c>
      <c r="S162" s="351">
        <v>1.041161</v>
      </c>
      <c r="T162" s="351">
        <v>1.0363709999999999</v>
      </c>
      <c r="U162" s="351">
        <v>1.0752250000000001</v>
      </c>
      <c r="V162" s="351">
        <v>1.2182599999999999</v>
      </c>
      <c r="W162" s="351">
        <v>1.12388</v>
      </c>
      <c r="X162" s="351">
        <v>0.93051220000000001</v>
      </c>
      <c r="Y162" s="351">
        <v>1.054829</v>
      </c>
      <c r="Z162" s="351">
        <v>1.015936</v>
      </c>
      <c r="AA162" s="351">
        <v>0.90236700000000003</v>
      </c>
      <c r="AB162" s="351">
        <v>1.1673389999999999</v>
      </c>
      <c r="AC162" s="351">
        <v>1.115067</v>
      </c>
      <c r="AD162" s="351">
        <v>1.056467</v>
      </c>
      <c r="AF162" s="9">
        <v>2009</v>
      </c>
      <c r="AG162" s="351">
        <v>-3.0510250000000002E-3</v>
      </c>
      <c r="AH162" s="351">
        <v>3.2439620000000002E-2</v>
      </c>
      <c r="AI162" s="351">
        <v>1.413503E-3</v>
      </c>
      <c r="AJ162" s="351">
        <v>2.8206479999999998E-3</v>
      </c>
      <c r="AK162" s="351">
        <v>-1.2819209999999999E-2</v>
      </c>
      <c r="AL162" s="351">
        <v>-3.5724880000000001E-2</v>
      </c>
      <c r="AM162" s="351">
        <v>-2.236488E-3</v>
      </c>
      <c r="AN162" s="351">
        <v>5.9655920000000005E-4</v>
      </c>
      <c r="AO162" s="351">
        <v>9.1276599999999996E-6</v>
      </c>
      <c r="AP162" s="351">
        <v>-8.804323E-4</v>
      </c>
      <c r="AQ162" s="351">
        <v>-8.9435569999999995E-3</v>
      </c>
    </row>
    <row r="163" spans="1:43" s="351" customFormat="1" x14ac:dyDescent="0.2">
      <c r="A163" s="355"/>
      <c r="B163" s="9">
        <v>2010</v>
      </c>
      <c r="C163" s="351">
        <v>1.144571</v>
      </c>
      <c r="D163" s="351">
        <v>1.071043</v>
      </c>
      <c r="E163" s="351">
        <v>1.068651</v>
      </c>
      <c r="F163" s="351">
        <v>1.0490740000000001</v>
      </c>
      <c r="G163" s="351">
        <v>1.0864910000000001</v>
      </c>
      <c r="I163" s="9">
        <v>2010</v>
      </c>
      <c r="J163" s="351">
        <v>1.0490740000000001</v>
      </c>
      <c r="K163" s="351">
        <v>1.0864910000000001</v>
      </c>
      <c r="L163" s="351">
        <v>1.079421</v>
      </c>
      <c r="M163" s="351">
        <v>1.128927</v>
      </c>
      <c r="N163" s="351">
        <v>1.267949</v>
      </c>
      <c r="O163" s="351">
        <v>0.94059179999999998</v>
      </c>
      <c r="P163" s="351">
        <v>1.0354270000000001</v>
      </c>
      <c r="Q163" s="351">
        <v>1.0400670000000001</v>
      </c>
      <c r="R163" s="351">
        <v>1.2182599999999999</v>
      </c>
      <c r="S163" s="351">
        <v>1.0560160000000001</v>
      </c>
      <c r="T163" s="351">
        <v>1.044108</v>
      </c>
      <c r="U163" s="351">
        <v>0.95389599999999997</v>
      </c>
      <c r="V163" s="351">
        <v>1.1869460000000001</v>
      </c>
      <c r="W163" s="351">
        <v>1.144571</v>
      </c>
      <c r="X163" s="351">
        <v>1.0910299999999999</v>
      </c>
      <c r="Y163" s="351">
        <v>1.060357</v>
      </c>
      <c r="Z163" s="351">
        <v>1.013857</v>
      </c>
      <c r="AA163" s="351">
        <v>0.90269520000000003</v>
      </c>
      <c r="AB163" s="351">
        <v>1.216863</v>
      </c>
      <c r="AC163" s="351">
        <v>1.10541</v>
      </c>
      <c r="AD163" s="351">
        <v>1.0534570000000001</v>
      </c>
      <c r="AF163" s="9">
        <v>2010</v>
      </c>
      <c r="AG163" s="351">
        <v>2.003688E-3</v>
      </c>
      <c r="AH163" s="351">
        <v>-1.51391E-5</v>
      </c>
      <c r="AI163" s="351">
        <v>2.4014150000000001E-3</v>
      </c>
      <c r="AJ163" s="351">
        <v>2.1767010000000001E-3</v>
      </c>
      <c r="AK163" s="351">
        <v>1.167665E-2</v>
      </c>
      <c r="AL163" s="351">
        <v>-6.6718840000000001E-2</v>
      </c>
      <c r="AM163" s="351">
        <v>-2.535533E-4</v>
      </c>
      <c r="AN163" s="351">
        <v>6.7253569999999995E-4</v>
      </c>
      <c r="AO163" s="351">
        <v>1.181016E-6</v>
      </c>
      <c r="AP163" s="351">
        <v>-1.1214650000000001E-3</v>
      </c>
      <c r="AQ163" s="351">
        <v>1.595581E-3</v>
      </c>
    </row>
    <row r="164" spans="1:43" s="351" customFormat="1" x14ac:dyDescent="0.2">
      <c r="A164" s="355"/>
      <c r="B164" s="9">
        <v>2011</v>
      </c>
      <c r="C164" s="351">
        <v>1.159286</v>
      </c>
      <c r="D164" s="351">
        <v>1.12792</v>
      </c>
      <c r="E164" s="351">
        <v>1.027809</v>
      </c>
      <c r="F164" s="351">
        <v>0.97390290000000002</v>
      </c>
      <c r="G164" s="351">
        <v>1.074473</v>
      </c>
      <c r="I164" s="9">
        <v>2011</v>
      </c>
      <c r="J164" s="351">
        <v>0.97390290000000002</v>
      </c>
      <c r="K164" s="351">
        <v>1.074473</v>
      </c>
      <c r="L164" s="351">
        <v>1.103891</v>
      </c>
      <c r="M164" s="351">
        <v>1.1565460000000001</v>
      </c>
      <c r="N164" s="351">
        <v>1.2618149999999999</v>
      </c>
      <c r="O164" s="351">
        <v>0.91183069999999999</v>
      </c>
      <c r="P164" s="351">
        <v>0.96365579999999995</v>
      </c>
      <c r="Q164" s="351">
        <v>1.0317369999999999</v>
      </c>
      <c r="R164" s="351">
        <v>1.2182599999999999</v>
      </c>
      <c r="S164" s="351">
        <v>1.047806</v>
      </c>
      <c r="T164" s="351">
        <v>1.056457</v>
      </c>
      <c r="U164" s="351">
        <v>0.83857210000000004</v>
      </c>
      <c r="V164" s="351">
        <v>1.2151240000000001</v>
      </c>
      <c r="W164" s="351">
        <v>1.159286</v>
      </c>
      <c r="X164" s="351">
        <v>1.1903509999999999</v>
      </c>
      <c r="Y164" s="351">
        <v>1.0501819999999999</v>
      </c>
      <c r="Z164" s="351">
        <v>1.00237</v>
      </c>
      <c r="AA164" s="351">
        <v>0.91874549999999999</v>
      </c>
      <c r="AB164" s="351">
        <v>1.2713829999999999</v>
      </c>
      <c r="AC164" s="351">
        <v>1.203009</v>
      </c>
      <c r="AD164" s="351">
        <v>1.0789340000000001</v>
      </c>
      <c r="AF164" s="9">
        <v>2011</v>
      </c>
      <c r="AG164" s="351">
        <v>-9.7536499999999996E-4</v>
      </c>
      <c r="AH164" s="351">
        <v>-3.9430130000000003E-5</v>
      </c>
      <c r="AI164" s="351">
        <v>-1.184449E-3</v>
      </c>
      <c r="AJ164" s="351">
        <v>3.4530770000000001E-3</v>
      </c>
      <c r="AK164" s="351">
        <v>1.15207E-2</v>
      </c>
      <c r="AL164" s="351">
        <v>-3.8335250000000001E-2</v>
      </c>
      <c r="AM164" s="351">
        <v>4.8615479999999998E-4</v>
      </c>
      <c r="AN164" s="351">
        <v>3.331713E-3</v>
      </c>
      <c r="AO164" s="351">
        <v>-3.2250660000000003E-5</v>
      </c>
      <c r="AP164" s="351">
        <v>-9.7498249999999995E-4</v>
      </c>
      <c r="AQ164" s="351">
        <v>-1.6217970000000002E-2</v>
      </c>
    </row>
    <row r="165" spans="1:43" s="351" customFormat="1" x14ac:dyDescent="0.2">
      <c r="A165" s="355"/>
      <c r="B165" s="9">
        <v>2012</v>
      </c>
      <c r="C165" s="351">
        <v>1.171217</v>
      </c>
      <c r="D165" s="351">
        <v>1.233304</v>
      </c>
      <c r="E165" s="351">
        <v>0.94965790000000005</v>
      </c>
      <c r="F165" s="351">
        <v>0.81047349999999996</v>
      </c>
      <c r="G165" s="351">
        <v>1.086141</v>
      </c>
      <c r="I165" s="9">
        <v>2012</v>
      </c>
      <c r="J165" s="351">
        <v>0.81047349999999996</v>
      </c>
      <c r="K165" s="351">
        <v>1.086141</v>
      </c>
      <c r="L165" s="351">
        <v>1.1061209999999999</v>
      </c>
      <c r="M165" s="351">
        <v>1.184701</v>
      </c>
      <c r="N165" s="351">
        <v>1.200162</v>
      </c>
      <c r="O165" s="351">
        <v>0.87642770000000003</v>
      </c>
      <c r="P165" s="351">
        <v>0.96193479999999998</v>
      </c>
      <c r="Q165" s="351">
        <v>1.0199819999999999</v>
      </c>
      <c r="R165" s="351">
        <v>1.2182599999999999</v>
      </c>
      <c r="S165" s="351">
        <v>1.0670710000000001</v>
      </c>
      <c r="T165" s="351">
        <v>1.067096</v>
      </c>
      <c r="U165" s="351">
        <v>0.77674100000000001</v>
      </c>
      <c r="V165" s="351">
        <v>1.0662670000000001</v>
      </c>
      <c r="W165" s="351">
        <v>1.171217</v>
      </c>
      <c r="X165" s="351">
        <v>1.4451020000000001</v>
      </c>
      <c r="Y165" s="351">
        <v>1.058851</v>
      </c>
      <c r="Z165" s="351">
        <v>0.98861810000000006</v>
      </c>
      <c r="AA165" s="351">
        <v>0.97588249999999999</v>
      </c>
      <c r="AB165" s="351">
        <v>1.3363529999999999</v>
      </c>
      <c r="AC165" s="351">
        <v>1.2175640000000001</v>
      </c>
      <c r="AD165" s="351">
        <v>1.0783290000000001</v>
      </c>
      <c r="AF165" s="9">
        <v>2012</v>
      </c>
      <c r="AG165" s="351">
        <v>-1.351948E-3</v>
      </c>
      <c r="AH165" s="351">
        <v>-2.8958070000000001E-5</v>
      </c>
      <c r="AI165" s="351">
        <v>3.0696090000000001E-3</v>
      </c>
      <c r="AJ165" s="351">
        <v>2.891935E-3</v>
      </c>
      <c r="AK165" s="351">
        <v>5.6581590000000003E-3</v>
      </c>
      <c r="AL165" s="351">
        <v>-8.9011370000000006E-2</v>
      </c>
      <c r="AM165" s="351">
        <v>-4.642623E-4</v>
      </c>
      <c r="AN165" s="351">
        <v>3.6852429999999999E-3</v>
      </c>
      <c r="AO165" s="351">
        <v>-1.2643290000000001E-4</v>
      </c>
      <c r="AP165" s="351">
        <v>-1.2074900000000001E-3</v>
      </c>
      <c r="AQ165" s="351">
        <v>-2.197437E-3</v>
      </c>
    </row>
    <row r="166" spans="1:43" s="351" customFormat="1" x14ac:dyDescent="0.2">
      <c r="A166" s="355"/>
      <c r="B166" s="9">
        <v>2013</v>
      </c>
      <c r="C166" s="351">
        <v>1.1559809999999999</v>
      </c>
      <c r="D166" s="351">
        <v>1.2238020000000001</v>
      </c>
      <c r="E166" s="351">
        <v>0.94458189999999997</v>
      </c>
      <c r="F166" s="351">
        <v>0.82016560000000005</v>
      </c>
      <c r="G166" s="351">
        <v>1.065925</v>
      </c>
      <c r="I166" s="9">
        <v>2013</v>
      </c>
      <c r="J166" s="351">
        <v>0.82016560000000005</v>
      </c>
      <c r="K166" s="351">
        <v>1.065925</v>
      </c>
      <c r="L166" s="351">
        <v>1.0787450000000001</v>
      </c>
      <c r="M166" s="351">
        <v>1.17777</v>
      </c>
      <c r="N166" s="351">
        <v>1.187967</v>
      </c>
      <c r="O166" s="351">
        <v>0.83384440000000004</v>
      </c>
      <c r="P166" s="351">
        <v>0.93114330000000001</v>
      </c>
      <c r="Q166" s="351">
        <v>0.99412140000000004</v>
      </c>
      <c r="R166" s="351">
        <v>1.2182599999999999</v>
      </c>
      <c r="S166" s="351">
        <v>1.090101</v>
      </c>
      <c r="T166" s="351">
        <v>1.0727629999999999</v>
      </c>
      <c r="U166" s="351">
        <v>0.94433029999999996</v>
      </c>
      <c r="V166" s="351">
        <v>1.1672849999999999</v>
      </c>
      <c r="W166" s="351">
        <v>1.1559809999999999</v>
      </c>
      <c r="X166" s="351">
        <v>1.409449</v>
      </c>
      <c r="Y166" s="351">
        <v>1.0715980000000001</v>
      </c>
      <c r="Z166" s="351">
        <v>0.98150029999999999</v>
      </c>
      <c r="AA166" s="351">
        <v>0.97307520000000003</v>
      </c>
      <c r="AB166" s="351">
        <v>1.386328</v>
      </c>
      <c r="AC166" s="351">
        <v>1.241465</v>
      </c>
      <c r="AD166" s="351">
        <v>1.0844860000000001</v>
      </c>
      <c r="AF166" s="9">
        <v>2013</v>
      </c>
      <c r="AG166" s="351">
        <v>-2.9847469999999998E-3</v>
      </c>
      <c r="AH166" s="351">
        <v>8.1601720000000003E-6</v>
      </c>
      <c r="AI166" s="351">
        <v>3.4879529999999998E-3</v>
      </c>
      <c r="AJ166" s="351">
        <v>1.477934E-3</v>
      </c>
      <c r="AK166" s="351">
        <v>-1.5083020000000001E-2</v>
      </c>
      <c r="AL166" s="351">
        <v>1.0920030000000001E-2</v>
      </c>
      <c r="AM166" s="351">
        <v>-5.9362390000000003E-4</v>
      </c>
      <c r="AN166" s="351">
        <v>1.6431799999999999E-3</v>
      </c>
      <c r="AO166" s="351">
        <v>-4.3736989999999999E-6</v>
      </c>
      <c r="AP166" s="351">
        <v>-8.2095680000000002E-4</v>
      </c>
      <c r="AQ166" s="351">
        <v>-3.4099180000000001E-3</v>
      </c>
    </row>
    <row r="167" spans="1:43" s="351" customFormat="1" x14ac:dyDescent="0.2">
      <c r="A167" s="355"/>
      <c r="B167" s="9">
        <v>2014</v>
      </c>
      <c r="C167" s="351">
        <v>1.1577249999999999</v>
      </c>
      <c r="D167" s="351">
        <v>1.2060649999999999</v>
      </c>
      <c r="E167" s="351">
        <v>0.95991939999999998</v>
      </c>
      <c r="F167" s="351">
        <v>0.85750780000000004</v>
      </c>
      <c r="G167" s="351">
        <v>1.053876</v>
      </c>
      <c r="I167" s="9">
        <v>2014</v>
      </c>
      <c r="J167" s="351">
        <v>0.85750780000000004</v>
      </c>
      <c r="K167" s="351">
        <v>1.053876</v>
      </c>
      <c r="L167" s="351">
        <v>1.1098570000000001</v>
      </c>
      <c r="M167" s="351">
        <v>1.165151</v>
      </c>
      <c r="N167" s="351">
        <v>1.2952189999999999</v>
      </c>
      <c r="O167" s="351">
        <v>0.77987899999999999</v>
      </c>
      <c r="P167" s="351">
        <v>0.91576290000000005</v>
      </c>
      <c r="Q167" s="351">
        <v>0.96649859999999999</v>
      </c>
      <c r="R167" s="351">
        <v>1.2182599999999999</v>
      </c>
      <c r="S167" s="351">
        <v>1.111713</v>
      </c>
      <c r="T167" s="351">
        <v>1.0772619999999999</v>
      </c>
      <c r="U167" s="351">
        <v>0.94420329999999997</v>
      </c>
      <c r="V167" s="351">
        <v>1.2106460000000001</v>
      </c>
      <c r="W167" s="351">
        <v>1.1577249999999999</v>
      </c>
      <c r="X167" s="351">
        <v>1.350104</v>
      </c>
      <c r="Y167" s="351">
        <v>1.0431299999999999</v>
      </c>
      <c r="Z167" s="351">
        <v>0.99362700000000004</v>
      </c>
      <c r="AA167" s="351">
        <v>0.89384490000000005</v>
      </c>
      <c r="AB167" s="351">
        <v>1.4844930000000001</v>
      </c>
      <c r="AC167" s="351">
        <v>1.264219</v>
      </c>
      <c r="AD167" s="351">
        <v>1.0985400000000001</v>
      </c>
      <c r="AF167" s="9">
        <v>2014</v>
      </c>
      <c r="AG167" s="351">
        <v>-3.264636E-3</v>
      </c>
      <c r="AH167" s="351">
        <v>-1.7294889999999999E-5</v>
      </c>
      <c r="AI167" s="351">
        <v>3.2387800000000001E-3</v>
      </c>
      <c r="AJ167" s="351">
        <v>1.203125E-3</v>
      </c>
      <c r="AK167" s="351">
        <v>3.4718329999999998E-4</v>
      </c>
      <c r="AL167" s="351">
        <v>2.1286570000000001E-2</v>
      </c>
      <c r="AM167" s="351">
        <v>1.2772949999999999E-3</v>
      </c>
      <c r="AN167" s="351">
        <v>-3.1705380000000001E-3</v>
      </c>
      <c r="AO167" s="351">
        <v>1.5873729999999999E-4</v>
      </c>
      <c r="AP167" s="351">
        <v>-1.286145E-3</v>
      </c>
      <c r="AQ167" s="351">
        <v>-3.6661609999999998E-3</v>
      </c>
    </row>
    <row r="168" spans="1:43" s="351" customFormat="1" x14ac:dyDescent="0.2">
      <c r="A168" s="355"/>
      <c r="B168" s="9">
        <v>2015</v>
      </c>
      <c r="C168" s="351">
        <v>1.185063</v>
      </c>
      <c r="D168" s="351">
        <v>1.2253210000000001</v>
      </c>
      <c r="E168" s="351">
        <v>0.96714489999999997</v>
      </c>
      <c r="F168" s="351">
        <v>0.87249469999999996</v>
      </c>
      <c r="G168" s="351">
        <v>1.054268</v>
      </c>
      <c r="I168" s="9">
        <v>2015</v>
      </c>
      <c r="J168" s="351">
        <v>0.87249469999999996</v>
      </c>
      <c r="K168" s="351">
        <v>1.054268</v>
      </c>
      <c r="L168" s="351">
        <v>1.130612</v>
      </c>
      <c r="M168" s="351">
        <v>1.1952750000000001</v>
      </c>
      <c r="N168" s="351">
        <v>1.325499</v>
      </c>
      <c r="O168" s="351">
        <v>0.74736170000000002</v>
      </c>
      <c r="P168" s="351">
        <v>0.88808640000000005</v>
      </c>
      <c r="Q168" s="351">
        <v>0.98437620000000003</v>
      </c>
      <c r="R168" s="351">
        <v>1.2182599999999999</v>
      </c>
      <c r="S168" s="351">
        <v>1.133338</v>
      </c>
      <c r="T168" s="351">
        <v>1.092255</v>
      </c>
      <c r="U168" s="351">
        <v>0.77089479999999999</v>
      </c>
      <c r="V168" s="351">
        <v>1.047126</v>
      </c>
      <c r="W168" s="351">
        <v>1.185063</v>
      </c>
      <c r="X168" s="351">
        <v>1.3582460000000001</v>
      </c>
      <c r="Y168" s="351">
        <v>1.04816</v>
      </c>
      <c r="Z168" s="351">
        <v>0.99145629999999996</v>
      </c>
      <c r="AA168" s="351">
        <v>0.89405009999999996</v>
      </c>
      <c r="AB168" s="351">
        <v>1.585661</v>
      </c>
      <c r="AC168" s="351">
        <v>1.3344</v>
      </c>
      <c r="AD168" s="351">
        <v>1.1240619999999999</v>
      </c>
      <c r="AF168" s="9">
        <v>2015</v>
      </c>
      <c r="AG168" s="351">
        <v>2.1397730000000002E-3</v>
      </c>
      <c r="AH168" s="351">
        <v>-3.6200340000000002E-5</v>
      </c>
      <c r="AI168" s="351">
        <v>3.160749E-3</v>
      </c>
      <c r="AJ168" s="351">
        <v>3.903012E-3</v>
      </c>
      <c r="AK168" s="351">
        <v>1.4171339999999999E-2</v>
      </c>
      <c r="AL168" s="351">
        <v>-3.2838120000000001E-3</v>
      </c>
      <c r="AM168" s="351">
        <v>-2.4173129999999999E-4</v>
      </c>
      <c r="AN168" s="351">
        <v>4.9823369999999997E-4</v>
      </c>
      <c r="AO168" s="351">
        <v>-4.2701510000000003E-6</v>
      </c>
      <c r="AP168" s="351">
        <v>-1.259086E-3</v>
      </c>
      <c r="AQ168" s="351">
        <v>-1.154905E-2</v>
      </c>
    </row>
    <row r="169" spans="1:43" s="351" customFormat="1" x14ac:dyDescent="0.2">
      <c r="A169" s="355"/>
      <c r="B169" s="9">
        <v>2016</v>
      </c>
      <c r="C169" s="351">
        <v>1.1918200000000001</v>
      </c>
      <c r="D169" s="351">
        <v>1.2647660000000001</v>
      </c>
      <c r="E169" s="351">
        <v>0.94232419999999995</v>
      </c>
      <c r="F169" s="351">
        <v>0.83235309999999996</v>
      </c>
      <c r="G169" s="351">
        <v>1.045911</v>
      </c>
      <c r="I169" s="9">
        <v>2016</v>
      </c>
      <c r="J169" s="351">
        <v>0.83235309999999996</v>
      </c>
      <c r="K169" s="351">
        <v>1.045911</v>
      </c>
      <c r="L169" s="351">
        <v>1.1332359999999999</v>
      </c>
      <c r="M169" s="351">
        <v>1.191147</v>
      </c>
      <c r="N169" s="351">
        <v>1.3294550000000001</v>
      </c>
      <c r="O169" s="351">
        <v>0.72761039999999999</v>
      </c>
      <c r="P169" s="351">
        <v>0.88000290000000003</v>
      </c>
      <c r="Q169" s="351">
        <v>0.97850420000000005</v>
      </c>
      <c r="R169" s="351">
        <v>1.2182599999999999</v>
      </c>
      <c r="S169" s="351">
        <v>1.157897</v>
      </c>
      <c r="T169" s="351">
        <v>1.101804</v>
      </c>
      <c r="U169" s="351">
        <v>0.76491960000000003</v>
      </c>
      <c r="V169" s="351">
        <v>1.1792389999999999</v>
      </c>
      <c r="W169" s="351">
        <v>1.1918200000000001</v>
      </c>
      <c r="X169" s="351">
        <v>1.4318679999999999</v>
      </c>
      <c r="Y169" s="351">
        <v>1.051695</v>
      </c>
      <c r="Z169" s="351">
        <v>1.0005649999999999</v>
      </c>
      <c r="AA169" s="351">
        <v>0.89647209999999999</v>
      </c>
      <c r="AB169" s="351">
        <v>1.637991</v>
      </c>
      <c r="AC169" s="351">
        <v>1.354336</v>
      </c>
      <c r="AD169" s="351">
        <v>1.1395040000000001</v>
      </c>
      <c r="AF169" s="9">
        <v>2016</v>
      </c>
      <c r="AG169" s="351">
        <v>-6.8760489999999995E-4</v>
      </c>
      <c r="AH169" s="351">
        <v>-1.857892E-6</v>
      </c>
      <c r="AI169" s="351">
        <v>3.4808590000000002E-3</v>
      </c>
      <c r="AJ169" s="351">
        <v>2.4274309999999999E-3</v>
      </c>
      <c r="AK169" s="351">
        <v>4.6675850000000001E-4</v>
      </c>
      <c r="AL169" s="351">
        <v>-2.4305159999999999E-2</v>
      </c>
      <c r="AM169" s="351">
        <v>-2.1621570000000001E-4</v>
      </c>
      <c r="AN169" s="351">
        <v>-2.5412210000000002E-3</v>
      </c>
      <c r="AO169" s="351">
        <v>-2.0628669999999999E-5</v>
      </c>
      <c r="AP169" s="351">
        <v>-5.5049540000000005E-4</v>
      </c>
      <c r="AQ169" s="351">
        <v>-4.0508330000000002E-3</v>
      </c>
    </row>
    <row r="170" spans="1:43" s="351" customFormat="1" x14ac:dyDescent="0.2">
      <c r="A170" s="355"/>
      <c r="B170" s="9">
        <v>2017</v>
      </c>
      <c r="C170" s="351">
        <v>1.2077150000000001</v>
      </c>
      <c r="D170" s="351">
        <v>1.291884</v>
      </c>
      <c r="E170" s="351">
        <v>0.93484789999999995</v>
      </c>
      <c r="F170" s="351">
        <v>0.81311869999999997</v>
      </c>
      <c r="G170" s="351">
        <v>1.056918</v>
      </c>
      <c r="I170" s="9">
        <v>2017</v>
      </c>
      <c r="J170" s="351">
        <v>0.81311869999999997</v>
      </c>
      <c r="K170" s="351">
        <v>1.056918</v>
      </c>
      <c r="L170" s="351">
        <v>1.1568069999999999</v>
      </c>
      <c r="M170" s="351">
        <v>1.2006650000000001</v>
      </c>
      <c r="N170" s="351">
        <v>1.2759670000000001</v>
      </c>
      <c r="O170" s="351">
        <v>0.7125456</v>
      </c>
      <c r="P170" s="351">
        <v>0.88744630000000002</v>
      </c>
      <c r="Q170" s="351">
        <v>0.99661529999999998</v>
      </c>
      <c r="R170" s="351">
        <v>1.2182599999999999</v>
      </c>
      <c r="S170" s="351">
        <v>1.183206</v>
      </c>
      <c r="T170" s="351">
        <v>1.1207009999999999</v>
      </c>
      <c r="U170" s="351">
        <v>0.72640850000000001</v>
      </c>
      <c r="V170" s="351">
        <v>1.142835</v>
      </c>
      <c r="W170" s="351">
        <v>1.2077150000000001</v>
      </c>
      <c r="X170" s="351">
        <v>1.485287</v>
      </c>
      <c r="Y170" s="351">
        <v>1.0440069999999999</v>
      </c>
      <c r="Z170" s="351">
        <v>1.0058720000000001</v>
      </c>
      <c r="AA170" s="351">
        <v>0.9465095</v>
      </c>
      <c r="AB170" s="351">
        <v>1.69493</v>
      </c>
      <c r="AC170" s="351">
        <v>1.3608880000000001</v>
      </c>
      <c r="AD170" s="351">
        <v>1.142676</v>
      </c>
      <c r="AF170" s="9">
        <v>2017</v>
      </c>
      <c r="AG170" s="351">
        <v>2.1113529999999998E-3</v>
      </c>
      <c r="AH170" s="351">
        <v>-1.262749E-5</v>
      </c>
      <c r="AI170" s="351">
        <v>3.495082E-3</v>
      </c>
      <c r="AJ170" s="351">
        <v>4.7289289999999998E-3</v>
      </c>
      <c r="AK170" s="351">
        <v>2.9261059999999999E-3</v>
      </c>
      <c r="AL170" s="351">
        <v>-1.9998539999999999E-2</v>
      </c>
      <c r="AM170" s="351">
        <v>3.8075830000000002E-4</v>
      </c>
      <c r="AN170" s="351">
        <v>-1.273302E-3</v>
      </c>
      <c r="AO170" s="351">
        <v>-8.4068039999999998E-5</v>
      </c>
      <c r="AP170" s="351">
        <v>-6.7295110000000001E-4</v>
      </c>
      <c r="AQ170" s="351">
        <v>4.3376809999999999E-4</v>
      </c>
    </row>
    <row r="171" spans="1:43" s="351" customFormat="1" x14ac:dyDescent="0.2">
      <c r="A171" s="355"/>
      <c r="B171" s="9">
        <v>2018</v>
      </c>
      <c r="C171" s="351">
        <v>1.2158789999999999</v>
      </c>
      <c r="D171" s="351">
        <v>1.261015</v>
      </c>
      <c r="E171" s="351">
        <v>0.96420649999999997</v>
      </c>
      <c r="F171" s="351">
        <v>0.88403600000000004</v>
      </c>
      <c r="G171" s="351">
        <v>1.0373239999999999</v>
      </c>
      <c r="I171" s="9">
        <v>2018</v>
      </c>
      <c r="J171" s="351">
        <v>0.88403600000000004</v>
      </c>
      <c r="K171" s="351">
        <v>1.0373239999999999</v>
      </c>
      <c r="L171" s="351">
        <v>1.031685</v>
      </c>
      <c r="M171" s="351">
        <v>1.2068030000000001</v>
      </c>
      <c r="N171" s="351">
        <v>1.0957239999999999</v>
      </c>
      <c r="O171" s="351">
        <v>0.65996940000000004</v>
      </c>
      <c r="P171" s="351">
        <v>0.87083290000000002</v>
      </c>
      <c r="Q171" s="351">
        <v>0.98594029999999999</v>
      </c>
      <c r="R171" s="351">
        <v>1.2182599999999999</v>
      </c>
      <c r="S171" s="351">
        <v>1.2065440000000001</v>
      </c>
      <c r="T171" s="351">
        <v>1.148436</v>
      </c>
      <c r="U171" s="351">
        <v>0.75503039999999999</v>
      </c>
      <c r="V171" s="351">
        <v>1.174223</v>
      </c>
      <c r="W171" s="351">
        <v>1.2158789999999999</v>
      </c>
      <c r="X171" s="351">
        <v>1.375373</v>
      </c>
      <c r="Y171" s="351">
        <v>1.1785369999999999</v>
      </c>
      <c r="Z171" s="351">
        <v>1.0075210000000001</v>
      </c>
      <c r="AA171" s="351">
        <v>1.109659</v>
      </c>
      <c r="AB171" s="351">
        <v>1.842327</v>
      </c>
      <c r="AC171" s="351">
        <v>1.396226</v>
      </c>
      <c r="AD171" s="351">
        <v>1.172131</v>
      </c>
      <c r="AF171" s="9">
        <v>2018</v>
      </c>
      <c r="AG171" s="351">
        <v>-1.240545E-3</v>
      </c>
      <c r="AH171" s="351">
        <v>1.318677E-5</v>
      </c>
      <c r="AI171" s="351">
        <v>3.187343E-3</v>
      </c>
      <c r="AJ171" s="351">
        <v>6.8281349999999999E-3</v>
      </c>
      <c r="AK171" s="351">
        <v>-2.050652E-3</v>
      </c>
      <c r="AL171" s="351">
        <v>3.8234310000000001E-2</v>
      </c>
      <c r="AM171" s="351">
        <v>-5.6634989999999998E-3</v>
      </c>
      <c r="AN171" s="351">
        <v>-4.1691120000000002E-4</v>
      </c>
      <c r="AO171" s="351">
        <v>-2.8029649999999998E-4</v>
      </c>
      <c r="AP171" s="351">
        <v>-1.567375E-3</v>
      </c>
      <c r="AQ171" s="351">
        <v>-6.1220750000000003E-3</v>
      </c>
    </row>
    <row r="172" spans="1:43" s="351" customFormat="1" x14ac:dyDescent="0.2">
      <c r="A172" s="355"/>
      <c r="B172" s="9">
        <v>2019</v>
      </c>
      <c r="C172" s="351">
        <v>1.2178070000000001</v>
      </c>
      <c r="D172" s="351">
        <v>1.277326</v>
      </c>
      <c r="E172" s="351">
        <v>0.95340340000000001</v>
      </c>
      <c r="F172" s="351">
        <v>0.88382629999999995</v>
      </c>
      <c r="G172" s="351">
        <v>1.015558</v>
      </c>
      <c r="I172" s="9">
        <v>2019</v>
      </c>
      <c r="J172" s="351">
        <v>0.88382629999999995</v>
      </c>
      <c r="K172" s="351">
        <v>1.015558</v>
      </c>
      <c r="L172" s="351">
        <v>1.03966</v>
      </c>
      <c r="M172" s="351">
        <v>1.1770929999999999</v>
      </c>
      <c r="N172" s="351">
        <v>0.94109010000000004</v>
      </c>
      <c r="O172" s="351">
        <v>0.64337920000000004</v>
      </c>
      <c r="P172" s="351">
        <v>0.85299590000000003</v>
      </c>
      <c r="Q172" s="351">
        <v>0.98826340000000001</v>
      </c>
      <c r="R172" s="351">
        <v>1.2258800000000001</v>
      </c>
      <c r="S172" s="351">
        <v>1.2294039999999999</v>
      </c>
      <c r="T172" s="351">
        <v>1.1589849999999999</v>
      </c>
      <c r="U172" s="351">
        <v>0.84674179999999999</v>
      </c>
      <c r="V172" s="351">
        <v>1.2258800000000001</v>
      </c>
      <c r="W172" s="351">
        <v>1.2178070000000001</v>
      </c>
      <c r="X172" s="351">
        <v>1.3778809999999999</v>
      </c>
      <c r="Y172" s="351">
        <v>1.171351</v>
      </c>
      <c r="Z172" s="351">
        <v>1.034589</v>
      </c>
      <c r="AA172" s="351">
        <v>1.2940389999999999</v>
      </c>
      <c r="AB172" s="351">
        <v>1.89283</v>
      </c>
      <c r="AC172" s="351">
        <v>1.4276819999999999</v>
      </c>
      <c r="AD172" s="351">
        <v>1.1991510000000001</v>
      </c>
      <c r="AF172" s="9">
        <v>2019</v>
      </c>
      <c r="AG172" s="351">
        <v>2.675787E-4</v>
      </c>
      <c r="AH172" s="351">
        <v>3.1967620000000001E-3</v>
      </c>
      <c r="AI172" s="351">
        <v>3.0736230000000002E-3</v>
      </c>
      <c r="AJ172" s="351">
        <v>2.5792509999999999E-3</v>
      </c>
      <c r="AK172" s="351">
        <v>-7.5327629999999996E-3</v>
      </c>
      <c r="AL172" s="351">
        <v>-1.955863E-4</v>
      </c>
      <c r="AM172" s="351">
        <v>1.8974040000000001E-4</v>
      </c>
      <c r="AN172" s="351">
        <v>-6.8524440000000001E-3</v>
      </c>
      <c r="AO172" s="351">
        <v>-2.8536719999999998E-4</v>
      </c>
      <c r="AP172" s="351">
        <v>-4.9323979999999997E-4</v>
      </c>
      <c r="AQ172" s="351">
        <v>-5.2148960000000001E-3</v>
      </c>
    </row>
    <row r="173" spans="1:43" s="351" customFormat="1" x14ac:dyDescent="0.2">
      <c r="A173" s="355"/>
      <c r="B173" s="9">
        <v>2020</v>
      </c>
      <c r="C173" s="351">
        <v>1.23028</v>
      </c>
      <c r="D173" s="351">
        <v>1.216037</v>
      </c>
      <c r="E173" s="351">
        <v>1.0117130000000001</v>
      </c>
      <c r="F173" s="351">
        <v>1.003206</v>
      </c>
      <c r="G173" s="351">
        <v>1.0192159999999999</v>
      </c>
      <c r="I173" s="9">
        <v>2020</v>
      </c>
      <c r="J173" s="351">
        <v>1.003206</v>
      </c>
      <c r="K173" s="351">
        <v>1.0192159999999999</v>
      </c>
      <c r="L173" s="351">
        <v>1.055458</v>
      </c>
      <c r="M173" s="351">
        <v>1.2180820000000001</v>
      </c>
      <c r="N173" s="351">
        <v>0.81996449999999999</v>
      </c>
      <c r="O173" s="351">
        <v>0.62540700000000005</v>
      </c>
      <c r="P173" s="351">
        <v>0.8309493</v>
      </c>
      <c r="Q173" s="351">
        <v>0.95973940000000002</v>
      </c>
      <c r="R173" s="351">
        <v>1.255015</v>
      </c>
      <c r="S173" s="351">
        <v>1.251268</v>
      </c>
      <c r="T173" s="351">
        <v>1.171346</v>
      </c>
      <c r="U173" s="351">
        <v>0.90117420000000004</v>
      </c>
      <c r="V173" s="351">
        <v>1.2550140000000001</v>
      </c>
      <c r="W173" s="351">
        <v>1.23028</v>
      </c>
      <c r="X173" s="351">
        <v>1.2263489999999999</v>
      </c>
      <c r="Y173" s="351">
        <v>1.165637</v>
      </c>
      <c r="Z173" s="351">
        <v>1.010014</v>
      </c>
      <c r="AA173" s="351">
        <v>1.500407</v>
      </c>
      <c r="AB173" s="351">
        <v>1.967168</v>
      </c>
      <c r="AC173" s="351">
        <v>1.480572</v>
      </c>
      <c r="AD173" s="351">
        <v>1.207085</v>
      </c>
      <c r="AF173" s="9">
        <v>2020</v>
      </c>
      <c r="AG173" s="351">
        <v>-3.367961E-3</v>
      </c>
      <c r="AH173" s="351">
        <v>1.1964280000000001E-2</v>
      </c>
      <c r="AI173" s="351">
        <v>2.8400410000000002E-3</v>
      </c>
      <c r="AJ173" s="351">
        <v>2.9321709999999999E-3</v>
      </c>
      <c r="AK173" s="351">
        <v>-4.1783180000000003E-3</v>
      </c>
      <c r="AL173" s="351">
        <v>5.2973350000000002E-2</v>
      </c>
      <c r="AM173" s="351">
        <v>3.4463359999999999E-4</v>
      </c>
      <c r="AN173" s="351">
        <v>6.2113680000000001E-3</v>
      </c>
      <c r="AO173" s="351">
        <v>-2.5696140000000002E-4</v>
      </c>
      <c r="AP173" s="351">
        <v>-6.1368649999999996E-4</v>
      </c>
      <c r="AQ173" s="351">
        <v>-9.4871339999999995E-3</v>
      </c>
    </row>
    <row r="174" spans="1:43" s="351" customFormat="1" x14ac:dyDescent="0.2">
      <c r="A174" s="355"/>
      <c r="B174" s="9">
        <v>2021</v>
      </c>
      <c r="C174" s="351">
        <v>1.239895</v>
      </c>
      <c r="D174" s="351">
        <v>1.1622459999999999</v>
      </c>
      <c r="E174" s="351">
        <v>1.06681</v>
      </c>
      <c r="F174" s="351">
        <v>1.124244</v>
      </c>
      <c r="G174" s="351">
        <v>1.0213399999999999</v>
      </c>
      <c r="I174" s="9">
        <v>2021</v>
      </c>
      <c r="J174" s="351">
        <v>1.124244</v>
      </c>
      <c r="K174" s="351">
        <v>1.0213399999999999</v>
      </c>
      <c r="L174" s="351">
        <v>1.0671870000000001</v>
      </c>
      <c r="M174" s="351">
        <v>1.208664</v>
      </c>
      <c r="N174" s="351">
        <v>0.78115230000000002</v>
      </c>
      <c r="O174" s="351">
        <v>0.61784079999999997</v>
      </c>
      <c r="P174" s="351">
        <v>0.83808329999999998</v>
      </c>
      <c r="Q174" s="351">
        <v>0.96018919999999996</v>
      </c>
      <c r="R174" s="351">
        <v>1.255015</v>
      </c>
      <c r="S174" s="351">
        <v>1.259762</v>
      </c>
      <c r="T174" s="351">
        <v>1.1813530000000001</v>
      </c>
      <c r="U174" s="351">
        <v>0.84602820000000001</v>
      </c>
      <c r="V174" s="351">
        <v>1.1324989999999999</v>
      </c>
      <c r="W174" s="351">
        <v>1.239895</v>
      </c>
      <c r="X174" s="351">
        <v>1.1028709999999999</v>
      </c>
      <c r="Y174" s="351">
        <v>1.1618360000000001</v>
      </c>
      <c r="Z174" s="351">
        <v>1.0258400000000001</v>
      </c>
      <c r="AA174" s="351">
        <v>1.5872649999999999</v>
      </c>
      <c r="AB174" s="351">
        <v>2.0068199999999998</v>
      </c>
      <c r="AC174" s="351">
        <v>1.4794419999999999</v>
      </c>
      <c r="AD174" s="351">
        <v>1.213989</v>
      </c>
      <c r="AF174" s="9">
        <v>2021</v>
      </c>
      <c r="AG174" s="351">
        <v>4.9532269999999998E-5</v>
      </c>
      <c r="AH174" s="351">
        <v>1.832875E-5</v>
      </c>
      <c r="AI174" s="351">
        <v>1.1135889999999999E-3</v>
      </c>
      <c r="AJ174" s="351">
        <v>2.389871E-3</v>
      </c>
      <c r="AK174" s="351">
        <v>4.2136530000000004E-3</v>
      </c>
      <c r="AL174" s="351">
        <v>4.8132679999999997E-2</v>
      </c>
      <c r="AM174" s="351">
        <v>8.6347689999999999E-5</v>
      </c>
      <c r="AN174" s="351">
        <v>-4.0167459999999999E-3</v>
      </c>
      <c r="AO174" s="351">
        <v>-1.1456939999999999E-4</v>
      </c>
      <c r="AP174" s="351">
        <v>-4.7354580000000002E-4</v>
      </c>
      <c r="AQ174" s="351">
        <v>1.6290580000000001E-3</v>
      </c>
    </row>
    <row r="175" spans="1:43" s="351" customFormat="1" x14ac:dyDescent="0.2">
      <c r="A175" s="355"/>
      <c r="B175" s="9">
        <v>2022</v>
      </c>
      <c r="C175" s="351">
        <v>1.2497670000000001</v>
      </c>
      <c r="D175" s="351">
        <v>1.1482699999999999</v>
      </c>
      <c r="E175" s="351">
        <v>1.0883910000000001</v>
      </c>
      <c r="F175" s="351">
        <v>1.1739839999999999</v>
      </c>
      <c r="G175" s="351">
        <v>1.022157</v>
      </c>
      <c r="I175" s="9">
        <v>2022</v>
      </c>
      <c r="J175" s="351">
        <v>1.1739839999999999</v>
      </c>
      <c r="K175" s="351">
        <v>1.022157</v>
      </c>
      <c r="L175" s="351">
        <v>1.078643</v>
      </c>
      <c r="M175" s="351">
        <v>1.214324</v>
      </c>
      <c r="N175" s="351">
        <v>0.74373040000000001</v>
      </c>
      <c r="O175" s="351">
        <v>0.59881050000000002</v>
      </c>
      <c r="P175" s="351">
        <v>0.83122850000000004</v>
      </c>
      <c r="Q175" s="351">
        <v>0.99471149999999997</v>
      </c>
      <c r="R175" s="351">
        <v>1.255015</v>
      </c>
      <c r="S175" s="351">
        <v>1.27701</v>
      </c>
      <c r="T175" s="351">
        <v>1.1921870000000001</v>
      </c>
      <c r="U175" s="351">
        <v>0.8585602</v>
      </c>
      <c r="V175" s="351">
        <v>1.186923</v>
      </c>
      <c r="W175" s="351">
        <v>1.2497670000000001</v>
      </c>
      <c r="X175" s="351">
        <v>1.0645519999999999</v>
      </c>
      <c r="Y175" s="351">
        <v>1.1586479999999999</v>
      </c>
      <c r="Z175" s="351">
        <v>1.029188</v>
      </c>
      <c r="AA175" s="351">
        <v>1.6804030000000001</v>
      </c>
      <c r="AB175" s="351">
        <v>2.0870829999999998</v>
      </c>
      <c r="AC175" s="351">
        <v>1.5035179999999999</v>
      </c>
      <c r="AD175" s="351">
        <v>1.2226760000000001</v>
      </c>
      <c r="AF175" s="9">
        <v>2022</v>
      </c>
      <c r="AG175" s="351">
        <v>4.0680480000000003E-3</v>
      </c>
      <c r="AH175" s="351">
        <v>2.7982050000000001E-5</v>
      </c>
      <c r="AI175" s="351">
        <v>2.2360290000000001E-3</v>
      </c>
      <c r="AJ175" s="351">
        <v>2.578739E-3</v>
      </c>
      <c r="AK175" s="351">
        <v>-9.8073980000000006E-4</v>
      </c>
      <c r="AL175" s="351">
        <v>1.602292E-2</v>
      </c>
      <c r="AM175" s="351">
        <v>9.2320030000000006E-6</v>
      </c>
      <c r="AN175" s="351">
        <v>-9.9599910000000005E-4</v>
      </c>
      <c r="AO175" s="351">
        <v>-1.3417609999999999E-4</v>
      </c>
      <c r="AP175" s="351">
        <v>-9.0824720000000001E-4</v>
      </c>
      <c r="AQ175" s="351">
        <v>-1.8959529999999999E-3</v>
      </c>
    </row>
    <row r="176" spans="1:43" s="351" customFormat="1" x14ac:dyDescent="0.2">
      <c r="A176" s="355"/>
      <c r="B176" s="9">
        <v>2023</v>
      </c>
      <c r="C176" s="351">
        <v>1.2735749999999999</v>
      </c>
      <c r="D176" s="351">
        <v>1.191802</v>
      </c>
      <c r="E176" s="351">
        <v>1.068613</v>
      </c>
      <c r="F176" s="351">
        <v>1.1175079999999999</v>
      </c>
      <c r="G176" s="351">
        <v>1.0316259999999999</v>
      </c>
      <c r="I176" s="9">
        <v>2023</v>
      </c>
      <c r="J176" s="351">
        <v>1.1175079999999999</v>
      </c>
      <c r="K176" s="351">
        <v>1.0316259999999999</v>
      </c>
      <c r="L176" s="351">
        <v>1.1046819999999999</v>
      </c>
      <c r="M176" s="351">
        <v>1.2313080000000001</v>
      </c>
      <c r="N176" s="351">
        <v>0.75789859999999998</v>
      </c>
      <c r="O176" s="351">
        <v>0.58141469999999995</v>
      </c>
      <c r="P176" s="351">
        <v>0.83464320000000003</v>
      </c>
      <c r="Q176" s="351">
        <v>1.0222199999999999</v>
      </c>
      <c r="R176" s="351">
        <v>1.255015</v>
      </c>
      <c r="S176" s="351">
        <v>1.292362</v>
      </c>
      <c r="T176" s="351">
        <v>1.206299</v>
      </c>
      <c r="U176" s="351">
        <v>0.73246290000000003</v>
      </c>
      <c r="V176" s="351">
        <v>1.223957</v>
      </c>
      <c r="W176" s="351">
        <v>1.2735749999999999</v>
      </c>
      <c r="X176" s="351">
        <v>1.1396569999999999</v>
      </c>
      <c r="Y176" s="351">
        <v>1.1528890000000001</v>
      </c>
      <c r="Z176" s="351">
        <v>1.034327</v>
      </c>
      <c r="AA176" s="351">
        <v>1.6804030000000001</v>
      </c>
      <c r="AB176" s="351">
        <v>2.1904759999999999</v>
      </c>
      <c r="AC176" s="351">
        <v>1.525892</v>
      </c>
      <c r="AD176" s="351">
        <v>1.234532</v>
      </c>
      <c r="AF176" s="9">
        <v>2023</v>
      </c>
      <c r="AG176" s="351">
        <v>3.1425279999999999E-3</v>
      </c>
      <c r="AH176" s="351">
        <v>-3.6851750000000002E-5</v>
      </c>
      <c r="AI176" s="351">
        <v>1.908185E-3</v>
      </c>
      <c r="AJ176" s="351">
        <v>3.2429609999999999E-3</v>
      </c>
      <c r="AK176" s="351">
        <v>1.0613940000000001E-2</v>
      </c>
      <c r="AL176" s="351">
        <v>-3.128247E-2</v>
      </c>
      <c r="AM176" s="351">
        <v>1.7147700000000001E-4</v>
      </c>
      <c r="AN176" s="351">
        <v>-1.362582E-3</v>
      </c>
      <c r="AO176" s="351">
        <v>-1.987284E-5</v>
      </c>
      <c r="AP176" s="351">
        <v>-9.6438830000000004E-4</v>
      </c>
      <c r="AQ176" s="351">
        <v>-3.7520990000000001E-3</v>
      </c>
    </row>
    <row r="177" spans="1:43" s="351" customFormat="1" x14ac:dyDescent="0.2">
      <c r="A177" s="355"/>
      <c r="B177" s="9">
        <v>2024</v>
      </c>
      <c r="C177" s="351">
        <v>1.2988329999999999</v>
      </c>
      <c r="D177" s="351">
        <v>1.214013</v>
      </c>
      <c r="E177" s="351">
        <v>1.069868</v>
      </c>
      <c r="F177" s="351">
        <v>1.107577</v>
      </c>
      <c r="G177" s="351">
        <v>1.0472710000000001</v>
      </c>
      <c r="I177" s="9">
        <v>2024</v>
      </c>
      <c r="J177" s="351">
        <v>1.107577</v>
      </c>
      <c r="K177" s="351">
        <v>1.0472710000000001</v>
      </c>
      <c r="L177" s="351">
        <v>1.129311</v>
      </c>
      <c r="M177" s="351">
        <v>1.2541059999999999</v>
      </c>
      <c r="N177" s="351">
        <v>0.74612179999999995</v>
      </c>
      <c r="O177" s="351">
        <v>0.55304629999999999</v>
      </c>
      <c r="P177" s="351">
        <v>0.84467119999999996</v>
      </c>
      <c r="Q177" s="351">
        <v>1.0099340000000001</v>
      </c>
      <c r="R177" s="351">
        <v>1.3155030000000001</v>
      </c>
      <c r="S177" s="351">
        <v>1.309175</v>
      </c>
      <c r="T177" s="351">
        <v>1.226461</v>
      </c>
      <c r="U177" s="351">
        <v>0.84935360000000004</v>
      </c>
      <c r="V177" s="351">
        <v>1.3155030000000001</v>
      </c>
      <c r="W177" s="351">
        <v>1.2988329999999999</v>
      </c>
      <c r="X177" s="351">
        <v>1.1726799999999999</v>
      </c>
      <c r="Y177" s="351">
        <v>1.1501110000000001</v>
      </c>
      <c r="Z177" s="351">
        <v>1.0356650000000001</v>
      </c>
      <c r="AA177" s="351">
        <v>1.7407790000000001</v>
      </c>
      <c r="AB177" s="351">
        <v>2.3485070000000001</v>
      </c>
      <c r="AC177" s="351">
        <v>1.537679</v>
      </c>
      <c r="AD177" s="351">
        <v>1.240208</v>
      </c>
      <c r="AF177" s="9">
        <v>2024</v>
      </c>
      <c r="AG177" s="351">
        <v>-1.390638E-3</v>
      </c>
      <c r="AH177" s="351">
        <v>2.4092430000000001E-2</v>
      </c>
      <c r="AI177" s="351">
        <v>2.1373049999999999E-3</v>
      </c>
      <c r="AJ177" s="351">
        <v>4.6742490000000001E-3</v>
      </c>
      <c r="AK177" s="351">
        <v>-9.8747660000000001E-3</v>
      </c>
      <c r="AL177" s="351">
        <v>-1.334108E-2</v>
      </c>
      <c r="AM177" s="351">
        <v>-1.789482E-4</v>
      </c>
      <c r="AN177" s="351">
        <v>-7.41247E-4</v>
      </c>
      <c r="AO177" s="351">
        <v>-1.579257E-4</v>
      </c>
      <c r="AP177" s="351">
        <v>-1.8216269999999999E-3</v>
      </c>
      <c r="AQ177" s="351">
        <v>-2.2243509999999998E-3</v>
      </c>
    </row>
    <row r="178" spans="1:43" x14ac:dyDescent="0.2">
      <c r="A178" s="354"/>
      <c r="AQ178" s="351"/>
    </row>
    <row r="179" spans="1:43" ht="18" x14ac:dyDescent="0.25">
      <c r="A179" s="354">
        <v>9</v>
      </c>
      <c r="B179" s="29" t="s">
        <v>64</v>
      </c>
      <c r="C179" s="350"/>
      <c r="D179" s="350"/>
      <c r="E179" s="350"/>
      <c r="F179" s="350"/>
      <c r="G179" s="350"/>
    </row>
    <row r="180" spans="1:43" s="351" customFormat="1" x14ac:dyDescent="0.2">
      <c r="A180" s="355"/>
      <c r="B180" s="9" t="s">
        <v>80</v>
      </c>
      <c r="C180" s="351" t="s">
        <v>15</v>
      </c>
      <c r="D180" s="351" t="s">
        <v>16</v>
      </c>
      <c r="E180" s="351" t="s">
        <v>17</v>
      </c>
      <c r="F180" s="351" t="s">
        <v>18</v>
      </c>
      <c r="G180" s="351" t="s">
        <v>19</v>
      </c>
      <c r="I180" s="9" t="s">
        <v>80</v>
      </c>
      <c r="J180" s="351" t="s">
        <v>18</v>
      </c>
      <c r="K180" s="351" t="s">
        <v>19</v>
      </c>
      <c r="L180" s="351" t="s">
        <v>96</v>
      </c>
      <c r="M180" s="351" t="s">
        <v>97</v>
      </c>
      <c r="N180" s="351" t="s">
        <v>98</v>
      </c>
      <c r="O180" s="351" t="s">
        <v>99</v>
      </c>
      <c r="P180" s="351" t="s">
        <v>100</v>
      </c>
      <c r="Q180" s="351" t="s">
        <v>245</v>
      </c>
      <c r="R180" s="351" t="s">
        <v>246</v>
      </c>
      <c r="S180" s="351" t="s">
        <v>247</v>
      </c>
      <c r="T180" s="351" t="s">
        <v>248</v>
      </c>
      <c r="U180" s="351" t="s">
        <v>249</v>
      </c>
      <c r="V180" s="351" t="s">
        <v>250</v>
      </c>
      <c r="W180" s="351" t="s">
        <v>15</v>
      </c>
      <c r="X180" s="351" t="s">
        <v>251</v>
      </c>
      <c r="Y180" s="351" t="s">
        <v>252</v>
      </c>
      <c r="Z180" s="351" t="s">
        <v>253</v>
      </c>
      <c r="AA180" s="351" t="s">
        <v>254</v>
      </c>
      <c r="AB180" s="351" t="s">
        <v>255</v>
      </c>
      <c r="AC180" s="351" t="s">
        <v>256</v>
      </c>
      <c r="AD180" s="351" t="s">
        <v>257</v>
      </c>
      <c r="AF180" s="9" t="s">
        <v>80</v>
      </c>
      <c r="AG180" s="351" t="s">
        <v>258</v>
      </c>
      <c r="AH180" s="351" t="s">
        <v>259</v>
      </c>
      <c r="AI180" s="351" t="s">
        <v>260</v>
      </c>
      <c r="AJ180" s="351" t="s">
        <v>261</v>
      </c>
      <c r="AK180" s="351" t="s">
        <v>262</v>
      </c>
      <c r="AL180" s="351" t="s">
        <v>263</v>
      </c>
      <c r="AM180" s="351" t="s">
        <v>264</v>
      </c>
      <c r="AN180" s="351" t="s">
        <v>265</v>
      </c>
      <c r="AO180" s="351" t="s">
        <v>266</v>
      </c>
      <c r="AP180" s="351" t="s">
        <v>267</v>
      </c>
      <c r="AQ180" s="351" t="s">
        <v>268</v>
      </c>
    </row>
    <row r="181" spans="1:43" s="351" customFormat="1" x14ac:dyDescent="0.2">
      <c r="A181" s="355"/>
      <c r="B181" s="9">
        <v>2006</v>
      </c>
      <c r="C181" s="351">
        <v>1</v>
      </c>
      <c r="D181" s="351">
        <v>1</v>
      </c>
      <c r="E181" s="351">
        <v>1</v>
      </c>
      <c r="F181" s="351">
        <v>1</v>
      </c>
      <c r="G181" s="351">
        <v>1</v>
      </c>
      <c r="I181" s="9">
        <v>2006</v>
      </c>
      <c r="J181" s="351">
        <v>1</v>
      </c>
      <c r="K181" s="351">
        <v>1</v>
      </c>
      <c r="L181" s="351">
        <v>1</v>
      </c>
      <c r="M181" s="351">
        <v>1</v>
      </c>
      <c r="N181" s="351">
        <v>1</v>
      </c>
      <c r="O181" s="351">
        <v>1</v>
      </c>
      <c r="P181" s="351">
        <v>1</v>
      </c>
      <c r="Q181" s="351">
        <v>1</v>
      </c>
      <c r="R181" s="351">
        <v>1</v>
      </c>
      <c r="S181" s="351">
        <v>1</v>
      </c>
      <c r="T181" s="351">
        <v>1</v>
      </c>
      <c r="U181" s="351">
        <v>1</v>
      </c>
      <c r="V181" s="351">
        <v>1</v>
      </c>
      <c r="W181" s="351">
        <v>1</v>
      </c>
      <c r="X181" s="351">
        <v>1</v>
      </c>
      <c r="Y181" s="351">
        <v>1</v>
      </c>
      <c r="Z181" s="351">
        <v>1</v>
      </c>
      <c r="AA181" s="351">
        <v>1</v>
      </c>
      <c r="AB181" s="351">
        <v>1</v>
      </c>
      <c r="AC181" s="351">
        <v>1</v>
      </c>
      <c r="AD181" s="351">
        <v>1</v>
      </c>
      <c r="AF181" s="9"/>
    </row>
    <row r="182" spans="1:43" s="351" customFormat="1" x14ac:dyDescent="0.2">
      <c r="A182" s="355"/>
      <c r="B182" s="9">
        <v>2007</v>
      </c>
      <c r="C182" s="351">
        <v>1.0048429999999999</v>
      </c>
      <c r="D182" s="351">
        <v>0.95850009999999997</v>
      </c>
      <c r="E182" s="351">
        <v>1.0483499999999999</v>
      </c>
      <c r="F182" s="351">
        <v>1.1249150000000001</v>
      </c>
      <c r="G182" s="351">
        <v>0.9825526</v>
      </c>
      <c r="I182" s="9">
        <v>2007</v>
      </c>
      <c r="J182" s="351">
        <v>1.1249150000000001</v>
      </c>
      <c r="K182" s="351">
        <v>0.9825526</v>
      </c>
      <c r="L182" s="351">
        <v>1.0036620000000001</v>
      </c>
      <c r="M182" s="351">
        <v>1.0042040000000001</v>
      </c>
      <c r="N182" s="351">
        <v>0.95492279999999996</v>
      </c>
      <c r="O182" s="351">
        <v>0.95463299999999995</v>
      </c>
      <c r="P182" s="351">
        <v>0.97113559999999999</v>
      </c>
      <c r="Q182" s="351">
        <v>1.01492</v>
      </c>
      <c r="R182" s="351">
        <v>1.055007</v>
      </c>
      <c r="S182" s="351">
        <v>1.017855</v>
      </c>
      <c r="T182" s="351">
        <v>1.003539</v>
      </c>
      <c r="U182" s="351">
        <v>1.1812739999999999</v>
      </c>
      <c r="V182" s="351">
        <v>1.055007</v>
      </c>
      <c r="W182" s="351">
        <v>1.0048429999999999</v>
      </c>
      <c r="X182" s="351">
        <v>0.893262</v>
      </c>
      <c r="Y182" s="351">
        <v>1.001177</v>
      </c>
      <c r="Z182" s="351">
        <v>1.000637</v>
      </c>
      <c r="AA182" s="351">
        <v>1.0522769999999999</v>
      </c>
      <c r="AB182" s="351">
        <v>1.052597</v>
      </c>
      <c r="AC182" s="351">
        <v>1.03471</v>
      </c>
      <c r="AD182" s="351">
        <v>1.0226869999999999</v>
      </c>
      <c r="AF182" s="9">
        <v>2007</v>
      </c>
      <c r="AG182" s="351">
        <v>1.8322360000000001E-3</v>
      </c>
      <c r="AH182" s="351">
        <v>2.9187810000000002E-2</v>
      </c>
      <c r="AI182" s="351">
        <v>2.8042100000000001E-3</v>
      </c>
      <c r="AJ182" s="351">
        <v>9.3448849999999998E-4</v>
      </c>
      <c r="AK182" s="351">
        <v>-2.9927059999999998E-2</v>
      </c>
      <c r="AL182" s="351">
        <v>5.1455479999999998E-2</v>
      </c>
      <c r="AM182" s="351">
        <v>-3.4254529999999997E-5</v>
      </c>
      <c r="AN182" s="351">
        <v>-5.4999669999999999E-5</v>
      </c>
      <c r="AO182" s="351">
        <v>-2.667029E-5</v>
      </c>
      <c r="AP182" s="351">
        <v>-3.6012539999999999E-3</v>
      </c>
      <c r="AQ182" s="351">
        <v>-5.3527269999999998E-3</v>
      </c>
    </row>
    <row r="183" spans="1:43" s="351" customFormat="1" x14ac:dyDescent="0.2">
      <c r="A183" s="355"/>
      <c r="B183" s="9">
        <v>2008</v>
      </c>
      <c r="C183" s="351">
        <v>1.0760829999999999</v>
      </c>
      <c r="D183" s="351">
        <v>0.97275420000000001</v>
      </c>
      <c r="E183" s="351">
        <v>1.106223</v>
      </c>
      <c r="F183" s="351">
        <v>1.1902710000000001</v>
      </c>
      <c r="G183" s="351">
        <v>1.034349</v>
      </c>
      <c r="I183" s="9">
        <v>2008</v>
      </c>
      <c r="J183" s="351">
        <v>1.1902710000000001</v>
      </c>
      <c r="K183" s="351">
        <v>1.034349</v>
      </c>
      <c r="L183" s="351">
        <v>1.072295</v>
      </c>
      <c r="M183" s="351">
        <v>1.072031</v>
      </c>
      <c r="N183" s="351">
        <v>1.0142500000000001</v>
      </c>
      <c r="O183" s="351">
        <v>1.0138860000000001</v>
      </c>
      <c r="P183" s="351">
        <v>0.99756809999999996</v>
      </c>
      <c r="Q183" s="351">
        <v>1.035725</v>
      </c>
      <c r="R183" s="351">
        <v>1.117858</v>
      </c>
      <c r="S183" s="351">
        <v>1.036734</v>
      </c>
      <c r="T183" s="351">
        <v>1.006189</v>
      </c>
      <c r="U183" s="351">
        <v>1.0174879999999999</v>
      </c>
      <c r="V183" s="351">
        <v>1.117858</v>
      </c>
      <c r="W183" s="351">
        <v>1.0760829999999999</v>
      </c>
      <c r="X183" s="351">
        <v>0.90406600000000004</v>
      </c>
      <c r="Y183" s="351">
        <v>1.003533</v>
      </c>
      <c r="Z183" s="351">
        <v>1.0037799999999999</v>
      </c>
      <c r="AA183" s="351">
        <v>1.0609649999999999</v>
      </c>
      <c r="AB183" s="351">
        <v>1.061345</v>
      </c>
      <c r="AC183" s="351">
        <v>1.0787070000000001</v>
      </c>
      <c r="AD183" s="351">
        <v>1.0403480000000001</v>
      </c>
      <c r="AF183" s="9">
        <v>2008</v>
      </c>
      <c r="AG183" s="351">
        <v>2.6546970000000001E-3</v>
      </c>
      <c r="AH183" s="351">
        <v>3.3856209999999998E-2</v>
      </c>
      <c r="AI183" s="351">
        <v>3.6438669999999999E-3</v>
      </c>
      <c r="AJ183" s="351">
        <v>9.4999899999999998E-4</v>
      </c>
      <c r="AK183" s="351">
        <v>2.7391490000000001E-2</v>
      </c>
      <c r="AL183" s="351">
        <v>-5.8006029999999997E-3</v>
      </c>
      <c r="AM183" s="351">
        <v>-8.3516469999999997E-5</v>
      </c>
      <c r="AN183" s="351">
        <v>-6.4738559999999998E-4</v>
      </c>
      <c r="AO183" s="351">
        <v>-3.9614209999999998E-6</v>
      </c>
      <c r="AP183" s="351">
        <v>-5.6342019999999998E-4</v>
      </c>
      <c r="AQ183" s="351">
        <v>-7.6627869999999999E-3</v>
      </c>
    </row>
    <row r="184" spans="1:43" s="351" customFormat="1" x14ac:dyDescent="0.2">
      <c r="A184" s="355"/>
      <c r="B184" s="9">
        <v>2009</v>
      </c>
      <c r="C184" s="351">
        <v>1.0510759999999999</v>
      </c>
      <c r="D184" s="351">
        <v>1.0524579999999999</v>
      </c>
      <c r="E184" s="351">
        <v>0.99868679999999999</v>
      </c>
      <c r="F184" s="351">
        <v>1.0520039999999999</v>
      </c>
      <c r="G184" s="351">
        <v>0.95134859999999999</v>
      </c>
      <c r="I184" s="9">
        <v>2009</v>
      </c>
      <c r="J184" s="351">
        <v>1.0520039999999999</v>
      </c>
      <c r="K184" s="351">
        <v>0.95134859999999999</v>
      </c>
      <c r="L184" s="351">
        <v>1.0508150000000001</v>
      </c>
      <c r="M184" s="351">
        <v>1.050557</v>
      </c>
      <c r="N184" s="351">
        <v>0.76525980000000005</v>
      </c>
      <c r="O184" s="351">
        <v>0.76498560000000004</v>
      </c>
      <c r="P184" s="351">
        <v>0.94857829999999999</v>
      </c>
      <c r="Q184" s="351">
        <v>1.033792</v>
      </c>
      <c r="R184" s="351">
        <v>1.2159679999999999</v>
      </c>
      <c r="S184" s="351">
        <v>1.0557829999999999</v>
      </c>
      <c r="T184" s="351">
        <v>1.017612</v>
      </c>
      <c r="U184" s="351">
        <v>1.483762</v>
      </c>
      <c r="V184" s="351">
        <v>1.2159679999999999</v>
      </c>
      <c r="W184" s="351">
        <v>1.0510759999999999</v>
      </c>
      <c r="X184" s="351">
        <v>0.9991179</v>
      </c>
      <c r="Y184" s="351">
        <v>1.000248</v>
      </c>
      <c r="Z184" s="351">
        <v>1.000494</v>
      </c>
      <c r="AA184" s="351">
        <v>1.373489</v>
      </c>
      <c r="AB184" s="351">
        <v>1.373982</v>
      </c>
      <c r="AC184" s="351">
        <v>1.1080540000000001</v>
      </c>
      <c r="AD184" s="351">
        <v>1.1048279999999999</v>
      </c>
      <c r="AF184" s="9">
        <v>2009</v>
      </c>
      <c r="AG184" s="351">
        <v>-2.9793989999999998E-4</v>
      </c>
      <c r="AH184" s="351">
        <v>4.7789480000000002E-2</v>
      </c>
      <c r="AI184" s="351">
        <v>2.7028299999999998E-3</v>
      </c>
      <c r="AJ184" s="351">
        <v>3.3119009999999999E-3</v>
      </c>
      <c r="AK184" s="351">
        <v>-7.7019649999999995E-2</v>
      </c>
      <c r="AL184" s="351">
        <v>-4.5987100000000003E-2</v>
      </c>
      <c r="AM184" s="351">
        <v>1.155286E-4</v>
      </c>
      <c r="AN184" s="351">
        <v>6.6496470000000001E-4</v>
      </c>
      <c r="AO184" s="351">
        <v>-2.549354E-4</v>
      </c>
      <c r="AP184" s="351">
        <v>-2.8012680000000002E-2</v>
      </c>
      <c r="AQ184" s="351">
        <v>-5.2782970000000004E-3</v>
      </c>
    </row>
    <row r="185" spans="1:43" s="351" customFormat="1" x14ac:dyDescent="0.2">
      <c r="A185" s="355"/>
      <c r="B185" s="9">
        <v>2010</v>
      </c>
      <c r="C185" s="351">
        <v>1.0862130000000001</v>
      </c>
      <c r="D185" s="351">
        <v>1.064073</v>
      </c>
      <c r="E185" s="351">
        <v>1.0208060000000001</v>
      </c>
      <c r="F185" s="351">
        <v>1.1004700000000001</v>
      </c>
      <c r="G185" s="351">
        <v>0.95276989999999995</v>
      </c>
      <c r="I185" s="9">
        <v>2010</v>
      </c>
      <c r="J185" s="351">
        <v>1.1004700000000001</v>
      </c>
      <c r="K185" s="351">
        <v>0.95276989999999995</v>
      </c>
      <c r="L185" s="351">
        <v>1.0857000000000001</v>
      </c>
      <c r="M185" s="351">
        <v>1.0854330000000001</v>
      </c>
      <c r="N185" s="351">
        <v>0.70696360000000003</v>
      </c>
      <c r="O185" s="351">
        <v>0.70671019999999996</v>
      </c>
      <c r="P185" s="351">
        <v>0.95530809999999999</v>
      </c>
      <c r="Q185" s="351">
        <v>1.0522579999999999</v>
      </c>
      <c r="R185" s="351">
        <v>1.2159679999999999</v>
      </c>
      <c r="S185" s="351">
        <v>1.0771930000000001</v>
      </c>
      <c r="T185" s="351">
        <v>1.025415</v>
      </c>
      <c r="U185" s="351">
        <v>1.3331930000000001</v>
      </c>
      <c r="V185" s="351">
        <v>1.182123</v>
      </c>
      <c r="W185" s="351">
        <v>1.0862130000000001</v>
      </c>
      <c r="X185" s="351">
        <v>0.98704420000000004</v>
      </c>
      <c r="Y185" s="351">
        <v>1.0004729999999999</v>
      </c>
      <c r="Z185" s="351">
        <v>1.000718</v>
      </c>
      <c r="AA185" s="351">
        <v>1.536448</v>
      </c>
      <c r="AB185" s="351">
        <v>1.536999</v>
      </c>
      <c r="AC185" s="351">
        <v>1.1370290000000001</v>
      </c>
      <c r="AD185" s="351">
        <v>1.140058</v>
      </c>
      <c r="AF185" s="9">
        <v>2010</v>
      </c>
      <c r="AG185" s="351">
        <v>2.335635E-3</v>
      </c>
      <c r="AH185" s="351">
        <v>8.9855629999999996E-6</v>
      </c>
      <c r="AI185" s="351">
        <v>3.829102E-3</v>
      </c>
      <c r="AJ185" s="351">
        <v>2.4667819999999998E-3</v>
      </c>
      <c r="AK185" s="351">
        <v>2.424202E-2</v>
      </c>
      <c r="AL185" s="351">
        <v>5.0860389999999997E-3</v>
      </c>
      <c r="AM185" s="351">
        <v>-5.8745110000000003E-6</v>
      </c>
      <c r="AN185" s="351">
        <v>-2.5597990000000001E-5</v>
      </c>
      <c r="AO185" s="351">
        <v>-1.0499770000000001E-4</v>
      </c>
      <c r="AP185" s="351">
        <v>-1.180524E-2</v>
      </c>
      <c r="AQ185" s="351">
        <v>-4.1200669999999998E-3</v>
      </c>
    </row>
    <row r="186" spans="1:43" s="351" customFormat="1" x14ac:dyDescent="0.2">
      <c r="A186" s="355"/>
      <c r="B186" s="9">
        <v>2011</v>
      </c>
      <c r="C186" s="351">
        <v>1.122536</v>
      </c>
      <c r="D186" s="351">
        <v>1.061623</v>
      </c>
      <c r="E186" s="351">
        <v>1.057377</v>
      </c>
      <c r="F186" s="351">
        <v>1.134444</v>
      </c>
      <c r="G186" s="351">
        <v>0.99045810000000001</v>
      </c>
      <c r="I186" s="9">
        <v>2011</v>
      </c>
      <c r="J186" s="351">
        <v>1.134444</v>
      </c>
      <c r="K186" s="351">
        <v>0.99045810000000001</v>
      </c>
      <c r="L186" s="351">
        <v>1.1220460000000001</v>
      </c>
      <c r="M186" s="351">
        <v>1.1187499999999999</v>
      </c>
      <c r="N186" s="351">
        <v>0.78735529999999998</v>
      </c>
      <c r="O186" s="351">
        <v>0.78791160000000005</v>
      </c>
      <c r="P186" s="351">
        <v>0.962032</v>
      </c>
      <c r="Q186" s="351">
        <v>1.031817</v>
      </c>
      <c r="R186" s="351">
        <v>1.2159679999999999</v>
      </c>
      <c r="S186" s="351">
        <v>1.101383</v>
      </c>
      <c r="T186" s="351">
        <v>1.0203150000000001</v>
      </c>
      <c r="U186" s="351">
        <v>1.1373819999999999</v>
      </c>
      <c r="V186" s="351">
        <v>1.1516059999999999</v>
      </c>
      <c r="W186" s="351">
        <v>1.122536</v>
      </c>
      <c r="X186" s="351">
        <v>0.98950280000000002</v>
      </c>
      <c r="Y186" s="351">
        <v>1.000437</v>
      </c>
      <c r="Z186" s="351">
        <v>1.0033840000000001</v>
      </c>
      <c r="AA186" s="351">
        <v>1.4257040000000001</v>
      </c>
      <c r="AB186" s="351">
        <v>1.424698</v>
      </c>
      <c r="AC186" s="351">
        <v>1.166838</v>
      </c>
      <c r="AD186" s="351">
        <v>1.1333500000000001</v>
      </c>
      <c r="AF186" s="9">
        <v>2011</v>
      </c>
      <c r="AG186" s="351">
        <v>-2.5392959999999999E-3</v>
      </c>
      <c r="AH186" s="351">
        <v>2.755035E-5</v>
      </c>
      <c r="AI186" s="351">
        <v>4.3265439999999999E-3</v>
      </c>
      <c r="AJ186" s="351">
        <v>-1.4881790000000001E-3</v>
      </c>
      <c r="AK186" s="351">
        <v>3.2566619999999998E-2</v>
      </c>
      <c r="AL186" s="351">
        <v>-2.414549E-4</v>
      </c>
      <c r="AM186" s="351">
        <v>-3.2538059999999998E-6</v>
      </c>
      <c r="AN186" s="351">
        <v>-5.938362E-4</v>
      </c>
      <c r="AO186" s="351">
        <v>6.5581459999999999E-5</v>
      </c>
      <c r="AP186" s="351">
        <v>7.7528140000000002E-3</v>
      </c>
      <c r="AQ186" s="351">
        <v>-4.674152E-3</v>
      </c>
    </row>
    <row r="187" spans="1:43" s="351" customFormat="1" x14ac:dyDescent="0.2">
      <c r="A187" s="355"/>
      <c r="B187" s="9">
        <v>2012</v>
      </c>
      <c r="C187" s="351">
        <v>1.1204590000000001</v>
      </c>
      <c r="D187" s="351">
        <v>1.1627270000000001</v>
      </c>
      <c r="E187" s="351">
        <v>0.96364729999999998</v>
      </c>
      <c r="F187" s="351">
        <v>0.95242700000000002</v>
      </c>
      <c r="G187" s="351">
        <v>0.97818899999999998</v>
      </c>
      <c r="I187" s="9">
        <v>2012</v>
      </c>
      <c r="J187" s="351">
        <v>0.95242700000000002</v>
      </c>
      <c r="K187" s="351">
        <v>0.97818899999999998</v>
      </c>
      <c r="L187" s="351">
        <v>1.1122069999999999</v>
      </c>
      <c r="M187" s="351">
        <v>1.114922</v>
      </c>
      <c r="N187" s="351">
        <v>0.78589850000000006</v>
      </c>
      <c r="O187" s="351">
        <v>0.78478170000000003</v>
      </c>
      <c r="P187" s="351">
        <v>0.93433880000000002</v>
      </c>
      <c r="Q187" s="351">
        <v>1.0587329999999999</v>
      </c>
      <c r="R187" s="351">
        <v>1.2159679999999999</v>
      </c>
      <c r="S187" s="351">
        <v>1.1198779999999999</v>
      </c>
      <c r="T187" s="351">
        <v>1.026789</v>
      </c>
      <c r="U187" s="351">
        <v>1.197419</v>
      </c>
      <c r="V187" s="351">
        <v>1.095342</v>
      </c>
      <c r="W187" s="351">
        <v>1.1204590000000001</v>
      </c>
      <c r="X187" s="351">
        <v>1.1764250000000001</v>
      </c>
      <c r="Y187" s="351">
        <v>1.00742</v>
      </c>
      <c r="Z187" s="351">
        <v>1.004966</v>
      </c>
      <c r="AA187" s="351">
        <v>1.4257040000000001</v>
      </c>
      <c r="AB187" s="351">
        <v>1.4277329999999999</v>
      </c>
      <c r="AC187" s="351">
        <v>1.1992</v>
      </c>
      <c r="AD187" s="351">
        <v>1.1454420000000001</v>
      </c>
      <c r="AF187" s="9">
        <v>2012</v>
      </c>
      <c r="AG187" s="351">
        <v>3.3275140000000002E-3</v>
      </c>
      <c r="AH187" s="351">
        <v>1.468707E-6</v>
      </c>
      <c r="AI187" s="351">
        <v>3.046057E-3</v>
      </c>
      <c r="AJ187" s="351">
        <v>1.9843069999999998E-3</v>
      </c>
      <c r="AK187" s="351">
        <v>-1.0211359999999999E-2</v>
      </c>
      <c r="AL187" s="351">
        <v>-8.4089410000000003E-2</v>
      </c>
      <c r="AM187" s="351">
        <v>-2.439443E-4</v>
      </c>
      <c r="AN187" s="351">
        <v>-3.9234840000000002E-4</v>
      </c>
      <c r="AO187" s="351">
        <v>-1.7046230000000002E-5</v>
      </c>
      <c r="AP187" s="351">
        <v>-1.1636680000000001E-3</v>
      </c>
      <c r="AQ187" s="351">
        <v>-5.0631529999999999E-3</v>
      </c>
    </row>
    <row r="188" spans="1:43" s="351" customFormat="1" x14ac:dyDescent="0.2">
      <c r="A188" s="355"/>
      <c r="B188" s="9">
        <v>2013</v>
      </c>
      <c r="C188" s="351">
        <v>1.1037699999999999</v>
      </c>
      <c r="D188" s="351">
        <v>1.214453</v>
      </c>
      <c r="E188" s="351">
        <v>0.9088619</v>
      </c>
      <c r="F188" s="351">
        <v>0.88648039999999995</v>
      </c>
      <c r="G188" s="351">
        <v>0.94054009999999999</v>
      </c>
      <c r="I188" s="9">
        <v>2013</v>
      </c>
      <c r="J188" s="351">
        <v>0.88648039999999995</v>
      </c>
      <c r="K188" s="351">
        <v>0.94054009999999999</v>
      </c>
      <c r="L188" s="351">
        <v>1.096678</v>
      </c>
      <c r="M188" s="351">
        <v>1.094489</v>
      </c>
      <c r="N188" s="351">
        <v>0.77419309999999997</v>
      </c>
      <c r="O188" s="351">
        <v>0.73076819999999998</v>
      </c>
      <c r="P188" s="351">
        <v>0.88930540000000002</v>
      </c>
      <c r="Q188" s="351">
        <v>1.040214</v>
      </c>
      <c r="R188" s="351">
        <v>1.2159679999999999</v>
      </c>
      <c r="S188" s="351">
        <v>1.1354690000000001</v>
      </c>
      <c r="T188" s="351">
        <v>1.0308630000000001</v>
      </c>
      <c r="U188" s="351">
        <v>1.304127</v>
      </c>
      <c r="V188" s="351">
        <v>1.1661010000000001</v>
      </c>
      <c r="W188" s="351">
        <v>1.1037699999999999</v>
      </c>
      <c r="X188" s="351">
        <v>1.245115</v>
      </c>
      <c r="Y188" s="351">
        <v>1.0064679999999999</v>
      </c>
      <c r="Z188" s="351">
        <v>1.00848</v>
      </c>
      <c r="AA188" s="351">
        <v>1.4257040000000001</v>
      </c>
      <c r="AB188" s="351">
        <v>1.5104249999999999</v>
      </c>
      <c r="AC188" s="351">
        <v>1.24116</v>
      </c>
      <c r="AD188" s="351">
        <v>1.1735500000000001</v>
      </c>
      <c r="AF188" s="9">
        <v>2013</v>
      </c>
      <c r="AG188" s="351">
        <v>-2.272821E-3</v>
      </c>
      <c r="AH188" s="351">
        <v>8.3737260000000003E-6</v>
      </c>
      <c r="AI188" s="351">
        <v>2.5568219999999998E-3</v>
      </c>
      <c r="AJ188" s="351">
        <v>1.253255E-3</v>
      </c>
      <c r="AK188" s="351">
        <v>-1.6551900000000001E-2</v>
      </c>
      <c r="AL188" s="351">
        <v>-3.0690760000000001E-2</v>
      </c>
      <c r="AM188" s="351">
        <v>3.1300059999999999E-5</v>
      </c>
      <c r="AN188" s="351">
        <v>-7.0682220000000003E-4</v>
      </c>
      <c r="AO188" s="351">
        <v>-1.3293479999999999E-5</v>
      </c>
      <c r="AP188" s="351">
        <v>-6.1072460000000002E-3</v>
      </c>
      <c r="AQ188" s="351">
        <v>-6.039104E-3</v>
      </c>
    </row>
    <row r="189" spans="1:43" s="351" customFormat="1" x14ac:dyDescent="0.2">
      <c r="A189" s="355"/>
      <c r="B189" s="9">
        <v>2014</v>
      </c>
      <c r="C189" s="351">
        <v>1.0762100000000001</v>
      </c>
      <c r="D189" s="351">
        <v>1.1889190000000001</v>
      </c>
      <c r="E189" s="351">
        <v>0.90520080000000003</v>
      </c>
      <c r="F189" s="351">
        <v>0.91657060000000001</v>
      </c>
      <c r="G189" s="351">
        <v>0.89941210000000005</v>
      </c>
      <c r="I189" s="9">
        <v>2014</v>
      </c>
      <c r="J189" s="351">
        <v>0.91657060000000001</v>
      </c>
      <c r="K189" s="351">
        <v>0.89941210000000005</v>
      </c>
      <c r="L189" s="351">
        <v>1.0956859999999999</v>
      </c>
      <c r="M189" s="351">
        <v>1.0597510000000001</v>
      </c>
      <c r="N189" s="351">
        <v>0.63216850000000002</v>
      </c>
      <c r="O189" s="351">
        <v>0.6845755</v>
      </c>
      <c r="P189" s="351">
        <v>0.840395</v>
      </c>
      <c r="Q189" s="351">
        <v>1.0182469999999999</v>
      </c>
      <c r="R189" s="351">
        <v>1.242359</v>
      </c>
      <c r="S189" s="351">
        <v>1.1525289999999999</v>
      </c>
      <c r="T189" s="351">
        <v>1.0349429999999999</v>
      </c>
      <c r="U189" s="351">
        <v>1.581283</v>
      </c>
      <c r="V189" s="351">
        <v>1.242359</v>
      </c>
      <c r="W189" s="351">
        <v>1.0762100000000001</v>
      </c>
      <c r="X189" s="351">
        <v>1.1741699999999999</v>
      </c>
      <c r="Y189" s="351">
        <v>0.98222520000000002</v>
      </c>
      <c r="Z189" s="351">
        <v>1.015531</v>
      </c>
      <c r="AA189" s="351">
        <v>1.70241</v>
      </c>
      <c r="AB189" s="351">
        <v>1.572084</v>
      </c>
      <c r="AC189" s="351">
        <v>1.2806</v>
      </c>
      <c r="AD189" s="351">
        <v>1.1965710000000001</v>
      </c>
      <c r="AF189" s="9">
        <v>2014</v>
      </c>
      <c r="AG189" s="351">
        <v>-2.7711150000000002E-3</v>
      </c>
      <c r="AH189" s="351">
        <v>1.2301690000000001E-2</v>
      </c>
      <c r="AI189" s="351">
        <v>2.6699599999999999E-3</v>
      </c>
      <c r="AJ189" s="351">
        <v>1.218249E-3</v>
      </c>
      <c r="AK189" s="351">
        <v>-3.8705249999999997E-2</v>
      </c>
      <c r="AL189" s="351">
        <v>3.0581779999999999E-2</v>
      </c>
      <c r="AM189" s="351">
        <v>8.1766290000000001E-4</v>
      </c>
      <c r="AN189" s="351">
        <v>-1.3413170000000001E-3</v>
      </c>
      <c r="AO189" s="351">
        <v>-1.4597819999999999E-4</v>
      </c>
      <c r="AP189" s="351">
        <v>-3.4737499999999998E-3</v>
      </c>
      <c r="AQ189" s="351">
        <v>-5.1883249999999997E-3</v>
      </c>
    </row>
    <row r="190" spans="1:43" s="351" customFormat="1" x14ac:dyDescent="0.2">
      <c r="A190" s="355"/>
      <c r="B190" s="9">
        <v>2015</v>
      </c>
      <c r="C190" s="351">
        <v>1.129791</v>
      </c>
      <c r="D190" s="351">
        <v>1.2318579999999999</v>
      </c>
      <c r="E190" s="351">
        <v>0.9171435</v>
      </c>
      <c r="F190" s="351">
        <v>0.91584270000000001</v>
      </c>
      <c r="G190" s="351">
        <v>0.92559659999999999</v>
      </c>
      <c r="I190" s="9">
        <v>2015</v>
      </c>
      <c r="J190" s="351">
        <v>0.91584270000000001</v>
      </c>
      <c r="K190" s="351">
        <v>0.92559659999999999</v>
      </c>
      <c r="L190" s="351">
        <v>1.1516310000000001</v>
      </c>
      <c r="M190" s="351">
        <v>1.1114649999999999</v>
      </c>
      <c r="N190" s="351">
        <v>0.66167500000000001</v>
      </c>
      <c r="O190" s="351">
        <v>0.66404090000000005</v>
      </c>
      <c r="P190" s="351">
        <v>0.873691</v>
      </c>
      <c r="Q190" s="351">
        <v>1.055663</v>
      </c>
      <c r="R190" s="351">
        <v>1.242359</v>
      </c>
      <c r="S190" s="351">
        <v>1.1704829999999999</v>
      </c>
      <c r="T190" s="351">
        <v>1.0387139999999999</v>
      </c>
      <c r="U190" s="351">
        <v>1.2984070000000001</v>
      </c>
      <c r="V190" s="351">
        <v>1.1119669999999999</v>
      </c>
      <c r="W190" s="351">
        <v>1.129791</v>
      </c>
      <c r="X190" s="351">
        <v>1.233608</v>
      </c>
      <c r="Y190" s="351">
        <v>0.98103549999999995</v>
      </c>
      <c r="Z190" s="351">
        <v>1.0164880000000001</v>
      </c>
      <c r="AA190" s="351">
        <v>1.707471</v>
      </c>
      <c r="AB190" s="351">
        <v>1.7013879999999999</v>
      </c>
      <c r="AC190" s="351">
        <v>1.2931239999999999</v>
      </c>
      <c r="AD190" s="351">
        <v>1.2206079999999999</v>
      </c>
      <c r="AF190" s="9">
        <v>2015</v>
      </c>
      <c r="AG190" s="351">
        <v>4.6566669999999998E-3</v>
      </c>
      <c r="AH190" s="351">
        <v>-2.2174559999999999E-4</v>
      </c>
      <c r="AI190" s="351">
        <v>2.8674590000000002E-3</v>
      </c>
      <c r="AJ190" s="351">
        <v>1.1521680000000001E-3</v>
      </c>
      <c r="AK190" s="351">
        <v>4.0132470000000003E-2</v>
      </c>
      <c r="AL190" s="351">
        <v>-2.5909950000000001E-2</v>
      </c>
      <c r="AM190" s="351">
        <v>1.5139229999999999E-5</v>
      </c>
      <c r="AN190" s="351">
        <v>-1.557245E-4</v>
      </c>
      <c r="AO190" s="351">
        <v>-7.1810219999999997E-6</v>
      </c>
      <c r="AP190" s="351">
        <v>-7.8915310000000002E-3</v>
      </c>
      <c r="AQ190" s="351">
        <v>-1.5306390000000001E-3</v>
      </c>
    </row>
    <row r="191" spans="1:43" s="351" customFormat="1" x14ac:dyDescent="0.2">
      <c r="A191" s="355"/>
      <c r="B191" s="9">
        <v>2016</v>
      </c>
      <c r="C191" s="351">
        <v>1.1372199999999999</v>
      </c>
      <c r="D191" s="351">
        <v>1.1568020000000001</v>
      </c>
      <c r="E191" s="351">
        <v>0.9830721</v>
      </c>
      <c r="F191" s="351">
        <v>1.0587230000000001</v>
      </c>
      <c r="G191" s="351">
        <v>0.91570759999999995</v>
      </c>
      <c r="I191" s="9">
        <v>2016</v>
      </c>
      <c r="J191" s="351">
        <v>1.0587230000000001</v>
      </c>
      <c r="K191" s="351">
        <v>0.91570759999999995</v>
      </c>
      <c r="L191" s="351">
        <v>1.1361110000000001</v>
      </c>
      <c r="M191" s="351">
        <v>1.1167609999999999</v>
      </c>
      <c r="N191" s="351">
        <v>0.64674719999999997</v>
      </c>
      <c r="O191" s="351">
        <v>0.64171639999999996</v>
      </c>
      <c r="P191" s="351">
        <v>0.86165740000000002</v>
      </c>
      <c r="Q191" s="351">
        <v>1.0501780000000001</v>
      </c>
      <c r="R191" s="351">
        <v>1.242359</v>
      </c>
      <c r="S191" s="351">
        <v>1.204188</v>
      </c>
      <c r="T191" s="351">
        <v>1.04183</v>
      </c>
      <c r="U191" s="351">
        <v>1.28911</v>
      </c>
      <c r="V191" s="351">
        <v>1.2195</v>
      </c>
      <c r="W191" s="351">
        <v>1.1372199999999999</v>
      </c>
      <c r="X191" s="351">
        <v>1.0741430000000001</v>
      </c>
      <c r="Y191" s="351">
        <v>1.000977</v>
      </c>
      <c r="Z191" s="351">
        <v>1.0183199999999999</v>
      </c>
      <c r="AA191" s="351">
        <v>1.7583690000000001</v>
      </c>
      <c r="AB191" s="351">
        <v>1.772154</v>
      </c>
      <c r="AC191" s="351">
        <v>1.3198049999999999</v>
      </c>
      <c r="AD191" s="351">
        <v>1.241903</v>
      </c>
      <c r="AF191" s="9">
        <v>2016</v>
      </c>
      <c r="AG191" s="351">
        <v>-6.6003909999999999E-4</v>
      </c>
      <c r="AH191" s="351">
        <v>1.7277640000000001E-5</v>
      </c>
      <c r="AI191" s="351">
        <v>5.0809699999999998E-3</v>
      </c>
      <c r="AJ191" s="351">
        <v>9.2021159999999998E-4</v>
      </c>
      <c r="AK191" s="351">
        <v>1.1957389999999999E-3</v>
      </c>
      <c r="AL191" s="351">
        <v>7.1534710000000001E-2</v>
      </c>
      <c r="AM191" s="351">
        <v>-6.5086650000000001E-4</v>
      </c>
      <c r="AN191" s="351">
        <v>-3.6956370000000002E-4</v>
      </c>
      <c r="AO191" s="351">
        <v>-2.3176900000000002E-5</v>
      </c>
      <c r="AP191" s="351">
        <v>-4.0341539999999999E-3</v>
      </c>
      <c r="AQ191" s="351">
        <v>-3.592512E-3</v>
      </c>
    </row>
    <row r="192" spans="1:43" s="351" customFormat="1" x14ac:dyDescent="0.2">
      <c r="A192" s="355"/>
      <c r="B192" s="9">
        <v>2017</v>
      </c>
      <c r="C192" s="351">
        <v>1.188345</v>
      </c>
      <c r="D192" s="351">
        <v>1.209141</v>
      </c>
      <c r="E192" s="351">
        <v>0.98280129999999999</v>
      </c>
      <c r="F192" s="351">
        <v>1.036565</v>
      </c>
      <c r="G192" s="351">
        <v>0.93496699999999999</v>
      </c>
      <c r="I192" s="9">
        <v>2017</v>
      </c>
      <c r="J192" s="351">
        <v>1.036565</v>
      </c>
      <c r="K192" s="351">
        <v>0.93496699999999999</v>
      </c>
      <c r="L192" s="351">
        <v>1.1685810000000001</v>
      </c>
      <c r="M192" s="351">
        <v>1.168893</v>
      </c>
      <c r="N192" s="351">
        <v>0.706368</v>
      </c>
      <c r="O192" s="351">
        <v>0.62848789999999999</v>
      </c>
      <c r="P192" s="351">
        <v>0.87524999999999997</v>
      </c>
      <c r="Q192" s="351">
        <v>1.056419</v>
      </c>
      <c r="R192" s="351">
        <v>1.242359</v>
      </c>
      <c r="S192" s="351">
        <v>1.2295039999999999</v>
      </c>
      <c r="T192" s="351">
        <v>1.0480449999999999</v>
      </c>
      <c r="U192" s="351">
        <v>1.015782</v>
      </c>
      <c r="V192" s="351">
        <v>1.2103200000000001</v>
      </c>
      <c r="W192" s="351">
        <v>1.188345</v>
      </c>
      <c r="X192" s="351">
        <v>1.1464259999999999</v>
      </c>
      <c r="Y192" s="351">
        <v>1.016913</v>
      </c>
      <c r="Z192" s="351">
        <v>1.0166409999999999</v>
      </c>
      <c r="AA192" s="351">
        <v>1.682331</v>
      </c>
      <c r="AB192" s="351">
        <v>1.8908</v>
      </c>
      <c r="AC192" s="351">
        <v>1.357721</v>
      </c>
      <c r="AD192" s="351">
        <v>1.271002</v>
      </c>
      <c r="AF192" s="9">
        <v>2017</v>
      </c>
      <c r="AG192" s="351">
        <v>7.4033119999999996E-4</v>
      </c>
      <c r="AH192" s="351">
        <v>-1.6565960000000001E-4</v>
      </c>
      <c r="AI192" s="351">
        <v>3.6189450000000001E-3</v>
      </c>
      <c r="AJ192" s="351">
        <v>1.793953E-3</v>
      </c>
      <c r="AK192" s="351">
        <v>3.7987180000000002E-2</v>
      </c>
      <c r="AL192" s="351">
        <v>-3.2338180000000001E-2</v>
      </c>
      <c r="AM192" s="351">
        <v>-5.2413449999999995E-4</v>
      </c>
      <c r="AN192" s="351">
        <v>3.2174340000000001E-4</v>
      </c>
      <c r="AO192" s="351">
        <v>3.9303110000000001E-5</v>
      </c>
      <c r="AP192" s="351">
        <v>-6.3995679999999996E-3</v>
      </c>
      <c r="AQ192" s="351">
        <v>-5.3494679999999996E-3</v>
      </c>
    </row>
    <row r="193" spans="1:43" s="351" customFormat="1" x14ac:dyDescent="0.2">
      <c r="A193" s="355"/>
      <c r="B193" s="9">
        <v>2018</v>
      </c>
      <c r="C193" s="351">
        <v>1.144687</v>
      </c>
      <c r="D193" s="351">
        <v>1.2349049999999999</v>
      </c>
      <c r="E193" s="351">
        <v>0.92694319999999997</v>
      </c>
      <c r="F193" s="351">
        <v>0.97453599999999996</v>
      </c>
      <c r="G193" s="351">
        <v>0.88456710000000005</v>
      </c>
      <c r="I193" s="9">
        <v>2018</v>
      </c>
      <c r="J193" s="351">
        <v>0.97453599999999996</v>
      </c>
      <c r="K193" s="351">
        <v>0.88456710000000005</v>
      </c>
      <c r="L193" s="351">
        <v>1.131847</v>
      </c>
      <c r="M193" s="351">
        <v>1.1255440000000001</v>
      </c>
      <c r="N193" s="351">
        <v>0.68848810000000005</v>
      </c>
      <c r="O193" s="351">
        <v>0.57621929999999999</v>
      </c>
      <c r="P193" s="351">
        <v>0.82390859999999999</v>
      </c>
      <c r="Q193" s="351">
        <v>1.0596099999999999</v>
      </c>
      <c r="R193" s="351">
        <v>1.2630669999999999</v>
      </c>
      <c r="S193" s="351">
        <v>1.2587699999999999</v>
      </c>
      <c r="T193" s="351">
        <v>1.0521130000000001</v>
      </c>
      <c r="U193" s="351">
        <v>1.3991199999999999</v>
      </c>
      <c r="V193" s="351">
        <v>1.2630669999999999</v>
      </c>
      <c r="W193" s="351">
        <v>1.144687</v>
      </c>
      <c r="X193" s="351">
        <v>1.1745969999999999</v>
      </c>
      <c r="Y193" s="351">
        <v>1.011344</v>
      </c>
      <c r="Z193" s="351">
        <v>1.0170079999999999</v>
      </c>
      <c r="AA193" s="351">
        <v>1.662609</v>
      </c>
      <c r="AB193" s="351">
        <v>1.9865470000000001</v>
      </c>
      <c r="AC193" s="351">
        <v>1.389337</v>
      </c>
      <c r="AD193" s="351">
        <v>1.2940640000000001</v>
      </c>
      <c r="AF193" s="9">
        <v>2018</v>
      </c>
      <c r="AG193" s="351">
        <v>3.9967680000000002E-4</v>
      </c>
      <c r="AH193" s="351">
        <v>9.5548339999999999E-3</v>
      </c>
      <c r="AI193" s="351">
        <v>4.3713800000000002E-3</v>
      </c>
      <c r="AJ193" s="351">
        <v>1.2424199999999999E-3</v>
      </c>
      <c r="AK193" s="351">
        <v>-5.2998820000000002E-2</v>
      </c>
      <c r="AL193" s="351">
        <v>-1.1918140000000001E-2</v>
      </c>
      <c r="AM193" s="351">
        <v>1.8532499999999999E-4</v>
      </c>
      <c r="AN193" s="351">
        <v>-4.7549120000000003E-5</v>
      </c>
      <c r="AO193" s="351">
        <v>6.8582510000000002E-6</v>
      </c>
      <c r="AP193" s="351">
        <v>-4.559072E-3</v>
      </c>
      <c r="AQ193" s="351">
        <v>-4.7515530000000004E-3</v>
      </c>
    </row>
    <row r="194" spans="1:43" s="351" customFormat="1" x14ac:dyDescent="0.2">
      <c r="A194" s="355"/>
      <c r="B194" s="9">
        <v>2019</v>
      </c>
      <c r="C194" s="351">
        <v>1.1587050000000001</v>
      </c>
      <c r="D194" s="351">
        <v>1.234734</v>
      </c>
      <c r="E194" s="351">
        <v>0.93842460000000005</v>
      </c>
      <c r="F194" s="351">
        <v>1.008942</v>
      </c>
      <c r="G194" s="351">
        <v>0.87735620000000003</v>
      </c>
      <c r="I194" s="9">
        <v>2019</v>
      </c>
      <c r="J194" s="351">
        <v>1.008942</v>
      </c>
      <c r="K194" s="351">
        <v>0.87735620000000003</v>
      </c>
      <c r="L194" s="351">
        <v>1.1442909999999999</v>
      </c>
      <c r="M194" s="351">
        <v>1.138706</v>
      </c>
      <c r="N194" s="351">
        <v>0.30668840000000003</v>
      </c>
      <c r="O194" s="351">
        <v>0.5507145</v>
      </c>
      <c r="P194" s="351">
        <v>0.81766760000000005</v>
      </c>
      <c r="Q194" s="351">
        <v>1.0723510000000001</v>
      </c>
      <c r="R194" s="351">
        <v>1.268783</v>
      </c>
      <c r="S194" s="351">
        <v>1.285865</v>
      </c>
      <c r="T194" s="351">
        <v>1.0577350000000001</v>
      </c>
      <c r="U194" s="351">
        <v>1.3809020000000001</v>
      </c>
      <c r="V194" s="351">
        <v>1.268783</v>
      </c>
      <c r="W194" s="351">
        <v>1.1587050000000001</v>
      </c>
      <c r="X194" s="351">
        <v>1.148436</v>
      </c>
      <c r="Y194" s="351">
        <v>1.012597</v>
      </c>
      <c r="Z194" s="351">
        <v>1.017563</v>
      </c>
      <c r="AA194" s="351">
        <v>3.7781169999999999</v>
      </c>
      <c r="AB194" s="351">
        <v>2.1040030000000001</v>
      </c>
      <c r="AC194" s="351">
        <v>1.4170849999999999</v>
      </c>
      <c r="AD194" s="351">
        <v>1.320678</v>
      </c>
      <c r="AF194" s="9">
        <v>2019</v>
      </c>
      <c r="AG194" s="351">
        <v>1.5148360000000001E-3</v>
      </c>
      <c r="AH194" s="351">
        <v>2.4740500000000002E-3</v>
      </c>
      <c r="AI194" s="351">
        <v>3.7806770000000001E-3</v>
      </c>
      <c r="AJ194" s="351">
        <v>1.629085E-3</v>
      </c>
      <c r="AK194" s="351">
        <v>2.7731129999999998E-3</v>
      </c>
      <c r="AL194" s="351">
        <v>1.1644109999999999E-2</v>
      </c>
      <c r="AM194" s="351">
        <v>-4.0874799999999997E-5</v>
      </c>
      <c r="AN194" s="351">
        <v>-1.0782599999999999E-4</v>
      </c>
      <c r="AO194" s="351">
        <v>-7.1916530000000001E-4</v>
      </c>
      <c r="AP194" s="351">
        <v>-5.6339709999999998E-3</v>
      </c>
      <c r="AQ194" s="351">
        <v>-5.0038490000000003E-3</v>
      </c>
    </row>
    <row r="195" spans="1:43" s="351" customFormat="1" x14ac:dyDescent="0.2">
      <c r="A195" s="355"/>
      <c r="B195" s="9">
        <v>2020</v>
      </c>
      <c r="C195" s="351">
        <v>1.1762999999999999</v>
      </c>
      <c r="D195" s="351">
        <v>1.22465</v>
      </c>
      <c r="E195" s="351">
        <v>0.96051909999999996</v>
      </c>
      <c r="F195" s="351">
        <v>1.071871</v>
      </c>
      <c r="G195" s="351">
        <v>0.86670080000000005</v>
      </c>
      <c r="I195" s="9">
        <v>2020</v>
      </c>
      <c r="J195" s="351">
        <v>1.071871</v>
      </c>
      <c r="K195" s="351">
        <v>0.86670080000000005</v>
      </c>
      <c r="L195" s="351">
        <v>1.1617789999999999</v>
      </c>
      <c r="M195" s="351">
        <v>1.1559360000000001</v>
      </c>
      <c r="N195" s="351">
        <v>0.29607610000000001</v>
      </c>
      <c r="O195" s="351">
        <v>0.51822080000000004</v>
      </c>
      <c r="P195" s="351">
        <v>0.80327440000000006</v>
      </c>
      <c r="Q195" s="351">
        <v>1.04939</v>
      </c>
      <c r="R195" s="351">
        <v>1.2943899999999999</v>
      </c>
      <c r="S195" s="351">
        <v>1.300379</v>
      </c>
      <c r="T195" s="351">
        <v>1.0645899999999999</v>
      </c>
      <c r="U195" s="351">
        <v>1.363613</v>
      </c>
      <c r="V195" s="351">
        <v>1.2943910000000001</v>
      </c>
      <c r="W195" s="351">
        <v>1.1762999999999999</v>
      </c>
      <c r="X195" s="351">
        <v>1.0974269999999999</v>
      </c>
      <c r="Y195" s="351">
        <v>1.0124979999999999</v>
      </c>
      <c r="Z195" s="351">
        <v>1.017617</v>
      </c>
      <c r="AA195" s="351">
        <v>3.972963</v>
      </c>
      <c r="AB195" s="351">
        <v>2.2698809999999998</v>
      </c>
      <c r="AC195" s="351">
        <v>1.4643809999999999</v>
      </c>
      <c r="AD195" s="351">
        <v>1.3572150000000001</v>
      </c>
      <c r="AF195" s="9">
        <v>2020</v>
      </c>
      <c r="AG195" s="351">
        <v>-2.749366E-3</v>
      </c>
      <c r="AH195" s="351">
        <v>1.0984870000000001E-2</v>
      </c>
      <c r="AI195" s="351">
        <v>1.8790090000000001E-3</v>
      </c>
      <c r="AJ195" s="351">
        <v>1.9328119999999999E-3</v>
      </c>
      <c r="AK195" s="351">
        <v>3.0234480000000002E-3</v>
      </c>
      <c r="AL195" s="351">
        <v>2.175417E-2</v>
      </c>
      <c r="AM195" s="351">
        <v>8.9566080000000002E-6</v>
      </c>
      <c r="AN195" s="351">
        <v>2.606207E-5</v>
      </c>
      <c r="AO195" s="351">
        <v>-2.5786759999999999E-5</v>
      </c>
      <c r="AP195" s="351">
        <v>-6.5000589999999999E-3</v>
      </c>
      <c r="AQ195" s="351">
        <v>-7.0627830000000004E-3</v>
      </c>
    </row>
    <row r="196" spans="1:43" s="351" customFormat="1" x14ac:dyDescent="0.2">
      <c r="A196" s="355"/>
      <c r="B196" s="9">
        <v>2021</v>
      </c>
      <c r="C196" s="351">
        <v>1.222216</v>
      </c>
      <c r="D196" s="351">
        <v>1.2311859999999999</v>
      </c>
      <c r="E196" s="351">
        <v>0.99271379999999998</v>
      </c>
      <c r="F196" s="351">
        <v>1.103942</v>
      </c>
      <c r="G196" s="351">
        <v>0.89664080000000002</v>
      </c>
      <c r="I196" s="9">
        <v>2021</v>
      </c>
      <c r="J196" s="351">
        <v>1.103942</v>
      </c>
      <c r="K196" s="351">
        <v>0.89664080000000002</v>
      </c>
      <c r="L196" s="351">
        <v>1.2068989999999999</v>
      </c>
      <c r="M196" s="351">
        <v>1.2005410000000001</v>
      </c>
      <c r="N196" s="351">
        <v>0.28575719999999999</v>
      </c>
      <c r="O196" s="351">
        <v>0.52299709999999999</v>
      </c>
      <c r="P196" s="351">
        <v>0.83718420000000004</v>
      </c>
      <c r="Q196" s="351">
        <v>1.0619050000000001</v>
      </c>
      <c r="R196" s="351">
        <v>1.2943899999999999</v>
      </c>
      <c r="S196" s="351">
        <v>1.3222579999999999</v>
      </c>
      <c r="T196" s="351">
        <v>1.067917</v>
      </c>
      <c r="U196" s="351">
        <v>1.111648</v>
      </c>
      <c r="V196" s="351">
        <v>1.1349469999999999</v>
      </c>
      <c r="W196" s="351">
        <v>1.222216</v>
      </c>
      <c r="X196" s="351">
        <v>1.107137</v>
      </c>
      <c r="Y196" s="351">
        <v>1.012691</v>
      </c>
      <c r="Z196" s="351">
        <v>1.018054</v>
      </c>
      <c r="AA196" s="351">
        <v>4.2771129999999999</v>
      </c>
      <c r="AB196" s="351">
        <v>2.3369460000000002</v>
      </c>
      <c r="AC196" s="351">
        <v>1.4599120000000001</v>
      </c>
      <c r="AD196" s="351">
        <v>1.363105</v>
      </c>
      <c r="AF196" s="9">
        <v>2021</v>
      </c>
      <c r="AG196" s="351">
        <v>1.4846429999999999E-3</v>
      </c>
      <c r="AH196" s="351">
        <v>-2.3668739999999999E-4</v>
      </c>
      <c r="AI196" s="351">
        <v>2.8282870000000001E-3</v>
      </c>
      <c r="AJ196" s="351">
        <v>8.9648899999999999E-4</v>
      </c>
      <c r="AK196" s="351">
        <v>3.3319099999999997E-2</v>
      </c>
      <c r="AL196" s="351">
        <v>-4.2950250000000001E-3</v>
      </c>
      <c r="AM196" s="351">
        <v>-3.2444179999999999E-6</v>
      </c>
      <c r="AN196" s="351">
        <v>-6.1458789999999994E-5</v>
      </c>
      <c r="AO196" s="351">
        <v>-5.3274389999999999E-5</v>
      </c>
      <c r="AP196" s="351">
        <v>-2.2968979999999999E-3</v>
      </c>
      <c r="AQ196" s="351">
        <v>1.3866589999999999E-3</v>
      </c>
    </row>
    <row r="197" spans="1:43" s="351" customFormat="1" x14ac:dyDescent="0.2">
      <c r="A197" s="355"/>
      <c r="B197" s="9">
        <v>2022</v>
      </c>
      <c r="C197" s="351">
        <v>1.2053069999999999</v>
      </c>
      <c r="D197" s="351">
        <v>1.2641370000000001</v>
      </c>
      <c r="E197" s="351">
        <v>0.95346200000000003</v>
      </c>
      <c r="F197" s="351">
        <v>1.05461</v>
      </c>
      <c r="G197" s="351">
        <v>0.86580080000000004</v>
      </c>
      <c r="I197" s="9">
        <v>2022</v>
      </c>
      <c r="J197" s="351">
        <v>1.05461</v>
      </c>
      <c r="K197" s="351">
        <v>0.86580080000000004</v>
      </c>
      <c r="L197" s="351">
        <v>1.1811720000000001</v>
      </c>
      <c r="M197" s="351">
        <v>1.182833</v>
      </c>
      <c r="N197" s="351">
        <v>0.2536235</v>
      </c>
      <c r="O197" s="351">
        <v>0.49603150000000001</v>
      </c>
      <c r="P197" s="351">
        <v>0.79776760000000002</v>
      </c>
      <c r="Q197" s="351">
        <v>1.080333</v>
      </c>
      <c r="R197" s="351">
        <v>1.2943899999999999</v>
      </c>
      <c r="S197" s="351">
        <v>1.3588260000000001</v>
      </c>
      <c r="T197" s="351">
        <v>1.074252</v>
      </c>
      <c r="U197" s="351">
        <v>1.2831969999999999</v>
      </c>
      <c r="V197" s="351">
        <v>1.2276609999999999</v>
      </c>
      <c r="W197" s="351">
        <v>1.2053069999999999</v>
      </c>
      <c r="X197" s="351">
        <v>1.1428940000000001</v>
      </c>
      <c r="Y197" s="351">
        <v>1.0204329999999999</v>
      </c>
      <c r="Z197" s="351">
        <v>1.0189999999999999</v>
      </c>
      <c r="AA197" s="351">
        <v>4.7523479999999996</v>
      </c>
      <c r="AB197" s="351">
        <v>2.4298999999999999</v>
      </c>
      <c r="AC197" s="351">
        <v>1.51085</v>
      </c>
      <c r="AD197" s="351">
        <v>1.3921300000000001</v>
      </c>
      <c r="AF197" s="9">
        <v>2022</v>
      </c>
      <c r="AG197" s="351">
        <v>2.1709910000000002E-3</v>
      </c>
      <c r="AH197" s="351">
        <v>1.656188E-4</v>
      </c>
      <c r="AI197" s="351">
        <v>4.9400570000000003E-3</v>
      </c>
      <c r="AJ197" s="351">
        <v>1.8422379999999999E-3</v>
      </c>
      <c r="AK197" s="351">
        <v>-2.3049980000000001E-2</v>
      </c>
      <c r="AL197" s="351">
        <v>-1.5716319999999999E-2</v>
      </c>
      <c r="AM197" s="351">
        <v>-2.4524239999999998E-4</v>
      </c>
      <c r="AN197" s="351">
        <v>-1.957939E-4</v>
      </c>
      <c r="AO197" s="351">
        <v>-1.021968E-4</v>
      </c>
      <c r="AP197" s="351">
        <v>-4.264927E-3</v>
      </c>
      <c r="AQ197" s="351">
        <v>-5.8872899999999999E-3</v>
      </c>
    </row>
    <row r="198" spans="1:43" s="351" customFormat="1" x14ac:dyDescent="0.2">
      <c r="A198" s="355"/>
      <c r="B198" s="9">
        <v>2023</v>
      </c>
      <c r="C198" s="351">
        <v>1.195624</v>
      </c>
      <c r="D198" s="351">
        <v>1.352284</v>
      </c>
      <c r="E198" s="351">
        <v>0.88415169999999998</v>
      </c>
      <c r="F198" s="351">
        <v>0.93311040000000001</v>
      </c>
      <c r="G198" s="351">
        <v>0.84059600000000001</v>
      </c>
      <c r="I198" s="9">
        <v>2023</v>
      </c>
      <c r="J198" s="351">
        <v>0.93311040000000001</v>
      </c>
      <c r="K198" s="351">
        <v>0.84059600000000001</v>
      </c>
      <c r="L198" s="351">
        <v>1.1601360000000001</v>
      </c>
      <c r="M198" s="351">
        <v>1.1735359999999999</v>
      </c>
      <c r="N198" s="351">
        <v>0.25567679999999998</v>
      </c>
      <c r="O198" s="351">
        <v>0.46810269999999998</v>
      </c>
      <c r="P198" s="351">
        <v>0.76784209999999997</v>
      </c>
      <c r="Q198" s="351">
        <v>1.086568</v>
      </c>
      <c r="R198" s="351">
        <v>1.2943899999999999</v>
      </c>
      <c r="S198" s="351">
        <v>1.386528</v>
      </c>
      <c r="T198" s="351">
        <v>1.0803720000000001</v>
      </c>
      <c r="U198" s="351">
        <v>1.3936090000000001</v>
      </c>
      <c r="V198" s="351">
        <v>1.2460739999999999</v>
      </c>
      <c r="W198" s="351">
        <v>1.195624</v>
      </c>
      <c r="X198" s="351">
        <v>1.2813319999999999</v>
      </c>
      <c r="Y198" s="351">
        <v>1.0305899999999999</v>
      </c>
      <c r="Z198" s="351">
        <v>1.0188219999999999</v>
      </c>
      <c r="AA198" s="351">
        <v>4.67631</v>
      </c>
      <c r="AB198" s="351">
        <v>2.554192</v>
      </c>
      <c r="AC198" s="351">
        <v>1.5571219999999999</v>
      </c>
      <c r="AD198" s="351">
        <v>1.422353</v>
      </c>
      <c r="AF198" s="9">
        <v>2023</v>
      </c>
      <c r="AG198" s="351">
        <v>7.6451920000000003E-4</v>
      </c>
      <c r="AH198" s="351">
        <v>3.1615359999999999E-4</v>
      </c>
      <c r="AI198" s="351">
        <v>3.8491879999999999E-3</v>
      </c>
      <c r="AJ198" s="351">
        <v>1.8407009999999999E-3</v>
      </c>
      <c r="AK198" s="351">
        <v>-1.483659E-2</v>
      </c>
      <c r="AL198" s="351">
        <v>-5.6344909999999998E-2</v>
      </c>
      <c r="AM198" s="351">
        <v>-3.1382030000000002E-4</v>
      </c>
      <c r="AN198" s="351">
        <v>3.3219670000000001E-5</v>
      </c>
      <c r="AO198" s="351">
        <v>1.4158199999999999E-5</v>
      </c>
      <c r="AP198" s="351">
        <v>-4.6946920000000003E-3</v>
      </c>
      <c r="AQ198" s="351">
        <v>-6.0988300000000004E-3</v>
      </c>
    </row>
    <row r="199" spans="1:43" s="351" customFormat="1" x14ac:dyDescent="0.2">
      <c r="A199" s="355"/>
      <c r="B199" s="9">
        <v>2024</v>
      </c>
      <c r="C199" s="351">
        <v>1.228361</v>
      </c>
      <c r="D199" s="351">
        <v>1.388442</v>
      </c>
      <c r="E199" s="351">
        <v>0.88470459999999995</v>
      </c>
      <c r="F199" s="351">
        <v>0.92397949999999995</v>
      </c>
      <c r="G199" s="351">
        <v>0.84920289999999998</v>
      </c>
      <c r="I199" s="9">
        <v>2024</v>
      </c>
      <c r="J199" s="351">
        <v>0.92397949999999995</v>
      </c>
      <c r="K199" s="351">
        <v>0.84920289999999998</v>
      </c>
      <c r="L199" s="351">
        <v>1.195214</v>
      </c>
      <c r="M199" s="351">
        <v>1.2049209999999999</v>
      </c>
      <c r="N199" s="351">
        <v>0.2624108</v>
      </c>
      <c r="O199" s="351">
        <v>0.46170539999999999</v>
      </c>
      <c r="P199" s="351">
        <v>0.77013169999999997</v>
      </c>
      <c r="Q199" s="351">
        <v>1.10412</v>
      </c>
      <c r="R199" s="351">
        <v>1.2943899999999999</v>
      </c>
      <c r="S199" s="351">
        <v>1.4110609999999999</v>
      </c>
      <c r="T199" s="351">
        <v>1.0846880000000001</v>
      </c>
      <c r="U199" s="351">
        <v>1.2321070000000001</v>
      </c>
      <c r="V199" s="351">
        <v>1.2547710000000001</v>
      </c>
      <c r="W199" s="351">
        <v>1.228361</v>
      </c>
      <c r="X199" s="351">
        <v>1.3294250000000001</v>
      </c>
      <c r="Y199" s="351">
        <v>1.027733</v>
      </c>
      <c r="Z199" s="351">
        <v>1.0194540000000001</v>
      </c>
      <c r="AA199" s="351">
        <v>4.681063</v>
      </c>
      <c r="AB199" s="351">
        <v>2.660488</v>
      </c>
      <c r="AC199" s="351">
        <v>1.595002</v>
      </c>
      <c r="AD199" s="351">
        <v>1.446488</v>
      </c>
      <c r="AF199" s="9">
        <v>2024</v>
      </c>
      <c r="AG199" s="351">
        <v>1.96546E-3</v>
      </c>
      <c r="AH199" s="351">
        <v>-3.6704700000000001E-4</v>
      </c>
      <c r="AI199" s="351">
        <v>2.7985110000000001E-3</v>
      </c>
      <c r="AJ199" s="351">
        <v>1.0866280000000001E-3</v>
      </c>
      <c r="AK199" s="351">
        <v>2.1529300000000001E-2</v>
      </c>
      <c r="AL199" s="351">
        <v>-1.294379E-2</v>
      </c>
      <c r="AM199" s="351">
        <v>5.2662420000000001E-5</v>
      </c>
      <c r="AN199" s="351">
        <v>-1.944716E-4</v>
      </c>
      <c r="AO199" s="351">
        <v>-3.9456809999999999E-5</v>
      </c>
      <c r="AP199" s="351">
        <v>-6.1352999999999998E-3</v>
      </c>
      <c r="AQ199" s="351">
        <v>-7.1273270000000001E-3</v>
      </c>
    </row>
    <row r="200" spans="1:43" x14ac:dyDescent="0.2">
      <c r="A200" s="354"/>
      <c r="AD200" s="351"/>
      <c r="AQ200" s="351"/>
    </row>
    <row r="201" spans="1:43" ht="18" x14ac:dyDescent="0.25">
      <c r="A201" s="354">
        <v>10</v>
      </c>
      <c r="B201" s="29" t="s">
        <v>76</v>
      </c>
      <c r="C201" s="350"/>
      <c r="D201" s="350"/>
      <c r="E201" s="350"/>
      <c r="F201" s="350"/>
      <c r="G201" s="350"/>
      <c r="H201" s="352"/>
    </row>
    <row r="202" spans="1:43" s="351" customFormat="1" x14ac:dyDescent="0.2">
      <c r="A202" s="355"/>
      <c r="B202" s="9" t="s">
        <v>80</v>
      </c>
      <c r="C202" s="351" t="s">
        <v>15</v>
      </c>
      <c r="D202" s="351" t="s">
        <v>16</v>
      </c>
      <c r="E202" s="351" t="s">
        <v>17</v>
      </c>
      <c r="F202" s="351" t="s">
        <v>18</v>
      </c>
      <c r="G202" s="351" t="s">
        <v>19</v>
      </c>
      <c r="I202" s="9" t="s">
        <v>80</v>
      </c>
      <c r="J202" s="351" t="s">
        <v>18</v>
      </c>
      <c r="K202" s="351" t="s">
        <v>19</v>
      </c>
      <c r="L202" s="351" t="s">
        <v>96</v>
      </c>
      <c r="M202" s="351" t="s">
        <v>97</v>
      </c>
      <c r="N202" s="351" t="s">
        <v>98</v>
      </c>
      <c r="O202" s="351" t="s">
        <v>99</v>
      </c>
      <c r="P202" s="351" t="s">
        <v>100</v>
      </c>
      <c r="Q202" s="351" t="s">
        <v>245</v>
      </c>
      <c r="R202" s="351" t="s">
        <v>246</v>
      </c>
      <c r="S202" s="351" t="s">
        <v>247</v>
      </c>
      <c r="T202" s="351" t="s">
        <v>248</v>
      </c>
      <c r="U202" s="351" t="s">
        <v>249</v>
      </c>
      <c r="V202" s="351" t="s">
        <v>250</v>
      </c>
      <c r="W202" s="351" t="s">
        <v>15</v>
      </c>
      <c r="X202" s="351" t="s">
        <v>251</v>
      </c>
      <c r="Y202" s="351" t="s">
        <v>252</v>
      </c>
      <c r="Z202" s="351" t="s">
        <v>253</v>
      </c>
      <c r="AA202" s="351" t="s">
        <v>254</v>
      </c>
      <c r="AB202" s="351" t="s">
        <v>255</v>
      </c>
      <c r="AC202" s="351" t="s">
        <v>256</v>
      </c>
      <c r="AD202" s="351" t="s">
        <v>257</v>
      </c>
      <c r="AF202" s="9" t="s">
        <v>80</v>
      </c>
      <c r="AG202" s="351" t="s">
        <v>258</v>
      </c>
      <c r="AH202" s="351" t="s">
        <v>259</v>
      </c>
      <c r="AI202" s="351" t="s">
        <v>260</v>
      </c>
      <c r="AJ202" s="351" t="s">
        <v>261</v>
      </c>
      <c r="AK202" s="351" t="s">
        <v>262</v>
      </c>
      <c r="AL202" s="351" t="s">
        <v>263</v>
      </c>
      <c r="AM202" s="351" t="s">
        <v>264</v>
      </c>
      <c r="AN202" s="351" t="s">
        <v>265</v>
      </c>
      <c r="AO202" s="351" t="s">
        <v>266</v>
      </c>
      <c r="AP202" s="351" t="s">
        <v>267</v>
      </c>
      <c r="AQ202" s="351" t="s">
        <v>268</v>
      </c>
    </row>
    <row r="203" spans="1:43" s="351" customFormat="1" x14ac:dyDescent="0.2">
      <c r="A203" s="355"/>
      <c r="B203" s="9">
        <v>2006</v>
      </c>
      <c r="C203" s="351">
        <v>1</v>
      </c>
      <c r="D203" s="351">
        <v>1</v>
      </c>
      <c r="E203" s="351">
        <v>1</v>
      </c>
      <c r="F203" s="351">
        <v>1</v>
      </c>
      <c r="G203" s="351">
        <v>1</v>
      </c>
      <c r="I203" s="9">
        <v>2006</v>
      </c>
      <c r="J203" s="351">
        <v>1</v>
      </c>
      <c r="K203" s="351">
        <v>1</v>
      </c>
      <c r="L203" s="351">
        <v>1</v>
      </c>
      <c r="M203" s="351">
        <v>1</v>
      </c>
      <c r="N203" s="351">
        <v>1</v>
      </c>
      <c r="O203" s="351">
        <v>1</v>
      </c>
      <c r="P203" s="351">
        <v>1</v>
      </c>
      <c r="Q203" s="351">
        <v>1</v>
      </c>
      <c r="R203" s="351">
        <v>1</v>
      </c>
      <c r="S203" s="351">
        <v>1</v>
      </c>
      <c r="T203" s="351">
        <v>1</v>
      </c>
      <c r="U203" s="351">
        <v>1</v>
      </c>
      <c r="V203" s="351">
        <v>1</v>
      </c>
      <c r="W203" s="351">
        <v>1</v>
      </c>
      <c r="X203" s="351">
        <v>1</v>
      </c>
      <c r="Y203" s="351">
        <v>1</v>
      </c>
      <c r="Z203" s="351">
        <v>1</v>
      </c>
      <c r="AA203" s="351">
        <v>1</v>
      </c>
      <c r="AB203" s="351">
        <v>1</v>
      </c>
      <c r="AC203" s="351">
        <v>1</v>
      </c>
      <c r="AD203" s="351">
        <v>1</v>
      </c>
      <c r="AF203" s="9"/>
    </row>
    <row r="204" spans="1:43" s="351" customFormat="1" x14ac:dyDescent="0.2">
      <c r="A204" s="355"/>
      <c r="B204" s="9">
        <v>2007</v>
      </c>
      <c r="C204" s="351">
        <v>0.97423000000000004</v>
      </c>
      <c r="D204" s="351">
        <v>1.000699</v>
      </c>
      <c r="E204" s="351">
        <v>0.97354909999999995</v>
      </c>
      <c r="F204" s="351">
        <v>1.0488900000000001</v>
      </c>
      <c r="G204" s="351">
        <v>0.93986270000000005</v>
      </c>
      <c r="I204" s="9">
        <v>2007</v>
      </c>
      <c r="J204" s="351">
        <v>1.0488900000000001</v>
      </c>
      <c r="K204" s="351">
        <v>0.93986270000000005</v>
      </c>
      <c r="L204" s="351">
        <v>0.96552349999999998</v>
      </c>
      <c r="M204" s="351">
        <v>0.97417770000000004</v>
      </c>
      <c r="N204" s="351">
        <v>0.95394999999999996</v>
      </c>
      <c r="O204" s="351">
        <v>0.93650610000000001</v>
      </c>
      <c r="P204" s="351">
        <v>0.92638149999999997</v>
      </c>
      <c r="Q204" s="351">
        <v>1.02776</v>
      </c>
      <c r="R204" s="351">
        <v>1</v>
      </c>
      <c r="S204" s="351">
        <v>1.0007539999999999</v>
      </c>
      <c r="T204" s="351">
        <v>1.005844</v>
      </c>
      <c r="U204" s="351">
        <v>1.1530419999999999</v>
      </c>
      <c r="V204" s="351">
        <v>0.9930348</v>
      </c>
      <c r="W204" s="351">
        <v>0.97423000000000004</v>
      </c>
      <c r="X204" s="351">
        <v>0.92881990000000003</v>
      </c>
      <c r="Y204" s="351">
        <v>1.0090170000000001</v>
      </c>
      <c r="Z204" s="351">
        <v>1.000054</v>
      </c>
      <c r="AA204" s="351">
        <v>1.0212589999999999</v>
      </c>
      <c r="AB204" s="351">
        <v>1.040281</v>
      </c>
      <c r="AC204" s="351">
        <v>1.0516509999999999</v>
      </c>
      <c r="AD204" s="351">
        <v>1.0365660000000001</v>
      </c>
      <c r="AF204" s="9">
        <v>2007</v>
      </c>
      <c r="AG204" s="351">
        <v>3.6712289999999998E-3</v>
      </c>
      <c r="AH204" s="351">
        <v>-1.149043E-3</v>
      </c>
      <c r="AI204" s="351">
        <v>-1.568858E-4</v>
      </c>
      <c r="AJ204" s="351">
        <v>1.6556310000000001E-3</v>
      </c>
      <c r="AK204" s="351">
        <v>-3.0128820000000001E-2</v>
      </c>
      <c r="AL204" s="351">
        <v>2.2219699999999998E-2</v>
      </c>
      <c r="AM204" s="351">
        <v>-1.8990200000000001E-4</v>
      </c>
      <c r="AN204" s="351">
        <v>1.9725629999999998E-5</v>
      </c>
      <c r="AO204" s="351">
        <v>-7.5313600000000003E-5</v>
      </c>
      <c r="AP204" s="351">
        <v>-8.8516059999999997E-3</v>
      </c>
      <c r="AQ204" s="351">
        <v>-1.3821699999999999E-2</v>
      </c>
    </row>
    <row r="205" spans="1:43" s="351" customFormat="1" x14ac:dyDescent="0.2">
      <c r="A205" s="355"/>
      <c r="B205" s="9">
        <v>2008</v>
      </c>
      <c r="C205" s="351">
        <v>1.0838540000000001</v>
      </c>
      <c r="D205" s="351">
        <v>1.0514619999999999</v>
      </c>
      <c r="E205" s="351">
        <v>1.0308060000000001</v>
      </c>
      <c r="F205" s="351">
        <v>1.046354</v>
      </c>
      <c r="G205" s="351">
        <v>1.022799</v>
      </c>
      <c r="I205" s="9">
        <v>2008</v>
      </c>
      <c r="J205" s="351">
        <v>1.046354</v>
      </c>
      <c r="K205" s="351">
        <v>1.022799</v>
      </c>
      <c r="L205" s="351">
        <v>1.0646530000000001</v>
      </c>
      <c r="M205" s="351">
        <v>1.083737</v>
      </c>
      <c r="N205" s="351">
        <v>1.03965</v>
      </c>
      <c r="O205" s="351">
        <v>1.0030460000000001</v>
      </c>
      <c r="P205" s="351">
        <v>1.0085580000000001</v>
      </c>
      <c r="Q205" s="351">
        <v>1.0355840000000001</v>
      </c>
      <c r="R205" s="351">
        <v>1.070379</v>
      </c>
      <c r="S205" s="351">
        <v>1.0029159999999999</v>
      </c>
      <c r="T205" s="351">
        <v>1.011687</v>
      </c>
      <c r="U205" s="351">
        <v>0.83106069999999999</v>
      </c>
      <c r="V205" s="351">
        <v>1.070379</v>
      </c>
      <c r="W205" s="351">
        <v>1.0838540000000001</v>
      </c>
      <c r="X205" s="351">
        <v>1.035838</v>
      </c>
      <c r="Y205" s="351">
        <v>1.018035</v>
      </c>
      <c r="Z205" s="351">
        <v>1.0001070000000001</v>
      </c>
      <c r="AA205" s="351">
        <v>1.0425180000000001</v>
      </c>
      <c r="AB205" s="351">
        <v>1.0805629999999999</v>
      </c>
      <c r="AC205" s="351">
        <v>1.074657</v>
      </c>
      <c r="AD205" s="351">
        <v>1.0596939999999999</v>
      </c>
      <c r="AF205" s="9">
        <v>2008</v>
      </c>
      <c r="AG205" s="351">
        <v>6.8417480000000001E-4</v>
      </c>
      <c r="AH205" s="351">
        <v>4.0498020000000003E-2</v>
      </c>
      <c r="AI205" s="351">
        <v>9.6265149999999998E-4</v>
      </c>
      <c r="AJ205" s="351">
        <v>2.1028209999999999E-3</v>
      </c>
      <c r="AK205" s="351">
        <v>6.238324E-2</v>
      </c>
      <c r="AL205" s="351">
        <v>-3.3755149999999998E-2</v>
      </c>
      <c r="AM205" s="351">
        <v>-1.856637E-4</v>
      </c>
      <c r="AN205" s="351">
        <v>2.1667399999999999E-5</v>
      </c>
      <c r="AO205" s="351">
        <v>-7.244711E-5</v>
      </c>
      <c r="AP205" s="351">
        <v>-8.2302369999999996E-3</v>
      </c>
      <c r="AQ205" s="351">
        <v>-7.2606839999999999E-3</v>
      </c>
    </row>
    <row r="206" spans="1:43" s="351" customFormat="1" x14ac:dyDescent="0.2">
      <c r="A206" s="355"/>
      <c r="B206" s="9">
        <v>2009</v>
      </c>
      <c r="C206" s="351">
        <v>1.1235599999999999</v>
      </c>
      <c r="D206" s="351">
        <v>1.103979</v>
      </c>
      <c r="E206" s="351">
        <v>1.0177369999999999</v>
      </c>
      <c r="F206" s="351">
        <v>0.99099219999999999</v>
      </c>
      <c r="G206" s="351">
        <v>1.0307599999999999</v>
      </c>
      <c r="I206" s="9">
        <v>2009</v>
      </c>
      <c r="J206" s="351">
        <v>0.99099219999999999</v>
      </c>
      <c r="K206" s="351">
        <v>1.0307599999999999</v>
      </c>
      <c r="L206" s="351">
        <v>1.0867389999999999</v>
      </c>
      <c r="M206" s="351">
        <v>1.1224019999999999</v>
      </c>
      <c r="N206" s="351">
        <v>1.0047569999999999</v>
      </c>
      <c r="O206" s="351">
        <v>0.99351710000000004</v>
      </c>
      <c r="P206" s="351">
        <v>1.016243</v>
      </c>
      <c r="Q206" s="351">
        <v>1.0285</v>
      </c>
      <c r="R206" s="351">
        <v>1.154596</v>
      </c>
      <c r="S206" s="351">
        <v>1.0457449999999999</v>
      </c>
      <c r="T206" s="351">
        <v>1.0211520000000001</v>
      </c>
      <c r="U206" s="351">
        <v>0.912018</v>
      </c>
      <c r="V206" s="351">
        <v>1.154596</v>
      </c>
      <c r="W206" s="351">
        <v>1.1235599999999999</v>
      </c>
      <c r="X206" s="351">
        <v>1.1337729999999999</v>
      </c>
      <c r="Y206" s="351">
        <v>1.033881</v>
      </c>
      <c r="Z206" s="351">
        <v>1.0010319999999999</v>
      </c>
      <c r="AA206" s="351">
        <v>1.118241</v>
      </c>
      <c r="AB206" s="351">
        <v>1.1308910000000001</v>
      </c>
      <c r="AC206" s="351">
        <v>1.105602</v>
      </c>
      <c r="AD206" s="351">
        <v>1.0900300000000001</v>
      </c>
      <c r="AF206" s="9">
        <v>2009</v>
      </c>
      <c r="AG206" s="351">
        <v>-8.5429859999999996E-4</v>
      </c>
      <c r="AH206" s="351">
        <v>4.2609689999999999E-2</v>
      </c>
      <c r="AI206" s="351">
        <v>7.4689409999999998E-3</v>
      </c>
      <c r="AJ206" s="351">
        <v>2.852851E-3</v>
      </c>
      <c r="AK206" s="351">
        <v>-1.609822E-2</v>
      </c>
      <c r="AL206" s="351">
        <v>-2.9696179999999999E-2</v>
      </c>
      <c r="AM206" s="351">
        <v>-3.1715070000000001E-4</v>
      </c>
      <c r="AN206" s="351">
        <v>-8.6992490000000004E-5</v>
      </c>
      <c r="AO206" s="351">
        <v>-2.4087499999999999E-4</v>
      </c>
      <c r="AP206" s="351">
        <v>-9.1026049999999997E-3</v>
      </c>
      <c r="AQ206" s="351">
        <v>-9.2950629999999992E-3</v>
      </c>
    </row>
    <row r="207" spans="1:43" s="351" customFormat="1" x14ac:dyDescent="0.2">
      <c r="A207" s="355"/>
      <c r="B207" s="9">
        <v>2010</v>
      </c>
      <c r="C207" s="351">
        <v>1.068295</v>
      </c>
      <c r="D207" s="351">
        <v>1.128201</v>
      </c>
      <c r="E207" s="351">
        <v>0.94690149999999995</v>
      </c>
      <c r="F207" s="351">
        <v>0.94140520000000005</v>
      </c>
      <c r="G207" s="351">
        <v>0.94882569999999999</v>
      </c>
      <c r="I207" s="9">
        <v>2010</v>
      </c>
      <c r="J207" s="351">
        <v>0.94140520000000005</v>
      </c>
      <c r="K207" s="351">
        <v>0.94882569999999999</v>
      </c>
      <c r="L207" s="351">
        <v>1.013714</v>
      </c>
      <c r="M207" s="351">
        <v>1.066967</v>
      </c>
      <c r="N207" s="351">
        <v>0.95838109999999999</v>
      </c>
      <c r="O207" s="351">
        <v>0.9143867</v>
      </c>
      <c r="P207" s="351">
        <v>0.9236105</v>
      </c>
      <c r="Q207" s="351">
        <v>1.050116</v>
      </c>
      <c r="R207" s="351">
        <v>1.154596</v>
      </c>
      <c r="S207" s="351">
        <v>1.0617909999999999</v>
      </c>
      <c r="T207" s="351">
        <v>1.0280339999999999</v>
      </c>
      <c r="U207" s="351">
        <v>1.226083</v>
      </c>
      <c r="V207" s="351">
        <v>1.1196919999999999</v>
      </c>
      <c r="W207" s="351">
        <v>1.068295</v>
      </c>
      <c r="X207" s="351">
        <v>1.1347879999999999</v>
      </c>
      <c r="Y207" s="351">
        <v>1.0538430000000001</v>
      </c>
      <c r="Z207" s="351">
        <v>1.0012449999999999</v>
      </c>
      <c r="AA207" s="351">
        <v>1.114687</v>
      </c>
      <c r="AB207" s="351">
        <v>1.1683190000000001</v>
      </c>
      <c r="AC207" s="351">
        <v>1.1566510000000001</v>
      </c>
      <c r="AD207" s="351">
        <v>1.1259129999999999</v>
      </c>
      <c r="AF207" s="9">
        <v>2010</v>
      </c>
      <c r="AG207" s="351">
        <v>2.9254630000000001E-3</v>
      </c>
      <c r="AH207" s="351">
        <v>2.6538039999999998E-4</v>
      </c>
      <c r="AI207" s="351">
        <v>2.551045E-3</v>
      </c>
      <c r="AJ207" s="351">
        <v>1.987857E-3</v>
      </c>
      <c r="AK207" s="351">
        <v>-5.8167690000000001E-2</v>
      </c>
      <c r="AL207" s="351">
        <v>-2.5596350000000001E-4</v>
      </c>
      <c r="AM207" s="351">
        <v>-3.9648139999999999E-4</v>
      </c>
      <c r="AN207" s="351">
        <v>1.632785E-5</v>
      </c>
      <c r="AO207" s="351">
        <v>1.056324E-5</v>
      </c>
      <c r="AP207" s="351">
        <v>-6.8305290000000001E-3</v>
      </c>
      <c r="AQ207" s="351">
        <v>-1.424772E-2</v>
      </c>
    </row>
    <row r="208" spans="1:43" s="351" customFormat="1" x14ac:dyDescent="0.2">
      <c r="A208" s="355"/>
      <c r="B208" s="9">
        <v>2011</v>
      </c>
      <c r="C208" s="351">
        <v>1.0917220000000001</v>
      </c>
      <c r="D208" s="351">
        <v>1.2326870000000001</v>
      </c>
      <c r="E208" s="351">
        <v>0.88564390000000004</v>
      </c>
      <c r="F208" s="351">
        <v>0.7722289</v>
      </c>
      <c r="G208" s="351">
        <v>0.9513414</v>
      </c>
      <c r="I208" s="9">
        <v>2011</v>
      </c>
      <c r="J208" s="351">
        <v>0.7722289</v>
      </c>
      <c r="K208" s="351">
        <v>0.9513414</v>
      </c>
      <c r="L208" s="351">
        <v>1.0700810000000001</v>
      </c>
      <c r="M208" s="351">
        <v>1.089461</v>
      </c>
      <c r="N208" s="351">
        <v>1.0933630000000001</v>
      </c>
      <c r="O208" s="351">
        <v>0.91536870000000004</v>
      </c>
      <c r="P208" s="351">
        <v>0.91821560000000002</v>
      </c>
      <c r="Q208" s="351">
        <v>1.0277879999999999</v>
      </c>
      <c r="R208" s="351">
        <v>1.154596</v>
      </c>
      <c r="S208" s="351">
        <v>1.0734630000000001</v>
      </c>
      <c r="T208" s="351">
        <v>1.0278590000000001</v>
      </c>
      <c r="U208" s="351">
        <v>1.1098399999999999</v>
      </c>
      <c r="V208" s="351">
        <v>1.1197170000000001</v>
      </c>
      <c r="W208" s="351">
        <v>1.0917220000000001</v>
      </c>
      <c r="X208" s="351">
        <v>1.4137280000000001</v>
      </c>
      <c r="Y208" s="351">
        <v>1.020224</v>
      </c>
      <c r="Z208" s="351">
        <v>1.002076</v>
      </c>
      <c r="AA208" s="351">
        <v>0.99849869999999996</v>
      </c>
      <c r="AB208" s="351">
        <v>1.192658</v>
      </c>
      <c r="AC208" s="351">
        <v>1.18896</v>
      </c>
      <c r="AD208" s="351">
        <v>1.1475610000000001</v>
      </c>
      <c r="AF208" s="9">
        <v>2011</v>
      </c>
      <c r="AG208" s="351">
        <v>-2.9748050000000001E-3</v>
      </c>
      <c r="AH208" s="351">
        <v>-2.173067E-4</v>
      </c>
      <c r="AI208" s="351">
        <v>2.1183450000000002E-3</v>
      </c>
      <c r="AJ208" s="351">
        <v>1.3921699999999999E-5</v>
      </c>
      <c r="AK208" s="351">
        <v>2.2752089999999999E-2</v>
      </c>
      <c r="AL208" s="351">
        <v>-7.46555E-2</v>
      </c>
      <c r="AM208" s="351">
        <v>6.9278329999999998E-4</v>
      </c>
      <c r="AN208" s="351">
        <v>-8.2303689999999995E-5</v>
      </c>
      <c r="AO208" s="351">
        <v>4.0269539999999998E-4</v>
      </c>
      <c r="AP208" s="351">
        <v>-4.4485330000000002E-3</v>
      </c>
      <c r="AQ208" s="351">
        <v>-1.0481509999999999E-2</v>
      </c>
    </row>
    <row r="209" spans="1:44" s="351" customFormat="1" x14ac:dyDescent="0.2">
      <c r="A209" s="355"/>
      <c r="B209" s="9">
        <v>2012</v>
      </c>
      <c r="C209" s="351">
        <v>1.1297140000000001</v>
      </c>
      <c r="D209" s="351">
        <v>1.2698469999999999</v>
      </c>
      <c r="E209" s="351">
        <v>0.88964589999999999</v>
      </c>
      <c r="F209" s="351">
        <v>0.77306280000000005</v>
      </c>
      <c r="G209" s="351">
        <v>0.95781550000000004</v>
      </c>
      <c r="I209" s="9">
        <v>2012</v>
      </c>
      <c r="J209" s="351">
        <v>0.77306280000000005</v>
      </c>
      <c r="K209" s="351">
        <v>0.95781550000000004</v>
      </c>
      <c r="L209" s="351">
        <v>1.0939749999999999</v>
      </c>
      <c r="M209" s="351">
        <v>1.1330929999999999</v>
      </c>
      <c r="N209" s="351">
        <v>0.99401859999999997</v>
      </c>
      <c r="O209" s="351">
        <v>0.92789200000000005</v>
      </c>
      <c r="P209" s="351">
        <v>0.91119559999999999</v>
      </c>
      <c r="Q209" s="351">
        <v>1.0058510000000001</v>
      </c>
      <c r="R209" s="351">
        <v>1.154596</v>
      </c>
      <c r="S209" s="351">
        <v>1.083861</v>
      </c>
      <c r="T209" s="351">
        <v>1.0332110000000001</v>
      </c>
      <c r="U209" s="351">
        <v>0.90160030000000002</v>
      </c>
      <c r="V209" s="351">
        <v>1.0010589999999999</v>
      </c>
      <c r="W209" s="351">
        <v>1.1297140000000001</v>
      </c>
      <c r="X209" s="351">
        <v>1.4613480000000001</v>
      </c>
      <c r="Y209" s="351">
        <v>1.0326690000000001</v>
      </c>
      <c r="Z209" s="351">
        <v>0.99701790000000001</v>
      </c>
      <c r="AA209" s="351">
        <v>1.136512</v>
      </c>
      <c r="AB209" s="351">
        <v>1.217506</v>
      </c>
      <c r="AC209" s="351">
        <v>1.2398149999999999</v>
      </c>
      <c r="AD209" s="351">
        <v>1.1794690000000001</v>
      </c>
      <c r="AF209" s="9">
        <v>2012</v>
      </c>
      <c r="AG209" s="351">
        <v>-2.9309750000000002E-3</v>
      </c>
      <c r="AH209" s="351">
        <v>-3.1938749999999998E-4</v>
      </c>
      <c r="AI209" s="351">
        <v>1.8452950000000001E-3</v>
      </c>
      <c r="AJ209" s="351">
        <v>1.65917E-3</v>
      </c>
      <c r="AK209" s="351">
        <v>3.3954190000000002E-2</v>
      </c>
      <c r="AL209" s="351">
        <v>-1.2154379999999999E-2</v>
      </c>
      <c r="AM209" s="351">
        <v>-2.6295160000000003E-4</v>
      </c>
      <c r="AN209" s="351">
        <v>5.8769289999999999E-4</v>
      </c>
      <c r="AO209" s="351">
        <v>-4.6606129999999998E-4</v>
      </c>
      <c r="AP209" s="351">
        <v>-4.0066429999999998E-3</v>
      </c>
      <c r="AQ209" s="351">
        <v>-1.3397340000000001E-2</v>
      </c>
    </row>
    <row r="210" spans="1:44" s="351" customFormat="1" x14ac:dyDescent="0.2">
      <c r="A210" s="355"/>
      <c r="B210" s="9">
        <v>2013</v>
      </c>
      <c r="C210" s="351">
        <v>1.1146739999999999</v>
      </c>
      <c r="D210" s="351">
        <v>1.30966</v>
      </c>
      <c r="E210" s="351">
        <v>0.85111700000000001</v>
      </c>
      <c r="F210" s="351">
        <v>0.72461089999999995</v>
      </c>
      <c r="G210" s="351">
        <v>0.92975909999999995</v>
      </c>
      <c r="I210" s="9">
        <v>2013</v>
      </c>
      <c r="J210" s="351">
        <v>0.72461089999999995</v>
      </c>
      <c r="K210" s="351">
        <v>0.92975909999999995</v>
      </c>
      <c r="L210" s="351">
        <v>1.0753239999999999</v>
      </c>
      <c r="M210" s="351">
        <v>1.117464</v>
      </c>
      <c r="N210" s="351">
        <v>0.97410010000000002</v>
      </c>
      <c r="O210" s="351">
        <v>0.90335169999999998</v>
      </c>
      <c r="P210" s="351">
        <v>0.87841579999999997</v>
      </c>
      <c r="Q210" s="351">
        <v>1.004893</v>
      </c>
      <c r="R210" s="351">
        <v>1.154596</v>
      </c>
      <c r="S210" s="351">
        <v>1.0885</v>
      </c>
      <c r="T210" s="351">
        <v>1.035976</v>
      </c>
      <c r="U210" s="351">
        <v>0.99732739999999998</v>
      </c>
      <c r="V210" s="351">
        <v>1.0495239999999999</v>
      </c>
      <c r="W210" s="351">
        <v>1.1146739999999999</v>
      </c>
      <c r="X210" s="351">
        <v>1.5383070000000001</v>
      </c>
      <c r="Y210" s="351">
        <v>1.0365930000000001</v>
      </c>
      <c r="Z210" s="351">
        <v>0.99750380000000005</v>
      </c>
      <c r="AA210" s="351">
        <v>1.144312</v>
      </c>
      <c r="AB210" s="351">
        <v>1.233932</v>
      </c>
      <c r="AC210" s="351">
        <v>1.2689600000000001</v>
      </c>
      <c r="AD210" s="351">
        <v>1.198885</v>
      </c>
      <c r="AF210" s="9">
        <v>2013</v>
      </c>
      <c r="AG210" s="351">
        <v>-9.4632870000000005E-5</v>
      </c>
      <c r="AH210" s="351">
        <v>4.3627510000000003E-5</v>
      </c>
      <c r="AI210" s="351">
        <v>7.3525469999999999E-4</v>
      </c>
      <c r="AJ210" s="351">
        <v>7.9883899999999997E-4</v>
      </c>
      <c r="AK210" s="351">
        <v>-1.488545E-2</v>
      </c>
      <c r="AL210" s="351">
        <v>-2.037657E-2</v>
      </c>
      <c r="AM210" s="351">
        <v>-9.4373430000000002E-5</v>
      </c>
      <c r="AN210" s="351">
        <v>4.0178400000000001E-6</v>
      </c>
      <c r="AO210" s="351">
        <v>-3.0989109999999998E-5</v>
      </c>
      <c r="AP210" s="351">
        <v>-2.7539769999999999E-3</v>
      </c>
      <c r="AQ210" s="351">
        <v>-7.6196989999999997E-3</v>
      </c>
    </row>
    <row r="211" spans="1:44" s="351" customFormat="1" x14ac:dyDescent="0.2">
      <c r="A211" s="355"/>
      <c r="B211" s="9">
        <v>2014</v>
      </c>
      <c r="C211" s="351">
        <v>1.0828679999999999</v>
      </c>
      <c r="D211" s="351">
        <v>1.3198449999999999</v>
      </c>
      <c r="E211" s="351">
        <v>0.82045140000000005</v>
      </c>
      <c r="F211" s="351">
        <v>0.70735219999999999</v>
      </c>
      <c r="G211" s="351">
        <v>0.89002680000000001</v>
      </c>
      <c r="I211" s="9">
        <v>2014</v>
      </c>
      <c r="J211" s="351">
        <v>0.70735219999999999</v>
      </c>
      <c r="K211" s="351">
        <v>0.89002680000000001</v>
      </c>
      <c r="L211" s="351">
        <v>1.047525</v>
      </c>
      <c r="M211" s="351">
        <v>1.0964</v>
      </c>
      <c r="N211" s="351">
        <v>0.92317479999999996</v>
      </c>
      <c r="O211" s="351">
        <v>0.86445899999999998</v>
      </c>
      <c r="P211" s="351">
        <v>0.83447260000000001</v>
      </c>
      <c r="Q211" s="351">
        <v>0.9679354</v>
      </c>
      <c r="R211" s="351">
        <v>1.154596</v>
      </c>
      <c r="S211" s="351">
        <v>1.0936360000000001</v>
      </c>
      <c r="T211" s="351">
        <v>1.038338</v>
      </c>
      <c r="U211" s="351">
        <v>1.171953</v>
      </c>
      <c r="V211" s="351">
        <v>1.102589</v>
      </c>
      <c r="W211" s="351">
        <v>1.0828679999999999</v>
      </c>
      <c r="X211" s="351">
        <v>1.5308759999999999</v>
      </c>
      <c r="Y211" s="351">
        <v>1.0337400000000001</v>
      </c>
      <c r="Z211" s="351">
        <v>0.98765829999999999</v>
      </c>
      <c r="AA211" s="351">
        <v>1.1729830000000001</v>
      </c>
      <c r="AB211" s="351">
        <v>1.2526539999999999</v>
      </c>
      <c r="AC211" s="351">
        <v>1.297668</v>
      </c>
      <c r="AD211" s="351">
        <v>1.216669</v>
      </c>
      <c r="AF211" s="9">
        <v>2014</v>
      </c>
      <c r="AG211" s="351">
        <v>-4.656154E-3</v>
      </c>
      <c r="AH211" s="351">
        <v>7.3707610000000006E-5</v>
      </c>
      <c r="AI211" s="351">
        <v>8.1280990000000004E-4</v>
      </c>
      <c r="AJ211" s="351">
        <v>6.8515679999999997E-4</v>
      </c>
      <c r="AK211" s="351">
        <v>-2.586432E-2</v>
      </c>
      <c r="AL211" s="351">
        <v>1.349895E-3</v>
      </c>
      <c r="AM211" s="351">
        <v>4.5979380000000001E-5</v>
      </c>
      <c r="AN211" s="351">
        <v>1.0022239999999999E-3</v>
      </c>
      <c r="AO211" s="351">
        <v>-8.3246199999999996E-5</v>
      </c>
      <c r="AP211" s="351">
        <v>-2.6123890000000001E-3</v>
      </c>
      <c r="AQ211" s="351">
        <v>-7.4485970000000004E-3</v>
      </c>
    </row>
    <row r="212" spans="1:44" s="351" customFormat="1" x14ac:dyDescent="0.2">
      <c r="A212" s="355"/>
      <c r="B212" s="9">
        <v>2015</v>
      </c>
      <c r="C212" s="351">
        <v>1.1292439999999999</v>
      </c>
      <c r="D212" s="351">
        <v>1.3479479999999999</v>
      </c>
      <c r="E212" s="351">
        <v>0.83775089999999997</v>
      </c>
      <c r="F212" s="351">
        <v>0.70997310000000002</v>
      </c>
      <c r="G212" s="351">
        <v>0.91748560000000001</v>
      </c>
      <c r="I212" s="9">
        <v>2015</v>
      </c>
      <c r="J212" s="351">
        <v>0.70997310000000002</v>
      </c>
      <c r="K212" s="351">
        <v>0.91748560000000001</v>
      </c>
      <c r="L212" s="351">
        <v>1.074092</v>
      </c>
      <c r="M212" s="351">
        <v>1.17787</v>
      </c>
      <c r="N212" s="351">
        <v>0.92710599999999999</v>
      </c>
      <c r="O212" s="351">
        <v>0.88903810000000005</v>
      </c>
      <c r="P212" s="351">
        <v>0.85242340000000005</v>
      </c>
      <c r="Q212" s="351">
        <v>0.94413210000000003</v>
      </c>
      <c r="R212" s="351">
        <v>1.154596</v>
      </c>
      <c r="S212" s="351">
        <v>1.0964259999999999</v>
      </c>
      <c r="T212" s="351">
        <v>1.039733</v>
      </c>
      <c r="U212" s="351">
        <v>0.86718569999999995</v>
      </c>
      <c r="V212" s="351">
        <v>0.99318229999999996</v>
      </c>
      <c r="W212" s="351">
        <v>1.1292439999999999</v>
      </c>
      <c r="X212" s="351">
        <v>1.5905450000000001</v>
      </c>
      <c r="Y212" s="351">
        <v>1.0513479999999999</v>
      </c>
      <c r="Z212" s="351">
        <v>0.95871709999999999</v>
      </c>
      <c r="AA212" s="351">
        <v>1.2180310000000001</v>
      </c>
      <c r="AB212" s="351">
        <v>1.270187</v>
      </c>
      <c r="AC212" s="351">
        <v>1.324746</v>
      </c>
      <c r="AD212" s="351">
        <v>1.2308030000000001</v>
      </c>
      <c r="AF212" s="9">
        <v>2015</v>
      </c>
      <c r="AG212" s="351">
        <v>-3.0725000000000001E-3</v>
      </c>
      <c r="AH212" s="351">
        <v>-2.431511E-4</v>
      </c>
      <c r="AI212" s="351">
        <v>4.861709E-4</v>
      </c>
      <c r="AJ212" s="351">
        <v>4.0367259999999998E-4</v>
      </c>
      <c r="AK212" s="351">
        <v>4.4360990000000003E-2</v>
      </c>
      <c r="AL212" s="351">
        <v>-1.3891540000000001E-2</v>
      </c>
      <c r="AM212" s="351">
        <v>-3.2804010000000002E-4</v>
      </c>
      <c r="AN212" s="351">
        <v>2.8475530000000001E-3</v>
      </c>
      <c r="AO212" s="351">
        <v>-1.205037E-4</v>
      </c>
      <c r="AP212" s="351">
        <v>-2.297505E-3</v>
      </c>
      <c r="AQ212" s="351">
        <v>-7.2789949999999999E-3</v>
      </c>
    </row>
    <row r="213" spans="1:44" s="351" customFormat="1" x14ac:dyDescent="0.2">
      <c r="A213" s="355"/>
      <c r="B213" s="9">
        <v>2016</v>
      </c>
      <c r="C213" s="351">
        <v>1.1157600000000001</v>
      </c>
      <c r="D213" s="351">
        <v>1.2684219999999999</v>
      </c>
      <c r="E213" s="351">
        <v>0.87964359999999997</v>
      </c>
      <c r="F213" s="351">
        <v>0.83647280000000002</v>
      </c>
      <c r="G213" s="351">
        <v>0.89748249999999996</v>
      </c>
      <c r="I213" s="9">
        <v>2016</v>
      </c>
      <c r="J213" s="351">
        <v>0.83647280000000002</v>
      </c>
      <c r="K213" s="351">
        <v>0.89748249999999996</v>
      </c>
      <c r="L213" s="351">
        <v>1.0695950000000001</v>
      </c>
      <c r="M213" s="351">
        <v>1.1569959999999999</v>
      </c>
      <c r="N213" s="351">
        <v>0.92015630000000004</v>
      </c>
      <c r="O213" s="351">
        <v>0.85915350000000001</v>
      </c>
      <c r="P213" s="351">
        <v>0.83505399999999996</v>
      </c>
      <c r="Q213" s="351">
        <v>0.94528420000000002</v>
      </c>
      <c r="R213" s="351">
        <v>1.154596</v>
      </c>
      <c r="S213" s="351">
        <v>1.1024700000000001</v>
      </c>
      <c r="T213" s="351">
        <v>1.046889</v>
      </c>
      <c r="U213" s="351">
        <v>0.97960510000000001</v>
      </c>
      <c r="V213" s="351">
        <v>1.00386</v>
      </c>
      <c r="W213" s="351">
        <v>1.1157600000000001</v>
      </c>
      <c r="X213" s="351">
        <v>1.3338859999999999</v>
      </c>
      <c r="Y213" s="351">
        <v>1.0431600000000001</v>
      </c>
      <c r="Z213" s="351">
        <v>0.96435890000000002</v>
      </c>
      <c r="AA213" s="351">
        <v>1.2125760000000001</v>
      </c>
      <c r="AB213" s="351">
        <v>1.298673</v>
      </c>
      <c r="AC213" s="351">
        <v>1.3361529999999999</v>
      </c>
      <c r="AD213" s="351">
        <v>1.2432099999999999</v>
      </c>
      <c r="AF213" s="9">
        <v>2016</v>
      </c>
      <c r="AG213" s="351">
        <v>1.017829E-4</v>
      </c>
      <c r="AH213" s="351">
        <v>2.6044330000000001E-4</v>
      </c>
      <c r="AI213" s="351">
        <v>9.3555549999999998E-4</v>
      </c>
      <c r="AJ213" s="351">
        <v>2.0903649999999998E-3</v>
      </c>
      <c r="AK213" s="351">
        <v>-1.5401369999999999E-2</v>
      </c>
      <c r="AL213" s="351">
        <v>6.6823010000000002E-2</v>
      </c>
      <c r="AM213" s="351">
        <v>1.3827119999999999E-4</v>
      </c>
      <c r="AN213" s="351">
        <v>-4.8990860000000004E-4</v>
      </c>
      <c r="AO213" s="351">
        <v>3.044722E-5</v>
      </c>
      <c r="AP213" s="351">
        <v>-3.640052E-3</v>
      </c>
      <c r="AQ213" s="351">
        <v>-2.0525460000000001E-3</v>
      </c>
    </row>
    <row r="214" spans="1:44" s="351" customFormat="1" x14ac:dyDescent="0.2">
      <c r="A214" s="355"/>
      <c r="B214" s="9">
        <v>2017</v>
      </c>
      <c r="C214" s="351">
        <v>1.0994550000000001</v>
      </c>
      <c r="D214" s="351">
        <v>1.3468869999999999</v>
      </c>
      <c r="E214" s="351">
        <v>0.81629320000000005</v>
      </c>
      <c r="F214" s="351">
        <v>0.71557289999999996</v>
      </c>
      <c r="G214" s="351">
        <v>0.87572499999999998</v>
      </c>
      <c r="I214" s="9">
        <v>2017</v>
      </c>
      <c r="J214" s="351">
        <v>0.71557289999999996</v>
      </c>
      <c r="K214" s="351">
        <v>0.87572499999999998</v>
      </c>
      <c r="L214" s="351">
        <v>1.03895</v>
      </c>
      <c r="M214" s="351">
        <v>1.1401939999999999</v>
      </c>
      <c r="N214" s="351">
        <v>0.90728330000000001</v>
      </c>
      <c r="O214" s="351">
        <v>0.83420300000000003</v>
      </c>
      <c r="P214" s="351">
        <v>0.81924750000000002</v>
      </c>
      <c r="Q214" s="351">
        <v>0.93245880000000003</v>
      </c>
      <c r="R214" s="351">
        <v>1.154596</v>
      </c>
      <c r="S214" s="351">
        <v>1.127704</v>
      </c>
      <c r="T214" s="351">
        <v>1.04881</v>
      </c>
      <c r="U214" s="351">
        <v>1.0917239999999999</v>
      </c>
      <c r="V214" s="351">
        <v>1.0629409999999999</v>
      </c>
      <c r="W214" s="351">
        <v>1.0994550000000001</v>
      </c>
      <c r="X214" s="351">
        <v>1.5364679999999999</v>
      </c>
      <c r="Y214" s="351">
        <v>1.0582370000000001</v>
      </c>
      <c r="Z214" s="351">
        <v>0.96426940000000005</v>
      </c>
      <c r="AA214" s="351">
        <v>1.2118100000000001</v>
      </c>
      <c r="AB214" s="351">
        <v>1.3179700000000001</v>
      </c>
      <c r="AC214" s="351">
        <v>1.3420300000000001</v>
      </c>
      <c r="AD214" s="351">
        <v>1.255479</v>
      </c>
      <c r="AF214" s="9">
        <v>2017</v>
      </c>
      <c r="AG214" s="351">
        <v>-1.7098390000000001E-3</v>
      </c>
      <c r="AH214" s="351">
        <v>-1.429747E-5</v>
      </c>
      <c r="AI214" s="351">
        <v>4.0039350000000001E-3</v>
      </c>
      <c r="AJ214" s="351">
        <v>5.5393830000000002E-4</v>
      </c>
      <c r="AK214" s="351">
        <v>-1.755485E-2</v>
      </c>
      <c r="AL214" s="351">
        <v>-5.3678969999999999E-2</v>
      </c>
      <c r="AM214" s="351">
        <v>-2.2979080000000001E-4</v>
      </c>
      <c r="AN214" s="351">
        <v>-2.8423329999999999E-4</v>
      </c>
      <c r="AO214" s="351">
        <v>8.5202959999999994E-6</v>
      </c>
      <c r="AP214" s="351">
        <v>-2.2021839999999998E-3</v>
      </c>
      <c r="AQ214" s="351">
        <v>-3.6353739999999998E-3</v>
      </c>
    </row>
    <row r="215" spans="1:44" s="351" customFormat="1" x14ac:dyDescent="0.2">
      <c r="A215" s="355"/>
      <c r="B215" s="9">
        <v>2018</v>
      </c>
      <c r="C215" s="351">
        <v>1.1244609999999999</v>
      </c>
      <c r="D215" s="351">
        <v>1.344978</v>
      </c>
      <c r="E215" s="351">
        <v>0.83604389999999995</v>
      </c>
      <c r="F215" s="351">
        <v>0.74688690000000002</v>
      </c>
      <c r="G215" s="351">
        <v>0.88665989999999995</v>
      </c>
      <c r="I215" s="9">
        <v>2018</v>
      </c>
      <c r="J215" s="351">
        <v>0.74688690000000002</v>
      </c>
      <c r="K215" s="351">
        <v>0.88665989999999995</v>
      </c>
      <c r="L215" s="351">
        <v>1.055048</v>
      </c>
      <c r="M215" s="351">
        <v>1.1545890000000001</v>
      </c>
      <c r="N215" s="351">
        <v>0.8937794</v>
      </c>
      <c r="O215" s="351">
        <v>0.84235899999999997</v>
      </c>
      <c r="P215" s="351">
        <v>0.82977619999999996</v>
      </c>
      <c r="Q215" s="351">
        <v>0.92691290000000004</v>
      </c>
      <c r="R215" s="351">
        <v>1.154596</v>
      </c>
      <c r="S215" s="351">
        <v>1.1483719999999999</v>
      </c>
      <c r="T215" s="351">
        <v>1.052818</v>
      </c>
      <c r="U215" s="351">
        <v>0.96686470000000002</v>
      </c>
      <c r="V215" s="351">
        <v>1.008057</v>
      </c>
      <c r="W215" s="351">
        <v>1.1244609999999999</v>
      </c>
      <c r="X215" s="351">
        <v>1.50553</v>
      </c>
      <c r="Y215" s="351">
        <v>1.0657909999999999</v>
      </c>
      <c r="Z215" s="351">
        <v>0.97390569999999999</v>
      </c>
      <c r="AA215" s="351">
        <v>1.258097</v>
      </c>
      <c r="AB215" s="351">
        <v>1.3348949999999999</v>
      </c>
      <c r="AC215" s="351">
        <v>1.355138</v>
      </c>
      <c r="AD215" s="351">
        <v>1.2681990000000001</v>
      </c>
      <c r="AF215" s="9">
        <v>2018</v>
      </c>
      <c r="AG215" s="351">
        <v>-7.0267639999999998E-4</v>
      </c>
      <c r="AH215" s="351">
        <v>-1.089463E-4</v>
      </c>
      <c r="AI215" s="351">
        <v>3.1447369999999999E-3</v>
      </c>
      <c r="AJ215" s="351">
        <v>1.1177310000000001E-3</v>
      </c>
      <c r="AK215" s="351">
        <v>1.9038619999999999E-2</v>
      </c>
      <c r="AL215" s="351">
        <v>7.7166989999999996E-3</v>
      </c>
      <c r="AM215" s="351">
        <v>-1.113625E-4</v>
      </c>
      <c r="AN215" s="351">
        <v>-8.1337589999999995E-4</v>
      </c>
      <c r="AO215" s="351">
        <v>-8.9741170000000005E-5</v>
      </c>
      <c r="AP215" s="351">
        <v>-1.9838350000000002E-3</v>
      </c>
      <c r="AQ215" s="351">
        <v>-3.3003889999999999E-3</v>
      </c>
    </row>
    <row r="216" spans="1:44" s="351" customFormat="1" x14ac:dyDescent="0.2">
      <c r="A216" s="355"/>
      <c r="B216" s="9">
        <v>2019</v>
      </c>
      <c r="C216" s="351">
        <v>1.1053299999999999</v>
      </c>
      <c r="D216" s="351">
        <v>1.366868</v>
      </c>
      <c r="E216" s="351">
        <v>0.80865849999999995</v>
      </c>
      <c r="F216" s="351">
        <v>0.71552800000000005</v>
      </c>
      <c r="G216" s="351">
        <v>0.86292630000000003</v>
      </c>
      <c r="I216" s="9">
        <v>2019</v>
      </c>
      <c r="J216" s="351">
        <v>0.71552800000000005</v>
      </c>
      <c r="K216" s="351">
        <v>0.86292630000000003</v>
      </c>
      <c r="L216" s="351">
        <v>1.0412939999999999</v>
      </c>
      <c r="M216" s="351">
        <v>1.1265940000000001</v>
      </c>
      <c r="N216" s="351">
        <v>0.87371019999999999</v>
      </c>
      <c r="O216" s="351">
        <v>0.80452579999999996</v>
      </c>
      <c r="P216" s="351">
        <v>0.81287379999999998</v>
      </c>
      <c r="Q216" s="351">
        <v>0.91751890000000003</v>
      </c>
      <c r="R216" s="351">
        <v>1.154596</v>
      </c>
      <c r="S216" s="351">
        <v>1.163524</v>
      </c>
      <c r="T216" s="351">
        <v>1.052665</v>
      </c>
      <c r="U216" s="351">
        <v>1.088832</v>
      </c>
      <c r="V216" s="351">
        <v>1.1275500000000001</v>
      </c>
      <c r="W216" s="351">
        <v>1.1053299999999999</v>
      </c>
      <c r="X216" s="351">
        <v>1.544775</v>
      </c>
      <c r="Y216" s="351">
        <v>1.0614969999999999</v>
      </c>
      <c r="Z216" s="351">
        <v>0.98112560000000004</v>
      </c>
      <c r="AA216" s="351">
        <v>1.265099</v>
      </c>
      <c r="AB216" s="351">
        <v>1.3738900000000001</v>
      </c>
      <c r="AC216" s="351">
        <v>1.35978</v>
      </c>
      <c r="AD216" s="351">
        <v>1.2809090000000001</v>
      </c>
      <c r="AF216" s="9">
        <v>2019</v>
      </c>
      <c r="AG216" s="351">
        <v>-1.2972350000000001E-3</v>
      </c>
      <c r="AH216" s="351">
        <v>6.2516789999999997E-5</v>
      </c>
      <c r="AI216" s="351">
        <v>2.347516E-3</v>
      </c>
      <c r="AJ216" s="351">
        <v>-2.0612009999999999E-5</v>
      </c>
      <c r="AK216" s="351">
        <v>-1.825218E-2</v>
      </c>
      <c r="AL216" s="351">
        <v>-1.01054E-2</v>
      </c>
      <c r="AM216" s="351">
        <v>6.7169079999999999E-5</v>
      </c>
      <c r="AN216" s="351">
        <v>-6.6268450000000003E-4</v>
      </c>
      <c r="AO216" s="351">
        <v>-9.7961079999999995E-6</v>
      </c>
      <c r="AP216" s="351">
        <v>-4.5071670000000003E-3</v>
      </c>
      <c r="AQ216" s="351">
        <v>-9.2649520000000001E-4</v>
      </c>
    </row>
    <row r="217" spans="1:44" s="351" customFormat="1" x14ac:dyDescent="0.2">
      <c r="A217" s="355"/>
      <c r="B217" s="9">
        <v>2020</v>
      </c>
      <c r="C217" s="351">
        <v>1.1357349999999999</v>
      </c>
      <c r="D217" s="351">
        <v>1.3207690000000001</v>
      </c>
      <c r="E217" s="351">
        <v>0.85990409999999995</v>
      </c>
      <c r="F217" s="351">
        <v>0.82495359999999995</v>
      </c>
      <c r="G217" s="351">
        <v>0.87413450000000004</v>
      </c>
      <c r="I217" s="9">
        <v>2020</v>
      </c>
      <c r="J217" s="351">
        <v>0.82495359999999995</v>
      </c>
      <c r="K217" s="351">
        <v>0.87413450000000004</v>
      </c>
      <c r="L217" s="351">
        <v>1.065987</v>
      </c>
      <c r="M217" s="351">
        <v>1.1423540000000001</v>
      </c>
      <c r="N217" s="351">
        <v>0.87946530000000001</v>
      </c>
      <c r="O217" s="351">
        <v>0.80646410000000002</v>
      </c>
      <c r="P217" s="351">
        <v>0.82624450000000005</v>
      </c>
      <c r="Q217" s="351">
        <v>0.89914210000000006</v>
      </c>
      <c r="R217" s="351">
        <v>1.154596</v>
      </c>
      <c r="S217" s="351">
        <v>1.1743159999999999</v>
      </c>
      <c r="T217" s="351">
        <v>1.0540560000000001</v>
      </c>
      <c r="U217" s="351">
        <v>0.90025880000000003</v>
      </c>
      <c r="V217" s="351">
        <v>1.065768</v>
      </c>
      <c r="W217" s="351">
        <v>1.1357349999999999</v>
      </c>
      <c r="X217" s="351">
        <v>1.3767259999999999</v>
      </c>
      <c r="Y217" s="351">
        <v>1.0654300000000001</v>
      </c>
      <c r="Z217" s="351">
        <v>0.99420549999999996</v>
      </c>
      <c r="AA217" s="351">
        <v>1.2913920000000001</v>
      </c>
      <c r="AB217" s="351">
        <v>1.40829</v>
      </c>
      <c r="AC217" s="351">
        <v>1.3745750000000001</v>
      </c>
      <c r="AD217" s="351">
        <v>1.2992680000000001</v>
      </c>
      <c r="AF217" s="9">
        <v>2020</v>
      </c>
      <c r="AG217" s="351">
        <v>-2.4142399999999998E-3</v>
      </c>
      <c r="AH217" s="351">
        <v>-1.43406E-4</v>
      </c>
      <c r="AI217" s="351">
        <v>1.483196E-3</v>
      </c>
      <c r="AJ217" s="351">
        <v>3.4083190000000003E-4</v>
      </c>
      <c r="AK217" s="351">
        <v>2.786982E-2</v>
      </c>
      <c r="AL217" s="351">
        <v>4.3875459999999998E-2</v>
      </c>
      <c r="AM217" s="351">
        <v>-5.8651689999999999E-5</v>
      </c>
      <c r="AN217" s="351">
        <v>-1.223371E-3</v>
      </c>
      <c r="AO217" s="351">
        <v>-4.3789769999999997E-5</v>
      </c>
      <c r="AP217" s="351">
        <v>-3.9861510000000003E-3</v>
      </c>
      <c r="AQ217" s="351">
        <v>-4.255567E-3</v>
      </c>
    </row>
    <row r="218" spans="1:44" s="351" customFormat="1" x14ac:dyDescent="0.2">
      <c r="A218" s="355"/>
      <c r="B218" s="9">
        <v>2021</v>
      </c>
      <c r="C218" s="351">
        <v>1.1258790000000001</v>
      </c>
      <c r="D218" s="351">
        <v>1.357219</v>
      </c>
      <c r="E218" s="351">
        <v>0.82954879999999998</v>
      </c>
      <c r="F218" s="351">
        <v>0.80210530000000002</v>
      </c>
      <c r="G218" s="351">
        <v>0.83778280000000005</v>
      </c>
      <c r="I218" s="9">
        <v>2021</v>
      </c>
      <c r="J218" s="351">
        <v>0.80210530000000002</v>
      </c>
      <c r="K218" s="351">
        <v>0.83778280000000005</v>
      </c>
      <c r="L218" s="351">
        <v>1.049593</v>
      </c>
      <c r="M218" s="351">
        <v>1.135275</v>
      </c>
      <c r="N218" s="351">
        <v>0.86987400000000004</v>
      </c>
      <c r="O218" s="351">
        <v>0.71563589999999999</v>
      </c>
      <c r="P218" s="351">
        <v>0.81025519999999995</v>
      </c>
      <c r="Q218" s="351">
        <v>0.88239389999999995</v>
      </c>
      <c r="R218" s="351">
        <v>1.154596</v>
      </c>
      <c r="S218" s="351">
        <v>1.1823250000000001</v>
      </c>
      <c r="T218" s="351">
        <v>1.056319</v>
      </c>
      <c r="U218" s="351">
        <v>0.95583890000000005</v>
      </c>
      <c r="V218" s="351">
        <v>0.96662599999999999</v>
      </c>
      <c r="W218" s="351">
        <v>1.1258790000000001</v>
      </c>
      <c r="X218" s="351">
        <v>1.4036550000000001</v>
      </c>
      <c r="Y218" s="351">
        <v>1.0726819999999999</v>
      </c>
      <c r="Z218" s="351">
        <v>0.99172400000000005</v>
      </c>
      <c r="AA218" s="351">
        <v>1.2943020000000001</v>
      </c>
      <c r="AB218" s="351">
        <v>1.5732569999999999</v>
      </c>
      <c r="AC218" s="351">
        <v>1.389537</v>
      </c>
      <c r="AD218" s="351">
        <v>1.34388</v>
      </c>
      <c r="AF218" s="9">
        <v>2021</v>
      </c>
      <c r="AG218" s="351">
        <v>-2.340548E-3</v>
      </c>
      <c r="AH218" s="351">
        <v>2.5784429999999999E-5</v>
      </c>
      <c r="AI218" s="351">
        <v>1.2095090000000001E-3</v>
      </c>
      <c r="AJ218" s="351">
        <v>6.5197279999999996E-4</v>
      </c>
      <c r="AK218" s="351">
        <v>-8.2622159999999993E-3</v>
      </c>
      <c r="AL218" s="351">
        <v>-7.5246460000000003E-3</v>
      </c>
      <c r="AM218" s="351">
        <v>-8.9623849999999997E-5</v>
      </c>
      <c r="AN218" s="351">
        <v>2.5375780000000002E-4</v>
      </c>
      <c r="AO218" s="351">
        <v>4.5947539999999996E-6</v>
      </c>
      <c r="AP218" s="351">
        <v>-1.6360570000000001E-2</v>
      </c>
      <c r="AQ218" s="351">
        <v>-3.5069200000000002E-3</v>
      </c>
    </row>
    <row r="219" spans="1:44" s="351" customFormat="1" x14ac:dyDescent="0.2">
      <c r="A219" s="355"/>
      <c r="B219" s="9">
        <v>2022</v>
      </c>
      <c r="C219" s="351">
        <v>1.1177900000000001</v>
      </c>
      <c r="D219" s="351">
        <v>1.4024160000000001</v>
      </c>
      <c r="E219" s="351">
        <v>0.79704569999999997</v>
      </c>
      <c r="F219" s="351">
        <v>0.7455157</v>
      </c>
      <c r="G219" s="351">
        <v>0.82174080000000005</v>
      </c>
      <c r="I219" s="9">
        <v>2022</v>
      </c>
      <c r="J219" s="351">
        <v>0.7455157</v>
      </c>
      <c r="K219" s="351">
        <v>0.82174080000000005</v>
      </c>
      <c r="L219" s="351">
        <v>1.0254220000000001</v>
      </c>
      <c r="M219" s="351">
        <v>1.1286259999999999</v>
      </c>
      <c r="N219" s="351">
        <v>0.84690670000000001</v>
      </c>
      <c r="O219" s="351">
        <v>0.69889250000000003</v>
      </c>
      <c r="P219" s="351">
        <v>0.79272589999999998</v>
      </c>
      <c r="Q219" s="351">
        <v>0.89227270000000003</v>
      </c>
      <c r="R219" s="351">
        <v>1.154596</v>
      </c>
      <c r="S219" s="351">
        <v>1.192453</v>
      </c>
      <c r="T219" s="351">
        <v>1.0610120000000001</v>
      </c>
      <c r="U219" s="351">
        <v>1.0347200000000001</v>
      </c>
      <c r="V219" s="351">
        <v>0.91499039999999998</v>
      </c>
      <c r="W219" s="351">
        <v>1.1177900000000001</v>
      </c>
      <c r="X219" s="351">
        <v>1.4993510000000001</v>
      </c>
      <c r="Y219" s="351">
        <v>1.0900780000000001</v>
      </c>
      <c r="Z219" s="351">
        <v>0.99039860000000002</v>
      </c>
      <c r="AA219" s="351">
        <v>1.31985</v>
      </c>
      <c r="AB219" s="351">
        <v>1.5993729999999999</v>
      </c>
      <c r="AC219" s="351">
        <v>1.410059</v>
      </c>
      <c r="AD219" s="351">
        <v>1.360271</v>
      </c>
      <c r="AF219" s="9">
        <v>2022</v>
      </c>
      <c r="AG219" s="351">
        <v>1.299999E-3</v>
      </c>
      <c r="AH219" s="351">
        <v>8.5734069999999994E-5</v>
      </c>
      <c r="AI219" s="351">
        <v>1.592827E-3</v>
      </c>
      <c r="AJ219" s="351">
        <v>1.3767219999999999E-3</v>
      </c>
      <c r="AK219" s="351">
        <v>-1.15663E-2</v>
      </c>
      <c r="AL219" s="351">
        <v>-2.59238E-2</v>
      </c>
      <c r="AM219" s="351">
        <v>-2.3477630000000001E-4</v>
      </c>
      <c r="AN219" s="351">
        <v>1.161555E-4</v>
      </c>
      <c r="AO219" s="351">
        <v>-4.0859860000000002E-5</v>
      </c>
      <c r="AP219" s="351">
        <v>-1.8554489999999999E-3</v>
      </c>
      <c r="AQ219" s="351">
        <v>-4.8201609999999999E-3</v>
      </c>
    </row>
    <row r="220" spans="1:44" s="351" customFormat="1" x14ac:dyDescent="0.2">
      <c r="A220" s="355"/>
      <c r="B220" s="9">
        <v>2023</v>
      </c>
      <c r="C220" s="351">
        <v>1.1103879999999999</v>
      </c>
      <c r="D220" s="351">
        <v>1.498653</v>
      </c>
      <c r="E220" s="351">
        <v>0.74092429999999998</v>
      </c>
      <c r="F220" s="351">
        <v>0.63666319999999998</v>
      </c>
      <c r="G220" s="351">
        <v>0.80821770000000004</v>
      </c>
      <c r="I220" s="9">
        <v>2023</v>
      </c>
      <c r="J220" s="351">
        <v>0.63666319999999998</v>
      </c>
      <c r="K220" s="351">
        <v>0.80821770000000004</v>
      </c>
      <c r="L220" s="351">
        <v>1.019814</v>
      </c>
      <c r="M220" s="351">
        <v>1.123756</v>
      </c>
      <c r="N220" s="351">
        <v>0.83396300000000001</v>
      </c>
      <c r="O220" s="351">
        <v>0.67988020000000005</v>
      </c>
      <c r="P220" s="351">
        <v>0.77988009999999997</v>
      </c>
      <c r="Q220" s="351">
        <v>0.8953873</v>
      </c>
      <c r="R220" s="351">
        <v>1.154596</v>
      </c>
      <c r="S220" s="351">
        <v>1.202636</v>
      </c>
      <c r="T220" s="351">
        <v>1.064608</v>
      </c>
      <c r="U220" s="351">
        <v>1.097529</v>
      </c>
      <c r="V220" s="351">
        <v>1.0267269999999999</v>
      </c>
      <c r="W220" s="351">
        <v>1.1103879999999999</v>
      </c>
      <c r="X220" s="351">
        <v>1.744075</v>
      </c>
      <c r="Y220" s="351">
        <v>1.0888150000000001</v>
      </c>
      <c r="Z220" s="351">
        <v>0.98810430000000005</v>
      </c>
      <c r="AA220" s="351">
        <v>1.3314600000000001</v>
      </c>
      <c r="AB220" s="351">
        <v>1.6332120000000001</v>
      </c>
      <c r="AC220" s="351">
        <v>1.423794</v>
      </c>
      <c r="AD220" s="351">
        <v>1.3738729999999999</v>
      </c>
      <c r="AF220" s="9">
        <v>2023</v>
      </c>
      <c r="AG220" s="351">
        <v>3.5832559999999998E-4</v>
      </c>
      <c r="AH220" s="351">
        <v>9.1498929999999994E-5</v>
      </c>
      <c r="AI220" s="351">
        <v>1.620577E-3</v>
      </c>
      <c r="AJ220" s="351">
        <v>1.0833640000000001E-3</v>
      </c>
      <c r="AK220" s="351">
        <v>-9.7972890000000007E-3</v>
      </c>
      <c r="AL220" s="351">
        <v>-6.1563909999999999E-2</v>
      </c>
      <c r="AM220" s="351">
        <v>1.262848E-5</v>
      </c>
      <c r="AN220" s="351">
        <v>2.1023529999999999E-4</v>
      </c>
      <c r="AO220" s="351">
        <v>-2.1743290000000002E-5</v>
      </c>
      <c r="AP220" s="351">
        <v>-2.3767020000000001E-3</v>
      </c>
      <c r="AQ220" s="351">
        <v>-2.630613E-3</v>
      </c>
    </row>
    <row r="221" spans="1:44" s="351" customFormat="1" x14ac:dyDescent="0.2">
      <c r="A221" s="355"/>
      <c r="B221" s="9">
        <v>2024</v>
      </c>
      <c r="C221" s="351">
        <v>1.1109500000000001</v>
      </c>
      <c r="D221" s="351">
        <v>1.5187580000000001</v>
      </c>
      <c r="E221" s="351">
        <v>0.73148599999999997</v>
      </c>
      <c r="F221" s="351">
        <v>0.62460879999999996</v>
      </c>
      <c r="G221" s="351">
        <v>0.79815849999999999</v>
      </c>
      <c r="I221" s="9">
        <v>2024</v>
      </c>
      <c r="J221" s="351">
        <v>0.62460879999999996</v>
      </c>
      <c r="K221" s="351">
        <v>0.79815849999999999</v>
      </c>
      <c r="L221" s="351">
        <v>1.0257449999999999</v>
      </c>
      <c r="M221" s="351">
        <v>1.126188</v>
      </c>
      <c r="N221" s="351">
        <v>0.82819189999999998</v>
      </c>
      <c r="O221" s="351">
        <v>0.66732550000000002</v>
      </c>
      <c r="P221" s="351">
        <v>0.76474330000000001</v>
      </c>
      <c r="Q221" s="351">
        <v>0.88818770000000002</v>
      </c>
      <c r="R221" s="351">
        <v>1.154596</v>
      </c>
      <c r="S221" s="351">
        <v>1.2142550000000001</v>
      </c>
      <c r="T221" s="351">
        <v>1.067731</v>
      </c>
      <c r="U221" s="351">
        <v>1.10338</v>
      </c>
      <c r="V221" s="351">
        <v>0.98556750000000004</v>
      </c>
      <c r="W221" s="351">
        <v>1.1109500000000001</v>
      </c>
      <c r="X221" s="351">
        <v>1.7786329999999999</v>
      </c>
      <c r="Y221" s="351">
        <v>1.0830660000000001</v>
      </c>
      <c r="Z221" s="351">
        <v>0.9864695</v>
      </c>
      <c r="AA221" s="351">
        <v>1.3414159999999999</v>
      </c>
      <c r="AB221" s="351">
        <v>1.6647799999999999</v>
      </c>
      <c r="AC221" s="351">
        <v>1.4527099999999999</v>
      </c>
      <c r="AD221" s="351">
        <v>1.391891</v>
      </c>
      <c r="AF221" s="9">
        <v>2024</v>
      </c>
      <c r="AG221" s="351">
        <v>-1.041656E-3</v>
      </c>
      <c r="AH221" s="351">
        <v>3.0895490000000002E-5</v>
      </c>
      <c r="AI221" s="351">
        <v>1.7508510000000001E-3</v>
      </c>
      <c r="AJ221" s="351">
        <v>9.1506750000000005E-4</v>
      </c>
      <c r="AK221" s="351">
        <v>-1.149546E-3</v>
      </c>
      <c r="AL221" s="351">
        <v>-2.7578329999999999E-3</v>
      </c>
      <c r="AM221" s="351">
        <v>3.3770889999999998E-5</v>
      </c>
      <c r="AN221" s="351">
        <v>1.6866019999999999E-4</v>
      </c>
      <c r="AO221" s="351">
        <v>-3.7933689999999998E-5</v>
      </c>
      <c r="AP221" s="351">
        <v>-2.528832E-3</v>
      </c>
      <c r="AQ221" s="351">
        <v>-8.2038509999999999E-3</v>
      </c>
    </row>
    <row r="222" spans="1:44" x14ac:dyDescent="0.2">
      <c r="A222" s="354"/>
      <c r="AQ222" s="351"/>
      <c r="AR222" s="351"/>
    </row>
    <row r="223" spans="1:44" ht="18" x14ac:dyDescent="0.25">
      <c r="A223" s="354">
        <v>11</v>
      </c>
      <c r="B223" s="29" t="s">
        <v>77</v>
      </c>
      <c r="C223" s="350"/>
      <c r="D223" s="350"/>
      <c r="E223" s="350"/>
      <c r="F223" s="350"/>
      <c r="G223" s="350"/>
    </row>
    <row r="224" spans="1:44" s="351" customFormat="1" x14ac:dyDescent="0.2">
      <c r="A224" s="355"/>
      <c r="B224" s="9" t="s">
        <v>80</v>
      </c>
      <c r="C224" s="351" t="s">
        <v>15</v>
      </c>
      <c r="D224" s="351" t="s">
        <v>16</v>
      </c>
      <c r="E224" s="351" t="s">
        <v>17</v>
      </c>
      <c r="F224" s="351" t="s">
        <v>18</v>
      </c>
      <c r="G224" s="351" t="s">
        <v>19</v>
      </c>
      <c r="I224" s="9" t="s">
        <v>80</v>
      </c>
      <c r="J224" s="351" t="s">
        <v>18</v>
      </c>
      <c r="K224" s="351" t="s">
        <v>19</v>
      </c>
      <c r="L224" s="351" t="s">
        <v>96</v>
      </c>
      <c r="M224" s="351" t="s">
        <v>97</v>
      </c>
      <c r="N224" s="351" t="s">
        <v>98</v>
      </c>
      <c r="O224" s="351" t="s">
        <v>99</v>
      </c>
      <c r="P224" s="351" t="s">
        <v>100</v>
      </c>
      <c r="Q224" s="351" t="s">
        <v>245</v>
      </c>
      <c r="R224" s="351" t="s">
        <v>246</v>
      </c>
      <c r="S224" s="351" t="s">
        <v>247</v>
      </c>
      <c r="T224" s="351" t="s">
        <v>248</v>
      </c>
      <c r="U224" s="351" t="s">
        <v>249</v>
      </c>
      <c r="V224" s="351" t="s">
        <v>250</v>
      </c>
      <c r="W224" s="351" t="s">
        <v>15</v>
      </c>
      <c r="X224" s="351" t="s">
        <v>251</v>
      </c>
      <c r="Y224" s="351" t="s">
        <v>252</v>
      </c>
      <c r="Z224" s="351" t="s">
        <v>253</v>
      </c>
      <c r="AA224" s="351" t="s">
        <v>254</v>
      </c>
      <c r="AB224" s="351" t="s">
        <v>255</v>
      </c>
      <c r="AC224" s="351" t="s">
        <v>256</v>
      </c>
      <c r="AD224" s="351" t="s">
        <v>257</v>
      </c>
      <c r="AF224" s="9" t="s">
        <v>80</v>
      </c>
      <c r="AG224" s="351" t="s">
        <v>258</v>
      </c>
      <c r="AH224" s="351" t="s">
        <v>259</v>
      </c>
      <c r="AI224" s="351" t="s">
        <v>260</v>
      </c>
      <c r="AJ224" s="351" t="s">
        <v>261</v>
      </c>
      <c r="AK224" s="351" t="s">
        <v>262</v>
      </c>
      <c r="AL224" s="351" t="s">
        <v>263</v>
      </c>
      <c r="AM224" s="351" t="s">
        <v>264</v>
      </c>
      <c r="AN224" s="351" t="s">
        <v>265</v>
      </c>
      <c r="AO224" s="351" t="s">
        <v>266</v>
      </c>
      <c r="AP224" s="351" t="s">
        <v>267</v>
      </c>
      <c r="AQ224" s="351" t="s">
        <v>268</v>
      </c>
    </row>
    <row r="225" spans="1:43" s="351" customFormat="1" x14ac:dyDescent="0.2">
      <c r="A225" s="9"/>
      <c r="B225" s="9">
        <v>2006</v>
      </c>
      <c r="C225" s="351">
        <v>1</v>
      </c>
      <c r="D225" s="351">
        <v>1</v>
      </c>
      <c r="E225" s="351">
        <v>1</v>
      </c>
      <c r="F225" s="351">
        <v>1</v>
      </c>
      <c r="G225" s="351">
        <v>1</v>
      </c>
      <c r="I225" s="9">
        <v>2006</v>
      </c>
      <c r="J225" s="351">
        <v>1</v>
      </c>
      <c r="K225" s="351">
        <v>1</v>
      </c>
      <c r="L225" s="351">
        <v>1</v>
      </c>
      <c r="M225" s="351">
        <v>1</v>
      </c>
      <c r="N225" s="351">
        <v>1</v>
      </c>
      <c r="O225" s="351">
        <v>1</v>
      </c>
      <c r="P225" s="351">
        <v>1</v>
      </c>
      <c r="Q225" s="351">
        <v>1</v>
      </c>
      <c r="R225" s="351">
        <v>1</v>
      </c>
      <c r="S225" s="351">
        <v>1</v>
      </c>
      <c r="T225" s="351">
        <v>1</v>
      </c>
      <c r="U225" s="351">
        <v>1</v>
      </c>
      <c r="V225" s="351">
        <v>1</v>
      </c>
      <c r="W225" s="351">
        <v>1</v>
      </c>
      <c r="X225" s="351">
        <v>1</v>
      </c>
      <c r="Y225" s="351">
        <v>1</v>
      </c>
      <c r="Z225" s="351">
        <v>1</v>
      </c>
      <c r="AA225" s="351">
        <v>1</v>
      </c>
      <c r="AB225" s="351">
        <v>1</v>
      </c>
      <c r="AC225" s="351">
        <v>1</v>
      </c>
      <c r="AD225" s="351">
        <v>1</v>
      </c>
      <c r="AF225" s="9"/>
    </row>
    <row r="226" spans="1:43" s="351" customFormat="1" x14ac:dyDescent="0.2">
      <c r="A226" s="9"/>
      <c r="B226" s="9">
        <v>2007</v>
      </c>
      <c r="C226" s="351">
        <v>1.044449</v>
      </c>
      <c r="D226" s="351">
        <v>1.0941449999999999</v>
      </c>
      <c r="E226" s="351">
        <v>0.95457999999999998</v>
      </c>
      <c r="F226" s="351">
        <v>0.88871480000000003</v>
      </c>
      <c r="G226" s="351">
        <v>1.0044409999999999</v>
      </c>
      <c r="I226" s="9">
        <v>2007</v>
      </c>
      <c r="J226" s="351">
        <v>0.88871480000000003</v>
      </c>
      <c r="K226" s="351">
        <v>1.0044409999999999</v>
      </c>
      <c r="L226" s="351">
        <v>1.038429</v>
      </c>
      <c r="M226" s="351">
        <v>1.0413570000000001</v>
      </c>
      <c r="N226" s="351">
        <v>1.012424</v>
      </c>
      <c r="O226" s="351">
        <v>0.96903459999999997</v>
      </c>
      <c r="P226" s="351">
        <v>0.98206629999999995</v>
      </c>
      <c r="Q226" s="351">
        <v>1.0137989999999999</v>
      </c>
      <c r="R226" s="351">
        <v>1.044799</v>
      </c>
      <c r="S226" s="351">
        <v>1.0184629999999999</v>
      </c>
      <c r="T226" s="351">
        <v>1.007922</v>
      </c>
      <c r="U226" s="351">
        <v>0.95213599999999998</v>
      </c>
      <c r="V226" s="351">
        <v>1.044799</v>
      </c>
      <c r="W226" s="351">
        <v>1.044449</v>
      </c>
      <c r="X226" s="351">
        <v>1.1752359999999999</v>
      </c>
      <c r="Y226" s="351">
        <v>1.005798</v>
      </c>
      <c r="Z226" s="351">
        <v>1.002969</v>
      </c>
      <c r="AA226" s="351">
        <v>1.0316320000000001</v>
      </c>
      <c r="AB226" s="351">
        <v>1.077825</v>
      </c>
      <c r="AC226" s="351">
        <v>1.0635220000000001</v>
      </c>
      <c r="AD226" s="351">
        <v>1.0398320000000001</v>
      </c>
      <c r="AF226" s="9">
        <v>2007</v>
      </c>
      <c r="AG226" s="351">
        <v>1.7841529999999999E-3</v>
      </c>
      <c r="AH226" s="351">
        <v>2.5824759999999999E-2</v>
      </c>
      <c r="AI226" s="351">
        <v>3.5655410000000002E-3</v>
      </c>
      <c r="AJ226" s="351">
        <v>2.6329140000000001E-3</v>
      </c>
      <c r="AK226" s="351">
        <v>9.6824000000000007E-3</v>
      </c>
      <c r="AL226" s="351">
        <v>-6.6101919999999995E-2</v>
      </c>
      <c r="AM226" s="351">
        <v>-1.4729780000000001E-4</v>
      </c>
      <c r="AN226" s="351">
        <v>-6.8598119999999996E-4</v>
      </c>
      <c r="AO226" s="351">
        <v>-1.477212E-4</v>
      </c>
      <c r="AP226" s="351">
        <v>-1.012508E-2</v>
      </c>
      <c r="AQ226" s="351">
        <v>-1.27656E-2</v>
      </c>
    </row>
    <row r="227" spans="1:43" s="351" customFormat="1" x14ac:dyDescent="0.2">
      <c r="A227" s="9"/>
      <c r="B227" s="9">
        <v>2008</v>
      </c>
      <c r="C227" s="351">
        <v>1.147502</v>
      </c>
      <c r="D227" s="351">
        <v>1.143494</v>
      </c>
      <c r="E227" s="351">
        <v>1.0035050000000001</v>
      </c>
      <c r="F227" s="351">
        <v>0.89685159999999997</v>
      </c>
      <c r="G227" s="351">
        <v>1.088913</v>
      </c>
      <c r="I227" s="9">
        <v>2008</v>
      </c>
      <c r="J227" s="351">
        <v>0.89685159999999997</v>
      </c>
      <c r="K227" s="351">
        <v>1.088913</v>
      </c>
      <c r="L227" s="351">
        <v>1.1340939999999999</v>
      </c>
      <c r="M227" s="351">
        <v>1.140288</v>
      </c>
      <c r="N227" s="351">
        <v>1.147502</v>
      </c>
      <c r="O227" s="351">
        <v>1.033355</v>
      </c>
      <c r="P227" s="351">
        <v>1.0627679999999999</v>
      </c>
      <c r="Q227" s="351">
        <v>1.065968</v>
      </c>
      <c r="R227" s="351">
        <v>1.1141939999999999</v>
      </c>
      <c r="S227" s="351">
        <v>1.036578</v>
      </c>
      <c r="T227" s="351">
        <v>1.0145459999999999</v>
      </c>
      <c r="U227" s="351">
        <v>0.72247910000000004</v>
      </c>
      <c r="V227" s="351">
        <v>1.114195</v>
      </c>
      <c r="W227" s="351">
        <v>1.147502</v>
      </c>
      <c r="X227" s="351">
        <v>1.2794779999999999</v>
      </c>
      <c r="Y227" s="351">
        <v>1.0118229999999999</v>
      </c>
      <c r="Z227" s="351">
        <v>1.0063260000000001</v>
      </c>
      <c r="AA227" s="351">
        <v>1</v>
      </c>
      <c r="AB227" s="351">
        <v>1.1104620000000001</v>
      </c>
      <c r="AC227" s="351">
        <v>1.0797300000000001</v>
      </c>
      <c r="AD227" s="351">
        <v>1.0538050000000001</v>
      </c>
      <c r="AF227" s="9">
        <v>2008</v>
      </c>
      <c r="AG227" s="351">
        <v>6.3203069999999998E-3</v>
      </c>
      <c r="AH227" s="351">
        <v>3.7211109999999999E-2</v>
      </c>
      <c r="AI227" s="351">
        <v>3.5701439999999999E-3</v>
      </c>
      <c r="AJ227" s="351">
        <v>2.309293E-3</v>
      </c>
      <c r="AK227" s="351">
        <v>4.4686869999999997E-2</v>
      </c>
      <c r="AL227" s="351">
        <v>-3.6388219999999999E-2</v>
      </c>
      <c r="AM227" s="351">
        <v>-1.2367469999999999E-4</v>
      </c>
      <c r="AN227" s="351">
        <v>-7.3420349999999996E-4</v>
      </c>
      <c r="AO227" s="351">
        <v>-1.077978E-7</v>
      </c>
      <c r="AP227" s="351">
        <v>-3.3325030000000001E-3</v>
      </c>
      <c r="AQ227" s="351">
        <v>-3.53645E-3</v>
      </c>
    </row>
    <row r="228" spans="1:43" s="351" customFormat="1" x14ac:dyDescent="0.2">
      <c r="A228" s="9"/>
      <c r="B228" s="9">
        <v>2009</v>
      </c>
      <c r="C228" s="351">
        <v>1.1367529999999999</v>
      </c>
      <c r="D228" s="351">
        <v>1.2435400000000001</v>
      </c>
      <c r="E228" s="351">
        <v>0.91412649999999995</v>
      </c>
      <c r="F228" s="351">
        <v>0.78619269999999997</v>
      </c>
      <c r="G228" s="351">
        <v>1.021223</v>
      </c>
      <c r="I228" s="9">
        <v>2009</v>
      </c>
      <c r="J228" s="351">
        <v>0.78619269999999997</v>
      </c>
      <c r="K228" s="351">
        <v>1.021223</v>
      </c>
      <c r="L228" s="351">
        <v>1.097261</v>
      </c>
      <c r="M228" s="351">
        <v>1.125308</v>
      </c>
      <c r="N228" s="351">
        <v>1.123907</v>
      </c>
      <c r="O228" s="351">
        <v>0.95405260000000003</v>
      </c>
      <c r="P228" s="351">
        <v>0.9486675</v>
      </c>
      <c r="Q228" s="351">
        <v>1.047593</v>
      </c>
      <c r="R228" s="351">
        <v>1.194353</v>
      </c>
      <c r="S228" s="351">
        <v>1.054848</v>
      </c>
      <c r="T228" s="351">
        <v>1.029018</v>
      </c>
      <c r="U228" s="351">
        <v>0.99131069999999999</v>
      </c>
      <c r="V228" s="351">
        <v>1.194353</v>
      </c>
      <c r="W228" s="351">
        <v>1.1367529999999999</v>
      </c>
      <c r="X228" s="351">
        <v>1.4458960000000001</v>
      </c>
      <c r="Y228" s="351">
        <v>1.035992</v>
      </c>
      <c r="Z228" s="351">
        <v>1.0101709999999999</v>
      </c>
      <c r="AA228" s="351">
        <v>1.0114300000000001</v>
      </c>
      <c r="AB228" s="351">
        <v>1.1914990000000001</v>
      </c>
      <c r="AC228" s="351">
        <v>1.1982630000000001</v>
      </c>
      <c r="AD228" s="351">
        <v>1.113129</v>
      </c>
      <c r="AF228" s="9">
        <v>2009</v>
      </c>
      <c r="AG228" s="351">
        <v>-2.1205439999999998E-3</v>
      </c>
      <c r="AH228" s="351">
        <v>3.8441219999999998E-2</v>
      </c>
      <c r="AI228" s="351">
        <v>2.650403E-3</v>
      </c>
      <c r="AJ228" s="351">
        <v>4.0363639999999998E-3</v>
      </c>
      <c r="AK228" s="351">
        <v>-5.241883E-2</v>
      </c>
      <c r="AL228" s="351">
        <v>-5.2630669999999997E-2</v>
      </c>
      <c r="AM228" s="351">
        <v>-5.2335040000000004E-4</v>
      </c>
      <c r="AN228" s="351">
        <v>-8.4387630000000002E-4</v>
      </c>
      <c r="AO228" s="351">
        <v>-1.801653E-4</v>
      </c>
      <c r="AP228" s="351">
        <v>-8.1642599999999996E-3</v>
      </c>
      <c r="AQ228" s="351">
        <v>-2.1531330000000001E-2</v>
      </c>
    </row>
    <row r="229" spans="1:43" s="351" customFormat="1" x14ac:dyDescent="0.2">
      <c r="A229" s="9"/>
      <c r="B229" s="9">
        <v>2010</v>
      </c>
      <c r="C229" s="351">
        <v>1.2040459999999999</v>
      </c>
      <c r="D229" s="351">
        <v>1.2343489999999999</v>
      </c>
      <c r="E229" s="351">
        <v>0.97545020000000005</v>
      </c>
      <c r="F229" s="351">
        <v>0.85387500000000005</v>
      </c>
      <c r="G229" s="351">
        <v>1.0751759999999999</v>
      </c>
      <c r="I229" s="9">
        <v>2010</v>
      </c>
      <c r="J229" s="351">
        <v>0.85387500000000005</v>
      </c>
      <c r="K229" s="351">
        <v>1.0751759999999999</v>
      </c>
      <c r="L229" s="351">
        <v>1.13706</v>
      </c>
      <c r="M229" s="351">
        <v>1.1899519999999999</v>
      </c>
      <c r="N229" s="351">
        <v>1.1999</v>
      </c>
      <c r="O229" s="351">
        <v>0.97016270000000004</v>
      </c>
      <c r="P229" s="351">
        <v>1.0167470000000001</v>
      </c>
      <c r="Q229" s="351">
        <v>1.069094</v>
      </c>
      <c r="R229" s="351">
        <v>1.1985049999999999</v>
      </c>
      <c r="S229" s="351">
        <v>1.0665439999999999</v>
      </c>
      <c r="T229" s="351">
        <v>1.0352140000000001</v>
      </c>
      <c r="U229" s="351">
        <v>0.73073299999999997</v>
      </c>
      <c r="V229" s="351">
        <v>1.1985049999999999</v>
      </c>
      <c r="W229" s="351">
        <v>1.2040459999999999</v>
      </c>
      <c r="X229" s="351">
        <v>1.4100969999999999</v>
      </c>
      <c r="Y229" s="351">
        <v>1.0589120000000001</v>
      </c>
      <c r="Z229" s="351">
        <v>1.0118450000000001</v>
      </c>
      <c r="AA229" s="351">
        <v>1.0034559999999999</v>
      </c>
      <c r="AB229" s="351">
        <v>1.241077</v>
      </c>
      <c r="AC229" s="351">
        <v>1.1842140000000001</v>
      </c>
      <c r="AD229" s="351">
        <v>1.1198600000000001</v>
      </c>
      <c r="AF229" s="9">
        <v>2010</v>
      </c>
      <c r="AG229" s="351">
        <v>2.4493900000000001E-3</v>
      </c>
      <c r="AH229" s="351">
        <v>2.0836259999999999E-3</v>
      </c>
      <c r="AI229" s="351">
        <v>2.5110900000000001E-3</v>
      </c>
      <c r="AJ229" s="351">
        <v>2.1546849999999999E-3</v>
      </c>
      <c r="AK229" s="351">
        <v>4.8312979999999998E-2</v>
      </c>
      <c r="AL229" s="351">
        <v>9.6102989999999992E-3</v>
      </c>
      <c r="AM229" s="351">
        <v>-4.9351760000000005E-4</v>
      </c>
      <c r="AN229" s="351">
        <v>-3.9485380000000002E-4</v>
      </c>
      <c r="AO229" s="351">
        <v>-3.872113E-5</v>
      </c>
      <c r="AP229" s="351">
        <v>-3.8984940000000002E-3</v>
      </c>
      <c r="AQ229" s="351">
        <v>2.63364E-3</v>
      </c>
    </row>
    <row r="230" spans="1:43" s="351" customFormat="1" x14ac:dyDescent="0.2">
      <c r="A230" s="9"/>
      <c r="B230" s="9">
        <v>2011</v>
      </c>
      <c r="C230" s="351">
        <v>1.180925</v>
      </c>
      <c r="D230" s="351">
        <v>1.2633920000000001</v>
      </c>
      <c r="E230" s="351">
        <v>0.93472619999999995</v>
      </c>
      <c r="F230" s="351">
        <v>0.82191239999999999</v>
      </c>
      <c r="G230" s="351">
        <v>1.0272209999999999</v>
      </c>
      <c r="I230" s="9">
        <v>2011</v>
      </c>
      <c r="J230" s="351">
        <v>0.82191239999999999</v>
      </c>
      <c r="K230" s="351">
        <v>1.0272209999999999</v>
      </c>
      <c r="L230" s="351">
        <v>1.1140110000000001</v>
      </c>
      <c r="M230" s="351">
        <v>1.1669229999999999</v>
      </c>
      <c r="N230" s="351">
        <v>1.031733</v>
      </c>
      <c r="O230" s="351">
        <v>0.91077629999999998</v>
      </c>
      <c r="P230" s="351">
        <v>0.95285070000000005</v>
      </c>
      <c r="Q230" s="351">
        <v>1.0313049999999999</v>
      </c>
      <c r="R230" s="351">
        <v>1.1985049999999999</v>
      </c>
      <c r="S230" s="351">
        <v>1.0813219999999999</v>
      </c>
      <c r="T230" s="351">
        <v>1.0411220000000001</v>
      </c>
      <c r="U230" s="351">
        <v>0.8298759</v>
      </c>
      <c r="V230" s="351">
        <v>1.1371279999999999</v>
      </c>
      <c r="W230" s="351">
        <v>1.180925</v>
      </c>
      <c r="X230" s="351">
        <v>1.4368019999999999</v>
      </c>
      <c r="Y230" s="351">
        <v>1.060066</v>
      </c>
      <c r="Z230" s="351">
        <v>1.0119990000000001</v>
      </c>
      <c r="AA230" s="351">
        <v>1.144604</v>
      </c>
      <c r="AB230" s="351">
        <v>1.2966139999999999</v>
      </c>
      <c r="AC230" s="351">
        <v>1.23936</v>
      </c>
      <c r="AD230" s="351">
        <v>1.1496310000000001</v>
      </c>
      <c r="AF230" s="9">
        <v>2011</v>
      </c>
      <c r="AG230" s="351">
        <v>-4.4728399999999996E-3</v>
      </c>
      <c r="AH230" s="351">
        <v>-7.5781889999999996E-6</v>
      </c>
      <c r="AI230" s="351">
        <v>2.383834E-3</v>
      </c>
      <c r="AJ230" s="351">
        <v>1.698122E-3</v>
      </c>
      <c r="AK230" s="351">
        <v>-1.8991230000000001E-2</v>
      </c>
      <c r="AL230" s="351">
        <v>-8.9392989999999995E-3</v>
      </c>
      <c r="AM230" s="351">
        <v>-5.3889469999999998E-5</v>
      </c>
      <c r="AN230" s="351">
        <v>-2.6999300000000001E-5</v>
      </c>
      <c r="AO230" s="351">
        <v>-1.8337409999999999E-4</v>
      </c>
      <c r="AP230" s="351">
        <v>-5.6303830000000001E-3</v>
      </c>
      <c r="AQ230" s="351">
        <v>-8.4217749999999994E-3</v>
      </c>
    </row>
    <row r="231" spans="1:43" s="351" customFormat="1" x14ac:dyDescent="0.2">
      <c r="A231" s="9"/>
      <c r="B231" s="9">
        <v>2012</v>
      </c>
      <c r="C231" s="351">
        <v>1.2075720000000001</v>
      </c>
      <c r="D231" s="351">
        <v>1.316174</v>
      </c>
      <c r="E231" s="351">
        <v>0.91748649999999998</v>
      </c>
      <c r="F231" s="351">
        <v>0.78203840000000002</v>
      </c>
      <c r="G231" s="351">
        <v>1.0309170000000001</v>
      </c>
      <c r="I231" s="9">
        <v>2012</v>
      </c>
      <c r="J231" s="351">
        <v>0.78203840000000002</v>
      </c>
      <c r="K231" s="351">
        <v>1.0309170000000001</v>
      </c>
      <c r="L231" s="351">
        <v>1.1230020000000001</v>
      </c>
      <c r="M231" s="351">
        <v>1.182385</v>
      </c>
      <c r="N231" s="351">
        <v>1.055013</v>
      </c>
      <c r="O231" s="351">
        <v>0.87956540000000005</v>
      </c>
      <c r="P231" s="351">
        <v>0.96611389999999997</v>
      </c>
      <c r="Q231" s="351">
        <v>1.0266029999999999</v>
      </c>
      <c r="R231" s="351">
        <v>1.1985049999999999</v>
      </c>
      <c r="S231" s="351">
        <v>1.104549</v>
      </c>
      <c r="T231" s="351">
        <v>1.0528839999999999</v>
      </c>
      <c r="U231" s="351">
        <v>0.73192959999999996</v>
      </c>
      <c r="V231" s="351">
        <v>1.1091610000000001</v>
      </c>
      <c r="W231" s="351">
        <v>1.2075720000000001</v>
      </c>
      <c r="X231" s="351">
        <v>1.5441339999999999</v>
      </c>
      <c r="Y231" s="351">
        <v>1.075307</v>
      </c>
      <c r="Z231" s="351">
        <v>1.0213019999999999</v>
      </c>
      <c r="AA231" s="351">
        <v>1.144604</v>
      </c>
      <c r="AB231" s="351">
        <v>1.372919</v>
      </c>
      <c r="AC231" s="351">
        <v>1.249927</v>
      </c>
      <c r="AD231" s="351">
        <v>1.171357</v>
      </c>
      <c r="AF231" s="9">
        <v>2012</v>
      </c>
      <c r="AG231" s="351">
        <v>-5.6684369999999995E-4</v>
      </c>
      <c r="AH231" s="351">
        <v>4.4747299999999998E-5</v>
      </c>
      <c r="AI231" s="351">
        <v>3.8641970000000002E-3</v>
      </c>
      <c r="AJ231" s="351">
        <v>3.440523E-3</v>
      </c>
      <c r="AK231" s="351">
        <v>1.5530769999999999E-2</v>
      </c>
      <c r="AL231" s="351">
        <v>-2.892894E-2</v>
      </c>
      <c r="AM231" s="351">
        <v>-3.2331020000000001E-4</v>
      </c>
      <c r="AN231" s="351">
        <v>-2.098262E-3</v>
      </c>
      <c r="AO231" s="351">
        <v>5.0349790000000003E-7</v>
      </c>
      <c r="AP231" s="351">
        <v>-6.8328379999999999E-3</v>
      </c>
      <c r="AQ231" s="351">
        <v>-2.7463779999999998E-3</v>
      </c>
    </row>
    <row r="232" spans="1:43" s="351" customFormat="1" x14ac:dyDescent="0.2">
      <c r="A232" s="9"/>
      <c r="B232" s="9">
        <v>2013</v>
      </c>
      <c r="C232" s="351">
        <v>1.197106</v>
      </c>
      <c r="D232" s="351">
        <v>1.362973</v>
      </c>
      <c r="E232" s="351">
        <v>0.8783048</v>
      </c>
      <c r="F232" s="351">
        <v>0.732769</v>
      </c>
      <c r="G232" s="351">
        <v>1.0042599999999999</v>
      </c>
      <c r="I232" s="9">
        <v>2013</v>
      </c>
      <c r="J232" s="351">
        <v>0.732769</v>
      </c>
      <c r="K232" s="351">
        <v>1.0042599999999999</v>
      </c>
      <c r="L232" s="351">
        <v>1.14249</v>
      </c>
      <c r="M232" s="351">
        <v>1.1722030000000001</v>
      </c>
      <c r="N232" s="351">
        <v>0.43825530000000001</v>
      </c>
      <c r="O232" s="351">
        <v>0.84186119999999998</v>
      </c>
      <c r="P232" s="351">
        <v>0.93585240000000003</v>
      </c>
      <c r="Q232" s="351">
        <v>1.0139309999999999</v>
      </c>
      <c r="R232" s="351">
        <v>1.1985049999999999</v>
      </c>
      <c r="S232" s="351">
        <v>1.1253550000000001</v>
      </c>
      <c r="T232" s="351">
        <v>1.05524</v>
      </c>
      <c r="U232" s="351">
        <v>0.79037100000000005</v>
      </c>
      <c r="V232" s="351">
        <v>1.163689</v>
      </c>
      <c r="W232" s="351">
        <v>1.197106</v>
      </c>
      <c r="X232" s="351">
        <v>1.6336740000000001</v>
      </c>
      <c r="Y232" s="351">
        <v>1.047804</v>
      </c>
      <c r="Z232" s="351">
        <v>1.021244</v>
      </c>
      <c r="AA232" s="351">
        <v>2.7315260000000001</v>
      </c>
      <c r="AB232" s="351">
        <v>1.421975</v>
      </c>
      <c r="AC232" s="351">
        <v>1.279161</v>
      </c>
      <c r="AD232" s="351">
        <v>1.1920269999999999</v>
      </c>
      <c r="AF232" s="9">
        <v>2013</v>
      </c>
      <c r="AG232" s="351">
        <v>-1.523008E-3</v>
      </c>
      <c r="AH232" s="351">
        <v>7.2581250000000001E-6</v>
      </c>
      <c r="AI232" s="351">
        <v>3.2506649999999998E-3</v>
      </c>
      <c r="AJ232" s="351">
        <v>6.7228160000000004E-4</v>
      </c>
      <c r="AK232" s="351">
        <v>-1.1112149999999999E-2</v>
      </c>
      <c r="AL232" s="351">
        <v>-2.4452729999999999E-2</v>
      </c>
      <c r="AM232" s="351">
        <v>6.0323430000000001E-4</v>
      </c>
      <c r="AN232" s="351">
        <v>1.736885E-4</v>
      </c>
      <c r="AO232" s="351">
        <v>-1.467419E-3</v>
      </c>
      <c r="AP232" s="351">
        <v>-5.1576039999999997E-3</v>
      </c>
      <c r="AQ232" s="351">
        <v>-4.6383489999999999E-3</v>
      </c>
    </row>
    <row r="233" spans="1:43" s="351" customFormat="1" x14ac:dyDescent="0.2">
      <c r="A233" s="9"/>
      <c r="B233" s="9">
        <v>2014</v>
      </c>
      <c r="C233" s="351">
        <v>1.1745019999999999</v>
      </c>
      <c r="D233" s="351">
        <v>1.3898520000000001</v>
      </c>
      <c r="E233" s="351">
        <v>0.84505540000000001</v>
      </c>
      <c r="F233" s="351">
        <v>0.70155489999999998</v>
      </c>
      <c r="G233" s="351">
        <v>0.969634</v>
      </c>
      <c r="I233" s="9">
        <v>2014</v>
      </c>
      <c r="J233" s="351">
        <v>0.70155489999999998</v>
      </c>
      <c r="K233" s="351">
        <v>0.969634</v>
      </c>
      <c r="L233" s="351">
        <v>1.0504659999999999</v>
      </c>
      <c r="M233" s="351">
        <v>1.1478250000000001</v>
      </c>
      <c r="N233" s="351">
        <v>0.3757528</v>
      </c>
      <c r="O233" s="351">
        <v>0.78493860000000004</v>
      </c>
      <c r="P233" s="351">
        <v>0.91866990000000004</v>
      </c>
      <c r="Q233" s="351">
        <v>1.0067189999999999</v>
      </c>
      <c r="R233" s="351">
        <v>1.2017530000000001</v>
      </c>
      <c r="S233" s="351">
        <v>1.1317889999999999</v>
      </c>
      <c r="T233" s="351">
        <v>1.0656749999999999</v>
      </c>
      <c r="U233" s="351">
        <v>0.93920740000000003</v>
      </c>
      <c r="V233" s="351">
        <v>1.2017530000000001</v>
      </c>
      <c r="W233" s="351">
        <v>1.1745019999999999</v>
      </c>
      <c r="X233" s="351">
        <v>1.674142</v>
      </c>
      <c r="Y233" s="351">
        <v>1.118077</v>
      </c>
      <c r="Z233" s="351">
        <v>1.023242</v>
      </c>
      <c r="AA233" s="351">
        <v>3.125731</v>
      </c>
      <c r="AB233" s="351">
        <v>1.4962979999999999</v>
      </c>
      <c r="AC233" s="351">
        <v>1.278481</v>
      </c>
      <c r="AD233" s="351">
        <v>1.211284</v>
      </c>
      <c r="AF233" s="9">
        <v>2014</v>
      </c>
      <c r="AG233" s="351">
        <v>-8.8144289999999995E-4</v>
      </c>
      <c r="AH233" s="351">
        <v>1.4667700000000001E-3</v>
      </c>
      <c r="AI233" s="351">
        <v>9.749127E-4</v>
      </c>
      <c r="AJ233" s="351">
        <v>2.9244509999999998E-3</v>
      </c>
      <c r="AK233" s="351">
        <v>-2.3546939999999999E-2</v>
      </c>
      <c r="AL233" s="351">
        <v>-1.0464930000000001E-2</v>
      </c>
      <c r="AM233" s="351">
        <v>-1.672352E-3</v>
      </c>
      <c r="AN233" s="351">
        <v>-7.1822100000000001E-4</v>
      </c>
      <c r="AO233" s="351">
        <v>-2.6844150000000002E-4</v>
      </c>
      <c r="AP233" s="351">
        <v>-6.3364099999999998E-3</v>
      </c>
      <c r="AQ233" s="351">
        <v>-6.8898289999999997E-5</v>
      </c>
    </row>
    <row r="234" spans="1:43" s="351" customFormat="1" x14ac:dyDescent="0.2">
      <c r="A234" s="9"/>
      <c r="B234" s="9">
        <v>2015</v>
      </c>
      <c r="C234" s="351">
        <v>1.2026479999999999</v>
      </c>
      <c r="D234" s="351">
        <v>1.4474689999999999</v>
      </c>
      <c r="E234" s="351">
        <v>0.83086280000000001</v>
      </c>
      <c r="F234" s="351">
        <v>0.67045880000000002</v>
      </c>
      <c r="G234" s="351">
        <v>0.97702120000000003</v>
      </c>
      <c r="I234" s="9">
        <v>2015</v>
      </c>
      <c r="J234" s="351">
        <v>0.67045880000000002</v>
      </c>
      <c r="K234" s="351">
        <v>0.97702120000000003</v>
      </c>
      <c r="L234" s="351">
        <v>1.1083229999999999</v>
      </c>
      <c r="M234" s="351">
        <v>1.1776439999999999</v>
      </c>
      <c r="N234" s="351">
        <v>0.41510970000000003</v>
      </c>
      <c r="O234" s="351">
        <v>0.76501920000000001</v>
      </c>
      <c r="P234" s="351">
        <v>0.91594869999999995</v>
      </c>
      <c r="Q234" s="351">
        <v>1.0389520000000001</v>
      </c>
      <c r="R234" s="351">
        <v>1.2017530000000001</v>
      </c>
      <c r="S234" s="351">
        <v>1.1668559999999999</v>
      </c>
      <c r="T234" s="351">
        <v>1.0679430000000001</v>
      </c>
      <c r="U234" s="351">
        <v>0.84192549999999999</v>
      </c>
      <c r="V234" s="351">
        <v>1.1236980000000001</v>
      </c>
      <c r="W234" s="351">
        <v>1.2026479999999999</v>
      </c>
      <c r="X234" s="351">
        <v>1.7937689999999999</v>
      </c>
      <c r="Y234" s="351">
        <v>1.0851059999999999</v>
      </c>
      <c r="Z234" s="351">
        <v>1.0212330000000001</v>
      </c>
      <c r="AA234" s="351">
        <v>2.8971819999999999</v>
      </c>
      <c r="AB234" s="351">
        <v>1.5720499999999999</v>
      </c>
      <c r="AC234" s="351">
        <v>1.313008</v>
      </c>
      <c r="AD234" s="351">
        <v>1.230934</v>
      </c>
      <c r="AF234" s="9">
        <v>2015</v>
      </c>
      <c r="AG234" s="351">
        <v>3.8609099999999999E-3</v>
      </c>
      <c r="AH234" s="351">
        <v>1.9269689999999999E-5</v>
      </c>
      <c r="AI234" s="351">
        <v>5.2922389999999998E-3</v>
      </c>
      <c r="AJ234" s="351">
        <v>6.2688550000000005E-4</v>
      </c>
      <c r="AK234" s="351">
        <v>1.3882429999999999E-2</v>
      </c>
      <c r="AL234" s="351">
        <v>-3.1593549999999998E-2</v>
      </c>
      <c r="AM234" s="351">
        <v>8.3153909999999999E-4</v>
      </c>
      <c r="AN234" s="351">
        <v>2.0176809999999999E-4</v>
      </c>
      <c r="AO234" s="351">
        <v>2.0117719999999999E-4</v>
      </c>
      <c r="AP234" s="351">
        <v>-5.2432249999999998E-3</v>
      </c>
      <c r="AQ234" s="351">
        <v>-5.0169979999999999E-3</v>
      </c>
    </row>
    <row r="235" spans="1:43" s="351" customFormat="1" x14ac:dyDescent="0.2">
      <c r="A235" s="9"/>
      <c r="B235" s="9">
        <v>2016</v>
      </c>
      <c r="C235" s="351">
        <v>1.1694519999999999</v>
      </c>
      <c r="D235" s="351">
        <v>1.507835</v>
      </c>
      <c r="E235" s="351">
        <v>0.77558309999999997</v>
      </c>
      <c r="F235" s="351">
        <v>0.60804080000000005</v>
      </c>
      <c r="G235" s="351">
        <v>0.93256689999999998</v>
      </c>
      <c r="I235" s="9">
        <v>2016</v>
      </c>
      <c r="J235" s="351">
        <v>0.60804080000000005</v>
      </c>
      <c r="K235" s="351">
        <v>0.93256689999999998</v>
      </c>
      <c r="L235" s="351">
        <v>1.025115</v>
      </c>
      <c r="M235" s="351">
        <v>1.1469560000000001</v>
      </c>
      <c r="N235" s="351">
        <v>0.4038871</v>
      </c>
      <c r="O235" s="351">
        <v>0.70773969999999997</v>
      </c>
      <c r="P235" s="351">
        <v>0.8645564</v>
      </c>
      <c r="Q235" s="351">
        <v>1.0218860000000001</v>
      </c>
      <c r="R235" s="351">
        <v>1.20722</v>
      </c>
      <c r="S235" s="351">
        <v>1.177333</v>
      </c>
      <c r="T235" s="351">
        <v>1.0764720000000001</v>
      </c>
      <c r="U235" s="351">
        <v>1.064462</v>
      </c>
      <c r="V235" s="351">
        <v>1.2072210000000001</v>
      </c>
      <c r="W235" s="351">
        <v>1.1694519999999999</v>
      </c>
      <c r="X235" s="351">
        <v>1.923311</v>
      </c>
      <c r="Y235" s="351">
        <v>1.1408</v>
      </c>
      <c r="Z235" s="351">
        <v>1.0196130000000001</v>
      </c>
      <c r="AA235" s="351">
        <v>2.8954909999999998</v>
      </c>
      <c r="AB235" s="351">
        <v>1.6523749999999999</v>
      </c>
      <c r="AC235" s="351">
        <v>1.3526609999999999</v>
      </c>
      <c r="AD235" s="351">
        <v>1.254014</v>
      </c>
      <c r="AF235" s="9">
        <v>2016</v>
      </c>
      <c r="AG235" s="351">
        <v>-2.0283580000000001E-3</v>
      </c>
      <c r="AH235" s="351">
        <v>2.4588510000000002E-3</v>
      </c>
      <c r="AI235" s="351">
        <v>1.56493E-3</v>
      </c>
      <c r="AJ235" s="351">
        <v>2.3988859999999998E-3</v>
      </c>
      <c r="AK235" s="351">
        <v>-3.2385560000000001E-2</v>
      </c>
      <c r="AL235" s="351">
        <v>-3.0381450000000001E-2</v>
      </c>
      <c r="AM235" s="351">
        <v>-1.434287E-3</v>
      </c>
      <c r="AN235" s="351">
        <v>1.8206639999999999E-4</v>
      </c>
      <c r="AO235" s="351">
        <v>4.4971469999999999E-5</v>
      </c>
      <c r="AP235" s="351">
        <v>-4.690657E-3</v>
      </c>
      <c r="AQ235" s="351">
        <v>-4.5789419999999999E-3</v>
      </c>
    </row>
    <row r="236" spans="1:43" s="351" customFormat="1" x14ac:dyDescent="0.2">
      <c r="A236" s="9"/>
      <c r="B236" s="9">
        <v>2017</v>
      </c>
      <c r="C236" s="351">
        <v>1.2296039999999999</v>
      </c>
      <c r="D236" s="351">
        <v>1.430985</v>
      </c>
      <c r="E236" s="351">
        <v>0.85927100000000001</v>
      </c>
      <c r="F236" s="351">
        <v>0.73096930000000004</v>
      </c>
      <c r="G236" s="351">
        <v>0.96760769999999996</v>
      </c>
      <c r="I236" s="9">
        <v>2017</v>
      </c>
      <c r="J236" s="351">
        <v>0.73096930000000004</v>
      </c>
      <c r="K236" s="351">
        <v>0.96760769999999996</v>
      </c>
      <c r="L236" s="351">
        <v>1.0831919999999999</v>
      </c>
      <c r="M236" s="351">
        <v>1.207964</v>
      </c>
      <c r="N236" s="351">
        <v>0.42525639999999998</v>
      </c>
      <c r="O236" s="351">
        <v>0.70308459999999995</v>
      </c>
      <c r="P236" s="351">
        <v>0.89938839999999998</v>
      </c>
      <c r="Q236" s="351">
        <v>1.0372159999999999</v>
      </c>
      <c r="R236" s="351">
        <v>1.20722</v>
      </c>
      <c r="S236" s="351">
        <v>1.2134689999999999</v>
      </c>
      <c r="T236" s="351">
        <v>1.081377</v>
      </c>
      <c r="U236" s="351">
        <v>0.77643949999999995</v>
      </c>
      <c r="V236" s="351">
        <v>1.201206</v>
      </c>
      <c r="W236" s="351">
        <v>1.2296039999999999</v>
      </c>
      <c r="X236" s="351">
        <v>1.682156</v>
      </c>
      <c r="Y236" s="351">
        <v>1.135167</v>
      </c>
      <c r="Z236" s="351">
        <v>1.017914</v>
      </c>
      <c r="AA236" s="351">
        <v>2.8914420000000001</v>
      </c>
      <c r="AB236" s="351">
        <v>1.7488710000000001</v>
      </c>
      <c r="AC236" s="351">
        <v>1.367156</v>
      </c>
      <c r="AD236" s="351">
        <v>1.270767</v>
      </c>
      <c r="AF236" s="9">
        <v>2017</v>
      </c>
      <c r="AG236" s="351">
        <v>1.821367E-3</v>
      </c>
      <c r="AH236" s="351">
        <v>-1.402981E-5</v>
      </c>
      <c r="AI236" s="351">
        <v>5.1354210000000003E-3</v>
      </c>
      <c r="AJ236" s="351">
        <v>1.270998E-3</v>
      </c>
      <c r="AK236" s="351">
        <v>4.1943630000000003E-2</v>
      </c>
      <c r="AL236" s="351">
        <v>6.0322029999999999E-2</v>
      </c>
      <c r="AM236" s="351">
        <v>7.8903159999999998E-5</v>
      </c>
      <c r="AN236" s="351">
        <v>6.192433E-4</v>
      </c>
      <c r="AO236" s="351">
        <v>-6.8414460000000004E-5</v>
      </c>
      <c r="AP236" s="351">
        <v>-5.4727380000000004E-3</v>
      </c>
      <c r="AQ236" s="351">
        <v>-3.1672369999999998E-3</v>
      </c>
    </row>
    <row r="237" spans="1:43" s="351" customFormat="1" x14ac:dyDescent="0.2">
      <c r="A237" s="9"/>
      <c r="B237" s="9">
        <v>2018</v>
      </c>
      <c r="C237" s="351">
        <v>1.1784889999999999</v>
      </c>
      <c r="D237" s="351">
        <v>1.3906210000000001</v>
      </c>
      <c r="E237" s="351">
        <v>0.84745539999999997</v>
      </c>
      <c r="F237" s="351">
        <v>0.77051179999999997</v>
      </c>
      <c r="G237" s="351">
        <v>0.90963479999999997</v>
      </c>
      <c r="I237" s="9">
        <v>2018</v>
      </c>
      <c r="J237" s="351">
        <v>0.77051179999999997</v>
      </c>
      <c r="K237" s="351">
        <v>0.90963479999999997</v>
      </c>
      <c r="L237" s="351">
        <v>1.0849200000000001</v>
      </c>
      <c r="M237" s="351">
        <v>1.161894</v>
      </c>
      <c r="N237" s="351">
        <v>0.38851819999999998</v>
      </c>
      <c r="O237" s="351">
        <v>0.62742620000000004</v>
      </c>
      <c r="P237" s="351">
        <v>0.83591930000000003</v>
      </c>
      <c r="Q237" s="351">
        <v>1.0232950000000001</v>
      </c>
      <c r="R237" s="351">
        <v>1.20722</v>
      </c>
      <c r="S237" s="351">
        <v>1.225349</v>
      </c>
      <c r="T237" s="351">
        <v>1.0863830000000001</v>
      </c>
      <c r="U237" s="351">
        <v>1.0828230000000001</v>
      </c>
      <c r="V237" s="351">
        <v>1.2012259999999999</v>
      </c>
      <c r="W237" s="351">
        <v>1.1784889999999999</v>
      </c>
      <c r="X237" s="351">
        <v>1.5294890000000001</v>
      </c>
      <c r="Y237" s="351">
        <v>1.0862449999999999</v>
      </c>
      <c r="Z237" s="351">
        <v>1.0142819999999999</v>
      </c>
      <c r="AA237" s="351">
        <v>3.0332919999999999</v>
      </c>
      <c r="AB237" s="351">
        <v>1.8782909999999999</v>
      </c>
      <c r="AC237" s="351">
        <v>1.4098120000000001</v>
      </c>
      <c r="AD237" s="351">
        <v>1.295563</v>
      </c>
      <c r="AF237" s="9">
        <v>2018</v>
      </c>
      <c r="AG237" s="351">
        <v>-1.64942E-3</v>
      </c>
      <c r="AH237" s="351">
        <v>1.2627550000000001E-5</v>
      </c>
      <c r="AI237" s="351">
        <v>1.834058E-3</v>
      </c>
      <c r="AJ237" s="351">
        <v>1.467919E-3</v>
      </c>
      <c r="AK237" s="351">
        <v>-4.412427E-2</v>
      </c>
      <c r="AL237" s="351">
        <v>4.0536589999999997E-2</v>
      </c>
      <c r="AM237" s="351">
        <v>1.3285980000000001E-3</v>
      </c>
      <c r="AN237" s="351">
        <v>9.0569459999999995E-4</v>
      </c>
      <c r="AO237" s="351">
        <v>-1.286475E-4</v>
      </c>
      <c r="AP237" s="351">
        <v>-7.6147300000000001E-3</v>
      </c>
      <c r="AQ237" s="351">
        <v>-6.4145549999999997E-3</v>
      </c>
    </row>
    <row r="238" spans="1:43" s="351" customFormat="1" x14ac:dyDescent="0.2">
      <c r="A238" s="9"/>
      <c r="B238" s="9">
        <v>2019</v>
      </c>
      <c r="C238" s="351">
        <v>1.196798</v>
      </c>
      <c r="D238" s="351">
        <v>1.4106399999999999</v>
      </c>
      <c r="E238" s="351">
        <v>0.84840780000000005</v>
      </c>
      <c r="F238" s="351">
        <v>0.75975930000000003</v>
      </c>
      <c r="G238" s="351">
        <v>0.92044919999999997</v>
      </c>
      <c r="I238" s="9">
        <v>2019</v>
      </c>
      <c r="J238" s="351">
        <v>0.75975930000000003</v>
      </c>
      <c r="K238" s="351">
        <v>0.92044919999999997</v>
      </c>
      <c r="L238" s="351">
        <v>1.103602</v>
      </c>
      <c r="M238" s="351">
        <v>1.1927890000000001</v>
      </c>
      <c r="N238" s="351">
        <v>0.38901019999999997</v>
      </c>
      <c r="O238" s="351">
        <v>0.61418150000000005</v>
      </c>
      <c r="P238" s="351">
        <v>0.84630110000000003</v>
      </c>
      <c r="Q238" s="351">
        <v>1.035193</v>
      </c>
      <c r="R238" s="351">
        <v>1.2536970000000001</v>
      </c>
      <c r="S238" s="351">
        <v>1.2592859999999999</v>
      </c>
      <c r="T238" s="351">
        <v>1.0955189999999999</v>
      </c>
      <c r="U238" s="351">
        <v>1.191095</v>
      </c>
      <c r="V238" s="351">
        <v>1.2536970000000001</v>
      </c>
      <c r="W238" s="351">
        <v>1.196798</v>
      </c>
      <c r="X238" s="351">
        <v>1.5752330000000001</v>
      </c>
      <c r="Y238" s="351">
        <v>1.0844469999999999</v>
      </c>
      <c r="Z238" s="351">
        <v>1.0033609999999999</v>
      </c>
      <c r="AA238" s="351">
        <v>3.0765210000000001</v>
      </c>
      <c r="AB238" s="351">
        <v>1.9486060000000001</v>
      </c>
      <c r="AC238" s="351">
        <v>1.4141509999999999</v>
      </c>
      <c r="AD238" s="351">
        <v>1.3002320000000001</v>
      </c>
      <c r="AF238" s="9">
        <v>2019</v>
      </c>
      <c r="AG238" s="351">
        <v>1.4294869999999999E-3</v>
      </c>
      <c r="AH238" s="351">
        <v>2.0705629999999999E-2</v>
      </c>
      <c r="AI238" s="351">
        <v>4.7729870000000002E-3</v>
      </c>
      <c r="AJ238" s="351">
        <v>2.5128500000000001E-3</v>
      </c>
      <c r="AK238" s="351">
        <v>-1.4004519999999999E-2</v>
      </c>
      <c r="AL238" s="351">
        <v>-1.215218E-2</v>
      </c>
      <c r="AM238" s="351">
        <v>5.2508250000000003E-5</v>
      </c>
      <c r="AN238" s="351">
        <v>2.8009509999999999E-3</v>
      </c>
      <c r="AO238" s="351">
        <v>-1.207172E-5</v>
      </c>
      <c r="AP238" s="351">
        <v>-4.4491280000000001E-3</v>
      </c>
      <c r="AQ238" s="351">
        <v>-5.3331250000000004E-4</v>
      </c>
    </row>
    <row r="239" spans="1:43" s="351" customFormat="1" x14ac:dyDescent="0.2">
      <c r="A239" s="9"/>
      <c r="B239" s="9">
        <v>2020</v>
      </c>
      <c r="C239" s="351">
        <v>1.2316530000000001</v>
      </c>
      <c r="D239" s="351">
        <v>1.4491719999999999</v>
      </c>
      <c r="E239" s="351">
        <v>0.84990160000000003</v>
      </c>
      <c r="F239" s="351">
        <v>0.74932129999999997</v>
      </c>
      <c r="G239" s="351">
        <v>0.93186919999999995</v>
      </c>
      <c r="I239" s="9">
        <v>2020</v>
      </c>
      <c r="J239" s="351">
        <v>0.74932129999999997</v>
      </c>
      <c r="K239" s="351">
        <v>0.93186919999999995</v>
      </c>
      <c r="L239" s="351">
        <v>1.1047309999999999</v>
      </c>
      <c r="M239" s="351">
        <v>1.2262839999999999</v>
      </c>
      <c r="N239" s="351">
        <v>0.37680000000000002</v>
      </c>
      <c r="O239" s="351">
        <v>0.6010084</v>
      </c>
      <c r="P239" s="351">
        <v>0.86219239999999997</v>
      </c>
      <c r="Q239" s="351">
        <v>1.0084340000000001</v>
      </c>
      <c r="R239" s="351">
        <v>1.3081259999999999</v>
      </c>
      <c r="S239" s="351">
        <v>1.283191</v>
      </c>
      <c r="T239" s="351">
        <v>1.1013090000000001</v>
      </c>
      <c r="U239" s="351">
        <v>1.1700140000000001</v>
      </c>
      <c r="V239" s="351">
        <v>1.3081259999999999</v>
      </c>
      <c r="W239" s="351">
        <v>1.2316530000000001</v>
      </c>
      <c r="X239" s="351">
        <v>1.6436919999999999</v>
      </c>
      <c r="Y239" s="351">
        <v>1.1148899999999999</v>
      </c>
      <c r="Z239" s="351">
        <v>1.0043789999999999</v>
      </c>
      <c r="AA239" s="351">
        <v>3.2687189999999999</v>
      </c>
      <c r="AB239" s="351">
        <v>2.0493109999999999</v>
      </c>
      <c r="AC239" s="351">
        <v>1.4285129999999999</v>
      </c>
      <c r="AD239" s="351">
        <v>1.3217019999999999</v>
      </c>
      <c r="AF239" s="9">
        <v>2020</v>
      </c>
      <c r="AG239" s="351">
        <v>-3.2236880000000002E-3</v>
      </c>
      <c r="AH239" s="351">
        <v>2.300321E-2</v>
      </c>
      <c r="AI239" s="351">
        <v>3.173403E-3</v>
      </c>
      <c r="AJ239" s="351">
        <v>1.5155730000000001E-3</v>
      </c>
      <c r="AK239" s="351">
        <v>4.2392569999999997E-3</v>
      </c>
      <c r="AL239" s="351">
        <v>-1.8865799999999999E-2</v>
      </c>
      <c r="AM239" s="351">
        <v>-7.283856E-4</v>
      </c>
      <c r="AN239" s="351">
        <v>-3.1803670000000002E-4</v>
      </c>
      <c r="AO239" s="351">
        <v>-1.7709520000000001E-4</v>
      </c>
      <c r="AP239" s="351">
        <v>-4.4356090000000001E-3</v>
      </c>
      <c r="AQ239" s="351">
        <v>-2.4236079999999998E-3</v>
      </c>
    </row>
    <row r="240" spans="1:43" s="351" customFormat="1" x14ac:dyDescent="0.2">
      <c r="A240" s="9"/>
      <c r="B240" s="9">
        <v>2021</v>
      </c>
      <c r="C240" s="351">
        <v>1.2850760000000001</v>
      </c>
      <c r="D240" s="351">
        <v>1.4661299999999999</v>
      </c>
      <c r="E240" s="351">
        <v>0.87650870000000003</v>
      </c>
      <c r="F240" s="351">
        <v>0.76831539999999998</v>
      </c>
      <c r="G240" s="351">
        <v>0.96522529999999995</v>
      </c>
      <c r="I240" s="9">
        <v>2021</v>
      </c>
      <c r="J240" s="351">
        <v>0.76831539999999998</v>
      </c>
      <c r="K240" s="351">
        <v>0.96522529999999995</v>
      </c>
      <c r="L240" s="351">
        <v>1.1501889999999999</v>
      </c>
      <c r="M240" s="351">
        <v>1.2823530000000001</v>
      </c>
      <c r="N240" s="351">
        <v>0.39320070000000001</v>
      </c>
      <c r="O240" s="351">
        <v>0.61424100000000004</v>
      </c>
      <c r="P240" s="351">
        <v>0.89082139999999999</v>
      </c>
      <c r="Q240" s="351">
        <v>1.0091159999999999</v>
      </c>
      <c r="R240" s="351">
        <v>1.3081259999999999</v>
      </c>
      <c r="S240" s="351">
        <v>1.2954000000000001</v>
      </c>
      <c r="T240" s="351">
        <v>1.1047929999999999</v>
      </c>
      <c r="U240" s="351">
        <v>0.86517770000000005</v>
      </c>
      <c r="V240" s="351">
        <v>1.1607240000000001</v>
      </c>
      <c r="W240" s="351">
        <v>1.2850760000000001</v>
      </c>
      <c r="X240" s="351">
        <v>1.6725890000000001</v>
      </c>
      <c r="Y240" s="351">
        <v>1.1172740000000001</v>
      </c>
      <c r="Z240" s="351">
        <v>1.002124</v>
      </c>
      <c r="AA240" s="351">
        <v>3.2682449999999998</v>
      </c>
      <c r="AB240" s="351">
        <v>2.0921370000000001</v>
      </c>
      <c r="AC240" s="351">
        <v>1.442574</v>
      </c>
      <c r="AD240" s="351">
        <v>1.3313740000000001</v>
      </c>
      <c r="AF240" s="9">
        <v>2021</v>
      </c>
      <c r="AG240" s="351">
        <v>1.113447E-4</v>
      </c>
      <c r="AH240" s="351">
        <v>-5.4425559999999999E-4</v>
      </c>
      <c r="AI240" s="351">
        <v>1.418224E-3</v>
      </c>
      <c r="AJ240" s="351">
        <v>8.0905129999999997E-4</v>
      </c>
      <c r="AK240" s="351">
        <v>4.0666140000000003E-2</v>
      </c>
      <c r="AL240" s="351">
        <v>-8.5169930000000005E-3</v>
      </c>
      <c r="AM240" s="351">
        <v>-5.4466200000000002E-6</v>
      </c>
      <c r="AN240" s="351">
        <v>4.9191049999999998E-4</v>
      </c>
      <c r="AO240" s="351">
        <v>-1.571532E-5</v>
      </c>
      <c r="AP240" s="351">
        <v>-1.59523E-3</v>
      </c>
      <c r="AQ240" s="351">
        <v>-1.9930210000000002E-3</v>
      </c>
    </row>
    <row r="241" spans="1:43" s="351" customFormat="1" x14ac:dyDescent="0.2">
      <c r="A241" s="9"/>
      <c r="B241" s="9">
        <v>2022</v>
      </c>
      <c r="C241" s="351">
        <v>1.2565</v>
      </c>
      <c r="D241" s="351">
        <v>1.4725010000000001</v>
      </c>
      <c r="E241" s="351">
        <v>0.85331040000000002</v>
      </c>
      <c r="F241" s="351">
        <v>0.76357319999999995</v>
      </c>
      <c r="G241" s="351">
        <v>0.92634289999999997</v>
      </c>
      <c r="I241" s="9">
        <v>2022</v>
      </c>
      <c r="J241" s="351">
        <v>0.76357319999999995</v>
      </c>
      <c r="K241" s="351">
        <v>0.92634289999999997</v>
      </c>
      <c r="L241" s="351">
        <v>1.1094740000000001</v>
      </c>
      <c r="M241" s="351">
        <v>1.257098</v>
      </c>
      <c r="N241" s="351">
        <v>0.38794119999999999</v>
      </c>
      <c r="O241" s="351">
        <v>0.5823779</v>
      </c>
      <c r="P241" s="351">
        <v>0.84696959999999999</v>
      </c>
      <c r="Q241" s="351">
        <v>1.0309759999999999</v>
      </c>
      <c r="R241" s="351">
        <v>1.3081259999999999</v>
      </c>
      <c r="S241" s="351">
        <v>1.3158460000000001</v>
      </c>
      <c r="T241" s="351">
        <v>1.109275</v>
      </c>
      <c r="U241" s="351">
        <v>1.082886</v>
      </c>
      <c r="V241" s="351">
        <v>1.2299169999999999</v>
      </c>
      <c r="W241" s="351">
        <v>1.2565</v>
      </c>
      <c r="X241" s="351">
        <v>1.645553</v>
      </c>
      <c r="Y241" s="351">
        <v>1.1325179999999999</v>
      </c>
      <c r="Z241" s="351">
        <v>0.99952430000000003</v>
      </c>
      <c r="AA241" s="351">
        <v>3.238893</v>
      </c>
      <c r="AB241" s="351">
        <v>2.1575340000000001</v>
      </c>
      <c r="AC241" s="351">
        <v>1.4835240000000001</v>
      </c>
      <c r="AD241" s="351">
        <v>1.356409</v>
      </c>
      <c r="AF241" s="9">
        <v>2022</v>
      </c>
      <c r="AG241" s="351">
        <v>2.6051680000000002E-3</v>
      </c>
      <c r="AH241" s="351">
        <v>5.2875350000000003E-4</v>
      </c>
      <c r="AI241" s="351">
        <v>2.9319950000000002E-3</v>
      </c>
      <c r="AJ241" s="351">
        <v>1.332817E-3</v>
      </c>
      <c r="AK241" s="351">
        <v>-2.9886449999999998E-2</v>
      </c>
      <c r="AL241" s="351">
        <v>9.3239210000000006E-3</v>
      </c>
      <c r="AM241" s="351">
        <v>-2.2144370000000001E-4</v>
      </c>
      <c r="AN241" s="351">
        <v>4.953596E-4</v>
      </c>
      <c r="AO241" s="351">
        <v>1.035677E-4</v>
      </c>
      <c r="AP241" s="351">
        <v>-1.5684329999999999E-3</v>
      </c>
      <c r="AQ241" s="351">
        <v>-1.246849E-2</v>
      </c>
    </row>
    <row r="242" spans="1:43" s="351" customFormat="1" x14ac:dyDescent="0.2">
      <c r="A242" s="9"/>
      <c r="B242" s="9">
        <v>2023</v>
      </c>
      <c r="C242" s="351">
        <v>1.2432879999999999</v>
      </c>
      <c r="D242" s="351">
        <v>1.4462790000000001</v>
      </c>
      <c r="E242" s="351">
        <v>0.85964620000000003</v>
      </c>
      <c r="F242" s="351">
        <v>0.78723169999999998</v>
      </c>
      <c r="G242" s="351">
        <v>0.91866530000000002</v>
      </c>
      <c r="I242" s="9">
        <v>2023</v>
      </c>
      <c r="J242" s="351">
        <v>0.78723169999999998</v>
      </c>
      <c r="K242" s="351">
        <v>0.91866530000000002</v>
      </c>
      <c r="L242" s="351">
        <v>1.067588</v>
      </c>
      <c r="M242" s="351">
        <v>1.2750870000000001</v>
      </c>
      <c r="N242" s="351">
        <v>0.40732289999999999</v>
      </c>
      <c r="O242" s="351">
        <v>0.55877560000000004</v>
      </c>
      <c r="P242" s="351">
        <v>0.83348999999999995</v>
      </c>
      <c r="Q242" s="351">
        <v>1.0310569999999999</v>
      </c>
      <c r="R242" s="351">
        <v>1.3081259999999999</v>
      </c>
      <c r="S242" s="351">
        <v>1.3388990000000001</v>
      </c>
      <c r="T242" s="351">
        <v>1.116004</v>
      </c>
      <c r="U242" s="351">
        <v>1.2058059999999999</v>
      </c>
      <c r="V242" s="351">
        <v>1.112528</v>
      </c>
      <c r="W242" s="351">
        <v>1.2432879999999999</v>
      </c>
      <c r="X242" s="351">
        <v>1.5793159999999999</v>
      </c>
      <c r="Y242" s="351">
        <v>1.164577</v>
      </c>
      <c r="Z242" s="351">
        <v>0.97506159999999997</v>
      </c>
      <c r="AA242" s="351">
        <v>3.0523400000000001</v>
      </c>
      <c r="AB242" s="351">
        <v>2.2250220000000001</v>
      </c>
      <c r="AC242" s="351">
        <v>1.491665</v>
      </c>
      <c r="AD242" s="351">
        <v>1.353364</v>
      </c>
      <c r="AF242" s="9">
        <v>2023</v>
      </c>
      <c r="AG242" s="351">
        <v>1.057791E-5</v>
      </c>
      <c r="AH242" s="351">
        <v>1.180407E-4</v>
      </c>
      <c r="AI242" s="351">
        <v>3.0743540000000001E-3</v>
      </c>
      <c r="AJ242" s="351">
        <v>1.836687E-3</v>
      </c>
      <c r="AK242" s="351">
        <v>-1.5610300000000001E-2</v>
      </c>
      <c r="AL242" s="351">
        <v>1.7084430000000001E-2</v>
      </c>
      <c r="AM242" s="351">
        <v>-6.8237780000000002E-4</v>
      </c>
      <c r="AN242" s="351">
        <v>5.7731620000000001E-3</v>
      </c>
      <c r="AO242" s="351">
        <v>1.5131880000000001E-4</v>
      </c>
      <c r="AP242" s="351">
        <v>-5.0519659999999997E-3</v>
      </c>
      <c r="AQ242" s="351">
        <v>6.9364769999999995E-4</v>
      </c>
    </row>
    <row r="243" spans="1:43" s="351" customFormat="1" x14ac:dyDescent="0.2">
      <c r="A243" s="9"/>
      <c r="B243" s="9">
        <v>2024</v>
      </c>
      <c r="C243" s="351">
        <v>1.2551319999999999</v>
      </c>
      <c r="D243" s="351">
        <v>1.5543549999999999</v>
      </c>
      <c r="E243" s="351">
        <v>0.80749389999999999</v>
      </c>
      <c r="F243" s="351">
        <v>0.67470680000000005</v>
      </c>
      <c r="G243" s="351">
        <v>0.9189271</v>
      </c>
      <c r="I243" s="9">
        <v>2024</v>
      </c>
      <c r="J243" s="351">
        <v>0.67470680000000005</v>
      </c>
      <c r="K243" s="351">
        <v>0.9189271</v>
      </c>
      <c r="L243" s="351">
        <v>1.135141</v>
      </c>
      <c r="M243" s="351">
        <v>1.286092</v>
      </c>
      <c r="N243" s="351">
        <v>0.43625599999999998</v>
      </c>
      <c r="O243" s="351">
        <v>0.54681040000000003</v>
      </c>
      <c r="P243" s="351">
        <v>0.82866050000000002</v>
      </c>
      <c r="Q243" s="351">
        <v>1.027223</v>
      </c>
      <c r="R243" s="351">
        <v>1.3081259999999999</v>
      </c>
      <c r="S243" s="351">
        <v>1.3601650000000001</v>
      </c>
      <c r="T243" s="351">
        <v>1.1200300000000001</v>
      </c>
      <c r="U243" s="351">
        <v>1.1587879999999999</v>
      </c>
      <c r="V243" s="351">
        <v>1.188186</v>
      </c>
      <c r="W243" s="351">
        <v>1.2551319999999999</v>
      </c>
      <c r="X243" s="351">
        <v>1.860263</v>
      </c>
      <c r="Y243" s="351">
        <v>1.1057060000000001</v>
      </c>
      <c r="Z243" s="351">
        <v>0.97592699999999999</v>
      </c>
      <c r="AA243" s="351">
        <v>2.8770539999999998</v>
      </c>
      <c r="AB243" s="351">
        <v>2.2953700000000001</v>
      </c>
      <c r="AC243" s="351">
        <v>1.5146520000000001</v>
      </c>
      <c r="AD243" s="351">
        <v>1.3658669999999999</v>
      </c>
      <c r="AF243" s="9">
        <v>2024</v>
      </c>
      <c r="AG243" s="351">
        <v>-4.585058E-4</v>
      </c>
      <c r="AH243" s="351">
        <v>-1.4865350000000001E-4</v>
      </c>
      <c r="AI243" s="351">
        <v>2.6493419999999998E-3</v>
      </c>
      <c r="AJ243" s="351">
        <v>1.024968E-3</v>
      </c>
      <c r="AK243" s="351">
        <v>6.4142319999999997E-3</v>
      </c>
      <c r="AL243" s="351">
        <v>-6.6086069999999997E-2</v>
      </c>
      <c r="AM243" s="351">
        <v>1.1839960000000001E-3</v>
      </c>
      <c r="AN243" s="351">
        <v>1.723761E-5</v>
      </c>
      <c r="AO243" s="351">
        <v>2.0005070000000001E-4</v>
      </c>
      <c r="AP243" s="351">
        <v>-4.9800210000000003E-3</v>
      </c>
      <c r="AQ243" s="351">
        <v>-2.4020449999999998E-3</v>
      </c>
    </row>
    <row r="244" spans="1:43" x14ac:dyDescent="0.2">
      <c r="A244" s="354"/>
    </row>
    <row r="245" spans="1:43" ht="18" x14ac:dyDescent="0.25">
      <c r="A245" s="354">
        <v>12</v>
      </c>
      <c r="B245" s="29" t="s">
        <v>78</v>
      </c>
      <c r="C245" s="350"/>
      <c r="D245" s="350"/>
      <c r="E245" s="350"/>
      <c r="F245" s="350"/>
      <c r="G245" s="350"/>
      <c r="H245" s="352"/>
    </row>
    <row r="246" spans="1:43" s="351" customFormat="1" x14ac:dyDescent="0.2">
      <c r="A246" s="355"/>
      <c r="B246" s="9" t="s">
        <v>80</v>
      </c>
      <c r="C246" s="351" t="s">
        <v>15</v>
      </c>
      <c r="D246" s="351" t="s">
        <v>16</v>
      </c>
      <c r="E246" s="351" t="s">
        <v>17</v>
      </c>
      <c r="F246" s="351" t="s">
        <v>18</v>
      </c>
      <c r="G246" s="351" t="s">
        <v>19</v>
      </c>
      <c r="I246" s="9" t="s">
        <v>80</v>
      </c>
      <c r="J246" s="351" t="s">
        <v>18</v>
      </c>
      <c r="K246" s="351" t="s">
        <v>19</v>
      </c>
      <c r="L246" s="351" t="s">
        <v>96</v>
      </c>
      <c r="M246" s="351" t="s">
        <v>97</v>
      </c>
      <c r="N246" s="351" t="s">
        <v>98</v>
      </c>
      <c r="O246" s="351" t="s">
        <v>99</v>
      </c>
      <c r="P246" s="351" t="s">
        <v>100</v>
      </c>
      <c r="Q246" s="351" t="s">
        <v>245</v>
      </c>
      <c r="R246" s="351" t="s">
        <v>246</v>
      </c>
      <c r="S246" s="351" t="s">
        <v>247</v>
      </c>
      <c r="T246" s="351" t="s">
        <v>248</v>
      </c>
      <c r="U246" s="351" t="s">
        <v>249</v>
      </c>
      <c r="V246" s="351" t="s">
        <v>250</v>
      </c>
      <c r="W246" s="351" t="s">
        <v>15</v>
      </c>
      <c r="X246" s="351" t="s">
        <v>251</v>
      </c>
      <c r="Y246" s="351" t="s">
        <v>252</v>
      </c>
      <c r="Z246" s="351" t="s">
        <v>253</v>
      </c>
      <c r="AA246" s="351" t="s">
        <v>254</v>
      </c>
      <c r="AB246" s="351" t="s">
        <v>255</v>
      </c>
      <c r="AC246" s="351" t="s">
        <v>256</v>
      </c>
      <c r="AD246" s="351" t="s">
        <v>257</v>
      </c>
      <c r="AF246" s="9" t="s">
        <v>80</v>
      </c>
      <c r="AG246" s="351" t="s">
        <v>258</v>
      </c>
      <c r="AH246" s="351" t="s">
        <v>259</v>
      </c>
      <c r="AI246" s="351" t="s">
        <v>260</v>
      </c>
      <c r="AJ246" s="351" t="s">
        <v>261</v>
      </c>
      <c r="AK246" s="351" t="s">
        <v>262</v>
      </c>
      <c r="AL246" s="351" t="s">
        <v>263</v>
      </c>
      <c r="AM246" s="351" t="s">
        <v>264</v>
      </c>
      <c r="AN246" s="351" t="s">
        <v>265</v>
      </c>
      <c r="AO246" s="351" t="s">
        <v>266</v>
      </c>
      <c r="AP246" s="351" t="s">
        <v>267</v>
      </c>
      <c r="AQ246" s="351" t="s">
        <v>268</v>
      </c>
    </row>
    <row r="247" spans="1:43" s="351" customFormat="1" x14ac:dyDescent="0.2">
      <c r="A247" s="355"/>
      <c r="B247" s="9">
        <v>2006</v>
      </c>
      <c r="C247" s="351">
        <v>1</v>
      </c>
      <c r="D247" s="351">
        <v>1</v>
      </c>
      <c r="E247" s="351">
        <v>1</v>
      </c>
      <c r="F247" s="351">
        <v>1</v>
      </c>
      <c r="G247" s="351">
        <v>1</v>
      </c>
      <c r="I247" s="9">
        <v>2006</v>
      </c>
      <c r="J247" s="351">
        <v>1</v>
      </c>
      <c r="K247" s="351">
        <v>1</v>
      </c>
      <c r="L247" s="351">
        <v>1</v>
      </c>
      <c r="M247" s="351">
        <v>1</v>
      </c>
      <c r="N247" s="351">
        <v>1</v>
      </c>
      <c r="O247" s="351">
        <v>1</v>
      </c>
      <c r="P247" s="351">
        <v>1</v>
      </c>
      <c r="Q247" s="351">
        <v>1</v>
      </c>
      <c r="R247" s="351">
        <v>1</v>
      </c>
      <c r="S247" s="351">
        <v>1</v>
      </c>
      <c r="T247" s="351">
        <v>1</v>
      </c>
      <c r="U247" s="351">
        <v>1</v>
      </c>
      <c r="V247" s="351">
        <v>1</v>
      </c>
      <c r="W247" s="351">
        <v>1</v>
      </c>
      <c r="X247" s="351">
        <v>1</v>
      </c>
      <c r="Y247" s="351">
        <v>1</v>
      </c>
      <c r="Z247" s="351">
        <v>1</v>
      </c>
      <c r="AA247" s="351">
        <v>1</v>
      </c>
      <c r="AB247" s="351">
        <v>1</v>
      </c>
      <c r="AC247" s="351">
        <v>1</v>
      </c>
      <c r="AD247" s="351">
        <v>1</v>
      </c>
      <c r="AF247" s="9"/>
    </row>
    <row r="248" spans="1:43" s="351" customFormat="1" x14ac:dyDescent="0.2">
      <c r="A248" s="355"/>
      <c r="B248" s="9">
        <v>2007</v>
      </c>
      <c r="C248" s="351">
        <v>0.98868659999999997</v>
      </c>
      <c r="D248" s="351">
        <v>1.0074650000000001</v>
      </c>
      <c r="E248" s="351">
        <v>0.98136089999999998</v>
      </c>
      <c r="F248" s="351">
        <v>0.99053579999999997</v>
      </c>
      <c r="G248" s="351">
        <v>0.97572040000000004</v>
      </c>
      <c r="I248" s="9">
        <v>2007</v>
      </c>
      <c r="J248" s="351">
        <v>0.99053579999999997</v>
      </c>
      <c r="K248" s="351">
        <v>0.97572040000000004</v>
      </c>
      <c r="L248" s="351">
        <v>0.98868659999999997</v>
      </c>
      <c r="M248" s="351">
        <v>0.98868659999999997</v>
      </c>
      <c r="N248" s="351">
        <v>0.98868659999999997</v>
      </c>
      <c r="O248" s="351">
        <v>0.98843130000000001</v>
      </c>
      <c r="P248" s="351">
        <v>0.95322720000000005</v>
      </c>
      <c r="Q248" s="351">
        <v>0.99289709999999998</v>
      </c>
      <c r="R248" s="351">
        <v>1.0799620000000001</v>
      </c>
      <c r="S248" s="351">
        <v>1.0193179999999999</v>
      </c>
      <c r="T248" s="351">
        <v>1.0000089999999999</v>
      </c>
      <c r="U248" s="351">
        <v>1.3359239999999999</v>
      </c>
      <c r="V248" s="351">
        <v>1.0799620000000001</v>
      </c>
      <c r="W248" s="351">
        <v>0.98868659999999997</v>
      </c>
      <c r="X248" s="351">
        <v>0.9981331</v>
      </c>
      <c r="Y248" s="351">
        <v>1</v>
      </c>
      <c r="Z248" s="351">
        <v>1</v>
      </c>
      <c r="AA248" s="351">
        <v>1</v>
      </c>
      <c r="AB248" s="351">
        <v>1.0002580000000001</v>
      </c>
      <c r="AC248" s="351">
        <v>1.037199</v>
      </c>
      <c r="AD248" s="351">
        <v>1.0132890000000001</v>
      </c>
      <c r="AF248" s="9">
        <v>2007</v>
      </c>
      <c r="AG248" s="351">
        <v>-9.0624369999999996E-4</v>
      </c>
      <c r="AH248" s="351">
        <v>4.416022E-2</v>
      </c>
      <c r="AI248" s="351">
        <v>3.1144580000000001E-3</v>
      </c>
      <c r="AJ248" s="351">
        <v>-3.2491509999999998E-4</v>
      </c>
      <c r="AK248" s="351">
        <v>-5.7421409999999999E-2</v>
      </c>
      <c r="AL248" s="351">
        <v>-1.520507E-4</v>
      </c>
      <c r="AM248" s="351">
        <v>-5.1368490000000002E-7</v>
      </c>
      <c r="AN248" s="351">
        <v>-5.569072E-5</v>
      </c>
      <c r="AO248" s="351">
        <v>1.515433E-5</v>
      </c>
      <c r="AP248" s="351">
        <v>-3.672061E-4</v>
      </c>
      <c r="AQ248" s="351">
        <v>-6.8767660000000003E-3</v>
      </c>
    </row>
    <row r="249" spans="1:43" s="351" customFormat="1" x14ac:dyDescent="0.2">
      <c r="A249" s="355"/>
      <c r="B249" s="9">
        <v>2008</v>
      </c>
      <c r="C249" s="351">
        <v>0.98972959999999999</v>
      </c>
      <c r="D249" s="351">
        <v>1.0243690000000001</v>
      </c>
      <c r="E249" s="351">
        <v>0.96618470000000001</v>
      </c>
      <c r="F249" s="351">
        <v>0.98193189999999997</v>
      </c>
      <c r="G249" s="351">
        <v>0.95682719999999999</v>
      </c>
      <c r="I249" s="9">
        <v>2008</v>
      </c>
      <c r="J249" s="351">
        <v>0.98193189999999997</v>
      </c>
      <c r="K249" s="351">
        <v>0.95682719999999999</v>
      </c>
      <c r="L249" s="351">
        <v>0.98972959999999999</v>
      </c>
      <c r="M249" s="351">
        <v>0.98972959999999999</v>
      </c>
      <c r="N249" s="351">
        <v>0.98972959999999999</v>
      </c>
      <c r="O249" s="351">
        <v>0.98947399999999996</v>
      </c>
      <c r="P249" s="351">
        <v>0.90987709999999999</v>
      </c>
      <c r="Q249" s="351">
        <v>0.99828660000000002</v>
      </c>
      <c r="R249" s="351">
        <v>1.085607</v>
      </c>
      <c r="S249" s="351">
        <v>1.0390269999999999</v>
      </c>
      <c r="T249" s="351">
        <v>1.0000089999999999</v>
      </c>
      <c r="U249" s="351">
        <v>1.377497</v>
      </c>
      <c r="V249" s="351">
        <v>1.085607</v>
      </c>
      <c r="W249" s="351">
        <v>0.98972959999999999</v>
      </c>
      <c r="X249" s="351">
        <v>1.007941</v>
      </c>
      <c r="Y249" s="351">
        <v>1</v>
      </c>
      <c r="Z249" s="351">
        <v>1</v>
      </c>
      <c r="AA249" s="351">
        <v>1</v>
      </c>
      <c r="AB249" s="351">
        <v>1.0002580000000001</v>
      </c>
      <c r="AC249" s="351">
        <v>1.0877619999999999</v>
      </c>
      <c r="AD249" s="351">
        <v>1.0343869999999999</v>
      </c>
      <c r="AF249" s="9">
        <v>2008</v>
      </c>
      <c r="AG249" s="351">
        <v>6.8641609999999995E-4</v>
      </c>
      <c r="AH249" s="351">
        <v>3.0048359999999999E-3</v>
      </c>
      <c r="AI249" s="351">
        <v>3.8628579999999998E-3</v>
      </c>
      <c r="AJ249" s="351">
        <v>3.0405839999999998E-4</v>
      </c>
      <c r="AK249" s="351">
        <v>-6.8037920000000003E-3</v>
      </c>
      <c r="AL249" s="351">
        <v>-4.367597E-3</v>
      </c>
      <c r="AM249" s="351">
        <v>-5.2830500000000002E-7</v>
      </c>
      <c r="AN249" s="351">
        <v>3.91481E-4</v>
      </c>
      <c r="AO249" s="351">
        <v>8.5363719999999999E-5</v>
      </c>
      <c r="AP249" s="351">
        <v>3.7442900000000002E-4</v>
      </c>
      <c r="AQ249" s="351">
        <v>-1.312286E-2</v>
      </c>
    </row>
    <row r="250" spans="1:43" s="351" customFormat="1" x14ac:dyDescent="0.2">
      <c r="A250" s="355"/>
      <c r="B250" s="9">
        <v>2009</v>
      </c>
      <c r="C250" s="351">
        <v>0.96306420000000004</v>
      </c>
      <c r="D250" s="351">
        <v>1.0817099999999999</v>
      </c>
      <c r="E250" s="351">
        <v>0.89031629999999995</v>
      </c>
      <c r="F250" s="351">
        <v>0.85721959999999997</v>
      </c>
      <c r="G250" s="351">
        <v>0.91261859999999995</v>
      </c>
      <c r="I250" s="9">
        <v>2009</v>
      </c>
      <c r="J250" s="351">
        <v>0.85721959999999997</v>
      </c>
      <c r="K250" s="351">
        <v>0.91261859999999995</v>
      </c>
      <c r="L250" s="351">
        <v>0.95665230000000001</v>
      </c>
      <c r="M250" s="351">
        <v>0.96397920000000004</v>
      </c>
      <c r="N250" s="351">
        <v>0.6631766</v>
      </c>
      <c r="O250" s="351">
        <v>0.96017960000000002</v>
      </c>
      <c r="P250" s="351">
        <v>0.85028479999999995</v>
      </c>
      <c r="Q250" s="351">
        <v>1.0308809999999999</v>
      </c>
      <c r="R250" s="351">
        <v>1.085607</v>
      </c>
      <c r="S250" s="351">
        <v>1.059134</v>
      </c>
      <c r="T250" s="351">
        <v>1.0027299999999999</v>
      </c>
      <c r="U250" s="351">
        <v>1.612773</v>
      </c>
      <c r="V250" s="351">
        <v>1.066792</v>
      </c>
      <c r="W250" s="351">
        <v>0.96306420000000004</v>
      </c>
      <c r="X250" s="351">
        <v>1.1234740000000001</v>
      </c>
      <c r="Y250" s="351">
        <v>1.006702</v>
      </c>
      <c r="Z250" s="351">
        <v>0.99905080000000002</v>
      </c>
      <c r="AA250" s="351">
        <v>1.452199</v>
      </c>
      <c r="AB250" s="351">
        <v>1.003004</v>
      </c>
      <c r="AC250" s="351">
        <v>1.1326369999999999</v>
      </c>
      <c r="AD250" s="351">
        <v>1.0552760000000001</v>
      </c>
      <c r="AF250" s="9">
        <v>2009</v>
      </c>
      <c r="AG250" s="351">
        <v>4.2739170000000003E-3</v>
      </c>
      <c r="AH250" s="351">
        <v>4.8747969999999999E-5</v>
      </c>
      <c r="AI250" s="351">
        <v>3.3125070000000001E-3</v>
      </c>
      <c r="AJ250" s="351">
        <v>5.907331E-4</v>
      </c>
      <c r="AK250" s="351">
        <v>-3.5537560000000003E-2</v>
      </c>
      <c r="AL250" s="351">
        <v>-4.0982989999999997E-2</v>
      </c>
      <c r="AM250" s="351">
        <v>-2.973749E-5</v>
      </c>
      <c r="AN250" s="351">
        <v>7.1707260000000001E-4</v>
      </c>
      <c r="AO250" s="351">
        <v>-1.3401960000000001E-3</v>
      </c>
      <c r="AP250" s="351">
        <v>5.0780550000000002E-4</v>
      </c>
      <c r="AQ250" s="351">
        <v>-1.3338529999999999E-2</v>
      </c>
    </row>
    <row r="251" spans="1:43" s="351" customFormat="1" x14ac:dyDescent="0.2">
      <c r="A251" s="355"/>
      <c r="B251" s="9">
        <v>2010</v>
      </c>
      <c r="C251" s="351">
        <v>0.96497219999999995</v>
      </c>
      <c r="D251" s="351">
        <v>1.181943</v>
      </c>
      <c r="E251" s="351">
        <v>0.81642859999999995</v>
      </c>
      <c r="F251" s="351">
        <v>0.72370199999999996</v>
      </c>
      <c r="G251" s="351">
        <v>0.88649789999999995</v>
      </c>
      <c r="I251" s="9">
        <v>2010</v>
      </c>
      <c r="J251" s="351">
        <v>0.72370199999999996</v>
      </c>
      <c r="K251" s="351">
        <v>0.88649789999999995</v>
      </c>
      <c r="L251" s="351">
        <v>0.9585475</v>
      </c>
      <c r="M251" s="351">
        <v>0.94749050000000001</v>
      </c>
      <c r="N251" s="351">
        <v>0.66142820000000002</v>
      </c>
      <c r="O251" s="351">
        <v>0.92428169999999998</v>
      </c>
      <c r="P251" s="351">
        <v>0.81659099999999996</v>
      </c>
      <c r="Q251" s="351">
        <v>1.0217039999999999</v>
      </c>
      <c r="R251" s="351">
        <v>1.085607</v>
      </c>
      <c r="S251" s="351">
        <v>1.0796490000000001</v>
      </c>
      <c r="T251" s="351">
        <v>1.019887</v>
      </c>
      <c r="U251" s="351">
        <v>1.676728</v>
      </c>
      <c r="V251" s="351">
        <v>1.0451550000000001</v>
      </c>
      <c r="W251" s="351">
        <v>0.96497219999999995</v>
      </c>
      <c r="X251" s="351">
        <v>1.333383</v>
      </c>
      <c r="Y251" s="351">
        <v>1.006702</v>
      </c>
      <c r="Z251" s="351">
        <v>1.0184500000000001</v>
      </c>
      <c r="AA251" s="351">
        <v>1.4589220000000001</v>
      </c>
      <c r="AB251" s="351">
        <v>1.0440240000000001</v>
      </c>
      <c r="AC251" s="351">
        <v>1.181708</v>
      </c>
      <c r="AD251" s="351">
        <v>1.088522</v>
      </c>
      <c r="AF251" s="9">
        <v>2010</v>
      </c>
      <c r="AG251" s="351">
        <v>-1.2333190000000001E-3</v>
      </c>
      <c r="AH251" s="351">
        <v>-3.0218399999999999E-5</v>
      </c>
      <c r="AI251" s="351">
        <v>3.6601139999999999E-3</v>
      </c>
      <c r="AJ251" s="351">
        <v>5.5353670000000002E-3</v>
      </c>
      <c r="AK251" s="351">
        <v>-5.9527909999999998E-3</v>
      </c>
      <c r="AL251" s="351">
        <v>-6.9020360000000003E-2</v>
      </c>
      <c r="AM251" s="351">
        <v>2.9133569999999998E-6</v>
      </c>
      <c r="AN251" s="351">
        <v>-5.3655430000000004E-3</v>
      </c>
      <c r="AO251" s="351">
        <v>-5.4667360000000002E-5</v>
      </c>
      <c r="AP251" s="351">
        <v>-5.0478270000000004E-3</v>
      </c>
      <c r="AQ251" s="351">
        <v>-9.1308970000000007E-3</v>
      </c>
    </row>
    <row r="252" spans="1:43" s="351" customFormat="1" x14ac:dyDescent="0.2">
      <c r="A252" s="355"/>
      <c r="B252" s="9">
        <v>2011</v>
      </c>
      <c r="C252" s="351">
        <v>1.0431680000000001</v>
      </c>
      <c r="D252" s="351">
        <v>1.1831780000000001</v>
      </c>
      <c r="E252" s="351">
        <v>0.88166560000000005</v>
      </c>
      <c r="F252" s="351">
        <v>0.8104093</v>
      </c>
      <c r="G252" s="351">
        <v>0.92982189999999998</v>
      </c>
      <c r="I252" s="9">
        <v>2011</v>
      </c>
      <c r="J252" s="351">
        <v>0.8104093</v>
      </c>
      <c r="K252" s="351">
        <v>0.92982189999999998</v>
      </c>
      <c r="L252" s="351">
        <v>1.036222</v>
      </c>
      <c r="M252" s="351">
        <v>1.0142679999999999</v>
      </c>
      <c r="N252" s="351">
        <v>0.61571710000000002</v>
      </c>
      <c r="O252" s="351">
        <v>0.95940429999999999</v>
      </c>
      <c r="P252" s="351">
        <v>0.84157459999999995</v>
      </c>
      <c r="Q252" s="351">
        <v>0.99913320000000005</v>
      </c>
      <c r="R252" s="351">
        <v>1.085607</v>
      </c>
      <c r="S252" s="351">
        <v>1.100579</v>
      </c>
      <c r="T252" s="351">
        <v>1.038529</v>
      </c>
      <c r="U252" s="351">
        <v>1.1589430000000001</v>
      </c>
      <c r="V252" s="351">
        <v>1.0178739999999999</v>
      </c>
      <c r="W252" s="351">
        <v>1.0431680000000001</v>
      </c>
      <c r="X252" s="351">
        <v>1.2872110000000001</v>
      </c>
      <c r="Y252" s="351">
        <v>1.006702</v>
      </c>
      <c r="Z252" s="351">
        <v>1.0284930000000001</v>
      </c>
      <c r="AA252" s="351">
        <v>1.694232</v>
      </c>
      <c r="AB252" s="351">
        <v>1.0873079999999999</v>
      </c>
      <c r="AC252" s="351">
        <v>1.2395430000000001</v>
      </c>
      <c r="AD252" s="351">
        <v>1.1218999999999999</v>
      </c>
      <c r="AF252" s="9">
        <v>2011</v>
      </c>
      <c r="AG252" s="351">
        <v>-2.970599E-3</v>
      </c>
      <c r="AH252" s="351">
        <v>-8.4089610000000003E-5</v>
      </c>
      <c r="AI252" s="351">
        <v>3.65782E-3</v>
      </c>
      <c r="AJ252" s="351">
        <v>5.839253E-3</v>
      </c>
      <c r="AK252" s="351">
        <v>7.1475449999999996E-2</v>
      </c>
      <c r="AL252" s="351">
        <v>1.6246690000000001E-2</v>
      </c>
      <c r="AM252" s="351">
        <v>2.427869E-7</v>
      </c>
      <c r="AN252" s="351">
        <v>-2.3294729999999999E-3</v>
      </c>
      <c r="AO252" s="351">
        <v>-5.1858579999999996E-4</v>
      </c>
      <c r="AP252" s="351">
        <v>-4.4134420000000001E-3</v>
      </c>
      <c r="AQ252" s="351">
        <v>-1.002991E-2</v>
      </c>
    </row>
    <row r="253" spans="1:43" s="351" customFormat="1" x14ac:dyDescent="0.2">
      <c r="A253" s="355"/>
      <c r="B253" s="9">
        <v>2012</v>
      </c>
      <c r="C253" s="351">
        <v>1.017304</v>
      </c>
      <c r="D253" s="351">
        <v>1.247873</v>
      </c>
      <c r="E253" s="351">
        <v>0.81523040000000002</v>
      </c>
      <c r="F253" s="351">
        <v>0.70954439999999996</v>
      </c>
      <c r="G253" s="351">
        <v>0.89285919999999996</v>
      </c>
      <c r="I253" s="9">
        <v>2012</v>
      </c>
      <c r="J253" s="351">
        <v>0.70954439999999996</v>
      </c>
      <c r="K253" s="351">
        <v>0.89285919999999996</v>
      </c>
      <c r="L253" s="351">
        <v>1.0105310000000001</v>
      </c>
      <c r="M253" s="351">
        <v>0.98245000000000005</v>
      </c>
      <c r="N253" s="351">
        <v>0.5842231</v>
      </c>
      <c r="O253" s="351">
        <v>0.92336070000000003</v>
      </c>
      <c r="P253" s="351">
        <v>0.79893619999999999</v>
      </c>
      <c r="Q253" s="351">
        <v>0.97062550000000003</v>
      </c>
      <c r="R253" s="351">
        <v>1.085607</v>
      </c>
      <c r="S253" s="351">
        <v>1.1107130000000001</v>
      </c>
      <c r="T253" s="351">
        <v>1.047723</v>
      </c>
      <c r="U253" s="351">
        <v>1.346319</v>
      </c>
      <c r="V253" s="351">
        <v>0.98024460000000002</v>
      </c>
      <c r="W253" s="351">
        <v>1.017304</v>
      </c>
      <c r="X253" s="351">
        <v>1.433743</v>
      </c>
      <c r="Y253" s="351">
        <v>1.006702</v>
      </c>
      <c r="Z253" s="351">
        <v>1.035477</v>
      </c>
      <c r="AA253" s="351">
        <v>1.7412939999999999</v>
      </c>
      <c r="AB253" s="351">
        <v>1.1017410000000001</v>
      </c>
      <c r="AC253" s="351">
        <v>1.273323</v>
      </c>
      <c r="AD253" s="351">
        <v>1.139378</v>
      </c>
      <c r="AF253" s="9">
        <v>2012</v>
      </c>
      <c r="AG253" s="351">
        <v>-3.672738E-3</v>
      </c>
      <c r="AH253" s="351">
        <v>1.155321E-5</v>
      </c>
      <c r="AI253" s="351">
        <v>1.6280610000000001E-3</v>
      </c>
      <c r="AJ253" s="351">
        <v>2.7005219999999999E-3</v>
      </c>
      <c r="AK253" s="351">
        <v>-2.5773089999999999E-2</v>
      </c>
      <c r="AL253" s="351">
        <v>-4.35568E-2</v>
      </c>
      <c r="AM253" s="351">
        <v>1.7038150000000001E-6</v>
      </c>
      <c r="AN253" s="351">
        <v>-1.876066E-3</v>
      </c>
      <c r="AO253" s="351">
        <v>-9.1669239999999996E-5</v>
      </c>
      <c r="AP253" s="351">
        <v>-1.6152950000000001E-3</v>
      </c>
      <c r="AQ253" s="351">
        <v>-6.0982299999999996E-3</v>
      </c>
    </row>
    <row r="254" spans="1:43" s="351" customFormat="1" x14ac:dyDescent="0.2">
      <c r="A254" s="355"/>
      <c r="B254" s="9">
        <v>2013</v>
      </c>
      <c r="C254" s="351">
        <v>1.0422370000000001</v>
      </c>
      <c r="D254" s="351">
        <v>1.131996</v>
      </c>
      <c r="E254" s="351">
        <v>0.92070770000000002</v>
      </c>
      <c r="F254" s="351">
        <v>0.93982520000000003</v>
      </c>
      <c r="G254" s="351">
        <v>0.90969339999999999</v>
      </c>
      <c r="I254" s="9">
        <v>2013</v>
      </c>
      <c r="J254" s="351">
        <v>0.93982520000000003</v>
      </c>
      <c r="K254" s="351">
        <v>0.90969339999999999</v>
      </c>
      <c r="L254" s="351">
        <v>1.0352980000000001</v>
      </c>
      <c r="M254" s="351">
        <v>1.003147</v>
      </c>
      <c r="N254" s="351">
        <v>0.60086170000000005</v>
      </c>
      <c r="O254" s="351">
        <v>0.93992359999999997</v>
      </c>
      <c r="P254" s="351">
        <v>0.81211520000000004</v>
      </c>
      <c r="Q254" s="351">
        <v>0.95481570000000004</v>
      </c>
      <c r="R254" s="351">
        <v>1.085607</v>
      </c>
      <c r="S254" s="351">
        <v>1.1166020000000001</v>
      </c>
      <c r="T254" s="351">
        <v>1.053088</v>
      </c>
      <c r="U254" s="351">
        <v>1.158898</v>
      </c>
      <c r="V254" s="351">
        <v>0.96143000000000001</v>
      </c>
      <c r="W254" s="351">
        <v>1.0422370000000001</v>
      </c>
      <c r="X254" s="351">
        <v>1.1089690000000001</v>
      </c>
      <c r="Y254" s="351">
        <v>1.006702</v>
      </c>
      <c r="Z254" s="351">
        <v>1.0389679999999999</v>
      </c>
      <c r="AA254" s="351">
        <v>1.7345710000000001</v>
      </c>
      <c r="AB254" s="351">
        <v>1.1088530000000001</v>
      </c>
      <c r="AC254" s="351">
        <v>1.283361</v>
      </c>
      <c r="AD254" s="351">
        <v>1.145702</v>
      </c>
      <c r="AF254" s="9">
        <v>2013</v>
      </c>
      <c r="AG254" s="351">
        <v>-2.0258730000000001E-3</v>
      </c>
      <c r="AH254" s="351">
        <v>-3.8179380000000001E-5</v>
      </c>
      <c r="AI254" s="351">
        <v>9.6350869999999999E-4</v>
      </c>
      <c r="AJ254" s="351">
        <v>1.557199E-3</v>
      </c>
      <c r="AK254" s="351">
        <v>2.3756800000000002E-2</v>
      </c>
      <c r="AL254" s="351">
        <v>0.1006427</v>
      </c>
      <c r="AM254" s="351">
        <v>-1.3236229999999999E-6</v>
      </c>
      <c r="AN254" s="351">
        <v>-7.4574299999999999E-4</v>
      </c>
      <c r="AO254" s="351">
        <v>1.2488429999999999E-5</v>
      </c>
      <c r="AP254" s="351">
        <v>-7.0939449999999997E-4</v>
      </c>
      <c r="AQ254" s="351">
        <v>-1.740325E-3</v>
      </c>
    </row>
    <row r="255" spans="1:43" s="351" customFormat="1" x14ac:dyDescent="0.2">
      <c r="A255" s="355"/>
      <c r="B255" s="9">
        <v>2014</v>
      </c>
      <c r="C255" s="351">
        <v>0.98890750000000005</v>
      </c>
      <c r="D255" s="351">
        <v>1.1484190000000001</v>
      </c>
      <c r="E255" s="351">
        <v>0.86110310000000001</v>
      </c>
      <c r="F255" s="351">
        <v>0.87818189999999996</v>
      </c>
      <c r="G255" s="351">
        <v>0.85042859999999998</v>
      </c>
      <c r="I255" s="9">
        <v>2014</v>
      </c>
      <c r="J255" s="351">
        <v>0.87818189999999996</v>
      </c>
      <c r="K255" s="351">
        <v>0.85042859999999998</v>
      </c>
      <c r="L255" s="351">
        <v>0.98266430000000005</v>
      </c>
      <c r="M255" s="351">
        <v>0.94674849999999999</v>
      </c>
      <c r="N255" s="351">
        <v>0.5172563</v>
      </c>
      <c r="O255" s="351">
        <v>0.87174450000000003</v>
      </c>
      <c r="P255" s="351">
        <v>0.75448939999999998</v>
      </c>
      <c r="Q255" s="351">
        <v>0.92426410000000003</v>
      </c>
      <c r="R255" s="351">
        <v>1.085607</v>
      </c>
      <c r="S255" s="351">
        <v>1.1201209999999999</v>
      </c>
      <c r="T255" s="351">
        <v>1.060632</v>
      </c>
      <c r="U255" s="351">
        <v>1.5685260000000001</v>
      </c>
      <c r="V255" s="351">
        <v>0.98998969999999997</v>
      </c>
      <c r="W255" s="351">
        <v>0.98890750000000005</v>
      </c>
      <c r="X255" s="351">
        <v>1.126085</v>
      </c>
      <c r="Y255" s="351">
        <v>1.0063530000000001</v>
      </c>
      <c r="Z255" s="351">
        <v>1.04453</v>
      </c>
      <c r="AA255" s="351">
        <v>1.9118329999999999</v>
      </c>
      <c r="AB255" s="351">
        <v>1.134401</v>
      </c>
      <c r="AC255" s="351">
        <v>1.3106979999999999</v>
      </c>
      <c r="AD255" s="351">
        <v>1.1628339999999999</v>
      </c>
      <c r="AF255" s="9">
        <v>2014</v>
      </c>
      <c r="AG255" s="351">
        <v>-4.2063730000000002E-3</v>
      </c>
      <c r="AH255" s="351">
        <v>4.1492860000000001E-5</v>
      </c>
      <c r="AI255" s="351">
        <v>5.4888840000000001E-4</v>
      </c>
      <c r="AJ255" s="351">
        <v>2.2188920000000001E-3</v>
      </c>
      <c r="AK255" s="351">
        <v>-5.1126909999999998E-2</v>
      </c>
      <c r="AL255" s="351">
        <v>-5.2434619999999999E-3</v>
      </c>
      <c r="AM255" s="351">
        <v>1.21405E-6</v>
      </c>
      <c r="AN255" s="351">
        <v>-1.469752E-3</v>
      </c>
      <c r="AO255" s="351">
        <v>-3.1029549999999999E-4</v>
      </c>
      <c r="AP255" s="351">
        <v>-2.6132099999999999E-3</v>
      </c>
      <c r="AQ255" s="351">
        <v>-4.7689450000000001E-3</v>
      </c>
    </row>
    <row r="256" spans="1:43" s="351" customFormat="1" x14ac:dyDescent="0.2">
      <c r="A256" s="355"/>
      <c r="B256" s="9">
        <v>2015</v>
      </c>
      <c r="C256" s="351">
        <v>1.039472</v>
      </c>
      <c r="D256" s="351">
        <v>1.076551</v>
      </c>
      <c r="E256" s="351">
        <v>0.96555809999999997</v>
      </c>
      <c r="F256" s="351">
        <v>1.1247720000000001</v>
      </c>
      <c r="G256" s="351">
        <v>0.88610820000000001</v>
      </c>
      <c r="I256" s="9">
        <v>2015</v>
      </c>
      <c r="J256" s="351">
        <v>1.1247720000000001</v>
      </c>
      <c r="K256" s="351">
        <v>0.88610820000000001</v>
      </c>
      <c r="L256" s="351">
        <v>1.0328269999999999</v>
      </c>
      <c r="M256" s="351">
        <v>0.99029469999999997</v>
      </c>
      <c r="N256" s="351">
        <v>0.54199960000000003</v>
      </c>
      <c r="O256" s="351">
        <v>0.90986520000000004</v>
      </c>
      <c r="P256" s="351">
        <v>0.7818697</v>
      </c>
      <c r="Q256" s="351">
        <v>0.94089350000000005</v>
      </c>
      <c r="R256" s="351">
        <v>1.085607</v>
      </c>
      <c r="S256" s="351">
        <v>1.1293340000000001</v>
      </c>
      <c r="T256" s="351">
        <v>1.066919</v>
      </c>
      <c r="U256" s="351">
        <v>1.2085410000000001</v>
      </c>
      <c r="V256" s="351">
        <v>0.98236179999999995</v>
      </c>
      <c r="W256" s="351">
        <v>1.039472</v>
      </c>
      <c r="X256" s="351">
        <v>0.92416299999999996</v>
      </c>
      <c r="Y256" s="351">
        <v>1.0064340000000001</v>
      </c>
      <c r="Z256" s="351">
        <v>1.04966</v>
      </c>
      <c r="AA256" s="351">
        <v>1.9178470000000001</v>
      </c>
      <c r="AB256" s="351">
        <v>1.142447</v>
      </c>
      <c r="AC256" s="351">
        <v>1.3294699999999999</v>
      </c>
      <c r="AD256" s="351">
        <v>1.173076</v>
      </c>
      <c r="AF256" s="9">
        <v>2015</v>
      </c>
      <c r="AG256" s="351">
        <v>2.3687019999999999E-3</v>
      </c>
      <c r="AH256" s="351">
        <v>-4.2343489999999998E-5</v>
      </c>
      <c r="AI256" s="351">
        <v>1.454494E-3</v>
      </c>
      <c r="AJ256" s="351">
        <v>1.7391080000000001E-3</v>
      </c>
      <c r="AK256" s="351">
        <v>4.4347810000000001E-2</v>
      </c>
      <c r="AL256" s="351">
        <v>7.0357989999999995E-2</v>
      </c>
      <c r="AM256" s="351">
        <v>-2.3603340000000002E-6</v>
      </c>
      <c r="AN256" s="351">
        <v>-1.2290409999999999E-3</v>
      </c>
      <c r="AO256" s="351">
        <v>-2.658219E-5</v>
      </c>
      <c r="AP256" s="351">
        <v>-8.4640840000000002E-4</v>
      </c>
      <c r="AQ256" s="351">
        <v>-3.6293200000000001E-3</v>
      </c>
    </row>
    <row r="257" spans="1:43" s="351" customFormat="1" x14ac:dyDescent="0.2">
      <c r="A257" s="355"/>
      <c r="B257" s="9">
        <v>2016</v>
      </c>
      <c r="C257" s="351">
        <v>1.0317909999999999</v>
      </c>
      <c r="D257" s="351">
        <v>1.1115120000000001</v>
      </c>
      <c r="E257" s="351">
        <v>0.92827669999999995</v>
      </c>
      <c r="F257" s="351">
        <v>1.021631</v>
      </c>
      <c r="G257" s="351">
        <v>0.87388259999999995</v>
      </c>
      <c r="I257" s="9">
        <v>2016</v>
      </c>
      <c r="J257" s="351">
        <v>1.021631</v>
      </c>
      <c r="K257" s="351">
        <v>0.87388259999999995</v>
      </c>
      <c r="L257" s="351">
        <v>1.027136</v>
      </c>
      <c r="M257" s="351">
        <v>0.97660670000000005</v>
      </c>
      <c r="N257" s="351">
        <v>0.51065539999999998</v>
      </c>
      <c r="O257" s="351">
        <v>0.89658009999999999</v>
      </c>
      <c r="P257" s="351">
        <v>0.77165300000000003</v>
      </c>
      <c r="Q257" s="351">
        <v>0.95384020000000003</v>
      </c>
      <c r="R257" s="351">
        <v>1.085607</v>
      </c>
      <c r="S257" s="351">
        <v>1.138374</v>
      </c>
      <c r="T257" s="351">
        <v>1.0693630000000001</v>
      </c>
      <c r="U257" s="351">
        <v>1.2971079999999999</v>
      </c>
      <c r="V257" s="351">
        <v>1.011325</v>
      </c>
      <c r="W257" s="351">
        <v>1.0317909999999999</v>
      </c>
      <c r="X257" s="351">
        <v>1.0099450000000001</v>
      </c>
      <c r="Y257" s="351">
        <v>1.004532</v>
      </c>
      <c r="Z257" s="351">
        <v>1.0565059999999999</v>
      </c>
      <c r="AA257" s="351">
        <v>2.0205229999999998</v>
      </c>
      <c r="AB257" s="351">
        <v>1.1508069999999999</v>
      </c>
      <c r="AC257" s="351">
        <v>1.337118</v>
      </c>
      <c r="AD257" s="351">
        <v>1.180698</v>
      </c>
      <c r="AF257" s="9">
        <v>2016</v>
      </c>
      <c r="AG257" s="351">
        <v>1.705533E-3</v>
      </c>
      <c r="AH257" s="351">
        <v>3.3141120000000001E-6</v>
      </c>
      <c r="AI257" s="351">
        <v>1.4118799999999999E-3</v>
      </c>
      <c r="AJ257" s="351">
        <v>7.0160139999999997E-4</v>
      </c>
      <c r="AK257" s="351">
        <v>-1.1239499999999999E-2</v>
      </c>
      <c r="AL257" s="351">
        <v>-2.8336099999999999E-2</v>
      </c>
      <c r="AM257" s="351">
        <v>9.8864989999999999E-6</v>
      </c>
      <c r="AN257" s="351">
        <v>-1.776543E-3</v>
      </c>
      <c r="AO257" s="351">
        <v>-1.2461659999999999E-4</v>
      </c>
      <c r="AP257" s="351">
        <v>-6.6329439999999996E-4</v>
      </c>
      <c r="AQ257" s="351">
        <v>-1.0685409999999999E-3</v>
      </c>
    </row>
    <row r="258" spans="1:43" s="351" customFormat="1" x14ac:dyDescent="0.2">
      <c r="A258" s="355"/>
      <c r="B258" s="9">
        <v>2017</v>
      </c>
      <c r="C258" s="351">
        <v>1.04636</v>
      </c>
      <c r="D258" s="351">
        <v>1.253304</v>
      </c>
      <c r="E258" s="351">
        <v>0.83488130000000005</v>
      </c>
      <c r="F258" s="351">
        <v>0.78273110000000001</v>
      </c>
      <c r="G258" s="351">
        <v>0.8748359</v>
      </c>
      <c r="I258" s="9">
        <v>2017</v>
      </c>
      <c r="J258" s="351">
        <v>0.78273110000000001</v>
      </c>
      <c r="K258" s="351">
        <v>0.8748359</v>
      </c>
      <c r="L258" s="351">
        <v>1.042338</v>
      </c>
      <c r="M258" s="351">
        <v>0.97934619999999994</v>
      </c>
      <c r="N258" s="351">
        <v>0.51098169999999998</v>
      </c>
      <c r="O258" s="351">
        <v>0.90528059999999999</v>
      </c>
      <c r="P258" s="351">
        <v>0.76689220000000002</v>
      </c>
      <c r="Q258" s="351">
        <v>0.94247110000000001</v>
      </c>
      <c r="R258" s="351">
        <v>1.085607</v>
      </c>
      <c r="S258" s="351">
        <v>1.147656</v>
      </c>
      <c r="T258" s="351">
        <v>1.071434</v>
      </c>
      <c r="U258" s="351">
        <v>1.1876850000000001</v>
      </c>
      <c r="V258" s="351">
        <v>1.001193</v>
      </c>
      <c r="W258" s="351">
        <v>1.04636</v>
      </c>
      <c r="X258" s="351">
        <v>1.3368059999999999</v>
      </c>
      <c r="Y258" s="351">
        <v>1.0038590000000001</v>
      </c>
      <c r="Z258" s="351">
        <v>1.068427</v>
      </c>
      <c r="AA258" s="351">
        <v>2.0477439999999998</v>
      </c>
      <c r="AB258" s="351">
        <v>1.15584</v>
      </c>
      <c r="AC258" s="351">
        <v>1.3644160000000001</v>
      </c>
      <c r="AD258" s="351">
        <v>1.196064</v>
      </c>
      <c r="AF258" s="9">
        <v>2017</v>
      </c>
      <c r="AG258" s="351">
        <v>-1.478507E-3</v>
      </c>
      <c r="AH258" s="351">
        <v>-1.0969840000000001E-5</v>
      </c>
      <c r="AI258" s="351">
        <v>1.4200860000000001E-3</v>
      </c>
      <c r="AJ258" s="351">
        <v>5.6061689999999998E-4</v>
      </c>
      <c r="AK258" s="351">
        <v>1.352982E-2</v>
      </c>
      <c r="AL258" s="351">
        <v>-0.1132654</v>
      </c>
      <c r="AM258" s="351">
        <v>3.64344E-6</v>
      </c>
      <c r="AN258" s="351">
        <v>-2.8545430000000002E-3</v>
      </c>
      <c r="AO258" s="351">
        <v>-1.4550500000000001E-5</v>
      </c>
      <c r="AP258" s="351">
        <v>-3.5874000000000002E-4</v>
      </c>
      <c r="AQ258" s="351">
        <v>-3.571851E-3</v>
      </c>
    </row>
    <row r="259" spans="1:43" s="351" customFormat="1" x14ac:dyDescent="0.2">
      <c r="A259" s="355"/>
      <c r="B259" s="9">
        <v>2018</v>
      </c>
      <c r="C259" s="351">
        <v>1.0273559999999999</v>
      </c>
      <c r="D259" s="351">
        <v>1.241843</v>
      </c>
      <c r="E259" s="351">
        <v>0.82728349999999995</v>
      </c>
      <c r="F259" s="351">
        <v>0.79600470000000001</v>
      </c>
      <c r="G259" s="351">
        <v>0.85109069999999998</v>
      </c>
      <c r="I259" s="9">
        <v>2018</v>
      </c>
      <c r="J259" s="351">
        <v>0.79600470000000001</v>
      </c>
      <c r="K259" s="351">
        <v>0.85109069999999998</v>
      </c>
      <c r="L259" s="351">
        <v>1.027997</v>
      </c>
      <c r="M259" s="351">
        <v>0.9448124</v>
      </c>
      <c r="N259" s="351">
        <v>0.5116077</v>
      </c>
      <c r="O259" s="351">
        <v>0.87338459999999996</v>
      </c>
      <c r="P259" s="351">
        <v>0.75488849999999996</v>
      </c>
      <c r="Q259" s="351">
        <v>0.96501709999999996</v>
      </c>
      <c r="R259" s="351">
        <v>1.085607</v>
      </c>
      <c r="S259" s="351">
        <v>1.1487909999999999</v>
      </c>
      <c r="T259" s="351">
        <v>1.073426</v>
      </c>
      <c r="U259" s="351">
        <v>1.3693979999999999</v>
      </c>
      <c r="V259" s="351">
        <v>1.00162</v>
      </c>
      <c r="W259" s="351">
        <v>1.0273559999999999</v>
      </c>
      <c r="X259" s="351">
        <v>1.2906409999999999</v>
      </c>
      <c r="Y259" s="351">
        <v>0.99937690000000001</v>
      </c>
      <c r="Z259" s="351">
        <v>1.0873649999999999</v>
      </c>
      <c r="AA259" s="351">
        <v>2.0080939999999998</v>
      </c>
      <c r="AB259" s="351">
        <v>1.176293</v>
      </c>
      <c r="AC259" s="351">
        <v>1.360938</v>
      </c>
      <c r="AD259" s="351">
        <v>1.2071050000000001</v>
      </c>
      <c r="AF259" s="9">
        <v>2018</v>
      </c>
      <c r="AG259" s="351">
        <v>2.8792610000000001E-3</v>
      </c>
      <c r="AH259" s="351">
        <v>6.5509759999999998E-5</v>
      </c>
      <c r="AI259" s="351">
        <v>2.7741140000000001E-4</v>
      </c>
      <c r="AJ259" s="351">
        <v>7.3836660000000005E-4</v>
      </c>
      <c r="AK259" s="351">
        <v>-2.2289110000000001E-2</v>
      </c>
      <c r="AL259" s="351">
        <v>1.4226529999999999E-2</v>
      </c>
      <c r="AM259" s="351">
        <v>1.6918800000000001E-5</v>
      </c>
      <c r="AN259" s="351">
        <v>-4.7884579999999998E-3</v>
      </c>
      <c r="AO259" s="351">
        <v>4.5351880000000001E-5</v>
      </c>
      <c r="AP259" s="351">
        <v>-1.9304490000000001E-3</v>
      </c>
      <c r="AQ259" s="351">
        <v>1.616555E-3</v>
      </c>
    </row>
    <row r="260" spans="1:43" s="351" customFormat="1" x14ac:dyDescent="0.2">
      <c r="A260" s="355"/>
      <c r="B260" s="9">
        <v>2019</v>
      </c>
      <c r="C260" s="351">
        <v>1.0283249999999999</v>
      </c>
      <c r="D260" s="351">
        <v>1.208046</v>
      </c>
      <c r="E260" s="351">
        <v>0.85123000000000004</v>
      </c>
      <c r="F260" s="351">
        <v>0.86922390000000005</v>
      </c>
      <c r="G260" s="351">
        <v>0.83941759999999999</v>
      </c>
      <c r="I260" s="9">
        <v>2019</v>
      </c>
      <c r="J260" s="351">
        <v>0.86922390000000005</v>
      </c>
      <c r="K260" s="351">
        <v>0.83941759999999999</v>
      </c>
      <c r="L260" s="351">
        <v>1.034168</v>
      </c>
      <c r="M260" s="351">
        <v>0.93747930000000002</v>
      </c>
      <c r="N260" s="351">
        <v>0.5113723</v>
      </c>
      <c r="O260" s="351">
        <v>0.86252580000000001</v>
      </c>
      <c r="P260" s="351">
        <v>0.74025609999999997</v>
      </c>
      <c r="Q260" s="351">
        <v>0.97125010000000001</v>
      </c>
      <c r="R260" s="351">
        <v>1.085607</v>
      </c>
      <c r="S260" s="351">
        <v>1.158806</v>
      </c>
      <c r="T260" s="351">
        <v>1.0779069999999999</v>
      </c>
      <c r="U260" s="351">
        <v>1.389637</v>
      </c>
      <c r="V260" s="351">
        <v>0.96558429999999995</v>
      </c>
      <c r="W260" s="351">
        <v>1.0283249999999999</v>
      </c>
      <c r="X260" s="351">
        <v>1.183038</v>
      </c>
      <c r="Y260" s="351">
        <v>0.99435019999999996</v>
      </c>
      <c r="Z260" s="351">
        <v>1.0969040000000001</v>
      </c>
      <c r="AA260" s="351">
        <v>2.010913</v>
      </c>
      <c r="AB260" s="351">
        <v>1.1922250000000001</v>
      </c>
      <c r="AC260" s="351">
        <v>1.389148</v>
      </c>
      <c r="AD260" s="351">
        <v>1.2250460000000001</v>
      </c>
      <c r="AF260" s="9">
        <v>2019</v>
      </c>
      <c r="AG260" s="351">
        <v>8.1845010000000001E-4</v>
      </c>
      <c r="AH260" s="351">
        <v>7.6066850000000002E-6</v>
      </c>
      <c r="AI260" s="351">
        <v>1.584811E-3</v>
      </c>
      <c r="AJ260" s="351">
        <v>1.31675E-3</v>
      </c>
      <c r="AK260" s="351">
        <v>-2.7848009999999999E-3</v>
      </c>
      <c r="AL260" s="351">
        <v>3.7555280000000003E-2</v>
      </c>
      <c r="AM260" s="351">
        <v>1.9994810000000001E-5</v>
      </c>
      <c r="AN260" s="351">
        <v>-2.1728339999999998E-3</v>
      </c>
      <c r="AO260" s="351">
        <v>1.810292E-5</v>
      </c>
      <c r="AP260" s="351">
        <v>-1.250082E-3</v>
      </c>
      <c r="AQ260" s="351">
        <v>-6.5783480000000004E-3</v>
      </c>
    </row>
    <row r="261" spans="1:43" s="351" customFormat="1" x14ac:dyDescent="0.2">
      <c r="A261" s="355"/>
      <c r="B261" s="9">
        <v>2020</v>
      </c>
      <c r="C261" s="351">
        <v>1.040028</v>
      </c>
      <c r="D261" s="351">
        <v>1.243363</v>
      </c>
      <c r="E261" s="351">
        <v>0.83646339999999997</v>
      </c>
      <c r="F261" s="351">
        <v>0.82900980000000002</v>
      </c>
      <c r="G261" s="351">
        <v>0.8415899</v>
      </c>
      <c r="I261" s="9">
        <v>2020</v>
      </c>
      <c r="J261" s="351">
        <v>0.82900980000000002</v>
      </c>
      <c r="K261" s="351">
        <v>0.8415899</v>
      </c>
      <c r="L261" s="351">
        <v>1.0442979999999999</v>
      </c>
      <c r="M261" s="351">
        <v>0.94595220000000002</v>
      </c>
      <c r="N261" s="351">
        <v>0.49485319999999999</v>
      </c>
      <c r="O261" s="351">
        <v>0.86566330000000002</v>
      </c>
      <c r="P261" s="351">
        <v>0.73539650000000001</v>
      </c>
      <c r="Q261" s="351">
        <v>0.98931460000000004</v>
      </c>
      <c r="R261" s="351">
        <v>1.085607</v>
      </c>
      <c r="S261" s="351">
        <v>1.172782</v>
      </c>
      <c r="T261" s="351">
        <v>1.080238</v>
      </c>
      <c r="U261" s="351">
        <v>1.3450610000000001</v>
      </c>
      <c r="V261" s="351">
        <v>1.0154129999999999</v>
      </c>
      <c r="W261" s="351">
        <v>1.040028</v>
      </c>
      <c r="X261" s="351">
        <v>1.254542</v>
      </c>
      <c r="Y261" s="351">
        <v>0.99591059999999998</v>
      </c>
      <c r="Z261" s="351">
        <v>1.09945</v>
      </c>
      <c r="AA261" s="351">
        <v>2.1016889999999999</v>
      </c>
      <c r="AB261" s="351">
        <v>1.2014229999999999</v>
      </c>
      <c r="AC261" s="351">
        <v>1.4142399999999999</v>
      </c>
      <c r="AD261" s="351">
        <v>1.235789</v>
      </c>
      <c r="AF261" s="9">
        <v>2020</v>
      </c>
      <c r="AG261" s="351">
        <v>2.365841E-3</v>
      </c>
      <c r="AH261" s="351">
        <v>-5.3859350000000003E-6</v>
      </c>
      <c r="AI261" s="351">
        <v>2.1562780000000002E-3</v>
      </c>
      <c r="AJ261" s="351">
        <v>6.5357130000000003E-4</v>
      </c>
      <c r="AK261" s="351">
        <v>6.1454270000000002E-3</v>
      </c>
      <c r="AL261" s="351">
        <v>-2.465908E-2</v>
      </c>
      <c r="AM261" s="351">
        <v>-6.4291739999999999E-6</v>
      </c>
      <c r="AN261" s="351">
        <v>-6.0224930000000001E-4</v>
      </c>
      <c r="AO261" s="351">
        <v>-1.012156E-4</v>
      </c>
      <c r="AP261" s="351">
        <v>-5.4576180000000002E-4</v>
      </c>
      <c r="AQ261" s="351">
        <v>-2.9005720000000001E-3</v>
      </c>
    </row>
    <row r="262" spans="1:43" s="351" customFormat="1" x14ac:dyDescent="0.2">
      <c r="A262" s="355"/>
      <c r="B262" s="9">
        <v>2021</v>
      </c>
      <c r="C262" s="351">
        <v>1.0261910000000001</v>
      </c>
      <c r="D262" s="351">
        <v>1.270151</v>
      </c>
      <c r="E262" s="351">
        <v>0.80792889999999995</v>
      </c>
      <c r="F262" s="351">
        <v>0.78501180000000004</v>
      </c>
      <c r="G262" s="351">
        <v>0.82590079999999999</v>
      </c>
      <c r="I262" s="9">
        <v>2021</v>
      </c>
      <c r="J262" s="351">
        <v>0.78501180000000004</v>
      </c>
      <c r="K262" s="351">
        <v>0.82590079999999999</v>
      </c>
      <c r="L262" s="351">
        <v>1.0499959999999999</v>
      </c>
      <c r="M262" s="351">
        <v>0.93082710000000002</v>
      </c>
      <c r="N262" s="351">
        <v>0.49568060000000003</v>
      </c>
      <c r="O262" s="351">
        <v>0.85590049999999995</v>
      </c>
      <c r="P262" s="351">
        <v>0.71599029999999997</v>
      </c>
      <c r="Q262" s="351">
        <v>1.0076350000000001</v>
      </c>
      <c r="R262" s="351">
        <v>1.085607</v>
      </c>
      <c r="S262" s="351">
        <v>1.1875720000000001</v>
      </c>
      <c r="T262" s="351">
        <v>1.068241</v>
      </c>
      <c r="U262" s="351">
        <v>1.4505589999999999</v>
      </c>
      <c r="V262" s="351">
        <v>1.0315909999999999</v>
      </c>
      <c r="W262" s="351">
        <v>1.0261910000000001</v>
      </c>
      <c r="X262" s="351">
        <v>1.307231</v>
      </c>
      <c r="Y262" s="351">
        <v>0.97732859999999999</v>
      </c>
      <c r="Z262" s="351">
        <v>1.1024510000000001</v>
      </c>
      <c r="AA262" s="351">
        <v>2.070268</v>
      </c>
      <c r="AB262" s="351">
        <v>1.1989609999999999</v>
      </c>
      <c r="AC262" s="351">
        <v>1.4332480000000001</v>
      </c>
      <c r="AD262" s="351">
        <v>1.2425120000000001</v>
      </c>
      <c r="AF262" s="9">
        <v>2021</v>
      </c>
      <c r="AG262" s="351">
        <v>2.3736479999999999E-3</v>
      </c>
      <c r="AH262" s="351">
        <v>2.168311E-5</v>
      </c>
      <c r="AI262" s="351">
        <v>2.3503510000000001E-3</v>
      </c>
      <c r="AJ262" s="351">
        <v>-3.4218170000000002E-3</v>
      </c>
      <c r="AK262" s="351">
        <v>-1.471679E-2</v>
      </c>
      <c r="AL262" s="351">
        <v>-1.9960769999999999E-2</v>
      </c>
      <c r="AM262" s="351">
        <v>6.7047310000000005E-5</v>
      </c>
      <c r="AN262" s="351">
        <v>-3.3173890000000002E-4</v>
      </c>
      <c r="AO262" s="351">
        <v>7.4256909999999998E-5</v>
      </c>
      <c r="AP262" s="351">
        <v>6.0615560000000003E-4</v>
      </c>
      <c r="AQ262" s="351">
        <v>-1.7707109999999999E-3</v>
      </c>
    </row>
    <row r="263" spans="1:43" s="351" customFormat="1" x14ac:dyDescent="0.2">
      <c r="A263" s="355"/>
      <c r="B263" s="9">
        <v>2022</v>
      </c>
      <c r="C263" s="351">
        <v>1.0017720000000001</v>
      </c>
      <c r="D263" s="351">
        <v>1.269733</v>
      </c>
      <c r="E263" s="351">
        <v>0.78896230000000001</v>
      </c>
      <c r="F263" s="351">
        <v>0.77386100000000002</v>
      </c>
      <c r="G263" s="351">
        <v>0.8005139</v>
      </c>
      <c r="I263" s="9">
        <v>2022</v>
      </c>
      <c r="J263" s="351">
        <v>0.77386100000000002</v>
      </c>
      <c r="K263" s="351">
        <v>0.8005139</v>
      </c>
      <c r="L263" s="351">
        <v>1.025528</v>
      </c>
      <c r="M263" s="351">
        <v>0.91091659999999997</v>
      </c>
      <c r="N263" s="351">
        <v>0.54296469999999997</v>
      </c>
      <c r="O263" s="351">
        <v>0.81520490000000001</v>
      </c>
      <c r="P263" s="351">
        <v>0.68930270000000005</v>
      </c>
      <c r="Q263" s="351">
        <v>1.0297099999999999</v>
      </c>
      <c r="R263" s="351">
        <v>1.085607</v>
      </c>
      <c r="S263" s="351">
        <v>1.2011670000000001</v>
      </c>
      <c r="T263" s="351">
        <v>1.0629519999999999</v>
      </c>
      <c r="U263" s="351">
        <v>1.6499569999999999</v>
      </c>
      <c r="V263" s="351">
        <v>1.009979</v>
      </c>
      <c r="W263" s="351">
        <v>1.0017720000000001</v>
      </c>
      <c r="X263" s="351">
        <v>1.294511</v>
      </c>
      <c r="Y263" s="351">
        <v>0.97683500000000001</v>
      </c>
      <c r="Z263" s="351">
        <v>1.0997399999999999</v>
      </c>
      <c r="AA263" s="351">
        <v>1.8450040000000001</v>
      </c>
      <c r="AB263" s="351">
        <v>1.2288589999999999</v>
      </c>
      <c r="AC263" s="351">
        <v>1.4533119999999999</v>
      </c>
      <c r="AD263" s="351">
        <v>1.2514110000000001</v>
      </c>
      <c r="AF263" s="9">
        <v>2022</v>
      </c>
      <c r="AG263" s="351">
        <v>2.8558070000000001E-3</v>
      </c>
      <c r="AH263" s="351">
        <v>2.6507099999999999E-5</v>
      </c>
      <c r="AI263" s="351">
        <v>2.199182E-3</v>
      </c>
      <c r="AJ263" s="351">
        <v>-1.5132819999999999E-3</v>
      </c>
      <c r="AK263" s="351">
        <v>-2.7652309999999999E-2</v>
      </c>
      <c r="AL263" s="351">
        <v>4.3217940000000003E-3</v>
      </c>
      <c r="AM263" s="351">
        <v>2.4445850000000001E-6</v>
      </c>
      <c r="AN263" s="351">
        <v>5.4989540000000003E-4</v>
      </c>
      <c r="AO263" s="351">
        <v>3.0269450000000001E-4</v>
      </c>
      <c r="AP263" s="351">
        <v>-2.340193E-3</v>
      </c>
      <c r="AQ263" s="351">
        <v>-2.5080559999999998E-3</v>
      </c>
    </row>
    <row r="264" spans="1:43" s="351" customFormat="1" x14ac:dyDescent="0.2">
      <c r="A264" s="355"/>
      <c r="B264" s="9">
        <v>2023</v>
      </c>
      <c r="C264" s="351">
        <v>1.0349219999999999</v>
      </c>
      <c r="D264" s="351">
        <v>1.2374970000000001</v>
      </c>
      <c r="E264" s="351">
        <v>0.8363022</v>
      </c>
      <c r="F264" s="351">
        <v>0.86291669999999998</v>
      </c>
      <c r="G264" s="351">
        <v>0.81645429999999997</v>
      </c>
      <c r="I264" s="9">
        <v>2023</v>
      </c>
      <c r="J264" s="351">
        <v>0.86291669999999998</v>
      </c>
      <c r="K264" s="351">
        <v>0.81645429999999997</v>
      </c>
      <c r="L264" s="351">
        <v>1.0619590000000001</v>
      </c>
      <c r="M264" s="351">
        <v>0.93505479999999996</v>
      </c>
      <c r="N264" s="351">
        <v>0.56129399999999996</v>
      </c>
      <c r="O264" s="351">
        <v>0.82666439999999997</v>
      </c>
      <c r="P264" s="351">
        <v>0.69741799999999998</v>
      </c>
      <c r="Q264" s="351">
        <v>1.0408729999999999</v>
      </c>
      <c r="R264" s="351">
        <v>1.085607</v>
      </c>
      <c r="S264" s="351">
        <v>1.2142390000000001</v>
      </c>
      <c r="T264" s="351">
        <v>1.0707580000000001</v>
      </c>
      <c r="U264" s="351">
        <v>1.4528350000000001</v>
      </c>
      <c r="V264" s="351">
        <v>1.0473060000000001</v>
      </c>
      <c r="W264" s="351">
        <v>1.0349219999999999</v>
      </c>
      <c r="X264" s="351">
        <v>1.19933</v>
      </c>
      <c r="Y264" s="351">
        <v>0.97454010000000002</v>
      </c>
      <c r="Z264" s="351">
        <v>1.106803</v>
      </c>
      <c r="AA264" s="351">
        <v>1.8438140000000001</v>
      </c>
      <c r="AB264" s="351">
        <v>1.251925</v>
      </c>
      <c r="AC264" s="351">
        <v>1.4839329999999999</v>
      </c>
      <c r="AD264" s="351">
        <v>1.2675810000000001</v>
      </c>
      <c r="AF264" s="9">
        <v>2023</v>
      </c>
      <c r="AG264" s="351">
        <v>1.3716819999999999E-3</v>
      </c>
      <c r="AH264" s="351">
        <v>-1.357941E-5</v>
      </c>
      <c r="AI264" s="351">
        <v>1.9200599999999999E-3</v>
      </c>
      <c r="AJ264" s="351">
        <v>2.281122E-3</v>
      </c>
      <c r="AK264" s="351">
        <v>2.699621E-2</v>
      </c>
      <c r="AL264" s="351">
        <v>3.4230280000000002E-2</v>
      </c>
      <c r="AM264" s="351">
        <v>1.220417E-5</v>
      </c>
      <c r="AN264" s="351">
        <v>-2.1328079999999999E-3</v>
      </c>
      <c r="AO264" s="351">
        <v>-8.9210869999999994E-6</v>
      </c>
      <c r="AP264" s="351">
        <v>-2.2214769999999999E-3</v>
      </c>
      <c r="AQ264" s="351">
        <v>-4.1632969999999998E-3</v>
      </c>
    </row>
    <row r="265" spans="1:43" s="351" customFormat="1" x14ac:dyDescent="0.2">
      <c r="A265" s="355"/>
      <c r="B265" s="9">
        <v>2024</v>
      </c>
      <c r="C265" s="351">
        <v>1.004526</v>
      </c>
      <c r="D265" s="351">
        <v>1.279679</v>
      </c>
      <c r="E265" s="351">
        <v>0.78498310000000004</v>
      </c>
      <c r="F265" s="351">
        <v>0.79695850000000001</v>
      </c>
      <c r="G265" s="351">
        <v>0.77677149999999995</v>
      </c>
      <c r="I265" s="9">
        <v>2024</v>
      </c>
      <c r="J265" s="351">
        <v>0.79695850000000001</v>
      </c>
      <c r="K265" s="351">
        <v>0.77677149999999995</v>
      </c>
      <c r="L265" s="351">
        <v>1.013922</v>
      </c>
      <c r="M265" s="351">
        <v>0.89585890000000001</v>
      </c>
      <c r="N265" s="351">
        <v>0.54292370000000001</v>
      </c>
      <c r="O265" s="351">
        <v>0.76964969999999999</v>
      </c>
      <c r="P265" s="351">
        <v>0.66318500000000002</v>
      </c>
      <c r="Q265" s="351">
        <v>1.026305</v>
      </c>
      <c r="R265" s="351">
        <v>1.085607</v>
      </c>
      <c r="S265" s="351">
        <v>1.2253229999999999</v>
      </c>
      <c r="T265" s="351">
        <v>1.081726</v>
      </c>
      <c r="U265" s="351">
        <v>1.6844300000000001</v>
      </c>
      <c r="V265" s="351">
        <v>1.0222720000000001</v>
      </c>
      <c r="W265" s="351">
        <v>1.004526</v>
      </c>
      <c r="X265" s="351">
        <v>1.2604500000000001</v>
      </c>
      <c r="Y265" s="351">
        <v>0.99073299999999997</v>
      </c>
      <c r="Z265" s="351">
        <v>1.121299</v>
      </c>
      <c r="AA265" s="351">
        <v>1.8502160000000001</v>
      </c>
      <c r="AB265" s="351">
        <v>1.3051729999999999</v>
      </c>
      <c r="AC265" s="351">
        <v>1.514699</v>
      </c>
      <c r="AD265" s="351">
        <v>1.293207</v>
      </c>
      <c r="AF265" s="9">
        <v>2024</v>
      </c>
      <c r="AG265" s="351">
        <v>-1.763934E-3</v>
      </c>
      <c r="AH265" s="351">
        <v>3.4406110000000003E-5</v>
      </c>
      <c r="AI265" s="351">
        <v>1.872921E-3</v>
      </c>
      <c r="AJ265" s="351">
        <v>3.330876E-3</v>
      </c>
      <c r="AK265" s="351">
        <v>-3.328412E-2</v>
      </c>
      <c r="AL265" s="351">
        <v>-1.992404E-2</v>
      </c>
      <c r="AM265" s="351">
        <v>-6.01539E-5</v>
      </c>
      <c r="AN265" s="351">
        <v>-4.1655499999999996E-3</v>
      </c>
      <c r="AO265" s="351">
        <v>-2.58615E-5</v>
      </c>
      <c r="AP265" s="351">
        <v>-5.2083889999999999E-3</v>
      </c>
      <c r="AQ265" s="351">
        <v>-4.1340079999999998E-3</v>
      </c>
    </row>
    <row r="266" spans="1:43" x14ac:dyDescent="0.2">
      <c r="A266" s="354"/>
    </row>
    <row r="267" spans="1:43" ht="18" x14ac:dyDescent="0.25">
      <c r="A267" s="354">
        <v>13</v>
      </c>
      <c r="B267" s="29" t="s">
        <v>79</v>
      </c>
      <c r="C267" s="350"/>
      <c r="D267" s="350"/>
      <c r="E267" s="350"/>
      <c r="F267" s="350"/>
      <c r="G267" s="350"/>
    </row>
    <row r="268" spans="1:43" s="351" customFormat="1" x14ac:dyDescent="0.2">
      <c r="A268" s="355"/>
      <c r="B268" s="9" t="s">
        <v>80</v>
      </c>
      <c r="C268" s="351" t="s">
        <v>15</v>
      </c>
      <c r="D268" s="351" t="s">
        <v>16</v>
      </c>
      <c r="E268" s="351" t="s">
        <v>17</v>
      </c>
      <c r="F268" s="351" t="s">
        <v>18</v>
      </c>
      <c r="G268" s="351" t="s">
        <v>19</v>
      </c>
      <c r="I268" s="9" t="s">
        <v>80</v>
      </c>
      <c r="J268" s="351" t="s">
        <v>18</v>
      </c>
      <c r="K268" s="351" t="s">
        <v>19</v>
      </c>
      <c r="L268" s="351" t="s">
        <v>96</v>
      </c>
      <c r="M268" s="351" t="s">
        <v>97</v>
      </c>
      <c r="N268" s="351" t="s">
        <v>98</v>
      </c>
      <c r="O268" s="351" t="s">
        <v>99</v>
      </c>
      <c r="P268" s="351" t="s">
        <v>100</v>
      </c>
      <c r="Q268" s="351" t="s">
        <v>245</v>
      </c>
      <c r="R268" s="351" t="s">
        <v>246</v>
      </c>
      <c r="S268" s="351" t="s">
        <v>247</v>
      </c>
      <c r="T268" s="351" t="s">
        <v>248</v>
      </c>
      <c r="U268" s="351" t="s">
        <v>249</v>
      </c>
      <c r="V268" s="351" t="s">
        <v>250</v>
      </c>
      <c r="W268" s="351" t="s">
        <v>15</v>
      </c>
      <c r="X268" s="351" t="s">
        <v>251</v>
      </c>
      <c r="Y268" s="351" t="s">
        <v>252</v>
      </c>
      <c r="Z268" s="351" t="s">
        <v>253</v>
      </c>
      <c r="AA268" s="351" t="s">
        <v>254</v>
      </c>
      <c r="AB268" s="351" t="s">
        <v>255</v>
      </c>
      <c r="AC268" s="351" t="s">
        <v>256</v>
      </c>
      <c r="AD268" s="351" t="s">
        <v>257</v>
      </c>
      <c r="AF268" s="9" t="s">
        <v>80</v>
      </c>
      <c r="AG268" s="351" t="s">
        <v>258</v>
      </c>
      <c r="AH268" s="351" t="s">
        <v>259</v>
      </c>
      <c r="AI268" s="351" t="s">
        <v>260</v>
      </c>
      <c r="AJ268" s="351" t="s">
        <v>261</v>
      </c>
      <c r="AK268" s="351" t="s">
        <v>262</v>
      </c>
      <c r="AL268" s="351" t="s">
        <v>263</v>
      </c>
      <c r="AM268" s="351" t="s">
        <v>264</v>
      </c>
      <c r="AN268" s="351" t="s">
        <v>265</v>
      </c>
      <c r="AO268" s="351" t="s">
        <v>266</v>
      </c>
      <c r="AP268" s="351" t="s">
        <v>267</v>
      </c>
      <c r="AQ268" s="351" t="s">
        <v>268</v>
      </c>
    </row>
    <row r="269" spans="1:43" s="351" customFormat="1" x14ac:dyDescent="0.2">
      <c r="A269" s="355"/>
      <c r="B269" s="9">
        <v>2006</v>
      </c>
      <c r="C269" s="351">
        <v>1</v>
      </c>
      <c r="D269" s="351">
        <v>1</v>
      </c>
      <c r="E269" s="351">
        <v>1</v>
      </c>
      <c r="F269" s="351">
        <v>1</v>
      </c>
      <c r="G269" s="351">
        <v>1</v>
      </c>
      <c r="I269" s="9">
        <v>2006</v>
      </c>
      <c r="J269" s="351">
        <v>1</v>
      </c>
      <c r="K269" s="351">
        <v>1</v>
      </c>
      <c r="L269" s="351">
        <v>1</v>
      </c>
      <c r="M269" s="351">
        <v>1</v>
      </c>
      <c r="N269" s="351">
        <v>1</v>
      </c>
      <c r="O269" s="351">
        <v>1</v>
      </c>
      <c r="P269" s="351">
        <v>1</v>
      </c>
      <c r="Q269" s="351">
        <v>1</v>
      </c>
      <c r="R269" s="351">
        <v>1</v>
      </c>
      <c r="S269" s="351">
        <v>1</v>
      </c>
      <c r="T269" s="351">
        <v>1</v>
      </c>
      <c r="U269" s="351">
        <v>1</v>
      </c>
      <c r="V269" s="351">
        <v>1</v>
      </c>
      <c r="W269" s="351">
        <v>1</v>
      </c>
      <c r="X269" s="351">
        <v>1</v>
      </c>
      <c r="Y269" s="351">
        <v>1</v>
      </c>
      <c r="Z269" s="351">
        <v>1</v>
      </c>
      <c r="AA269" s="351">
        <v>1</v>
      </c>
      <c r="AB269" s="351">
        <v>1</v>
      </c>
      <c r="AC269" s="351">
        <v>1</v>
      </c>
      <c r="AD269" s="351">
        <v>1</v>
      </c>
      <c r="AF269" s="9"/>
    </row>
    <row r="270" spans="1:43" s="351" customFormat="1" x14ac:dyDescent="0.2">
      <c r="A270" s="355"/>
      <c r="B270" s="9">
        <v>2007</v>
      </c>
      <c r="C270" s="351">
        <v>1.0146230000000001</v>
      </c>
      <c r="D270" s="351">
        <v>0.99331320000000001</v>
      </c>
      <c r="E270" s="351">
        <v>1.0214529999999999</v>
      </c>
      <c r="F270" s="351">
        <v>1.076209</v>
      </c>
      <c r="G270" s="351">
        <v>0.98691300000000004</v>
      </c>
      <c r="I270" s="9">
        <v>2007</v>
      </c>
      <c r="J270" s="351">
        <v>1.076209</v>
      </c>
      <c r="K270" s="351">
        <v>0.98691300000000004</v>
      </c>
      <c r="L270" s="351">
        <v>1.0128239999999999</v>
      </c>
      <c r="M270" s="351">
        <v>0.99086969999999996</v>
      </c>
      <c r="N270" s="351">
        <v>0.99798989999999999</v>
      </c>
      <c r="O270" s="351">
        <v>0.97239430000000004</v>
      </c>
      <c r="P270" s="351">
        <v>0.98490739999999999</v>
      </c>
      <c r="Q270" s="351">
        <v>1.007253</v>
      </c>
      <c r="R270" s="351">
        <v>1.055466</v>
      </c>
      <c r="S270" s="351">
        <v>1.009012</v>
      </c>
      <c r="T270" s="351">
        <v>1.0074529999999999</v>
      </c>
      <c r="U270" s="351">
        <v>1.210645</v>
      </c>
      <c r="V270" s="351">
        <v>1.055466</v>
      </c>
      <c r="W270" s="351">
        <v>1.0146230000000001</v>
      </c>
      <c r="X270" s="351">
        <v>0.94277540000000004</v>
      </c>
      <c r="Y270" s="351">
        <v>1.0017769999999999</v>
      </c>
      <c r="Z270" s="351">
        <v>1.0239720000000001</v>
      </c>
      <c r="AA270" s="351">
        <v>1.016667</v>
      </c>
      <c r="AB270" s="351">
        <v>1.043428</v>
      </c>
      <c r="AC270" s="351">
        <v>1.0301709999999999</v>
      </c>
      <c r="AD270" s="351">
        <v>1.028078</v>
      </c>
      <c r="AF270" s="9">
        <v>2007</v>
      </c>
      <c r="AG270" s="351">
        <v>8.6493129999999998E-4</v>
      </c>
      <c r="AH270" s="351">
        <v>2.7472839999999998E-2</v>
      </c>
      <c r="AI270" s="351">
        <v>1.3914839999999999E-3</v>
      </c>
      <c r="AJ270" s="351">
        <v>2.020104E-3</v>
      </c>
      <c r="AK270" s="351">
        <v>-1.7232150000000002E-2</v>
      </c>
      <c r="AL270" s="351">
        <v>2.1962990000000002E-2</v>
      </c>
      <c r="AM270" s="351">
        <v>3.2364340000000001E-4</v>
      </c>
      <c r="AN270" s="351">
        <v>-4.6734029999999996E-3</v>
      </c>
      <c r="AO270" s="351">
        <v>-1.218522E-4</v>
      </c>
      <c r="AP270" s="351">
        <v>-3.139204E-3</v>
      </c>
      <c r="AQ270" s="351">
        <v>-7.6428920000000001E-3</v>
      </c>
    </row>
    <row r="271" spans="1:43" s="351" customFormat="1" x14ac:dyDescent="0.2">
      <c r="A271" s="355"/>
      <c r="B271" s="9">
        <v>2008</v>
      </c>
      <c r="C271" s="351">
        <v>1.0502849999999999</v>
      </c>
      <c r="D271" s="351">
        <v>1.0155069999999999</v>
      </c>
      <c r="E271" s="351">
        <v>1.0342480000000001</v>
      </c>
      <c r="F271" s="351">
        <v>1.109761</v>
      </c>
      <c r="G271" s="351">
        <v>0.98802509999999999</v>
      </c>
      <c r="I271" s="9">
        <v>2008</v>
      </c>
      <c r="J271" s="351">
        <v>1.109761</v>
      </c>
      <c r="K271" s="351">
        <v>0.98802509999999999</v>
      </c>
      <c r="L271" s="351">
        <v>1.0135780000000001</v>
      </c>
      <c r="M271" s="351">
        <v>1.014189</v>
      </c>
      <c r="N271" s="351">
        <v>0.81312410000000002</v>
      </c>
      <c r="O271" s="351">
        <v>0.96042720000000004</v>
      </c>
      <c r="P271" s="351">
        <v>0.98856010000000005</v>
      </c>
      <c r="Q271" s="351">
        <v>0.99753890000000001</v>
      </c>
      <c r="R271" s="351">
        <v>1.130695</v>
      </c>
      <c r="S271" s="351">
        <v>1.0185500000000001</v>
      </c>
      <c r="T271" s="351">
        <v>1.0160450000000001</v>
      </c>
      <c r="U271" s="351">
        <v>1.2622610000000001</v>
      </c>
      <c r="V271" s="351">
        <v>1.130695</v>
      </c>
      <c r="W271" s="351">
        <v>1.0502849999999999</v>
      </c>
      <c r="X271" s="351">
        <v>0.94640650000000004</v>
      </c>
      <c r="Y271" s="351">
        <v>1.036216</v>
      </c>
      <c r="Z271" s="351">
        <v>1.0355909999999999</v>
      </c>
      <c r="AA271" s="351">
        <v>1.2916669999999999</v>
      </c>
      <c r="AB271" s="351">
        <v>1.093561</v>
      </c>
      <c r="AC271" s="351">
        <v>1.0624389999999999</v>
      </c>
      <c r="AD271" s="351">
        <v>1.063015</v>
      </c>
      <c r="AF271" s="9">
        <v>2008</v>
      </c>
      <c r="AG271" s="351">
        <v>-1.140152E-3</v>
      </c>
      <c r="AH271" s="351">
        <v>3.5913970000000003E-2</v>
      </c>
      <c r="AI271" s="351">
        <v>1.5472490000000001E-3</v>
      </c>
      <c r="AJ271" s="351">
        <v>2.4105369999999999E-3</v>
      </c>
      <c r="AK271" s="351">
        <v>-4.1869680000000001E-3</v>
      </c>
      <c r="AL271" s="351">
        <v>-1.8712939999999999E-3</v>
      </c>
      <c r="AM271" s="351">
        <v>-1.749507E-3</v>
      </c>
      <c r="AN271" s="351">
        <v>-2.3352469999999999E-3</v>
      </c>
      <c r="AO271" s="351">
        <v>-3.9947910000000001E-3</v>
      </c>
      <c r="AP271" s="351">
        <v>-4.1497920000000002E-3</v>
      </c>
      <c r="AQ271" s="351">
        <v>-7.9962309999999995E-3</v>
      </c>
    </row>
    <row r="272" spans="1:43" s="351" customFormat="1" x14ac:dyDescent="0.2">
      <c r="A272" s="355"/>
      <c r="B272" s="9">
        <v>2009</v>
      </c>
      <c r="C272" s="351">
        <v>1.1048770000000001</v>
      </c>
      <c r="D272" s="351">
        <v>1.030227</v>
      </c>
      <c r="E272" s="351">
        <v>1.07246</v>
      </c>
      <c r="F272" s="351">
        <v>1.1477310000000001</v>
      </c>
      <c r="G272" s="351">
        <v>1.026305</v>
      </c>
      <c r="I272" s="9">
        <v>2009</v>
      </c>
      <c r="J272" s="351">
        <v>1.1477310000000001</v>
      </c>
      <c r="K272" s="351">
        <v>1.026305</v>
      </c>
      <c r="L272" s="351">
        <v>1.076335</v>
      </c>
      <c r="M272" s="351">
        <v>1.0896840000000001</v>
      </c>
      <c r="N272" s="351">
        <v>0.87732149999999998</v>
      </c>
      <c r="O272" s="351">
        <v>1.0003</v>
      </c>
      <c r="P272" s="351">
        <v>0.99074450000000003</v>
      </c>
      <c r="Q272" s="351">
        <v>1.0123899999999999</v>
      </c>
      <c r="R272" s="351">
        <v>1.239395</v>
      </c>
      <c r="S272" s="351">
        <v>1.02512</v>
      </c>
      <c r="T272" s="351">
        <v>1.0123949999999999</v>
      </c>
      <c r="U272" s="351">
        <v>1.2469969999999999</v>
      </c>
      <c r="V272" s="351">
        <v>1.239395</v>
      </c>
      <c r="W272" s="351">
        <v>1.1048770000000001</v>
      </c>
      <c r="X272" s="351">
        <v>0.96266160000000001</v>
      </c>
      <c r="Y272" s="351">
        <v>1.0265169999999999</v>
      </c>
      <c r="Z272" s="351">
        <v>1.013943</v>
      </c>
      <c r="AA272" s="351">
        <v>1.2593749999999999</v>
      </c>
      <c r="AB272" s="351">
        <v>1.104546</v>
      </c>
      <c r="AC272" s="351">
        <v>1.1151979999999999</v>
      </c>
      <c r="AD272" s="351">
        <v>1.0765579999999999</v>
      </c>
      <c r="AF272" s="9">
        <v>2009</v>
      </c>
      <c r="AG272" s="351">
        <v>1.7507759999999999E-3</v>
      </c>
      <c r="AH272" s="351">
        <v>4.8062519999999997E-2</v>
      </c>
      <c r="AI272" s="351">
        <v>1.0556230000000001E-3</v>
      </c>
      <c r="AJ272" s="351">
        <v>-1.0469940000000001E-3</v>
      </c>
      <c r="AK272" s="351">
        <v>8.4997519999999995E-4</v>
      </c>
      <c r="AL272" s="351">
        <v>-6.3037140000000002E-3</v>
      </c>
      <c r="AM272" s="351">
        <v>9.4814970000000004E-4</v>
      </c>
      <c r="AN272" s="351">
        <v>4.6349759999999999E-3</v>
      </c>
      <c r="AO272" s="351">
        <v>4.161061E-4</v>
      </c>
      <c r="AP272" s="351">
        <v>-2.0381260000000001E-4</v>
      </c>
      <c r="AQ272" s="351">
        <v>-1.388299E-2</v>
      </c>
    </row>
    <row r="273" spans="1:43" s="351" customFormat="1" x14ac:dyDescent="0.2">
      <c r="A273" s="355"/>
      <c r="B273" s="9">
        <v>2010</v>
      </c>
      <c r="C273" s="351">
        <v>1.1196299999999999</v>
      </c>
      <c r="D273" s="351">
        <v>1.0691360000000001</v>
      </c>
      <c r="E273" s="351">
        <v>1.047228</v>
      </c>
      <c r="F273" s="351">
        <v>1.1137699999999999</v>
      </c>
      <c r="G273" s="351">
        <v>1.0060770000000001</v>
      </c>
      <c r="I273" s="9">
        <v>2010</v>
      </c>
      <c r="J273" s="351">
        <v>1.1137699999999999</v>
      </c>
      <c r="K273" s="351">
        <v>1.0060770000000001</v>
      </c>
      <c r="L273" s="351">
        <v>1.022125</v>
      </c>
      <c r="M273" s="351">
        <v>1.088255</v>
      </c>
      <c r="N273" s="351">
        <v>0.85305120000000001</v>
      </c>
      <c r="O273" s="351">
        <v>0.96927300000000005</v>
      </c>
      <c r="P273" s="351">
        <v>0.97082610000000003</v>
      </c>
      <c r="Q273" s="351">
        <v>1.0313239999999999</v>
      </c>
      <c r="R273" s="351">
        <v>1.239395</v>
      </c>
      <c r="S273" s="351">
        <v>1.0344279999999999</v>
      </c>
      <c r="T273" s="351">
        <v>1.0210269999999999</v>
      </c>
      <c r="U273" s="351">
        <v>1.1606110000000001</v>
      </c>
      <c r="V273" s="351">
        <v>1.1825680000000001</v>
      </c>
      <c r="W273" s="351">
        <v>1.1196299999999999</v>
      </c>
      <c r="X273" s="351">
        <v>1.005261</v>
      </c>
      <c r="Y273" s="351">
        <v>1.095394</v>
      </c>
      <c r="Z273" s="351">
        <v>1.0288299999999999</v>
      </c>
      <c r="AA273" s="351">
        <v>1.3125</v>
      </c>
      <c r="AB273" s="351">
        <v>1.1551229999999999</v>
      </c>
      <c r="AC273" s="351">
        <v>1.1532750000000001</v>
      </c>
      <c r="AD273" s="351">
        <v>1.1128659999999999</v>
      </c>
      <c r="AF273" s="9">
        <v>2010</v>
      </c>
      <c r="AG273" s="351">
        <v>2.179935E-3</v>
      </c>
      <c r="AH273" s="351">
        <v>-2.7205780000000002E-5</v>
      </c>
      <c r="AI273" s="351">
        <v>1.5274710000000001E-3</v>
      </c>
      <c r="AJ273" s="351">
        <v>2.4516640000000001E-3</v>
      </c>
      <c r="AK273" s="351">
        <v>7.1324459999999998E-3</v>
      </c>
      <c r="AL273" s="351">
        <v>-1.6250540000000001E-2</v>
      </c>
      <c r="AM273" s="351">
        <v>-4.2361129999999997E-3</v>
      </c>
      <c r="AN273" s="351">
        <v>-3.1640739999999998E-3</v>
      </c>
      <c r="AO273" s="351">
        <v>-7.8697659999999998E-4</v>
      </c>
      <c r="AP273" s="351">
        <v>-4.1858420000000004E-3</v>
      </c>
      <c r="AQ273" s="351">
        <v>-8.4486000000000006E-3</v>
      </c>
    </row>
    <row r="274" spans="1:43" s="351" customFormat="1" x14ac:dyDescent="0.2">
      <c r="A274" s="355"/>
      <c r="B274" s="9">
        <v>2011</v>
      </c>
      <c r="C274" s="351">
        <v>1.112047</v>
      </c>
      <c r="D274" s="351">
        <v>1.178607</v>
      </c>
      <c r="E274" s="351">
        <v>0.94352639999999999</v>
      </c>
      <c r="F274" s="351">
        <v>0.90283340000000001</v>
      </c>
      <c r="G274" s="351">
        <v>0.97791839999999997</v>
      </c>
      <c r="I274" s="9">
        <v>2011</v>
      </c>
      <c r="J274" s="351">
        <v>0.90283340000000001</v>
      </c>
      <c r="K274" s="351">
        <v>0.97791839999999997</v>
      </c>
      <c r="L274" s="351">
        <v>0.99924780000000002</v>
      </c>
      <c r="M274" s="351">
        <v>1.0779639999999999</v>
      </c>
      <c r="N274" s="351">
        <v>0.77584679999999995</v>
      </c>
      <c r="O274" s="351">
        <v>0.9214734</v>
      </c>
      <c r="P274" s="351">
        <v>0.94885299999999995</v>
      </c>
      <c r="Q274" s="351">
        <v>1.0135419999999999</v>
      </c>
      <c r="R274" s="351">
        <v>1.239395</v>
      </c>
      <c r="S274" s="351">
        <v>1.0463530000000001</v>
      </c>
      <c r="T274" s="351">
        <v>1.027568</v>
      </c>
      <c r="U274" s="351">
        <v>1.2621420000000001</v>
      </c>
      <c r="V274" s="351">
        <v>1.1457200000000001</v>
      </c>
      <c r="W274" s="351">
        <v>1.112047</v>
      </c>
      <c r="X274" s="351">
        <v>1.23173</v>
      </c>
      <c r="Y274" s="351">
        <v>1.112884</v>
      </c>
      <c r="Z274" s="351">
        <v>1.0316179999999999</v>
      </c>
      <c r="AA274" s="351">
        <v>1.433333</v>
      </c>
      <c r="AB274" s="351">
        <v>1.2068140000000001</v>
      </c>
      <c r="AC274" s="351">
        <v>1.171991</v>
      </c>
      <c r="AD274" s="351">
        <v>1.137157</v>
      </c>
      <c r="AF274" s="9">
        <v>2011</v>
      </c>
      <c r="AG274" s="351">
        <v>-2.0420970000000001E-3</v>
      </c>
      <c r="AH274" s="351">
        <v>3.9332090000000002E-5</v>
      </c>
      <c r="AI274" s="351">
        <v>1.888614E-3</v>
      </c>
      <c r="AJ274" s="351">
        <v>1.8064610000000001E-3</v>
      </c>
      <c r="AK274" s="351">
        <v>-8.4877960000000006E-3</v>
      </c>
      <c r="AL274" s="351">
        <v>-8.2871310000000004E-2</v>
      </c>
      <c r="AM274" s="351">
        <v>-6.1360639999999997E-4</v>
      </c>
      <c r="AN274" s="351">
        <v>-6.1760289999999995E-4</v>
      </c>
      <c r="AO274" s="351">
        <v>-2.087485E-3</v>
      </c>
      <c r="AP274" s="351">
        <v>-4.4994950000000001E-3</v>
      </c>
      <c r="AQ274" s="351">
        <v>-6.7930409999999997E-3</v>
      </c>
    </row>
    <row r="275" spans="1:43" s="351" customFormat="1" x14ac:dyDescent="0.2">
      <c r="A275" s="355"/>
      <c r="B275" s="9">
        <v>2012</v>
      </c>
      <c r="C275" s="351">
        <v>1.082681</v>
      </c>
      <c r="D275" s="351">
        <v>1.201927</v>
      </c>
      <c r="E275" s="351">
        <v>0.90078749999999996</v>
      </c>
      <c r="F275" s="351">
        <v>0.87351909999999999</v>
      </c>
      <c r="G275" s="351">
        <v>0.92246729999999999</v>
      </c>
      <c r="I275" s="9">
        <v>2012</v>
      </c>
      <c r="J275" s="351">
        <v>0.87351909999999999</v>
      </c>
      <c r="K275" s="351">
        <v>0.92246729999999999</v>
      </c>
      <c r="L275" s="351">
        <v>0.91365719999999995</v>
      </c>
      <c r="M275" s="351">
        <v>1.035399</v>
      </c>
      <c r="N275" s="351">
        <v>0.68044099999999996</v>
      </c>
      <c r="O275" s="351">
        <v>0.88241760000000002</v>
      </c>
      <c r="P275" s="351">
        <v>0.8823742</v>
      </c>
      <c r="Q275" s="351">
        <v>1.025936</v>
      </c>
      <c r="R275" s="351">
        <v>1.239395</v>
      </c>
      <c r="S275" s="351">
        <v>1.0573889999999999</v>
      </c>
      <c r="T275" s="351">
        <v>1.035013</v>
      </c>
      <c r="U275" s="351">
        <v>1.6452100000000001</v>
      </c>
      <c r="V275" s="351">
        <v>1.052684</v>
      </c>
      <c r="W275" s="351">
        <v>1.082681</v>
      </c>
      <c r="X275" s="351">
        <v>1.239447</v>
      </c>
      <c r="Y275" s="351">
        <v>1.1849970000000001</v>
      </c>
      <c r="Z275" s="351">
        <v>1.0456650000000001</v>
      </c>
      <c r="AA275" s="351">
        <v>1.5911459999999999</v>
      </c>
      <c r="AB275" s="351">
        <v>1.2269479999999999</v>
      </c>
      <c r="AC275" s="351">
        <v>1.227009</v>
      </c>
      <c r="AD275" s="351">
        <v>1.1736789999999999</v>
      </c>
      <c r="AF275" s="9">
        <v>2012</v>
      </c>
      <c r="AG275" s="351">
        <v>1.502249E-3</v>
      </c>
      <c r="AH275" s="351">
        <v>1.5829590000000001E-4</v>
      </c>
      <c r="AI275" s="351">
        <v>1.693483E-3</v>
      </c>
      <c r="AJ275" s="351">
        <v>2.0187260000000002E-3</v>
      </c>
      <c r="AK275" s="351">
        <v>-3.21351E-2</v>
      </c>
      <c r="AL275" s="351">
        <v>-1.0705739999999999E-3</v>
      </c>
      <c r="AM275" s="351">
        <v>-4.9787649999999996E-3</v>
      </c>
      <c r="AN275" s="351">
        <v>-2.9135979999999999E-3</v>
      </c>
      <c r="AO275" s="351">
        <v>-1.9695279999999999E-3</v>
      </c>
      <c r="AP275" s="351">
        <v>-1.83322E-3</v>
      </c>
      <c r="AQ275" s="351">
        <v>-6.826876E-3</v>
      </c>
    </row>
    <row r="276" spans="1:43" s="351" customFormat="1" x14ac:dyDescent="0.2">
      <c r="A276" s="355"/>
      <c r="B276" s="9">
        <v>2013</v>
      </c>
      <c r="C276" s="351">
        <v>1.091221</v>
      </c>
      <c r="D276" s="351">
        <v>1.1534720000000001</v>
      </c>
      <c r="E276" s="351">
        <v>0.94603210000000004</v>
      </c>
      <c r="F276" s="351">
        <v>0.98821230000000004</v>
      </c>
      <c r="G276" s="351">
        <v>0.92045310000000002</v>
      </c>
      <c r="I276" s="9">
        <v>2013</v>
      </c>
      <c r="J276" s="351">
        <v>0.98821230000000004</v>
      </c>
      <c r="K276" s="351">
        <v>0.92045310000000002</v>
      </c>
      <c r="L276" s="351">
        <v>0.95004520000000003</v>
      </c>
      <c r="M276" s="351">
        <v>1.050065</v>
      </c>
      <c r="N276" s="351">
        <v>0.71628890000000001</v>
      </c>
      <c r="O276" s="351">
        <v>0.85319690000000004</v>
      </c>
      <c r="P276" s="351">
        <v>0.85862510000000003</v>
      </c>
      <c r="Q276" s="351">
        <v>0.99253740000000001</v>
      </c>
      <c r="R276" s="351">
        <v>1.239395</v>
      </c>
      <c r="S276" s="351">
        <v>1.071464</v>
      </c>
      <c r="T276" s="351">
        <v>1.036394</v>
      </c>
      <c r="U276" s="351">
        <v>1.559196</v>
      </c>
      <c r="V276" s="351">
        <v>1.1815659999999999</v>
      </c>
      <c r="W276" s="351">
        <v>1.091221</v>
      </c>
      <c r="X276" s="351">
        <v>1.1042380000000001</v>
      </c>
      <c r="Y276" s="351">
        <v>1.1485989999999999</v>
      </c>
      <c r="Z276" s="351">
        <v>1.039194</v>
      </c>
      <c r="AA276" s="351">
        <v>1.5234380000000001</v>
      </c>
      <c r="AB276" s="351">
        <v>1.27898</v>
      </c>
      <c r="AC276" s="351">
        <v>1.270894</v>
      </c>
      <c r="AD276" s="351">
        <v>1.1855260000000001</v>
      </c>
      <c r="AF276" s="9">
        <v>2013</v>
      </c>
      <c r="AG276" s="351">
        <v>-3.9774240000000002E-3</v>
      </c>
      <c r="AH276" s="351">
        <v>-9.2420319999999995E-5</v>
      </c>
      <c r="AI276" s="351">
        <v>2.256723E-3</v>
      </c>
      <c r="AJ276" s="351">
        <v>4.154691E-4</v>
      </c>
      <c r="AK276" s="351">
        <v>9.254979E-3</v>
      </c>
      <c r="AL276" s="351">
        <v>4.7168660000000001E-2</v>
      </c>
      <c r="AM276" s="351">
        <v>2.3804550000000001E-3</v>
      </c>
      <c r="AN276" s="351">
        <v>1.3280740000000001E-3</v>
      </c>
      <c r="AO276" s="351">
        <v>9.0987260000000003E-4</v>
      </c>
      <c r="AP276" s="351">
        <v>-4.0024509999999998E-3</v>
      </c>
      <c r="AQ276" s="351">
        <v>-6.6348570000000001E-3</v>
      </c>
    </row>
    <row r="277" spans="1:43" s="351" customFormat="1" x14ac:dyDescent="0.2">
      <c r="A277" s="355"/>
      <c r="B277" s="9">
        <v>2014</v>
      </c>
      <c r="C277" s="351">
        <v>1.0823860000000001</v>
      </c>
      <c r="D277" s="351">
        <v>1.171292</v>
      </c>
      <c r="E277" s="351">
        <v>0.92409580000000002</v>
      </c>
      <c r="F277" s="351">
        <v>0.95845040000000004</v>
      </c>
      <c r="G277" s="351">
        <v>0.90295069999999999</v>
      </c>
      <c r="I277" s="9">
        <v>2014</v>
      </c>
      <c r="J277" s="351">
        <v>0.95845040000000004</v>
      </c>
      <c r="K277" s="351">
        <v>0.90295069999999999</v>
      </c>
      <c r="L277" s="351">
        <v>0.86601839999999997</v>
      </c>
      <c r="M277" s="351">
        <v>1.0476030000000001</v>
      </c>
      <c r="N277" s="351">
        <v>0.84906060000000005</v>
      </c>
      <c r="O277" s="351">
        <v>0.82753909999999997</v>
      </c>
      <c r="P277" s="351">
        <v>0.83888110000000005</v>
      </c>
      <c r="Q277" s="351">
        <v>0.97232830000000003</v>
      </c>
      <c r="R277" s="351">
        <v>1.2427999999999999</v>
      </c>
      <c r="S277" s="351">
        <v>1.0746249999999999</v>
      </c>
      <c r="T277" s="351">
        <v>1.035482</v>
      </c>
      <c r="U277" s="351">
        <v>1.6569130000000001</v>
      </c>
      <c r="V277" s="351">
        <v>1.242799</v>
      </c>
      <c r="W277" s="351">
        <v>1.0823860000000001</v>
      </c>
      <c r="X277" s="351">
        <v>1.1293089999999999</v>
      </c>
      <c r="Y277" s="351">
        <v>1.2498419999999999</v>
      </c>
      <c r="Z277" s="351">
        <v>1.0332030000000001</v>
      </c>
      <c r="AA277" s="351">
        <v>1.274805</v>
      </c>
      <c r="AB277" s="351">
        <v>1.307958</v>
      </c>
      <c r="AC277" s="351">
        <v>1.2902739999999999</v>
      </c>
      <c r="AD277" s="351">
        <v>1.1987220000000001</v>
      </c>
      <c r="AF277" s="9">
        <v>2014</v>
      </c>
      <c r="AG277" s="351">
        <v>-2.4529349999999998E-3</v>
      </c>
      <c r="AH277" s="351">
        <v>1.47766E-3</v>
      </c>
      <c r="AI277" s="351">
        <v>4.9082650000000004E-4</v>
      </c>
      <c r="AJ277" s="351">
        <v>-2.625371E-4</v>
      </c>
      <c r="AK277" s="351">
        <v>-7.3822719999999996E-3</v>
      </c>
      <c r="AL277" s="351">
        <v>-8.6235679999999999E-3</v>
      </c>
      <c r="AM277" s="351">
        <v>-6.3820719999999999E-3</v>
      </c>
      <c r="AN277" s="351">
        <v>1.2254830000000001E-3</v>
      </c>
      <c r="AO277" s="351">
        <v>3.6249580000000002E-3</v>
      </c>
      <c r="AP277" s="351">
        <v>-2.1206369999999999E-3</v>
      </c>
      <c r="AQ277" s="351">
        <v>-3.0556149999999998E-3</v>
      </c>
    </row>
    <row r="278" spans="1:43" s="351" customFormat="1" x14ac:dyDescent="0.2">
      <c r="A278" s="355"/>
      <c r="B278" s="9">
        <v>2015</v>
      </c>
      <c r="C278" s="351">
        <v>1.1063259999999999</v>
      </c>
      <c r="D278" s="351">
        <v>1.152271</v>
      </c>
      <c r="E278" s="351">
        <v>0.96012660000000005</v>
      </c>
      <c r="F278" s="351">
        <v>1.032349</v>
      </c>
      <c r="G278" s="351">
        <v>0.91628719999999997</v>
      </c>
      <c r="I278" s="9">
        <v>2015</v>
      </c>
      <c r="J278" s="351">
        <v>1.032349</v>
      </c>
      <c r="K278" s="351">
        <v>0.91628719999999997</v>
      </c>
      <c r="L278" s="351">
        <v>0.88420880000000002</v>
      </c>
      <c r="M278" s="351">
        <v>1.0696369999999999</v>
      </c>
      <c r="N278" s="351">
        <v>0.86807409999999996</v>
      </c>
      <c r="O278" s="351">
        <v>0.81985240000000004</v>
      </c>
      <c r="P278" s="351">
        <v>0.85234270000000001</v>
      </c>
      <c r="Q278" s="351">
        <v>0.96066839999999998</v>
      </c>
      <c r="R278" s="351">
        <v>1.2427999999999999</v>
      </c>
      <c r="S278" s="351">
        <v>1.0845739999999999</v>
      </c>
      <c r="T278" s="351">
        <v>1.039504</v>
      </c>
      <c r="U278" s="351">
        <v>1.4225490000000001</v>
      </c>
      <c r="V278" s="351">
        <v>1.057984</v>
      </c>
      <c r="W278" s="351">
        <v>1.1063259999999999</v>
      </c>
      <c r="X278" s="351">
        <v>1.0716589999999999</v>
      </c>
      <c r="Y278" s="351">
        <v>1.251204</v>
      </c>
      <c r="Z278" s="351">
        <v>1.0343</v>
      </c>
      <c r="AA278" s="351">
        <v>1.2744599999999999</v>
      </c>
      <c r="AB278" s="351">
        <v>1.349421</v>
      </c>
      <c r="AC278" s="351">
        <v>1.2979830000000001</v>
      </c>
      <c r="AD278" s="351">
        <v>1.2074009999999999</v>
      </c>
      <c r="AF278" s="9">
        <v>2015</v>
      </c>
      <c r="AG278" s="351">
        <v>-1.3971350000000001E-3</v>
      </c>
      <c r="AH278" s="351">
        <v>-1.923141E-4</v>
      </c>
      <c r="AI278" s="351">
        <v>1.556441E-3</v>
      </c>
      <c r="AJ278" s="351">
        <v>1.160529E-3</v>
      </c>
      <c r="AK278" s="351">
        <v>2.0748760000000002E-2</v>
      </c>
      <c r="AL278" s="351">
        <v>2.0921390000000002E-2</v>
      </c>
      <c r="AM278" s="351">
        <v>1.699215E-5</v>
      </c>
      <c r="AN278" s="351">
        <v>-2.2079399999999999E-4</v>
      </c>
      <c r="AO278" s="351">
        <v>2.1163989999999999E-5</v>
      </c>
      <c r="AP278" s="351">
        <v>-2.995789E-3</v>
      </c>
      <c r="AQ278" s="351">
        <v>-1.3698499999999999E-3</v>
      </c>
    </row>
    <row r="279" spans="1:43" s="351" customFormat="1" x14ac:dyDescent="0.2">
      <c r="A279" s="355"/>
      <c r="B279" s="9">
        <v>2016</v>
      </c>
      <c r="C279" s="351">
        <v>1.134682</v>
      </c>
      <c r="D279" s="351">
        <v>1.2130529999999999</v>
      </c>
      <c r="E279" s="351">
        <v>0.93539380000000005</v>
      </c>
      <c r="F279" s="351">
        <v>0.91641870000000003</v>
      </c>
      <c r="G279" s="351">
        <v>0.94965889999999997</v>
      </c>
      <c r="I279" s="9">
        <v>2016</v>
      </c>
      <c r="J279" s="351">
        <v>0.91641870000000003</v>
      </c>
      <c r="K279" s="351">
        <v>0.94965889999999997</v>
      </c>
      <c r="L279" s="351">
        <v>0.92428670000000002</v>
      </c>
      <c r="M279" s="351">
        <v>1.0964119999999999</v>
      </c>
      <c r="N279" s="351">
        <v>1.5620400000000001</v>
      </c>
      <c r="O279" s="351">
        <v>0.81849700000000003</v>
      </c>
      <c r="P279" s="351">
        <v>0.86395880000000003</v>
      </c>
      <c r="Q279" s="351">
        <v>1.0192779999999999</v>
      </c>
      <c r="R279" s="351">
        <v>1.2427999999999999</v>
      </c>
      <c r="S279" s="351">
        <v>1.0931869999999999</v>
      </c>
      <c r="T279" s="351">
        <v>1.0396860000000001</v>
      </c>
      <c r="U279" s="351">
        <v>1.1823589999999999</v>
      </c>
      <c r="V279" s="351">
        <v>1.1651260000000001</v>
      </c>
      <c r="W279" s="351">
        <v>1.134682</v>
      </c>
      <c r="X279" s="351">
        <v>1.23817</v>
      </c>
      <c r="Y279" s="351">
        <v>1.22763</v>
      </c>
      <c r="Z279" s="351">
        <v>1.0349060000000001</v>
      </c>
      <c r="AA279" s="351">
        <v>0.72641049999999996</v>
      </c>
      <c r="AB279" s="351">
        <v>1.3863000000000001</v>
      </c>
      <c r="AC279" s="351">
        <v>1.3133520000000001</v>
      </c>
      <c r="AD279" s="351">
        <v>1.194831</v>
      </c>
      <c r="AF279" s="9">
        <v>2016</v>
      </c>
      <c r="AG279" s="351">
        <v>6.955279E-3</v>
      </c>
      <c r="AH279" s="351">
        <v>-4.0255590000000001E-5</v>
      </c>
      <c r="AI279" s="351">
        <v>1.3101199999999999E-3</v>
      </c>
      <c r="AJ279" s="351">
        <v>5.7856199999999997E-5</v>
      </c>
      <c r="AK279" s="351">
        <v>1.7025129999999999E-2</v>
      </c>
      <c r="AL279" s="351">
        <v>-5.7947930000000002E-2</v>
      </c>
      <c r="AM279" s="351">
        <v>1.7083930000000001E-3</v>
      </c>
      <c r="AN279" s="351">
        <v>-1.5521360000000001E-4</v>
      </c>
      <c r="AO279" s="351">
        <v>1.029476E-2</v>
      </c>
      <c r="AP279" s="351">
        <v>-2.2163090000000001E-3</v>
      </c>
      <c r="AQ279" s="351">
        <v>-3.089386E-3</v>
      </c>
    </row>
    <row r="280" spans="1:43" s="351" customFormat="1" x14ac:dyDescent="0.2">
      <c r="A280" s="355"/>
      <c r="B280" s="9">
        <v>2017</v>
      </c>
      <c r="C280" s="351">
        <v>1.1656040000000001</v>
      </c>
      <c r="D280" s="351">
        <v>1.2075419999999999</v>
      </c>
      <c r="E280" s="351">
        <v>0.96527010000000002</v>
      </c>
      <c r="F280" s="351">
        <v>0.99899499999999997</v>
      </c>
      <c r="G280" s="351">
        <v>0.94534560000000001</v>
      </c>
      <c r="I280" s="9">
        <v>2017</v>
      </c>
      <c r="J280" s="351">
        <v>0.99899499999999997</v>
      </c>
      <c r="K280" s="351">
        <v>0.94534560000000001</v>
      </c>
      <c r="L280" s="351">
        <v>0.95710709999999999</v>
      </c>
      <c r="M280" s="351">
        <v>1.124466</v>
      </c>
      <c r="N280" s="351">
        <v>0.83051699999999995</v>
      </c>
      <c r="O280" s="351">
        <v>0.81319509999999995</v>
      </c>
      <c r="P280" s="351">
        <v>0.86947300000000005</v>
      </c>
      <c r="Q280" s="351">
        <v>0.99098710000000001</v>
      </c>
      <c r="R280" s="351">
        <v>1.2427999999999999</v>
      </c>
      <c r="S280" s="351">
        <v>1.1045799999999999</v>
      </c>
      <c r="T280" s="351">
        <v>1.0773779999999999</v>
      </c>
      <c r="U280" s="351">
        <v>0.9382606</v>
      </c>
      <c r="V280" s="351">
        <v>1.1540699999999999</v>
      </c>
      <c r="W280" s="351">
        <v>1.1656040000000001</v>
      </c>
      <c r="X280" s="351">
        <v>1.166777</v>
      </c>
      <c r="Y280" s="351">
        <v>1.217841</v>
      </c>
      <c r="Z280" s="351">
        <v>1.0365850000000001</v>
      </c>
      <c r="AA280" s="351">
        <v>1.4034679999999999</v>
      </c>
      <c r="AB280" s="351">
        <v>1.4333640000000001</v>
      </c>
      <c r="AC280" s="351">
        <v>1.340587</v>
      </c>
      <c r="AD280" s="351">
        <v>1.232993</v>
      </c>
      <c r="AF280" s="9">
        <v>2017</v>
      </c>
      <c r="AG280" s="351">
        <v>-3.3093160000000001E-3</v>
      </c>
      <c r="AH280" s="351">
        <v>-1.4923470000000001E-4</v>
      </c>
      <c r="AI280" s="351">
        <v>1.6859469999999999E-3</v>
      </c>
      <c r="AJ280" s="351">
        <v>1.0038719999999999E-2</v>
      </c>
      <c r="AK280" s="351">
        <v>1.8620919999999999E-2</v>
      </c>
      <c r="AL280" s="351">
        <v>2.332766E-2</v>
      </c>
      <c r="AM280" s="351">
        <v>3.8990800000000001E-4</v>
      </c>
      <c r="AN280" s="351">
        <v>-3.183393E-4</v>
      </c>
      <c r="AO280" s="351">
        <v>-1.211636E-2</v>
      </c>
      <c r="AP280" s="351">
        <v>-3.4420660000000001E-3</v>
      </c>
      <c r="AQ280" s="351">
        <v>-3.2875420000000001E-3</v>
      </c>
    </row>
    <row r="281" spans="1:43" s="351" customFormat="1" x14ac:dyDescent="0.2">
      <c r="A281" s="355"/>
      <c r="B281" s="9">
        <v>2018</v>
      </c>
      <c r="C281" s="351">
        <v>1.1584840000000001</v>
      </c>
      <c r="D281" s="351">
        <v>1.1104689999999999</v>
      </c>
      <c r="E281" s="351">
        <v>1.0432380000000001</v>
      </c>
      <c r="F281" s="351">
        <v>1.2517069999999999</v>
      </c>
      <c r="G281" s="351">
        <v>0.93278910000000004</v>
      </c>
      <c r="I281" s="9">
        <v>2018</v>
      </c>
      <c r="J281" s="351">
        <v>1.2517069999999999</v>
      </c>
      <c r="K281" s="351">
        <v>0.93278910000000004</v>
      </c>
      <c r="L281" s="351">
        <v>0.94339329999999999</v>
      </c>
      <c r="M281" s="351">
        <v>1.114879</v>
      </c>
      <c r="N281" s="351">
        <v>0.96672360000000002</v>
      </c>
      <c r="O281" s="351">
        <v>0.79594229999999999</v>
      </c>
      <c r="P281" s="351">
        <v>0.84510390000000002</v>
      </c>
      <c r="Q281" s="351">
        <v>0.96857409999999999</v>
      </c>
      <c r="R281" s="351">
        <v>1.2427999999999999</v>
      </c>
      <c r="S281" s="351">
        <v>1.1179920000000001</v>
      </c>
      <c r="T281" s="351">
        <v>1.0805709999999999</v>
      </c>
      <c r="U281" s="351">
        <v>1.021617</v>
      </c>
      <c r="V281" s="351">
        <v>1.1949700000000001</v>
      </c>
      <c r="W281" s="351">
        <v>1.1584840000000001</v>
      </c>
      <c r="X281" s="351">
        <v>0.92552279999999998</v>
      </c>
      <c r="Y281" s="351">
        <v>1.2279960000000001</v>
      </c>
      <c r="Z281" s="351">
        <v>1.0391109999999999</v>
      </c>
      <c r="AA281" s="351">
        <v>1.198361</v>
      </c>
      <c r="AB281" s="351">
        <v>1.455487</v>
      </c>
      <c r="AC281" s="351">
        <v>1.3708180000000001</v>
      </c>
      <c r="AD281" s="351">
        <v>1.241957</v>
      </c>
      <c r="AF281" s="9">
        <v>2018</v>
      </c>
      <c r="AG281" s="351">
        <v>-2.6558689999999999E-3</v>
      </c>
      <c r="AH281" s="351">
        <v>1.6377220000000001E-5</v>
      </c>
      <c r="AI281" s="351">
        <v>1.9811749999999999E-3</v>
      </c>
      <c r="AJ281" s="351">
        <v>8.4175570000000004E-4</v>
      </c>
      <c r="AK281" s="351">
        <v>-6.3112940000000003E-3</v>
      </c>
      <c r="AL281" s="351">
        <v>8.9553129999999995E-2</v>
      </c>
      <c r="AM281" s="351">
        <v>-9.5070650000000001E-4</v>
      </c>
      <c r="AN281" s="351">
        <v>-5.1877110000000004E-4</v>
      </c>
      <c r="AO281" s="351">
        <v>3.0614180000000002E-3</v>
      </c>
      <c r="AP281" s="351">
        <v>-1.57226E-3</v>
      </c>
      <c r="AQ281" s="351">
        <v>-5.7684820000000001E-3</v>
      </c>
    </row>
    <row r="282" spans="1:43" s="351" customFormat="1" x14ac:dyDescent="0.2">
      <c r="A282" s="355"/>
      <c r="B282" s="9">
        <v>2019</v>
      </c>
      <c r="C282" s="351">
        <v>1.1666909999999999</v>
      </c>
      <c r="D282" s="351">
        <v>1.1187579999999999</v>
      </c>
      <c r="E282" s="351">
        <v>1.042845</v>
      </c>
      <c r="F282" s="351">
        <v>1.257393</v>
      </c>
      <c r="G282" s="351">
        <v>0.93013179999999995</v>
      </c>
      <c r="I282" s="9">
        <v>2019</v>
      </c>
      <c r="J282" s="351">
        <v>1.257393</v>
      </c>
      <c r="K282" s="351">
        <v>0.93013179999999995</v>
      </c>
      <c r="L282" s="351">
        <v>0.94965250000000001</v>
      </c>
      <c r="M282" s="351">
        <v>1.1213310000000001</v>
      </c>
      <c r="N282" s="351">
        <v>0.92760149999999997</v>
      </c>
      <c r="O282" s="351">
        <v>0.78568570000000004</v>
      </c>
      <c r="P282" s="351">
        <v>0.83976189999999995</v>
      </c>
      <c r="Q282" s="351">
        <v>0.97191019999999995</v>
      </c>
      <c r="R282" s="351">
        <v>1.2427999999999999</v>
      </c>
      <c r="S282" s="351">
        <v>1.1385050000000001</v>
      </c>
      <c r="T282" s="351">
        <v>1.0826720000000001</v>
      </c>
      <c r="U282" s="351">
        <v>0.97646379999999999</v>
      </c>
      <c r="V282" s="351">
        <v>1.2202569999999999</v>
      </c>
      <c r="W282" s="351">
        <v>1.1666909999999999</v>
      </c>
      <c r="X282" s="351">
        <v>0.92786449999999998</v>
      </c>
      <c r="Y282" s="351">
        <v>1.228545</v>
      </c>
      <c r="Z282" s="351">
        <v>1.0404519999999999</v>
      </c>
      <c r="AA282" s="351">
        <v>1.2577499999999999</v>
      </c>
      <c r="AB282" s="351">
        <v>1.4849330000000001</v>
      </c>
      <c r="AC282" s="351">
        <v>1.389311</v>
      </c>
      <c r="AD282" s="351">
        <v>1.254329</v>
      </c>
      <c r="AF282" s="9">
        <v>2019</v>
      </c>
      <c r="AG282" s="351">
        <v>4.0350150000000002E-4</v>
      </c>
      <c r="AH282" s="351">
        <v>-3.5102350000000001E-5</v>
      </c>
      <c r="AI282" s="351">
        <v>2.959358E-3</v>
      </c>
      <c r="AJ282" s="351">
        <v>5.2350319999999999E-4</v>
      </c>
      <c r="AK282" s="351">
        <v>3.2081969999999999E-3</v>
      </c>
      <c r="AL282" s="351">
        <v>-1.1222700000000001E-3</v>
      </c>
      <c r="AM282" s="351">
        <v>-3.5287360000000001E-5</v>
      </c>
      <c r="AN282" s="351">
        <v>-2.7497289999999999E-4</v>
      </c>
      <c r="AO282" s="351">
        <v>-1.014523E-3</v>
      </c>
      <c r="AP282" s="351">
        <v>-1.917619E-3</v>
      </c>
      <c r="AQ282" s="351">
        <v>-3.071467E-3</v>
      </c>
    </row>
    <row r="283" spans="1:43" s="351" customFormat="1" x14ac:dyDescent="0.2">
      <c r="A283" s="355"/>
      <c r="B283" s="9">
        <v>2020</v>
      </c>
      <c r="C283" s="351">
        <v>1.1829179999999999</v>
      </c>
      <c r="D283" s="351">
        <v>1.140301</v>
      </c>
      <c r="E283" s="351">
        <v>1.037374</v>
      </c>
      <c r="F283" s="351">
        <v>1.215973</v>
      </c>
      <c r="G283" s="351">
        <v>0.93664349999999996</v>
      </c>
      <c r="I283" s="9">
        <v>2020</v>
      </c>
      <c r="J283" s="351">
        <v>1.215973</v>
      </c>
      <c r="K283" s="351">
        <v>0.93664349999999996</v>
      </c>
      <c r="L283" s="351">
        <v>0.95211860000000004</v>
      </c>
      <c r="M283" s="351">
        <v>1.1357950000000001</v>
      </c>
      <c r="N283" s="351">
        <v>0.97293479999999999</v>
      </c>
      <c r="O283" s="351">
        <v>0.77982739999999995</v>
      </c>
      <c r="P283" s="351">
        <v>0.84488909999999995</v>
      </c>
      <c r="Q283" s="351">
        <v>0.94777990000000001</v>
      </c>
      <c r="R283" s="351">
        <v>1.2427999999999999</v>
      </c>
      <c r="S283" s="351">
        <v>1.1475219999999999</v>
      </c>
      <c r="T283" s="351">
        <v>1.0841559999999999</v>
      </c>
      <c r="U283" s="351">
        <v>0.75627759999999999</v>
      </c>
      <c r="V283" s="351">
        <v>1.219792</v>
      </c>
      <c r="W283" s="351">
        <v>1.1829179999999999</v>
      </c>
      <c r="X283" s="351">
        <v>0.97281669999999998</v>
      </c>
      <c r="Y283" s="351">
        <v>1.242407</v>
      </c>
      <c r="Z283" s="351">
        <v>1.0414890000000001</v>
      </c>
      <c r="AA283" s="351">
        <v>1.2158249999999999</v>
      </c>
      <c r="AB283" s="351">
        <v>1.5168980000000001</v>
      </c>
      <c r="AC283" s="351">
        <v>1.4000870000000001</v>
      </c>
      <c r="AD283" s="351">
        <v>1.2629330000000001</v>
      </c>
      <c r="AF283" s="9">
        <v>2020</v>
      </c>
      <c r="AG283" s="351">
        <v>-2.8696699999999999E-3</v>
      </c>
      <c r="AH283" s="351">
        <v>-1.245106E-4</v>
      </c>
      <c r="AI283" s="351">
        <v>1.205425E-3</v>
      </c>
      <c r="AJ283" s="351">
        <v>2.988485E-4</v>
      </c>
      <c r="AK283" s="351">
        <v>1.530318E-2</v>
      </c>
      <c r="AL283" s="351">
        <v>-1.6098899999999999E-2</v>
      </c>
      <c r="AM283" s="351">
        <v>-6.6748220000000002E-4</v>
      </c>
      <c r="AN283" s="351">
        <v>-1.7242679999999999E-4</v>
      </c>
      <c r="AO283" s="351">
        <v>7.0647910000000002E-4</v>
      </c>
      <c r="AP283" s="351">
        <v>-1.5016470000000001E-3</v>
      </c>
      <c r="AQ283" s="351">
        <v>-1.33906E-3</v>
      </c>
    </row>
    <row r="284" spans="1:43" s="351" customFormat="1" x14ac:dyDescent="0.2">
      <c r="A284" s="355"/>
      <c r="B284" s="9">
        <v>2021</v>
      </c>
      <c r="C284" s="351">
        <v>1.200631</v>
      </c>
      <c r="D284" s="351">
        <v>1.145945</v>
      </c>
      <c r="E284" s="351">
        <v>1.047722</v>
      </c>
      <c r="F284" s="351">
        <v>1.2395210000000001</v>
      </c>
      <c r="G284" s="351">
        <v>0.9383262</v>
      </c>
      <c r="I284" s="9">
        <v>2021</v>
      </c>
      <c r="J284" s="351">
        <v>1.2395210000000001</v>
      </c>
      <c r="K284" s="351">
        <v>0.9383262</v>
      </c>
      <c r="L284" s="351">
        <v>0.96604109999999999</v>
      </c>
      <c r="M284" s="351">
        <v>1.150242</v>
      </c>
      <c r="N284" s="351">
        <v>0.97998680000000005</v>
      </c>
      <c r="O284" s="351">
        <v>0.78646890000000003</v>
      </c>
      <c r="P284" s="351">
        <v>0.82992379999999999</v>
      </c>
      <c r="Q284" s="351">
        <v>0.94588479999999997</v>
      </c>
      <c r="R284" s="351">
        <v>1.2427999999999999</v>
      </c>
      <c r="S284" s="351">
        <v>1.1511910000000001</v>
      </c>
      <c r="T284" s="351">
        <v>1.0862810000000001</v>
      </c>
      <c r="U284" s="351">
        <v>0.59490869999999996</v>
      </c>
      <c r="V284" s="351">
        <v>1.042896</v>
      </c>
      <c r="W284" s="351">
        <v>1.200631</v>
      </c>
      <c r="X284" s="351">
        <v>0.96862539999999997</v>
      </c>
      <c r="Y284" s="351">
        <v>1.242837</v>
      </c>
      <c r="Z284" s="351">
        <v>1.0438080000000001</v>
      </c>
      <c r="AA284" s="351">
        <v>1.22515</v>
      </c>
      <c r="AB284" s="351">
        <v>1.52661</v>
      </c>
      <c r="AC284" s="351">
        <v>1.4466760000000001</v>
      </c>
      <c r="AD284" s="351">
        <v>1.2795460000000001</v>
      </c>
      <c r="AF284" s="9">
        <v>2021</v>
      </c>
      <c r="AG284" s="351">
        <v>-2.2156610000000001E-4</v>
      </c>
      <c r="AH284" s="351">
        <v>-2.2583E-5</v>
      </c>
      <c r="AI284" s="351">
        <v>5.0068569999999998E-4</v>
      </c>
      <c r="AJ284" s="351">
        <v>5.2777189999999999E-4</v>
      </c>
      <c r="AK284" s="351">
        <v>1.4078480000000001E-2</v>
      </c>
      <c r="AL284" s="351">
        <v>2.3449650000000001E-3</v>
      </c>
      <c r="AM284" s="351">
        <v>-1.022082E-5</v>
      </c>
      <c r="AN284" s="351">
        <v>-4.5064680000000002E-4</v>
      </c>
      <c r="AO284" s="351">
        <v>-1.5321719999999999E-4</v>
      </c>
      <c r="AP284" s="351">
        <v>-5.4503500000000003E-4</v>
      </c>
      <c r="AQ284" s="351">
        <v>-6.1233820000000001E-3</v>
      </c>
    </row>
    <row r="285" spans="1:43" s="351" customFormat="1" x14ac:dyDescent="0.2">
      <c r="A285" s="355"/>
      <c r="B285" s="9">
        <v>2022</v>
      </c>
      <c r="C285" s="351">
        <v>1.1889590000000001</v>
      </c>
      <c r="D285" s="351">
        <v>1.166426</v>
      </c>
      <c r="E285" s="351">
        <v>1.0193179999999999</v>
      </c>
      <c r="F285" s="351">
        <v>1.1906810000000001</v>
      </c>
      <c r="G285" s="351">
        <v>0.91942089999999999</v>
      </c>
      <c r="I285" s="9">
        <v>2022</v>
      </c>
      <c r="J285" s="351">
        <v>1.1906810000000001</v>
      </c>
      <c r="K285" s="351">
        <v>0.91942089999999999</v>
      </c>
      <c r="L285" s="351">
        <v>0.95868699999999996</v>
      </c>
      <c r="M285" s="351">
        <v>1.1238710000000001</v>
      </c>
      <c r="N285" s="351">
        <v>1.008119</v>
      </c>
      <c r="O285" s="351">
        <v>0.75738000000000005</v>
      </c>
      <c r="P285" s="351">
        <v>0.81137269999999995</v>
      </c>
      <c r="Q285" s="351">
        <v>0.95902390000000004</v>
      </c>
      <c r="R285" s="351">
        <v>1.2427999999999999</v>
      </c>
      <c r="S285" s="351">
        <v>1.159235</v>
      </c>
      <c r="T285" s="351">
        <v>1.0880860000000001</v>
      </c>
      <c r="U285" s="351">
        <v>0.76508290000000001</v>
      </c>
      <c r="V285" s="351">
        <v>1.0952470000000001</v>
      </c>
      <c r="W285" s="351">
        <v>1.1889590000000001</v>
      </c>
      <c r="X285" s="351">
        <v>0.99855389999999999</v>
      </c>
      <c r="Y285" s="351">
        <v>1.2401949999999999</v>
      </c>
      <c r="Z285" s="351">
        <v>1.057914</v>
      </c>
      <c r="AA285" s="351">
        <v>1.1793830000000001</v>
      </c>
      <c r="AB285" s="351">
        <v>1.5698319999999999</v>
      </c>
      <c r="AC285" s="351">
        <v>1.4653670000000001</v>
      </c>
      <c r="AD285" s="351">
        <v>1.293161</v>
      </c>
      <c r="AF285" s="9">
        <v>2022</v>
      </c>
      <c r="AG285" s="351">
        <v>1.5596799999999999E-3</v>
      </c>
      <c r="AH285" s="351">
        <v>8.6100409999999994E-5</v>
      </c>
      <c r="AI285" s="351">
        <v>1.194341E-3</v>
      </c>
      <c r="AJ285" s="351">
        <v>5.2671680000000005E-4</v>
      </c>
      <c r="AK285" s="351">
        <v>-1.313602E-2</v>
      </c>
      <c r="AL285" s="351">
        <v>-1.1898789999999999E-2</v>
      </c>
      <c r="AM285" s="351">
        <v>1.062867E-4</v>
      </c>
      <c r="AN285" s="351">
        <v>-2.782667E-3</v>
      </c>
      <c r="AO285" s="351">
        <v>7.6993850000000002E-4</v>
      </c>
      <c r="AP285" s="351">
        <v>-2.727438E-3</v>
      </c>
      <c r="AQ285" s="351">
        <v>-1.182429E-3</v>
      </c>
    </row>
    <row r="286" spans="1:43" s="351" customFormat="1" x14ac:dyDescent="0.2">
      <c r="A286" s="355"/>
      <c r="B286" s="9">
        <v>2023</v>
      </c>
      <c r="C286" s="351">
        <v>1.201978</v>
      </c>
      <c r="D286" s="351">
        <v>1.1802299999999999</v>
      </c>
      <c r="E286" s="351">
        <v>1.0184280000000001</v>
      </c>
      <c r="F286" s="351">
        <v>1.1933670000000001</v>
      </c>
      <c r="G286" s="351">
        <v>0.92009019999999997</v>
      </c>
      <c r="I286" s="9">
        <v>2023</v>
      </c>
      <c r="J286" s="351">
        <v>1.1933670000000001</v>
      </c>
      <c r="K286" s="351">
        <v>0.92009019999999997</v>
      </c>
      <c r="L286" s="351">
        <v>0.96984119999999996</v>
      </c>
      <c r="M286" s="351">
        <v>1.1341209999999999</v>
      </c>
      <c r="N286" s="351">
        <v>1.0287770000000001</v>
      </c>
      <c r="O286" s="351">
        <v>0.75505750000000005</v>
      </c>
      <c r="P286" s="351">
        <v>0.80653710000000001</v>
      </c>
      <c r="Q286" s="351">
        <v>0.96104529999999999</v>
      </c>
      <c r="R286" s="351">
        <v>1.2427999999999999</v>
      </c>
      <c r="S286" s="351">
        <v>1.167977</v>
      </c>
      <c r="T286" s="351">
        <v>1.089744</v>
      </c>
      <c r="U286" s="351">
        <v>0.64654750000000005</v>
      </c>
      <c r="V286" s="351">
        <v>1.1047750000000001</v>
      </c>
      <c r="W286" s="351">
        <v>1.201978</v>
      </c>
      <c r="X286" s="351">
        <v>1.0072159999999999</v>
      </c>
      <c r="Y286" s="351">
        <v>1.2393559999999999</v>
      </c>
      <c r="Z286" s="351">
        <v>1.0598320000000001</v>
      </c>
      <c r="AA286" s="351">
        <v>1.168356</v>
      </c>
      <c r="AB286" s="351">
        <v>1.5919030000000001</v>
      </c>
      <c r="AC286" s="351">
        <v>1.4902949999999999</v>
      </c>
      <c r="AD286" s="351">
        <v>1.30637</v>
      </c>
      <c r="AF286" s="9">
        <v>2023</v>
      </c>
      <c r="AG286" s="351">
        <v>2.5548569999999998E-4</v>
      </c>
      <c r="AH286" s="351">
        <v>-5.8470800000000003E-5</v>
      </c>
      <c r="AI286" s="351">
        <v>1.169942E-3</v>
      </c>
      <c r="AJ286" s="351">
        <v>3.7869930000000002E-4</v>
      </c>
      <c r="AK286" s="351">
        <v>9.1449779999999998E-3</v>
      </c>
      <c r="AL286" s="351">
        <v>-4.1044590000000004E-3</v>
      </c>
      <c r="AM286" s="351">
        <v>8.1020530000000003E-5</v>
      </c>
      <c r="AN286" s="351">
        <v>-3.4603789999999998E-4</v>
      </c>
      <c r="AO286" s="351">
        <v>1.843076E-4</v>
      </c>
      <c r="AP286" s="351">
        <v>-1.188171E-3</v>
      </c>
      <c r="AQ286" s="351">
        <v>-6.3910299999999998E-3</v>
      </c>
    </row>
    <row r="287" spans="1:43" s="351" customFormat="1" x14ac:dyDescent="0.2">
      <c r="A287" s="355"/>
      <c r="B287" s="9">
        <v>2024</v>
      </c>
      <c r="C287" s="351">
        <v>1.196177</v>
      </c>
      <c r="D287" s="351">
        <v>1.2218100000000001</v>
      </c>
      <c r="E287" s="351">
        <v>0.97902049999999996</v>
      </c>
      <c r="F287" s="351">
        <v>1.1031070000000001</v>
      </c>
      <c r="G287" s="351">
        <v>0.90866040000000003</v>
      </c>
      <c r="I287" s="9">
        <v>2024</v>
      </c>
      <c r="J287" s="351">
        <v>1.1031070000000001</v>
      </c>
      <c r="K287" s="351">
        <v>0.90866040000000003</v>
      </c>
      <c r="L287" s="351">
        <v>0.95961180000000001</v>
      </c>
      <c r="M287" s="351">
        <v>1.130349</v>
      </c>
      <c r="N287" s="351">
        <v>1.0238119999999999</v>
      </c>
      <c r="O287" s="351">
        <v>0.7345507</v>
      </c>
      <c r="P287" s="351">
        <v>0.793323</v>
      </c>
      <c r="Q287" s="351">
        <v>0.94843679999999997</v>
      </c>
      <c r="R287" s="351">
        <v>1.2427999999999999</v>
      </c>
      <c r="S287" s="351">
        <v>1.1717649999999999</v>
      </c>
      <c r="T287" s="351">
        <v>1.0926419999999999</v>
      </c>
      <c r="U287" s="351">
        <v>0.70152349999999997</v>
      </c>
      <c r="V287" s="351">
        <v>1.1711670000000001</v>
      </c>
      <c r="W287" s="351">
        <v>1.196177</v>
      </c>
      <c r="X287" s="351">
        <v>1.084371</v>
      </c>
      <c r="Y287" s="351">
        <v>1.2465219999999999</v>
      </c>
      <c r="Z287" s="351">
        <v>1.0582370000000001</v>
      </c>
      <c r="AA287" s="351">
        <v>1.168356</v>
      </c>
      <c r="AB287" s="351">
        <v>1.6284479999999999</v>
      </c>
      <c r="AC287" s="351">
        <v>1.507806</v>
      </c>
      <c r="AD287" s="351">
        <v>1.316419</v>
      </c>
      <c r="AF287" s="9">
        <v>2024</v>
      </c>
      <c r="AG287" s="351">
        <v>-1.5213200000000001E-3</v>
      </c>
      <c r="AH287" s="351">
        <v>1.659293E-5</v>
      </c>
      <c r="AI287" s="351">
        <v>5.3991290000000001E-4</v>
      </c>
      <c r="AJ287" s="351">
        <v>7.5278420000000001E-4</v>
      </c>
      <c r="AK287" s="351">
        <v>-4.6259040000000001E-3</v>
      </c>
      <c r="AL287" s="351">
        <v>-2.8100590000000002E-2</v>
      </c>
      <c r="AM287" s="351">
        <v>-5.946867E-4</v>
      </c>
      <c r="AN287" s="351">
        <v>1.8274090000000001E-4</v>
      </c>
      <c r="AO287" s="351">
        <v>2.866818E-5</v>
      </c>
      <c r="AP287" s="351">
        <v>-2.6637100000000001E-3</v>
      </c>
      <c r="AQ287" s="351">
        <v>-3.4771559999999999E-3</v>
      </c>
    </row>
    <row r="289" spans="1:43" ht="18" x14ac:dyDescent="0.25">
      <c r="A289" s="354">
        <v>40</v>
      </c>
      <c r="B289" s="29" t="s">
        <v>84</v>
      </c>
      <c r="C289" s="350"/>
      <c r="D289" s="350"/>
      <c r="E289" s="350"/>
      <c r="F289" s="350"/>
      <c r="G289" s="350"/>
    </row>
    <row r="290" spans="1:43" s="351" customFormat="1" x14ac:dyDescent="0.2">
      <c r="A290" s="355"/>
      <c r="B290" s="9" t="s">
        <v>80</v>
      </c>
      <c r="C290" s="351" t="s">
        <v>15</v>
      </c>
      <c r="D290" s="351" t="s">
        <v>16</v>
      </c>
      <c r="E290" s="351" t="s">
        <v>17</v>
      </c>
      <c r="F290" s="351" t="s">
        <v>18</v>
      </c>
      <c r="G290" s="351" t="s">
        <v>19</v>
      </c>
      <c r="I290" s="9" t="s">
        <v>80</v>
      </c>
      <c r="J290" s="351" t="s">
        <v>18</v>
      </c>
      <c r="K290" s="351" t="s">
        <v>19</v>
      </c>
      <c r="L290" s="351" t="s">
        <v>96</v>
      </c>
      <c r="M290" s="351" t="s">
        <v>97</v>
      </c>
      <c r="N290" s="351" t="s">
        <v>98</v>
      </c>
      <c r="O290" s="351" t="s">
        <v>99</v>
      </c>
      <c r="P290" s="351" t="s">
        <v>100</v>
      </c>
      <c r="Q290" s="351" t="s">
        <v>245</v>
      </c>
      <c r="R290" s="351" t="s">
        <v>246</v>
      </c>
      <c r="S290" s="351" t="s">
        <v>247</v>
      </c>
      <c r="T290" s="351" t="s">
        <v>248</v>
      </c>
      <c r="U290" s="351" t="s">
        <v>249</v>
      </c>
      <c r="V290" s="351" t="s">
        <v>250</v>
      </c>
      <c r="W290" s="351" t="s">
        <v>15</v>
      </c>
      <c r="X290" s="351" t="s">
        <v>251</v>
      </c>
      <c r="Y290" s="351" t="s">
        <v>252</v>
      </c>
      <c r="Z290" s="351" t="s">
        <v>253</v>
      </c>
      <c r="AA290" s="351" t="s">
        <v>254</v>
      </c>
      <c r="AB290" s="351" t="s">
        <v>255</v>
      </c>
      <c r="AC290" s="351" t="s">
        <v>256</v>
      </c>
      <c r="AD290" s="351" t="s">
        <v>257</v>
      </c>
      <c r="AF290" s="9" t="s">
        <v>80</v>
      </c>
      <c r="AG290" s="351" t="s">
        <v>258</v>
      </c>
      <c r="AH290" s="351" t="s">
        <v>259</v>
      </c>
      <c r="AI290" s="351" t="s">
        <v>260</v>
      </c>
      <c r="AJ290" s="351" t="s">
        <v>261</v>
      </c>
      <c r="AK290" s="351" t="s">
        <v>262</v>
      </c>
      <c r="AL290" s="351" t="s">
        <v>263</v>
      </c>
      <c r="AM290" s="351" t="s">
        <v>264</v>
      </c>
      <c r="AN290" s="351" t="s">
        <v>265</v>
      </c>
      <c r="AO290" s="351" t="s">
        <v>266</v>
      </c>
      <c r="AP290" s="351" t="s">
        <v>267</v>
      </c>
      <c r="AQ290" s="351" t="s">
        <v>268</v>
      </c>
    </row>
    <row r="291" spans="1:43" s="351" customFormat="1" x14ac:dyDescent="0.2">
      <c r="A291" s="355"/>
      <c r="B291" s="9">
        <v>2006</v>
      </c>
      <c r="C291" s="351">
        <v>1</v>
      </c>
      <c r="D291" s="351">
        <v>1</v>
      </c>
      <c r="E291" s="351">
        <v>1</v>
      </c>
      <c r="F291" s="351">
        <v>1</v>
      </c>
      <c r="G291" s="351">
        <v>1</v>
      </c>
      <c r="I291" s="9">
        <v>2006</v>
      </c>
      <c r="J291" s="351">
        <v>1</v>
      </c>
      <c r="K291" s="351">
        <v>1</v>
      </c>
      <c r="L291" s="351">
        <v>1</v>
      </c>
      <c r="M291" s="351">
        <v>1</v>
      </c>
      <c r="N291" s="351">
        <v>1</v>
      </c>
      <c r="O291" s="351">
        <v>1</v>
      </c>
      <c r="P291" s="351">
        <v>1</v>
      </c>
      <c r="Q291" s="351">
        <v>1</v>
      </c>
      <c r="R291" s="351">
        <v>1</v>
      </c>
      <c r="S291" s="351">
        <v>1</v>
      </c>
      <c r="T291" s="351">
        <v>1</v>
      </c>
      <c r="U291" s="351">
        <v>1</v>
      </c>
      <c r="V291" s="351">
        <v>1</v>
      </c>
      <c r="W291" s="351">
        <v>1</v>
      </c>
      <c r="X291" s="351">
        <v>1</v>
      </c>
      <c r="Y291" s="351">
        <v>1</v>
      </c>
      <c r="Z291" s="351">
        <v>1</v>
      </c>
      <c r="AA291" s="351">
        <v>1</v>
      </c>
      <c r="AB291" s="351">
        <v>1</v>
      </c>
      <c r="AC291" s="351">
        <v>1</v>
      </c>
      <c r="AD291" s="351">
        <v>1</v>
      </c>
      <c r="AF291" s="9"/>
    </row>
    <row r="292" spans="1:43" s="351" customFormat="1" x14ac:dyDescent="0.2">
      <c r="A292" s="355"/>
      <c r="B292" s="9">
        <v>2007</v>
      </c>
      <c r="C292" s="351">
        <v>1.041763</v>
      </c>
      <c r="D292" s="351">
        <v>1.0178739999999999</v>
      </c>
      <c r="E292" s="351">
        <v>1.023469</v>
      </c>
      <c r="F292" s="351">
        <v>1.0414870000000001</v>
      </c>
      <c r="G292" s="351">
        <v>1.010537</v>
      </c>
      <c r="I292" s="9">
        <v>2007</v>
      </c>
      <c r="J292" s="351">
        <v>1.0414870000000001</v>
      </c>
      <c r="K292" s="351">
        <v>1.010537</v>
      </c>
      <c r="L292" s="351">
        <v>1.038192</v>
      </c>
      <c r="M292" s="351">
        <v>1.056767</v>
      </c>
      <c r="N292" s="351">
        <v>1.009798</v>
      </c>
      <c r="O292" s="351">
        <v>0.98493869999999994</v>
      </c>
      <c r="P292" s="351">
        <v>0.99228570000000005</v>
      </c>
      <c r="Q292" s="351">
        <v>1.0111829999999999</v>
      </c>
      <c r="R292" s="351">
        <v>1.0324990000000001</v>
      </c>
      <c r="S292" s="351">
        <v>1.0130729999999999</v>
      </c>
      <c r="T292" s="351">
        <v>0.99244840000000001</v>
      </c>
      <c r="U292" s="351">
        <v>0.89705690000000005</v>
      </c>
      <c r="V292" s="351">
        <v>1.026014</v>
      </c>
      <c r="W292" s="351">
        <v>1.041763</v>
      </c>
      <c r="X292" s="351">
        <v>1.000265</v>
      </c>
      <c r="Y292" s="351">
        <v>1.0034400000000001</v>
      </c>
      <c r="Z292" s="351">
        <v>0.98580250000000003</v>
      </c>
      <c r="AA292" s="351">
        <v>1.031655</v>
      </c>
      <c r="AB292" s="351">
        <v>1.057693</v>
      </c>
      <c r="AC292" s="351">
        <v>1.0498620000000001</v>
      </c>
      <c r="AD292" s="351">
        <v>1.0308999999999999</v>
      </c>
      <c r="AF292" s="9">
        <v>2007</v>
      </c>
      <c r="AG292" s="351">
        <v>1.3853649999999999E-3</v>
      </c>
      <c r="AH292" s="351">
        <v>1.9000909999999999E-2</v>
      </c>
      <c r="AI292" s="351">
        <v>2.6138089999999999E-3</v>
      </c>
      <c r="AJ292" s="351">
        <v>-2.212608E-3</v>
      </c>
      <c r="AK292" s="351">
        <v>2.012721E-2</v>
      </c>
      <c r="AL292" s="351">
        <v>-2.386086E-4</v>
      </c>
      <c r="AM292" s="351">
        <v>-1.769846E-4</v>
      </c>
      <c r="AN292" s="351">
        <v>2.0387169999999998E-3</v>
      </c>
      <c r="AO292" s="351">
        <v>-6.2435840000000002E-4</v>
      </c>
      <c r="AP292" s="351">
        <v>-6.3320410000000001E-3</v>
      </c>
      <c r="AQ292" s="351">
        <v>-1.238326E-2</v>
      </c>
    </row>
    <row r="293" spans="1:43" s="351" customFormat="1" x14ac:dyDescent="0.2">
      <c r="A293" s="355"/>
      <c r="B293" s="9">
        <v>2008</v>
      </c>
      <c r="C293" s="351">
        <v>1.069232</v>
      </c>
      <c r="D293" s="351">
        <v>1.0885320000000001</v>
      </c>
      <c r="E293" s="351">
        <v>0.98226999999999998</v>
      </c>
      <c r="F293" s="351">
        <v>0.93847400000000003</v>
      </c>
      <c r="G293" s="351">
        <v>1.016554</v>
      </c>
      <c r="I293" s="9">
        <v>2008</v>
      </c>
      <c r="J293" s="351">
        <v>0.93847400000000003</v>
      </c>
      <c r="K293" s="351">
        <v>1.016554</v>
      </c>
      <c r="L293" s="351">
        <v>1.066686</v>
      </c>
      <c r="M293" s="351">
        <v>1.0801909999999999</v>
      </c>
      <c r="N293" s="351">
        <v>1.0174730000000001</v>
      </c>
      <c r="O293" s="351">
        <v>1.000788</v>
      </c>
      <c r="P293" s="351">
        <v>0.98185540000000004</v>
      </c>
      <c r="Q293" s="351">
        <v>1.0266519999999999</v>
      </c>
      <c r="R293" s="351">
        <v>1.0728610000000001</v>
      </c>
      <c r="S293" s="351">
        <v>1.0265850000000001</v>
      </c>
      <c r="T293" s="351">
        <v>0.99198960000000003</v>
      </c>
      <c r="U293" s="351">
        <v>0.89548799999999995</v>
      </c>
      <c r="V293" s="351">
        <v>1.0689789999999999</v>
      </c>
      <c r="W293" s="351">
        <v>1.069232</v>
      </c>
      <c r="X293" s="351">
        <v>1.13933</v>
      </c>
      <c r="Y293" s="351">
        <v>1.0023869999999999</v>
      </c>
      <c r="Z293" s="351">
        <v>0.98985409999999996</v>
      </c>
      <c r="AA293" s="351">
        <v>1.05087</v>
      </c>
      <c r="AB293" s="351">
        <v>1.06839</v>
      </c>
      <c r="AC293" s="351">
        <v>1.088991</v>
      </c>
      <c r="AD293" s="351">
        <v>1.05182</v>
      </c>
      <c r="AF293" s="9">
        <v>2008</v>
      </c>
      <c r="AG293" s="351">
        <v>1.917027E-3</v>
      </c>
      <c r="AH293" s="351">
        <v>2.1604229999999999E-2</v>
      </c>
      <c r="AI293" s="351">
        <v>2.3967049999999998E-3</v>
      </c>
      <c r="AJ293" s="351">
        <v>-1.248194E-4</v>
      </c>
      <c r="AK293" s="351">
        <v>2.326242E-4</v>
      </c>
      <c r="AL293" s="351">
        <v>-5.4637610000000003E-2</v>
      </c>
      <c r="AM293" s="351">
        <v>4.0113890000000002E-5</v>
      </c>
      <c r="AN293" s="351">
        <v>-6.2421679999999998E-4</v>
      </c>
      <c r="AO293" s="351">
        <v>-3.7305379999999998E-4</v>
      </c>
      <c r="AP293" s="351">
        <v>-1.2438289999999999E-3</v>
      </c>
      <c r="AQ293" s="351">
        <v>-1.0274439999999999E-2</v>
      </c>
    </row>
    <row r="294" spans="1:43" s="351" customFormat="1" x14ac:dyDescent="0.2">
      <c r="A294" s="355"/>
      <c r="B294" s="9">
        <v>2009</v>
      </c>
      <c r="C294" s="351">
        <v>1.0751869999999999</v>
      </c>
      <c r="D294" s="351">
        <v>1.097672</v>
      </c>
      <c r="E294" s="351">
        <v>0.97951540000000004</v>
      </c>
      <c r="F294" s="351">
        <v>0.96129439999999999</v>
      </c>
      <c r="G294" s="351">
        <v>0.99195679999999997</v>
      </c>
      <c r="I294" s="9">
        <v>2009</v>
      </c>
      <c r="J294" s="351">
        <v>0.96129439999999999</v>
      </c>
      <c r="K294" s="351">
        <v>0.99195679999999997</v>
      </c>
      <c r="L294" s="351">
        <v>1.0589010000000001</v>
      </c>
      <c r="M294" s="351">
        <v>1.0847150000000001</v>
      </c>
      <c r="N294" s="351">
        <v>1.011776</v>
      </c>
      <c r="O294" s="351">
        <v>0.95175089999999996</v>
      </c>
      <c r="P294" s="351">
        <v>0.9492391</v>
      </c>
      <c r="Q294" s="351">
        <v>1.0310220000000001</v>
      </c>
      <c r="R294" s="351">
        <v>1.1175379999999999</v>
      </c>
      <c r="S294" s="351">
        <v>1.0428040000000001</v>
      </c>
      <c r="T294" s="351">
        <v>1.0016799999999999</v>
      </c>
      <c r="U294" s="351">
        <v>1.0220389999999999</v>
      </c>
      <c r="V294" s="351">
        <v>1.115224</v>
      </c>
      <c r="W294" s="351">
        <v>1.0751869999999999</v>
      </c>
      <c r="X294" s="351">
        <v>1.1184780000000001</v>
      </c>
      <c r="Y294" s="351">
        <v>1.0153799999999999</v>
      </c>
      <c r="Z294" s="351">
        <v>0.99121590000000004</v>
      </c>
      <c r="AA294" s="351">
        <v>1.062673</v>
      </c>
      <c r="AB294" s="351">
        <v>1.129694</v>
      </c>
      <c r="AC294" s="351">
        <v>1.1326830000000001</v>
      </c>
      <c r="AD294" s="351">
        <v>1.0839049999999999</v>
      </c>
      <c r="AF294" s="9">
        <v>2009</v>
      </c>
      <c r="AG294" s="351">
        <v>5.7010169999999996E-4</v>
      </c>
      <c r="AH294" s="351">
        <v>2.2815140000000001E-2</v>
      </c>
      <c r="AI294" s="351">
        <v>2.722431E-3</v>
      </c>
      <c r="AJ294" s="351">
        <v>2.9365860000000001E-3</v>
      </c>
      <c r="AK294" s="351">
        <v>-2.3490239999999999E-2</v>
      </c>
      <c r="AL294" s="351">
        <v>7.4983569999999998E-3</v>
      </c>
      <c r="AM294" s="351">
        <v>-5.2052789999999999E-4</v>
      </c>
      <c r="AN294" s="351">
        <v>-1.256788E-4</v>
      </c>
      <c r="AO294" s="351">
        <v>-1.48438E-4</v>
      </c>
      <c r="AP294" s="351">
        <v>-5.3232490000000004E-3</v>
      </c>
      <c r="AQ294" s="351">
        <v>-9.7427169999999997E-3</v>
      </c>
    </row>
    <row r="295" spans="1:43" s="351" customFormat="1" x14ac:dyDescent="0.2">
      <c r="A295" s="355"/>
      <c r="B295" s="9">
        <v>2010</v>
      </c>
      <c r="C295" s="351">
        <v>1.10683</v>
      </c>
      <c r="D295" s="351">
        <v>1.137294</v>
      </c>
      <c r="E295" s="351">
        <v>0.97321369999999996</v>
      </c>
      <c r="F295" s="351">
        <v>0.94604770000000005</v>
      </c>
      <c r="G295" s="351">
        <v>0.99238689999999996</v>
      </c>
      <c r="I295" s="9">
        <v>2010</v>
      </c>
      <c r="J295" s="351">
        <v>0.94604770000000005</v>
      </c>
      <c r="K295" s="351">
        <v>0.99238689999999996</v>
      </c>
      <c r="L295" s="351">
        <v>1.0728880000000001</v>
      </c>
      <c r="M295" s="351">
        <v>1.1122289999999999</v>
      </c>
      <c r="N295" s="351">
        <v>1.006157</v>
      </c>
      <c r="O295" s="351">
        <v>0.93695019999999996</v>
      </c>
      <c r="P295" s="351">
        <v>0.94174789999999997</v>
      </c>
      <c r="Q295" s="351">
        <v>1.037968</v>
      </c>
      <c r="R295" s="351">
        <v>1.131459</v>
      </c>
      <c r="S295" s="351">
        <v>1.0557810000000001</v>
      </c>
      <c r="T295" s="351">
        <v>1.0086079999999999</v>
      </c>
      <c r="U295" s="351">
        <v>0.93197540000000001</v>
      </c>
      <c r="V295" s="351">
        <v>1.113982</v>
      </c>
      <c r="W295" s="351">
        <v>1.10683</v>
      </c>
      <c r="X295" s="351">
        <v>1.169951</v>
      </c>
      <c r="Y295" s="351">
        <v>1.031636</v>
      </c>
      <c r="Z295" s="351">
        <v>0.99514559999999996</v>
      </c>
      <c r="AA295" s="351">
        <v>1.1000570000000001</v>
      </c>
      <c r="AB295" s="351">
        <v>1.181311</v>
      </c>
      <c r="AC295" s="351">
        <v>1.1752929999999999</v>
      </c>
      <c r="AD295" s="351">
        <v>1.115321</v>
      </c>
      <c r="AF295" s="9">
        <v>2010</v>
      </c>
      <c r="AG295" s="351">
        <v>7.6361470000000005E-4</v>
      </c>
      <c r="AH295" s="351">
        <v>7.0711369999999999E-3</v>
      </c>
      <c r="AI295" s="351">
        <v>2.3831429999999999E-3</v>
      </c>
      <c r="AJ295" s="351">
        <v>2.2089359999999999E-3</v>
      </c>
      <c r="AK295" s="351">
        <v>1.6578599999999999E-2</v>
      </c>
      <c r="AL295" s="351">
        <v>-1.8607149999999999E-2</v>
      </c>
      <c r="AM295" s="351">
        <v>-7.4407870000000004E-4</v>
      </c>
      <c r="AN295" s="351">
        <v>-5.6745319999999995E-4</v>
      </c>
      <c r="AO295" s="351">
        <v>-7.490156E-4</v>
      </c>
      <c r="AP295" s="351">
        <v>-5.0900090000000004E-3</v>
      </c>
      <c r="AQ295" s="351">
        <v>-9.7019700000000007E-3</v>
      </c>
    </row>
    <row r="296" spans="1:43" s="351" customFormat="1" x14ac:dyDescent="0.2">
      <c r="A296" s="355"/>
      <c r="B296" s="9">
        <v>2011</v>
      </c>
      <c r="C296" s="351">
        <v>1.117211</v>
      </c>
      <c r="D296" s="351">
        <v>1.1781870000000001</v>
      </c>
      <c r="E296" s="351">
        <v>0.94824560000000002</v>
      </c>
      <c r="F296" s="351">
        <v>0.90132000000000001</v>
      </c>
      <c r="G296" s="351">
        <v>0.98128369999999998</v>
      </c>
      <c r="I296" s="9">
        <v>2011</v>
      </c>
      <c r="J296" s="351">
        <v>0.90132000000000001</v>
      </c>
      <c r="K296" s="351">
        <v>0.98128369999999998</v>
      </c>
      <c r="L296" s="351">
        <v>1.078322</v>
      </c>
      <c r="M296" s="351">
        <v>1.117597</v>
      </c>
      <c r="N296" s="351">
        <v>0.98166260000000005</v>
      </c>
      <c r="O296" s="351">
        <v>0.91164149999999999</v>
      </c>
      <c r="P296" s="351">
        <v>0.92759100000000005</v>
      </c>
      <c r="Q296" s="351">
        <v>1.018265</v>
      </c>
      <c r="R296" s="351">
        <v>1.1422969999999999</v>
      </c>
      <c r="S296" s="351">
        <v>1.068862</v>
      </c>
      <c r="T296" s="351">
        <v>1.014696</v>
      </c>
      <c r="U296" s="351">
        <v>0.91778740000000003</v>
      </c>
      <c r="V296" s="351">
        <v>1.1082810000000001</v>
      </c>
      <c r="W296" s="351">
        <v>1.117211</v>
      </c>
      <c r="X296" s="351">
        <v>1.239527</v>
      </c>
      <c r="Y296" s="351">
        <v>1.0360640000000001</v>
      </c>
      <c r="Z296" s="351">
        <v>0.99965440000000005</v>
      </c>
      <c r="AA296" s="351">
        <v>1.13808</v>
      </c>
      <c r="AB296" s="351">
        <v>1.2254929999999999</v>
      </c>
      <c r="AC296" s="351">
        <v>1.2044220000000001</v>
      </c>
      <c r="AD296" s="351">
        <v>1.13852</v>
      </c>
      <c r="AF296" s="9">
        <v>2011</v>
      </c>
      <c r="AG296" s="351">
        <v>-2.4481360000000001E-3</v>
      </c>
      <c r="AH296" s="351">
        <v>5.3125899999999998E-3</v>
      </c>
      <c r="AI296" s="351">
        <v>2.2768430000000002E-3</v>
      </c>
      <c r="AJ296" s="351">
        <v>1.872007E-3</v>
      </c>
      <c r="AK296" s="351">
        <v>2.3219489999999998E-3</v>
      </c>
      <c r="AL296" s="351">
        <v>-2.354964E-2</v>
      </c>
      <c r="AM296" s="351">
        <v>-1.7533119999999999E-4</v>
      </c>
      <c r="AN296" s="351">
        <v>-6.6216379999999996E-4</v>
      </c>
      <c r="AO296" s="351">
        <v>-5.9597009999999995E-4</v>
      </c>
      <c r="AP296" s="351">
        <v>-3.9748609999999997E-3</v>
      </c>
      <c r="AQ296" s="351">
        <v>-6.3674430000000004E-3</v>
      </c>
    </row>
    <row r="297" spans="1:43" s="351" customFormat="1" x14ac:dyDescent="0.2">
      <c r="A297" s="355"/>
      <c r="B297" s="9">
        <v>2012</v>
      </c>
      <c r="C297" s="351">
        <v>1.1255520000000001</v>
      </c>
      <c r="D297" s="351">
        <v>1.2483839999999999</v>
      </c>
      <c r="E297" s="351">
        <v>0.90160689999999999</v>
      </c>
      <c r="F297" s="351">
        <v>0.81947150000000002</v>
      </c>
      <c r="G297" s="351">
        <v>0.96583569999999996</v>
      </c>
      <c r="I297" s="9">
        <v>2012</v>
      </c>
      <c r="J297" s="351">
        <v>0.81947150000000002</v>
      </c>
      <c r="K297" s="351">
        <v>0.96583569999999996</v>
      </c>
      <c r="L297" s="351">
        <v>1.0723309999999999</v>
      </c>
      <c r="M297" s="351">
        <v>1.121553</v>
      </c>
      <c r="N297" s="351">
        <v>0.94740179999999996</v>
      </c>
      <c r="O297" s="351">
        <v>0.88604579999999999</v>
      </c>
      <c r="P297" s="351">
        <v>0.90808060000000002</v>
      </c>
      <c r="Q297" s="351">
        <v>1.0032620000000001</v>
      </c>
      <c r="R297" s="351">
        <v>1.1445749999999999</v>
      </c>
      <c r="S297" s="351">
        <v>1.0816429999999999</v>
      </c>
      <c r="T297" s="351">
        <v>1.0209060000000001</v>
      </c>
      <c r="U297" s="351">
        <v>0.88973020000000003</v>
      </c>
      <c r="V297" s="351">
        <v>1.027795</v>
      </c>
      <c r="W297" s="351">
        <v>1.1255520000000001</v>
      </c>
      <c r="X297" s="351">
        <v>1.37351</v>
      </c>
      <c r="Y297" s="351">
        <v>1.049631</v>
      </c>
      <c r="Z297" s="351">
        <v>1.003565</v>
      </c>
      <c r="AA297" s="351">
        <v>1.1880409999999999</v>
      </c>
      <c r="AB297" s="351">
        <v>1.2703089999999999</v>
      </c>
      <c r="AC297" s="351">
        <v>1.2394849999999999</v>
      </c>
      <c r="AD297" s="351">
        <v>1.1653659999999999</v>
      </c>
      <c r="AF297" s="9">
        <v>2012</v>
      </c>
      <c r="AG297" s="351">
        <v>-1.8649269999999999E-3</v>
      </c>
      <c r="AH297" s="351">
        <v>1.0947680000000001E-3</v>
      </c>
      <c r="AI297" s="351">
        <v>2.1502790000000002E-3</v>
      </c>
      <c r="AJ297" s="351">
        <v>1.8570590000000001E-3</v>
      </c>
      <c r="AK297" s="351">
        <v>4.201298E-3</v>
      </c>
      <c r="AL297" s="351">
        <v>-4.3782349999999998E-2</v>
      </c>
      <c r="AM297" s="351">
        <v>-5.8797299999999999E-4</v>
      </c>
      <c r="AN297" s="351">
        <v>-5.8367059999999999E-4</v>
      </c>
      <c r="AO297" s="351">
        <v>-9.261998E-4</v>
      </c>
      <c r="AP297" s="351">
        <v>-4.1048279999999996E-3</v>
      </c>
      <c r="AQ297" s="351">
        <v>-7.8883489999999994E-3</v>
      </c>
    </row>
    <row r="298" spans="1:43" s="351" customFormat="1" x14ac:dyDescent="0.2">
      <c r="A298" s="355"/>
      <c r="B298" s="9">
        <v>2013</v>
      </c>
      <c r="C298" s="351">
        <v>1.123486</v>
      </c>
      <c r="D298" s="351">
        <v>1.2144109999999999</v>
      </c>
      <c r="E298" s="351">
        <v>0.92512819999999996</v>
      </c>
      <c r="F298" s="351">
        <v>0.89709499999999998</v>
      </c>
      <c r="G298" s="351">
        <v>0.94562219999999997</v>
      </c>
      <c r="I298" s="9">
        <v>2013</v>
      </c>
      <c r="J298" s="351">
        <v>0.89709499999999998</v>
      </c>
      <c r="K298" s="351">
        <v>0.94562219999999997</v>
      </c>
      <c r="L298" s="351">
        <v>1.0817540000000001</v>
      </c>
      <c r="M298" s="351">
        <v>1.116714</v>
      </c>
      <c r="N298" s="351">
        <v>0.90316810000000003</v>
      </c>
      <c r="O298" s="351">
        <v>0.8561318</v>
      </c>
      <c r="P298" s="351">
        <v>0.88379319999999995</v>
      </c>
      <c r="Q298" s="351">
        <v>0.97437779999999996</v>
      </c>
      <c r="R298" s="351">
        <v>1.1445749999999999</v>
      </c>
      <c r="S298" s="351">
        <v>1.094708</v>
      </c>
      <c r="T298" s="351">
        <v>1.0197179999999999</v>
      </c>
      <c r="U298" s="351">
        <v>0.88726210000000005</v>
      </c>
      <c r="V298" s="351">
        <v>1.0699430000000001</v>
      </c>
      <c r="W298" s="351">
        <v>1.123486</v>
      </c>
      <c r="X298" s="351">
        <v>1.2523599999999999</v>
      </c>
      <c r="Y298" s="351">
        <v>1.038578</v>
      </c>
      <c r="Z298" s="351">
        <v>1.0060640000000001</v>
      </c>
      <c r="AA298" s="351">
        <v>1.243938</v>
      </c>
      <c r="AB298" s="351">
        <v>1.312281</v>
      </c>
      <c r="AC298" s="351">
        <v>1.271209</v>
      </c>
      <c r="AD298" s="351">
        <v>1.188091</v>
      </c>
      <c r="AF298" s="9">
        <v>2013</v>
      </c>
      <c r="AG298" s="351">
        <v>-3.5851009999999998E-3</v>
      </c>
      <c r="AH298" s="351">
        <v>-2.1493840000000001E-6</v>
      </c>
      <c r="AI298" s="351">
        <v>2.1242489999999999E-3</v>
      </c>
      <c r="AJ298" s="351">
        <v>-3.2796620000000002E-4</v>
      </c>
      <c r="AK298" s="351">
        <v>-4.668997E-5</v>
      </c>
      <c r="AL298" s="351">
        <v>3.8796240000000003E-2</v>
      </c>
      <c r="AM298" s="351">
        <v>4.6140070000000002E-4</v>
      </c>
      <c r="AN298" s="351">
        <v>-3.535845E-4</v>
      </c>
      <c r="AO298" s="351">
        <v>-9.9172020000000004E-4</v>
      </c>
      <c r="AP298" s="351">
        <v>-3.6157149999999998E-3</v>
      </c>
      <c r="AQ298" s="351">
        <v>-6.7053060000000003E-3</v>
      </c>
    </row>
    <row r="299" spans="1:43" s="351" customFormat="1" x14ac:dyDescent="0.2">
      <c r="A299" s="355"/>
      <c r="B299" s="9">
        <v>2014</v>
      </c>
      <c r="C299" s="351">
        <v>1.129575</v>
      </c>
      <c r="D299" s="351">
        <v>1.240111</v>
      </c>
      <c r="E299" s="351">
        <v>0.91086579999999995</v>
      </c>
      <c r="F299" s="351">
        <v>0.88633260000000003</v>
      </c>
      <c r="G299" s="351">
        <v>0.92977370000000004</v>
      </c>
      <c r="I299" s="9">
        <v>2014</v>
      </c>
      <c r="J299" s="351">
        <v>0.88633260000000003</v>
      </c>
      <c r="K299" s="351">
        <v>0.92977370000000004</v>
      </c>
      <c r="L299" s="351">
        <v>1.0856699999999999</v>
      </c>
      <c r="M299" s="351">
        <v>1.117327</v>
      </c>
      <c r="N299" s="351">
        <v>0.85934619999999995</v>
      </c>
      <c r="O299" s="351">
        <v>0.83306089999999999</v>
      </c>
      <c r="P299" s="351">
        <v>0.86431849999999999</v>
      </c>
      <c r="Q299" s="351">
        <v>0.95626480000000003</v>
      </c>
      <c r="R299" s="351">
        <v>1.1587000000000001</v>
      </c>
      <c r="S299" s="351">
        <v>1.107146</v>
      </c>
      <c r="T299" s="351">
        <v>1.024051</v>
      </c>
      <c r="U299" s="351">
        <v>0.90128050000000004</v>
      </c>
      <c r="V299" s="351">
        <v>1.049882</v>
      </c>
      <c r="W299" s="351">
        <v>1.129575</v>
      </c>
      <c r="X299" s="351">
        <v>1.274437</v>
      </c>
      <c r="Y299" s="351">
        <v>1.0404409999999999</v>
      </c>
      <c r="Z299" s="351">
        <v>1.010961</v>
      </c>
      <c r="AA299" s="351">
        <v>1.314459</v>
      </c>
      <c r="AB299" s="351">
        <v>1.3559330000000001</v>
      </c>
      <c r="AC299" s="351">
        <v>1.306897</v>
      </c>
      <c r="AD299" s="351">
        <v>1.2148920000000001</v>
      </c>
      <c r="AF299" s="9">
        <v>2014</v>
      </c>
      <c r="AG299" s="351">
        <v>-2.2841239999999998E-3</v>
      </c>
      <c r="AH299" s="351">
        <v>6.6240489999999999E-3</v>
      </c>
      <c r="AI299" s="351">
        <v>1.9534750000000001E-3</v>
      </c>
      <c r="AJ299" s="351">
        <v>1.257572E-3</v>
      </c>
      <c r="AK299" s="351">
        <v>-2.1455379999999998E-3</v>
      </c>
      <c r="AL299" s="351">
        <v>-8.0398090000000002E-3</v>
      </c>
      <c r="AM299" s="351">
        <v>-8.4183620000000006E-5</v>
      </c>
      <c r="AN299" s="351">
        <v>-6.7575549999999995E-4</v>
      </c>
      <c r="AO299" s="351">
        <v>-1.188677E-3</v>
      </c>
      <c r="AP299" s="351">
        <v>-3.5255690000000001E-3</v>
      </c>
      <c r="AQ299" s="351">
        <v>-7.4281460000000001E-3</v>
      </c>
    </row>
    <row r="300" spans="1:43" s="351" customFormat="1" x14ac:dyDescent="0.2">
      <c r="A300" s="355"/>
      <c r="B300" s="9">
        <v>2015</v>
      </c>
      <c r="C300" s="351">
        <v>1.13513</v>
      </c>
      <c r="D300" s="351">
        <v>1.2679320000000001</v>
      </c>
      <c r="E300" s="351">
        <v>0.89526090000000003</v>
      </c>
      <c r="F300" s="351">
        <v>0.86327790000000004</v>
      </c>
      <c r="G300" s="351">
        <v>0.92031439999999998</v>
      </c>
      <c r="I300" s="9">
        <v>2015</v>
      </c>
      <c r="J300" s="351">
        <v>0.86327790000000004</v>
      </c>
      <c r="K300" s="351">
        <v>0.92031439999999998</v>
      </c>
      <c r="L300" s="351">
        <v>1.076975</v>
      </c>
      <c r="M300" s="351">
        <v>1.11669</v>
      </c>
      <c r="N300" s="351">
        <v>0.88741689999999995</v>
      </c>
      <c r="O300" s="351">
        <v>0.81114699999999995</v>
      </c>
      <c r="P300" s="351">
        <v>0.85304959999999996</v>
      </c>
      <c r="Q300" s="351">
        <v>0.96686459999999996</v>
      </c>
      <c r="R300" s="351">
        <v>1.1596869999999999</v>
      </c>
      <c r="S300" s="351">
        <v>1.1220270000000001</v>
      </c>
      <c r="T300" s="351">
        <v>1.029083</v>
      </c>
      <c r="U300" s="351">
        <v>0.90568029999999999</v>
      </c>
      <c r="V300" s="351">
        <v>1.0228550000000001</v>
      </c>
      <c r="W300" s="351">
        <v>1.13513</v>
      </c>
      <c r="X300" s="351">
        <v>1.3149059999999999</v>
      </c>
      <c r="Y300" s="351">
        <v>1.053998</v>
      </c>
      <c r="Z300" s="351">
        <v>1.0165120000000001</v>
      </c>
      <c r="AA300" s="351">
        <v>1.279139</v>
      </c>
      <c r="AB300" s="351">
        <v>1.399413</v>
      </c>
      <c r="AC300" s="351">
        <v>1.3306720000000001</v>
      </c>
      <c r="AD300" s="351">
        <v>1.2334149999999999</v>
      </c>
      <c r="AF300" s="9">
        <v>2015</v>
      </c>
      <c r="AG300" s="351">
        <v>1.344432E-3</v>
      </c>
      <c r="AH300" s="351">
        <v>4.5762679999999999E-4</v>
      </c>
      <c r="AI300" s="351">
        <v>2.2965389999999998E-3</v>
      </c>
      <c r="AJ300" s="351">
        <v>1.4475480000000001E-3</v>
      </c>
      <c r="AK300" s="351">
        <v>-6.4076439999999997E-4</v>
      </c>
      <c r="AL300" s="351">
        <v>-1.3535510000000001E-2</v>
      </c>
      <c r="AM300" s="351">
        <v>-5.5298640000000002E-4</v>
      </c>
      <c r="AN300" s="351">
        <v>-7.6745109999999997E-4</v>
      </c>
      <c r="AO300" s="351">
        <v>5.6383520000000001E-4</v>
      </c>
      <c r="AP300" s="351">
        <v>-3.30212E-3</v>
      </c>
      <c r="AQ300" s="351">
        <v>-4.5915579999999999E-3</v>
      </c>
    </row>
    <row r="301" spans="1:43" s="351" customFormat="1" x14ac:dyDescent="0.2">
      <c r="A301" s="355"/>
      <c r="B301" s="9">
        <v>2016</v>
      </c>
      <c r="C301" s="351">
        <v>1.137286</v>
      </c>
      <c r="D301" s="351">
        <v>1.2353209999999999</v>
      </c>
      <c r="E301" s="351">
        <v>0.9206394</v>
      </c>
      <c r="F301" s="351">
        <v>0.93734010000000001</v>
      </c>
      <c r="G301" s="351">
        <v>0.90893310000000005</v>
      </c>
      <c r="I301" s="9">
        <v>2016</v>
      </c>
      <c r="J301" s="351">
        <v>0.93734010000000001</v>
      </c>
      <c r="K301" s="351">
        <v>0.90893310000000005</v>
      </c>
      <c r="L301" s="351">
        <v>1.0732349999999999</v>
      </c>
      <c r="M301" s="351">
        <v>1.117634</v>
      </c>
      <c r="N301" s="351">
        <v>0.8639346</v>
      </c>
      <c r="O301" s="351">
        <v>0.79124930000000004</v>
      </c>
      <c r="P301" s="351">
        <v>0.84033259999999999</v>
      </c>
      <c r="Q301" s="351">
        <v>0.97298890000000005</v>
      </c>
      <c r="R301" s="351">
        <v>1.159969</v>
      </c>
      <c r="S301" s="351">
        <v>1.1379330000000001</v>
      </c>
      <c r="T301" s="351">
        <v>1.033115</v>
      </c>
      <c r="U301" s="351">
        <v>0.92547679999999999</v>
      </c>
      <c r="V301" s="351">
        <v>1.081666</v>
      </c>
      <c r="W301" s="351">
        <v>1.137286</v>
      </c>
      <c r="X301" s="351">
        <v>1.2133119999999999</v>
      </c>
      <c r="Y301" s="351">
        <v>1.05968</v>
      </c>
      <c r="Z301" s="351">
        <v>1.017584</v>
      </c>
      <c r="AA301" s="351">
        <v>1.3164020000000001</v>
      </c>
      <c r="AB301" s="351">
        <v>1.4373290000000001</v>
      </c>
      <c r="AC301" s="351">
        <v>1.353375</v>
      </c>
      <c r="AD301" s="351">
        <v>1.251231</v>
      </c>
      <c r="AF301" s="9">
        <v>2016</v>
      </c>
      <c r="AG301" s="351">
        <v>7.4965990000000005E-4</v>
      </c>
      <c r="AH301" s="351">
        <v>2.238858E-4</v>
      </c>
      <c r="AI301" s="351">
        <v>2.4424849999999999E-3</v>
      </c>
      <c r="AJ301" s="351">
        <v>1.1718360000000001E-3</v>
      </c>
      <c r="AK301" s="351">
        <v>-2.6903449999999998E-3</v>
      </c>
      <c r="AL301" s="351">
        <v>3.4025270000000003E-2</v>
      </c>
      <c r="AM301" s="351">
        <v>-2.1357829999999999E-4</v>
      </c>
      <c r="AN301" s="351">
        <v>-1.4937199999999999E-4</v>
      </c>
      <c r="AO301" s="351">
        <v>-5.9123780000000005E-4</v>
      </c>
      <c r="AP301" s="351">
        <v>-2.7131719999999998E-3</v>
      </c>
      <c r="AQ301" s="351">
        <v>-4.3021450000000003E-3</v>
      </c>
    </row>
    <row r="302" spans="1:43" s="351" customFormat="1" x14ac:dyDescent="0.2">
      <c r="A302" s="355"/>
      <c r="B302" s="9">
        <v>2017</v>
      </c>
      <c r="C302" s="351">
        <v>1.158763</v>
      </c>
      <c r="D302" s="351">
        <v>1.219743</v>
      </c>
      <c r="E302" s="351">
        <v>0.95000629999999997</v>
      </c>
      <c r="F302" s="351">
        <v>0.99639200000000006</v>
      </c>
      <c r="G302" s="351">
        <v>0.91755710000000001</v>
      </c>
      <c r="I302" s="9">
        <v>2017</v>
      </c>
      <c r="J302" s="351">
        <v>0.99639200000000006</v>
      </c>
      <c r="K302" s="351">
        <v>0.91755710000000001</v>
      </c>
      <c r="L302" s="351">
        <v>1.0764499999999999</v>
      </c>
      <c r="M302" s="351">
        <v>1.1389119999999999</v>
      </c>
      <c r="N302" s="351">
        <v>0.85871500000000001</v>
      </c>
      <c r="O302" s="351">
        <v>0.78358919999999999</v>
      </c>
      <c r="P302" s="351">
        <v>0.8527903</v>
      </c>
      <c r="Q302" s="351">
        <v>0.97242390000000001</v>
      </c>
      <c r="R302" s="351">
        <v>1.1666920000000001</v>
      </c>
      <c r="S302" s="351">
        <v>1.1569499999999999</v>
      </c>
      <c r="T302" s="351">
        <v>1.037501</v>
      </c>
      <c r="U302" s="351">
        <v>0.84845110000000001</v>
      </c>
      <c r="V302" s="351">
        <v>1.1237999999999999</v>
      </c>
      <c r="W302" s="351">
        <v>1.158763</v>
      </c>
      <c r="X302" s="351">
        <v>1.1629590000000001</v>
      </c>
      <c r="Y302" s="351">
        <v>1.076468</v>
      </c>
      <c r="Z302" s="351">
        <v>1.0174300000000001</v>
      </c>
      <c r="AA302" s="351">
        <v>1.349415</v>
      </c>
      <c r="AB302" s="351">
        <v>1.4787889999999999</v>
      </c>
      <c r="AC302" s="351">
        <v>1.3587899999999999</v>
      </c>
      <c r="AD302" s="351">
        <v>1.2628779999999999</v>
      </c>
      <c r="AF302" s="9">
        <v>2017</v>
      </c>
      <c r="AG302" s="351">
        <v>-5.8710820000000002E-5</v>
      </c>
      <c r="AH302" s="351">
        <v>3.076545E-3</v>
      </c>
      <c r="AI302" s="351">
        <v>2.8488799999999998E-3</v>
      </c>
      <c r="AJ302" s="351">
        <v>1.245548E-3</v>
      </c>
      <c r="AK302" s="351">
        <v>1.159658E-2</v>
      </c>
      <c r="AL302" s="351">
        <v>1.8484899999999999E-2</v>
      </c>
      <c r="AM302" s="351">
        <v>-6.7795089999999995E-4</v>
      </c>
      <c r="AN302" s="351">
        <v>1.670292E-5</v>
      </c>
      <c r="AO302" s="351">
        <v>-5.6948459999999997E-4</v>
      </c>
      <c r="AP302" s="351">
        <v>-3.167684E-3</v>
      </c>
      <c r="AQ302" s="351">
        <v>-1.3952190000000001E-3</v>
      </c>
    </row>
    <row r="303" spans="1:43" s="351" customFormat="1" x14ac:dyDescent="0.2">
      <c r="A303" s="355"/>
      <c r="B303" s="9">
        <v>2018</v>
      </c>
      <c r="C303" s="351">
        <v>1.158164</v>
      </c>
      <c r="D303" s="351">
        <v>1.2063539999999999</v>
      </c>
      <c r="E303" s="351">
        <v>0.9600533</v>
      </c>
      <c r="F303" s="351">
        <v>1.0372159999999999</v>
      </c>
      <c r="G303" s="351">
        <v>0.90760130000000006</v>
      </c>
      <c r="I303" s="9">
        <v>2018</v>
      </c>
      <c r="J303" s="351">
        <v>1.0372159999999999</v>
      </c>
      <c r="K303" s="351">
        <v>0.90760130000000006</v>
      </c>
      <c r="L303" s="351">
        <v>1.089842</v>
      </c>
      <c r="M303" s="351">
        <v>1.1307510000000001</v>
      </c>
      <c r="N303" s="351">
        <v>0.87091779999999996</v>
      </c>
      <c r="O303" s="351">
        <v>0.76347770000000004</v>
      </c>
      <c r="P303" s="351">
        <v>0.841557</v>
      </c>
      <c r="Q303" s="351">
        <v>0.96695390000000003</v>
      </c>
      <c r="R303" s="351">
        <v>1.172159</v>
      </c>
      <c r="S303" s="351">
        <v>1.1748350000000001</v>
      </c>
      <c r="T303" s="351">
        <v>1.0402640000000001</v>
      </c>
      <c r="U303" s="351">
        <v>0.88802020000000004</v>
      </c>
      <c r="V303" s="351">
        <v>1.1049199999999999</v>
      </c>
      <c r="W303" s="351">
        <v>1.158164</v>
      </c>
      <c r="X303" s="351">
        <v>1.116609</v>
      </c>
      <c r="Y303" s="351">
        <v>1.0626899999999999</v>
      </c>
      <c r="Z303" s="351">
        <v>1.0242439999999999</v>
      </c>
      <c r="AA303" s="351">
        <v>1.32982</v>
      </c>
      <c r="AB303" s="351">
        <v>1.5169589999999999</v>
      </c>
      <c r="AC303" s="351">
        <v>1.3762160000000001</v>
      </c>
      <c r="AD303" s="351">
        <v>1.2760720000000001</v>
      </c>
      <c r="AF303" s="9">
        <v>2018</v>
      </c>
      <c r="AG303" s="351">
        <v>-7.0019600000000004E-4</v>
      </c>
      <c r="AH303" s="351">
        <v>2.5902709999999999E-3</v>
      </c>
      <c r="AI303" s="351">
        <v>2.67987E-3</v>
      </c>
      <c r="AJ303" s="351">
        <v>8.0305489999999997E-4</v>
      </c>
      <c r="AK303" s="351">
        <v>-5.889849E-3</v>
      </c>
      <c r="AL303" s="351">
        <v>1.7130309999999999E-2</v>
      </c>
      <c r="AM303" s="351">
        <v>5.3514000000000003E-4</v>
      </c>
      <c r="AN303" s="351">
        <v>-9.6917080000000005E-4</v>
      </c>
      <c r="AO303" s="351">
        <v>2.6977220000000001E-4</v>
      </c>
      <c r="AP303" s="351">
        <v>-2.6621969999999998E-3</v>
      </c>
      <c r="AQ303" s="351">
        <v>-3.2667960000000002E-3</v>
      </c>
    </row>
    <row r="304" spans="1:43" s="351" customFormat="1" x14ac:dyDescent="0.2">
      <c r="A304" s="355"/>
      <c r="B304" s="9">
        <v>2019</v>
      </c>
      <c r="C304" s="351">
        <v>1.15164</v>
      </c>
      <c r="D304" s="351">
        <v>1.21662</v>
      </c>
      <c r="E304" s="351">
        <v>0.94658949999999997</v>
      </c>
      <c r="F304" s="351">
        <v>1.024041</v>
      </c>
      <c r="G304" s="351">
        <v>0.89391739999999997</v>
      </c>
      <c r="I304" s="9">
        <v>2019</v>
      </c>
      <c r="J304" s="351">
        <v>1.024041</v>
      </c>
      <c r="K304" s="351">
        <v>0.89391739999999997</v>
      </c>
      <c r="L304" s="351">
        <v>1.0833820000000001</v>
      </c>
      <c r="M304" s="351">
        <v>1.124125</v>
      </c>
      <c r="N304" s="351">
        <v>0.87132169999999998</v>
      </c>
      <c r="O304" s="351">
        <v>0.73980860000000004</v>
      </c>
      <c r="P304" s="351">
        <v>0.82760199999999995</v>
      </c>
      <c r="Q304" s="351">
        <v>0.97362130000000002</v>
      </c>
      <c r="R304" s="351">
        <v>1.177141</v>
      </c>
      <c r="S304" s="351">
        <v>1.1932199999999999</v>
      </c>
      <c r="T304" s="351">
        <v>1.0445819999999999</v>
      </c>
      <c r="U304" s="351">
        <v>0.97242490000000004</v>
      </c>
      <c r="V304" s="351">
        <v>1.1317299999999999</v>
      </c>
      <c r="W304" s="351">
        <v>1.15164</v>
      </c>
      <c r="X304" s="351">
        <v>1.1246039999999999</v>
      </c>
      <c r="Y304" s="351">
        <v>1.063005</v>
      </c>
      <c r="Z304" s="351">
        <v>1.0244770000000001</v>
      </c>
      <c r="AA304" s="351">
        <v>1.3217159999999999</v>
      </c>
      <c r="AB304" s="351">
        <v>1.556673</v>
      </c>
      <c r="AC304" s="351">
        <v>1.3915379999999999</v>
      </c>
      <c r="AD304" s="351">
        <v>1.2883070000000001</v>
      </c>
      <c r="AF304" s="9">
        <v>2019</v>
      </c>
      <c r="AG304" s="351">
        <v>8.3490829999999998E-4</v>
      </c>
      <c r="AH304" s="351">
        <v>2.4088500000000001E-3</v>
      </c>
      <c r="AI304" s="351">
        <v>2.7570580000000002E-3</v>
      </c>
      <c r="AJ304" s="351">
        <v>1.2636259999999999E-3</v>
      </c>
      <c r="AK304" s="351">
        <v>-1.291377E-2</v>
      </c>
      <c r="AL304" s="351">
        <v>-2.9881280000000001E-3</v>
      </c>
      <c r="AM304" s="351">
        <v>-5.1051599999999996E-6</v>
      </c>
      <c r="AN304" s="351">
        <v>-4.1624600000000001E-5</v>
      </c>
      <c r="AO304" s="351">
        <v>1.5333179999999999E-4</v>
      </c>
      <c r="AP304" s="351">
        <v>-2.7049439999999999E-3</v>
      </c>
      <c r="AQ304" s="351">
        <v>-2.8874130000000001E-3</v>
      </c>
    </row>
    <row r="305" spans="1:43" s="351" customFormat="1" x14ac:dyDescent="0.2">
      <c r="A305" s="355"/>
      <c r="B305" s="9">
        <v>2020</v>
      </c>
      <c r="C305" s="351">
        <v>1.1529990000000001</v>
      </c>
      <c r="D305" s="351">
        <v>1.202054</v>
      </c>
      <c r="E305" s="351">
        <v>0.95919019999999999</v>
      </c>
      <c r="F305" s="351">
        <v>1.070117</v>
      </c>
      <c r="G305" s="351">
        <v>0.88400400000000001</v>
      </c>
      <c r="I305" s="9">
        <v>2020</v>
      </c>
      <c r="J305" s="351">
        <v>1.070117</v>
      </c>
      <c r="K305" s="351">
        <v>0.88400400000000001</v>
      </c>
      <c r="L305" s="351">
        <v>1.0778380000000001</v>
      </c>
      <c r="M305" s="351">
        <v>1.1261319999999999</v>
      </c>
      <c r="N305" s="351">
        <v>0.83688989999999996</v>
      </c>
      <c r="O305" s="351">
        <v>0.72051980000000004</v>
      </c>
      <c r="P305" s="351">
        <v>0.81867460000000003</v>
      </c>
      <c r="Q305" s="351">
        <v>0.9548065</v>
      </c>
      <c r="R305" s="351">
        <v>1.184078</v>
      </c>
      <c r="S305" s="351">
        <v>1.2075929999999999</v>
      </c>
      <c r="T305" s="351">
        <v>1.04891</v>
      </c>
      <c r="U305" s="351">
        <v>0.99186220000000003</v>
      </c>
      <c r="V305" s="351">
        <v>1.142069</v>
      </c>
      <c r="W305" s="351">
        <v>1.1529990000000001</v>
      </c>
      <c r="X305" s="351">
        <v>1.0774509999999999</v>
      </c>
      <c r="Y305" s="351">
        <v>1.069733</v>
      </c>
      <c r="Z305" s="351">
        <v>1.0238579999999999</v>
      </c>
      <c r="AA305" s="351">
        <v>1.3777189999999999</v>
      </c>
      <c r="AB305" s="351">
        <v>1.6002320000000001</v>
      </c>
      <c r="AC305" s="351">
        <v>1.4083730000000001</v>
      </c>
      <c r="AD305" s="351">
        <v>1.3042910000000001</v>
      </c>
      <c r="AF305" s="9">
        <v>2020</v>
      </c>
      <c r="AG305" s="351">
        <v>-2.4205030000000001E-3</v>
      </c>
      <c r="AH305" s="351">
        <v>3.2531880000000002E-3</v>
      </c>
      <c r="AI305" s="351">
        <v>2.1108170000000001E-3</v>
      </c>
      <c r="AJ305" s="351">
        <v>1.2495609999999999E-3</v>
      </c>
      <c r="AK305" s="351">
        <v>-3.013782E-3</v>
      </c>
      <c r="AL305" s="351">
        <v>1.8556599999999999E-2</v>
      </c>
      <c r="AM305" s="351">
        <v>-2.6457709999999998E-4</v>
      </c>
      <c r="AN305" s="351">
        <v>1.014768E-4</v>
      </c>
      <c r="AO305" s="351">
        <v>-8.8410840000000001E-4</v>
      </c>
      <c r="AP305" s="351">
        <v>-2.76983E-3</v>
      </c>
      <c r="AQ305" s="351">
        <v>-2.6950160000000002E-3</v>
      </c>
    </row>
    <row r="306" spans="1:43" s="351" customFormat="1" x14ac:dyDescent="0.2">
      <c r="A306" s="355"/>
      <c r="B306" s="9">
        <v>2021</v>
      </c>
      <c r="C306" s="351">
        <v>1.1756260000000001</v>
      </c>
      <c r="D306" s="351">
        <v>1.185719</v>
      </c>
      <c r="E306" s="351">
        <v>0.99148800000000004</v>
      </c>
      <c r="F306" s="351">
        <v>1.1355200000000001</v>
      </c>
      <c r="G306" s="351">
        <v>0.89255229999999997</v>
      </c>
      <c r="I306" s="9">
        <v>2021</v>
      </c>
      <c r="J306" s="351">
        <v>1.1355200000000001</v>
      </c>
      <c r="K306" s="351">
        <v>0.89255229999999997</v>
      </c>
      <c r="L306" s="351">
        <v>1.1009960000000001</v>
      </c>
      <c r="M306" s="351">
        <v>1.1446890000000001</v>
      </c>
      <c r="N306" s="351">
        <v>0.85731599999999997</v>
      </c>
      <c r="O306" s="351">
        <v>0.71505439999999998</v>
      </c>
      <c r="P306" s="351">
        <v>0.82687580000000005</v>
      </c>
      <c r="Q306" s="351">
        <v>0.95194239999999997</v>
      </c>
      <c r="R306" s="351">
        <v>1.185114</v>
      </c>
      <c r="S306" s="351">
        <v>1.219827</v>
      </c>
      <c r="T306" s="351">
        <v>1.052486</v>
      </c>
      <c r="U306" s="351">
        <v>0.88509079999999996</v>
      </c>
      <c r="V306" s="351">
        <v>1.0559210000000001</v>
      </c>
      <c r="W306" s="351">
        <v>1.1756260000000001</v>
      </c>
      <c r="X306" s="351">
        <v>1.03532</v>
      </c>
      <c r="Y306" s="351">
        <v>1.067785</v>
      </c>
      <c r="Z306" s="351">
        <v>1.0270269999999999</v>
      </c>
      <c r="AA306" s="351">
        <v>1.3712869999999999</v>
      </c>
      <c r="AB306" s="351">
        <v>1.6441079999999999</v>
      </c>
      <c r="AC306" s="351">
        <v>1.4217690000000001</v>
      </c>
      <c r="AD306" s="351">
        <v>1.317151</v>
      </c>
      <c r="AF306" s="9">
        <v>2021</v>
      </c>
      <c r="AG306" s="351">
        <v>-3.5773020000000002E-4</v>
      </c>
      <c r="AH306" s="351">
        <v>4.1511800000000002E-4</v>
      </c>
      <c r="AI306" s="351">
        <v>1.7156910000000001E-3</v>
      </c>
      <c r="AJ306" s="351">
        <v>9.9813029999999995E-4</v>
      </c>
      <c r="AK306" s="351">
        <v>1.6663620000000001E-2</v>
      </c>
      <c r="AL306" s="351">
        <v>1.8282449999999999E-2</v>
      </c>
      <c r="AM306" s="351">
        <v>1.074316E-4</v>
      </c>
      <c r="AN306" s="351">
        <v>-3.8049479999999999E-4</v>
      </c>
      <c r="AO306" s="351">
        <v>1.8738030000000001E-4</v>
      </c>
      <c r="AP306" s="351">
        <v>-2.1382039999999999E-3</v>
      </c>
      <c r="AQ306" s="351">
        <v>-2.3759549999999999E-3</v>
      </c>
    </row>
    <row r="307" spans="1:43" s="351" customFormat="1" x14ac:dyDescent="0.2">
      <c r="A307" s="355"/>
      <c r="B307" s="9">
        <v>2022</v>
      </c>
      <c r="C307" s="351">
        <v>1.161799</v>
      </c>
      <c r="D307" s="351">
        <v>1.1866760000000001</v>
      </c>
      <c r="E307" s="351">
        <v>0.97903709999999999</v>
      </c>
      <c r="F307" s="351">
        <v>1.131046</v>
      </c>
      <c r="G307" s="351">
        <v>0.87725169999999997</v>
      </c>
      <c r="I307" s="9">
        <v>2022</v>
      </c>
      <c r="J307" s="351">
        <v>1.131046</v>
      </c>
      <c r="K307" s="351">
        <v>0.87725169999999997</v>
      </c>
      <c r="L307" s="351">
        <v>1.0822620000000001</v>
      </c>
      <c r="M307" s="351">
        <v>1.1266160000000001</v>
      </c>
      <c r="N307" s="351">
        <v>0.8390242</v>
      </c>
      <c r="O307" s="351">
        <v>0.69178810000000002</v>
      </c>
      <c r="P307" s="351">
        <v>0.81718199999999996</v>
      </c>
      <c r="Q307" s="351">
        <v>0.96029430000000005</v>
      </c>
      <c r="R307" s="351">
        <v>1.1951639999999999</v>
      </c>
      <c r="S307" s="351">
        <v>1.2361489999999999</v>
      </c>
      <c r="T307" s="351">
        <v>1.056314</v>
      </c>
      <c r="U307" s="351">
        <v>1.019217</v>
      </c>
      <c r="V307" s="351">
        <v>1.0886530000000001</v>
      </c>
      <c r="W307" s="351">
        <v>1.161799</v>
      </c>
      <c r="X307" s="351">
        <v>1.02719</v>
      </c>
      <c r="Y307" s="351">
        <v>1.0734919999999999</v>
      </c>
      <c r="Z307" s="351">
        <v>1.0312300000000001</v>
      </c>
      <c r="AA307" s="351">
        <v>1.384703</v>
      </c>
      <c r="AB307" s="351">
        <v>1.6794150000000001</v>
      </c>
      <c r="AC307" s="351">
        <v>1.4217150000000001</v>
      </c>
      <c r="AD307" s="351">
        <v>1.324363</v>
      </c>
      <c r="AF307" s="9">
        <v>2022</v>
      </c>
      <c r="AG307" s="351">
        <v>1.045671E-3</v>
      </c>
      <c r="AH307" s="351">
        <v>4.8659869999999996E-3</v>
      </c>
      <c r="AI307" s="351">
        <v>2.4823409999999999E-3</v>
      </c>
      <c r="AJ307" s="351">
        <v>1.169097E-3</v>
      </c>
      <c r="AK307" s="351">
        <v>-2.1394099999999999E-2</v>
      </c>
      <c r="AL307" s="351">
        <v>2.8112100000000002E-3</v>
      </c>
      <c r="AM307" s="351">
        <v>-2.120279E-4</v>
      </c>
      <c r="AN307" s="351">
        <v>-5.9342110000000004E-4</v>
      </c>
      <c r="AO307" s="351">
        <v>-1.9141439999999999E-4</v>
      </c>
      <c r="AP307" s="351">
        <v>-2.0993959999999999E-3</v>
      </c>
      <c r="AQ307" s="351">
        <v>-5.2122669999999998E-4</v>
      </c>
    </row>
    <row r="308" spans="1:43" s="351" customFormat="1" x14ac:dyDescent="0.2">
      <c r="A308" s="355"/>
      <c r="B308" s="9">
        <v>2023</v>
      </c>
      <c r="C308" s="351">
        <v>1.1800850000000001</v>
      </c>
      <c r="D308" s="351">
        <v>1.231614</v>
      </c>
      <c r="E308" s="351">
        <v>0.95816159999999995</v>
      </c>
      <c r="F308" s="351">
        <v>1.0707789999999999</v>
      </c>
      <c r="G308" s="351">
        <v>0.88158369999999997</v>
      </c>
      <c r="I308" s="9">
        <v>2023</v>
      </c>
      <c r="J308" s="351">
        <v>1.0707789999999999</v>
      </c>
      <c r="K308" s="351">
        <v>0.88158369999999997</v>
      </c>
      <c r="L308" s="351">
        <v>1.0953219999999999</v>
      </c>
      <c r="M308" s="351">
        <v>1.1432869999999999</v>
      </c>
      <c r="N308" s="351">
        <v>0.87295719999999999</v>
      </c>
      <c r="O308" s="351">
        <v>0.68744229999999995</v>
      </c>
      <c r="P308" s="351">
        <v>0.81691769999999997</v>
      </c>
      <c r="Q308" s="351">
        <v>0.97209979999999996</v>
      </c>
      <c r="R308" s="351">
        <v>1.20021</v>
      </c>
      <c r="S308" s="351">
        <v>1.251242</v>
      </c>
      <c r="T308" s="351">
        <v>1.0602929999999999</v>
      </c>
      <c r="U308" s="351">
        <v>0.9650725</v>
      </c>
      <c r="V308" s="351">
        <v>1.1103559999999999</v>
      </c>
      <c r="W308" s="351">
        <v>1.1800850000000001</v>
      </c>
      <c r="X308" s="351">
        <v>1.1020799999999999</v>
      </c>
      <c r="Y308" s="351">
        <v>1.077386</v>
      </c>
      <c r="Z308" s="351">
        <v>1.032186</v>
      </c>
      <c r="AA308" s="351">
        <v>1.3518250000000001</v>
      </c>
      <c r="AB308" s="351">
        <v>1.7166319999999999</v>
      </c>
      <c r="AC308" s="351">
        <v>1.444558</v>
      </c>
      <c r="AD308" s="351">
        <v>1.338597</v>
      </c>
      <c r="AF308" s="9">
        <v>2023</v>
      </c>
      <c r="AG308" s="351">
        <v>1.527208E-3</v>
      </c>
      <c r="AH308" s="351">
        <v>2.2852089999999999E-3</v>
      </c>
      <c r="AI308" s="351">
        <v>2.1055240000000001E-3</v>
      </c>
      <c r="AJ308" s="351">
        <v>1.121155E-3</v>
      </c>
      <c r="AK308" s="351">
        <v>8.5774010000000001E-3</v>
      </c>
      <c r="AL308" s="351">
        <v>-3.072517E-2</v>
      </c>
      <c r="AM308" s="351">
        <v>-1.4665619999999999E-4</v>
      </c>
      <c r="AN308" s="351">
        <v>-1.751135E-4</v>
      </c>
      <c r="AO308" s="351">
        <v>5.1099770000000004E-4</v>
      </c>
      <c r="AP308" s="351">
        <v>-2.3268550000000001E-3</v>
      </c>
      <c r="AQ308" s="351">
        <v>-4.3068159999999998E-3</v>
      </c>
    </row>
    <row r="309" spans="1:43" s="351" customFormat="1" x14ac:dyDescent="0.2">
      <c r="A309" s="355"/>
      <c r="B309" s="9">
        <v>2024</v>
      </c>
      <c r="C309" s="351">
        <v>1.1896329999999999</v>
      </c>
      <c r="D309" s="351">
        <v>1.2895129999999999</v>
      </c>
      <c r="E309" s="351">
        <v>0.92254429999999998</v>
      </c>
      <c r="F309" s="351">
        <v>0.98278379999999999</v>
      </c>
      <c r="G309" s="351">
        <v>0.8819534</v>
      </c>
      <c r="I309" s="9">
        <v>2024</v>
      </c>
      <c r="J309" s="351">
        <v>0.98278379999999999</v>
      </c>
      <c r="K309" s="351">
        <v>0.8819534</v>
      </c>
      <c r="L309" s="351">
        <v>1.1061270000000001</v>
      </c>
      <c r="M309" s="351">
        <v>1.1472420000000001</v>
      </c>
      <c r="N309" s="351">
        <v>0.86488880000000001</v>
      </c>
      <c r="O309" s="351">
        <v>0.67582810000000004</v>
      </c>
      <c r="P309" s="351">
        <v>0.81952219999999998</v>
      </c>
      <c r="Q309" s="351">
        <v>0.98524129999999999</v>
      </c>
      <c r="R309" s="351">
        <v>1.2170719999999999</v>
      </c>
      <c r="S309" s="351">
        <v>1.2633620000000001</v>
      </c>
      <c r="T309" s="351">
        <v>1.063663</v>
      </c>
      <c r="U309" s="351">
        <v>0.99021179999999998</v>
      </c>
      <c r="V309" s="351">
        <v>1.1503810000000001</v>
      </c>
      <c r="W309" s="351">
        <v>1.1896329999999999</v>
      </c>
      <c r="X309" s="351">
        <v>1.2104729999999999</v>
      </c>
      <c r="Y309" s="351">
        <v>1.075493</v>
      </c>
      <c r="Z309" s="351">
        <v>1.03695</v>
      </c>
      <c r="AA309" s="351">
        <v>1.375475</v>
      </c>
      <c r="AB309" s="351">
        <v>1.760259</v>
      </c>
      <c r="AC309" s="351">
        <v>1.4516180000000001</v>
      </c>
      <c r="AD309" s="351">
        <v>1.3488610000000001</v>
      </c>
      <c r="AF309" s="9">
        <v>2024</v>
      </c>
      <c r="AG309" s="351">
        <v>1.6723549999999999E-3</v>
      </c>
      <c r="AH309" s="351">
        <v>7.7381510000000004E-3</v>
      </c>
      <c r="AI309" s="351">
        <v>1.7168649999999999E-3</v>
      </c>
      <c r="AJ309" s="351">
        <v>9.6898899999999996E-4</v>
      </c>
      <c r="AK309" s="351">
        <v>-4.0382480000000004E-3</v>
      </c>
      <c r="AL309" s="351">
        <v>-3.9446099999999998E-2</v>
      </c>
      <c r="AM309" s="351">
        <v>1.6579920000000002E-5</v>
      </c>
      <c r="AN309" s="351">
        <v>-8.8267230000000003E-4</v>
      </c>
      <c r="AO309" s="351">
        <v>-4.2965769999999998E-4</v>
      </c>
      <c r="AP309" s="351">
        <v>-3.550302E-3</v>
      </c>
      <c r="AQ309" s="351">
        <v>-1.6470090000000001E-3</v>
      </c>
    </row>
    <row r="310" spans="1:43" x14ac:dyDescent="0.2">
      <c r="AD310" s="351"/>
    </row>
    <row r="311" spans="1:43" ht="18" x14ac:dyDescent="0.25">
      <c r="A311" s="354">
        <v>41</v>
      </c>
      <c r="B311" s="29" t="s">
        <v>85</v>
      </c>
      <c r="C311" s="350"/>
      <c r="D311" s="350"/>
      <c r="E311" s="350"/>
      <c r="F311" s="350"/>
      <c r="G311" s="350"/>
    </row>
    <row r="312" spans="1:43" s="351" customFormat="1" x14ac:dyDescent="0.2">
      <c r="A312" s="9"/>
      <c r="B312" s="9" t="s">
        <v>80</v>
      </c>
      <c r="C312" s="351" t="s">
        <v>15</v>
      </c>
      <c r="D312" s="351" t="s">
        <v>16</v>
      </c>
      <c r="E312" s="351" t="s">
        <v>17</v>
      </c>
      <c r="F312" s="351" t="s">
        <v>18</v>
      </c>
      <c r="G312" s="351" t="s">
        <v>19</v>
      </c>
      <c r="I312" s="9" t="s">
        <v>80</v>
      </c>
      <c r="J312" s="351" t="s">
        <v>18</v>
      </c>
      <c r="K312" s="351" t="s">
        <v>19</v>
      </c>
      <c r="L312" s="351" t="s">
        <v>96</v>
      </c>
      <c r="M312" s="351" t="s">
        <v>97</v>
      </c>
      <c r="N312" s="351" t="s">
        <v>98</v>
      </c>
      <c r="O312" s="351" t="s">
        <v>99</v>
      </c>
      <c r="P312" s="351" t="s">
        <v>100</v>
      </c>
      <c r="Q312" s="351" t="s">
        <v>245</v>
      </c>
      <c r="R312" s="351" t="s">
        <v>246</v>
      </c>
      <c r="S312" s="351" t="s">
        <v>247</v>
      </c>
      <c r="T312" s="351" t="s">
        <v>248</v>
      </c>
      <c r="U312" s="351" t="s">
        <v>249</v>
      </c>
      <c r="V312" s="351" t="s">
        <v>250</v>
      </c>
      <c r="W312" s="351" t="s">
        <v>15</v>
      </c>
      <c r="X312" s="351" t="s">
        <v>251</v>
      </c>
      <c r="Y312" s="351" t="s">
        <v>252</v>
      </c>
      <c r="Z312" s="351" t="s">
        <v>253</v>
      </c>
      <c r="AA312" s="351" t="s">
        <v>254</v>
      </c>
      <c r="AB312" s="351" t="s">
        <v>255</v>
      </c>
      <c r="AC312" s="351" t="s">
        <v>256</v>
      </c>
      <c r="AD312" s="351" t="s">
        <v>257</v>
      </c>
      <c r="AF312" s="9" t="s">
        <v>80</v>
      </c>
      <c r="AG312" s="351" t="s">
        <v>258</v>
      </c>
      <c r="AH312" s="351" t="s">
        <v>259</v>
      </c>
      <c r="AI312" s="351" t="s">
        <v>260</v>
      </c>
      <c r="AJ312" s="351" t="s">
        <v>261</v>
      </c>
      <c r="AK312" s="351" t="s">
        <v>262</v>
      </c>
      <c r="AL312" s="351" t="s">
        <v>263</v>
      </c>
      <c r="AM312" s="351" t="s">
        <v>264</v>
      </c>
      <c r="AN312" s="351" t="s">
        <v>265</v>
      </c>
      <c r="AO312" s="351" t="s">
        <v>266</v>
      </c>
      <c r="AP312" s="351" t="s">
        <v>267</v>
      </c>
      <c r="AQ312" s="351" t="s">
        <v>268</v>
      </c>
    </row>
    <row r="313" spans="1:43" s="351" customFormat="1" x14ac:dyDescent="0.2">
      <c r="A313" s="9"/>
      <c r="B313" s="9">
        <v>2006</v>
      </c>
      <c r="C313" s="351">
        <v>1</v>
      </c>
      <c r="D313" s="351">
        <v>1</v>
      </c>
      <c r="E313" s="351">
        <v>1</v>
      </c>
      <c r="F313" s="351">
        <v>1</v>
      </c>
      <c r="G313" s="351">
        <v>1</v>
      </c>
      <c r="I313" s="9">
        <v>2006</v>
      </c>
      <c r="J313" s="351">
        <v>1</v>
      </c>
      <c r="K313" s="351">
        <v>1</v>
      </c>
      <c r="L313" s="351">
        <v>1</v>
      </c>
      <c r="M313" s="351">
        <v>1</v>
      </c>
      <c r="N313" s="351">
        <v>1</v>
      </c>
      <c r="O313" s="351">
        <v>1</v>
      </c>
      <c r="P313" s="351">
        <v>1</v>
      </c>
      <c r="Q313" s="351">
        <v>1</v>
      </c>
      <c r="R313" s="351">
        <v>1</v>
      </c>
      <c r="S313" s="351">
        <v>1</v>
      </c>
      <c r="T313" s="351">
        <v>1</v>
      </c>
      <c r="U313" s="351">
        <v>1</v>
      </c>
      <c r="V313" s="351">
        <v>1</v>
      </c>
      <c r="W313" s="351">
        <v>1</v>
      </c>
      <c r="X313" s="351">
        <v>1</v>
      </c>
      <c r="Y313" s="351">
        <v>1</v>
      </c>
      <c r="Z313" s="351">
        <v>1</v>
      </c>
      <c r="AA313" s="351">
        <v>1</v>
      </c>
      <c r="AB313" s="351">
        <v>1</v>
      </c>
      <c r="AC313" s="351">
        <v>1</v>
      </c>
      <c r="AD313" s="351">
        <v>1</v>
      </c>
      <c r="AF313" s="9"/>
    </row>
    <row r="314" spans="1:43" s="351" customFormat="1" x14ac:dyDescent="0.2">
      <c r="A314" s="9"/>
      <c r="B314" s="9">
        <v>2007</v>
      </c>
      <c r="C314" s="351">
        <v>0.99443119999999996</v>
      </c>
      <c r="D314" s="351">
        <v>1.0104740000000001</v>
      </c>
      <c r="E314" s="351">
        <v>0.98412379999999999</v>
      </c>
      <c r="F314" s="351">
        <v>0.98775500000000005</v>
      </c>
      <c r="G314" s="351">
        <v>0.98050950000000003</v>
      </c>
      <c r="I314" s="9">
        <v>2007</v>
      </c>
      <c r="J314" s="351">
        <v>0.98775500000000005</v>
      </c>
      <c r="K314" s="351">
        <v>0.98050950000000003</v>
      </c>
      <c r="L314" s="351">
        <v>0.99443119999999996</v>
      </c>
      <c r="M314" s="351">
        <v>0.99812279999999998</v>
      </c>
      <c r="N314" s="351">
        <v>0.99443119999999996</v>
      </c>
      <c r="O314" s="351">
        <v>0.97908790000000001</v>
      </c>
      <c r="P314" s="351">
        <v>0.97194009999999997</v>
      </c>
      <c r="Q314" s="351">
        <v>1.022688</v>
      </c>
      <c r="R314" s="351">
        <v>1</v>
      </c>
      <c r="S314" s="351">
        <v>1.011973</v>
      </c>
      <c r="T314" s="351">
        <v>1.0049239999999999</v>
      </c>
      <c r="U314" s="351">
        <v>1.280869</v>
      </c>
      <c r="V314" s="351">
        <v>0.96914869999999997</v>
      </c>
      <c r="W314" s="351">
        <v>0.99443119999999996</v>
      </c>
      <c r="X314" s="351">
        <v>1.006759</v>
      </c>
      <c r="Y314" s="351">
        <v>1</v>
      </c>
      <c r="Z314" s="351">
        <v>0.99630149999999995</v>
      </c>
      <c r="AA314" s="351">
        <v>1</v>
      </c>
      <c r="AB314" s="351">
        <v>1.015671</v>
      </c>
      <c r="AC314" s="351">
        <v>1.0231399999999999</v>
      </c>
      <c r="AD314" s="351">
        <v>1.0141979999999999</v>
      </c>
      <c r="AF314" s="9">
        <v>2007</v>
      </c>
      <c r="AG314" s="351">
        <v>2.5094259999999999E-3</v>
      </c>
      <c r="AH314" s="351">
        <v>-4.3291199999999998E-4</v>
      </c>
      <c r="AI314" s="351">
        <v>1.7480169999999999E-3</v>
      </c>
      <c r="AJ314" s="351">
        <v>1.189248E-3</v>
      </c>
      <c r="AK314" s="351">
        <v>-1.0598099999999999E-2</v>
      </c>
      <c r="AL314" s="351">
        <v>-1.7210649999999999E-3</v>
      </c>
      <c r="AM314" s="351">
        <v>-7.5044959999999994E-5</v>
      </c>
      <c r="AN314" s="351">
        <v>4.2888259999999999E-4</v>
      </c>
      <c r="AO314" s="351">
        <v>-1.768557E-5</v>
      </c>
      <c r="AP314" s="351">
        <v>-3.3912209999999998E-3</v>
      </c>
      <c r="AQ314" s="351">
        <v>-5.6430960000000002E-3</v>
      </c>
    </row>
    <row r="315" spans="1:43" s="351" customFormat="1" x14ac:dyDescent="0.2">
      <c r="A315" s="9"/>
      <c r="B315" s="9">
        <v>2008</v>
      </c>
      <c r="C315" s="351">
        <v>1.0183530000000001</v>
      </c>
      <c r="D315" s="351">
        <v>1.043004</v>
      </c>
      <c r="E315" s="351">
        <v>0.97636540000000005</v>
      </c>
      <c r="F315" s="351">
        <v>0.95183930000000005</v>
      </c>
      <c r="G315" s="351">
        <v>0.99547180000000002</v>
      </c>
      <c r="I315" s="9">
        <v>2008</v>
      </c>
      <c r="J315" s="351">
        <v>0.95183930000000005</v>
      </c>
      <c r="K315" s="351">
        <v>0.99547180000000002</v>
      </c>
      <c r="L315" s="351">
        <v>1.0183530000000001</v>
      </c>
      <c r="M315" s="351">
        <v>1.0277160000000001</v>
      </c>
      <c r="N315" s="351">
        <v>1.0183530000000001</v>
      </c>
      <c r="O315" s="351">
        <v>1.000732</v>
      </c>
      <c r="P315" s="351">
        <v>0.97515609999999997</v>
      </c>
      <c r="Q315" s="351">
        <v>1.0322819999999999</v>
      </c>
      <c r="R315" s="351">
        <v>1</v>
      </c>
      <c r="S315" s="351">
        <v>1.0255320000000001</v>
      </c>
      <c r="T315" s="351">
        <v>1.002783</v>
      </c>
      <c r="U315" s="351">
        <v>0.75010359999999998</v>
      </c>
      <c r="V315" s="351">
        <v>0.99207769999999995</v>
      </c>
      <c r="W315" s="351">
        <v>1.0183530000000001</v>
      </c>
      <c r="X315" s="351">
        <v>1.069879</v>
      </c>
      <c r="Y315" s="351">
        <v>1</v>
      </c>
      <c r="Z315" s="351">
        <v>0.99088949999999998</v>
      </c>
      <c r="AA315" s="351">
        <v>1</v>
      </c>
      <c r="AB315" s="351">
        <v>1.0176080000000001</v>
      </c>
      <c r="AC315" s="351">
        <v>1.0442979999999999</v>
      </c>
      <c r="AD315" s="351">
        <v>1.022985</v>
      </c>
      <c r="AF315" s="9">
        <v>2008</v>
      </c>
      <c r="AG315" s="351">
        <v>1.0679260000000001E-3</v>
      </c>
      <c r="AH315" s="351">
        <v>9.0585939999999999E-4</v>
      </c>
      <c r="AI315" s="351">
        <v>2.3903639999999999E-3</v>
      </c>
      <c r="AJ315" s="351">
        <v>-2.6716499999999998E-4</v>
      </c>
      <c r="AK315" s="351">
        <v>1.9674069999999998E-2</v>
      </c>
      <c r="AL315" s="351">
        <v>-2.6924429999999999E-2</v>
      </c>
      <c r="AM315" s="351">
        <v>-6.9790950000000006E-5</v>
      </c>
      <c r="AN315" s="351">
        <v>5.7525070000000005E-4</v>
      </c>
      <c r="AO315" s="351">
        <v>-9.1699190000000004E-6</v>
      </c>
      <c r="AP315" s="351">
        <v>-3.7238439999999999E-4</v>
      </c>
      <c r="AQ315" s="351">
        <v>-4.8853439999999998E-3</v>
      </c>
    </row>
    <row r="316" spans="1:43" s="351" customFormat="1" x14ac:dyDescent="0.2">
      <c r="A316" s="9"/>
      <c r="B316" s="9">
        <v>2009</v>
      </c>
      <c r="C316" s="351">
        <v>1.020778</v>
      </c>
      <c r="D316" s="351">
        <v>1.058478</v>
      </c>
      <c r="E316" s="351">
        <v>0.96438239999999997</v>
      </c>
      <c r="F316" s="351">
        <v>0.95050380000000001</v>
      </c>
      <c r="G316" s="351">
        <v>0.97558230000000001</v>
      </c>
      <c r="I316" s="9">
        <v>2009</v>
      </c>
      <c r="J316" s="351">
        <v>0.95050380000000001</v>
      </c>
      <c r="K316" s="351">
        <v>0.97558230000000001</v>
      </c>
      <c r="L316" s="351">
        <v>1.020778</v>
      </c>
      <c r="M316" s="351">
        <v>1.0331060000000001</v>
      </c>
      <c r="N316" s="351">
        <v>1.020778</v>
      </c>
      <c r="O316" s="351">
        <v>0.96796979999999999</v>
      </c>
      <c r="P316" s="351">
        <v>0.95157250000000004</v>
      </c>
      <c r="Q316" s="351">
        <v>1.041569</v>
      </c>
      <c r="R316" s="351">
        <v>1</v>
      </c>
      <c r="S316" s="351">
        <v>1.0425990000000001</v>
      </c>
      <c r="T316" s="351">
        <v>1.019631</v>
      </c>
      <c r="U316" s="351">
        <v>0.89067759999999996</v>
      </c>
      <c r="V316" s="351">
        <v>0.97627120000000001</v>
      </c>
      <c r="W316" s="351">
        <v>1.020778</v>
      </c>
      <c r="X316" s="351">
        <v>1.073933</v>
      </c>
      <c r="Y316" s="351">
        <v>1</v>
      </c>
      <c r="Z316" s="351">
        <v>0.98806720000000003</v>
      </c>
      <c r="AA316" s="351">
        <v>1</v>
      </c>
      <c r="AB316" s="351">
        <v>1.0545549999999999</v>
      </c>
      <c r="AC316" s="351">
        <v>1.072727</v>
      </c>
      <c r="AD316" s="351">
        <v>1.046327</v>
      </c>
      <c r="AF316" s="9">
        <v>2009</v>
      </c>
      <c r="AG316" s="351">
        <v>1.000428E-3</v>
      </c>
      <c r="AH316" s="351">
        <v>-1.493233E-4</v>
      </c>
      <c r="AI316" s="351">
        <v>2.5628249999999999E-3</v>
      </c>
      <c r="AJ316" s="351">
        <v>4.4670070000000003E-3</v>
      </c>
      <c r="AK316" s="351">
        <v>-5.5028079999999997E-3</v>
      </c>
      <c r="AL316" s="351">
        <v>-3.0310659999999998E-3</v>
      </c>
      <c r="AM316" s="351">
        <v>-3.0224150000000001E-5</v>
      </c>
      <c r="AN316" s="351">
        <v>2.7040309999999999E-4</v>
      </c>
      <c r="AO316" s="351">
        <v>-2.2504449999999998E-6</v>
      </c>
      <c r="AP316" s="351">
        <v>-5.9621789999999997E-3</v>
      </c>
      <c r="AQ316" s="351">
        <v>-5.9718439999999996E-3</v>
      </c>
    </row>
    <row r="317" spans="1:43" s="351" customFormat="1" x14ac:dyDescent="0.2">
      <c r="A317" s="9"/>
      <c r="B317" s="9">
        <v>2010</v>
      </c>
      <c r="C317" s="351">
        <v>1.03379</v>
      </c>
      <c r="D317" s="351">
        <v>1.1402909999999999</v>
      </c>
      <c r="E317" s="351">
        <v>0.90660209999999997</v>
      </c>
      <c r="F317" s="351">
        <v>0.83390299999999995</v>
      </c>
      <c r="G317" s="351">
        <v>0.96899729999999995</v>
      </c>
      <c r="I317" s="9">
        <v>2010</v>
      </c>
      <c r="J317" s="351">
        <v>0.83390299999999995</v>
      </c>
      <c r="K317" s="351">
        <v>0.96899729999999995</v>
      </c>
      <c r="L317" s="351">
        <v>1.03379</v>
      </c>
      <c r="M317" s="351">
        <v>1.0455939999999999</v>
      </c>
      <c r="N317" s="351">
        <v>1.03379</v>
      </c>
      <c r="O317" s="351">
        <v>0.94404350000000004</v>
      </c>
      <c r="P317" s="351">
        <v>0.94764090000000001</v>
      </c>
      <c r="Q317" s="351">
        <v>1.050098</v>
      </c>
      <c r="R317" s="351">
        <v>1</v>
      </c>
      <c r="S317" s="351">
        <v>1.067245</v>
      </c>
      <c r="T317" s="351">
        <v>1.0369079999999999</v>
      </c>
      <c r="U317" s="351">
        <v>0.78671190000000002</v>
      </c>
      <c r="V317" s="351">
        <v>0.9803847</v>
      </c>
      <c r="W317" s="351">
        <v>1.03379</v>
      </c>
      <c r="X317" s="351">
        <v>1.2397009999999999</v>
      </c>
      <c r="Y317" s="351">
        <v>1</v>
      </c>
      <c r="Z317" s="351">
        <v>0.9887106</v>
      </c>
      <c r="AA317" s="351">
        <v>1</v>
      </c>
      <c r="AB317" s="351">
        <v>1.0950660000000001</v>
      </c>
      <c r="AC317" s="351">
        <v>1.0909089999999999</v>
      </c>
      <c r="AD317" s="351">
        <v>1.0668660000000001</v>
      </c>
      <c r="AF317" s="9">
        <v>2010</v>
      </c>
      <c r="AG317" s="351">
        <v>9.1022789999999998E-4</v>
      </c>
      <c r="AH317" s="351">
        <v>2.8765730000000002E-4</v>
      </c>
      <c r="AI317" s="351">
        <v>3.753607E-3</v>
      </c>
      <c r="AJ317" s="351">
        <v>4.6257759999999998E-3</v>
      </c>
      <c r="AK317" s="351">
        <v>3.0895810000000001E-3</v>
      </c>
      <c r="AL317" s="351">
        <v>-6.1961839999999997E-2</v>
      </c>
      <c r="AM317" s="351">
        <v>-1.4704249999999999E-4</v>
      </c>
      <c r="AN317" s="351">
        <v>-4.0351839999999998E-5</v>
      </c>
      <c r="AO317" s="351">
        <v>-2.691894E-5</v>
      </c>
      <c r="AP317" s="351">
        <v>-7.6268459999999996E-3</v>
      </c>
      <c r="AQ317" s="351">
        <v>-4.6481220000000002E-3</v>
      </c>
    </row>
    <row r="318" spans="1:43" s="351" customFormat="1" x14ac:dyDescent="0.2">
      <c r="A318" s="9"/>
      <c r="B318" s="9">
        <v>2011</v>
      </c>
      <c r="C318" s="351">
        <v>1.0185580000000001</v>
      </c>
      <c r="D318" s="351">
        <v>1.2106319999999999</v>
      </c>
      <c r="E318" s="351">
        <v>0.84134410000000004</v>
      </c>
      <c r="F318" s="351">
        <v>0.73876390000000003</v>
      </c>
      <c r="G318" s="351">
        <v>0.93362829999999997</v>
      </c>
      <c r="I318" s="9">
        <v>2011</v>
      </c>
      <c r="J318" s="351">
        <v>0.73876390000000003</v>
      </c>
      <c r="K318" s="351">
        <v>0.93362829999999997</v>
      </c>
      <c r="L318" s="351">
        <v>1.0185580000000001</v>
      </c>
      <c r="M318" s="351">
        <v>1.0279229999999999</v>
      </c>
      <c r="N318" s="351">
        <v>1.0185580000000001</v>
      </c>
      <c r="O318" s="351">
        <v>0.89920849999999997</v>
      </c>
      <c r="P318" s="351">
        <v>0.90915829999999997</v>
      </c>
      <c r="Q318" s="351">
        <v>1.0549729999999999</v>
      </c>
      <c r="R318" s="351">
        <v>1</v>
      </c>
      <c r="S318" s="351">
        <v>1.0933729999999999</v>
      </c>
      <c r="T318" s="351">
        <v>1.0565610000000001</v>
      </c>
      <c r="U318" s="351">
        <v>1.490111</v>
      </c>
      <c r="V318" s="351">
        <v>0.98522500000000002</v>
      </c>
      <c r="W318" s="351">
        <v>1.0185580000000001</v>
      </c>
      <c r="X318" s="351">
        <v>1.3787320000000001</v>
      </c>
      <c r="Y318" s="351">
        <v>1</v>
      </c>
      <c r="Z318" s="351">
        <v>0.99088949999999998</v>
      </c>
      <c r="AA318" s="351">
        <v>1</v>
      </c>
      <c r="AB318" s="351">
        <v>1.132727</v>
      </c>
      <c r="AC318" s="351">
        <v>1.120331</v>
      </c>
      <c r="AD318" s="351">
        <v>1.090967</v>
      </c>
      <c r="AF318" s="9">
        <v>2011</v>
      </c>
      <c r="AG318" s="351">
        <v>5.2724399999999995E-4</v>
      </c>
      <c r="AH318" s="351">
        <v>-6.8500099999999997E-4</v>
      </c>
      <c r="AI318" s="351">
        <v>3.688677E-3</v>
      </c>
      <c r="AJ318" s="351">
        <v>4.9538739999999996E-3</v>
      </c>
      <c r="AK318" s="351">
        <v>-2.3328809999999998E-2</v>
      </c>
      <c r="AL318" s="351">
        <v>-4.7681189999999998E-2</v>
      </c>
      <c r="AM318" s="351">
        <v>1.4538619999999999E-4</v>
      </c>
      <c r="AN318" s="351">
        <v>-2.2790310000000001E-4</v>
      </c>
      <c r="AO318" s="351">
        <v>-2.0143559999999999E-5</v>
      </c>
      <c r="AP318" s="351">
        <v>-6.3774089999999997E-3</v>
      </c>
      <c r="AQ318" s="351">
        <v>-5.6976190000000001E-3</v>
      </c>
    </row>
    <row r="319" spans="1:43" s="351" customFormat="1" x14ac:dyDescent="0.2">
      <c r="A319" s="9"/>
      <c r="B319" s="9">
        <v>2012</v>
      </c>
      <c r="C319" s="351">
        <v>1.098651</v>
      </c>
      <c r="D319" s="351">
        <v>1.262832</v>
      </c>
      <c r="E319" s="351">
        <v>0.86998960000000003</v>
      </c>
      <c r="F319" s="351">
        <v>0.74267070000000002</v>
      </c>
      <c r="G319" s="351">
        <v>0.98979620000000001</v>
      </c>
      <c r="I319" s="9">
        <v>2012</v>
      </c>
      <c r="J319" s="351">
        <v>0.74267070000000002</v>
      </c>
      <c r="K319" s="351">
        <v>0.98979620000000001</v>
      </c>
      <c r="L319" s="351">
        <v>0.98427549999999997</v>
      </c>
      <c r="M319" s="351">
        <v>1.1243240000000001</v>
      </c>
      <c r="N319" s="351">
        <v>1.098651</v>
      </c>
      <c r="O319" s="351">
        <v>0.93592629999999999</v>
      </c>
      <c r="P319" s="351">
        <v>0.97432379999999996</v>
      </c>
      <c r="Q319" s="351">
        <v>1.0481750000000001</v>
      </c>
      <c r="R319" s="351">
        <v>1.113585</v>
      </c>
      <c r="S319" s="351">
        <v>1.1208720000000001</v>
      </c>
      <c r="T319" s="351">
        <v>1.07358</v>
      </c>
      <c r="U319" s="351">
        <v>1.04081</v>
      </c>
      <c r="V319" s="351">
        <v>1.113585</v>
      </c>
      <c r="W319" s="351">
        <v>1.098651</v>
      </c>
      <c r="X319" s="351">
        <v>1.4793240000000001</v>
      </c>
      <c r="Y319" s="351">
        <v>1.1162019999999999</v>
      </c>
      <c r="Z319" s="351">
        <v>0.97716559999999997</v>
      </c>
      <c r="AA319" s="351">
        <v>1</v>
      </c>
      <c r="AB319" s="351">
        <v>1.1738649999999999</v>
      </c>
      <c r="AC319" s="351">
        <v>1.1276029999999999</v>
      </c>
      <c r="AD319" s="351">
        <v>1.109977</v>
      </c>
      <c r="AF319" s="9">
        <v>2012</v>
      </c>
      <c r="AG319" s="351">
        <v>-7.308309E-4</v>
      </c>
      <c r="AH319" s="351">
        <v>5.381917E-2</v>
      </c>
      <c r="AI319" s="351">
        <v>4.0123709999999998E-3</v>
      </c>
      <c r="AJ319" s="351">
        <v>4.4240640000000001E-3</v>
      </c>
      <c r="AK319" s="351">
        <v>1.417035E-2</v>
      </c>
      <c r="AL319" s="351">
        <v>-3.2488030000000001E-2</v>
      </c>
      <c r="AM319" s="351">
        <v>-3.378879E-3</v>
      </c>
      <c r="AN319" s="351">
        <v>1.603302E-3</v>
      </c>
      <c r="AO319" s="351">
        <v>-2.5587649999999999E-5</v>
      </c>
      <c r="AP319" s="351">
        <v>-6.5736689999999999E-3</v>
      </c>
      <c r="AQ319" s="351">
        <v>-1.351725E-3</v>
      </c>
    </row>
    <row r="320" spans="1:43" s="351" customFormat="1" x14ac:dyDescent="0.2">
      <c r="A320" s="9"/>
      <c r="B320" s="9">
        <v>2013</v>
      </c>
      <c r="C320" s="351">
        <v>1.1109979999999999</v>
      </c>
      <c r="D320" s="351">
        <v>1.319957</v>
      </c>
      <c r="E320" s="351">
        <v>0.84169229999999995</v>
      </c>
      <c r="F320" s="351">
        <v>0.70329039999999998</v>
      </c>
      <c r="G320" s="351">
        <v>0.98340939999999999</v>
      </c>
      <c r="I320" s="9">
        <v>2013</v>
      </c>
      <c r="J320" s="351">
        <v>0.70329039999999998</v>
      </c>
      <c r="K320" s="351">
        <v>0.98340939999999999</v>
      </c>
      <c r="L320" s="351">
        <v>0.99533729999999998</v>
      </c>
      <c r="M320" s="351">
        <v>1.1442319999999999</v>
      </c>
      <c r="N320" s="351">
        <v>1.1109979999999999</v>
      </c>
      <c r="O320" s="351">
        <v>0.91453700000000004</v>
      </c>
      <c r="P320" s="351">
        <v>0.9661824</v>
      </c>
      <c r="Q320" s="351">
        <v>1.05281</v>
      </c>
      <c r="R320" s="351">
        <v>1.113585</v>
      </c>
      <c r="S320" s="351">
        <v>1.1472070000000001</v>
      </c>
      <c r="T320" s="351">
        <v>1.089294</v>
      </c>
      <c r="U320" s="351">
        <v>0.94071000000000005</v>
      </c>
      <c r="V320" s="351">
        <v>1.107413</v>
      </c>
      <c r="W320" s="351">
        <v>1.1109979999999999</v>
      </c>
      <c r="X320" s="351">
        <v>1.5797140000000001</v>
      </c>
      <c r="Y320" s="351">
        <v>1.1162019999999999</v>
      </c>
      <c r="Z320" s="351">
        <v>0.97095500000000001</v>
      </c>
      <c r="AA320" s="351">
        <v>1</v>
      </c>
      <c r="AB320" s="351">
        <v>1.21482</v>
      </c>
      <c r="AC320" s="351">
        <v>1.1498839999999999</v>
      </c>
      <c r="AD320" s="351">
        <v>1.1297410000000001</v>
      </c>
      <c r="AF320" s="9">
        <v>2013</v>
      </c>
      <c r="AG320" s="351">
        <v>4.9063359999999996E-4</v>
      </c>
      <c r="AH320" s="351">
        <v>6.359263E-5</v>
      </c>
      <c r="AI320" s="351">
        <v>3.6757439999999999E-3</v>
      </c>
      <c r="AJ320" s="351">
        <v>3.9471480000000001E-3</v>
      </c>
      <c r="AK320" s="351">
        <v>2.9987109999999998E-3</v>
      </c>
      <c r="AL320" s="351">
        <v>-3.4219079999999999E-2</v>
      </c>
      <c r="AM320" s="351">
        <v>4.6372390000000003E-6</v>
      </c>
      <c r="AN320" s="351">
        <v>6.9256299999999999E-4</v>
      </c>
      <c r="AO320" s="351">
        <v>-3.0932839999999999E-5</v>
      </c>
      <c r="AP320" s="351">
        <v>-6.00455E-3</v>
      </c>
      <c r="AQ320" s="351">
        <v>-4.6851490000000004E-3</v>
      </c>
    </row>
    <row r="321" spans="1:43" s="351" customFormat="1" x14ac:dyDescent="0.2">
      <c r="A321" s="9"/>
      <c r="B321" s="9">
        <v>2014</v>
      </c>
      <c r="C321" s="351">
        <v>1.1148690000000001</v>
      </c>
      <c r="D321" s="351">
        <v>1.4132180000000001</v>
      </c>
      <c r="E321" s="351">
        <v>0.78888689999999995</v>
      </c>
      <c r="F321" s="351">
        <v>0.63503609999999999</v>
      </c>
      <c r="G321" s="351">
        <v>0.96527529999999995</v>
      </c>
      <c r="I321" s="9">
        <v>2014</v>
      </c>
      <c r="J321" s="351">
        <v>0.63503609999999999</v>
      </c>
      <c r="K321" s="351">
        <v>0.96527529999999995</v>
      </c>
      <c r="L321" s="351">
        <v>0.99853939999999997</v>
      </c>
      <c r="M321" s="351">
        <v>1.160771</v>
      </c>
      <c r="N321" s="351">
        <v>0.28902620000000001</v>
      </c>
      <c r="O321" s="351">
        <v>0.88568630000000004</v>
      </c>
      <c r="P321" s="351">
        <v>0.94254059999999995</v>
      </c>
      <c r="Q321" s="351">
        <v>1.0259259999999999</v>
      </c>
      <c r="R321" s="351">
        <v>1.113585</v>
      </c>
      <c r="S321" s="351">
        <v>1.1566240000000001</v>
      </c>
      <c r="T321" s="351">
        <v>1.102692</v>
      </c>
      <c r="U321" s="351">
        <v>0.88584189999999996</v>
      </c>
      <c r="V321" s="351">
        <v>1.063131</v>
      </c>
      <c r="W321" s="351">
        <v>1.1148690000000001</v>
      </c>
      <c r="X321" s="351">
        <v>1.7556</v>
      </c>
      <c r="Y321" s="351">
        <v>1.1165</v>
      </c>
      <c r="Z321" s="351">
        <v>0.96045579999999997</v>
      </c>
      <c r="AA321" s="351">
        <v>3.8573300000000001</v>
      </c>
      <c r="AB321" s="351">
        <v>1.2587630000000001</v>
      </c>
      <c r="AC321" s="351">
        <v>1.1828339999999999</v>
      </c>
      <c r="AD321" s="351">
        <v>1.154976</v>
      </c>
      <c r="AF321" s="9">
        <v>2014</v>
      </c>
      <c r="AG321" s="351">
        <v>-2.881995E-3</v>
      </c>
      <c r="AH321" s="351">
        <v>2.0706989999999999E-5</v>
      </c>
      <c r="AI321" s="351">
        <v>1.2897169999999999E-3</v>
      </c>
      <c r="AJ321" s="351">
        <v>3.3039290000000002E-3</v>
      </c>
      <c r="AK321" s="351">
        <v>1.7462759999999999E-3</v>
      </c>
      <c r="AL321" s="351">
        <v>-5.6626889999999999E-2</v>
      </c>
      <c r="AM321" s="351">
        <v>6.0850619999999998E-6</v>
      </c>
      <c r="AN321" s="351">
        <v>1.0617160000000001E-3</v>
      </c>
      <c r="AO321" s="351">
        <v>-6.2176379999999995E-4</v>
      </c>
      <c r="AP321" s="351">
        <v>-5.5506899999999996E-3</v>
      </c>
      <c r="AQ321" s="351">
        <v>-6.5386239999999998E-3</v>
      </c>
    </row>
    <row r="322" spans="1:43" s="351" customFormat="1" x14ac:dyDescent="0.2">
      <c r="A322" s="9"/>
      <c r="B322" s="9">
        <v>2015</v>
      </c>
      <c r="C322" s="351">
        <v>1.142407</v>
      </c>
      <c r="D322" s="351">
        <v>1.3871789999999999</v>
      </c>
      <c r="E322" s="351">
        <v>0.82354700000000003</v>
      </c>
      <c r="F322" s="351">
        <v>0.67575909999999995</v>
      </c>
      <c r="G322" s="351">
        <v>0.97800480000000001</v>
      </c>
      <c r="I322" s="9">
        <v>2015</v>
      </c>
      <c r="J322" s="351">
        <v>0.67575909999999995</v>
      </c>
      <c r="K322" s="351">
        <v>0.97800480000000001</v>
      </c>
      <c r="L322" s="351">
        <v>1.0235380000000001</v>
      </c>
      <c r="M322" s="351">
        <v>1.220245</v>
      </c>
      <c r="N322" s="351">
        <v>0.29508200000000001</v>
      </c>
      <c r="O322" s="351">
        <v>0.87727820000000001</v>
      </c>
      <c r="P322" s="351">
        <v>0.95226460000000002</v>
      </c>
      <c r="Q322" s="351">
        <v>1.0354570000000001</v>
      </c>
      <c r="R322" s="351">
        <v>1.1628050000000001</v>
      </c>
      <c r="S322" s="351">
        <v>1.1769529999999999</v>
      </c>
      <c r="T322" s="351">
        <v>1.127359</v>
      </c>
      <c r="U322" s="351">
        <v>1.1053269999999999</v>
      </c>
      <c r="V322" s="351">
        <v>1.1628050000000001</v>
      </c>
      <c r="W322" s="351">
        <v>1.142407</v>
      </c>
      <c r="X322" s="351">
        <v>1.6905539999999999</v>
      </c>
      <c r="Y322" s="351">
        <v>1.1161350000000001</v>
      </c>
      <c r="Z322" s="351">
        <v>0.93621149999999997</v>
      </c>
      <c r="AA322" s="351">
        <v>3.8714919999999999</v>
      </c>
      <c r="AB322" s="351">
        <v>1.3022180000000001</v>
      </c>
      <c r="AC322" s="351">
        <v>1.1996739999999999</v>
      </c>
      <c r="AD322" s="351">
        <v>1.1680999999999999</v>
      </c>
      <c r="AF322" s="9">
        <v>2015</v>
      </c>
      <c r="AG322" s="351">
        <v>1.025366E-3</v>
      </c>
      <c r="AH322" s="351">
        <v>2.1309870000000002E-2</v>
      </c>
      <c r="AI322" s="351">
        <v>2.7246710000000001E-3</v>
      </c>
      <c r="AJ322" s="351">
        <v>5.9885390000000002E-3</v>
      </c>
      <c r="AK322" s="351">
        <v>-6.6479110000000003E-3</v>
      </c>
      <c r="AL322" s="351">
        <v>2.4589699999999999E-2</v>
      </c>
      <c r="AM322" s="351">
        <v>6.6837360000000002E-6</v>
      </c>
      <c r="AN322" s="351">
        <v>2.6208529999999998E-3</v>
      </c>
      <c r="AO322" s="351">
        <v>1.2107380000000001E-6</v>
      </c>
      <c r="AP322" s="351">
        <v>-5.127024E-3</v>
      </c>
      <c r="AQ322" s="351">
        <v>-3.4943499999999998E-3</v>
      </c>
    </row>
    <row r="323" spans="1:43" s="351" customFormat="1" x14ac:dyDescent="0.2">
      <c r="A323" s="9"/>
      <c r="B323" s="9">
        <v>2016</v>
      </c>
      <c r="C323" s="351">
        <v>1.1454439999999999</v>
      </c>
      <c r="D323" s="351">
        <v>1.1116699999999999</v>
      </c>
      <c r="E323" s="351">
        <v>1.030381</v>
      </c>
      <c r="F323" s="351">
        <v>1.1192679999999999</v>
      </c>
      <c r="G323" s="351">
        <v>0.97159640000000003</v>
      </c>
      <c r="I323" s="9">
        <v>2016</v>
      </c>
      <c r="J323" s="351">
        <v>1.1192679999999999</v>
      </c>
      <c r="K323" s="351">
        <v>0.97159640000000003</v>
      </c>
      <c r="L323" s="351">
        <v>1.0214049999999999</v>
      </c>
      <c r="M323" s="351">
        <v>1.209703</v>
      </c>
      <c r="N323" s="351">
        <v>0.29684559999999999</v>
      </c>
      <c r="O323" s="351">
        <v>0.87140150000000005</v>
      </c>
      <c r="P323" s="351">
        <v>0.94635809999999998</v>
      </c>
      <c r="Q323" s="351">
        <v>1.042727</v>
      </c>
      <c r="R323" s="351">
        <v>1.1628050000000001</v>
      </c>
      <c r="S323" s="351">
        <v>1.197084</v>
      </c>
      <c r="T323" s="351">
        <v>1.1371199999999999</v>
      </c>
      <c r="U323" s="351">
        <v>1.2003729999999999</v>
      </c>
      <c r="V323" s="351">
        <v>1.0620860000000001</v>
      </c>
      <c r="W323" s="351">
        <v>1.1454439999999999</v>
      </c>
      <c r="X323" s="351">
        <v>1.0233859999999999</v>
      </c>
      <c r="Y323" s="351">
        <v>1.1214390000000001</v>
      </c>
      <c r="Z323" s="351">
        <v>0.94688070000000002</v>
      </c>
      <c r="AA323" s="351">
        <v>3.8587199999999999</v>
      </c>
      <c r="AB323" s="351">
        <v>1.3144849999999999</v>
      </c>
      <c r="AC323" s="351">
        <v>1.2103710000000001</v>
      </c>
      <c r="AD323" s="351">
        <v>1.17893</v>
      </c>
      <c r="AF323" s="9">
        <v>2016</v>
      </c>
      <c r="AG323" s="351">
        <v>7.8346120000000001E-4</v>
      </c>
      <c r="AH323" s="351">
        <v>-3.0852019999999997E-5</v>
      </c>
      <c r="AI323" s="351">
        <v>2.681508E-3</v>
      </c>
      <c r="AJ323" s="351">
        <v>2.3640789999999998E-3</v>
      </c>
      <c r="AK323" s="351">
        <v>-3.1436900000000002E-3</v>
      </c>
      <c r="AL323" s="351">
        <v>0.22735929999999999</v>
      </c>
      <c r="AM323" s="351">
        <v>-1.6554309999999999E-4</v>
      </c>
      <c r="AN323" s="351">
        <v>-8.7374010000000005E-4</v>
      </c>
      <c r="AO323" s="351">
        <v>-1.5803590000000002E-5</v>
      </c>
      <c r="AP323" s="351">
        <v>-2.1131140000000001E-3</v>
      </c>
      <c r="AQ323" s="351">
        <v>-2.7822649999999999E-3</v>
      </c>
    </row>
    <row r="324" spans="1:43" s="351" customFormat="1" x14ac:dyDescent="0.2">
      <c r="A324" s="9"/>
      <c r="B324" s="9">
        <v>2017</v>
      </c>
      <c r="C324" s="351">
        <v>1.146936</v>
      </c>
      <c r="D324" s="351">
        <v>1.1534009999999999</v>
      </c>
      <c r="E324" s="351">
        <v>0.99439409999999995</v>
      </c>
      <c r="F324" s="351">
        <v>1.0331649999999999</v>
      </c>
      <c r="G324" s="351">
        <v>0.96654090000000004</v>
      </c>
      <c r="I324" s="9">
        <v>2017</v>
      </c>
      <c r="J324" s="351">
        <v>1.0331649999999999</v>
      </c>
      <c r="K324" s="351">
        <v>0.96654090000000004</v>
      </c>
      <c r="L324" s="351">
        <v>1.0587899999999999</v>
      </c>
      <c r="M324" s="351">
        <v>1.1939360000000001</v>
      </c>
      <c r="N324" s="351">
        <v>0.29346440000000001</v>
      </c>
      <c r="O324" s="351">
        <v>0.8626142</v>
      </c>
      <c r="P324" s="351">
        <v>0.94273790000000002</v>
      </c>
      <c r="Q324" s="351">
        <v>1.0564629999999999</v>
      </c>
      <c r="R324" s="351">
        <v>1.1628050000000001</v>
      </c>
      <c r="S324" s="351">
        <v>1.239285</v>
      </c>
      <c r="T324" s="351">
        <v>1.1417010000000001</v>
      </c>
      <c r="U324" s="351">
        <v>1.398622</v>
      </c>
      <c r="V324" s="351">
        <v>1.0926089999999999</v>
      </c>
      <c r="W324" s="351">
        <v>1.146936</v>
      </c>
      <c r="X324" s="351">
        <v>1.1101190000000001</v>
      </c>
      <c r="Y324" s="351">
        <v>1.083251</v>
      </c>
      <c r="Z324" s="351">
        <v>0.96063410000000005</v>
      </c>
      <c r="AA324" s="351">
        <v>3.908261</v>
      </c>
      <c r="AB324" s="351">
        <v>1.329604</v>
      </c>
      <c r="AC324" s="351">
        <v>1.216601</v>
      </c>
      <c r="AD324" s="351">
        <v>1.186639</v>
      </c>
      <c r="AF324" s="9">
        <v>2017</v>
      </c>
      <c r="AG324" s="351">
        <v>1.474958E-3</v>
      </c>
      <c r="AH324" s="351">
        <v>-1.2620579999999999E-5</v>
      </c>
      <c r="AI324" s="351">
        <v>5.5105759999999997E-3</v>
      </c>
      <c r="AJ324" s="351">
        <v>1.108007E-3</v>
      </c>
      <c r="AK324" s="351">
        <v>-6.7796319999999998E-3</v>
      </c>
      <c r="AL324" s="351">
        <v>-3.3342789999999997E-2</v>
      </c>
      <c r="AM324" s="351">
        <v>1.0796930000000001E-3</v>
      </c>
      <c r="AN324" s="351">
        <v>-1.6049930000000001E-3</v>
      </c>
      <c r="AO324" s="351">
        <v>-1.744094E-6</v>
      </c>
      <c r="AP324" s="351">
        <v>-1.8230589999999999E-3</v>
      </c>
      <c r="AQ324" s="351">
        <v>-1.158774E-3</v>
      </c>
    </row>
    <row r="325" spans="1:43" s="351" customFormat="1" x14ac:dyDescent="0.2">
      <c r="A325" s="9"/>
      <c r="B325" s="9">
        <v>2018</v>
      </c>
      <c r="C325" s="351">
        <v>1.2236659999999999</v>
      </c>
      <c r="D325" s="351">
        <v>1.259296</v>
      </c>
      <c r="E325" s="351">
        <v>0.97170679999999998</v>
      </c>
      <c r="F325" s="351">
        <v>0.91335359999999999</v>
      </c>
      <c r="G325" s="351">
        <v>1.020802</v>
      </c>
      <c r="I325" s="9">
        <v>2018</v>
      </c>
      <c r="J325" s="351">
        <v>0.91335359999999999</v>
      </c>
      <c r="K325" s="351">
        <v>1.020802</v>
      </c>
      <c r="L325" s="351">
        <v>1.1285620000000001</v>
      </c>
      <c r="M325" s="351">
        <v>1.265455</v>
      </c>
      <c r="N325" s="351">
        <v>0.31185059999999998</v>
      </c>
      <c r="O325" s="351">
        <v>0.90988089999999999</v>
      </c>
      <c r="P325" s="351">
        <v>0.99371540000000003</v>
      </c>
      <c r="Q325" s="351">
        <v>1.0339849999999999</v>
      </c>
      <c r="R325" s="351">
        <v>1.2883169999999999</v>
      </c>
      <c r="S325" s="351">
        <v>1.2784740000000001</v>
      </c>
      <c r="T325" s="351">
        <v>1.152663</v>
      </c>
      <c r="U325" s="351">
        <v>1.1469739999999999</v>
      </c>
      <c r="V325" s="351">
        <v>1.2883169999999999</v>
      </c>
      <c r="W325" s="351">
        <v>1.2236659999999999</v>
      </c>
      <c r="X325" s="351">
        <v>1.3397509999999999</v>
      </c>
      <c r="Y325" s="351">
        <v>1.0842700000000001</v>
      </c>
      <c r="Z325" s="351">
        <v>0.96697710000000003</v>
      </c>
      <c r="AA325" s="351">
        <v>3.923886</v>
      </c>
      <c r="AB325" s="351">
        <v>1.3448640000000001</v>
      </c>
      <c r="AC325" s="351">
        <v>1.2314050000000001</v>
      </c>
      <c r="AD325" s="351">
        <v>1.198731</v>
      </c>
      <c r="AF325" s="9">
        <v>2018</v>
      </c>
      <c r="AG325" s="351">
        <v>-2.4205210000000001E-3</v>
      </c>
      <c r="AH325" s="351">
        <v>5.1043640000000001E-2</v>
      </c>
      <c r="AI325" s="351">
        <v>4.9151189999999999E-3</v>
      </c>
      <c r="AJ325" s="351">
        <v>2.5779330000000001E-3</v>
      </c>
      <c r="AK325" s="351">
        <v>8.6415399999999996E-3</v>
      </c>
      <c r="AL325" s="351">
        <v>-8.3050940000000004E-2</v>
      </c>
      <c r="AM325" s="351">
        <v>-4.3614820000000003E-5</v>
      </c>
      <c r="AN325" s="351">
        <v>-7.7101779999999998E-4</v>
      </c>
      <c r="AO325" s="351">
        <v>9.0372750000000006E-6</v>
      </c>
      <c r="AP325" s="351">
        <v>-1.32329E-3</v>
      </c>
      <c r="AQ325" s="351">
        <v>-2.6574490000000001E-3</v>
      </c>
    </row>
    <row r="326" spans="1:43" s="351" customFormat="1" x14ac:dyDescent="0.2">
      <c r="A326" s="9"/>
      <c r="B326" s="9">
        <v>2019</v>
      </c>
      <c r="C326" s="351">
        <v>1.2270829999999999</v>
      </c>
      <c r="D326" s="351">
        <v>1.2511159999999999</v>
      </c>
      <c r="E326" s="351">
        <v>0.98079079999999996</v>
      </c>
      <c r="F326" s="351">
        <v>0.95077140000000004</v>
      </c>
      <c r="G326" s="351">
        <v>1.0039210000000001</v>
      </c>
      <c r="I326" s="9">
        <v>2019</v>
      </c>
      <c r="J326" s="351">
        <v>0.95077140000000004</v>
      </c>
      <c r="K326" s="351">
        <v>1.0039210000000001</v>
      </c>
      <c r="L326" s="351">
        <v>1.1317159999999999</v>
      </c>
      <c r="M326" s="351">
        <v>1.2671250000000001</v>
      </c>
      <c r="N326" s="351">
        <v>0.31272139999999998</v>
      </c>
      <c r="O326" s="351">
        <v>0.89890999999999999</v>
      </c>
      <c r="P326" s="351">
        <v>0.96444600000000003</v>
      </c>
      <c r="Q326" s="351">
        <v>1.0464009999999999</v>
      </c>
      <c r="R326" s="351">
        <v>1.2883169999999999</v>
      </c>
      <c r="S326" s="351">
        <v>1.3148470000000001</v>
      </c>
      <c r="T326" s="351">
        <v>1.16357</v>
      </c>
      <c r="U326" s="351">
        <v>1.3127139999999999</v>
      </c>
      <c r="V326" s="351">
        <v>1.0958330000000001</v>
      </c>
      <c r="W326" s="351">
        <v>1.2270829999999999</v>
      </c>
      <c r="X326" s="351">
        <v>1.290618</v>
      </c>
      <c r="Y326" s="351">
        <v>1.084268</v>
      </c>
      <c r="Z326" s="351">
        <v>0.96839909999999996</v>
      </c>
      <c r="AA326" s="351">
        <v>3.923886</v>
      </c>
      <c r="AB326" s="351">
        <v>1.3650789999999999</v>
      </c>
      <c r="AC326" s="351">
        <v>1.272319</v>
      </c>
      <c r="AD326" s="351">
        <v>1.2222900000000001</v>
      </c>
      <c r="AF326" s="9">
        <v>2019</v>
      </c>
      <c r="AG326" s="351">
        <v>1.3415339999999999E-3</v>
      </c>
      <c r="AH326" s="351">
        <v>1.042099E-4</v>
      </c>
      <c r="AI326" s="351">
        <v>4.4821280000000002E-3</v>
      </c>
      <c r="AJ326" s="351">
        <v>2.591285E-3</v>
      </c>
      <c r="AK326" s="351">
        <v>-5.7306400000000004E-3</v>
      </c>
      <c r="AL326" s="351">
        <v>1.7075480000000001E-2</v>
      </c>
      <c r="AM326" s="351">
        <v>6.5045229999999997E-6</v>
      </c>
      <c r="AN326" s="351">
        <v>-1.4795140000000001E-4</v>
      </c>
      <c r="AO326" s="351">
        <v>-5.6825570000000003E-6</v>
      </c>
      <c r="AP326" s="351">
        <v>-2.4569259999999999E-3</v>
      </c>
      <c r="AQ326" s="351">
        <v>-7.9548250000000004E-3</v>
      </c>
    </row>
    <row r="327" spans="1:43" s="351" customFormat="1" x14ac:dyDescent="0.2">
      <c r="A327" s="9"/>
      <c r="B327" s="9">
        <v>2020</v>
      </c>
      <c r="C327" s="351">
        <v>1.2392639999999999</v>
      </c>
      <c r="D327" s="351">
        <v>1.237455</v>
      </c>
      <c r="E327" s="351">
        <v>1.0014620000000001</v>
      </c>
      <c r="F327" s="351">
        <v>1.008264</v>
      </c>
      <c r="G327" s="351">
        <v>0.99303249999999998</v>
      </c>
      <c r="I327" s="9">
        <v>2020</v>
      </c>
      <c r="J327" s="351">
        <v>1.008264</v>
      </c>
      <c r="K327" s="351">
        <v>0.99303249999999998</v>
      </c>
      <c r="L327" s="351">
        <v>1.0554829999999999</v>
      </c>
      <c r="M327" s="351">
        <v>1.275307</v>
      </c>
      <c r="N327" s="351">
        <v>0.31184319999999999</v>
      </c>
      <c r="O327" s="351">
        <v>0.8804961</v>
      </c>
      <c r="P327" s="351">
        <v>0.96038570000000001</v>
      </c>
      <c r="Q327" s="351">
        <v>1.0350509999999999</v>
      </c>
      <c r="R327" s="351">
        <v>1.2883169999999999</v>
      </c>
      <c r="S327" s="351">
        <v>1.341253</v>
      </c>
      <c r="T327" s="351">
        <v>1.2010400000000001</v>
      </c>
      <c r="U327" s="351">
        <v>1.3340129999999999</v>
      </c>
      <c r="V327" s="351">
        <v>1.235922</v>
      </c>
      <c r="W327" s="351">
        <v>1.2392639999999999</v>
      </c>
      <c r="X327" s="351">
        <v>1.2291069999999999</v>
      </c>
      <c r="Y327" s="351">
        <v>1.1741200000000001</v>
      </c>
      <c r="Z327" s="351">
        <v>0.97173790000000004</v>
      </c>
      <c r="AA327" s="351">
        <v>3.9739969999999998</v>
      </c>
      <c r="AB327" s="351">
        <v>1.4074610000000001</v>
      </c>
      <c r="AC327" s="351">
        <v>1.2903819999999999</v>
      </c>
      <c r="AD327" s="351">
        <v>1.247959</v>
      </c>
      <c r="AF327" s="9">
        <v>2020</v>
      </c>
      <c r="AG327" s="351">
        <v>-1.227973E-3</v>
      </c>
      <c r="AH327" s="351">
        <v>5.9748169999999998E-6</v>
      </c>
      <c r="AI327" s="351">
        <v>3.1615879999999999E-3</v>
      </c>
      <c r="AJ327" s="351">
        <v>8.6492879999999998E-3</v>
      </c>
      <c r="AK327" s="351">
        <v>-7.1089470000000002E-4</v>
      </c>
      <c r="AL327" s="351">
        <v>2.231706E-2</v>
      </c>
      <c r="AM327" s="351">
        <v>-2.411364E-3</v>
      </c>
      <c r="AN327" s="351">
        <v>-3.7507710000000001E-4</v>
      </c>
      <c r="AO327" s="351">
        <v>-3.0997010000000002E-5</v>
      </c>
      <c r="AP327" s="351">
        <v>-4.5171990000000004E-3</v>
      </c>
      <c r="AQ327" s="351">
        <v>-4.0034880000000004E-3</v>
      </c>
    </row>
    <row r="328" spans="1:43" s="351" customFormat="1" x14ac:dyDescent="0.2">
      <c r="A328" s="9"/>
      <c r="B328" s="9">
        <v>2021</v>
      </c>
      <c r="C328" s="351">
        <v>1.2672650000000001</v>
      </c>
      <c r="D328" s="351">
        <v>1.213576</v>
      </c>
      <c r="E328" s="351">
        <v>1.044241</v>
      </c>
      <c r="F328" s="351">
        <v>1.090603</v>
      </c>
      <c r="G328" s="351">
        <v>1.002308</v>
      </c>
      <c r="I328" s="9">
        <v>2021</v>
      </c>
      <c r="J328" s="351">
        <v>1.090603</v>
      </c>
      <c r="K328" s="351">
        <v>1.002308</v>
      </c>
      <c r="L328" s="351">
        <v>1.0581579999999999</v>
      </c>
      <c r="M328" s="351">
        <v>1.302662</v>
      </c>
      <c r="N328" s="351">
        <v>0.31928980000000001</v>
      </c>
      <c r="O328" s="351">
        <v>0.88099159999999999</v>
      </c>
      <c r="P328" s="351">
        <v>0.97056180000000003</v>
      </c>
      <c r="Q328" s="351">
        <v>1.033623</v>
      </c>
      <c r="R328" s="351">
        <v>1.339955</v>
      </c>
      <c r="S328" s="351">
        <v>1.375348</v>
      </c>
      <c r="T328" s="351">
        <v>1.2171000000000001</v>
      </c>
      <c r="U328" s="351">
        <v>1.484934</v>
      </c>
      <c r="V328" s="351">
        <v>1.339955</v>
      </c>
      <c r="W328" s="351">
        <v>1.2672650000000001</v>
      </c>
      <c r="X328" s="351">
        <v>1.161986</v>
      </c>
      <c r="Y328" s="351">
        <v>1.197614</v>
      </c>
      <c r="Z328" s="351">
        <v>0.972827</v>
      </c>
      <c r="AA328" s="351">
        <v>3.9690120000000002</v>
      </c>
      <c r="AB328" s="351">
        <v>1.438453</v>
      </c>
      <c r="AC328" s="351">
        <v>1.3057030000000001</v>
      </c>
      <c r="AD328" s="351">
        <v>1.2643470000000001</v>
      </c>
      <c r="AF328" s="9">
        <v>2021</v>
      </c>
      <c r="AG328" s="351">
        <v>-1.5622610000000001E-4</v>
      </c>
      <c r="AH328" s="351">
        <v>1.9652920000000001E-2</v>
      </c>
      <c r="AI328" s="351">
        <v>4.003642E-3</v>
      </c>
      <c r="AJ328" s="351">
        <v>3.640417E-3</v>
      </c>
      <c r="AK328" s="351">
        <v>-4.7973729999999997E-3</v>
      </c>
      <c r="AL328" s="351">
        <v>2.603279E-2</v>
      </c>
      <c r="AM328" s="351">
        <v>-5.2862299999999998E-4</v>
      </c>
      <c r="AN328" s="351">
        <v>-1.2155570000000001E-4</v>
      </c>
      <c r="AO328" s="351">
        <v>8.7604860000000003E-6</v>
      </c>
      <c r="AP328" s="351">
        <v>-2.780163E-3</v>
      </c>
      <c r="AQ328" s="351">
        <v>-3.1253489999999999E-3</v>
      </c>
    </row>
    <row r="329" spans="1:43" s="351" customFormat="1" x14ac:dyDescent="0.2">
      <c r="A329" s="9"/>
      <c r="B329" s="9">
        <v>2022</v>
      </c>
      <c r="C329" s="351">
        <v>1.2755650000000001</v>
      </c>
      <c r="D329" s="351">
        <v>1.2518910000000001</v>
      </c>
      <c r="E329" s="351">
        <v>1.0189109999999999</v>
      </c>
      <c r="F329" s="351">
        <v>1.0398810000000001</v>
      </c>
      <c r="G329" s="351">
        <v>0.99659220000000004</v>
      </c>
      <c r="I329" s="9">
        <v>2022</v>
      </c>
      <c r="J329" s="351">
        <v>1.0398810000000001</v>
      </c>
      <c r="K329" s="351">
        <v>0.99659220000000004</v>
      </c>
      <c r="L329" s="351">
        <v>0.9914906</v>
      </c>
      <c r="M329" s="351">
        <v>1.3052079999999999</v>
      </c>
      <c r="N329" s="351">
        <v>0.32138109999999998</v>
      </c>
      <c r="O329" s="351">
        <v>0.87618169999999995</v>
      </c>
      <c r="P329" s="351">
        <v>0.9686671</v>
      </c>
      <c r="Q329" s="351">
        <v>1.050662</v>
      </c>
      <c r="R329" s="351">
        <v>1.3822760000000001</v>
      </c>
      <c r="S329" s="351">
        <v>1.4041030000000001</v>
      </c>
      <c r="T329" s="351">
        <v>1.225196</v>
      </c>
      <c r="U329" s="351">
        <v>1.9382630000000001</v>
      </c>
      <c r="V329" s="351">
        <v>1.3822760000000001</v>
      </c>
      <c r="W329" s="351">
        <v>1.2755650000000001</v>
      </c>
      <c r="X329" s="351">
        <v>1.226645</v>
      </c>
      <c r="Y329" s="351">
        <v>1.286513</v>
      </c>
      <c r="Z329" s="351">
        <v>0.97728879999999996</v>
      </c>
      <c r="AA329" s="351">
        <v>3.9690120000000002</v>
      </c>
      <c r="AB329" s="351">
        <v>1.4558230000000001</v>
      </c>
      <c r="AC329" s="351">
        <v>1.3168249999999999</v>
      </c>
      <c r="AD329" s="351">
        <v>1.279927</v>
      </c>
      <c r="AF329" s="9">
        <v>2022</v>
      </c>
      <c r="AG329" s="351">
        <v>1.8515350000000001E-3</v>
      </c>
      <c r="AH329" s="351">
        <v>1.6419840000000002E-2</v>
      </c>
      <c r="AI329" s="351">
        <v>3.5777449999999998E-3</v>
      </c>
      <c r="AJ329" s="351">
        <v>2.1019279999999999E-3</v>
      </c>
      <c r="AK329" s="351">
        <v>-1.742266E-2</v>
      </c>
      <c r="AL329" s="351">
        <v>-2.4979589999999999E-2</v>
      </c>
      <c r="AM329" s="351">
        <v>-1.9919220000000001E-3</v>
      </c>
      <c r="AN329" s="351">
        <v>-4.6577050000000002E-4</v>
      </c>
      <c r="AO329" s="351">
        <v>-2.3353280000000001E-5</v>
      </c>
      <c r="AP329" s="351">
        <v>-1.6211820000000001E-3</v>
      </c>
      <c r="AQ329" s="351">
        <v>-2.0026050000000002E-3</v>
      </c>
    </row>
    <row r="330" spans="1:43" s="351" customFormat="1" x14ac:dyDescent="0.2">
      <c r="A330" s="9"/>
      <c r="B330" s="9">
        <v>2023</v>
      </c>
      <c r="C330" s="351">
        <v>1.4103619999999999</v>
      </c>
      <c r="D330" s="351">
        <v>1.2274689999999999</v>
      </c>
      <c r="E330" s="351">
        <v>1.149</v>
      </c>
      <c r="F330" s="351">
        <v>1.211185</v>
      </c>
      <c r="G330" s="351">
        <v>1.0983259999999999</v>
      </c>
      <c r="I330" s="9">
        <v>2023</v>
      </c>
      <c r="J330" s="351">
        <v>1.211185</v>
      </c>
      <c r="K330" s="351">
        <v>1.0983259999999999</v>
      </c>
      <c r="L330" s="351">
        <v>1.0824750000000001</v>
      </c>
      <c r="M330" s="351">
        <v>1.444593</v>
      </c>
      <c r="N330" s="351">
        <v>0.35531220000000002</v>
      </c>
      <c r="O330" s="351">
        <v>0.96038440000000003</v>
      </c>
      <c r="P330" s="351">
        <v>1.0705629999999999</v>
      </c>
      <c r="Q330" s="351">
        <v>1.080754</v>
      </c>
      <c r="R330" s="351">
        <v>1.6338159999999999</v>
      </c>
      <c r="S330" s="351">
        <v>1.4331050000000001</v>
      </c>
      <c r="T330" s="351">
        <v>1.2295160000000001</v>
      </c>
      <c r="U330" s="351">
        <v>1.665457</v>
      </c>
      <c r="V330" s="351">
        <v>1.6338159999999999</v>
      </c>
      <c r="W330" s="351">
        <v>1.4103619999999999</v>
      </c>
      <c r="X330" s="351">
        <v>1.1644479999999999</v>
      </c>
      <c r="Y330" s="351">
        <v>1.302905</v>
      </c>
      <c r="Z330" s="351">
        <v>0.97630410000000001</v>
      </c>
      <c r="AA330" s="351">
        <v>3.96936</v>
      </c>
      <c r="AB330" s="351">
        <v>1.468539</v>
      </c>
      <c r="AC330" s="351">
        <v>1.317402</v>
      </c>
      <c r="AD330" s="351">
        <v>1.2841020000000001</v>
      </c>
      <c r="AF330" s="9">
        <v>2023</v>
      </c>
      <c r="AG330" s="351">
        <v>3.2146290000000001E-3</v>
      </c>
      <c r="AH330" s="351">
        <v>8.4296419999999997E-2</v>
      </c>
      <c r="AI330" s="351">
        <v>3.2653140000000001E-3</v>
      </c>
      <c r="AJ330" s="351">
        <v>9.5105929999999997E-4</v>
      </c>
      <c r="AK330" s="351">
        <v>8.7292819999999997E-3</v>
      </c>
      <c r="AL330" s="351">
        <v>2.321865E-2</v>
      </c>
      <c r="AM330" s="351">
        <v>-4.2539500000000002E-4</v>
      </c>
      <c r="AN330" s="351">
        <v>9.7625319999999997E-5</v>
      </c>
      <c r="AO330" s="351">
        <v>-2.836598E-6</v>
      </c>
      <c r="AP330" s="351">
        <v>-2.1526060000000001E-3</v>
      </c>
      <c r="AQ330" s="351">
        <v>-1.034412E-3</v>
      </c>
    </row>
    <row r="331" spans="1:43" s="351" customFormat="1" x14ac:dyDescent="0.2">
      <c r="A331" s="9"/>
      <c r="B331" s="9">
        <v>2024</v>
      </c>
      <c r="C331" s="351">
        <v>1.4075979999999999</v>
      </c>
      <c r="D331" s="351">
        <v>1.238578</v>
      </c>
      <c r="E331" s="351">
        <v>1.136463</v>
      </c>
      <c r="F331" s="351">
        <v>1.2435430000000001</v>
      </c>
      <c r="G331" s="351">
        <v>1.06589</v>
      </c>
      <c r="I331" s="9">
        <v>2024</v>
      </c>
      <c r="J331" s="351">
        <v>1.2435430000000001</v>
      </c>
      <c r="K331" s="351">
        <v>1.06589</v>
      </c>
      <c r="L331" s="351">
        <v>1.07145</v>
      </c>
      <c r="M331" s="351">
        <v>1.4381949999999999</v>
      </c>
      <c r="N331" s="351">
        <v>8.5097190000000003E-2</v>
      </c>
      <c r="O331" s="351">
        <v>0.93359769999999997</v>
      </c>
      <c r="P331" s="351">
        <v>1.0284169999999999</v>
      </c>
      <c r="Q331" s="351">
        <v>1.079304</v>
      </c>
      <c r="R331" s="351">
        <v>1.6338159999999999</v>
      </c>
      <c r="S331" s="351">
        <v>1.4592909999999999</v>
      </c>
      <c r="T331" s="351">
        <v>1.245117</v>
      </c>
      <c r="U331" s="351">
        <v>1.8853470000000001</v>
      </c>
      <c r="V331" s="351">
        <v>1.6086579999999999</v>
      </c>
      <c r="W331" s="351">
        <v>1.4075979999999999</v>
      </c>
      <c r="X331" s="351">
        <v>1.131926</v>
      </c>
      <c r="Y331" s="351">
        <v>1.3137319999999999</v>
      </c>
      <c r="Z331" s="351">
        <v>0.97872539999999997</v>
      </c>
      <c r="AA331" s="351">
        <v>16.541070000000001</v>
      </c>
      <c r="AB331" s="351">
        <v>1.507714</v>
      </c>
      <c r="AC331" s="351">
        <v>1.3687039999999999</v>
      </c>
      <c r="AD331" s="351">
        <v>1.3205849999999999</v>
      </c>
      <c r="AF331" s="9">
        <v>2024</v>
      </c>
      <c r="AG331" s="351">
        <v>-1.31569E-4</v>
      </c>
      <c r="AH331" s="351">
        <v>9.0401839999999995E-4</v>
      </c>
      <c r="AI331" s="351">
        <v>3.0852660000000001E-3</v>
      </c>
      <c r="AJ331" s="351">
        <v>3.647062E-3</v>
      </c>
      <c r="AK331" s="351">
        <v>-9.4660879999999992E-3</v>
      </c>
      <c r="AL331" s="351">
        <v>1.0163180000000001E-2</v>
      </c>
      <c r="AM331" s="351">
        <v>-4.0379080000000001E-4</v>
      </c>
      <c r="AN331" s="351">
        <v>-2.8069729999999999E-4</v>
      </c>
      <c r="AO331" s="351">
        <v>-7.8898749999999995E-4</v>
      </c>
      <c r="AP331" s="351">
        <v>-6.3321849999999997E-3</v>
      </c>
      <c r="AQ331" s="351">
        <v>-1.1366869999999999E-2</v>
      </c>
    </row>
    <row r="332" spans="1:43" x14ac:dyDescent="0.2">
      <c r="C332" s="351"/>
      <c r="D332" s="351"/>
      <c r="E332" s="351"/>
      <c r="F332" s="351"/>
      <c r="G332" s="351"/>
    </row>
    <row r="333" spans="1:43" ht="18" x14ac:dyDescent="0.25">
      <c r="A333" s="354">
        <v>42</v>
      </c>
      <c r="B333" s="29" t="s">
        <v>86</v>
      </c>
      <c r="C333" s="350"/>
      <c r="D333" s="350"/>
      <c r="E333" s="350"/>
      <c r="F333" s="350"/>
      <c r="G333" s="350"/>
    </row>
    <row r="334" spans="1:43" s="351" customFormat="1" x14ac:dyDescent="0.2">
      <c r="A334" s="9"/>
      <c r="B334" s="9" t="s">
        <v>80</v>
      </c>
      <c r="C334" s="351" t="s">
        <v>15</v>
      </c>
      <c r="D334" s="351" t="s">
        <v>16</v>
      </c>
      <c r="E334" s="351" t="s">
        <v>17</v>
      </c>
      <c r="F334" s="351" t="s">
        <v>18</v>
      </c>
      <c r="G334" s="351" t="s">
        <v>19</v>
      </c>
      <c r="I334" s="9" t="s">
        <v>80</v>
      </c>
      <c r="J334" s="351" t="s">
        <v>18</v>
      </c>
      <c r="K334" s="351" t="s">
        <v>19</v>
      </c>
      <c r="L334" s="351" t="s">
        <v>96</v>
      </c>
      <c r="M334" s="351" t="s">
        <v>97</v>
      </c>
      <c r="N334" s="351" t="s">
        <v>98</v>
      </c>
      <c r="O334" s="351" t="s">
        <v>99</v>
      </c>
      <c r="P334" s="351" t="s">
        <v>100</v>
      </c>
      <c r="Q334" s="351" t="s">
        <v>245</v>
      </c>
      <c r="R334" s="351" t="s">
        <v>246</v>
      </c>
      <c r="S334" s="351" t="s">
        <v>247</v>
      </c>
      <c r="T334" s="351" t="s">
        <v>248</v>
      </c>
      <c r="U334" s="351" t="s">
        <v>249</v>
      </c>
      <c r="V334" s="351" t="s">
        <v>250</v>
      </c>
      <c r="W334" s="351" t="s">
        <v>15</v>
      </c>
      <c r="X334" s="351" t="s">
        <v>251</v>
      </c>
      <c r="Y334" s="351" t="s">
        <v>252</v>
      </c>
      <c r="Z334" s="351" t="s">
        <v>253</v>
      </c>
      <c r="AA334" s="351" t="s">
        <v>254</v>
      </c>
      <c r="AB334" s="351" t="s">
        <v>255</v>
      </c>
      <c r="AC334" s="351" t="s">
        <v>256</v>
      </c>
      <c r="AD334" s="351" t="s">
        <v>257</v>
      </c>
      <c r="AF334" s="9" t="s">
        <v>80</v>
      </c>
      <c r="AG334" s="351" t="s">
        <v>258</v>
      </c>
      <c r="AH334" s="351" t="s">
        <v>259</v>
      </c>
      <c r="AI334" s="351" t="s">
        <v>260</v>
      </c>
      <c r="AJ334" s="351" t="s">
        <v>261</v>
      </c>
      <c r="AK334" s="351" t="s">
        <v>262</v>
      </c>
      <c r="AL334" s="351" t="s">
        <v>263</v>
      </c>
      <c r="AM334" s="351" t="s">
        <v>264</v>
      </c>
      <c r="AN334" s="351" t="s">
        <v>265</v>
      </c>
      <c r="AO334" s="351" t="s">
        <v>266</v>
      </c>
      <c r="AP334" s="351" t="s">
        <v>267</v>
      </c>
      <c r="AQ334" s="351" t="s">
        <v>268</v>
      </c>
    </row>
    <row r="335" spans="1:43" s="351" customFormat="1" x14ac:dyDescent="0.2">
      <c r="A335" s="9"/>
      <c r="B335" s="9">
        <v>2006</v>
      </c>
      <c r="C335" s="351">
        <v>1</v>
      </c>
      <c r="D335" s="351">
        <v>1</v>
      </c>
      <c r="E335" s="351">
        <v>1</v>
      </c>
      <c r="F335" s="351">
        <v>1</v>
      </c>
      <c r="G335" s="351">
        <v>1</v>
      </c>
      <c r="I335" s="9">
        <v>2006</v>
      </c>
      <c r="J335" s="351">
        <v>1</v>
      </c>
      <c r="K335" s="351">
        <v>1</v>
      </c>
      <c r="L335" s="351">
        <v>1</v>
      </c>
      <c r="M335" s="351">
        <v>1</v>
      </c>
      <c r="N335" s="351">
        <v>1</v>
      </c>
      <c r="O335" s="351">
        <v>1</v>
      </c>
      <c r="P335" s="351">
        <v>1</v>
      </c>
      <c r="Q335" s="351">
        <v>1</v>
      </c>
      <c r="R335" s="351">
        <v>1</v>
      </c>
      <c r="S335" s="351">
        <v>1</v>
      </c>
      <c r="T335" s="351">
        <v>1</v>
      </c>
      <c r="U335" s="351">
        <v>1</v>
      </c>
      <c r="V335" s="351">
        <v>1</v>
      </c>
      <c r="W335" s="351">
        <v>1</v>
      </c>
      <c r="X335" s="351">
        <v>1</v>
      </c>
      <c r="Y335" s="351">
        <v>1</v>
      </c>
      <c r="Z335" s="351">
        <v>1</v>
      </c>
      <c r="AA335" s="351">
        <v>1</v>
      </c>
      <c r="AB335" s="351">
        <v>1</v>
      </c>
      <c r="AC335" s="351">
        <v>1</v>
      </c>
      <c r="AD335" s="351">
        <v>1</v>
      </c>
      <c r="AF335" s="9"/>
    </row>
    <row r="336" spans="1:43" s="351" customFormat="1" x14ac:dyDescent="0.2">
      <c r="A336" s="9"/>
      <c r="B336" s="9">
        <v>2007</v>
      </c>
      <c r="C336" s="351">
        <v>1.023852</v>
      </c>
      <c r="D336" s="351">
        <v>1.017104</v>
      </c>
      <c r="E336" s="351">
        <v>1.0066349999999999</v>
      </c>
      <c r="F336" s="351">
        <v>1.017673</v>
      </c>
      <c r="G336" s="351">
        <v>0.99816050000000001</v>
      </c>
      <c r="I336" s="9">
        <v>2007</v>
      </c>
      <c r="J336" s="351">
        <v>1.017673</v>
      </c>
      <c r="K336" s="351">
        <v>0.99816050000000001</v>
      </c>
      <c r="L336" s="351">
        <v>1.0340769999999999</v>
      </c>
      <c r="M336" s="351">
        <v>1.0978399999999999</v>
      </c>
      <c r="N336" s="351">
        <v>1.015196</v>
      </c>
      <c r="O336" s="351">
        <v>0.96704840000000003</v>
      </c>
      <c r="P336" s="351">
        <v>0.96868200000000004</v>
      </c>
      <c r="Q336" s="351">
        <v>1.0104150000000001</v>
      </c>
      <c r="R336" s="351">
        <v>1.009096</v>
      </c>
      <c r="S336" s="351">
        <v>1.0099400000000001</v>
      </c>
      <c r="T336" s="351">
        <v>0.96466359999999995</v>
      </c>
      <c r="U336" s="351">
        <v>0.86599470000000001</v>
      </c>
      <c r="V336" s="351">
        <v>0.99575199999999997</v>
      </c>
      <c r="W336" s="351">
        <v>1.023852</v>
      </c>
      <c r="X336" s="351">
        <v>1.0060720000000001</v>
      </c>
      <c r="Y336" s="351">
        <v>0.99011249999999995</v>
      </c>
      <c r="Z336" s="351">
        <v>0.9326063</v>
      </c>
      <c r="AA336" s="351">
        <v>1.008527</v>
      </c>
      <c r="AB336" s="351">
        <v>1.0587390000000001</v>
      </c>
      <c r="AC336" s="351">
        <v>1.0569539999999999</v>
      </c>
      <c r="AD336" s="351">
        <v>1.025739</v>
      </c>
      <c r="AF336" s="9">
        <v>2007</v>
      </c>
      <c r="AG336" s="351">
        <v>1.216469E-3</v>
      </c>
      <c r="AH336" s="351">
        <v>5.6814300000000003E-3</v>
      </c>
      <c r="AI336" s="351">
        <v>1.9786249999999999E-3</v>
      </c>
      <c r="AJ336" s="351">
        <v>-1.100925E-2</v>
      </c>
      <c r="AK336" s="351">
        <v>2.5705019999999999E-2</v>
      </c>
      <c r="AL336" s="351">
        <v>-2.6669380000000002E-3</v>
      </c>
      <c r="AM336" s="351">
        <v>4.4263659999999998E-4</v>
      </c>
      <c r="AN336" s="351">
        <v>6.9108290000000003E-3</v>
      </c>
      <c r="AO336" s="351">
        <v>-2.9057440000000001E-4</v>
      </c>
      <c r="AP336" s="351">
        <v>-6.3479840000000001E-3</v>
      </c>
      <c r="AQ336" s="351">
        <v>-1.5007589999999999E-2</v>
      </c>
    </row>
    <row r="337" spans="1:43" s="351" customFormat="1" x14ac:dyDescent="0.2">
      <c r="A337" s="9"/>
      <c r="B337" s="9">
        <v>2008</v>
      </c>
      <c r="C337" s="351">
        <v>1.0215730000000001</v>
      </c>
      <c r="D337" s="351">
        <v>1.1392880000000001</v>
      </c>
      <c r="E337" s="351">
        <v>0.89667680000000005</v>
      </c>
      <c r="F337" s="351">
        <v>0.80188979999999999</v>
      </c>
      <c r="G337" s="351">
        <v>0.98334509999999997</v>
      </c>
      <c r="I337" s="9">
        <v>2008</v>
      </c>
      <c r="J337" s="351">
        <v>0.80188979999999999</v>
      </c>
      <c r="K337" s="351">
        <v>0.98334509999999997</v>
      </c>
      <c r="L337" s="351">
        <v>1.0426409999999999</v>
      </c>
      <c r="M337" s="351">
        <v>1.0905290000000001</v>
      </c>
      <c r="N337" s="351">
        <v>1.0296419999999999</v>
      </c>
      <c r="O337" s="351">
        <v>1.0076849999999999</v>
      </c>
      <c r="P337" s="351">
        <v>0.92500579999999999</v>
      </c>
      <c r="Q337" s="351">
        <v>1.0240009999999999</v>
      </c>
      <c r="R337" s="351">
        <v>1.022888</v>
      </c>
      <c r="S337" s="351">
        <v>1.020054</v>
      </c>
      <c r="T337" s="351">
        <v>0.95429509999999995</v>
      </c>
      <c r="U337" s="351">
        <v>0.91887220000000003</v>
      </c>
      <c r="V337" s="351">
        <v>1.013428</v>
      </c>
      <c r="W337" s="351">
        <v>1.0215730000000001</v>
      </c>
      <c r="X337" s="351">
        <v>1.273957</v>
      </c>
      <c r="Y337" s="351">
        <v>0.97979300000000003</v>
      </c>
      <c r="Z337" s="351">
        <v>0.9367685</v>
      </c>
      <c r="AA337" s="351">
        <v>0.99216300000000002</v>
      </c>
      <c r="AB337" s="351">
        <v>1.013782</v>
      </c>
      <c r="AC337" s="351">
        <v>1.1043959999999999</v>
      </c>
      <c r="AD337" s="351">
        <v>1.038875</v>
      </c>
      <c r="AF337" s="9">
        <v>2008</v>
      </c>
      <c r="AG337" s="351">
        <v>1.688667E-3</v>
      </c>
      <c r="AH337" s="351">
        <v>7.5564439999999998E-3</v>
      </c>
      <c r="AI337" s="351">
        <v>1.7632279999999999E-3</v>
      </c>
      <c r="AJ337" s="351">
        <v>-3.3064269999999998E-3</v>
      </c>
      <c r="AK337" s="351">
        <v>-9.9308049999999991E-3</v>
      </c>
      <c r="AL337" s="351">
        <v>-0.10455299999999999</v>
      </c>
      <c r="AM337" s="351">
        <v>4.0757089999999998E-4</v>
      </c>
      <c r="AN337" s="351">
        <v>-4.9206580000000003E-4</v>
      </c>
      <c r="AO337" s="351">
        <v>3.5688069999999998E-4</v>
      </c>
      <c r="AP337" s="351">
        <v>4.0254230000000002E-3</v>
      </c>
      <c r="AQ337" s="351">
        <v>-1.3188389999999999E-2</v>
      </c>
    </row>
    <row r="338" spans="1:43" s="351" customFormat="1" x14ac:dyDescent="0.2">
      <c r="A338" s="9"/>
      <c r="B338" s="9">
        <v>2009</v>
      </c>
      <c r="C338" s="351">
        <v>1.0197940000000001</v>
      </c>
      <c r="D338" s="351">
        <v>1.103353</v>
      </c>
      <c r="E338" s="351">
        <v>0.92426839999999999</v>
      </c>
      <c r="F338" s="351">
        <v>0.87959569999999998</v>
      </c>
      <c r="G338" s="351">
        <v>0.95584009999999997</v>
      </c>
      <c r="I338" s="9">
        <v>2009</v>
      </c>
      <c r="J338" s="351">
        <v>0.87959569999999998</v>
      </c>
      <c r="K338" s="351">
        <v>0.95584009999999997</v>
      </c>
      <c r="L338" s="351">
        <v>1.0333079999999999</v>
      </c>
      <c r="M338" s="351">
        <v>1.084646</v>
      </c>
      <c r="N338" s="351">
        <v>1.038287</v>
      </c>
      <c r="O338" s="351">
        <v>0.9704005</v>
      </c>
      <c r="P338" s="351">
        <v>0.88883369999999995</v>
      </c>
      <c r="Q338" s="351">
        <v>1.0164230000000001</v>
      </c>
      <c r="R338" s="351">
        <v>1.0488090000000001</v>
      </c>
      <c r="S338" s="351">
        <v>1.028659</v>
      </c>
      <c r="T338" s="351">
        <v>0.96330570000000004</v>
      </c>
      <c r="U338" s="351">
        <v>1.0258480000000001</v>
      </c>
      <c r="V338" s="351">
        <v>1.0488090000000001</v>
      </c>
      <c r="W338" s="351">
        <v>1.0197940000000001</v>
      </c>
      <c r="X338" s="351">
        <v>1.1593899999999999</v>
      </c>
      <c r="Y338" s="351">
        <v>0.98692199999999997</v>
      </c>
      <c r="Z338" s="351">
        <v>0.94020910000000002</v>
      </c>
      <c r="AA338" s="351">
        <v>0.98218890000000003</v>
      </c>
      <c r="AB338" s="351">
        <v>1.0508999999999999</v>
      </c>
      <c r="AC338" s="351">
        <v>1.14734</v>
      </c>
      <c r="AD338" s="351">
        <v>1.0669090000000001</v>
      </c>
      <c r="AF338" s="9">
        <v>2009</v>
      </c>
      <c r="AG338" s="351">
        <v>-9.0590760000000005E-4</v>
      </c>
      <c r="AH338" s="351">
        <v>1.390804E-2</v>
      </c>
      <c r="AI338" s="351">
        <v>1.4538979999999999E-3</v>
      </c>
      <c r="AJ338" s="351">
        <v>2.8381579999999999E-3</v>
      </c>
      <c r="AK338" s="351">
        <v>-1.903666E-2</v>
      </c>
      <c r="AL338" s="351">
        <v>4.3785940000000002E-2</v>
      </c>
      <c r="AM338" s="351">
        <v>-2.3763509999999999E-4</v>
      </c>
      <c r="AN338" s="351">
        <v>-2.6286160000000002E-4</v>
      </c>
      <c r="AO338" s="351">
        <v>3.7006099999999998E-4</v>
      </c>
      <c r="AP338" s="351">
        <v>-2.7392789999999998E-3</v>
      </c>
      <c r="AQ338" s="351">
        <v>-8.8667079999999992E-3</v>
      </c>
    </row>
    <row r="339" spans="1:43" s="351" customFormat="1" x14ac:dyDescent="0.2">
      <c r="A339" s="9"/>
      <c r="B339" s="9">
        <v>2010</v>
      </c>
      <c r="C339" s="351">
        <v>1.066287</v>
      </c>
      <c r="D339" s="351">
        <v>1.164309</v>
      </c>
      <c r="E339" s="351">
        <v>0.91581089999999998</v>
      </c>
      <c r="F339" s="351">
        <v>0.84718819999999995</v>
      </c>
      <c r="G339" s="351">
        <v>0.96774789999999999</v>
      </c>
      <c r="I339" s="9">
        <v>2010</v>
      </c>
      <c r="J339" s="351">
        <v>0.84718819999999995</v>
      </c>
      <c r="K339" s="351">
        <v>0.96774789999999999</v>
      </c>
      <c r="L339" s="351">
        <v>1.0628310000000001</v>
      </c>
      <c r="M339" s="351">
        <v>1.131696</v>
      </c>
      <c r="N339" s="351">
        <v>1.056988</v>
      </c>
      <c r="O339" s="351">
        <v>0.98063049999999996</v>
      </c>
      <c r="P339" s="351">
        <v>0.88887930000000004</v>
      </c>
      <c r="Q339" s="351">
        <v>1.0129319999999999</v>
      </c>
      <c r="R339" s="351">
        <v>1.04888</v>
      </c>
      <c r="S339" s="351">
        <v>1.0354969999999999</v>
      </c>
      <c r="T339" s="351">
        <v>0.96849529999999995</v>
      </c>
      <c r="U339" s="351">
        <v>0.78603040000000002</v>
      </c>
      <c r="V339" s="351">
        <v>1.0372939999999999</v>
      </c>
      <c r="W339" s="351">
        <v>1.066287</v>
      </c>
      <c r="X339" s="351">
        <v>1.258618</v>
      </c>
      <c r="Y339" s="351">
        <v>1.003252</v>
      </c>
      <c r="Z339" s="351">
        <v>0.94220269999999995</v>
      </c>
      <c r="AA339" s="351">
        <v>1.0087969999999999</v>
      </c>
      <c r="AB339" s="351">
        <v>1.087348</v>
      </c>
      <c r="AC339" s="351">
        <v>1.1995849999999999</v>
      </c>
      <c r="AD339" s="351">
        <v>1.101823</v>
      </c>
      <c r="AF339" s="9">
        <v>2010</v>
      </c>
      <c r="AG339" s="351">
        <v>-6.7704869999999999E-4</v>
      </c>
      <c r="AH339" s="351">
        <v>6.3926360000000004E-4</v>
      </c>
      <c r="AI339" s="351">
        <v>1.4863179999999999E-3</v>
      </c>
      <c r="AJ339" s="351">
        <v>1.870072E-3</v>
      </c>
      <c r="AK339" s="351">
        <v>4.1262689999999998E-2</v>
      </c>
      <c r="AL339" s="351">
        <v>-3.4847139999999999E-2</v>
      </c>
      <c r="AM339" s="351">
        <v>-8.6507909999999997E-4</v>
      </c>
      <c r="AN339" s="351">
        <v>-1.7967969999999999E-4</v>
      </c>
      <c r="AO339" s="351">
        <v>-9.2481020000000004E-4</v>
      </c>
      <c r="AP339" s="351">
        <v>-3.9694229999999997E-3</v>
      </c>
      <c r="AQ339" s="351">
        <v>-1.2987820000000001E-2</v>
      </c>
    </row>
    <row r="340" spans="1:43" s="351" customFormat="1" x14ac:dyDescent="0.2">
      <c r="A340" s="9"/>
      <c r="B340" s="9">
        <v>2011</v>
      </c>
      <c r="C340" s="351">
        <v>1.0708390000000001</v>
      </c>
      <c r="D340" s="351">
        <v>1.1694910000000001</v>
      </c>
      <c r="E340" s="351">
        <v>0.91564559999999995</v>
      </c>
      <c r="F340" s="351">
        <v>0.85724420000000001</v>
      </c>
      <c r="G340" s="351">
        <v>0.95373280000000005</v>
      </c>
      <c r="I340" s="9">
        <v>2011</v>
      </c>
      <c r="J340" s="351">
        <v>0.85724420000000001</v>
      </c>
      <c r="K340" s="351">
        <v>0.95373280000000005</v>
      </c>
      <c r="L340" s="351">
        <v>1.0625439999999999</v>
      </c>
      <c r="M340" s="351">
        <v>1.1322140000000001</v>
      </c>
      <c r="N340" s="351">
        <v>1.0356620000000001</v>
      </c>
      <c r="O340" s="351">
        <v>0.93965299999999996</v>
      </c>
      <c r="P340" s="351">
        <v>0.87897009999999998</v>
      </c>
      <c r="Q340" s="351">
        <v>1.012365</v>
      </c>
      <c r="R340" s="351">
        <v>1.076417</v>
      </c>
      <c r="S340" s="351">
        <v>1.044907</v>
      </c>
      <c r="T340" s="351">
        <v>0.97898620000000003</v>
      </c>
      <c r="U340" s="351">
        <v>0.87290710000000005</v>
      </c>
      <c r="V340" s="351">
        <v>1.072519</v>
      </c>
      <c r="W340" s="351">
        <v>1.0708390000000001</v>
      </c>
      <c r="X340" s="351">
        <v>1.2491650000000001</v>
      </c>
      <c r="Y340" s="351">
        <v>1.0078069999999999</v>
      </c>
      <c r="Z340" s="351">
        <v>0.94579170000000001</v>
      </c>
      <c r="AA340" s="351">
        <v>1.0339659999999999</v>
      </c>
      <c r="AB340" s="351">
        <v>1.1396109999999999</v>
      </c>
      <c r="AC340" s="351">
        <v>1.218288</v>
      </c>
      <c r="AD340" s="351">
        <v>1.122787</v>
      </c>
      <c r="AF340" s="9">
        <v>2011</v>
      </c>
      <c r="AG340" s="351">
        <v>-9.0115329999999996E-5</v>
      </c>
      <c r="AH340" s="351">
        <v>1.412368E-2</v>
      </c>
      <c r="AI340" s="351">
        <v>1.5911009999999999E-3</v>
      </c>
      <c r="AJ340" s="351">
        <v>3.2183810000000002E-3</v>
      </c>
      <c r="AK340" s="351">
        <v>-1.45828E-2</v>
      </c>
      <c r="AL340" s="351">
        <v>5.5186209999999996E-3</v>
      </c>
      <c r="AM340" s="351">
        <v>-1.708336E-4</v>
      </c>
      <c r="AN340" s="351">
        <v>-3.5577919999999998E-4</v>
      </c>
      <c r="AO340" s="351">
        <v>-5.4871010000000003E-4</v>
      </c>
      <c r="AP340" s="351">
        <v>-4.7593990000000001E-3</v>
      </c>
      <c r="AQ340" s="351">
        <v>-4.1245880000000002E-3</v>
      </c>
    </row>
    <row r="341" spans="1:43" s="351" customFormat="1" x14ac:dyDescent="0.2">
      <c r="A341" s="9"/>
      <c r="B341" s="9">
        <v>2012</v>
      </c>
      <c r="C341" s="351">
        <v>1.0635019999999999</v>
      </c>
      <c r="D341" s="351">
        <v>1.2601370000000001</v>
      </c>
      <c r="E341" s="351">
        <v>0.84395730000000002</v>
      </c>
      <c r="F341" s="351">
        <v>0.74233819999999995</v>
      </c>
      <c r="G341" s="351">
        <v>0.92246209999999995</v>
      </c>
      <c r="I341" s="9">
        <v>2012</v>
      </c>
      <c r="J341" s="351">
        <v>0.74233819999999995</v>
      </c>
      <c r="K341" s="351">
        <v>0.92246209999999995</v>
      </c>
      <c r="L341" s="351">
        <v>1.056171</v>
      </c>
      <c r="M341" s="351">
        <v>1.122593</v>
      </c>
      <c r="N341" s="351">
        <v>0.98427330000000002</v>
      </c>
      <c r="O341" s="351">
        <v>0.8929897</v>
      </c>
      <c r="P341" s="351">
        <v>0.84606230000000004</v>
      </c>
      <c r="Q341" s="351">
        <v>0.97339359999999997</v>
      </c>
      <c r="R341" s="351">
        <v>1.076417</v>
      </c>
      <c r="S341" s="351">
        <v>1.052905</v>
      </c>
      <c r="T341" s="351">
        <v>0.98259450000000004</v>
      </c>
      <c r="U341" s="351">
        <v>0.90312919999999997</v>
      </c>
      <c r="V341" s="351">
        <v>0.95436620000000005</v>
      </c>
      <c r="W341" s="351">
        <v>1.0635019999999999</v>
      </c>
      <c r="X341" s="351">
        <v>1.4326380000000001</v>
      </c>
      <c r="Y341" s="351">
        <v>1.006942</v>
      </c>
      <c r="Z341" s="351">
        <v>0.94736180000000003</v>
      </c>
      <c r="AA341" s="351">
        <v>1.080495</v>
      </c>
      <c r="AB341" s="351">
        <v>1.1909449999999999</v>
      </c>
      <c r="AC341" s="351">
        <v>1.257002</v>
      </c>
      <c r="AD341" s="351">
        <v>1.152895</v>
      </c>
      <c r="AF341" s="9">
        <v>2012</v>
      </c>
      <c r="AG341" s="351">
        <v>-4.8324290000000001E-3</v>
      </c>
      <c r="AH341" s="351">
        <v>4.2800599999999998E-5</v>
      </c>
      <c r="AI341" s="351">
        <v>1.369447E-3</v>
      </c>
      <c r="AJ341" s="351">
        <v>1.114645E-3</v>
      </c>
      <c r="AK341" s="351">
        <v>-4.5697020000000001E-3</v>
      </c>
      <c r="AL341" s="351">
        <v>-5.8584990000000003E-2</v>
      </c>
      <c r="AM341" s="351">
        <v>1.640529E-5</v>
      </c>
      <c r="AN341" s="351">
        <v>-2.0124429999999999E-4</v>
      </c>
      <c r="AO341" s="351">
        <v>-1.3124230000000001E-3</v>
      </c>
      <c r="AP341" s="351">
        <v>-4.941511E-3</v>
      </c>
      <c r="AQ341" s="351">
        <v>-9.6285350000000006E-3</v>
      </c>
    </row>
    <row r="342" spans="1:43" s="351" customFormat="1" x14ac:dyDescent="0.2">
      <c r="A342" s="9"/>
      <c r="B342" s="9">
        <v>2013</v>
      </c>
      <c r="C342" s="351">
        <v>1.062619</v>
      </c>
      <c r="D342" s="351">
        <v>1.1894929999999999</v>
      </c>
      <c r="E342" s="351">
        <v>0.89333819999999997</v>
      </c>
      <c r="F342" s="351">
        <v>0.8801407</v>
      </c>
      <c r="G342" s="351">
        <v>0.89853430000000001</v>
      </c>
      <c r="I342" s="9">
        <v>2013</v>
      </c>
      <c r="J342" s="351">
        <v>0.8801407</v>
      </c>
      <c r="K342" s="351">
        <v>0.89853430000000001</v>
      </c>
      <c r="L342" s="351">
        <v>1.0205</v>
      </c>
      <c r="M342" s="351">
        <v>1.120652</v>
      </c>
      <c r="N342" s="351">
        <v>0.94157780000000002</v>
      </c>
      <c r="O342" s="351">
        <v>0.86334040000000001</v>
      </c>
      <c r="P342" s="351">
        <v>0.82214259999999995</v>
      </c>
      <c r="Q342" s="351">
        <v>0.92154230000000004</v>
      </c>
      <c r="R342" s="351">
        <v>1.076417</v>
      </c>
      <c r="S342" s="351">
        <v>1.0638259999999999</v>
      </c>
      <c r="T342" s="351">
        <v>0.98660680000000001</v>
      </c>
      <c r="U342" s="351">
        <v>0.88286489999999995</v>
      </c>
      <c r="V342" s="351">
        <v>1.0024329999999999</v>
      </c>
      <c r="W342" s="351">
        <v>1.062619</v>
      </c>
      <c r="X342" s="351">
        <v>1.2073290000000001</v>
      </c>
      <c r="Y342" s="351">
        <v>1.0412729999999999</v>
      </c>
      <c r="Z342" s="351">
        <v>0.94821549999999999</v>
      </c>
      <c r="AA342" s="351">
        <v>1.128552</v>
      </c>
      <c r="AB342" s="351">
        <v>1.230823</v>
      </c>
      <c r="AC342" s="351">
        <v>1.2925</v>
      </c>
      <c r="AD342" s="351">
        <v>1.1826140000000001</v>
      </c>
      <c r="AF342" s="9">
        <v>2013</v>
      </c>
      <c r="AG342" s="351">
        <v>-6.6319380000000004E-3</v>
      </c>
      <c r="AH342" s="351">
        <v>4.9167359999999997E-5</v>
      </c>
      <c r="AI342" s="351">
        <v>1.816043E-3</v>
      </c>
      <c r="AJ342" s="351">
        <v>1.2173189999999999E-3</v>
      </c>
      <c r="AK342" s="351">
        <v>2.7190640000000002E-3</v>
      </c>
      <c r="AL342" s="351">
        <v>7.2548399999999999E-2</v>
      </c>
      <c r="AM342" s="351">
        <v>-1.4773919999999999E-3</v>
      </c>
      <c r="AN342" s="351">
        <v>-6.6330510000000005E-5</v>
      </c>
      <c r="AO342" s="351">
        <v>-1.314415E-3</v>
      </c>
      <c r="AP342" s="351">
        <v>-3.6449579999999998E-3</v>
      </c>
      <c r="AQ342" s="351">
        <v>-8.3515789999999996E-3</v>
      </c>
    </row>
    <row r="343" spans="1:43" s="351" customFormat="1" x14ac:dyDescent="0.2">
      <c r="A343" s="9"/>
      <c r="B343" s="9">
        <v>2014</v>
      </c>
      <c r="C343" s="351">
        <v>1.0929310000000001</v>
      </c>
      <c r="D343" s="351">
        <v>1.236502</v>
      </c>
      <c r="E343" s="351">
        <v>0.88388940000000005</v>
      </c>
      <c r="F343" s="351">
        <v>0.85431579999999996</v>
      </c>
      <c r="G343" s="351">
        <v>0.90288849999999998</v>
      </c>
      <c r="I343" s="9">
        <v>2014</v>
      </c>
      <c r="J343" s="351">
        <v>0.85431579999999996</v>
      </c>
      <c r="K343" s="351">
        <v>0.90288849999999998</v>
      </c>
      <c r="L343" s="351">
        <v>1.0560719999999999</v>
      </c>
      <c r="M343" s="351">
        <v>1.148242</v>
      </c>
      <c r="N343" s="351">
        <v>0.90803440000000002</v>
      </c>
      <c r="O343" s="351">
        <v>0.8609369</v>
      </c>
      <c r="P343" s="351">
        <v>0.82337079999999996</v>
      </c>
      <c r="Q343" s="351">
        <v>0.897254</v>
      </c>
      <c r="R343" s="351">
        <v>1.106986</v>
      </c>
      <c r="S343" s="351">
        <v>1.0784560000000001</v>
      </c>
      <c r="T343" s="351">
        <v>0.98963579999999995</v>
      </c>
      <c r="U343" s="351">
        <v>0.78649599999999997</v>
      </c>
      <c r="V343" s="351">
        <v>0.92978050000000001</v>
      </c>
      <c r="W343" s="351">
        <v>1.0929310000000001</v>
      </c>
      <c r="X343" s="351">
        <v>1.2793060000000001</v>
      </c>
      <c r="Y343" s="351">
        <v>1.034902</v>
      </c>
      <c r="Z343" s="351">
        <v>0.95182990000000001</v>
      </c>
      <c r="AA343" s="351">
        <v>1.2036230000000001</v>
      </c>
      <c r="AB343" s="351">
        <v>1.2694669999999999</v>
      </c>
      <c r="AC343" s="351">
        <v>1.3273870000000001</v>
      </c>
      <c r="AD343" s="351">
        <v>1.210483</v>
      </c>
      <c r="AF343" s="9">
        <v>2014</v>
      </c>
      <c r="AG343" s="351">
        <v>-3.2007189999999999E-3</v>
      </c>
      <c r="AH343" s="351">
        <v>1.494473E-2</v>
      </c>
      <c r="AI343" s="351">
        <v>2.3363799999999999E-3</v>
      </c>
      <c r="AJ343" s="351">
        <v>8.9997340000000001E-4</v>
      </c>
      <c r="AK343" s="351">
        <v>1.314619E-2</v>
      </c>
      <c r="AL343" s="351">
        <v>-2.5108140000000001E-2</v>
      </c>
      <c r="AM343" s="351">
        <v>2.7993119999999999E-4</v>
      </c>
      <c r="AN343" s="351">
        <v>-4.2368350000000001E-4</v>
      </c>
      <c r="AO343" s="351">
        <v>-1.99322E-3</v>
      </c>
      <c r="AP343" s="351">
        <v>-3.446733E-3</v>
      </c>
      <c r="AQ343" s="351">
        <v>-8.0680079999999998E-3</v>
      </c>
    </row>
    <row r="344" spans="1:43" s="351" customFormat="1" x14ac:dyDescent="0.2">
      <c r="A344" s="9"/>
      <c r="B344" s="9">
        <v>2015</v>
      </c>
      <c r="C344" s="351">
        <v>1.085666</v>
      </c>
      <c r="D344" s="351">
        <v>1.257196</v>
      </c>
      <c r="E344" s="351">
        <v>0.86356200000000005</v>
      </c>
      <c r="F344" s="351">
        <v>0.82727139999999999</v>
      </c>
      <c r="G344" s="351">
        <v>0.88864609999999999</v>
      </c>
      <c r="I344" s="9">
        <v>2015</v>
      </c>
      <c r="J344" s="351">
        <v>0.82727139999999999</v>
      </c>
      <c r="K344" s="351">
        <v>0.88864609999999999</v>
      </c>
      <c r="L344" s="351">
        <v>1.019479</v>
      </c>
      <c r="M344" s="351">
        <v>1.1379699999999999</v>
      </c>
      <c r="N344" s="351">
        <v>0.95357579999999997</v>
      </c>
      <c r="O344" s="351">
        <v>0.83584820000000004</v>
      </c>
      <c r="P344" s="351">
        <v>0.80775039999999998</v>
      </c>
      <c r="Q344" s="351">
        <v>0.91139049999999999</v>
      </c>
      <c r="R344" s="351">
        <v>1.106986</v>
      </c>
      <c r="S344" s="351">
        <v>1.093159</v>
      </c>
      <c r="T344" s="351">
        <v>0.99290299999999998</v>
      </c>
      <c r="U344" s="351">
        <v>0.87377669999999996</v>
      </c>
      <c r="V344" s="351">
        <v>0.94513939999999996</v>
      </c>
      <c r="W344" s="351">
        <v>1.085666</v>
      </c>
      <c r="X344" s="351">
        <v>1.312346</v>
      </c>
      <c r="Y344" s="351">
        <v>1.0649230000000001</v>
      </c>
      <c r="Z344" s="351">
        <v>0.95403769999999999</v>
      </c>
      <c r="AA344" s="351">
        <v>1.1385209999999999</v>
      </c>
      <c r="AB344" s="351">
        <v>1.29888</v>
      </c>
      <c r="AC344" s="351">
        <v>1.3440620000000001</v>
      </c>
      <c r="AD344" s="351">
        <v>1.221708</v>
      </c>
      <c r="AF344" s="9">
        <v>2015</v>
      </c>
      <c r="AG344" s="351">
        <v>1.8500019999999999E-3</v>
      </c>
      <c r="AH344" s="351">
        <v>5.6693249999999998E-5</v>
      </c>
      <c r="AI344" s="351">
        <v>2.29305E-3</v>
      </c>
      <c r="AJ344" s="351">
        <v>9.5984E-4</v>
      </c>
      <c r="AK344" s="351">
        <v>-1.1829040000000001E-2</v>
      </c>
      <c r="AL344" s="351">
        <v>-1.1331229999999999E-2</v>
      </c>
      <c r="AM344" s="351">
        <v>-1.2846890000000001E-3</v>
      </c>
      <c r="AN344" s="351">
        <v>-2.264042E-4</v>
      </c>
      <c r="AO344" s="351">
        <v>1.6878450000000001E-3</v>
      </c>
      <c r="AP344" s="351">
        <v>-2.540727E-3</v>
      </c>
      <c r="AQ344" s="351">
        <v>-2.9016160000000001E-3</v>
      </c>
    </row>
    <row r="345" spans="1:43" s="351" customFormat="1" x14ac:dyDescent="0.2">
      <c r="A345" s="9"/>
      <c r="B345" s="9">
        <v>2016</v>
      </c>
      <c r="C345" s="351">
        <v>1.090541</v>
      </c>
      <c r="D345" s="351">
        <v>1.2121999999999999</v>
      </c>
      <c r="E345" s="351">
        <v>0.8996381</v>
      </c>
      <c r="F345" s="351">
        <v>0.92663980000000001</v>
      </c>
      <c r="G345" s="351">
        <v>0.87892320000000002</v>
      </c>
      <c r="I345" s="9">
        <v>2016</v>
      </c>
      <c r="J345" s="351">
        <v>0.92663980000000001</v>
      </c>
      <c r="K345" s="351">
        <v>0.87892320000000002</v>
      </c>
      <c r="L345" s="351">
        <v>1.0190950000000001</v>
      </c>
      <c r="M345" s="351">
        <v>1.139802</v>
      </c>
      <c r="N345" s="351">
        <v>0.91859440000000003</v>
      </c>
      <c r="O345" s="351">
        <v>0.82009750000000003</v>
      </c>
      <c r="P345" s="351">
        <v>0.79915800000000004</v>
      </c>
      <c r="Q345" s="351">
        <v>0.92063410000000001</v>
      </c>
      <c r="R345" s="351">
        <v>1.106986</v>
      </c>
      <c r="S345" s="351">
        <v>1.1067149999999999</v>
      </c>
      <c r="T345" s="351">
        <v>0.99682700000000002</v>
      </c>
      <c r="U345" s="351">
        <v>0.87803659999999994</v>
      </c>
      <c r="V345" s="351">
        <v>1.030761</v>
      </c>
      <c r="W345" s="351">
        <v>1.090541</v>
      </c>
      <c r="X345" s="351">
        <v>1.176877</v>
      </c>
      <c r="Y345" s="351">
        <v>1.0701069999999999</v>
      </c>
      <c r="Z345" s="351">
        <v>0.95678180000000002</v>
      </c>
      <c r="AA345" s="351">
        <v>1.1871849999999999</v>
      </c>
      <c r="AB345" s="351">
        <v>1.329771</v>
      </c>
      <c r="AC345" s="351">
        <v>1.3646130000000001</v>
      </c>
      <c r="AD345" s="351">
        <v>1.2407699999999999</v>
      </c>
      <c r="AF345" s="9">
        <v>2016</v>
      </c>
      <c r="AG345" s="351">
        <v>1.1613299999999999E-3</v>
      </c>
      <c r="AH345" s="351">
        <v>1.5215319999999999E-4</v>
      </c>
      <c r="AI345" s="351">
        <v>2.126906E-3</v>
      </c>
      <c r="AJ345" s="351">
        <v>1.174575E-3</v>
      </c>
      <c r="AK345" s="351">
        <v>-1.346257E-4</v>
      </c>
      <c r="AL345" s="351">
        <v>4.5190210000000001E-2</v>
      </c>
      <c r="AM345" s="351">
        <v>-1.84923E-4</v>
      </c>
      <c r="AN345" s="351">
        <v>-3.0790899999999998E-4</v>
      </c>
      <c r="AO345" s="351">
        <v>-1.3717390000000001E-3</v>
      </c>
      <c r="AP345" s="351">
        <v>-2.4976299999999998E-3</v>
      </c>
      <c r="AQ345" s="351">
        <v>-4.3814600000000002E-3</v>
      </c>
    </row>
    <row r="346" spans="1:43" s="351" customFormat="1" x14ac:dyDescent="0.2">
      <c r="A346" s="9"/>
      <c r="B346" s="9">
        <v>2017</v>
      </c>
      <c r="C346" s="351">
        <v>1.096122</v>
      </c>
      <c r="D346" s="351">
        <v>1.1670499999999999</v>
      </c>
      <c r="E346" s="351">
        <v>0.93922470000000002</v>
      </c>
      <c r="F346" s="351">
        <v>1.021914</v>
      </c>
      <c r="G346" s="351">
        <v>0.88322080000000003</v>
      </c>
      <c r="I346" s="9">
        <v>2017</v>
      </c>
      <c r="J346" s="351">
        <v>1.021914</v>
      </c>
      <c r="K346" s="351">
        <v>0.88322080000000003</v>
      </c>
      <c r="L346" s="351">
        <v>1.015889</v>
      </c>
      <c r="M346" s="351">
        <v>1.140485</v>
      </c>
      <c r="N346" s="351">
        <v>0.89849440000000003</v>
      </c>
      <c r="O346" s="351">
        <v>0.80428120000000003</v>
      </c>
      <c r="P346" s="351">
        <v>0.81540820000000003</v>
      </c>
      <c r="Q346" s="351">
        <v>0.9239619</v>
      </c>
      <c r="R346" s="351">
        <v>1.1217060000000001</v>
      </c>
      <c r="S346" s="351">
        <v>1.1215440000000001</v>
      </c>
      <c r="T346" s="351">
        <v>1.0000359999999999</v>
      </c>
      <c r="U346" s="351">
        <v>0.91516810000000004</v>
      </c>
      <c r="V346" s="351">
        <v>1.094848</v>
      </c>
      <c r="W346" s="351">
        <v>1.096122</v>
      </c>
      <c r="X346" s="351">
        <v>1.0726180000000001</v>
      </c>
      <c r="Y346" s="351">
        <v>1.0789789999999999</v>
      </c>
      <c r="Z346" s="351">
        <v>0.96110169999999995</v>
      </c>
      <c r="AA346" s="351">
        <v>1.2199549999999999</v>
      </c>
      <c r="AB346" s="351">
        <v>1.36286</v>
      </c>
      <c r="AC346" s="351">
        <v>1.3442620000000001</v>
      </c>
      <c r="AD346" s="351">
        <v>1.241052</v>
      </c>
      <c r="AF346" s="9">
        <v>2017</v>
      </c>
      <c r="AG346" s="351">
        <v>4.465092E-4</v>
      </c>
      <c r="AH346" s="351">
        <v>7.1925660000000001E-3</v>
      </c>
      <c r="AI346" s="351">
        <v>2.3090329999999998E-3</v>
      </c>
      <c r="AJ346" s="351">
        <v>9.5700790000000004E-4</v>
      </c>
      <c r="AK346" s="351">
        <v>-5.8004880000000003E-3</v>
      </c>
      <c r="AL346" s="351">
        <v>3.8934160000000002E-2</v>
      </c>
      <c r="AM346" s="351">
        <v>-4.3277410000000001E-4</v>
      </c>
      <c r="AN346" s="351">
        <v>-4.7079359999999999E-4</v>
      </c>
      <c r="AO346" s="351">
        <v>-9.6435550000000003E-4</v>
      </c>
      <c r="AP346" s="351">
        <v>-3.0994400000000002E-3</v>
      </c>
      <c r="AQ346" s="351">
        <v>3.9907450000000004E-3</v>
      </c>
    </row>
    <row r="347" spans="1:43" s="351" customFormat="1" x14ac:dyDescent="0.2">
      <c r="A347" s="9"/>
      <c r="B347" s="9">
        <v>2018</v>
      </c>
      <c r="C347" s="351">
        <v>1.112382</v>
      </c>
      <c r="D347" s="351">
        <v>1.1397630000000001</v>
      </c>
      <c r="E347" s="351">
        <v>0.97597619999999996</v>
      </c>
      <c r="F347" s="351">
        <v>1.1114949999999999</v>
      </c>
      <c r="G347" s="351">
        <v>0.88996949999999997</v>
      </c>
      <c r="I347" s="9">
        <v>2018</v>
      </c>
      <c r="J347" s="351">
        <v>1.1114949999999999</v>
      </c>
      <c r="K347" s="351">
        <v>0.88996949999999997</v>
      </c>
      <c r="L347" s="351">
        <v>1.060087</v>
      </c>
      <c r="M347" s="351">
        <v>1.1541030000000001</v>
      </c>
      <c r="N347" s="351">
        <v>0.935307</v>
      </c>
      <c r="O347" s="351">
        <v>0.79828250000000001</v>
      </c>
      <c r="P347" s="351">
        <v>0.81706179999999995</v>
      </c>
      <c r="Q347" s="351">
        <v>0.92034579999999999</v>
      </c>
      <c r="R347" s="351">
        <v>1.1217060000000001</v>
      </c>
      <c r="S347" s="351">
        <v>1.1389940000000001</v>
      </c>
      <c r="T347" s="351">
        <v>1.0031950000000001</v>
      </c>
      <c r="U347" s="351">
        <v>0.84034940000000002</v>
      </c>
      <c r="V347" s="351">
        <v>1.030464</v>
      </c>
      <c r="W347" s="351">
        <v>1.112382</v>
      </c>
      <c r="X347" s="351">
        <v>1.0007980000000001</v>
      </c>
      <c r="Y347" s="351">
        <v>1.049331</v>
      </c>
      <c r="Z347" s="351">
        <v>0.96384930000000002</v>
      </c>
      <c r="AA347" s="351">
        <v>1.1893229999999999</v>
      </c>
      <c r="AB347" s="351">
        <v>1.3934690000000001</v>
      </c>
      <c r="AC347" s="351">
        <v>1.3614409999999999</v>
      </c>
      <c r="AD347" s="351">
        <v>1.2499100000000001</v>
      </c>
      <c r="AF347" s="9">
        <v>2018</v>
      </c>
      <c r="AG347" s="351">
        <v>-4.7078369999999998E-4</v>
      </c>
      <c r="AH347" s="351">
        <v>-5.1589260000000001E-5</v>
      </c>
      <c r="AI347" s="351">
        <v>2.6595049999999999E-3</v>
      </c>
      <c r="AJ347" s="351">
        <v>9.3050070000000003E-4</v>
      </c>
      <c r="AK347" s="351">
        <v>1.165686E-2</v>
      </c>
      <c r="AL347" s="351">
        <v>2.798173E-2</v>
      </c>
      <c r="AM347" s="351">
        <v>1.226071E-3</v>
      </c>
      <c r="AN347" s="351">
        <v>-3.1467700000000002E-4</v>
      </c>
      <c r="AO347" s="351">
        <v>7.3751969999999998E-4</v>
      </c>
      <c r="AP347" s="351">
        <v>-2.5325159999999998E-3</v>
      </c>
      <c r="AQ347" s="351">
        <v>-3.439194E-3</v>
      </c>
    </row>
    <row r="348" spans="1:43" s="351" customFormat="1" x14ac:dyDescent="0.2">
      <c r="A348" s="9"/>
      <c r="B348" s="9">
        <v>2019</v>
      </c>
      <c r="C348" s="351">
        <v>1.103739</v>
      </c>
      <c r="D348" s="351">
        <v>1.160301</v>
      </c>
      <c r="E348" s="351">
        <v>0.95125199999999999</v>
      </c>
      <c r="F348" s="351">
        <v>1.0716270000000001</v>
      </c>
      <c r="G348" s="351">
        <v>0.87284810000000002</v>
      </c>
      <c r="I348" s="9">
        <v>2019</v>
      </c>
      <c r="J348" s="351">
        <v>1.0716270000000001</v>
      </c>
      <c r="K348" s="351">
        <v>0.87284810000000002</v>
      </c>
      <c r="L348" s="351">
        <v>1.049077</v>
      </c>
      <c r="M348" s="351">
        <v>1.1311420000000001</v>
      </c>
      <c r="N348" s="351">
        <v>0.93814249999999999</v>
      </c>
      <c r="O348" s="351">
        <v>0.77375689999999997</v>
      </c>
      <c r="P348" s="351">
        <v>0.80171150000000002</v>
      </c>
      <c r="Q348" s="351">
        <v>0.92631810000000003</v>
      </c>
      <c r="R348" s="351">
        <v>1.1268119999999999</v>
      </c>
      <c r="S348" s="351">
        <v>1.155116</v>
      </c>
      <c r="T348" s="351">
        <v>1.0077590000000001</v>
      </c>
      <c r="U348" s="351">
        <v>0.93653140000000001</v>
      </c>
      <c r="V348" s="351">
        <v>1.0613870000000001</v>
      </c>
      <c r="W348" s="351">
        <v>1.103739</v>
      </c>
      <c r="X348" s="351">
        <v>1.029965</v>
      </c>
      <c r="Y348" s="351">
        <v>1.0521050000000001</v>
      </c>
      <c r="Z348" s="351">
        <v>0.97577409999999998</v>
      </c>
      <c r="AA348" s="351">
        <v>1.176515</v>
      </c>
      <c r="AB348" s="351">
        <v>1.4264669999999999</v>
      </c>
      <c r="AC348" s="351">
        <v>1.376728</v>
      </c>
      <c r="AD348" s="351">
        <v>1.2645249999999999</v>
      </c>
      <c r="AF348" s="9">
        <v>2019</v>
      </c>
      <c r="AG348" s="351">
        <v>7.7482940000000002E-4</v>
      </c>
      <c r="AH348" s="351">
        <v>2.5871280000000002E-3</v>
      </c>
      <c r="AI348" s="351">
        <v>2.4873320000000001E-3</v>
      </c>
      <c r="AJ348" s="351">
        <v>1.375956E-3</v>
      </c>
      <c r="AK348" s="351">
        <v>-1.5025459999999999E-2</v>
      </c>
      <c r="AL348" s="351">
        <v>-1.128651E-2</v>
      </c>
      <c r="AM348" s="351">
        <v>-1.105964E-4</v>
      </c>
      <c r="AN348" s="351">
        <v>-1.345822E-3</v>
      </c>
      <c r="AO348" s="351">
        <v>4.0316100000000002E-4</v>
      </c>
      <c r="AP348" s="351">
        <v>-2.5711929999999998E-3</v>
      </c>
      <c r="AQ348" s="351">
        <v>-2.9479889999999998E-3</v>
      </c>
    </row>
    <row r="349" spans="1:43" s="351" customFormat="1" x14ac:dyDescent="0.2">
      <c r="A349" s="9"/>
      <c r="B349" s="9">
        <v>2020</v>
      </c>
      <c r="C349" s="351">
        <v>1.0846739999999999</v>
      </c>
      <c r="D349" s="351">
        <v>1.1213900000000001</v>
      </c>
      <c r="E349" s="351">
        <v>0.96725850000000002</v>
      </c>
      <c r="F349" s="351">
        <v>1.1567970000000001</v>
      </c>
      <c r="G349" s="351">
        <v>0.84942229999999996</v>
      </c>
      <c r="I349" s="9">
        <v>2020</v>
      </c>
      <c r="J349" s="351">
        <v>1.1567970000000001</v>
      </c>
      <c r="K349" s="351">
        <v>0.84942229999999996</v>
      </c>
      <c r="L349" s="351">
        <v>1.034052</v>
      </c>
      <c r="M349" s="351">
        <v>1.1232530000000001</v>
      </c>
      <c r="N349" s="351">
        <v>0.88688999999999996</v>
      </c>
      <c r="O349" s="351">
        <v>0.74379399999999996</v>
      </c>
      <c r="P349" s="351">
        <v>0.77851820000000005</v>
      </c>
      <c r="Q349" s="351">
        <v>0.90915509999999999</v>
      </c>
      <c r="R349" s="351">
        <v>1.1268119999999999</v>
      </c>
      <c r="S349" s="351">
        <v>1.1697900000000001</v>
      </c>
      <c r="T349" s="351">
        <v>1.0109919999999999</v>
      </c>
      <c r="U349" s="351">
        <v>1.0505800000000001</v>
      </c>
      <c r="V349" s="351">
        <v>1.073059</v>
      </c>
      <c r="W349" s="351">
        <v>1.0846739999999999</v>
      </c>
      <c r="X349" s="351">
        <v>0.93765209999999999</v>
      </c>
      <c r="Y349" s="351">
        <v>1.0489550000000001</v>
      </c>
      <c r="Z349" s="351">
        <v>0.96565400000000001</v>
      </c>
      <c r="AA349" s="351">
        <v>1.2230080000000001</v>
      </c>
      <c r="AB349" s="351">
        <v>1.4582980000000001</v>
      </c>
      <c r="AC349" s="351">
        <v>1.393254</v>
      </c>
      <c r="AD349" s="351">
        <v>1.2769539999999999</v>
      </c>
      <c r="AF349" s="9">
        <v>2020</v>
      </c>
      <c r="AG349" s="351">
        <v>-2.3709489999999998E-3</v>
      </c>
      <c r="AH349" s="351">
        <v>2.3185339999999999E-4</v>
      </c>
      <c r="AI349" s="351">
        <v>2.3326969999999999E-3</v>
      </c>
      <c r="AJ349" s="351">
        <v>1.0226650000000001E-3</v>
      </c>
      <c r="AK349" s="351">
        <v>-1.864035E-2</v>
      </c>
      <c r="AL349" s="351">
        <v>3.941977E-2</v>
      </c>
      <c r="AM349" s="351">
        <v>1.092145E-4</v>
      </c>
      <c r="AN349" s="351">
        <v>1.1291910000000001E-3</v>
      </c>
      <c r="AO349" s="351">
        <v>-1.378928E-3</v>
      </c>
      <c r="AP349" s="351">
        <v>-2.7866710000000001E-3</v>
      </c>
      <c r="AQ349" s="351">
        <v>-2.381715E-3</v>
      </c>
    </row>
    <row r="350" spans="1:43" s="351" customFormat="1" x14ac:dyDescent="0.2">
      <c r="A350" s="9"/>
      <c r="B350" s="9">
        <v>2021</v>
      </c>
      <c r="C350" s="351">
        <v>1.118565</v>
      </c>
      <c r="D350" s="351">
        <v>1.110457</v>
      </c>
      <c r="E350" s="351">
        <v>1.0073019999999999</v>
      </c>
      <c r="F350" s="351">
        <v>1.224116</v>
      </c>
      <c r="G350" s="351">
        <v>0.86877040000000005</v>
      </c>
      <c r="I350" s="9">
        <v>2021</v>
      </c>
      <c r="J350" s="351">
        <v>1.224116</v>
      </c>
      <c r="K350" s="351">
        <v>0.86877040000000005</v>
      </c>
      <c r="L350" s="351">
        <v>1.0749040000000001</v>
      </c>
      <c r="M350" s="351">
        <v>1.1546860000000001</v>
      </c>
      <c r="N350" s="351">
        <v>0.92128290000000002</v>
      </c>
      <c r="O350" s="351">
        <v>0.75042260000000005</v>
      </c>
      <c r="P350" s="351">
        <v>0.79584529999999998</v>
      </c>
      <c r="Q350" s="351">
        <v>0.9044008</v>
      </c>
      <c r="R350" s="351">
        <v>1.1268119999999999</v>
      </c>
      <c r="S350" s="351">
        <v>1.1821600000000001</v>
      </c>
      <c r="T350" s="351">
        <v>1.0139819999999999</v>
      </c>
      <c r="U350" s="351">
        <v>0.87020140000000001</v>
      </c>
      <c r="V350" s="351">
        <v>1.01153</v>
      </c>
      <c r="W350" s="351">
        <v>1.118565</v>
      </c>
      <c r="X350" s="351">
        <v>0.91377399999999998</v>
      </c>
      <c r="Y350" s="351">
        <v>1.040618</v>
      </c>
      <c r="Z350" s="351">
        <v>0.96871759999999996</v>
      </c>
      <c r="AA350" s="351">
        <v>1.2141390000000001</v>
      </c>
      <c r="AB350" s="351">
        <v>1.49058</v>
      </c>
      <c r="AC350" s="351">
        <v>1.4055059999999999</v>
      </c>
      <c r="AD350" s="351">
        <v>1.2875270000000001</v>
      </c>
      <c r="AF350" s="9">
        <v>2021</v>
      </c>
      <c r="AG350" s="351">
        <v>-5.7580900000000004E-4</v>
      </c>
      <c r="AH350" s="351">
        <v>-2.567205E-4</v>
      </c>
      <c r="AI350" s="351">
        <v>1.6798379999999999E-3</v>
      </c>
      <c r="AJ350" s="351">
        <v>8.0949169999999999E-4</v>
      </c>
      <c r="AK350" s="351">
        <v>2.9110770000000001E-2</v>
      </c>
      <c r="AL350" s="351">
        <v>1.338547E-2</v>
      </c>
      <c r="AM350" s="351">
        <v>4.0600100000000002E-4</v>
      </c>
      <c r="AN350" s="351">
        <v>-2.9881740000000002E-4</v>
      </c>
      <c r="AO350" s="351">
        <v>3.6408060000000001E-4</v>
      </c>
      <c r="AP350" s="351">
        <v>-1.6467330000000001E-3</v>
      </c>
      <c r="AQ350" s="351">
        <v>-2.4127300000000001E-3</v>
      </c>
    </row>
    <row r="351" spans="1:43" s="351" customFormat="1" x14ac:dyDescent="0.2">
      <c r="A351" s="9"/>
      <c r="B351" s="9">
        <v>2022</v>
      </c>
      <c r="C351" s="351">
        <v>1.1067149999999999</v>
      </c>
      <c r="D351" s="351">
        <v>1.081429</v>
      </c>
      <c r="E351" s="351">
        <v>1.023382</v>
      </c>
      <c r="F351" s="351">
        <v>1.2970349999999999</v>
      </c>
      <c r="G351" s="351">
        <v>0.86159070000000004</v>
      </c>
      <c r="I351" s="9">
        <v>2022</v>
      </c>
      <c r="J351" s="351">
        <v>1.2970349999999999</v>
      </c>
      <c r="K351" s="351">
        <v>0.86159070000000004</v>
      </c>
      <c r="L351" s="351">
        <v>1.069313</v>
      </c>
      <c r="M351" s="351">
        <v>1.1285799999999999</v>
      </c>
      <c r="N351" s="351">
        <v>0.89715009999999995</v>
      </c>
      <c r="O351" s="351">
        <v>0.72843619999999998</v>
      </c>
      <c r="P351" s="351">
        <v>0.80173629999999996</v>
      </c>
      <c r="Q351" s="351">
        <v>0.9007482</v>
      </c>
      <c r="R351" s="351">
        <v>1.1307750000000001</v>
      </c>
      <c r="S351" s="351">
        <v>1.1930000000000001</v>
      </c>
      <c r="T351" s="351">
        <v>1.017476</v>
      </c>
      <c r="U351" s="351">
        <v>0.96299780000000001</v>
      </c>
      <c r="V351" s="351">
        <v>0.99893920000000003</v>
      </c>
      <c r="W351" s="351">
        <v>1.1067149999999999</v>
      </c>
      <c r="X351" s="351">
        <v>0.85326550000000001</v>
      </c>
      <c r="Y351" s="351">
        <v>1.034978</v>
      </c>
      <c r="Z351" s="351">
        <v>0.98062609999999995</v>
      </c>
      <c r="AA351" s="351">
        <v>1.23359</v>
      </c>
      <c r="AB351" s="351">
        <v>1.5193030000000001</v>
      </c>
      <c r="AC351" s="351">
        <v>1.380398</v>
      </c>
      <c r="AD351" s="351">
        <v>1.284502</v>
      </c>
      <c r="AF351" s="9">
        <v>2022</v>
      </c>
      <c r="AG351" s="351">
        <v>-5.4735540000000005E-4</v>
      </c>
      <c r="AH351" s="351">
        <v>2.0777840000000001E-3</v>
      </c>
      <c r="AI351" s="351">
        <v>1.698277E-3</v>
      </c>
      <c r="AJ351" s="351">
        <v>1.082763E-3</v>
      </c>
      <c r="AK351" s="351">
        <v>-1.496168E-2</v>
      </c>
      <c r="AL351" s="351">
        <v>2.6217399999999998E-2</v>
      </c>
      <c r="AM351" s="351">
        <v>2.5012979999999998E-4</v>
      </c>
      <c r="AN351" s="351">
        <v>-1.343966E-3</v>
      </c>
      <c r="AO351" s="351">
        <v>-5.6426999999999996E-4</v>
      </c>
      <c r="AP351" s="351">
        <v>-2.2835780000000001E-3</v>
      </c>
      <c r="AQ351" s="351">
        <v>4.2119059999999996E-3</v>
      </c>
    </row>
    <row r="352" spans="1:43" s="351" customFormat="1" x14ac:dyDescent="0.2">
      <c r="A352" s="9"/>
      <c r="B352" s="9">
        <v>2023</v>
      </c>
      <c r="C352" s="351">
        <v>1.1256569999999999</v>
      </c>
      <c r="D352" s="351">
        <v>1.1186309999999999</v>
      </c>
      <c r="E352" s="351">
        <v>1.006281</v>
      </c>
      <c r="F352" s="351">
        <v>1.2341409999999999</v>
      </c>
      <c r="G352" s="351">
        <v>0.8695543</v>
      </c>
      <c r="I352" s="9">
        <v>2023</v>
      </c>
      <c r="J352" s="351">
        <v>1.2341409999999999</v>
      </c>
      <c r="K352" s="351">
        <v>0.8695543</v>
      </c>
      <c r="L352" s="351">
        <v>1.0851299999999999</v>
      </c>
      <c r="M352" s="351">
        <v>1.1450689999999999</v>
      </c>
      <c r="N352" s="351">
        <v>0.94726710000000003</v>
      </c>
      <c r="O352" s="351">
        <v>0.72908580000000001</v>
      </c>
      <c r="P352" s="351">
        <v>0.80486069999999998</v>
      </c>
      <c r="Q352" s="351">
        <v>0.91250229999999999</v>
      </c>
      <c r="R352" s="351">
        <v>1.1307750000000001</v>
      </c>
      <c r="S352" s="351">
        <v>1.202215</v>
      </c>
      <c r="T352" s="351">
        <v>1.020634</v>
      </c>
      <c r="U352" s="351">
        <v>0.88258769999999998</v>
      </c>
      <c r="V352" s="351">
        <v>1.0349410000000001</v>
      </c>
      <c r="W352" s="351">
        <v>1.1256569999999999</v>
      </c>
      <c r="X352" s="351">
        <v>0.91209810000000002</v>
      </c>
      <c r="Y352" s="351">
        <v>1.037347</v>
      </c>
      <c r="Z352" s="351">
        <v>0.98304740000000002</v>
      </c>
      <c r="AA352" s="351">
        <v>1.188321</v>
      </c>
      <c r="AB352" s="351">
        <v>1.54393</v>
      </c>
      <c r="AC352" s="351">
        <v>1.398574</v>
      </c>
      <c r="AD352" s="351">
        <v>1.294522</v>
      </c>
      <c r="AF352" s="9">
        <v>2023</v>
      </c>
      <c r="AG352" s="351">
        <v>1.61334E-3</v>
      </c>
      <c r="AH352" s="351">
        <v>-1.525117E-5</v>
      </c>
      <c r="AI352" s="351">
        <v>1.3366630000000001E-3</v>
      </c>
      <c r="AJ352" s="351">
        <v>9.2644030000000005E-4</v>
      </c>
      <c r="AK352" s="351">
        <v>1.310936E-2</v>
      </c>
      <c r="AL352" s="351">
        <v>-2.8814719999999999E-2</v>
      </c>
      <c r="AM352" s="351">
        <v>-1.001685E-4</v>
      </c>
      <c r="AN352" s="351">
        <v>-3.351653E-4</v>
      </c>
      <c r="AO352" s="351">
        <v>1.2978969999999999E-3</v>
      </c>
      <c r="AP352" s="351">
        <v>-1.920085E-3</v>
      </c>
      <c r="AQ352" s="351">
        <v>-3.9496150000000001E-3</v>
      </c>
    </row>
    <row r="353" spans="1:43" s="351" customFormat="1" x14ac:dyDescent="0.2">
      <c r="A353" s="9"/>
      <c r="B353" s="9">
        <v>2024</v>
      </c>
      <c r="C353" s="351">
        <v>1.1331869999999999</v>
      </c>
      <c r="D353" s="351">
        <v>1.1518729999999999</v>
      </c>
      <c r="E353" s="351">
        <v>0.9837785</v>
      </c>
      <c r="F353" s="351">
        <v>1.167265</v>
      </c>
      <c r="G353" s="351">
        <v>0.87707040000000003</v>
      </c>
      <c r="I353" s="9">
        <v>2024</v>
      </c>
      <c r="J353" s="351">
        <v>1.167265</v>
      </c>
      <c r="K353" s="351">
        <v>0.87707040000000003</v>
      </c>
      <c r="L353" s="351">
        <v>1.0864940000000001</v>
      </c>
      <c r="M353" s="351">
        <v>1.15025</v>
      </c>
      <c r="N353" s="351">
        <v>0.95438089999999998</v>
      </c>
      <c r="O353" s="351">
        <v>0.72088730000000001</v>
      </c>
      <c r="P353" s="351">
        <v>0.82046969999999997</v>
      </c>
      <c r="Q353" s="351">
        <v>0.93510859999999996</v>
      </c>
      <c r="R353" s="351">
        <v>1.1345769999999999</v>
      </c>
      <c r="S353" s="351">
        <v>1.2116579999999999</v>
      </c>
      <c r="T353" s="351">
        <v>1.023177</v>
      </c>
      <c r="U353" s="351">
        <v>0.883938</v>
      </c>
      <c r="V353" s="351">
        <v>1.071428</v>
      </c>
      <c r="W353" s="351">
        <v>1.1331869999999999</v>
      </c>
      <c r="X353" s="351">
        <v>0.97080580000000005</v>
      </c>
      <c r="Y353" s="351">
        <v>1.0429759999999999</v>
      </c>
      <c r="Z353" s="351">
        <v>0.98516610000000004</v>
      </c>
      <c r="AA353" s="351">
        <v>1.1873530000000001</v>
      </c>
      <c r="AB353" s="351">
        <v>1.5719339999999999</v>
      </c>
      <c r="AC353" s="351">
        <v>1.3811450000000001</v>
      </c>
      <c r="AD353" s="351">
        <v>1.292014</v>
      </c>
      <c r="AF353" s="9">
        <v>2024</v>
      </c>
      <c r="AG353" s="351">
        <v>3.0391950000000002E-3</v>
      </c>
      <c r="AH353" s="351">
        <v>1.810297E-3</v>
      </c>
      <c r="AI353" s="351">
        <v>1.3432400000000001E-3</v>
      </c>
      <c r="AJ353" s="351">
        <v>7.3437570000000002E-4</v>
      </c>
      <c r="AK353" s="351">
        <v>-2.5972540000000001E-4</v>
      </c>
      <c r="AL353" s="351">
        <v>-2.8441839999999999E-2</v>
      </c>
      <c r="AM353" s="351">
        <v>-2.756735E-4</v>
      </c>
      <c r="AN353" s="351">
        <v>-5.1867459999999999E-4</v>
      </c>
      <c r="AO353" s="351">
        <v>-3.7182699999999999E-5</v>
      </c>
      <c r="AP353" s="351">
        <v>-3.4792260000000002E-3</v>
      </c>
      <c r="AQ353" s="351">
        <v>3.4692780000000001E-3</v>
      </c>
    </row>
    <row r="354" spans="1:43" x14ac:dyDescent="0.2">
      <c r="C354" s="351"/>
      <c r="D354" s="351"/>
      <c r="E354" s="351"/>
      <c r="F354" s="351"/>
      <c r="G354" s="351"/>
    </row>
    <row r="355" spans="1:43" ht="18" x14ac:dyDescent="0.25">
      <c r="A355" s="354">
        <v>43</v>
      </c>
      <c r="B355" s="29" t="s">
        <v>87</v>
      </c>
      <c r="C355" s="350"/>
      <c r="D355" s="350"/>
      <c r="E355" s="350"/>
      <c r="F355" s="350"/>
      <c r="G355" s="350"/>
    </row>
    <row r="356" spans="1:43" s="351" customFormat="1" x14ac:dyDescent="0.2">
      <c r="A356" s="9"/>
      <c r="B356" s="9" t="s">
        <v>80</v>
      </c>
      <c r="C356" s="351" t="s">
        <v>15</v>
      </c>
      <c r="D356" s="351" t="s">
        <v>16</v>
      </c>
      <c r="E356" s="351" t="s">
        <v>17</v>
      </c>
      <c r="F356" s="351" t="s">
        <v>18</v>
      </c>
      <c r="G356" s="351" t="s">
        <v>19</v>
      </c>
      <c r="I356" s="9" t="s">
        <v>80</v>
      </c>
      <c r="J356" s="351" t="s">
        <v>18</v>
      </c>
      <c r="K356" s="351" t="s">
        <v>19</v>
      </c>
      <c r="L356" s="351" t="s">
        <v>96</v>
      </c>
      <c r="M356" s="351" t="s">
        <v>97</v>
      </c>
      <c r="N356" s="351" t="s">
        <v>98</v>
      </c>
      <c r="O356" s="351" t="s">
        <v>99</v>
      </c>
      <c r="P356" s="351" t="s">
        <v>100</v>
      </c>
      <c r="Q356" s="351" t="s">
        <v>245</v>
      </c>
      <c r="R356" s="351" t="s">
        <v>246</v>
      </c>
      <c r="S356" s="351" t="s">
        <v>247</v>
      </c>
      <c r="T356" s="351" t="s">
        <v>248</v>
      </c>
      <c r="U356" s="351" t="s">
        <v>249</v>
      </c>
      <c r="V356" s="351" t="s">
        <v>250</v>
      </c>
      <c r="W356" s="351" t="s">
        <v>15</v>
      </c>
      <c r="X356" s="351" t="s">
        <v>251</v>
      </c>
      <c r="Y356" s="351" t="s">
        <v>252</v>
      </c>
      <c r="Z356" s="351" t="s">
        <v>253</v>
      </c>
      <c r="AA356" s="351" t="s">
        <v>254</v>
      </c>
      <c r="AB356" s="351" t="s">
        <v>255</v>
      </c>
      <c r="AC356" s="351" t="s">
        <v>256</v>
      </c>
      <c r="AD356" s="351" t="s">
        <v>257</v>
      </c>
      <c r="AF356" s="9" t="s">
        <v>80</v>
      </c>
      <c r="AG356" s="351" t="s">
        <v>258</v>
      </c>
      <c r="AH356" s="351" t="s">
        <v>259</v>
      </c>
      <c r="AI356" s="351" t="s">
        <v>260</v>
      </c>
      <c r="AJ356" s="351" t="s">
        <v>261</v>
      </c>
      <c r="AK356" s="351" t="s">
        <v>262</v>
      </c>
      <c r="AL356" s="351" t="s">
        <v>263</v>
      </c>
      <c r="AM356" s="351" t="s">
        <v>264</v>
      </c>
      <c r="AN356" s="351" t="s">
        <v>265</v>
      </c>
      <c r="AO356" s="351" t="s">
        <v>266</v>
      </c>
      <c r="AP356" s="351" t="s">
        <v>267</v>
      </c>
      <c r="AQ356" s="351" t="s">
        <v>268</v>
      </c>
    </row>
    <row r="357" spans="1:43" s="351" customFormat="1" x14ac:dyDescent="0.2">
      <c r="A357" s="9"/>
      <c r="B357" s="9">
        <v>2006</v>
      </c>
      <c r="C357" s="351">
        <v>1</v>
      </c>
      <c r="D357" s="351">
        <v>1</v>
      </c>
      <c r="E357" s="351">
        <v>1</v>
      </c>
      <c r="F357" s="351">
        <v>1</v>
      </c>
      <c r="G357" s="351">
        <v>1</v>
      </c>
      <c r="I357" s="9">
        <v>2006</v>
      </c>
      <c r="J357" s="351">
        <v>1</v>
      </c>
      <c r="K357" s="351">
        <v>1</v>
      </c>
      <c r="L357" s="351">
        <v>1</v>
      </c>
      <c r="M357" s="351">
        <v>1</v>
      </c>
      <c r="N357" s="351">
        <v>1</v>
      </c>
      <c r="O357" s="351">
        <v>1</v>
      </c>
      <c r="P357" s="351">
        <v>1</v>
      </c>
      <c r="Q357" s="351">
        <v>1</v>
      </c>
      <c r="R357" s="351">
        <v>1</v>
      </c>
      <c r="S357" s="351">
        <v>1</v>
      </c>
      <c r="T357" s="351">
        <v>1</v>
      </c>
      <c r="U357" s="351">
        <v>1</v>
      </c>
      <c r="V357" s="351">
        <v>1</v>
      </c>
      <c r="W357" s="351">
        <v>1</v>
      </c>
      <c r="X357" s="351">
        <v>1</v>
      </c>
      <c r="Y357" s="351">
        <v>1</v>
      </c>
      <c r="Z357" s="351">
        <v>1</v>
      </c>
      <c r="AA357" s="351">
        <v>1</v>
      </c>
      <c r="AB357" s="351">
        <v>1</v>
      </c>
      <c r="AC357" s="351">
        <v>1</v>
      </c>
      <c r="AD357" s="351">
        <v>1</v>
      </c>
      <c r="AF357" s="9"/>
    </row>
    <row r="358" spans="1:43" s="351" customFormat="1" x14ac:dyDescent="0.2">
      <c r="A358" s="9"/>
      <c r="B358" s="9">
        <v>2007</v>
      </c>
      <c r="C358" s="351">
        <v>1.02521</v>
      </c>
      <c r="D358" s="351">
        <v>1.0155460000000001</v>
      </c>
      <c r="E358" s="351">
        <v>1.0095160000000001</v>
      </c>
      <c r="F358" s="351">
        <v>1.0233140000000001</v>
      </c>
      <c r="G358" s="351">
        <v>0.9996777</v>
      </c>
      <c r="I358" s="9">
        <v>2007</v>
      </c>
      <c r="J358" s="351">
        <v>1.0233140000000001</v>
      </c>
      <c r="K358" s="351">
        <v>0.9996777</v>
      </c>
      <c r="L358" s="351">
        <v>1.0223310000000001</v>
      </c>
      <c r="M358" s="351">
        <v>1.0216860000000001</v>
      </c>
      <c r="N358" s="351">
        <v>1.025714</v>
      </c>
      <c r="O358" s="351">
        <v>0.96983779999999997</v>
      </c>
      <c r="P358" s="351">
        <v>0.99254350000000002</v>
      </c>
      <c r="Q358" s="351">
        <v>1.014421</v>
      </c>
      <c r="R358" s="351">
        <v>1.050708</v>
      </c>
      <c r="S358" s="351">
        <v>1.015981</v>
      </c>
      <c r="T358" s="351">
        <v>1.0062850000000001</v>
      </c>
      <c r="U358" s="351">
        <v>1.0608010000000001</v>
      </c>
      <c r="V358" s="351">
        <v>1.050708</v>
      </c>
      <c r="W358" s="351">
        <v>1.02521</v>
      </c>
      <c r="X358" s="351">
        <v>1.0018530000000001</v>
      </c>
      <c r="Y358" s="351">
        <v>1.0028170000000001</v>
      </c>
      <c r="Z358" s="351">
        <v>1.003449</v>
      </c>
      <c r="AA358" s="351">
        <v>0.99950910000000004</v>
      </c>
      <c r="AB358" s="351">
        <v>1.057094</v>
      </c>
      <c r="AC358" s="351">
        <v>1.0329120000000001</v>
      </c>
      <c r="AD358" s="351">
        <v>1.025541</v>
      </c>
      <c r="AF358" s="9">
        <v>2007</v>
      </c>
      <c r="AG358" s="351">
        <v>1.75571E-3</v>
      </c>
      <c r="AH358" s="351">
        <v>2.6644580000000001E-2</v>
      </c>
      <c r="AI358" s="351">
        <v>2.6784809999999999E-3</v>
      </c>
      <c r="AJ358" s="351">
        <v>1.817681E-3</v>
      </c>
      <c r="AK358" s="351">
        <v>-7.9989919999999999E-3</v>
      </c>
      <c r="AL358" s="351">
        <v>-1.4256329999999999E-3</v>
      </c>
      <c r="AM358" s="351">
        <v>-4.4797479999999998E-5</v>
      </c>
      <c r="AN358" s="351">
        <v>-6.6348929999999996E-4</v>
      </c>
      <c r="AO358" s="351">
        <v>7.5677899999999996E-5</v>
      </c>
      <c r="AP358" s="351">
        <v>-6.0638660000000002E-3</v>
      </c>
      <c r="AQ358" s="351">
        <v>-7.3046700000000001E-3</v>
      </c>
    </row>
    <row r="359" spans="1:43" s="351" customFormat="1" x14ac:dyDescent="0.2">
      <c r="A359" s="9"/>
      <c r="B359" s="9">
        <v>2008</v>
      </c>
      <c r="C359" s="351">
        <v>1.0888009999999999</v>
      </c>
      <c r="D359" s="351">
        <v>1.0302579999999999</v>
      </c>
      <c r="E359" s="351">
        <v>1.056824</v>
      </c>
      <c r="F359" s="351">
        <v>1.0845260000000001</v>
      </c>
      <c r="G359" s="351">
        <v>1.037622</v>
      </c>
      <c r="I359" s="9">
        <v>2008</v>
      </c>
      <c r="J359" s="351">
        <v>1.0845260000000001</v>
      </c>
      <c r="K359" s="351">
        <v>1.037622</v>
      </c>
      <c r="L359" s="351">
        <v>1.0778620000000001</v>
      </c>
      <c r="M359" s="351">
        <v>1.080775</v>
      </c>
      <c r="N359" s="351">
        <v>1.048959</v>
      </c>
      <c r="O359" s="351">
        <v>0.99321979999999999</v>
      </c>
      <c r="P359" s="351">
        <v>1.0182599999999999</v>
      </c>
      <c r="Q359" s="351">
        <v>1.0326610000000001</v>
      </c>
      <c r="R359" s="351">
        <v>1.115648</v>
      </c>
      <c r="S359" s="351">
        <v>1.0305770000000001</v>
      </c>
      <c r="T359" s="351">
        <v>1.010945</v>
      </c>
      <c r="U359" s="351">
        <v>0.90295429999999999</v>
      </c>
      <c r="V359" s="351">
        <v>1.115648</v>
      </c>
      <c r="W359" s="351">
        <v>1.0888009999999999</v>
      </c>
      <c r="X359" s="351">
        <v>1.0039419999999999</v>
      </c>
      <c r="Y359" s="351">
        <v>1.010149</v>
      </c>
      <c r="Z359" s="351">
        <v>1.0074259999999999</v>
      </c>
      <c r="AA359" s="351">
        <v>1.0379830000000001</v>
      </c>
      <c r="AB359" s="351">
        <v>1.0962339999999999</v>
      </c>
      <c r="AC359" s="351">
        <v>1.0692759999999999</v>
      </c>
      <c r="AD359" s="351">
        <v>1.0493239999999999</v>
      </c>
      <c r="AF359" s="9">
        <v>2008</v>
      </c>
      <c r="AG359" s="351">
        <v>2.1715810000000001E-3</v>
      </c>
      <c r="AH359" s="351">
        <v>3.2981589999999998E-2</v>
      </c>
      <c r="AI359" s="351">
        <v>2.618329E-3</v>
      </c>
      <c r="AJ359" s="351">
        <v>1.4759580000000001E-3</v>
      </c>
      <c r="AK359" s="351">
        <v>2.093244E-2</v>
      </c>
      <c r="AL359" s="351">
        <v>-1.649976E-3</v>
      </c>
      <c r="AM359" s="351">
        <v>-1.9902470000000001E-4</v>
      </c>
      <c r="AN359" s="351">
        <v>-7.8986720000000005E-4</v>
      </c>
      <c r="AO359" s="351">
        <v>-3.8230099999999998E-4</v>
      </c>
      <c r="AP359" s="351">
        <v>-3.8391789999999999E-3</v>
      </c>
      <c r="AQ359" s="351">
        <v>-7.5220829999999997E-3</v>
      </c>
    </row>
    <row r="360" spans="1:43" s="351" customFormat="1" x14ac:dyDescent="0.2">
      <c r="A360" s="9"/>
      <c r="B360" s="9">
        <v>2009</v>
      </c>
      <c r="C360" s="351">
        <v>1.093521</v>
      </c>
      <c r="D360" s="351">
        <v>1.0946929999999999</v>
      </c>
      <c r="E360" s="351">
        <v>0.99892950000000003</v>
      </c>
      <c r="F360" s="351">
        <v>0.98942059999999998</v>
      </c>
      <c r="G360" s="351">
        <v>1.006086</v>
      </c>
      <c r="I360" s="9">
        <v>2009</v>
      </c>
      <c r="J360" s="351">
        <v>0.98942059999999998</v>
      </c>
      <c r="K360" s="351">
        <v>1.006086</v>
      </c>
      <c r="L360" s="351">
        <v>1.0739730000000001</v>
      </c>
      <c r="M360" s="351">
        <v>1.0888230000000001</v>
      </c>
      <c r="N360" s="351">
        <v>1.0371330000000001</v>
      </c>
      <c r="O360" s="351">
        <v>0.91529329999999998</v>
      </c>
      <c r="P360" s="351">
        <v>0.97484389999999999</v>
      </c>
      <c r="Q360" s="351">
        <v>1.0282979999999999</v>
      </c>
      <c r="R360" s="351">
        <v>1.197562</v>
      </c>
      <c r="S360" s="351">
        <v>1.0440100000000001</v>
      </c>
      <c r="T360" s="351">
        <v>1.021787</v>
      </c>
      <c r="U360" s="351">
        <v>1.193279</v>
      </c>
      <c r="V360" s="351">
        <v>1.197562</v>
      </c>
      <c r="W360" s="351">
        <v>1.093521</v>
      </c>
      <c r="X360" s="351">
        <v>1.1052139999999999</v>
      </c>
      <c r="Y360" s="351">
        <v>1.0182020000000001</v>
      </c>
      <c r="Z360" s="351">
        <v>1.0043150000000001</v>
      </c>
      <c r="AA360" s="351">
        <v>1.05437</v>
      </c>
      <c r="AB360" s="351">
        <v>1.1947220000000001</v>
      </c>
      <c r="AC360" s="351">
        <v>1.12174</v>
      </c>
      <c r="AD360" s="351">
        <v>1.0869070000000001</v>
      </c>
      <c r="AF360" s="9">
        <v>2009</v>
      </c>
      <c r="AG360" s="351">
        <v>-4.8434880000000001E-4</v>
      </c>
      <c r="AH360" s="351">
        <v>3.8306109999999997E-2</v>
      </c>
      <c r="AI360" s="351">
        <v>1.9682319999999999E-3</v>
      </c>
      <c r="AJ360" s="351">
        <v>2.9987080000000001E-3</v>
      </c>
      <c r="AK360" s="351">
        <v>-3.8462900000000001E-2</v>
      </c>
      <c r="AL360" s="351">
        <v>-3.9568209999999999E-2</v>
      </c>
      <c r="AM360" s="351">
        <v>-2.673935E-4</v>
      </c>
      <c r="AN360" s="351">
        <v>6.4998829999999999E-4</v>
      </c>
      <c r="AO360" s="351">
        <v>-2.1129760000000001E-4</v>
      </c>
      <c r="AP360" s="351">
        <v>-1.059177E-2</v>
      </c>
      <c r="AQ360" s="351">
        <v>-1.067632E-2</v>
      </c>
    </row>
    <row r="361" spans="1:43" s="351" customFormat="1" x14ac:dyDescent="0.2">
      <c r="A361" s="9"/>
      <c r="B361" s="9">
        <v>2010</v>
      </c>
      <c r="C361" s="351">
        <v>1.1287670000000001</v>
      </c>
      <c r="D361" s="351">
        <v>1.1162179999999999</v>
      </c>
      <c r="E361" s="351">
        <v>1.0112429999999999</v>
      </c>
      <c r="F361" s="351">
        <v>1.0019370000000001</v>
      </c>
      <c r="G361" s="351">
        <v>1.0182770000000001</v>
      </c>
      <c r="I361" s="9">
        <v>2010</v>
      </c>
      <c r="J361" s="351">
        <v>1.0019370000000001</v>
      </c>
      <c r="K361" s="351">
        <v>1.0182770000000001</v>
      </c>
      <c r="L361" s="351">
        <v>1.0905180000000001</v>
      </c>
      <c r="M361" s="351">
        <v>1.1219650000000001</v>
      </c>
      <c r="N361" s="351">
        <v>1.0517920000000001</v>
      </c>
      <c r="O361" s="351">
        <v>0.8936655</v>
      </c>
      <c r="P361" s="351">
        <v>0.9901143</v>
      </c>
      <c r="Q361" s="351">
        <v>1.0474749999999999</v>
      </c>
      <c r="R361" s="351">
        <v>1.19845</v>
      </c>
      <c r="S361" s="351">
        <v>1.0583990000000001</v>
      </c>
      <c r="T361" s="351">
        <v>1.029161</v>
      </c>
      <c r="U361" s="351">
        <v>1.0096700000000001</v>
      </c>
      <c r="V361" s="351">
        <v>1.1648719999999999</v>
      </c>
      <c r="W361" s="351">
        <v>1.1287670000000001</v>
      </c>
      <c r="X361" s="351">
        <v>1.1265849999999999</v>
      </c>
      <c r="Y361" s="351">
        <v>1.035074</v>
      </c>
      <c r="Z361" s="351">
        <v>1.0060629999999999</v>
      </c>
      <c r="AA361" s="351">
        <v>1.0731839999999999</v>
      </c>
      <c r="AB361" s="351">
        <v>1.2630760000000001</v>
      </c>
      <c r="AC361" s="351">
        <v>1.140037</v>
      </c>
      <c r="AD361" s="351">
        <v>1.1085069999999999</v>
      </c>
      <c r="AF361" s="9">
        <v>2010</v>
      </c>
      <c r="AG361" s="351">
        <v>2.2484670000000001E-3</v>
      </c>
      <c r="AH361" s="351">
        <v>3.9545820000000002E-4</v>
      </c>
      <c r="AI361" s="351">
        <v>2.531728E-3</v>
      </c>
      <c r="AJ361" s="351">
        <v>2.2336410000000002E-3</v>
      </c>
      <c r="AK361" s="351">
        <v>2.4313600000000001E-2</v>
      </c>
      <c r="AL361" s="351">
        <v>-8.4276249999999994E-3</v>
      </c>
      <c r="AM361" s="351">
        <v>-5.7903930000000004E-4</v>
      </c>
      <c r="AN361" s="351">
        <v>-3.4818149999999999E-4</v>
      </c>
      <c r="AO361" s="351">
        <v>-1.7284620000000001E-4</v>
      </c>
      <c r="AP361" s="351">
        <v>-6.6831700000000004E-3</v>
      </c>
      <c r="AQ361" s="351">
        <v>-3.2611580000000001E-3</v>
      </c>
    </row>
    <row r="362" spans="1:43" s="351" customFormat="1" x14ac:dyDescent="0.2">
      <c r="A362" s="9"/>
      <c r="B362" s="9">
        <v>2011</v>
      </c>
      <c r="C362" s="351">
        <v>1.131869</v>
      </c>
      <c r="D362" s="351">
        <v>1.1529739999999999</v>
      </c>
      <c r="E362" s="351">
        <v>0.98169470000000003</v>
      </c>
      <c r="F362" s="351">
        <v>0.95150310000000005</v>
      </c>
      <c r="G362" s="351">
        <v>1.004602</v>
      </c>
      <c r="I362" s="9">
        <v>2011</v>
      </c>
      <c r="J362" s="351">
        <v>0.95150310000000005</v>
      </c>
      <c r="K362" s="351">
        <v>1.004602</v>
      </c>
      <c r="L362" s="351">
        <v>1.091091</v>
      </c>
      <c r="M362" s="351">
        <v>1.12317</v>
      </c>
      <c r="N362" s="351">
        <v>1.057094</v>
      </c>
      <c r="O362" s="351">
        <v>0.87754520000000003</v>
      </c>
      <c r="P362" s="351">
        <v>0.96073739999999996</v>
      </c>
      <c r="Q362" s="351">
        <v>1.02597</v>
      </c>
      <c r="R362" s="351">
        <v>1.19845</v>
      </c>
      <c r="S362" s="351">
        <v>1.072233</v>
      </c>
      <c r="T362" s="351">
        <v>1.0307580000000001</v>
      </c>
      <c r="U362" s="351">
        <v>0.98863009999999996</v>
      </c>
      <c r="V362" s="351">
        <v>1.143834</v>
      </c>
      <c r="W362" s="351">
        <v>1.131869</v>
      </c>
      <c r="X362" s="351">
        <v>1.189559</v>
      </c>
      <c r="Y362" s="351">
        <v>1.0373730000000001</v>
      </c>
      <c r="Z362" s="351">
        <v>1.007744</v>
      </c>
      <c r="AA362" s="351">
        <v>1.0707359999999999</v>
      </c>
      <c r="AB362" s="351">
        <v>1.289812</v>
      </c>
      <c r="AC362" s="351">
        <v>1.1781250000000001</v>
      </c>
      <c r="AD362" s="351">
        <v>1.1266830000000001</v>
      </c>
      <c r="AF362" s="9">
        <v>2011</v>
      </c>
      <c r="AG362" s="351">
        <v>-2.5539510000000001E-3</v>
      </c>
      <c r="AH362" s="351">
        <v>-5.2773189999999997E-6</v>
      </c>
      <c r="AI362" s="351">
        <v>2.299546E-3</v>
      </c>
      <c r="AJ362" s="351">
        <v>4.9122130000000001E-4</v>
      </c>
      <c r="AK362" s="351">
        <v>2.5122619999999999E-3</v>
      </c>
      <c r="AL362" s="351">
        <v>-2.2749999999999999E-2</v>
      </c>
      <c r="AM362" s="351">
        <v>-5.1271830000000001E-5</v>
      </c>
      <c r="AN362" s="351">
        <v>-3.6026679999999998E-4</v>
      </c>
      <c r="AO362" s="351">
        <v>1.3006350000000001E-4</v>
      </c>
      <c r="AP362" s="351">
        <v>-2.9340690000000001E-3</v>
      </c>
      <c r="AQ362" s="351">
        <v>-6.4329640000000002E-3</v>
      </c>
    </row>
    <row r="363" spans="1:43" s="351" customFormat="1" x14ac:dyDescent="0.2">
      <c r="A363" s="9"/>
      <c r="B363" s="9">
        <v>2012</v>
      </c>
      <c r="C363" s="351">
        <v>1.134236</v>
      </c>
      <c r="D363" s="351">
        <v>1.226734</v>
      </c>
      <c r="E363" s="351">
        <v>0.92459789999999997</v>
      </c>
      <c r="F363" s="351">
        <v>0.8501533</v>
      </c>
      <c r="G363" s="351">
        <v>0.98684340000000004</v>
      </c>
      <c r="I363" s="9">
        <v>2012</v>
      </c>
      <c r="J363" s="351">
        <v>0.8501533</v>
      </c>
      <c r="K363" s="351">
        <v>0.98684340000000004</v>
      </c>
      <c r="L363" s="351">
        <v>1.073917</v>
      </c>
      <c r="M363" s="351">
        <v>1.121057</v>
      </c>
      <c r="N363" s="351">
        <v>0.91700610000000005</v>
      </c>
      <c r="O363" s="351">
        <v>0.85401300000000002</v>
      </c>
      <c r="P363" s="351">
        <v>0.94092050000000005</v>
      </c>
      <c r="Q363" s="351">
        <v>1.0334239999999999</v>
      </c>
      <c r="R363" s="351">
        <v>1.19845</v>
      </c>
      <c r="S363" s="351">
        <v>1.0896220000000001</v>
      </c>
      <c r="T363" s="351">
        <v>1.0390710000000001</v>
      </c>
      <c r="U363" s="351">
        <v>1.01817</v>
      </c>
      <c r="V363" s="351">
        <v>1.074999</v>
      </c>
      <c r="W363" s="351">
        <v>1.134236</v>
      </c>
      <c r="X363" s="351">
        <v>1.3341540000000001</v>
      </c>
      <c r="Y363" s="351">
        <v>1.0561670000000001</v>
      </c>
      <c r="Z363" s="351">
        <v>1.0117560000000001</v>
      </c>
      <c r="AA363" s="351">
        <v>1.23689</v>
      </c>
      <c r="AB363" s="351">
        <v>1.3281240000000001</v>
      </c>
      <c r="AC363" s="351">
        <v>1.2054530000000001</v>
      </c>
      <c r="AD363" s="351">
        <v>1.149357</v>
      </c>
      <c r="AF363" s="9">
        <v>2012</v>
      </c>
      <c r="AG363" s="351">
        <v>8.8107699999999997E-4</v>
      </c>
      <c r="AH363" s="351">
        <v>-1.589938E-6</v>
      </c>
      <c r="AI363" s="351">
        <v>2.7851880000000001E-3</v>
      </c>
      <c r="AJ363" s="351">
        <v>2.3840269999999999E-3</v>
      </c>
      <c r="AK363" s="351">
        <v>-3.959672E-3</v>
      </c>
      <c r="AL363" s="351">
        <v>-4.9857940000000003E-2</v>
      </c>
      <c r="AM363" s="351">
        <v>-6.9848740000000005E-4</v>
      </c>
      <c r="AN363" s="351">
        <v>-8.2899679999999998E-4</v>
      </c>
      <c r="AO363" s="351">
        <v>-1.9099080000000001E-3</v>
      </c>
      <c r="AP363" s="351">
        <v>-4.1555009999999998E-3</v>
      </c>
      <c r="AQ363" s="351">
        <v>-4.5596539999999998E-3</v>
      </c>
    </row>
    <row r="364" spans="1:43" s="351" customFormat="1" x14ac:dyDescent="0.2">
      <c r="A364" s="9"/>
      <c r="B364" s="9">
        <v>2013</v>
      </c>
      <c r="C364" s="351">
        <v>1.1273329999999999</v>
      </c>
      <c r="D364" s="351">
        <v>1.244319</v>
      </c>
      <c r="E364" s="351">
        <v>0.90598389999999995</v>
      </c>
      <c r="F364" s="351">
        <v>0.8399662</v>
      </c>
      <c r="G364" s="351">
        <v>0.96278699999999995</v>
      </c>
      <c r="I364" s="9">
        <v>2013</v>
      </c>
      <c r="J364" s="351">
        <v>0.8399662</v>
      </c>
      <c r="K364" s="351">
        <v>0.96278699999999995</v>
      </c>
      <c r="L364" s="351">
        <v>1.079693</v>
      </c>
      <c r="M364" s="351">
        <v>1.112671</v>
      </c>
      <c r="N364" s="351">
        <v>0.86048570000000002</v>
      </c>
      <c r="O364" s="351">
        <v>0.81671680000000002</v>
      </c>
      <c r="P364" s="351">
        <v>0.9102576</v>
      </c>
      <c r="Q364" s="351">
        <v>1.012132</v>
      </c>
      <c r="R364" s="351">
        <v>1.19845</v>
      </c>
      <c r="S364" s="351">
        <v>1.1067929999999999</v>
      </c>
      <c r="T364" s="351">
        <v>1.042645</v>
      </c>
      <c r="U364" s="351">
        <v>1.0770999999999999</v>
      </c>
      <c r="V364" s="351">
        <v>1.158399</v>
      </c>
      <c r="W364" s="351">
        <v>1.1273329999999999</v>
      </c>
      <c r="X364" s="351">
        <v>1.342117</v>
      </c>
      <c r="Y364" s="351">
        <v>1.0441240000000001</v>
      </c>
      <c r="Z364" s="351">
        <v>1.0131779999999999</v>
      </c>
      <c r="AA364" s="351">
        <v>1.3101119999999999</v>
      </c>
      <c r="AB364" s="351">
        <v>1.380323</v>
      </c>
      <c r="AC364" s="351">
        <v>1.2384770000000001</v>
      </c>
      <c r="AD364" s="351">
        <v>1.170906</v>
      </c>
      <c r="AF364" s="9">
        <v>2013</v>
      </c>
      <c r="AG364" s="351">
        <v>-2.5402279999999998E-3</v>
      </c>
      <c r="AH364" s="351">
        <v>-3.9756770000000003E-6</v>
      </c>
      <c r="AI364" s="351">
        <v>2.710985E-3</v>
      </c>
      <c r="AJ364" s="351">
        <v>1.0260270000000001E-3</v>
      </c>
      <c r="AK364" s="351">
        <v>-7.297207E-3</v>
      </c>
      <c r="AL364" s="351">
        <v>-3.542721E-3</v>
      </c>
      <c r="AM364" s="351">
        <v>4.1833149999999998E-4</v>
      </c>
      <c r="AN364" s="351">
        <v>-2.7796229999999997E-4</v>
      </c>
      <c r="AO364" s="351">
        <v>-7.2311619999999995E-4</v>
      </c>
      <c r="AP364" s="351">
        <v>-5.1079619999999997E-3</v>
      </c>
      <c r="AQ364" s="351">
        <v>-4.9996119999999996E-3</v>
      </c>
    </row>
    <row r="365" spans="1:43" s="351" customFormat="1" x14ac:dyDescent="0.2">
      <c r="A365" s="9"/>
      <c r="B365" s="9">
        <v>2014</v>
      </c>
      <c r="C365" s="351">
        <v>1.111043</v>
      </c>
      <c r="D365" s="351">
        <v>1.252912</v>
      </c>
      <c r="E365" s="351">
        <v>0.88676829999999995</v>
      </c>
      <c r="F365" s="351">
        <v>0.83372999999999997</v>
      </c>
      <c r="G365" s="351">
        <v>0.93123929999999999</v>
      </c>
      <c r="I365" s="9">
        <v>2014</v>
      </c>
      <c r="J365" s="351">
        <v>0.83372999999999997</v>
      </c>
      <c r="K365" s="351">
        <v>0.93123929999999999</v>
      </c>
      <c r="L365" s="351">
        <v>1.043353</v>
      </c>
      <c r="M365" s="351">
        <v>1.09158</v>
      </c>
      <c r="N365" s="351">
        <v>0.82870010000000005</v>
      </c>
      <c r="O365" s="351">
        <v>0.77212519999999996</v>
      </c>
      <c r="P365" s="351">
        <v>0.88095749999999995</v>
      </c>
      <c r="Q365" s="351">
        <v>0.99487329999999996</v>
      </c>
      <c r="R365" s="351">
        <v>1.2071460000000001</v>
      </c>
      <c r="S365" s="351">
        <v>1.1175919999999999</v>
      </c>
      <c r="T365" s="351">
        <v>1.0491109999999999</v>
      </c>
      <c r="U365" s="351">
        <v>1.253301</v>
      </c>
      <c r="V365" s="351">
        <v>1.205049</v>
      </c>
      <c r="W365" s="351">
        <v>1.111043</v>
      </c>
      <c r="X365" s="351">
        <v>1.3326169999999999</v>
      </c>
      <c r="Y365" s="351">
        <v>1.064878</v>
      </c>
      <c r="Z365" s="351">
        <v>1.01783</v>
      </c>
      <c r="AA365" s="351">
        <v>1.340706</v>
      </c>
      <c r="AB365" s="351">
        <v>1.4389419999999999</v>
      </c>
      <c r="AC365" s="351">
        <v>1.261177</v>
      </c>
      <c r="AD365" s="351">
        <v>1.1930799999999999</v>
      </c>
      <c r="AF365" s="9">
        <v>2014</v>
      </c>
      <c r="AG365" s="351">
        <v>-2.098763E-3</v>
      </c>
      <c r="AH365" s="351">
        <v>3.9136099999999997E-3</v>
      </c>
      <c r="AI365" s="351">
        <v>1.6531219999999999E-3</v>
      </c>
      <c r="AJ365" s="351">
        <v>1.817021E-3</v>
      </c>
      <c r="AK365" s="351">
        <v>-1.9840279999999998E-2</v>
      </c>
      <c r="AL365" s="351">
        <v>3.4431319999999998E-3</v>
      </c>
      <c r="AM365" s="351">
        <v>-7.33769E-4</v>
      </c>
      <c r="AN365" s="351">
        <v>-9.4253209999999997E-4</v>
      </c>
      <c r="AO365" s="351">
        <v>-2.7683740000000002E-4</v>
      </c>
      <c r="AP365" s="351">
        <v>-4.9028969999999998E-3</v>
      </c>
      <c r="AQ365" s="351">
        <v>-3.4696229999999998E-3</v>
      </c>
    </row>
    <row r="366" spans="1:43" s="351" customFormat="1" x14ac:dyDescent="0.2">
      <c r="A366" s="9"/>
      <c r="B366" s="9">
        <v>2015</v>
      </c>
      <c r="C366" s="351">
        <v>1.141742</v>
      </c>
      <c r="D366" s="351">
        <v>1.2773950000000001</v>
      </c>
      <c r="E366" s="351">
        <v>0.89380519999999997</v>
      </c>
      <c r="F366" s="351">
        <v>0.83694959999999996</v>
      </c>
      <c r="G366" s="351">
        <v>0.94224289999999999</v>
      </c>
      <c r="I366" s="9">
        <v>2015</v>
      </c>
      <c r="J366" s="351">
        <v>0.83694959999999996</v>
      </c>
      <c r="K366" s="351">
        <v>0.94224289999999999</v>
      </c>
      <c r="L366" s="351">
        <v>1.0810550000000001</v>
      </c>
      <c r="M366" s="351">
        <v>1.12157</v>
      </c>
      <c r="N366" s="351">
        <v>0.84858860000000003</v>
      </c>
      <c r="O366" s="351">
        <v>0.75451889999999999</v>
      </c>
      <c r="P366" s="351">
        <v>0.89023589999999997</v>
      </c>
      <c r="Q366" s="351">
        <v>1.012432</v>
      </c>
      <c r="R366" s="351">
        <v>1.2071460000000001</v>
      </c>
      <c r="S366" s="351">
        <v>1.136852</v>
      </c>
      <c r="T366" s="351">
        <v>1.052986</v>
      </c>
      <c r="U366" s="351">
        <v>1.0663290000000001</v>
      </c>
      <c r="V366" s="351">
        <v>1.0665849999999999</v>
      </c>
      <c r="W366" s="351">
        <v>1.141742</v>
      </c>
      <c r="X366" s="351">
        <v>1.364171</v>
      </c>
      <c r="Y366" s="351">
        <v>1.0561370000000001</v>
      </c>
      <c r="Z366" s="351">
        <v>1.0179860000000001</v>
      </c>
      <c r="AA366" s="351">
        <v>1.345461</v>
      </c>
      <c r="AB366" s="351">
        <v>1.5132060000000001</v>
      </c>
      <c r="AC366" s="351">
        <v>1.2825169999999999</v>
      </c>
      <c r="AD366" s="351">
        <v>1.2117279999999999</v>
      </c>
      <c r="AF366" s="9">
        <v>2015</v>
      </c>
      <c r="AG366" s="351">
        <v>2.13489E-3</v>
      </c>
      <c r="AH366" s="351">
        <v>-6.9305689999999995E-5</v>
      </c>
      <c r="AI366" s="351">
        <v>2.9524999999999998E-3</v>
      </c>
      <c r="AJ366" s="351">
        <v>1.092914E-3</v>
      </c>
      <c r="AK366" s="351">
        <v>2.1145400000000002E-2</v>
      </c>
      <c r="AL366" s="351">
        <v>-1.0772479999999999E-2</v>
      </c>
      <c r="AM366" s="351">
        <v>3.1945900000000002E-4</v>
      </c>
      <c r="AN366" s="351">
        <v>-5.5543140000000003E-5</v>
      </c>
      <c r="AO366" s="351">
        <v>-4.8926279999999998E-5</v>
      </c>
      <c r="AP366" s="351">
        <v>-5.7139490000000003E-3</v>
      </c>
      <c r="AQ366" s="351">
        <v>-3.0808189999999998E-3</v>
      </c>
    </row>
    <row r="367" spans="1:43" s="351" customFormat="1" x14ac:dyDescent="0.2">
      <c r="A367" s="9"/>
      <c r="B367" s="9">
        <v>2016</v>
      </c>
      <c r="C367" s="351">
        <v>1.140201</v>
      </c>
      <c r="D367" s="351">
        <v>1.296462</v>
      </c>
      <c r="E367" s="351">
        <v>0.879471</v>
      </c>
      <c r="F367" s="351">
        <v>0.82376479999999996</v>
      </c>
      <c r="G367" s="351">
        <v>0.92634930000000004</v>
      </c>
      <c r="I367" s="9">
        <v>2016</v>
      </c>
      <c r="J367" s="351">
        <v>0.82376479999999996</v>
      </c>
      <c r="K367" s="351">
        <v>0.92634930000000004</v>
      </c>
      <c r="L367" s="351">
        <v>1.0582739999999999</v>
      </c>
      <c r="M367" s="351">
        <v>1.1188800000000001</v>
      </c>
      <c r="N367" s="351">
        <v>0.82970509999999997</v>
      </c>
      <c r="O367" s="351">
        <v>0.72661370000000003</v>
      </c>
      <c r="P367" s="351">
        <v>0.87251400000000001</v>
      </c>
      <c r="Q367" s="351">
        <v>1.0177160000000001</v>
      </c>
      <c r="R367" s="351">
        <v>1.2083159999999999</v>
      </c>
      <c r="S367" s="351">
        <v>1.1568350000000001</v>
      </c>
      <c r="T367" s="351">
        <v>1.057939</v>
      </c>
      <c r="U367" s="351">
        <v>1.1287339999999999</v>
      </c>
      <c r="V367" s="351">
        <v>1.1699949999999999</v>
      </c>
      <c r="W367" s="351">
        <v>1.140201</v>
      </c>
      <c r="X367" s="351">
        <v>1.384134</v>
      </c>
      <c r="Y367" s="351">
        <v>1.077415</v>
      </c>
      <c r="Z367" s="351">
        <v>1.019055</v>
      </c>
      <c r="AA367" s="351">
        <v>1.3742239999999999</v>
      </c>
      <c r="AB367" s="351">
        <v>1.5691980000000001</v>
      </c>
      <c r="AC367" s="351">
        <v>1.3068</v>
      </c>
      <c r="AD367" s="351">
        <v>1.2308539999999999</v>
      </c>
      <c r="AF367" s="9">
        <v>2016</v>
      </c>
      <c r="AG367" s="351">
        <v>6.2948419999999999E-4</v>
      </c>
      <c r="AH367" s="351">
        <v>5.4294070000000002E-4</v>
      </c>
      <c r="AI367" s="351">
        <v>2.9698200000000002E-3</v>
      </c>
      <c r="AJ367" s="351">
        <v>1.374157E-3</v>
      </c>
      <c r="AK367" s="351">
        <v>-6.8674139999999996E-3</v>
      </c>
      <c r="AL367" s="351">
        <v>-6.0840520000000004E-3</v>
      </c>
      <c r="AM367" s="351">
        <v>-7.4506310000000005E-4</v>
      </c>
      <c r="AN367" s="351">
        <v>-2.350307E-4</v>
      </c>
      <c r="AO367" s="351">
        <v>-2.4729549999999998E-4</v>
      </c>
      <c r="AP367" s="351">
        <v>-3.8922259999999999E-3</v>
      </c>
      <c r="AQ367" s="351">
        <v>-3.6126069999999999E-3</v>
      </c>
    </row>
    <row r="368" spans="1:43" s="351" customFormat="1" x14ac:dyDescent="0.2">
      <c r="A368" s="9"/>
      <c r="B368" s="9">
        <v>2017</v>
      </c>
      <c r="C368" s="351">
        <v>1.1812910000000001</v>
      </c>
      <c r="D368" s="351">
        <v>1.2887850000000001</v>
      </c>
      <c r="E368" s="351">
        <v>0.91659210000000002</v>
      </c>
      <c r="F368" s="351">
        <v>0.88118280000000004</v>
      </c>
      <c r="G368" s="351">
        <v>0.94497399999999998</v>
      </c>
      <c r="I368" s="9">
        <v>2017</v>
      </c>
      <c r="J368" s="351">
        <v>0.88118280000000004</v>
      </c>
      <c r="K368" s="351">
        <v>0.94497399999999998</v>
      </c>
      <c r="L368" s="351">
        <v>1.0926210000000001</v>
      </c>
      <c r="M368" s="351">
        <v>1.1604460000000001</v>
      </c>
      <c r="N368" s="351">
        <v>0.81961430000000002</v>
      </c>
      <c r="O368" s="351">
        <v>0.71916530000000001</v>
      </c>
      <c r="P368" s="351">
        <v>0.88999039999999996</v>
      </c>
      <c r="Q368" s="351">
        <v>1.019722</v>
      </c>
      <c r="R368" s="351">
        <v>1.212178</v>
      </c>
      <c r="S368" s="351">
        <v>1.179673</v>
      </c>
      <c r="T368" s="351">
        <v>1.067051</v>
      </c>
      <c r="U368" s="351">
        <v>0.87389090000000003</v>
      </c>
      <c r="V368" s="351">
        <v>1.1735329999999999</v>
      </c>
      <c r="W368" s="351">
        <v>1.1812910000000001</v>
      </c>
      <c r="X368" s="351">
        <v>1.3405739999999999</v>
      </c>
      <c r="Y368" s="351">
        <v>1.081153</v>
      </c>
      <c r="Z368" s="351">
        <v>1.017963</v>
      </c>
      <c r="AA368" s="351">
        <v>1.441276</v>
      </c>
      <c r="AB368" s="351">
        <v>1.6425860000000001</v>
      </c>
      <c r="AC368" s="351">
        <v>1.327307</v>
      </c>
      <c r="AD368" s="351">
        <v>1.2500770000000001</v>
      </c>
      <c r="AF368" s="9">
        <v>2017</v>
      </c>
      <c r="AG368" s="351">
        <v>2.2625919999999999E-4</v>
      </c>
      <c r="AH368" s="351">
        <v>1.612009E-3</v>
      </c>
      <c r="AI368" s="351">
        <v>3.2605429999999999E-3</v>
      </c>
      <c r="AJ368" s="351">
        <v>2.4629780000000002E-3</v>
      </c>
      <c r="AK368" s="351">
        <v>2.784114E-2</v>
      </c>
      <c r="AL368" s="351">
        <v>1.4787089999999999E-2</v>
      </c>
      <c r="AM368" s="351">
        <v>-1.4787320000000001E-4</v>
      </c>
      <c r="AN368" s="351">
        <v>2.4308070000000001E-4</v>
      </c>
      <c r="AO368" s="351">
        <v>-5.5984130000000004E-4</v>
      </c>
      <c r="AP368" s="351">
        <v>-5.2243089999999999E-3</v>
      </c>
      <c r="AQ368" s="351">
        <v>-3.1590239999999999E-3</v>
      </c>
    </row>
    <row r="369" spans="1:43" s="351" customFormat="1" x14ac:dyDescent="0.2">
      <c r="A369" s="9"/>
      <c r="B369" s="9">
        <v>2018</v>
      </c>
      <c r="C369" s="351">
        <v>1.1558790000000001</v>
      </c>
      <c r="D369" s="351">
        <v>1.2573589999999999</v>
      </c>
      <c r="E369" s="351">
        <v>0.91929079999999996</v>
      </c>
      <c r="F369" s="351">
        <v>0.9339925</v>
      </c>
      <c r="G369" s="351">
        <v>0.90852909999999998</v>
      </c>
      <c r="I369" s="9">
        <v>2018</v>
      </c>
      <c r="J369" s="351">
        <v>0.9339925</v>
      </c>
      <c r="K369" s="351">
        <v>0.90852909999999998</v>
      </c>
      <c r="L369" s="351">
        <v>1.0711219999999999</v>
      </c>
      <c r="M369" s="351">
        <v>1.136045</v>
      </c>
      <c r="N369" s="351">
        <v>0.77011660000000004</v>
      </c>
      <c r="O369" s="351">
        <v>0.67053459999999998</v>
      </c>
      <c r="P369" s="351">
        <v>0.85253829999999997</v>
      </c>
      <c r="Q369" s="351">
        <v>1.0088790000000001</v>
      </c>
      <c r="R369" s="351">
        <v>1.2244330000000001</v>
      </c>
      <c r="S369" s="351">
        <v>1.1978709999999999</v>
      </c>
      <c r="T369" s="351">
        <v>1.072109</v>
      </c>
      <c r="U369" s="351">
        <v>1.150517</v>
      </c>
      <c r="V369" s="351">
        <v>1.2073670000000001</v>
      </c>
      <c r="W369" s="351">
        <v>1.1558790000000001</v>
      </c>
      <c r="X369" s="351">
        <v>1.237568</v>
      </c>
      <c r="Y369" s="351">
        <v>1.079129</v>
      </c>
      <c r="Z369" s="351">
        <v>1.0174589999999999</v>
      </c>
      <c r="AA369" s="351">
        <v>1.5009140000000001</v>
      </c>
      <c r="AB369" s="351">
        <v>1.7238169999999999</v>
      </c>
      <c r="AC369" s="351">
        <v>1.355809</v>
      </c>
      <c r="AD369" s="351">
        <v>1.2722530000000001</v>
      </c>
      <c r="AF369" s="9">
        <v>2018</v>
      </c>
      <c r="AG369" s="351">
        <v>-1.28045E-3</v>
      </c>
      <c r="AH369" s="351">
        <v>5.4756340000000001E-3</v>
      </c>
      <c r="AI369" s="351">
        <v>2.6793310000000001E-3</v>
      </c>
      <c r="AJ369" s="351">
        <v>1.43019E-3</v>
      </c>
      <c r="AK369" s="351">
        <v>-3.0051230000000002E-2</v>
      </c>
      <c r="AL369" s="351">
        <v>3.5233059999999997E-2</v>
      </c>
      <c r="AM369" s="351">
        <v>4.9337659999999997E-5</v>
      </c>
      <c r="AN369" s="351">
        <v>1.008357E-4</v>
      </c>
      <c r="AO369" s="351">
        <v>-4.855568E-4</v>
      </c>
      <c r="AP369" s="351">
        <v>-5.4057020000000001E-3</v>
      </c>
      <c r="AQ369" s="351">
        <v>-4.8055169999999996E-3</v>
      </c>
    </row>
    <row r="370" spans="1:43" s="351" customFormat="1" x14ac:dyDescent="0.2">
      <c r="A370" s="9"/>
      <c r="B370" s="9">
        <v>2019</v>
      </c>
      <c r="C370" s="351">
        <v>1.164566</v>
      </c>
      <c r="D370" s="351">
        <v>1.273074</v>
      </c>
      <c r="E370" s="351">
        <v>0.9147672</v>
      </c>
      <c r="F370" s="351">
        <v>0.93043160000000003</v>
      </c>
      <c r="G370" s="351">
        <v>0.90359590000000001</v>
      </c>
      <c r="I370" s="9">
        <v>2019</v>
      </c>
      <c r="J370" s="351">
        <v>0.93043160000000003</v>
      </c>
      <c r="K370" s="351">
        <v>0.90359590000000001</v>
      </c>
      <c r="L370" s="351">
        <v>1.0796589999999999</v>
      </c>
      <c r="M370" s="351">
        <v>1.1459889999999999</v>
      </c>
      <c r="N370" s="351">
        <v>0.71699299999999999</v>
      </c>
      <c r="O370" s="351">
        <v>0.65322630000000004</v>
      </c>
      <c r="P370" s="351">
        <v>0.8471554</v>
      </c>
      <c r="Q370" s="351">
        <v>1.0156799999999999</v>
      </c>
      <c r="R370" s="351">
        <v>1.236782</v>
      </c>
      <c r="S370" s="351">
        <v>1.2222189999999999</v>
      </c>
      <c r="T370" s="351">
        <v>1.0786899999999999</v>
      </c>
      <c r="U370" s="351">
        <v>1.190062</v>
      </c>
      <c r="V370" s="351">
        <v>1.2258500000000001</v>
      </c>
      <c r="W370" s="351">
        <v>1.164566</v>
      </c>
      <c r="X370" s="351">
        <v>1.251641</v>
      </c>
      <c r="Y370" s="351">
        <v>1.0786420000000001</v>
      </c>
      <c r="Z370" s="351">
        <v>1.0162100000000001</v>
      </c>
      <c r="AA370" s="351">
        <v>1.624236</v>
      </c>
      <c r="AB370" s="351">
        <v>1.782791</v>
      </c>
      <c r="AC370" s="351">
        <v>1.3746780000000001</v>
      </c>
      <c r="AD370" s="351">
        <v>1.288813</v>
      </c>
      <c r="AF370" s="9">
        <v>2019</v>
      </c>
      <c r="AG370" s="351">
        <v>8.1107239999999995E-4</v>
      </c>
      <c r="AH370" s="351">
        <v>5.3488279999999999E-3</v>
      </c>
      <c r="AI370" s="351">
        <v>3.4154279999999999E-3</v>
      </c>
      <c r="AJ370" s="351">
        <v>1.7826000000000001E-3</v>
      </c>
      <c r="AK370" s="351">
        <v>-3.870432E-3</v>
      </c>
      <c r="AL370" s="351">
        <v>-4.7444699999999998E-3</v>
      </c>
      <c r="AM370" s="351">
        <v>2.327786E-5</v>
      </c>
      <c r="AN370" s="351">
        <v>2.5759909999999999E-4</v>
      </c>
      <c r="AO370" s="351">
        <v>-9.2384569999999998E-4</v>
      </c>
      <c r="AP370" s="351">
        <v>-3.9209809999999996E-3</v>
      </c>
      <c r="AQ370" s="351">
        <v>-3.1119619999999998E-3</v>
      </c>
    </row>
    <row r="371" spans="1:43" s="351" customFormat="1" x14ac:dyDescent="0.2">
      <c r="A371" s="9"/>
      <c r="B371" s="9">
        <v>2020</v>
      </c>
      <c r="C371" s="351">
        <v>1.179454</v>
      </c>
      <c r="D371" s="351">
        <v>1.2795339999999999</v>
      </c>
      <c r="E371" s="351">
        <v>0.92178459999999995</v>
      </c>
      <c r="F371" s="351">
        <v>0.95358339999999997</v>
      </c>
      <c r="G371" s="351">
        <v>0.89782519999999999</v>
      </c>
      <c r="I371" s="9">
        <v>2020</v>
      </c>
      <c r="J371" s="351">
        <v>0.95358339999999997</v>
      </c>
      <c r="K371" s="351">
        <v>0.89782519999999999</v>
      </c>
      <c r="L371" s="351">
        <v>1.0837060000000001</v>
      </c>
      <c r="M371" s="351">
        <v>1.161289</v>
      </c>
      <c r="N371" s="351">
        <v>0.6548543</v>
      </c>
      <c r="O371" s="351">
        <v>0.633355</v>
      </c>
      <c r="P371" s="351">
        <v>0.84085290000000001</v>
      </c>
      <c r="Q371" s="351">
        <v>0.97709619999999997</v>
      </c>
      <c r="R371" s="351">
        <v>1.2605409999999999</v>
      </c>
      <c r="S371" s="351">
        <v>1.237401</v>
      </c>
      <c r="T371" s="351">
        <v>1.0848439999999999</v>
      </c>
      <c r="U371" s="351">
        <v>1.1587479999999999</v>
      </c>
      <c r="V371" s="351">
        <v>1.2552939999999999</v>
      </c>
      <c r="W371" s="351">
        <v>1.179454</v>
      </c>
      <c r="X371" s="351">
        <v>1.236866</v>
      </c>
      <c r="Y371" s="351">
        <v>1.0883529999999999</v>
      </c>
      <c r="Z371" s="351">
        <v>1.0156430000000001</v>
      </c>
      <c r="AA371" s="351">
        <v>1.801094</v>
      </c>
      <c r="AB371" s="351">
        <v>1.862233</v>
      </c>
      <c r="AC371" s="351">
        <v>1.4026879999999999</v>
      </c>
      <c r="AD371" s="351">
        <v>1.313679</v>
      </c>
      <c r="AF371" s="9">
        <v>2020</v>
      </c>
      <c r="AG371" s="351">
        <v>-4.6472459999999998E-3</v>
      </c>
      <c r="AH371" s="351">
        <v>1.000729E-2</v>
      </c>
      <c r="AI371" s="351">
        <v>2.0210760000000001E-3</v>
      </c>
      <c r="AJ371" s="351">
        <v>1.612998E-3</v>
      </c>
      <c r="AK371" s="351">
        <v>3.709328E-3</v>
      </c>
      <c r="AL371" s="351">
        <v>4.8982319999999998E-3</v>
      </c>
      <c r="AM371" s="351">
        <v>-2.9552110000000001E-4</v>
      </c>
      <c r="AN371" s="351">
        <v>1.4804790000000001E-4</v>
      </c>
      <c r="AO371" s="351">
        <v>-1.1272330000000001E-3</v>
      </c>
      <c r="AP371" s="351">
        <v>-4.1734720000000001E-3</v>
      </c>
      <c r="AQ371" s="351">
        <v>-4.5115980000000003E-3</v>
      </c>
    </row>
    <row r="372" spans="1:43" s="351" customFormat="1" x14ac:dyDescent="0.2">
      <c r="A372" s="9"/>
      <c r="B372" s="9">
        <v>2021</v>
      </c>
      <c r="C372" s="351">
        <v>1.2132590000000001</v>
      </c>
      <c r="D372" s="351">
        <v>1.275288</v>
      </c>
      <c r="E372" s="351">
        <v>0.95136100000000001</v>
      </c>
      <c r="F372" s="351">
        <v>0.99526729999999997</v>
      </c>
      <c r="G372" s="351">
        <v>0.91726070000000004</v>
      </c>
      <c r="I372" s="9">
        <v>2021</v>
      </c>
      <c r="J372" s="351">
        <v>0.99526729999999997</v>
      </c>
      <c r="K372" s="351">
        <v>0.91726070000000004</v>
      </c>
      <c r="L372" s="351">
        <v>1.1143339999999999</v>
      </c>
      <c r="M372" s="351">
        <v>1.194015</v>
      </c>
      <c r="N372" s="351">
        <v>0.65668090000000001</v>
      </c>
      <c r="O372" s="351">
        <v>0.63875709999999997</v>
      </c>
      <c r="P372" s="351">
        <v>0.85997729999999994</v>
      </c>
      <c r="Q372" s="351">
        <v>0.97888739999999996</v>
      </c>
      <c r="R372" s="351">
        <v>1.2605409999999999</v>
      </c>
      <c r="S372" s="351">
        <v>1.2483489999999999</v>
      </c>
      <c r="T372" s="351">
        <v>1.088395</v>
      </c>
      <c r="U372" s="351">
        <v>0.91004249999999998</v>
      </c>
      <c r="V372" s="351">
        <v>1.091018</v>
      </c>
      <c r="W372" s="351">
        <v>1.2132590000000001</v>
      </c>
      <c r="X372" s="351">
        <v>1.2190289999999999</v>
      </c>
      <c r="Y372" s="351">
        <v>1.088776</v>
      </c>
      <c r="Z372" s="351">
        <v>1.0161169999999999</v>
      </c>
      <c r="AA372" s="351">
        <v>1.8475630000000001</v>
      </c>
      <c r="AB372" s="351">
        <v>1.8994070000000001</v>
      </c>
      <c r="AC372" s="351">
        <v>1.4108039999999999</v>
      </c>
      <c r="AD372" s="351">
        <v>1.3226979999999999</v>
      </c>
      <c r="AF372" s="9">
        <v>2021</v>
      </c>
      <c r="AG372" s="351">
        <v>2.4316149999999999E-4</v>
      </c>
      <c r="AH372" s="351">
        <v>-1.6257829999999999E-4</v>
      </c>
      <c r="AI372" s="351">
        <v>1.4030889999999999E-3</v>
      </c>
      <c r="AJ372" s="351">
        <v>8.9496819999999996E-4</v>
      </c>
      <c r="AK372" s="351">
        <v>2.5879849999999999E-2</v>
      </c>
      <c r="AL372" s="351">
        <v>6.3536560000000001E-3</v>
      </c>
      <c r="AM372" s="351">
        <v>1.428725E-6</v>
      </c>
      <c r="AN372" s="351">
        <v>-8.2581630000000004E-5</v>
      </c>
      <c r="AO372" s="351">
        <v>-2.822713E-4</v>
      </c>
      <c r="AP372" s="351">
        <v>-1.9966699999999999E-3</v>
      </c>
      <c r="AQ372" s="351">
        <v>-6.6999819999999995E-4</v>
      </c>
    </row>
    <row r="373" spans="1:43" s="351" customFormat="1" x14ac:dyDescent="0.2">
      <c r="A373" s="9"/>
      <c r="B373" s="9">
        <v>2022</v>
      </c>
      <c r="C373" s="351">
        <v>1.199648</v>
      </c>
      <c r="D373" s="351">
        <v>1.2930060000000001</v>
      </c>
      <c r="E373" s="351">
        <v>0.92779750000000005</v>
      </c>
      <c r="F373" s="351">
        <v>0.97492409999999996</v>
      </c>
      <c r="G373" s="351">
        <v>0.89276080000000002</v>
      </c>
      <c r="I373" s="9">
        <v>2022</v>
      </c>
      <c r="J373" s="351">
        <v>0.97492409999999996</v>
      </c>
      <c r="K373" s="351">
        <v>0.89276080000000002</v>
      </c>
      <c r="L373" s="351">
        <v>1.0947039999999999</v>
      </c>
      <c r="M373" s="351">
        <v>1.17906</v>
      </c>
      <c r="N373" s="351">
        <v>0.63590990000000003</v>
      </c>
      <c r="O373" s="351">
        <v>0.61348760000000002</v>
      </c>
      <c r="P373" s="351">
        <v>0.83137360000000005</v>
      </c>
      <c r="Q373" s="351">
        <v>0.99928320000000004</v>
      </c>
      <c r="R373" s="351">
        <v>1.2605409999999999</v>
      </c>
      <c r="S373" s="351">
        <v>1.267817</v>
      </c>
      <c r="T373" s="351">
        <v>1.0937190000000001</v>
      </c>
      <c r="U373" s="351">
        <v>1.0803400000000001</v>
      </c>
      <c r="V373" s="351">
        <v>1.1572709999999999</v>
      </c>
      <c r="W373" s="351">
        <v>1.199648</v>
      </c>
      <c r="X373" s="351">
        <v>1.230504</v>
      </c>
      <c r="Y373" s="351">
        <v>1.0958650000000001</v>
      </c>
      <c r="Z373" s="351">
        <v>1.0174609999999999</v>
      </c>
      <c r="AA373" s="351">
        <v>1.886506</v>
      </c>
      <c r="AB373" s="351">
        <v>1.9554549999999999</v>
      </c>
      <c r="AC373" s="351">
        <v>1.442971</v>
      </c>
      <c r="AD373" s="351">
        <v>1.34375</v>
      </c>
      <c r="AF373" s="9">
        <v>2022</v>
      </c>
      <c r="AG373" s="351">
        <v>2.4494320000000001E-3</v>
      </c>
      <c r="AH373" s="351">
        <v>1.6913599999999999E-4</v>
      </c>
      <c r="AI373" s="351">
        <v>2.7109289999999999E-3</v>
      </c>
      <c r="AJ373" s="351">
        <v>1.475229E-3</v>
      </c>
      <c r="AK373" s="351">
        <v>-1.808732E-2</v>
      </c>
      <c r="AL373" s="351">
        <v>-4.1124250000000003E-3</v>
      </c>
      <c r="AM373" s="351">
        <v>-2.147823E-4</v>
      </c>
      <c r="AN373" s="351">
        <v>-2.5026580000000001E-4</v>
      </c>
      <c r="AO373" s="351">
        <v>-1.7324500000000001E-4</v>
      </c>
      <c r="AP373" s="351">
        <v>-2.8989720000000001E-3</v>
      </c>
      <c r="AQ373" s="351">
        <v>-6.1478310000000003E-3</v>
      </c>
    </row>
    <row r="374" spans="1:43" s="351" customFormat="1" x14ac:dyDescent="0.2">
      <c r="A374" s="9"/>
      <c r="B374" s="9">
        <v>2023</v>
      </c>
      <c r="C374" s="351">
        <v>1.198224</v>
      </c>
      <c r="D374" s="351">
        <v>1.324684</v>
      </c>
      <c r="E374" s="351">
        <v>0.9045356</v>
      </c>
      <c r="F374" s="351">
        <v>0.93556039999999996</v>
      </c>
      <c r="G374" s="351">
        <v>0.88170539999999997</v>
      </c>
      <c r="I374" s="9">
        <v>2023</v>
      </c>
      <c r="J374" s="351">
        <v>0.93556039999999996</v>
      </c>
      <c r="K374" s="351">
        <v>0.88170539999999997</v>
      </c>
      <c r="L374" s="351">
        <v>1.0808089999999999</v>
      </c>
      <c r="M374" s="351">
        <v>1.1842239999999999</v>
      </c>
      <c r="N374" s="351">
        <v>0.63407570000000002</v>
      </c>
      <c r="O374" s="351">
        <v>0.59260109999999999</v>
      </c>
      <c r="P374" s="351">
        <v>0.81687019999999999</v>
      </c>
      <c r="Q374" s="351">
        <v>1.0095209999999999</v>
      </c>
      <c r="R374" s="351">
        <v>1.2605409999999999</v>
      </c>
      <c r="S374" s="351">
        <v>1.2854639999999999</v>
      </c>
      <c r="T374" s="351">
        <v>1.099901</v>
      </c>
      <c r="U374" s="351">
        <v>1.1434979999999999</v>
      </c>
      <c r="V374" s="351">
        <v>1.1472800000000001</v>
      </c>
      <c r="W374" s="351">
        <v>1.198224</v>
      </c>
      <c r="X374" s="351">
        <v>1.2807550000000001</v>
      </c>
      <c r="Y374" s="351">
        <v>1.108635</v>
      </c>
      <c r="Z374" s="351">
        <v>1.011822</v>
      </c>
      <c r="AA374" s="351">
        <v>1.8897170000000001</v>
      </c>
      <c r="AB374" s="351">
        <v>2.021973</v>
      </c>
      <c r="AC374" s="351">
        <v>1.466847</v>
      </c>
      <c r="AD374" s="351">
        <v>1.358984</v>
      </c>
      <c r="AF374" s="9">
        <v>2023</v>
      </c>
      <c r="AG374" s="351">
        <v>1.2219539999999999E-3</v>
      </c>
      <c r="AH374" s="351">
        <v>7.0145800000000002E-5</v>
      </c>
      <c r="AI374" s="351">
        <v>2.3903539999999999E-3</v>
      </c>
      <c r="AJ374" s="351">
        <v>1.669589E-3</v>
      </c>
      <c r="AK374" s="351">
        <v>-6.5398089999999997E-3</v>
      </c>
      <c r="AL374" s="351">
        <v>-1.7217219999999998E-2</v>
      </c>
      <c r="AM374" s="351">
        <v>-4.4100900000000002E-4</v>
      </c>
      <c r="AN374" s="351">
        <v>1.078552E-3</v>
      </c>
      <c r="AO374" s="351">
        <v>-3.0824180000000001E-5</v>
      </c>
      <c r="AP374" s="351">
        <v>-4.1775459999999999E-3</v>
      </c>
      <c r="AQ374" s="351">
        <v>-3.4159590000000001E-3</v>
      </c>
    </row>
    <row r="375" spans="1:43" s="351" customFormat="1" x14ac:dyDescent="0.2">
      <c r="A375" s="9"/>
      <c r="B375" s="9">
        <v>2024</v>
      </c>
      <c r="C375" s="351">
        <v>1.2118370000000001</v>
      </c>
      <c r="D375" s="351">
        <v>1.3825179999999999</v>
      </c>
      <c r="E375" s="351">
        <v>0.87654319999999997</v>
      </c>
      <c r="F375" s="351">
        <v>0.87080219999999997</v>
      </c>
      <c r="G375" s="351">
        <v>0.88109219999999999</v>
      </c>
      <c r="I375" s="9">
        <v>2024</v>
      </c>
      <c r="J375" s="351">
        <v>0.87080219999999997</v>
      </c>
      <c r="K375" s="351">
        <v>0.88109219999999999</v>
      </c>
      <c r="L375" s="351">
        <v>1.109864</v>
      </c>
      <c r="M375" s="351">
        <v>1.19706</v>
      </c>
      <c r="N375" s="351">
        <v>0.63383769999999995</v>
      </c>
      <c r="O375" s="351">
        <v>0.57887909999999998</v>
      </c>
      <c r="P375" s="351">
        <v>0.81250299999999998</v>
      </c>
      <c r="Q375" s="351">
        <v>1.010529</v>
      </c>
      <c r="R375" s="351">
        <v>1.2672380000000001</v>
      </c>
      <c r="S375" s="351">
        <v>1.300594</v>
      </c>
      <c r="T375" s="351">
        <v>1.1045480000000001</v>
      </c>
      <c r="U375" s="351">
        <v>1.0920559999999999</v>
      </c>
      <c r="V375" s="351">
        <v>1.189533</v>
      </c>
      <c r="W375" s="351">
        <v>1.2118370000000001</v>
      </c>
      <c r="X375" s="351">
        <v>1.3916329999999999</v>
      </c>
      <c r="Y375" s="351">
        <v>1.091879</v>
      </c>
      <c r="Z375" s="351">
        <v>1.0123450000000001</v>
      </c>
      <c r="AA375" s="351">
        <v>1.911904</v>
      </c>
      <c r="AB375" s="351">
        <v>2.0934200000000001</v>
      </c>
      <c r="AC375" s="351">
        <v>1.4914860000000001</v>
      </c>
      <c r="AD375" s="351">
        <v>1.375381</v>
      </c>
      <c r="AF375" s="9">
        <v>2024</v>
      </c>
      <c r="AG375" s="351">
        <v>1.2073080000000001E-4</v>
      </c>
      <c r="AH375" s="351">
        <v>2.7204690000000001E-3</v>
      </c>
      <c r="AI375" s="351">
        <v>1.9115639999999999E-3</v>
      </c>
      <c r="AJ375" s="351">
        <v>1.1824750000000001E-3</v>
      </c>
      <c r="AK375" s="351">
        <v>5.362131E-3</v>
      </c>
      <c r="AL375" s="351">
        <v>-3.3496930000000001E-2</v>
      </c>
      <c r="AM375" s="351">
        <v>5.0221800000000002E-4</v>
      </c>
      <c r="AN375" s="351">
        <v>-1.022002E-4</v>
      </c>
      <c r="AO375" s="351">
        <v>-2.0063909999999999E-4</v>
      </c>
      <c r="AP375" s="351">
        <v>-5.2917299999999997E-3</v>
      </c>
      <c r="AQ375" s="351">
        <v>-4.143837E-3</v>
      </c>
    </row>
    <row r="376" spans="1:43" x14ac:dyDescent="0.2">
      <c r="C376" s="351"/>
      <c r="D376" s="351"/>
      <c r="E376" s="351"/>
      <c r="F376" s="351"/>
      <c r="G376" s="351"/>
    </row>
    <row r="377" spans="1:43" ht="18" x14ac:dyDescent="0.25">
      <c r="A377" s="354">
        <v>44</v>
      </c>
      <c r="B377" s="29" t="s">
        <v>88</v>
      </c>
      <c r="C377" s="350"/>
      <c r="D377" s="350"/>
      <c r="E377" s="350"/>
      <c r="F377" s="350"/>
      <c r="G377" s="350"/>
    </row>
    <row r="378" spans="1:43" s="351" customFormat="1" x14ac:dyDescent="0.2">
      <c r="A378" s="9"/>
      <c r="B378" s="9" t="s">
        <v>80</v>
      </c>
      <c r="C378" s="351" t="s">
        <v>15</v>
      </c>
      <c r="D378" s="351" t="s">
        <v>16</v>
      </c>
      <c r="E378" s="351" t="s">
        <v>17</v>
      </c>
      <c r="F378" s="351" t="s">
        <v>18</v>
      </c>
      <c r="G378" s="351" t="s">
        <v>19</v>
      </c>
      <c r="I378" s="9" t="s">
        <v>80</v>
      </c>
      <c r="J378" s="351" t="s">
        <v>18</v>
      </c>
      <c r="K378" s="351" t="s">
        <v>19</v>
      </c>
      <c r="L378" s="351" t="s">
        <v>96</v>
      </c>
      <c r="M378" s="351" t="s">
        <v>97</v>
      </c>
      <c r="N378" s="351" t="s">
        <v>98</v>
      </c>
      <c r="O378" s="351" t="s">
        <v>99</v>
      </c>
      <c r="P378" s="351" t="s">
        <v>100</v>
      </c>
      <c r="Q378" s="351" t="s">
        <v>245</v>
      </c>
      <c r="R378" s="351" t="s">
        <v>246</v>
      </c>
      <c r="S378" s="351" t="s">
        <v>247</v>
      </c>
      <c r="T378" s="351" t="s">
        <v>248</v>
      </c>
      <c r="U378" s="351" t="s">
        <v>249</v>
      </c>
      <c r="V378" s="351" t="s">
        <v>250</v>
      </c>
      <c r="W378" s="351" t="s">
        <v>15</v>
      </c>
      <c r="X378" s="351" t="s">
        <v>251</v>
      </c>
      <c r="Y378" s="351" t="s">
        <v>252</v>
      </c>
      <c r="Z378" s="351" t="s">
        <v>253</v>
      </c>
      <c r="AA378" s="351" t="s">
        <v>254</v>
      </c>
      <c r="AB378" s="351" t="s">
        <v>255</v>
      </c>
      <c r="AC378" s="351" t="s">
        <v>256</v>
      </c>
      <c r="AD378" s="351" t="s">
        <v>257</v>
      </c>
      <c r="AF378" s="9" t="s">
        <v>80</v>
      </c>
      <c r="AG378" s="351" t="s">
        <v>258</v>
      </c>
      <c r="AH378" s="351" t="s">
        <v>259</v>
      </c>
      <c r="AI378" s="351" t="s">
        <v>260</v>
      </c>
      <c r="AJ378" s="351" t="s">
        <v>261</v>
      </c>
      <c r="AK378" s="351" t="s">
        <v>262</v>
      </c>
      <c r="AL378" s="351" t="s">
        <v>263</v>
      </c>
      <c r="AM378" s="351" t="s">
        <v>264</v>
      </c>
      <c r="AN378" s="351" t="s">
        <v>265</v>
      </c>
      <c r="AO378" s="351" t="s">
        <v>266</v>
      </c>
      <c r="AP378" s="351" t="s">
        <v>267</v>
      </c>
      <c r="AQ378" s="351" t="s">
        <v>268</v>
      </c>
    </row>
    <row r="379" spans="1:43" s="351" customFormat="1" x14ac:dyDescent="0.2">
      <c r="A379" s="9"/>
      <c r="B379" s="9">
        <v>2006</v>
      </c>
      <c r="C379" s="351">
        <v>1</v>
      </c>
      <c r="D379" s="351">
        <v>1</v>
      </c>
      <c r="E379" s="351">
        <v>1</v>
      </c>
      <c r="F379" s="351">
        <v>1</v>
      </c>
      <c r="G379" s="351">
        <v>1</v>
      </c>
      <c r="I379" s="9">
        <v>2006</v>
      </c>
      <c r="J379" s="351">
        <v>1</v>
      </c>
      <c r="K379" s="351">
        <v>1</v>
      </c>
      <c r="L379" s="351">
        <v>1</v>
      </c>
      <c r="M379" s="351">
        <v>1</v>
      </c>
      <c r="N379" s="351">
        <v>1</v>
      </c>
      <c r="O379" s="351">
        <v>1</v>
      </c>
      <c r="P379" s="351">
        <v>1</v>
      </c>
      <c r="Q379" s="351">
        <v>1</v>
      </c>
      <c r="R379" s="351">
        <v>1</v>
      </c>
      <c r="S379" s="351">
        <v>1</v>
      </c>
      <c r="T379" s="351">
        <v>1</v>
      </c>
      <c r="U379" s="351">
        <v>1</v>
      </c>
      <c r="V379" s="351">
        <v>1</v>
      </c>
      <c r="W379" s="351">
        <v>1</v>
      </c>
      <c r="X379" s="351">
        <v>1</v>
      </c>
      <c r="Y379" s="351">
        <v>1</v>
      </c>
      <c r="Z379" s="351">
        <v>1</v>
      </c>
      <c r="AA379" s="351">
        <v>1</v>
      </c>
      <c r="AB379" s="351">
        <v>1</v>
      </c>
      <c r="AC379" s="351">
        <v>1</v>
      </c>
      <c r="AD379" s="351">
        <v>1</v>
      </c>
      <c r="AF379" s="9"/>
    </row>
    <row r="380" spans="1:43" s="351" customFormat="1" x14ac:dyDescent="0.2">
      <c r="A380" s="9"/>
      <c r="B380" s="9">
        <v>2007</v>
      </c>
      <c r="C380" s="351">
        <v>1.14754</v>
      </c>
      <c r="D380" s="351">
        <v>1.0299849999999999</v>
      </c>
      <c r="E380" s="351">
        <v>1.114133</v>
      </c>
      <c r="F380" s="351">
        <v>1.1408830000000001</v>
      </c>
      <c r="G380" s="351">
        <v>1.0945609999999999</v>
      </c>
      <c r="I380" s="9">
        <v>2007</v>
      </c>
      <c r="J380" s="351">
        <v>1.1408830000000001</v>
      </c>
      <c r="K380" s="351">
        <v>1.0945609999999999</v>
      </c>
      <c r="L380" s="351">
        <v>1.116304</v>
      </c>
      <c r="M380" s="351">
        <v>1.1384799999999999</v>
      </c>
      <c r="N380" s="351">
        <v>1.0055730000000001</v>
      </c>
      <c r="O380" s="351">
        <v>1.0376749999999999</v>
      </c>
      <c r="P380" s="351">
        <v>1.084965</v>
      </c>
      <c r="Q380" s="351">
        <v>1.0052570000000001</v>
      </c>
      <c r="R380" s="351">
        <v>1.0625929999999999</v>
      </c>
      <c r="S380" s="351">
        <v>1.0190779999999999</v>
      </c>
      <c r="T380" s="351">
        <v>1.014483</v>
      </c>
      <c r="U380" s="351">
        <v>0.70443449999999996</v>
      </c>
      <c r="V380" s="351">
        <v>1.0625929999999999</v>
      </c>
      <c r="W380" s="351">
        <v>1.14754</v>
      </c>
      <c r="X380" s="351">
        <v>1.0058339999999999</v>
      </c>
      <c r="Y380" s="351">
        <v>1.027981</v>
      </c>
      <c r="Z380" s="351">
        <v>1.0079579999999999</v>
      </c>
      <c r="AA380" s="351">
        <v>1.1411789999999999</v>
      </c>
      <c r="AB380" s="351">
        <v>1.1058760000000001</v>
      </c>
      <c r="AC380" s="351">
        <v>1.0576749999999999</v>
      </c>
      <c r="AD380" s="351">
        <v>1.0484020000000001</v>
      </c>
      <c r="AF380" s="9">
        <v>2007</v>
      </c>
      <c r="AG380" s="351">
        <v>8.3558489999999998E-4</v>
      </c>
      <c r="AH380" s="351">
        <v>3.989214E-2</v>
      </c>
      <c r="AI380" s="351">
        <v>4.6953230000000004E-3</v>
      </c>
      <c r="AJ380" s="351">
        <v>5.2565770000000001E-3</v>
      </c>
      <c r="AK380" s="351">
        <v>8.6940569999999995E-2</v>
      </c>
      <c r="AL380" s="351">
        <v>-2.407382E-3</v>
      </c>
      <c r="AM380" s="351">
        <v>-1.7709939999999999E-3</v>
      </c>
      <c r="AN380" s="351">
        <v>-1.2704470000000001E-3</v>
      </c>
      <c r="AO380" s="351">
        <v>-2.6249530000000002E-3</v>
      </c>
      <c r="AP380" s="351">
        <v>-6.9602400000000004E-3</v>
      </c>
      <c r="AQ380" s="351">
        <v>-1.4509950000000001E-2</v>
      </c>
    </row>
    <row r="381" spans="1:43" s="351" customFormat="1" x14ac:dyDescent="0.2">
      <c r="A381" s="9"/>
      <c r="B381" s="9">
        <v>2008</v>
      </c>
      <c r="C381" s="351">
        <v>1.146339</v>
      </c>
      <c r="D381" s="351">
        <v>1.0816760000000001</v>
      </c>
      <c r="E381" s="351">
        <v>1.0597799999999999</v>
      </c>
      <c r="F381" s="351">
        <v>1.064114</v>
      </c>
      <c r="G381" s="351">
        <v>1.0569379999999999</v>
      </c>
      <c r="I381" s="9">
        <v>2008</v>
      </c>
      <c r="J381" s="351">
        <v>1.064114</v>
      </c>
      <c r="K381" s="351">
        <v>1.0569379999999999</v>
      </c>
      <c r="L381" s="351">
        <v>1.105356</v>
      </c>
      <c r="M381" s="351">
        <v>1.1285019999999999</v>
      </c>
      <c r="N381" s="351">
        <v>0.8732027</v>
      </c>
      <c r="O381" s="351">
        <v>0.93921770000000004</v>
      </c>
      <c r="P381" s="351">
        <v>1.0502830000000001</v>
      </c>
      <c r="Q381" s="351">
        <v>1.025342</v>
      </c>
      <c r="R381" s="351">
        <v>1.120314</v>
      </c>
      <c r="S381" s="351">
        <v>1.0410079999999999</v>
      </c>
      <c r="T381" s="351">
        <v>1.0214829999999999</v>
      </c>
      <c r="U381" s="351">
        <v>0.84484060000000005</v>
      </c>
      <c r="V381" s="351">
        <v>1.120314</v>
      </c>
      <c r="W381" s="351">
        <v>1.146339</v>
      </c>
      <c r="X381" s="351">
        <v>1.0772699999999999</v>
      </c>
      <c r="Y381" s="351">
        <v>1.0370760000000001</v>
      </c>
      <c r="Z381" s="351">
        <v>1.015806</v>
      </c>
      <c r="AA381" s="351">
        <v>1.3127979999999999</v>
      </c>
      <c r="AB381" s="351">
        <v>1.2205250000000001</v>
      </c>
      <c r="AC381" s="351">
        <v>1.0914569999999999</v>
      </c>
      <c r="AD381" s="351">
        <v>1.084584</v>
      </c>
      <c r="AF381" s="9">
        <v>2008</v>
      </c>
      <c r="AG381" s="351">
        <v>2.5935810000000002E-3</v>
      </c>
      <c r="AH381" s="351">
        <v>3.0291559999999999E-2</v>
      </c>
      <c r="AI381" s="351">
        <v>3.7090539999999998E-3</v>
      </c>
      <c r="AJ381" s="351">
        <v>2.0817679999999999E-3</v>
      </c>
      <c r="AK381" s="351">
        <v>-3.9723050000000003E-2</v>
      </c>
      <c r="AL381" s="351">
        <v>-2.949303E-2</v>
      </c>
      <c r="AM381" s="351">
        <v>-5.1266899999999999E-4</v>
      </c>
      <c r="AN381" s="351">
        <v>-1.2433749999999999E-3</v>
      </c>
      <c r="AO381" s="351">
        <v>-2.7813019999999998E-3</v>
      </c>
      <c r="AP381" s="351">
        <v>-5.8156459999999998E-3</v>
      </c>
      <c r="AQ381" s="351">
        <v>-9.1219660000000004E-3</v>
      </c>
    </row>
    <row r="382" spans="1:43" s="351" customFormat="1" x14ac:dyDescent="0.2">
      <c r="A382" s="9"/>
      <c r="B382" s="9">
        <v>2009</v>
      </c>
      <c r="C382" s="351">
        <v>1.16527</v>
      </c>
      <c r="D382" s="351">
        <v>1.097809</v>
      </c>
      <c r="E382" s="351">
        <v>1.06145</v>
      </c>
      <c r="F382" s="351">
        <v>1.0926</v>
      </c>
      <c r="G382" s="351">
        <v>1.037506</v>
      </c>
      <c r="I382" s="9">
        <v>2009</v>
      </c>
      <c r="J382" s="351">
        <v>1.0926</v>
      </c>
      <c r="K382" s="351">
        <v>1.037506</v>
      </c>
      <c r="L382" s="351">
        <v>1.0943700000000001</v>
      </c>
      <c r="M382" s="351">
        <v>1.1365670000000001</v>
      </c>
      <c r="N382" s="351">
        <v>0.83743800000000002</v>
      </c>
      <c r="O382" s="351">
        <v>0.8792915</v>
      </c>
      <c r="P382" s="351">
        <v>1.0278240000000001</v>
      </c>
      <c r="Q382" s="351">
        <v>1.0592269999999999</v>
      </c>
      <c r="R382" s="351">
        <v>1.1531389999999999</v>
      </c>
      <c r="S382" s="351">
        <v>1.0623339999999999</v>
      </c>
      <c r="T382" s="351">
        <v>1.032003</v>
      </c>
      <c r="U382" s="351">
        <v>0.89180579999999998</v>
      </c>
      <c r="V382" s="351">
        <v>1.147772</v>
      </c>
      <c r="W382" s="351">
        <v>1.16527</v>
      </c>
      <c r="X382" s="351">
        <v>1.0665100000000001</v>
      </c>
      <c r="Y382" s="351">
        <v>1.064786</v>
      </c>
      <c r="Z382" s="351">
        <v>1.0252540000000001</v>
      </c>
      <c r="AA382" s="351">
        <v>1.39147</v>
      </c>
      <c r="AB382" s="351">
        <v>1.325237</v>
      </c>
      <c r="AC382" s="351">
        <v>1.133726</v>
      </c>
      <c r="AD382" s="351">
        <v>1.1231450000000001</v>
      </c>
      <c r="AF382" s="9">
        <v>2009</v>
      </c>
      <c r="AG382" s="351">
        <v>4.3030380000000003E-3</v>
      </c>
      <c r="AH382" s="351">
        <v>1.7030739999999999E-2</v>
      </c>
      <c r="AI382" s="351">
        <v>3.8361340000000002E-3</v>
      </c>
      <c r="AJ382" s="351">
        <v>3.3076379999999999E-3</v>
      </c>
      <c r="AK382" s="351">
        <v>-1.2098039999999999E-2</v>
      </c>
      <c r="AL382" s="351">
        <v>3.9619360000000001E-3</v>
      </c>
      <c r="AM382" s="351">
        <v>-1.612683E-3</v>
      </c>
      <c r="AN382" s="351">
        <v>-1.308053E-3</v>
      </c>
      <c r="AO382" s="351">
        <v>-1.0303090000000001E-3</v>
      </c>
      <c r="AP382" s="351">
        <v>-4.9011080000000004E-3</v>
      </c>
      <c r="AQ382" s="351">
        <v>-9.9141070000000001E-3</v>
      </c>
    </row>
    <row r="383" spans="1:43" s="351" customFormat="1" x14ac:dyDescent="0.2">
      <c r="A383" s="9"/>
      <c r="B383" s="9">
        <v>2010</v>
      </c>
      <c r="C383" s="351">
        <v>1.207972</v>
      </c>
      <c r="D383" s="351">
        <v>1.113659</v>
      </c>
      <c r="E383" s="351">
        <v>1.0846880000000001</v>
      </c>
      <c r="F383" s="351">
        <v>1.144355</v>
      </c>
      <c r="G383" s="351">
        <v>1.0412760000000001</v>
      </c>
      <c r="I383" s="9">
        <v>2010</v>
      </c>
      <c r="J383" s="351">
        <v>1.144355</v>
      </c>
      <c r="K383" s="351">
        <v>1.0412760000000001</v>
      </c>
      <c r="L383" s="351">
        <v>1.1168709999999999</v>
      </c>
      <c r="M383" s="351">
        <v>1.1717029999999999</v>
      </c>
      <c r="N383" s="351">
        <v>0.81115939999999997</v>
      </c>
      <c r="O383" s="351">
        <v>0.85665749999999996</v>
      </c>
      <c r="P383" s="351">
        <v>1.0216419999999999</v>
      </c>
      <c r="Q383" s="351">
        <v>1.06877</v>
      </c>
      <c r="R383" s="351">
        <v>1.2142599999999999</v>
      </c>
      <c r="S383" s="351">
        <v>1.080776</v>
      </c>
      <c r="T383" s="351">
        <v>1.039695</v>
      </c>
      <c r="U383" s="351">
        <v>0.89871979999999996</v>
      </c>
      <c r="V383" s="351">
        <v>1.2142599999999999</v>
      </c>
      <c r="W383" s="351">
        <v>1.207972</v>
      </c>
      <c r="X383" s="351">
        <v>1.0555920000000001</v>
      </c>
      <c r="Y383" s="351">
        <v>1.0815680000000001</v>
      </c>
      <c r="Z383" s="351">
        <v>1.0309539999999999</v>
      </c>
      <c r="AA383" s="351">
        <v>1.4891920000000001</v>
      </c>
      <c r="AB383" s="351">
        <v>1.410099</v>
      </c>
      <c r="AC383" s="351">
        <v>1.182382</v>
      </c>
      <c r="AD383" s="351">
        <v>1.1600889999999999</v>
      </c>
      <c r="AF383" s="9">
        <v>2010</v>
      </c>
      <c r="AG383" s="351">
        <v>1.1597619999999999E-3</v>
      </c>
      <c r="AH383" s="351">
        <v>3.024166E-2</v>
      </c>
      <c r="AI383" s="351">
        <v>3.2771020000000001E-3</v>
      </c>
      <c r="AJ383" s="351">
        <v>2.396727E-3</v>
      </c>
      <c r="AK383" s="351">
        <v>-1.084939E-3</v>
      </c>
      <c r="AL383" s="351">
        <v>4.2417230000000002E-3</v>
      </c>
      <c r="AM383" s="351">
        <v>-9.9507939999999998E-4</v>
      </c>
      <c r="AN383" s="351">
        <v>-9.407409E-4</v>
      </c>
      <c r="AO383" s="351">
        <v>-1.448969E-3</v>
      </c>
      <c r="AP383" s="351">
        <v>-4.3844510000000001E-3</v>
      </c>
      <c r="AQ383" s="351">
        <v>-1.080711E-2</v>
      </c>
    </row>
    <row r="384" spans="1:43" s="351" customFormat="1" x14ac:dyDescent="0.2">
      <c r="A384" s="9"/>
      <c r="B384" s="9">
        <v>2011</v>
      </c>
      <c r="C384" s="351">
        <v>1.2256750000000001</v>
      </c>
      <c r="D384" s="351">
        <v>1.1969719999999999</v>
      </c>
      <c r="E384" s="351">
        <v>1.0239799999999999</v>
      </c>
      <c r="F384" s="351">
        <v>1.0143629999999999</v>
      </c>
      <c r="G384" s="351">
        <v>1.029166</v>
      </c>
      <c r="I384" s="9">
        <v>2011</v>
      </c>
      <c r="J384" s="351">
        <v>1.0143629999999999</v>
      </c>
      <c r="K384" s="351">
        <v>1.029166</v>
      </c>
      <c r="L384" s="351">
        <v>1.118876</v>
      </c>
      <c r="M384" s="351">
        <v>1.176558</v>
      </c>
      <c r="N384" s="351">
        <v>0.75724210000000003</v>
      </c>
      <c r="O384" s="351">
        <v>0.82847360000000003</v>
      </c>
      <c r="P384" s="351">
        <v>1.0075270000000001</v>
      </c>
      <c r="Q384" s="351">
        <v>1.016918</v>
      </c>
      <c r="R384" s="351">
        <v>1.2142599999999999</v>
      </c>
      <c r="S384" s="351">
        <v>1.0976630000000001</v>
      </c>
      <c r="T384" s="351">
        <v>1.0438190000000001</v>
      </c>
      <c r="U384" s="351">
        <v>0.83583949999999996</v>
      </c>
      <c r="V384" s="351">
        <v>1.153143</v>
      </c>
      <c r="W384" s="351">
        <v>1.2256750000000001</v>
      </c>
      <c r="X384" s="351">
        <v>1.2083200000000001</v>
      </c>
      <c r="Y384" s="351">
        <v>1.0954520000000001</v>
      </c>
      <c r="Z384" s="351">
        <v>1.041747</v>
      </c>
      <c r="AA384" s="351">
        <v>1.6186039999999999</v>
      </c>
      <c r="AB384" s="351">
        <v>1.479438</v>
      </c>
      <c r="AC384" s="351">
        <v>1.216518</v>
      </c>
      <c r="AD384" s="351">
        <v>1.1909400000000001</v>
      </c>
      <c r="AF384" s="9">
        <v>2011</v>
      </c>
      <c r="AG384" s="351">
        <v>-6.5250320000000001E-3</v>
      </c>
      <c r="AH384" s="351">
        <v>-1.9976320000000001E-4</v>
      </c>
      <c r="AI384" s="351">
        <v>3.0858040000000002E-3</v>
      </c>
      <c r="AJ384" s="351">
        <v>1.3011710000000001E-3</v>
      </c>
      <c r="AK384" s="351">
        <v>1.6886689999999999E-2</v>
      </c>
      <c r="AL384" s="351">
        <v>-5.6806299999999997E-2</v>
      </c>
      <c r="AM384" s="351">
        <v>-8.3289249999999996E-4</v>
      </c>
      <c r="AN384" s="351">
        <v>-1.8042379999999999E-3</v>
      </c>
      <c r="AO384" s="351">
        <v>-1.9137550000000001E-3</v>
      </c>
      <c r="AP384" s="351">
        <v>-3.1919589999999999E-3</v>
      </c>
      <c r="AQ384" s="351">
        <v>-7.5951569999999999E-3</v>
      </c>
    </row>
    <row r="385" spans="1:43" s="351" customFormat="1" x14ac:dyDescent="0.2">
      <c r="A385" s="9"/>
      <c r="B385" s="9">
        <v>2012</v>
      </c>
      <c r="C385" s="351">
        <v>1.2585729999999999</v>
      </c>
      <c r="D385" s="351">
        <v>1.2449859999999999</v>
      </c>
      <c r="E385" s="351">
        <v>1.010913</v>
      </c>
      <c r="F385" s="351">
        <v>0.98249679999999995</v>
      </c>
      <c r="G385" s="351">
        <v>1.032179</v>
      </c>
      <c r="I385" s="9">
        <v>2012</v>
      </c>
      <c r="J385" s="351">
        <v>0.98249679999999995</v>
      </c>
      <c r="K385" s="351">
        <v>1.032179</v>
      </c>
      <c r="L385" s="351">
        <v>1.1212260000000001</v>
      </c>
      <c r="M385" s="351">
        <v>1.197036</v>
      </c>
      <c r="N385" s="351">
        <v>0.76466319999999999</v>
      </c>
      <c r="O385" s="351">
        <v>0.81517830000000002</v>
      </c>
      <c r="P385" s="351">
        <v>1.006718</v>
      </c>
      <c r="Q385" s="351">
        <v>1.0233859999999999</v>
      </c>
      <c r="R385" s="351">
        <v>1.2142599999999999</v>
      </c>
      <c r="S385" s="351">
        <v>1.112698</v>
      </c>
      <c r="T385" s="351">
        <v>1.0519719999999999</v>
      </c>
      <c r="U385" s="351">
        <v>0.74596899999999999</v>
      </c>
      <c r="V385" s="351">
        <v>1.116185</v>
      </c>
      <c r="W385" s="351">
        <v>1.2585729999999999</v>
      </c>
      <c r="X385" s="351">
        <v>1.2809950000000001</v>
      </c>
      <c r="Y385" s="351">
        <v>1.1224970000000001</v>
      </c>
      <c r="Z385" s="351">
        <v>1.0514079999999999</v>
      </c>
      <c r="AA385" s="351">
        <v>1.645918</v>
      </c>
      <c r="AB385" s="351">
        <v>1.5439240000000001</v>
      </c>
      <c r="AC385" s="351">
        <v>1.250175</v>
      </c>
      <c r="AD385" s="351">
        <v>1.219336</v>
      </c>
      <c r="AF385" s="9">
        <v>2012</v>
      </c>
      <c r="AG385" s="351">
        <v>8.2107600000000001E-4</v>
      </c>
      <c r="AH385" s="351">
        <v>-1.2768980000000001E-4</v>
      </c>
      <c r="AI385" s="351">
        <v>2.5708810000000001E-3</v>
      </c>
      <c r="AJ385" s="351">
        <v>2.4206449999999999E-3</v>
      </c>
      <c r="AK385" s="351">
        <v>2.0801900000000002E-2</v>
      </c>
      <c r="AL385" s="351">
        <v>-2.5507990000000001E-2</v>
      </c>
      <c r="AM385" s="351">
        <v>-1.4895100000000001E-3</v>
      </c>
      <c r="AN385" s="351">
        <v>-1.428749E-3</v>
      </c>
      <c r="AO385" s="351">
        <v>-4.1035989999999999E-4</v>
      </c>
      <c r="AP385" s="351">
        <v>-3.1004499999999998E-3</v>
      </c>
      <c r="AQ385" s="351">
        <v>-7.3923000000000001E-3</v>
      </c>
    </row>
    <row r="386" spans="1:43" s="351" customFormat="1" x14ac:dyDescent="0.2">
      <c r="A386" s="9"/>
      <c r="B386" s="9">
        <v>2013</v>
      </c>
      <c r="C386" s="351">
        <v>1.262972</v>
      </c>
      <c r="D386" s="351">
        <v>1.2103440000000001</v>
      </c>
      <c r="E386" s="351">
        <v>1.043482</v>
      </c>
      <c r="F386" s="351">
        <v>1.0679160000000001</v>
      </c>
      <c r="G386" s="351">
        <v>1.026168</v>
      </c>
      <c r="I386" s="9">
        <v>2013</v>
      </c>
      <c r="J386" s="351">
        <v>1.0679160000000001</v>
      </c>
      <c r="K386" s="351">
        <v>1.026168</v>
      </c>
      <c r="L386" s="351">
        <v>1.2349270000000001</v>
      </c>
      <c r="M386" s="351">
        <v>1.1925110000000001</v>
      </c>
      <c r="N386" s="351">
        <v>0.72319610000000001</v>
      </c>
      <c r="O386" s="351">
        <v>0.7868984</v>
      </c>
      <c r="P386" s="351">
        <v>0.98805339999999997</v>
      </c>
      <c r="Q386" s="351">
        <v>1.013088</v>
      </c>
      <c r="R386" s="351">
        <v>1.2142599999999999</v>
      </c>
      <c r="S386" s="351">
        <v>1.12741</v>
      </c>
      <c r="T386" s="351">
        <v>1.0374220000000001</v>
      </c>
      <c r="U386" s="351">
        <v>0.7104857</v>
      </c>
      <c r="V386" s="351">
        <v>1.1146259999999999</v>
      </c>
      <c r="W386" s="351">
        <v>1.262972</v>
      </c>
      <c r="X386" s="351">
        <v>1.1826509999999999</v>
      </c>
      <c r="Y386" s="351">
        <v>1.02271</v>
      </c>
      <c r="Z386" s="351">
        <v>1.0590869999999999</v>
      </c>
      <c r="AA386" s="351">
        <v>1.7463759999999999</v>
      </c>
      <c r="AB386" s="351">
        <v>1.6050009999999999</v>
      </c>
      <c r="AC386" s="351">
        <v>1.278243</v>
      </c>
      <c r="AD386" s="351">
        <v>1.230766</v>
      </c>
      <c r="AF386" s="9">
        <v>2013</v>
      </c>
      <c r="AG386" s="351">
        <v>-1.264945E-3</v>
      </c>
      <c r="AH386" s="351">
        <v>-1.192405E-4</v>
      </c>
      <c r="AI386" s="351">
        <v>2.4152850000000001E-3</v>
      </c>
      <c r="AJ386" s="351">
        <v>-4.2415539999999998E-3</v>
      </c>
      <c r="AK386" s="351">
        <v>6.6998420000000001E-3</v>
      </c>
      <c r="AL386" s="351">
        <v>3.3672809999999997E-2</v>
      </c>
      <c r="AM386" s="351">
        <v>5.7481429999999998E-3</v>
      </c>
      <c r="AN386" s="351">
        <v>-1.09903E-3</v>
      </c>
      <c r="AO386" s="351">
        <v>-1.433155E-3</v>
      </c>
      <c r="AP386" s="351">
        <v>-2.751131E-3</v>
      </c>
      <c r="AQ386" s="351">
        <v>-5.9177819999999999E-3</v>
      </c>
    </row>
    <row r="387" spans="1:43" s="351" customFormat="1" x14ac:dyDescent="0.2">
      <c r="A387" s="9"/>
      <c r="B387" s="9">
        <v>2014</v>
      </c>
      <c r="C387" s="351">
        <v>1.2787649999999999</v>
      </c>
      <c r="D387" s="351">
        <v>1.214799</v>
      </c>
      <c r="E387" s="351">
        <v>1.0526549999999999</v>
      </c>
      <c r="F387" s="351">
        <v>1.112932</v>
      </c>
      <c r="G387" s="351">
        <v>1.009992</v>
      </c>
      <c r="I387" s="9">
        <v>2014</v>
      </c>
      <c r="J387" s="351">
        <v>1.112932</v>
      </c>
      <c r="K387" s="351">
        <v>1.009992</v>
      </c>
      <c r="L387" s="351">
        <v>1.241608</v>
      </c>
      <c r="M387" s="351">
        <v>1.1924619999999999</v>
      </c>
      <c r="N387" s="351">
        <v>0.71622149999999996</v>
      </c>
      <c r="O387" s="351">
        <v>0.77021919999999999</v>
      </c>
      <c r="P387" s="351">
        <v>0.96019730000000003</v>
      </c>
      <c r="Q387" s="351">
        <v>1.013199</v>
      </c>
      <c r="R387" s="351">
        <v>1.2142599999999999</v>
      </c>
      <c r="S387" s="351">
        <v>1.142806</v>
      </c>
      <c r="T387" s="351">
        <v>1.0423789999999999</v>
      </c>
      <c r="U387" s="351">
        <v>0.6644504</v>
      </c>
      <c r="V387" s="351">
        <v>1.0813710000000001</v>
      </c>
      <c r="W387" s="351">
        <v>1.2787649999999999</v>
      </c>
      <c r="X387" s="351">
        <v>1.149006</v>
      </c>
      <c r="Y387" s="351">
        <v>1.0299259999999999</v>
      </c>
      <c r="Z387" s="351">
        <v>1.072373</v>
      </c>
      <c r="AA387" s="351">
        <v>1.7854319999999999</v>
      </c>
      <c r="AB387" s="351">
        <v>1.660261</v>
      </c>
      <c r="AC387" s="351">
        <v>1.3317730000000001</v>
      </c>
      <c r="AD387" s="351">
        <v>1.266114</v>
      </c>
      <c r="AF387" s="9">
        <v>2014</v>
      </c>
      <c r="AG387" s="351">
        <v>2.917668E-5</v>
      </c>
      <c r="AH387" s="351">
        <v>-9.0492830000000004E-5</v>
      </c>
      <c r="AI387" s="351">
        <v>2.4217399999999999E-3</v>
      </c>
      <c r="AJ387" s="351">
        <v>1.4701790000000001E-3</v>
      </c>
      <c r="AK387" s="351">
        <v>8.5959850000000004E-3</v>
      </c>
      <c r="AL387" s="351">
        <v>1.229031E-2</v>
      </c>
      <c r="AM387" s="351">
        <v>-4.9619629999999996E-4</v>
      </c>
      <c r="AN387" s="351">
        <v>-1.8575760000000001E-3</v>
      </c>
      <c r="AO387" s="351">
        <v>-5.2128669999999995E-4</v>
      </c>
      <c r="AP387" s="351">
        <v>-2.317754E-3</v>
      </c>
      <c r="AQ387" s="351">
        <v>-1.077143E-2</v>
      </c>
    </row>
    <row r="388" spans="1:43" s="351" customFormat="1" x14ac:dyDescent="0.2">
      <c r="A388" s="9"/>
      <c r="B388" s="9">
        <v>2015</v>
      </c>
      <c r="C388" s="351">
        <v>1.2457830000000001</v>
      </c>
      <c r="D388" s="351">
        <v>1.2738529999999999</v>
      </c>
      <c r="E388" s="351">
        <v>0.97796400000000006</v>
      </c>
      <c r="F388" s="351">
        <v>1.009128</v>
      </c>
      <c r="G388" s="351">
        <v>0.95690140000000001</v>
      </c>
      <c r="I388" s="9">
        <v>2015</v>
      </c>
      <c r="J388" s="351">
        <v>1.009128</v>
      </c>
      <c r="K388" s="351">
        <v>0.95690140000000001</v>
      </c>
      <c r="L388" s="351">
        <v>1.2135020000000001</v>
      </c>
      <c r="M388" s="351">
        <v>1.123348</v>
      </c>
      <c r="N388" s="351">
        <v>0.67193930000000002</v>
      </c>
      <c r="O388" s="351">
        <v>0.72396850000000001</v>
      </c>
      <c r="P388" s="351">
        <v>0.90913699999999997</v>
      </c>
      <c r="Q388" s="351">
        <v>1.0207139999999999</v>
      </c>
      <c r="R388" s="351">
        <v>1.2142599999999999</v>
      </c>
      <c r="S388" s="351">
        <v>1.157548</v>
      </c>
      <c r="T388" s="351">
        <v>1.051639</v>
      </c>
      <c r="U388" s="351">
        <v>0.8213471</v>
      </c>
      <c r="V388" s="351">
        <v>1.1177550000000001</v>
      </c>
      <c r="W388" s="351">
        <v>1.2457830000000001</v>
      </c>
      <c r="X388" s="351">
        <v>1.234513</v>
      </c>
      <c r="Y388" s="351">
        <v>1.0266010000000001</v>
      </c>
      <c r="Z388" s="351">
        <v>1.1089910000000001</v>
      </c>
      <c r="AA388" s="351">
        <v>1.8540110000000001</v>
      </c>
      <c r="AB388" s="351">
        <v>1.720769</v>
      </c>
      <c r="AC388" s="351">
        <v>1.3702909999999999</v>
      </c>
      <c r="AD388" s="351">
        <v>1.301892</v>
      </c>
      <c r="AF388" s="9">
        <v>2015</v>
      </c>
      <c r="AG388" s="351">
        <v>9.1526400000000005E-4</v>
      </c>
      <c r="AH388" s="351">
        <v>3.443348E-5</v>
      </c>
      <c r="AI388" s="351">
        <v>2.2466209999999999E-3</v>
      </c>
      <c r="AJ388" s="351">
        <v>2.6632169999999998E-3</v>
      </c>
      <c r="AK388" s="351">
        <v>-3.199018E-2</v>
      </c>
      <c r="AL388" s="351">
        <v>-3.2017320000000002E-2</v>
      </c>
      <c r="AM388" s="351">
        <v>1.5017249999999999E-4</v>
      </c>
      <c r="AN388" s="351">
        <v>-4.9357109999999997E-3</v>
      </c>
      <c r="AO388" s="351">
        <v>-7.7097730000000005E-4</v>
      </c>
      <c r="AP388" s="351">
        <v>-2.458895E-3</v>
      </c>
      <c r="AQ388" s="351">
        <v>-7.434988E-3</v>
      </c>
    </row>
    <row r="389" spans="1:43" s="351" customFormat="1" x14ac:dyDescent="0.2">
      <c r="A389" s="9"/>
      <c r="B389" s="9">
        <v>2016</v>
      </c>
      <c r="C389" s="351">
        <v>1.2570619999999999</v>
      </c>
      <c r="D389" s="351">
        <v>1.2441199999999999</v>
      </c>
      <c r="E389" s="351">
        <v>1.010402</v>
      </c>
      <c r="F389" s="351">
        <v>1.0912949999999999</v>
      </c>
      <c r="G389" s="351">
        <v>0.95296599999999998</v>
      </c>
      <c r="I389" s="9">
        <v>2016</v>
      </c>
      <c r="J389" s="351">
        <v>1.0912949999999999</v>
      </c>
      <c r="K389" s="351">
        <v>0.95296599999999998</v>
      </c>
      <c r="L389" s="351">
        <v>1.224097</v>
      </c>
      <c r="M389" s="351">
        <v>1.139699</v>
      </c>
      <c r="N389" s="351">
        <v>0.67915320000000001</v>
      </c>
      <c r="O389" s="351">
        <v>0.70875889999999997</v>
      </c>
      <c r="P389" s="351">
        <v>0.89663539999999997</v>
      </c>
      <c r="Q389" s="351">
        <v>1.02291</v>
      </c>
      <c r="R389" s="351">
        <v>1.2142599999999999</v>
      </c>
      <c r="S389" s="351">
        <v>1.176823</v>
      </c>
      <c r="T389" s="351">
        <v>1.0538559999999999</v>
      </c>
      <c r="U389" s="351">
        <v>0.79577489999999995</v>
      </c>
      <c r="V389" s="351">
        <v>1.1192029999999999</v>
      </c>
      <c r="W389" s="351">
        <v>1.2570619999999999</v>
      </c>
      <c r="X389" s="351">
        <v>1.151899</v>
      </c>
      <c r="Y389" s="351">
        <v>1.026929</v>
      </c>
      <c r="Z389" s="351">
        <v>1.1029770000000001</v>
      </c>
      <c r="AA389" s="351">
        <v>1.8509249999999999</v>
      </c>
      <c r="AB389" s="351">
        <v>1.7736099999999999</v>
      </c>
      <c r="AC389" s="351">
        <v>1.4019760000000001</v>
      </c>
      <c r="AD389" s="351">
        <v>1.3191040000000001</v>
      </c>
      <c r="AF389" s="9">
        <v>2016</v>
      </c>
      <c r="AG389" s="351">
        <v>2.6446320000000001E-4</v>
      </c>
      <c r="AH389" s="351">
        <v>9.4352399999999995E-5</v>
      </c>
      <c r="AI389" s="351">
        <v>2.937935E-3</v>
      </c>
      <c r="AJ389" s="351">
        <v>6.4872439999999996E-4</v>
      </c>
      <c r="AK389" s="351">
        <v>5.0675750000000004E-3</v>
      </c>
      <c r="AL389" s="351">
        <v>3.0128749999999999E-2</v>
      </c>
      <c r="AM389" s="351">
        <v>-1.0164150000000001E-4</v>
      </c>
      <c r="AN389" s="351">
        <v>9.5080510000000002E-4</v>
      </c>
      <c r="AO389" s="351">
        <v>1.3401870000000001E-4</v>
      </c>
      <c r="AP389" s="351">
        <v>-1.749848E-3</v>
      </c>
      <c r="AQ389" s="351">
        <v>-5.7442020000000003E-3</v>
      </c>
    </row>
    <row r="390" spans="1:43" s="351" customFormat="1" x14ac:dyDescent="0.2">
      <c r="A390" s="9"/>
      <c r="B390" s="9">
        <v>2017</v>
      </c>
      <c r="C390" s="351">
        <v>1.301768</v>
      </c>
      <c r="D390" s="351">
        <v>1.216593</v>
      </c>
      <c r="E390" s="351">
        <v>1.070011</v>
      </c>
      <c r="F390" s="351">
        <v>1.211859</v>
      </c>
      <c r="G390" s="351">
        <v>0.97111349999999996</v>
      </c>
      <c r="I390" s="9">
        <v>2017</v>
      </c>
      <c r="J390" s="351">
        <v>1.211859</v>
      </c>
      <c r="K390" s="351">
        <v>0.97111349999999996</v>
      </c>
      <c r="L390" s="351">
        <v>1.213757</v>
      </c>
      <c r="M390" s="351">
        <v>1.1913499999999999</v>
      </c>
      <c r="N390" s="351">
        <v>0.68979639999999998</v>
      </c>
      <c r="O390" s="351">
        <v>0.71535990000000005</v>
      </c>
      <c r="P390" s="351">
        <v>0.90744380000000002</v>
      </c>
      <c r="Q390" s="351">
        <v>1.0170779999999999</v>
      </c>
      <c r="R390" s="351">
        <v>1.2142599999999999</v>
      </c>
      <c r="S390" s="351">
        <v>1.194726</v>
      </c>
      <c r="T390" s="351">
        <v>1.0579179999999999</v>
      </c>
      <c r="U390" s="351">
        <v>0.64278690000000005</v>
      </c>
      <c r="V390" s="351">
        <v>1.1665129999999999</v>
      </c>
      <c r="W390" s="351">
        <v>1.301768</v>
      </c>
      <c r="X390" s="351">
        <v>1.074192</v>
      </c>
      <c r="Y390" s="351">
        <v>1.0725119999999999</v>
      </c>
      <c r="Z390" s="351">
        <v>1.0926830000000001</v>
      </c>
      <c r="AA390" s="351">
        <v>1.887178</v>
      </c>
      <c r="AB390" s="351">
        <v>1.819739</v>
      </c>
      <c r="AC390" s="351">
        <v>1.434544</v>
      </c>
      <c r="AD390" s="351">
        <v>1.34049</v>
      </c>
      <c r="AF390" s="9">
        <v>2017</v>
      </c>
      <c r="AG390" s="351">
        <v>-7.0575710000000003E-4</v>
      </c>
      <c r="AH390" s="351">
        <v>-1.2469480000000001E-4</v>
      </c>
      <c r="AI390" s="351">
        <v>2.6032690000000001E-3</v>
      </c>
      <c r="AJ390" s="351">
        <v>1.1413650000000001E-3</v>
      </c>
      <c r="AK390" s="351">
        <v>3.2032440000000002E-2</v>
      </c>
      <c r="AL390" s="351">
        <v>3.1784920000000001E-2</v>
      </c>
      <c r="AM390" s="351">
        <v>-2.3959070000000001E-3</v>
      </c>
      <c r="AN390" s="351">
        <v>1.1896159999999999E-3</v>
      </c>
      <c r="AO390" s="351">
        <v>-5.2056240000000005E-4</v>
      </c>
      <c r="AP390" s="351">
        <v>-1.955675E-3</v>
      </c>
      <c r="AQ390" s="351">
        <v>-5.7285829999999998E-3</v>
      </c>
    </row>
    <row r="391" spans="1:43" s="351" customFormat="1" x14ac:dyDescent="0.2">
      <c r="A391" s="9"/>
      <c r="B391" s="9">
        <v>2018</v>
      </c>
      <c r="C391" s="351">
        <v>1.288637</v>
      </c>
      <c r="D391" s="351">
        <v>1.2271460000000001</v>
      </c>
      <c r="E391" s="351">
        <v>1.050109</v>
      </c>
      <c r="F391" s="351">
        <v>1.189575</v>
      </c>
      <c r="G391" s="351">
        <v>0.95225219999999999</v>
      </c>
      <c r="I391" s="9">
        <v>2018</v>
      </c>
      <c r="J391" s="351">
        <v>1.189575</v>
      </c>
      <c r="K391" s="351">
        <v>0.95225219999999999</v>
      </c>
      <c r="L391" s="351">
        <v>1.1982759999999999</v>
      </c>
      <c r="M391" s="351">
        <v>1.156833</v>
      </c>
      <c r="N391" s="351">
        <v>0.68228420000000001</v>
      </c>
      <c r="O391" s="351">
        <v>0.70430890000000002</v>
      </c>
      <c r="P391" s="351">
        <v>0.89148870000000002</v>
      </c>
      <c r="Q391" s="351">
        <v>1.011757</v>
      </c>
      <c r="R391" s="351">
        <v>1.2142599999999999</v>
      </c>
      <c r="S391" s="351">
        <v>1.212261</v>
      </c>
      <c r="T391" s="351">
        <v>1.057885</v>
      </c>
      <c r="U391" s="351">
        <v>0.70316049999999997</v>
      </c>
      <c r="V391" s="351">
        <v>1.1629799999999999</v>
      </c>
      <c r="W391" s="351">
        <v>1.288637</v>
      </c>
      <c r="X391" s="351">
        <v>1.0832759999999999</v>
      </c>
      <c r="Y391" s="351">
        <v>1.0754090000000001</v>
      </c>
      <c r="Z391" s="351">
        <v>1.113936</v>
      </c>
      <c r="AA391" s="351">
        <v>1.8887100000000001</v>
      </c>
      <c r="AB391" s="351">
        <v>1.8296479999999999</v>
      </c>
      <c r="AC391" s="351">
        <v>1.445489</v>
      </c>
      <c r="AD391" s="351">
        <v>1.3532519999999999</v>
      </c>
      <c r="AF391" s="9">
        <v>2018</v>
      </c>
      <c r="AG391" s="351">
        <v>-6.6632460000000003E-4</v>
      </c>
      <c r="AH391" s="351">
        <v>7.7272240000000005E-5</v>
      </c>
      <c r="AI391" s="351">
        <v>2.6264280000000001E-3</v>
      </c>
      <c r="AJ391" s="351">
        <v>1.0899780000000001E-5</v>
      </c>
      <c r="AK391" s="351">
        <v>-1.218666E-2</v>
      </c>
      <c r="AL391" s="351">
        <v>-3.7032559999999998E-3</v>
      </c>
      <c r="AM391" s="351">
        <v>-1.454452E-4</v>
      </c>
      <c r="AN391" s="351">
        <v>-2.9188669999999999E-3</v>
      </c>
      <c r="AO391" s="351">
        <v>1.3032810000000001E-5</v>
      </c>
      <c r="AP391" s="351">
        <v>-2.2403240000000001E-4</v>
      </c>
      <c r="AQ391" s="351">
        <v>-1.657918E-3</v>
      </c>
    </row>
    <row r="392" spans="1:43" s="351" customFormat="1" x14ac:dyDescent="0.2">
      <c r="A392" s="9"/>
      <c r="B392" s="9">
        <v>2019</v>
      </c>
      <c r="C392" s="351">
        <v>1.270122</v>
      </c>
      <c r="D392" s="351">
        <v>1.217724</v>
      </c>
      <c r="E392" s="351">
        <v>1.043029</v>
      </c>
      <c r="F392" s="351">
        <v>1.1935579999999999</v>
      </c>
      <c r="G392" s="351">
        <v>0.93795490000000004</v>
      </c>
      <c r="I392" s="9">
        <v>2019</v>
      </c>
      <c r="J392" s="351">
        <v>1.1935579999999999</v>
      </c>
      <c r="K392" s="351">
        <v>0.93795490000000004</v>
      </c>
      <c r="L392" s="351">
        <v>1.184129</v>
      </c>
      <c r="M392" s="351">
        <v>1.160666</v>
      </c>
      <c r="N392" s="351">
        <v>0.67686369999999996</v>
      </c>
      <c r="O392" s="351">
        <v>0.67907680000000004</v>
      </c>
      <c r="P392" s="351">
        <v>0.87158420000000003</v>
      </c>
      <c r="Q392" s="351">
        <v>1.0242439999999999</v>
      </c>
      <c r="R392" s="351">
        <v>1.2142599999999999</v>
      </c>
      <c r="S392" s="351">
        <v>1.227563</v>
      </c>
      <c r="T392" s="351">
        <v>1.0620620000000001</v>
      </c>
      <c r="U392" s="351">
        <v>0.79586570000000001</v>
      </c>
      <c r="V392" s="351">
        <v>1.1842109999999999</v>
      </c>
      <c r="W392" s="351">
        <v>1.270122</v>
      </c>
      <c r="X392" s="351">
        <v>1.064147</v>
      </c>
      <c r="Y392" s="351">
        <v>1.072621</v>
      </c>
      <c r="Z392" s="351">
        <v>1.0943050000000001</v>
      </c>
      <c r="AA392" s="351">
        <v>1.8764810000000001</v>
      </c>
      <c r="AB392" s="351">
        <v>1.870366</v>
      </c>
      <c r="AC392" s="351">
        <v>1.457257</v>
      </c>
      <c r="AD392" s="351">
        <v>1.3541399999999999</v>
      </c>
      <c r="AF392" s="9">
        <v>2019</v>
      </c>
      <c r="AG392" s="351">
        <v>1.5348130000000001E-3</v>
      </c>
      <c r="AH392" s="351">
        <v>1.2182209999999999E-4</v>
      </c>
      <c r="AI392" s="351">
        <v>2.3619629999999999E-3</v>
      </c>
      <c r="AJ392" s="351">
        <v>1.2444940000000001E-3</v>
      </c>
      <c r="AK392" s="351">
        <v>-1.9735510000000001E-2</v>
      </c>
      <c r="AL392" s="351">
        <v>8.0678380000000008E-3</v>
      </c>
      <c r="AM392" s="351">
        <v>1.4794720000000001E-4</v>
      </c>
      <c r="AN392" s="351">
        <v>2.6293919999999999E-3</v>
      </c>
      <c r="AO392" s="351">
        <v>1.6184899999999999E-4</v>
      </c>
      <c r="AP392" s="351">
        <v>-1.3782600000000001E-3</v>
      </c>
      <c r="AQ392" s="351">
        <v>-1.921425E-3</v>
      </c>
    </row>
    <row r="393" spans="1:43" s="351" customFormat="1" x14ac:dyDescent="0.2">
      <c r="A393" s="9"/>
      <c r="B393" s="9">
        <v>2020</v>
      </c>
      <c r="C393" s="351">
        <v>1.2731870000000001</v>
      </c>
      <c r="D393" s="351">
        <v>1.228111</v>
      </c>
      <c r="E393" s="351">
        <v>1.0367029999999999</v>
      </c>
      <c r="F393" s="351">
        <v>1.182636</v>
      </c>
      <c r="G393" s="351">
        <v>0.93260860000000001</v>
      </c>
      <c r="I393" s="9">
        <v>2020</v>
      </c>
      <c r="J393" s="351">
        <v>1.182636</v>
      </c>
      <c r="K393" s="351">
        <v>0.93260860000000001</v>
      </c>
      <c r="L393" s="351">
        <v>1.170234</v>
      </c>
      <c r="M393" s="351">
        <v>1.158045</v>
      </c>
      <c r="N393" s="351">
        <v>0.64944449999999998</v>
      </c>
      <c r="O393" s="351">
        <v>0.66936039999999997</v>
      </c>
      <c r="P393" s="351">
        <v>0.87006229999999996</v>
      </c>
      <c r="Q393" s="351">
        <v>1.0177050000000001</v>
      </c>
      <c r="R393" s="351">
        <v>1.2197070000000001</v>
      </c>
      <c r="S393" s="351">
        <v>1.240883</v>
      </c>
      <c r="T393" s="351">
        <v>1.067345</v>
      </c>
      <c r="U393" s="351">
        <v>0.80849760000000004</v>
      </c>
      <c r="V393" s="351">
        <v>1.182429</v>
      </c>
      <c r="W393" s="351">
        <v>1.2731870000000001</v>
      </c>
      <c r="X393" s="351">
        <v>1.0765670000000001</v>
      </c>
      <c r="Y393" s="351">
        <v>1.0879760000000001</v>
      </c>
      <c r="Z393" s="351">
        <v>1.0994280000000001</v>
      </c>
      <c r="AA393" s="351">
        <v>1.9604250000000001</v>
      </c>
      <c r="AB393" s="351">
        <v>1.9020950000000001</v>
      </c>
      <c r="AC393" s="351">
        <v>1.4633290000000001</v>
      </c>
      <c r="AD393" s="351">
        <v>1.365189</v>
      </c>
      <c r="AF393" s="9">
        <v>2020</v>
      </c>
      <c r="AG393" s="351">
        <v>-8.1453120000000003E-4</v>
      </c>
      <c r="AH393" s="351">
        <v>2.5318530000000001E-3</v>
      </c>
      <c r="AI393" s="351">
        <v>1.948129E-3</v>
      </c>
      <c r="AJ393" s="351">
        <v>1.532764E-3</v>
      </c>
      <c r="AK393" s="351">
        <v>-2.787851E-3</v>
      </c>
      <c r="AL393" s="351">
        <v>-4.9612839999999998E-3</v>
      </c>
      <c r="AM393" s="351">
        <v>-7.5680959999999999E-4</v>
      </c>
      <c r="AN393" s="351">
        <v>-6.7420830000000003E-4</v>
      </c>
      <c r="AO393" s="351">
        <v>-8.7728380000000003E-4</v>
      </c>
      <c r="AP393" s="351">
        <v>-6.9625489999999997E-4</v>
      </c>
      <c r="AQ393" s="351">
        <v>-5.2774639999999997E-4</v>
      </c>
    </row>
    <row r="394" spans="1:43" s="351" customFormat="1" x14ac:dyDescent="0.2">
      <c r="A394" s="9"/>
      <c r="B394" s="9">
        <v>2021</v>
      </c>
      <c r="C394" s="351">
        <v>1.277938</v>
      </c>
      <c r="D394" s="351">
        <v>1.173891</v>
      </c>
      <c r="E394" s="351">
        <v>1.0886340000000001</v>
      </c>
      <c r="F394" s="351">
        <v>1.321545</v>
      </c>
      <c r="G394" s="351">
        <v>0.92580910000000005</v>
      </c>
      <c r="I394" s="9">
        <v>2021</v>
      </c>
      <c r="J394" s="351">
        <v>1.321545</v>
      </c>
      <c r="K394" s="351">
        <v>0.92580910000000005</v>
      </c>
      <c r="L394" s="351">
        <v>1.1701710000000001</v>
      </c>
      <c r="M394" s="351">
        <v>1.1503669999999999</v>
      </c>
      <c r="N394" s="351">
        <v>0.65371789999999996</v>
      </c>
      <c r="O394" s="351">
        <v>0.66170019999999996</v>
      </c>
      <c r="P394" s="351">
        <v>0.86197389999999996</v>
      </c>
      <c r="Q394" s="351">
        <v>1.014832</v>
      </c>
      <c r="R394" s="351">
        <v>1.2197070000000001</v>
      </c>
      <c r="S394" s="351">
        <v>1.254216</v>
      </c>
      <c r="T394" s="351">
        <v>1.073717</v>
      </c>
      <c r="U394" s="351">
        <v>0.80825230000000003</v>
      </c>
      <c r="V394" s="351">
        <v>1.109594</v>
      </c>
      <c r="W394" s="351">
        <v>1.277938</v>
      </c>
      <c r="X394" s="351">
        <v>0.96700269999999999</v>
      </c>
      <c r="Y394" s="351">
        <v>1.092095</v>
      </c>
      <c r="Z394" s="351">
        <v>1.110895</v>
      </c>
      <c r="AA394" s="351">
        <v>1.9548760000000001</v>
      </c>
      <c r="AB394" s="351">
        <v>1.9312940000000001</v>
      </c>
      <c r="AC394" s="351">
        <v>1.4825710000000001</v>
      </c>
      <c r="AD394" s="351">
        <v>1.380347</v>
      </c>
      <c r="AF394" s="9">
        <v>2021</v>
      </c>
      <c r="AG394" s="351">
        <v>-3.7226149999999999E-4</v>
      </c>
      <c r="AH394" s="351">
        <v>1.098153E-4</v>
      </c>
      <c r="AI394" s="351">
        <v>2.055622E-3</v>
      </c>
      <c r="AJ394" s="351">
        <v>1.8996830000000001E-3</v>
      </c>
      <c r="AK394" s="351">
        <v>3.1517840000000001E-5</v>
      </c>
      <c r="AL394" s="351">
        <v>5.0529570000000003E-2</v>
      </c>
      <c r="AM394" s="351">
        <v>-1.6271020000000001E-4</v>
      </c>
      <c r="AN394" s="351">
        <v>-1.457666E-3</v>
      </c>
      <c r="AO394" s="351">
        <v>1.8899140000000001E-4</v>
      </c>
      <c r="AP394" s="351">
        <v>-2.434661E-4</v>
      </c>
      <c r="AQ394" s="351">
        <v>-3.7008729999999999E-3</v>
      </c>
    </row>
    <row r="395" spans="1:43" s="351" customFormat="1" x14ac:dyDescent="0.2">
      <c r="A395" s="9"/>
      <c r="B395" s="9">
        <v>2022</v>
      </c>
      <c r="C395" s="351">
        <v>1.257002</v>
      </c>
      <c r="D395" s="351">
        <v>1.1921379999999999</v>
      </c>
      <c r="E395" s="351">
        <v>1.0544100000000001</v>
      </c>
      <c r="F395" s="351">
        <v>1.263053</v>
      </c>
      <c r="G395" s="351">
        <v>0.9069123</v>
      </c>
      <c r="I395" s="9">
        <v>2022</v>
      </c>
      <c r="J395" s="351">
        <v>1.263053</v>
      </c>
      <c r="K395" s="351">
        <v>0.9069123</v>
      </c>
      <c r="L395" s="351">
        <v>1.135392</v>
      </c>
      <c r="M395" s="351">
        <v>1.1262540000000001</v>
      </c>
      <c r="N395" s="351">
        <v>0.64711419999999997</v>
      </c>
      <c r="O395" s="351">
        <v>0.64045879999999999</v>
      </c>
      <c r="P395" s="351">
        <v>0.84730209999999995</v>
      </c>
      <c r="Q395" s="351">
        <v>1.0284549999999999</v>
      </c>
      <c r="R395" s="351">
        <v>1.2538480000000001</v>
      </c>
      <c r="S395" s="351">
        <v>1.2777970000000001</v>
      </c>
      <c r="T395" s="351">
        <v>1.0774870000000001</v>
      </c>
      <c r="U395" s="351">
        <v>0.97394809999999998</v>
      </c>
      <c r="V395" s="351">
        <v>1.2265280000000001</v>
      </c>
      <c r="W395" s="351">
        <v>1.257002</v>
      </c>
      <c r="X395" s="351">
        <v>0.99520920000000002</v>
      </c>
      <c r="Y395" s="351">
        <v>1.107108</v>
      </c>
      <c r="Z395" s="351">
        <v>1.1160909999999999</v>
      </c>
      <c r="AA395" s="351">
        <v>1.9424729999999999</v>
      </c>
      <c r="AB395" s="351">
        <v>1.9626589999999999</v>
      </c>
      <c r="AC395" s="351">
        <v>1.483535</v>
      </c>
      <c r="AD395" s="351">
        <v>1.3860239999999999</v>
      </c>
      <c r="AF395" s="9">
        <v>2022</v>
      </c>
      <c r="AG395" s="351">
        <v>1.717919E-3</v>
      </c>
      <c r="AH395" s="351">
        <v>1.620212E-2</v>
      </c>
      <c r="AI395" s="351">
        <v>3.7037519999999998E-3</v>
      </c>
      <c r="AJ395" s="351">
        <v>1.2377600000000001E-3</v>
      </c>
      <c r="AK395" s="351">
        <v>-3.937964E-2</v>
      </c>
      <c r="AL395" s="351">
        <v>-1.33586E-2</v>
      </c>
      <c r="AM395" s="351">
        <v>-7.081438E-4</v>
      </c>
      <c r="AN395" s="351">
        <v>-7.6326270000000003E-4</v>
      </c>
      <c r="AO395" s="351">
        <v>1.5515440000000001E-4</v>
      </c>
      <c r="AP395" s="351">
        <v>-9.162501E-4</v>
      </c>
      <c r="AQ395" s="351">
        <v>1.665998E-4</v>
      </c>
    </row>
    <row r="396" spans="1:43" s="351" customFormat="1" x14ac:dyDescent="0.2">
      <c r="A396" s="9"/>
      <c r="B396" s="9">
        <v>2023</v>
      </c>
      <c r="C396" s="351">
        <v>1.300915</v>
      </c>
      <c r="D396" s="351">
        <v>1.261442</v>
      </c>
      <c r="E396" s="351">
        <v>1.0312920000000001</v>
      </c>
      <c r="F396" s="351">
        <v>1.181044</v>
      </c>
      <c r="G396" s="351">
        <v>0.92384900000000003</v>
      </c>
      <c r="I396" s="9">
        <v>2023</v>
      </c>
      <c r="J396" s="351">
        <v>1.181044</v>
      </c>
      <c r="K396" s="351">
        <v>0.92384900000000003</v>
      </c>
      <c r="L396" s="351">
        <v>1.1737</v>
      </c>
      <c r="M396" s="351">
        <v>1.1536280000000001</v>
      </c>
      <c r="N396" s="351">
        <v>0.66825900000000005</v>
      </c>
      <c r="O396" s="351">
        <v>0.65050580000000002</v>
      </c>
      <c r="P396" s="351">
        <v>0.85694840000000005</v>
      </c>
      <c r="Q396" s="351">
        <v>1.0433870000000001</v>
      </c>
      <c r="R396" s="351">
        <v>1.2538480000000001</v>
      </c>
      <c r="S396" s="351">
        <v>1.3008660000000001</v>
      </c>
      <c r="T396" s="351">
        <v>1.080821</v>
      </c>
      <c r="U396" s="351">
        <v>0.85237870000000004</v>
      </c>
      <c r="V396" s="351">
        <v>1.198788</v>
      </c>
      <c r="W396" s="351">
        <v>1.300915</v>
      </c>
      <c r="X396" s="351">
        <v>1.101496</v>
      </c>
      <c r="Y396" s="351">
        <v>1.1083890000000001</v>
      </c>
      <c r="Z396" s="351">
        <v>1.1276729999999999</v>
      </c>
      <c r="AA396" s="351">
        <v>1.946723</v>
      </c>
      <c r="AB396" s="351">
        <v>1.999852</v>
      </c>
      <c r="AC396" s="351">
        <v>1.518079</v>
      </c>
      <c r="AD396" s="351">
        <v>1.408147</v>
      </c>
      <c r="AF396" s="9">
        <v>2023</v>
      </c>
      <c r="AG396" s="351">
        <v>1.862919E-3</v>
      </c>
      <c r="AH396" s="351">
        <v>-2.6226549999999998E-4</v>
      </c>
      <c r="AI396" s="351">
        <v>3.0956579999999998E-3</v>
      </c>
      <c r="AJ396" s="351">
        <v>8.9163199999999995E-4</v>
      </c>
      <c r="AK396" s="351">
        <v>2.875072E-2</v>
      </c>
      <c r="AL396" s="351">
        <v>-4.776946E-2</v>
      </c>
      <c r="AM396" s="351">
        <v>-5.7696460000000003E-5</v>
      </c>
      <c r="AN396" s="351">
        <v>-1.6359269999999999E-3</v>
      </c>
      <c r="AO396" s="351">
        <v>-1.5504039999999999E-6</v>
      </c>
      <c r="AP396" s="351">
        <v>-1.1079E-3</v>
      </c>
      <c r="AQ396" s="351">
        <v>-5.9348100000000004E-3</v>
      </c>
    </row>
    <row r="397" spans="1:43" s="351" customFormat="1" x14ac:dyDescent="0.2">
      <c r="A397" s="9"/>
      <c r="B397" s="9">
        <v>2024</v>
      </c>
      <c r="C397" s="351">
        <v>1.316616</v>
      </c>
      <c r="D397" s="351">
        <v>1.376547</v>
      </c>
      <c r="E397" s="351">
        <v>0.95646319999999996</v>
      </c>
      <c r="F397" s="351">
        <v>1.0026470000000001</v>
      </c>
      <c r="G397" s="351">
        <v>0.92480660000000003</v>
      </c>
      <c r="I397" s="9">
        <v>2024</v>
      </c>
      <c r="J397" s="351">
        <v>1.0026470000000001</v>
      </c>
      <c r="K397" s="351">
        <v>0.92480660000000003</v>
      </c>
      <c r="L397" s="351">
        <v>1.1962630000000001</v>
      </c>
      <c r="M397" s="351">
        <v>1.1516550000000001</v>
      </c>
      <c r="N397" s="351">
        <v>0.66731750000000001</v>
      </c>
      <c r="O397" s="351">
        <v>0.64377459999999997</v>
      </c>
      <c r="P397" s="351">
        <v>0.85745819999999995</v>
      </c>
      <c r="Q397" s="351">
        <v>1.0641119999999999</v>
      </c>
      <c r="R397" s="351">
        <v>1.315302</v>
      </c>
      <c r="S397" s="351">
        <v>1.3127679999999999</v>
      </c>
      <c r="T397" s="351">
        <v>1.083439</v>
      </c>
      <c r="U397" s="351">
        <v>0.94113469999999999</v>
      </c>
      <c r="V397" s="351">
        <v>1.290259</v>
      </c>
      <c r="W397" s="351">
        <v>1.316616</v>
      </c>
      <c r="X397" s="351">
        <v>1.31314</v>
      </c>
      <c r="Y397" s="351">
        <v>1.100608</v>
      </c>
      <c r="Z397" s="351">
        <v>1.1432389999999999</v>
      </c>
      <c r="AA397" s="351">
        <v>1.972998</v>
      </c>
      <c r="AB397" s="351">
        <v>2.0451510000000002</v>
      </c>
      <c r="AC397" s="351">
        <v>1.535487</v>
      </c>
      <c r="AD397" s="351">
        <v>1.4236660000000001</v>
      </c>
      <c r="AF397" s="9">
        <v>2024</v>
      </c>
      <c r="AG397" s="351">
        <v>2.5803929999999998E-3</v>
      </c>
      <c r="AH397" s="351">
        <v>2.7844959999999998E-2</v>
      </c>
      <c r="AI397" s="351">
        <v>1.829469E-3</v>
      </c>
      <c r="AJ397" s="351">
        <v>8.2976839999999996E-4</v>
      </c>
      <c r="AK397" s="351">
        <v>-2.108784E-2</v>
      </c>
      <c r="AL397" s="351">
        <v>-7.9585219999999998E-2</v>
      </c>
      <c r="AM397" s="351">
        <v>3.0816079999999998E-4</v>
      </c>
      <c r="AN397" s="351">
        <v>-2.5622230000000002E-3</v>
      </c>
      <c r="AO397" s="351">
        <v>-2.8979100000000002E-4</v>
      </c>
      <c r="AP397" s="351">
        <v>-1.813374E-3</v>
      </c>
      <c r="AQ397" s="351">
        <v>-3.3799699999999999E-3</v>
      </c>
    </row>
    <row r="398" spans="1:43" x14ac:dyDescent="0.2">
      <c r="C398" s="351"/>
      <c r="D398" s="351"/>
      <c r="E398" s="351"/>
      <c r="F398" s="351"/>
      <c r="G398" s="351"/>
    </row>
    <row r="399" spans="1:43" ht="18" x14ac:dyDescent="0.25">
      <c r="A399" s="354">
        <v>45</v>
      </c>
      <c r="B399" s="29" t="s">
        <v>89</v>
      </c>
      <c r="C399" s="350"/>
      <c r="D399" s="350"/>
      <c r="E399" s="350"/>
      <c r="F399" s="350"/>
      <c r="G399" s="350"/>
    </row>
    <row r="400" spans="1:43" s="351" customFormat="1" x14ac:dyDescent="0.2">
      <c r="A400" s="9"/>
      <c r="B400" s="9" t="s">
        <v>80</v>
      </c>
      <c r="C400" s="351" t="s">
        <v>15</v>
      </c>
      <c r="D400" s="351" t="s">
        <v>16</v>
      </c>
      <c r="E400" s="351" t="s">
        <v>17</v>
      </c>
      <c r="F400" s="351" t="s">
        <v>18</v>
      </c>
      <c r="G400" s="351" t="s">
        <v>19</v>
      </c>
      <c r="I400" s="9" t="s">
        <v>80</v>
      </c>
      <c r="J400" s="351" t="s">
        <v>18</v>
      </c>
      <c r="K400" s="351" t="s">
        <v>19</v>
      </c>
      <c r="L400" s="351" t="s">
        <v>96</v>
      </c>
      <c r="M400" s="351" t="s">
        <v>97</v>
      </c>
      <c r="N400" s="351" t="s">
        <v>98</v>
      </c>
      <c r="O400" s="351" t="s">
        <v>99</v>
      </c>
      <c r="P400" s="351" t="s">
        <v>100</v>
      </c>
      <c r="Q400" s="351" t="s">
        <v>245</v>
      </c>
      <c r="R400" s="351" t="s">
        <v>246</v>
      </c>
      <c r="S400" s="351" t="s">
        <v>247</v>
      </c>
      <c r="T400" s="351" t="s">
        <v>248</v>
      </c>
      <c r="U400" s="351" t="s">
        <v>249</v>
      </c>
      <c r="V400" s="351" t="s">
        <v>250</v>
      </c>
      <c r="W400" s="351" t="s">
        <v>15</v>
      </c>
      <c r="X400" s="351" t="s">
        <v>251</v>
      </c>
      <c r="Y400" s="351" t="s">
        <v>252</v>
      </c>
      <c r="Z400" s="351" t="s">
        <v>253</v>
      </c>
      <c r="AA400" s="351" t="s">
        <v>254</v>
      </c>
      <c r="AB400" s="351" t="s">
        <v>255</v>
      </c>
      <c r="AC400" s="351" t="s">
        <v>256</v>
      </c>
      <c r="AD400" s="351" t="s">
        <v>257</v>
      </c>
      <c r="AF400" s="9" t="s">
        <v>80</v>
      </c>
      <c r="AG400" s="351" t="s">
        <v>258</v>
      </c>
      <c r="AH400" s="351" t="s">
        <v>259</v>
      </c>
      <c r="AI400" s="351" t="s">
        <v>260</v>
      </c>
      <c r="AJ400" s="351" t="s">
        <v>261</v>
      </c>
      <c r="AK400" s="351" t="s">
        <v>262</v>
      </c>
      <c r="AL400" s="351" t="s">
        <v>263</v>
      </c>
      <c r="AM400" s="351" t="s">
        <v>264</v>
      </c>
      <c r="AN400" s="351" t="s">
        <v>265</v>
      </c>
      <c r="AO400" s="351" t="s">
        <v>266</v>
      </c>
      <c r="AP400" s="351" t="s">
        <v>267</v>
      </c>
      <c r="AQ400" s="351" t="s">
        <v>268</v>
      </c>
    </row>
    <row r="401" spans="1:43" s="351" customFormat="1" x14ac:dyDescent="0.2">
      <c r="A401" s="9"/>
      <c r="B401" s="9">
        <v>2006</v>
      </c>
      <c r="C401" s="351">
        <v>1</v>
      </c>
      <c r="D401" s="351">
        <v>1</v>
      </c>
      <c r="E401" s="351">
        <v>1</v>
      </c>
      <c r="F401" s="351">
        <v>1</v>
      </c>
      <c r="G401" s="351">
        <v>1</v>
      </c>
      <c r="I401" s="9">
        <v>2006</v>
      </c>
      <c r="J401" s="351">
        <v>1</v>
      </c>
      <c r="K401" s="351">
        <v>1</v>
      </c>
      <c r="L401" s="351">
        <v>1</v>
      </c>
      <c r="M401" s="351">
        <v>1</v>
      </c>
      <c r="N401" s="351">
        <v>1</v>
      </c>
      <c r="O401" s="351">
        <v>1</v>
      </c>
      <c r="P401" s="351">
        <v>1</v>
      </c>
      <c r="Q401" s="351">
        <v>1</v>
      </c>
      <c r="R401" s="351">
        <v>1</v>
      </c>
      <c r="S401" s="351">
        <v>1</v>
      </c>
      <c r="T401" s="351">
        <v>1</v>
      </c>
      <c r="U401" s="351">
        <v>1</v>
      </c>
      <c r="V401" s="351">
        <v>1</v>
      </c>
      <c r="W401" s="351">
        <v>1</v>
      </c>
      <c r="X401" s="351">
        <v>1</v>
      </c>
      <c r="Y401" s="351">
        <v>1</v>
      </c>
      <c r="Z401" s="351">
        <v>1</v>
      </c>
      <c r="AA401" s="351">
        <v>1</v>
      </c>
      <c r="AB401" s="351">
        <v>1</v>
      </c>
      <c r="AC401" s="351">
        <v>1</v>
      </c>
      <c r="AD401" s="351">
        <v>1</v>
      </c>
      <c r="AF401" s="9"/>
    </row>
    <row r="402" spans="1:43" s="351" customFormat="1" x14ac:dyDescent="0.2">
      <c r="A402" s="9"/>
      <c r="B402" s="9">
        <v>2007</v>
      </c>
      <c r="C402" s="351">
        <v>0.97423000000000004</v>
      </c>
      <c r="D402" s="351">
        <v>1.000699</v>
      </c>
      <c r="E402" s="351">
        <v>0.97354909999999995</v>
      </c>
      <c r="F402" s="351">
        <v>1.0488900000000001</v>
      </c>
      <c r="G402" s="351">
        <v>0.93986270000000005</v>
      </c>
      <c r="I402" s="9">
        <v>2007</v>
      </c>
      <c r="J402" s="351">
        <v>1.0488900000000001</v>
      </c>
      <c r="K402" s="351">
        <v>0.93986270000000005</v>
      </c>
      <c r="L402" s="351">
        <v>0.96552349999999998</v>
      </c>
      <c r="M402" s="351">
        <v>0.97417770000000004</v>
      </c>
      <c r="N402" s="351">
        <v>0.95394999999999996</v>
      </c>
      <c r="O402" s="351">
        <v>0.93650610000000001</v>
      </c>
      <c r="P402" s="351">
        <v>0.92638149999999997</v>
      </c>
      <c r="Q402" s="351">
        <v>1.02776</v>
      </c>
      <c r="R402" s="351">
        <v>1</v>
      </c>
      <c r="S402" s="351">
        <v>1.0007539999999999</v>
      </c>
      <c r="T402" s="351">
        <v>1.005844</v>
      </c>
      <c r="U402" s="351">
        <v>1.1530419999999999</v>
      </c>
      <c r="V402" s="351">
        <v>0.9930348</v>
      </c>
      <c r="W402" s="351">
        <v>0.97423000000000004</v>
      </c>
      <c r="X402" s="351">
        <v>0.92881990000000003</v>
      </c>
      <c r="Y402" s="351">
        <v>1.0090170000000001</v>
      </c>
      <c r="Z402" s="351">
        <v>1.000054</v>
      </c>
      <c r="AA402" s="351">
        <v>1.0212589999999999</v>
      </c>
      <c r="AB402" s="351">
        <v>1.040281</v>
      </c>
      <c r="AC402" s="351">
        <v>1.0516509999999999</v>
      </c>
      <c r="AD402" s="351">
        <v>1.0365660000000001</v>
      </c>
      <c r="AF402" s="9">
        <v>2007</v>
      </c>
      <c r="AG402" s="351">
        <v>3.6712289999999998E-3</v>
      </c>
      <c r="AH402" s="351">
        <v>-1.149043E-3</v>
      </c>
      <c r="AI402" s="351">
        <v>-1.568858E-4</v>
      </c>
      <c r="AJ402" s="351">
        <v>1.6556310000000001E-3</v>
      </c>
      <c r="AK402" s="351">
        <v>-3.0128820000000001E-2</v>
      </c>
      <c r="AL402" s="351">
        <v>2.2219699999999998E-2</v>
      </c>
      <c r="AM402" s="351">
        <v>-1.8990200000000001E-4</v>
      </c>
      <c r="AN402" s="351">
        <v>1.9725629999999998E-5</v>
      </c>
      <c r="AO402" s="351">
        <v>-7.5313600000000003E-5</v>
      </c>
      <c r="AP402" s="351">
        <v>-8.8516059999999997E-3</v>
      </c>
      <c r="AQ402" s="351">
        <v>-1.3821699999999999E-2</v>
      </c>
    </row>
    <row r="403" spans="1:43" s="351" customFormat="1" x14ac:dyDescent="0.2">
      <c r="A403" s="9"/>
      <c r="B403" s="9">
        <v>2008</v>
      </c>
      <c r="C403" s="351">
        <v>1.0838540000000001</v>
      </c>
      <c r="D403" s="351">
        <v>1.0514619999999999</v>
      </c>
      <c r="E403" s="351">
        <v>1.0308060000000001</v>
      </c>
      <c r="F403" s="351">
        <v>1.046354</v>
      </c>
      <c r="G403" s="351">
        <v>1.022799</v>
      </c>
      <c r="I403" s="9">
        <v>2008</v>
      </c>
      <c r="J403" s="351">
        <v>1.046354</v>
      </c>
      <c r="K403" s="351">
        <v>1.022799</v>
      </c>
      <c r="L403" s="351">
        <v>1.0646530000000001</v>
      </c>
      <c r="M403" s="351">
        <v>1.083737</v>
      </c>
      <c r="N403" s="351">
        <v>1.03965</v>
      </c>
      <c r="O403" s="351">
        <v>1.0030460000000001</v>
      </c>
      <c r="P403" s="351">
        <v>1.0085580000000001</v>
      </c>
      <c r="Q403" s="351">
        <v>1.0355840000000001</v>
      </c>
      <c r="R403" s="351">
        <v>1.070379</v>
      </c>
      <c r="S403" s="351">
        <v>1.0029159999999999</v>
      </c>
      <c r="T403" s="351">
        <v>1.011687</v>
      </c>
      <c r="U403" s="351">
        <v>0.83106069999999999</v>
      </c>
      <c r="V403" s="351">
        <v>1.070379</v>
      </c>
      <c r="W403" s="351">
        <v>1.0838540000000001</v>
      </c>
      <c r="X403" s="351">
        <v>1.035838</v>
      </c>
      <c r="Y403" s="351">
        <v>1.018035</v>
      </c>
      <c r="Z403" s="351">
        <v>1.0001070000000001</v>
      </c>
      <c r="AA403" s="351">
        <v>1.0425180000000001</v>
      </c>
      <c r="AB403" s="351">
        <v>1.0805629999999999</v>
      </c>
      <c r="AC403" s="351">
        <v>1.074657</v>
      </c>
      <c r="AD403" s="351">
        <v>1.0596939999999999</v>
      </c>
      <c r="AF403" s="9">
        <v>2008</v>
      </c>
      <c r="AG403" s="351">
        <v>6.8417480000000001E-4</v>
      </c>
      <c r="AH403" s="351">
        <v>4.0498020000000003E-2</v>
      </c>
      <c r="AI403" s="351">
        <v>9.6265149999999998E-4</v>
      </c>
      <c r="AJ403" s="351">
        <v>2.1028209999999999E-3</v>
      </c>
      <c r="AK403" s="351">
        <v>6.238324E-2</v>
      </c>
      <c r="AL403" s="351">
        <v>-3.3755149999999998E-2</v>
      </c>
      <c r="AM403" s="351">
        <v>-1.856637E-4</v>
      </c>
      <c r="AN403" s="351">
        <v>2.1667399999999999E-5</v>
      </c>
      <c r="AO403" s="351">
        <v>-7.244711E-5</v>
      </c>
      <c r="AP403" s="351">
        <v>-8.2302369999999996E-3</v>
      </c>
      <c r="AQ403" s="351">
        <v>-7.2606839999999999E-3</v>
      </c>
    </row>
    <row r="404" spans="1:43" s="351" customFormat="1" x14ac:dyDescent="0.2">
      <c r="A404" s="9"/>
      <c r="B404" s="9">
        <v>2009</v>
      </c>
      <c r="C404" s="351">
        <v>1.1235599999999999</v>
      </c>
      <c r="D404" s="351">
        <v>1.103979</v>
      </c>
      <c r="E404" s="351">
        <v>1.0177369999999999</v>
      </c>
      <c r="F404" s="351">
        <v>0.99099219999999999</v>
      </c>
      <c r="G404" s="351">
        <v>1.0307599999999999</v>
      </c>
      <c r="I404" s="9">
        <v>2009</v>
      </c>
      <c r="J404" s="351">
        <v>0.99099219999999999</v>
      </c>
      <c r="K404" s="351">
        <v>1.0307599999999999</v>
      </c>
      <c r="L404" s="351">
        <v>1.0867389999999999</v>
      </c>
      <c r="M404" s="351">
        <v>1.1224019999999999</v>
      </c>
      <c r="N404" s="351">
        <v>1.0047569999999999</v>
      </c>
      <c r="O404" s="351">
        <v>0.99351710000000004</v>
      </c>
      <c r="P404" s="351">
        <v>1.016243</v>
      </c>
      <c r="Q404" s="351">
        <v>1.0285</v>
      </c>
      <c r="R404" s="351">
        <v>1.154596</v>
      </c>
      <c r="S404" s="351">
        <v>1.0457449999999999</v>
      </c>
      <c r="T404" s="351">
        <v>1.0211520000000001</v>
      </c>
      <c r="U404" s="351">
        <v>0.912018</v>
      </c>
      <c r="V404" s="351">
        <v>1.154596</v>
      </c>
      <c r="W404" s="351">
        <v>1.1235599999999999</v>
      </c>
      <c r="X404" s="351">
        <v>1.1337729999999999</v>
      </c>
      <c r="Y404" s="351">
        <v>1.033881</v>
      </c>
      <c r="Z404" s="351">
        <v>1.0010319999999999</v>
      </c>
      <c r="AA404" s="351">
        <v>1.118241</v>
      </c>
      <c r="AB404" s="351">
        <v>1.1308910000000001</v>
      </c>
      <c r="AC404" s="351">
        <v>1.105602</v>
      </c>
      <c r="AD404" s="351">
        <v>1.0900300000000001</v>
      </c>
      <c r="AF404" s="9">
        <v>2009</v>
      </c>
      <c r="AG404" s="351">
        <v>-8.5429859999999996E-4</v>
      </c>
      <c r="AH404" s="351">
        <v>4.2609689999999999E-2</v>
      </c>
      <c r="AI404" s="351">
        <v>7.4689409999999998E-3</v>
      </c>
      <c r="AJ404" s="351">
        <v>2.852851E-3</v>
      </c>
      <c r="AK404" s="351">
        <v>-1.609822E-2</v>
      </c>
      <c r="AL404" s="351">
        <v>-2.9696179999999999E-2</v>
      </c>
      <c r="AM404" s="351">
        <v>-3.1715070000000001E-4</v>
      </c>
      <c r="AN404" s="351">
        <v>-8.6992490000000004E-5</v>
      </c>
      <c r="AO404" s="351">
        <v>-2.4087499999999999E-4</v>
      </c>
      <c r="AP404" s="351">
        <v>-9.1026049999999997E-3</v>
      </c>
      <c r="AQ404" s="351">
        <v>-9.2950629999999992E-3</v>
      </c>
    </row>
    <row r="405" spans="1:43" s="351" customFormat="1" x14ac:dyDescent="0.2">
      <c r="A405" s="9"/>
      <c r="B405" s="9">
        <v>2010</v>
      </c>
      <c r="C405" s="351">
        <v>1.068295</v>
      </c>
      <c r="D405" s="351">
        <v>1.128201</v>
      </c>
      <c r="E405" s="351">
        <v>0.94690149999999995</v>
      </c>
      <c r="F405" s="351">
        <v>0.94140520000000005</v>
      </c>
      <c r="G405" s="351">
        <v>0.94882569999999999</v>
      </c>
      <c r="I405" s="9">
        <v>2010</v>
      </c>
      <c r="J405" s="351">
        <v>0.94140520000000005</v>
      </c>
      <c r="K405" s="351">
        <v>0.94882569999999999</v>
      </c>
      <c r="L405" s="351">
        <v>1.013714</v>
      </c>
      <c r="M405" s="351">
        <v>1.066967</v>
      </c>
      <c r="N405" s="351">
        <v>0.95838109999999999</v>
      </c>
      <c r="O405" s="351">
        <v>0.9143867</v>
      </c>
      <c r="P405" s="351">
        <v>0.9236105</v>
      </c>
      <c r="Q405" s="351">
        <v>1.050116</v>
      </c>
      <c r="R405" s="351">
        <v>1.154596</v>
      </c>
      <c r="S405" s="351">
        <v>1.0617909999999999</v>
      </c>
      <c r="T405" s="351">
        <v>1.0280339999999999</v>
      </c>
      <c r="U405" s="351">
        <v>1.226083</v>
      </c>
      <c r="V405" s="351">
        <v>1.1196919999999999</v>
      </c>
      <c r="W405" s="351">
        <v>1.068295</v>
      </c>
      <c r="X405" s="351">
        <v>1.1347879999999999</v>
      </c>
      <c r="Y405" s="351">
        <v>1.0538430000000001</v>
      </c>
      <c r="Z405" s="351">
        <v>1.0012449999999999</v>
      </c>
      <c r="AA405" s="351">
        <v>1.114687</v>
      </c>
      <c r="AB405" s="351">
        <v>1.1683190000000001</v>
      </c>
      <c r="AC405" s="351">
        <v>1.1566510000000001</v>
      </c>
      <c r="AD405" s="351">
        <v>1.1259129999999999</v>
      </c>
      <c r="AF405" s="9">
        <v>2010</v>
      </c>
      <c r="AG405" s="351">
        <v>2.9254630000000001E-3</v>
      </c>
      <c r="AH405" s="351">
        <v>2.6538039999999998E-4</v>
      </c>
      <c r="AI405" s="351">
        <v>2.551045E-3</v>
      </c>
      <c r="AJ405" s="351">
        <v>1.987857E-3</v>
      </c>
      <c r="AK405" s="351">
        <v>-5.8167690000000001E-2</v>
      </c>
      <c r="AL405" s="351">
        <v>-2.5596350000000001E-4</v>
      </c>
      <c r="AM405" s="351">
        <v>-3.9648139999999999E-4</v>
      </c>
      <c r="AN405" s="351">
        <v>1.632785E-5</v>
      </c>
      <c r="AO405" s="351">
        <v>1.056324E-5</v>
      </c>
      <c r="AP405" s="351">
        <v>-6.8305290000000001E-3</v>
      </c>
      <c r="AQ405" s="351">
        <v>-1.424772E-2</v>
      </c>
    </row>
    <row r="406" spans="1:43" s="351" customFormat="1" x14ac:dyDescent="0.2">
      <c r="A406" s="9"/>
      <c r="B406" s="9">
        <v>2011</v>
      </c>
      <c r="C406" s="351">
        <v>1.0917220000000001</v>
      </c>
      <c r="D406" s="351">
        <v>1.2326870000000001</v>
      </c>
      <c r="E406" s="351">
        <v>0.88564390000000004</v>
      </c>
      <c r="F406" s="351">
        <v>0.7722289</v>
      </c>
      <c r="G406" s="351">
        <v>0.9513414</v>
      </c>
      <c r="I406" s="9">
        <v>2011</v>
      </c>
      <c r="J406" s="351">
        <v>0.7722289</v>
      </c>
      <c r="K406" s="351">
        <v>0.9513414</v>
      </c>
      <c r="L406" s="351">
        <v>1.0700810000000001</v>
      </c>
      <c r="M406" s="351">
        <v>1.089461</v>
      </c>
      <c r="N406" s="351">
        <v>1.0933630000000001</v>
      </c>
      <c r="O406" s="351">
        <v>0.91536870000000004</v>
      </c>
      <c r="P406" s="351">
        <v>0.91821560000000002</v>
      </c>
      <c r="Q406" s="351">
        <v>1.0277879999999999</v>
      </c>
      <c r="R406" s="351">
        <v>1.154596</v>
      </c>
      <c r="S406" s="351">
        <v>1.0734630000000001</v>
      </c>
      <c r="T406" s="351">
        <v>1.0278590000000001</v>
      </c>
      <c r="U406" s="351">
        <v>1.1098399999999999</v>
      </c>
      <c r="V406" s="351">
        <v>1.1197159999999999</v>
      </c>
      <c r="W406" s="351">
        <v>1.0917220000000001</v>
      </c>
      <c r="X406" s="351">
        <v>1.4137280000000001</v>
      </c>
      <c r="Y406" s="351">
        <v>1.020224</v>
      </c>
      <c r="Z406" s="351">
        <v>1.002076</v>
      </c>
      <c r="AA406" s="351">
        <v>0.99849869999999996</v>
      </c>
      <c r="AB406" s="351">
        <v>1.192658</v>
      </c>
      <c r="AC406" s="351">
        <v>1.18896</v>
      </c>
      <c r="AD406" s="351">
        <v>1.1475610000000001</v>
      </c>
      <c r="AF406" s="9">
        <v>2011</v>
      </c>
      <c r="AG406" s="351">
        <v>-2.9748050000000001E-3</v>
      </c>
      <c r="AH406" s="351">
        <v>-2.173067E-4</v>
      </c>
      <c r="AI406" s="351">
        <v>2.1183450000000002E-3</v>
      </c>
      <c r="AJ406" s="351">
        <v>1.3921699999999999E-5</v>
      </c>
      <c r="AK406" s="351">
        <v>2.2752089999999999E-2</v>
      </c>
      <c r="AL406" s="351">
        <v>-7.46555E-2</v>
      </c>
      <c r="AM406" s="351">
        <v>6.9278329999999998E-4</v>
      </c>
      <c r="AN406" s="351">
        <v>-8.2303689999999995E-5</v>
      </c>
      <c r="AO406" s="351">
        <v>4.0269539999999998E-4</v>
      </c>
      <c r="AP406" s="351">
        <v>-4.4485330000000002E-3</v>
      </c>
      <c r="AQ406" s="351">
        <v>-1.0481509999999999E-2</v>
      </c>
    </row>
    <row r="407" spans="1:43" s="351" customFormat="1" x14ac:dyDescent="0.2">
      <c r="A407" s="9"/>
      <c r="B407" s="9">
        <v>2012</v>
      </c>
      <c r="C407" s="351">
        <v>1.1297140000000001</v>
      </c>
      <c r="D407" s="351">
        <v>1.2698469999999999</v>
      </c>
      <c r="E407" s="351">
        <v>0.88964589999999999</v>
      </c>
      <c r="F407" s="351">
        <v>0.77306280000000005</v>
      </c>
      <c r="G407" s="351">
        <v>0.95781550000000004</v>
      </c>
      <c r="I407" s="9">
        <v>2012</v>
      </c>
      <c r="J407" s="351">
        <v>0.77306280000000005</v>
      </c>
      <c r="K407" s="351">
        <v>0.95781550000000004</v>
      </c>
      <c r="L407" s="351">
        <v>1.0939749999999999</v>
      </c>
      <c r="M407" s="351">
        <v>1.1330929999999999</v>
      </c>
      <c r="N407" s="351">
        <v>0.99401859999999997</v>
      </c>
      <c r="O407" s="351">
        <v>0.92789200000000005</v>
      </c>
      <c r="P407" s="351">
        <v>0.91119559999999999</v>
      </c>
      <c r="Q407" s="351">
        <v>1.0058510000000001</v>
      </c>
      <c r="R407" s="351">
        <v>1.154596</v>
      </c>
      <c r="S407" s="351">
        <v>1.083861</v>
      </c>
      <c r="T407" s="351">
        <v>1.0332110000000001</v>
      </c>
      <c r="U407" s="351">
        <v>0.90160030000000002</v>
      </c>
      <c r="V407" s="351">
        <v>1.0010589999999999</v>
      </c>
      <c r="W407" s="351">
        <v>1.1297140000000001</v>
      </c>
      <c r="X407" s="351">
        <v>1.4613480000000001</v>
      </c>
      <c r="Y407" s="351">
        <v>1.0326690000000001</v>
      </c>
      <c r="Z407" s="351">
        <v>0.99701790000000001</v>
      </c>
      <c r="AA407" s="351">
        <v>1.136512</v>
      </c>
      <c r="AB407" s="351">
        <v>1.217506</v>
      </c>
      <c r="AC407" s="351">
        <v>1.2398149999999999</v>
      </c>
      <c r="AD407" s="351">
        <v>1.1794690000000001</v>
      </c>
      <c r="AF407" s="9">
        <v>2012</v>
      </c>
      <c r="AG407" s="351">
        <v>-2.9309750000000002E-3</v>
      </c>
      <c r="AH407" s="351">
        <v>-3.1938749999999998E-4</v>
      </c>
      <c r="AI407" s="351">
        <v>1.8452950000000001E-3</v>
      </c>
      <c r="AJ407" s="351">
        <v>1.65917E-3</v>
      </c>
      <c r="AK407" s="351">
        <v>3.3954190000000002E-2</v>
      </c>
      <c r="AL407" s="351">
        <v>-1.2154379999999999E-2</v>
      </c>
      <c r="AM407" s="351">
        <v>-2.6295160000000003E-4</v>
      </c>
      <c r="AN407" s="351">
        <v>5.8769289999999999E-4</v>
      </c>
      <c r="AO407" s="351">
        <v>-4.6606129999999998E-4</v>
      </c>
      <c r="AP407" s="351">
        <v>-4.0066429999999998E-3</v>
      </c>
      <c r="AQ407" s="351">
        <v>-1.3397340000000001E-2</v>
      </c>
    </row>
    <row r="408" spans="1:43" s="351" customFormat="1" x14ac:dyDescent="0.2">
      <c r="A408" s="9"/>
      <c r="B408" s="9">
        <v>2013</v>
      </c>
      <c r="C408" s="351">
        <v>1.1146739999999999</v>
      </c>
      <c r="D408" s="351">
        <v>1.30966</v>
      </c>
      <c r="E408" s="351">
        <v>0.85111700000000001</v>
      </c>
      <c r="F408" s="351">
        <v>0.72461089999999995</v>
      </c>
      <c r="G408" s="351">
        <v>0.92975909999999995</v>
      </c>
      <c r="I408" s="9">
        <v>2013</v>
      </c>
      <c r="J408" s="351">
        <v>0.72461089999999995</v>
      </c>
      <c r="K408" s="351">
        <v>0.92975909999999995</v>
      </c>
      <c r="L408" s="351">
        <v>1.0753239999999999</v>
      </c>
      <c r="M408" s="351">
        <v>1.117464</v>
      </c>
      <c r="N408" s="351">
        <v>0.97410010000000002</v>
      </c>
      <c r="O408" s="351">
        <v>0.90335169999999998</v>
      </c>
      <c r="P408" s="351">
        <v>0.87841579999999997</v>
      </c>
      <c r="Q408" s="351">
        <v>1.004893</v>
      </c>
      <c r="R408" s="351">
        <v>1.154596</v>
      </c>
      <c r="S408" s="351">
        <v>1.0885</v>
      </c>
      <c r="T408" s="351">
        <v>1.035976</v>
      </c>
      <c r="U408" s="351">
        <v>0.99732739999999998</v>
      </c>
      <c r="V408" s="351">
        <v>1.0495239999999999</v>
      </c>
      <c r="W408" s="351">
        <v>1.1146739999999999</v>
      </c>
      <c r="X408" s="351">
        <v>1.5383070000000001</v>
      </c>
      <c r="Y408" s="351">
        <v>1.0365930000000001</v>
      </c>
      <c r="Z408" s="351">
        <v>0.99750380000000005</v>
      </c>
      <c r="AA408" s="351">
        <v>1.144312</v>
      </c>
      <c r="AB408" s="351">
        <v>1.233932</v>
      </c>
      <c r="AC408" s="351">
        <v>1.2689600000000001</v>
      </c>
      <c r="AD408" s="351">
        <v>1.198885</v>
      </c>
      <c r="AF408" s="9">
        <v>2013</v>
      </c>
      <c r="AG408" s="351">
        <v>-9.4632870000000005E-5</v>
      </c>
      <c r="AH408" s="351">
        <v>4.3627510000000003E-5</v>
      </c>
      <c r="AI408" s="351">
        <v>7.3525469999999999E-4</v>
      </c>
      <c r="AJ408" s="351">
        <v>7.9883899999999997E-4</v>
      </c>
      <c r="AK408" s="351">
        <v>-1.488545E-2</v>
      </c>
      <c r="AL408" s="351">
        <v>-2.037657E-2</v>
      </c>
      <c r="AM408" s="351">
        <v>-9.4373430000000002E-5</v>
      </c>
      <c r="AN408" s="351">
        <v>4.0178400000000001E-6</v>
      </c>
      <c r="AO408" s="351">
        <v>-3.0989109999999998E-5</v>
      </c>
      <c r="AP408" s="351">
        <v>-2.7539769999999999E-3</v>
      </c>
      <c r="AQ408" s="351">
        <v>-7.6196989999999997E-3</v>
      </c>
    </row>
    <row r="409" spans="1:43" s="351" customFormat="1" x14ac:dyDescent="0.2">
      <c r="A409" s="9"/>
      <c r="B409" s="9">
        <v>2014</v>
      </c>
      <c r="C409" s="351">
        <v>1.0828679999999999</v>
      </c>
      <c r="D409" s="351">
        <v>1.3198449999999999</v>
      </c>
      <c r="E409" s="351">
        <v>0.82045140000000005</v>
      </c>
      <c r="F409" s="351">
        <v>0.70735219999999999</v>
      </c>
      <c r="G409" s="351">
        <v>0.89002680000000001</v>
      </c>
      <c r="I409" s="9">
        <v>2014</v>
      </c>
      <c r="J409" s="351">
        <v>0.70735219999999999</v>
      </c>
      <c r="K409" s="351">
        <v>0.89002680000000001</v>
      </c>
      <c r="L409" s="351">
        <v>1.047525</v>
      </c>
      <c r="M409" s="351">
        <v>1.0964</v>
      </c>
      <c r="N409" s="351">
        <v>0.92317479999999996</v>
      </c>
      <c r="O409" s="351">
        <v>0.86445899999999998</v>
      </c>
      <c r="P409" s="351">
        <v>0.83447260000000001</v>
      </c>
      <c r="Q409" s="351">
        <v>0.9679354</v>
      </c>
      <c r="R409" s="351">
        <v>1.154596</v>
      </c>
      <c r="S409" s="351">
        <v>1.0936360000000001</v>
      </c>
      <c r="T409" s="351">
        <v>1.038338</v>
      </c>
      <c r="U409" s="351">
        <v>1.171953</v>
      </c>
      <c r="V409" s="351">
        <v>1.102589</v>
      </c>
      <c r="W409" s="351">
        <v>1.0828679999999999</v>
      </c>
      <c r="X409" s="351">
        <v>1.5308759999999999</v>
      </c>
      <c r="Y409" s="351">
        <v>1.0337400000000001</v>
      </c>
      <c r="Z409" s="351">
        <v>0.98765829999999999</v>
      </c>
      <c r="AA409" s="351">
        <v>1.1729830000000001</v>
      </c>
      <c r="AB409" s="351">
        <v>1.2526539999999999</v>
      </c>
      <c r="AC409" s="351">
        <v>1.297668</v>
      </c>
      <c r="AD409" s="351">
        <v>1.216669</v>
      </c>
      <c r="AF409" s="9">
        <v>2014</v>
      </c>
      <c r="AG409" s="351">
        <v>-4.656154E-3</v>
      </c>
      <c r="AH409" s="351">
        <v>7.3707610000000006E-5</v>
      </c>
      <c r="AI409" s="351">
        <v>8.1280990000000004E-4</v>
      </c>
      <c r="AJ409" s="351">
        <v>6.8515679999999997E-4</v>
      </c>
      <c r="AK409" s="351">
        <v>-2.586432E-2</v>
      </c>
      <c r="AL409" s="351">
        <v>1.349895E-3</v>
      </c>
      <c r="AM409" s="351">
        <v>4.5979380000000001E-5</v>
      </c>
      <c r="AN409" s="351">
        <v>1.0022239999999999E-3</v>
      </c>
      <c r="AO409" s="351">
        <v>-8.3246199999999996E-5</v>
      </c>
      <c r="AP409" s="351">
        <v>-2.6123890000000001E-3</v>
      </c>
      <c r="AQ409" s="351">
        <v>-7.4485970000000004E-3</v>
      </c>
    </row>
    <row r="410" spans="1:43" s="351" customFormat="1" x14ac:dyDescent="0.2">
      <c r="A410" s="9"/>
      <c r="B410" s="9">
        <v>2015</v>
      </c>
      <c r="C410" s="351">
        <v>1.1292439999999999</v>
      </c>
      <c r="D410" s="351">
        <v>1.3479479999999999</v>
      </c>
      <c r="E410" s="351">
        <v>0.83775089999999997</v>
      </c>
      <c r="F410" s="351">
        <v>0.70997310000000002</v>
      </c>
      <c r="G410" s="351">
        <v>0.91748560000000001</v>
      </c>
      <c r="I410" s="9">
        <v>2015</v>
      </c>
      <c r="J410" s="351">
        <v>0.70997310000000002</v>
      </c>
      <c r="K410" s="351">
        <v>0.91748560000000001</v>
      </c>
      <c r="L410" s="351">
        <v>1.074092</v>
      </c>
      <c r="M410" s="351">
        <v>1.17787</v>
      </c>
      <c r="N410" s="351">
        <v>0.92710599999999999</v>
      </c>
      <c r="O410" s="351">
        <v>0.88903810000000005</v>
      </c>
      <c r="P410" s="351">
        <v>0.85242340000000005</v>
      </c>
      <c r="Q410" s="351">
        <v>0.94413210000000003</v>
      </c>
      <c r="R410" s="351">
        <v>1.154596</v>
      </c>
      <c r="S410" s="351">
        <v>1.0964259999999999</v>
      </c>
      <c r="T410" s="351">
        <v>1.039733</v>
      </c>
      <c r="U410" s="351">
        <v>0.86718569999999995</v>
      </c>
      <c r="V410" s="351">
        <v>0.99318229999999996</v>
      </c>
      <c r="W410" s="351">
        <v>1.1292439999999999</v>
      </c>
      <c r="X410" s="351">
        <v>1.5905450000000001</v>
      </c>
      <c r="Y410" s="351">
        <v>1.0513479999999999</v>
      </c>
      <c r="Z410" s="351">
        <v>0.95871709999999999</v>
      </c>
      <c r="AA410" s="351">
        <v>1.2180310000000001</v>
      </c>
      <c r="AB410" s="351">
        <v>1.270187</v>
      </c>
      <c r="AC410" s="351">
        <v>1.324746</v>
      </c>
      <c r="AD410" s="351">
        <v>1.2308030000000001</v>
      </c>
      <c r="AF410" s="9">
        <v>2015</v>
      </c>
      <c r="AG410" s="351">
        <v>-3.0725000000000001E-3</v>
      </c>
      <c r="AH410" s="351">
        <v>-2.431511E-4</v>
      </c>
      <c r="AI410" s="351">
        <v>4.861709E-4</v>
      </c>
      <c r="AJ410" s="351">
        <v>4.0367259999999998E-4</v>
      </c>
      <c r="AK410" s="351">
        <v>4.4360990000000003E-2</v>
      </c>
      <c r="AL410" s="351">
        <v>-1.3891540000000001E-2</v>
      </c>
      <c r="AM410" s="351">
        <v>-3.2804010000000002E-4</v>
      </c>
      <c r="AN410" s="351">
        <v>2.8475530000000001E-3</v>
      </c>
      <c r="AO410" s="351">
        <v>-1.205037E-4</v>
      </c>
      <c r="AP410" s="351">
        <v>-2.297505E-3</v>
      </c>
      <c r="AQ410" s="351">
        <v>-7.2789949999999999E-3</v>
      </c>
    </row>
    <row r="411" spans="1:43" s="351" customFormat="1" x14ac:dyDescent="0.2">
      <c r="A411" s="9"/>
      <c r="B411" s="9">
        <v>2016</v>
      </c>
      <c r="C411" s="351">
        <v>1.1157600000000001</v>
      </c>
      <c r="D411" s="351">
        <v>1.2684219999999999</v>
      </c>
      <c r="E411" s="351">
        <v>0.87964359999999997</v>
      </c>
      <c r="F411" s="351">
        <v>0.83647280000000002</v>
      </c>
      <c r="G411" s="351">
        <v>0.89748249999999996</v>
      </c>
      <c r="I411" s="9">
        <v>2016</v>
      </c>
      <c r="J411" s="351">
        <v>0.83647280000000002</v>
      </c>
      <c r="K411" s="351">
        <v>0.89748249999999996</v>
      </c>
      <c r="L411" s="351">
        <v>1.0695950000000001</v>
      </c>
      <c r="M411" s="351">
        <v>1.1569959999999999</v>
      </c>
      <c r="N411" s="351">
        <v>0.92015630000000004</v>
      </c>
      <c r="O411" s="351">
        <v>0.85915350000000001</v>
      </c>
      <c r="P411" s="351">
        <v>0.83505399999999996</v>
      </c>
      <c r="Q411" s="351">
        <v>0.94528420000000002</v>
      </c>
      <c r="R411" s="351">
        <v>1.154596</v>
      </c>
      <c r="S411" s="351">
        <v>1.1024700000000001</v>
      </c>
      <c r="T411" s="351">
        <v>1.046889</v>
      </c>
      <c r="U411" s="351">
        <v>0.97960510000000001</v>
      </c>
      <c r="V411" s="351">
        <v>1.00386</v>
      </c>
      <c r="W411" s="351">
        <v>1.1157600000000001</v>
      </c>
      <c r="X411" s="351">
        <v>1.3338859999999999</v>
      </c>
      <c r="Y411" s="351">
        <v>1.0431600000000001</v>
      </c>
      <c r="Z411" s="351">
        <v>0.96435890000000002</v>
      </c>
      <c r="AA411" s="351">
        <v>1.2125760000000001</v>
      </c>
      <c r="AB411" s="351">
        <v>1.298673</v>
      </c>
      <c r="AC411" s="351">
        <v>1.3361529999999999</v>
      </c>
      <c r="AD411" s="351">
        <v>1.2432099999999999</v>
      </c>
      <c r="AF411" s="9">
        <v>2016</v>
      </c>
      <c r="AG411" s="351">
        <v>1.017829E-4</v>
      </c>
      <c r="AH411" s="351">
        <v>2.6044330000000001E-4</v>
      </c>
      <c r="AI411" s="351">
        <v>9.3555549999999998E-4</v>
      </c>
      <c r="AJ411" s="351">
        <v>2.0903649999999998E-3</v>
      </c>
      <c r="AK411" s="351">
        <v>-1.5401369999999999E-2</v>
      </c>
      <c r="AL411" s="351">
        <v>6.6823010000000002E-2</v>
      </c>
      <c r="AM411" s="351">
        <v>1.3827119999999999E-4</v>
      </c>
      <c r="AN411" s="351">
        <v>-4.8990860000000004E-4</v>
      </c>
      <c r="AO411" s="351">
        <v>3.044722E-5</v>
      </c>
      <c r="AP411" s="351">
        <v>-3.640052E-3</v>
      </c>
      <c r="AQ411" s="351">
        <v>-2.0525460000000001E-3</v>
      </c>
    </row>
    <row r="412" spans="1:43" s="351" customFormat="1" x14ac:dyDescent="0.2">
      <c r="A412" s="9"/>
      <c r="B412" s="9">
        <v>2017</v>
      </c>
      <c r="C412" s="351">
        <v>1.0994550000000001</v>
      </c>
      <c r="D412" s="351">
        <v>1.3468869999999999</v>
      </c>
      <c r="E412" s="351">
        <v>0.81629320000000005</v>
      </c>
      <c r="F412" s="351">
        <v>0.71557289999999996</v>
      </c>
      <c r="G412" s="351">
        <v>0.87572499999999998</v>
      </c>
      <c r="I412" s="9">
        <v>2017</v>
      </c>
      <c r="J412" s="351">
        <v>0.71557289999999996</v>
      </c>
      <c r="K412" s="351">
        <v>0.87572499999999998</v>
      </c>
      <c r="L412" s="351">
        <v>1.03895</v>
      </c>
      <c r="M412" s="351">
        <v>1.1401939999999999</v>
      </c>
      <c r="N412" s="351">
        <v>0.90728330000000001</v>
      </c>
      <c r="O412" s="351">
        <v>0.83420300000000003</v>
      </c>
      <c r="P412" s="351">
        <v>0.81924750000000002</v>
      </c>
      <c r="Q412" s="351">
        <v>0.93245880000000003</v>
      </c>
      <c r="R412" s="351">
        <v>1.154596</v>
      </c>
      <c r="S412" s="351">
        <v>1.127704</v>
      </c>
      <c r="T412" s="351">
        <v>1.04881</v>
      </c>
      <c r="U412" s="351">
        <v>1.0917239999999999</v>
      </c>
      <c r="V412" s="351">
        <v>1.0629409999999999</v>
      </c>
      <c r="W412" s="351">
        <v>1.0994550000000001</v>
      </c>
      <c r="X412" s="351">
        <v>1.5364679999999999</v>
      </c>
      <c r="Y412" s="351">
        <v>1.0582370000000001</v>
      </c>
      <c r="Z412" s="351">
        <v>0.96426940000000005</v>
      </c>
      <c r="AA412" s="351">
        <v>1.2118100000000001</v>
      </c>
      <c r="AB412" s="351">
        <v>1.3179700000000001</v>
      </c>
      <c r="AC412" s="351">
        <v>1.3420300000000001</v>
      </c>
      <c r="AD412" s="351">
        <v>1.255479</v>
      </c>
      <c r="AF412" s="9">
        <v>2017</v>
      </c>
      <c r="AG412" s="351">
        <v>-1.7098390000000001E-3</v>
      </c>
      <c r="AH412" s="351">
        <v>-1.429747E-5</v>
      </c>
      <c r="AI412" s="351">
        <v>4.0039350000000001E-3</v>
      </c>
      <c r="AJ412" s="351">
        <v>5.5393830000000002E-4</v>
      </c>
      <c r="AK412" s="351">
        <v>-1.755485E-2</v>
      </c>
      <c r="AL412" s="351">
        <v>-5.3678969999999999E-2</v>
      </c>
      <c r="AM412" s="351">
        <v>-2.2979080000000001E-4</v>
      </c>
      <c r="AN412" s="351">
        <v>-2.8423329999999999E-4</v>
      </c>
      <c r="AO412" s="351">
        <v>8.5202959999999994E-6</v>
      </c>
      <c r="AP412" s="351">
        <v>-2.2021839999999998E-3</v>
      </c>
      <c r="AQ412" s="351">
        <v>-3.6353739999999998E-3</v>
      </c>
    </row>
    <row r="413" spans="1:43" s="351" customFormat="1" x14ac:dyDescent="0.2">
      <c r="A413" s="9"/>
      <c r="B413" s="9">
        <v>2018</v>
      </c>
      <c r="C413" s="351">
        <v>1.1244609999999999</v>
      </c>
      <c r="D413" s="351">
        <v>1.344978</v>
      </c>
      <c r="E413" s="351">
        <v>0.83604389999999995</v>
      </c>
      <c r="F413" s="351">
        <v>0.74688690000000002</v>
      </c>
      <c r="G413" s="351">
        <v>0.88665989999999995</v>
      </c>
      <c r="I413" s="9">
        <v>2018</v>
      </c>
      <c r="J413" s="351">
        <v>0.74688690000000002</v>
      </c>
      <c r="K413" s="351">
        <v>0.88665989999999995</v>
      </c>
      <c r="L413" s="351">
        <v>1.055048</v>
      </c>
      <c r="M413" s="351">
        <v>1.1545890000000001</v>
      </c>
      <c r="N413" s="351">
        <v>0.8937794</v>
      </c>
      <c r="O413" s="351">
        <v>0.84235899999999997</v>
      </c>
      <c r="P413" s="351">
        <v>0.82977619999999996</v>
      </c>
      <c r="Q413" s="351">
        <v>0.92691290000000004</v>
      </c>
      <c r="R413" s="351">
        <v>1.154596</v>
      </c>
      <c r="S413" s="351">
        <v>1.1483719999999999</v>
      </c>
      <c r="T413" s="351">
        <v>1.052818</v>
      </c>
      <c r="U413" s="351">
        <v>0.96686470000000002</v>
      </c>
      <c r="V413" s="351">
        <v>1.008057</v>
      </c>
      <c r="W413" s="351">
        <v>1.1244609999999999</v>
      </c>
      <c r="X413" s="351">
        <v>1.50553</v>
      </c>
      <c r="Y413" s="351">
        <v>1.0657909999999999</v>
      </c>
      <c r="Z413" s="351">
        <v>0.97390569999999999</v>
      </c>
      <c r="AA413" s="351">
        <v>1.258097</v>
      </c>
      <c r="AB413" s="351">
        <v>1.3348949999999999</v>
      </c>
      <c r="AC413" s="351">
        <v>1.355138</v>
      </c>
      <c r="AD413" s="351">
        <v>1.2681990000000001</v>
      </c>
      <c r="AF413" s="9">
        <v>2018</v>
      </c>
      <c r="AG413" s="351">
        <v>-7.0267639999999998E-4</v>
      </c>
      <c r="AH413" s="351">
        <v>-1.089463E-4</v>
      </c>
      <c r="AI413" s="351">
        <v>3.1447369999999999E-3</v>
      </c>
      <c r="AJ413" s="351">
        <v>1.1177310000000001E-3</v>
      </c>
      <c r="AK413" s="351">
        <v>1.9038619999999999E-2</v>
      </c>
      <c r="AL413" s="351">
        <v>7.7166989999999996E-3</v>
      </c>
      <c r="AM413" s="351">
        <v>-1.113625E-4</v>
      </c>
      <c r="AN413" s="351">
        <v>-8.1337589999999995E-4</v>
      </c>
      <c r="AO413" s="351">
        <v>-8.9741170000000005E-5</v>
      </c>
      <c r="AP413" s="351">
        <v>-1.9838350000000002E-3</v>
      </c>
      <c r="AQ413" s="351">
        <v>-3.3003889999999999E-3</v>
      </c>
    </row>
    <row r="414" spans="1:43" s="351" customFormat="1" x14ac:dyDescent="0.2">
      <c r="A414" s="9"/>
      <c r="B414" s="9">
        <v>2019</v>
      </c>
      <c r="C414" s="351">
        <v>1.1053299999999999</v>
      </c>
      <c r="D414" s="351">
        <v>1.366868</v>
      </c>
      <c r="E414" s="351">
        <v>0.80865849999999995</v>
      </c>
      <c r="F414" s="351">
        <v>0.71552800000000005</v>
      </c>
      <c r="G414" s="351">
        <v>0.86292630000000003</v>
      </c>
      <c r="I414" s="9">
        <v>2019</v>
      </c>
      <c r="J414" s="351">
        <v>0.71552800000000005</v>
      </c>
      <c r="K414" s="351">
        <v>0.86292630000000003</v>
      </c>
      <c r="L414" s="351">
        <v>1.0412939999999999</v>
      </c>
      <c r="M414" s="351">
        <v>1.1265940000000001</v>
      </c>
      <c r="N414" s="351">
        <v>0.87371019999999999</v>
      </c>
      <c r="O414" s="351">
        <v>0.80452579999999996</v>
      </c>
      <c r="P414" s="351">
        <v>0.81287379999999998</v>
      </c>
      <c r="Q414" s="351">
        <v>0.91751890000000003</v>
      </c>
      <c r="R414" s="351">
        <v>1.154596</v>
      </c>
      <c r="S414" s="351">
        <v>1.163524</v>
      </c>
      <c r="T414" s="351">
        <v>1.052665</v>
      </c>
      <c r="U414" s="351">
        <v>1.088832</v>
      </c>
      <c r="V414" s="351">
        <v>1.1275500000000001</v>
      </c>
      <c r="W414" s="351">
        <v>1.1053299999999999</v>
      </c>
      <c r="X414" s="351">
        <v>1.544775</v>
      </c>
      <c r="Y414" s="351">
        <v>1.0614969999999999</v>
      </c>
      <c r="Z414" s="351">
        <v>0.98112560000000004</v>
      </c>
      <c r="AA414" s="351">
        <v>1.265099</v>
      </c>
      <c r="AB414" s="351">
        <v>1.3738900000000001</v>
      </c>
      <c r="AC414" s="351">
        <v>1.35978</v>
      </c>
      <c r="AD414" s="351">
        <v>1.2809090000000001</v>
      </c>
      <c r="AF414" s="9">
        <v>2019</v>
      </c>
      <c r="AG414" s="351">
        <v>-1.2972350000000001E-3</v>
      </c>
      <c r="AH414" s="351">
        <v>6.2516789999999997E-5</v>
      </c>
      <c r="AI414" s="351">
        <v>2.347516E-3</v>
      </c>
      <c r="AJ414" s="351">
        <v>-2.0612009999999999E-5</v>
      </c>
      <c r="AK414" s="351">
        <v>-1.825218E-2</v>
      </c>
      <c r="AL414" s="351">
        <v>-1.01054E-2</v>
      </c>
      <c r="AM414" s="351">
        <v>6.7169079999999999E-5</v>
      </c>
      <c r="AN414" s="351">
        <v>-6.6268450000000003E-4</v>
      </c>
      <c r="AO414" s="351">
        <v>-9.7961079999999995E-6</v>
      </c>
      <c r="AP414" s="351">
        <v>-4.5071670000000003E-3</v>
      </c>
      <c r="AQ414" s="351">
        <v>-9.2649520000000001E-4</v>
      </c>
    </row>
    <row r="415" spans="1:43" s="351" customFormat="1" x14ac:dyDescent="0.2">
      <c r="A415" s="9"/>
      <c r="B415" s="9">
        <v>2020</v>
      </c>
      <c r="C415" s="351">
        <v>1.1357349999999999</v>
      </c>
      <c r="D415" s="351">
        <v>1.3207690000000001</v>
      </c>
      <c r="E415" s="351">
        <v>0.85990409999999995</v>
      </c>
      <c r="F415" s="351">
        <v>0.82495359999999995</v>
      </c>
      <c r="G415" s="351">
        <v>0.87413450000000004</v>
      </c>
      <c r="I415" s="9">
        <v>2020</v>
      </c>
      <c r="J415" s="351">
        <v>0.82495359999999995</v>
      </c>
      <c r="K415" s="351">
        <v>0.87413450000000004</v>
      </c>
      <c r="L415" s="351">
        <v>1.065987</v>
      </c>
      <c r="M415" s="351">
        <v>1.1423540000000001</v>
      </c>
      <c r="N415" s="351">
        <v>0.87946530000000001</v>
      </c>
      <c r="O415" s="351">
        <v>0.80646410000000002</v>
      </c>
      <c r="P415" s="351">
        <v>0.82624450000000005</v>
      </c>
      <c r="Q415" s="351">
        <v>0.89914210000000006</v>
      </c>
      <c r="R415" s="351">
        <v>1.154596</v>
      </c>
      <c r="S415" s="351">
        <v>1.1743159999999999</v>
      </c>
      <c r="T415" s="351">
        <v>1.0540560000000001</v>
      </c>
      <c r="U415" s="351">
        <v>0.90025880000000003</v>
      </c>
      <c r="V415" s="351">
        <v>1.065768</v>
      </c>
      <c r="W415" s="351">
        <v>1.1357349999999999</v>
      </c>
      <c r="X415" s="351">
        <v>1.3767259999999999</v>
      </c>
      <c r="Y415" s="351">
        <v>1.0654300000000001</v>
      </c>
      <c r="Z415" s="351">
        <v>0.99420549999999996</v>
      </c>
      <c r="AA415" s="351">
        <v>1.2913920000000001</v>
      </c>
      <c r="AB415" s="351">
        <v>1.40829</v>
      </c>
      <c r="AC415" s="351">
        <v>1.3745750000000001</v>
      </c>
      <c r="AD415" s="351">
        <v>1.2992680000000001</v>
      </c>
      <c r="AF415" s="9">
        <v>2020</v>
      </c>
      <c r="AG415" s="351">
        <v>-2.4142399999999998E-3</v>
      </c>
      <c r="AH415" s="351">
        <v>-1.43406E-4</v>
      </c>
      <c r="AI415" s="351">
        <v>1.483196E-3</v>
      </c>
      <c r="AJ415" s="351">
        <v>3.4083190000000003E-4</v>
      </c>
      <c r="AK415" s="351">
        <v>2.786982E-2</v>
      </c>
      <c r="AL415" s="351">
        <v>4.3875459999999998E-2</v>
      </c>
      <c r="AM415" s="351">
        <v>-5.8651689999999999E-5</v>
      </c>
      <c r="AN415" s="351">
        <v>-1.223371E-3</v>
      </c>
      <c r="AO415" s="351">
        <v>-4.3789769999999997E-5</v>
      </c>
      <c r="AP415" s="351">
        <v>-3.9861510000000003E-3</v>
      </c>
      <c r="AQ415" s="351">
        <v>-4.255567E-3</v>
      </c>
    </row>
    <row r="416" spans="1:43" s="351" customFormat="1" x14ac:dyDescent="0.2">
      <c r="A416" s="9"/>
      <c r="B416" s="9">
        <v>2021</v>
      </c>
      <c r="C416" s="351">
        <v>1.1258790000000001</v>
      </c>
      <c r="D416" s="351">
        <v>1.357219</v>
      </c>
      <c r="E416" s="351">
        <v>0.82954879999999998</v>
      </c>
      <c r="F416" s="351">
        <v>0.80210530000000002</v>
      </c>
      <c r="G416" s="351">
        <v>0.83778280000000005</v>
      </c>
      <c r="I416" s="9">
        <v>2021</v>
      </c>
      <c r="J416" s="351">
        <v>0.80210530000000002</v>
      </c>
      <c r="K416" s="351">
        <v>0.83778280000000005</v>
      </c>
      <c r="L416" s="351">
        <v>1.049593</v>
      </c>
      <c r="M416" s="351">
        <v>1.135275</v>
      </c>
      <c r="N416" s="351">
        <v>0.86987400000000004</v>
      </c>
      <c r="O416" s="351">
        <v>0.71563589999999999</v>
      </c>
      <c r="P416" s="351">
        <v>0.81025519999999995</v>
      </c>
      <c r="Q416" s="351">
        <v>0.88239389999999995</v>
      </c>
      <c r="R416" s="351">
        <v>1.154596</v>
      </c>
      <c r="S416" s="351">
        <v>1.1823250000000001</v>
      </c>
      <c r="T416" s="351">
        <v>1.056319</v>
      </c>
      <c r="U416" s="351">
        <v>0.95583890000000005</v>
      </c>
      <c r="V416" s="351">
        <v>0.96662599999999999</v>
      </c>
      <c r="W416" s="351">
        <v>1.1258790000000001</v>
      </c>
      <c r="X416" s="351">
        <v>1.4036550000000001</v>
      </c>
      <c r="Y416" s="351">
        <v>1.0726819999999999</v>
      </c>
      <c r="Z416" s="351">
        <v>0.99172400000000005</v>
      </c>
      <c r="AA416" s="351">
        <v>1.2943020000000001</v>
      </c>
      <c r="AB416" s="351">
        <v>1.5732569999999999</v>
      </c>
      <c r="AC416" s="351">
        <v>1.389537</v>
      </c>
      <c r="AD416" s="351">
        <v>1.34388</v>
      </c>
      <c r="AF416" s="9">
        <v>2021</v>
      </c>
      <c r="AG416" s="351">
        <v>-2.340548E-3</v>
      </c>
      <c r="AH416" s="351">
        <v>2.5784429999999999E-5</v>
      </c>
      <c r="AI416" s="351">
        <v>1.2095090000000001E-3</v>
      </c>
      <c r="AJ416" s="351">
        <v>6.5197279999999996E-4</v>
      </c>
      <c r="AK416" s="351">
        <v>-8.2622159999999993E-3</v>
      </c>
      <c r="AL416" s="351">
        <v>-7.5246460000000003E-3</v>
      </c>
      <c r="AM416" s="351">
        <v>-8.9623849999999997E-5</v>
      </c>
      <c r="AN416" s="351">
        <v>2.5375780000000002E-4</v>
      </c>
      <c r="AO416" s="351">
        <v>4.5947539999999996E-6</v>
      </c>
      <c r="AP416" s="351">
        <v>-1.6360570000000001E-2</v>
      </c>
      <c r="AQ416" s="351">
        <v>-3.5069200000000002E-3</v>
      </c>
    </row>
    <row r="417" spans="1:43" s="351" customFormat="1" x14ac:dyDescent="0.2">
      <c r="A417" s="9"/>
      <c r="B417" s="9">
        <v>2022</v>
      </c>
      <c r="C417" s="351">
        <v>1.1177900000000001</v>
      </c>
      <c r="D417" s="351">
        <v>1.4024160000000001</v>
      </c>
      <c r="E417" s="351">
        <v>0.79704569999999997</v>
      </c>
      <c r="F417" s="351">
        <v>0.7455157</v>
      </c>
      <c r="G417" s="351">
        <v>0.82174080000000005</v>
      </c>
      <c r="I417" s="9">
        <v>2022</v>
      </c>
      <c r="J417" s="351">
        <v>0.7455157</v>
      </c>
      <c r="K417" s="351">
        <v>0.82174080000000005</v>
      </c>
      <c r="L417" s="351">
        <v>1.0254220000000001</v>
      </c>
      <c r="M417" s="351">
        <v>1.1286259999999999</v>
      </c>
      <c r="N417" s="351">
        <v>0.84690670000000001</v>
      </c>
      <c r="O417" s="351">
        <v>0.69889250000000003</v>
      </c>
      <c r="P417" s="351">
        <v>0.79272589999999998</v>
      </c>
      <c r="Q417" s="351">
        <v>0.89227270000000003</v>
      </c>
      <c r="R417" s="351">
        <v>1.154596</v>
      </c>
      <c r="S417" s="351">
        <v>1.192453</v>
      </c>
      <c r="T417" s="351">
        <v>1.0610120000000001</v>
      </c>
      <c r="U417" s="351">
        <v>1.0347200000000001</v>
      </c>
      <c r="V417" s="351">
        <v>0.91499039999999998</v>
      </c>
      <c r="W417" s="351">
        <v>1.1177900000000001</v>
      </c>
      <c r="X417" s="351">
        <v>1.4993510000000001</v>
      </c>
      <c r="Y417" s="351">
        <v>1.0900780000000001</v>
      </c>
      <c r="Z417" s="351">
        <v>0.99039860000000002</v>
      </c>
      <c r="AA417" s="351">
        <v>1.31985</v>
      </c>
      <c r="AB417" s="351">
        <v>1.5993729999999999</v>
      </c>
      <c r="AC417" s="351">
        <v>1.410059</v>
      </c>
      <c r="AD417" s="351">
        <v>1.360271</v>
      </c>
      <c r="AF417" s="9">
        <v>2022</v>
      </c>
      <c r="AG417" s="351">
        <v>1.299999E-3</v>
      </c>
      <c r="AH417" s="351">
        <v>8.5734069999999994E-5</v>
      </c>
      <c r="AI417" s="351">
        <v>1.592827E-3</v>
      </c>
      <c r="AJ417" s="351">
        <v>1.3767219999999999E-3</v>
      </c>
      <c r="AK417" s="351">
        <v>-1.15663E-2</v>
      </c>
      <c r="AL417" s="351">
        <v>-2.59238E-2</v>
      </c>
      <c r="AM417" s="351">
        <v>-2.3477630000000001E-4</v>
      </c>
      <c r="AN417" s="351">
        <v>1.161555E-4</v>
      </c>
      <c r="AO417" s="351">
        <v>-4.0859860000000002E-5</v>
      </c>
      <c r="AP417" s="351">
        <v>-1.8554489999999999E-3</v>
      </c>
      <c r="AQ417" s="351">
        <v>-4.8201609999999999E-3</v>
      </c>
    </row>
    <row r="418" spans="1:43" s="351" customFormat="1" x14ac:dyDescent="0.2">
      <c r="A418" s="9"/>
      <c r="B418" s="9">
        <v>2023</v>
      </c>
      <c r="C418" s="351">
        <v>1.1103879999999999</v>
      </c>
      <c r="D418" s="351">
        <v>1.498653</v>
      </c>
      <c r="E418" s="351">
        <v>0.74092429999999998</v>
      </c>
      <c r="F418" s="351">
        <v>0.63666319999999998</v>
      </c>
      <c r="G418" s="351">
        <v>0.80821770000000004</v>
      </c>
      <c r="I418" s="9">
        <v>2023</v>
      </c>
      <c r="J418" s="351">
        <v>0.63666319999999998</v>
      </c>
      <c r="K418" s="351">
        <v>0.80821770000000004</v>
      </c>
      <c r="L418" s="351">
        <v>1.019814</v>
      </c>
      <c r="M418" s="351">
        <v>1.123756</v>
      </c>
      <c r="N418" s="351">
        <v>0.83396300000000001</v>
      </c>
      <c r="O418" s="351">
        <v>0.67988020000000005</v>
      </c>
      <c r="P418" s="351">
        <v>0.77988009999999997</v>
      </c>
      <c r="Q418" s="351">
        <v>0.8953873</v>
      </c>
      <c r="R418" s="351">
        <v>1.154596</v>
      </c>
      <c r="S418" s="351">
        <v>1.202636</v>
      </c>
      <c r="T418" s="351">
        <v>1.064608</v>
      </c>
      <c r="U418" s="351">
        <v>1.097529</v>
      </c>
      <c r="V418" s="351">
        <v>1.0267269999999999</v>
      </c>
      <c r="W418" s="351">
        <v>1.1103879999999999</v>
      </c>
      <c r="X418" s="351">
        <v>1.744075</v>
      </c>
      <c r="Y418" s="351">
        <v>1.0888150000000001</v>
      </c>
      <c r="Z418" s="351">
        <v>0.98810430000000005</v>
      </c>
      <c r="AA418" s="351">
        <v>1.3314600000000001</v>
      </c>
      <c r="AB418" s="351">
        <v>1.6332120000000001</v>
      </c>
      <c r="AC418" s="351">
        <v>1.423794</v>
      </c>
      <c r="AD418" s="351">
        <v>1.3738729999999999</v>
      </c>
      <c r="AF418" s="9">
        <v>2023</v>
      </c>
      <c r="AG418" s="351">
        <v>3.5832559999999998E-4</v>
      </c>
      <c r="AH418" s="351">
        <v>9.1498929999999994E-5</v>
      </c>
      <c r="AI418" s="351">
        <v>1.620577E-3</v>
      </c>
      <c r="AJ418" s="351">
        <v>1.0833640000000001E-3</v>
      </c>
      <c r="AK418" s="351">
        <v>-9.7972890000000007E-3</v>
      </c>
      <c r="AL418" s="351">
        <v>-6.1563909999999999E-2</v>
      </c>
      <c r="AM418" s="351">
        <v>1.262848E-5</v>
      </c>
      <c r="AN418" s="351">
        <v>2.1023529999999999E-4</v>
      </c>
      <c r="AO418" s="351">
        <v>-2.1743290000000002E-5</v>
      </c>
      <c r="AP418" s="351">
        <v>-2.3767020000000001E-3</v>
      </c>
      <c r="AQ418" s="351">
        <v>-2.630613E-3</v>
      </c>
    </row>
    <row r="419" spans="1:43" s="351" customFormat="1" x14ac:dyDescent="0.2">
      <c r="A419" s="9"/>
      <c r="B419" s="9">
        <v>2024</v>
      </c>
      <c r="C419" s="351">
        <v>1.1109500000000001</v>
      </c>
      <c r="D419" s="351">
        <v>1.5187580000000001</v>
      </c>
      <c r="E419" s="351">
        <v>0.73148599999999997</v>
      </c>
      <c r="F419" s="351">
        <v>0.62460879999999996</v>
      </c>
      <c r="G419" s="351">
        <v>0.79815849999999999</v>
      </c>
      <c r="I419" s="9">
        <v>2024</v>
      </c>
      <c r="J419" s="351">
        <v>0.62460879999999996</v>
      </c>
      <c r="K419" s="351">
        <v>0.79815849999999999</v>
      </c>
      <c r="L419" s="351">
        <v>1.0257449999999999</v>
      </c>
      <c r="M419" s="351">
        <v>1.126188</v>
      </c>
      <c r="N419" s="351">
        <v>0.82819189999999998</v>
      </c>
      <c r="O419" s="351">
        <v>0.66732550000000002</v>
      </c>
      <c r="P419" s="351">
        <v>0.76474330000000001</v>
      </c>
      <c r="Q419" s="351">
        <v>0.88818770000000002</v>
      </c>
      <c r="R419" s="351">
        <v>1.154596</v>
      </c>
      <c r="S419" s="351">
        <v>1.2142550000000001</v>
      </c>
      <c r="T419" s="351">
        <v>1.067731</v>
      </c>
      <c r="U419" s="351">
        <v>1.10338</v>
      </c>
      <c r="V419" s="351">
        <v>0.98556759999999999</v>
      </c>
      <c r="W419" s="351">
        <v>1.1109500000000001</v>
      </c>
      <c r="X419" s="351">
        <v>1.7786329999999999</v>
      </c>
      <c r="Y419" s="351">
        <v>1.0830660000000001</v>
      </c>
      <c r="Z419" s="351">
        <v>0.9864695</v>
      </c>
      <c r="AA419" s="351">
        <v>1.3414159999999999</v>
      </c>
      <c r="AB419" s="351">
        <v>1.6647799999999999</v>
      </c>
      <c r="AC419" s="351">
        <v>1.4527099999999999</v>
      </c>
      <c r="AD419" s="351">
        <v>1.391891</v>
      </c>
      <c r="AF419" s="9">
        <v>2024</v>
      </c>
      <c r="AG419" s="351">
        <v>-1.041656E-3</v>
      </c>
      <c r="AH419" s="351">
        <v>3.0895490000000002E-5</v>
      </c>
      <c r="AI419" s="351">
        <v>1.7508510000000001E-3</v>
      </c>
      <c r="AJ419" s="351">
        <v>9.1506750000000005E-4</v>
      </c>
      <c r="AK419" s="351">
        <v>-1.149546E-3</v>
      </c>
      <c r="AL419" s="351">
        <v>-2.7578329999999999E-3</v>
      </c>
      <c r="AM419" s="351">
        <v>3.3770889999999998E-5</v>
      </c>
      <c r="AN419" s="351">
        <v>1.6866019999999999E-4</v>
      </c>
      <c r="AO419" s="351">
        <v>-3.7933689999999998E-5</v>
      </c>
      <c r="AP419" s="351">
        <v>-2.528832E-3</v>
      </c>
      <c r="AQ419" s="351">
        <v>-8.2038509999999999E-3</v>
      </c>
    </row>
    <row r="420" spans="1:43" x14ac:dyDescent="0.2">
      <c r="AD420" s="351"/>
    </row>
    <row r="421" spans="1:43" ht="18" x14ac:dyDescent="0.25">
      <c r="A421" s="354">
        <v>46</v>
      </c>
      <c r="B421" s="29" t="s">
        <v>90</v>
      </c>
      <c r="C421" s="350"/>
      <c r="D421" s="350"/>
      <c r="E421" s="350"/>
      <c r="F421" s="350"/>
      <c r="G421" s="350"/>
    </row>
    <row r="422" spans="1:43" s="351" customFormat="1" x14ac:dyDescent="0.2">
      <c r="A422" s="9"/>
      <c r="B422" s="9" t="s">
        <v>80</v>
      </c>
      <c r="C422" s="351" t="s">
        <v>15</v>
      </c>
      <c r="D422" s="351" t="s">
        <v>16</v>
      </c>
      <c r="E422" s="351" t="s">
        <v>17</v>
      </c>
      <c r="F422" s="351" t="s">
        <v>18</v>
      </c>
      <c r="G422" s="351" t="s">
        <v>19</v>
      </c>
      <c r="I422" s="9" t="s">
        <v>80</v>
      </c>
      <c r="J422" s="351" t="s">
        <v>18</v>
      </c>
      <c r="K422" s="351" t="s">
        <v>19</v>
      </c>
      <c r="L422" s="351" t="s">
        <v>96</v>
      </c>
      <c r="M422" s="351" t="s">
        <v>97</v>
      </c>
      <c r="N422" s="351" t="s">
        <v>98</v>
      </c>
      <c r="O422" s="351" t="s">
        <v>99</v>
      </c>
      <c r="P422" s="351" t="s">
        <v>100</v>
      </c>
      <c r="Q422" s="351" t="s">
        <v>245</v>
      </c>
      <c r="R422" s="351" t="s">
        <v>246</v>
      </c>
      <c r="S422" s="351" t="s">
        <v>247</v>
      </c>
      <c r="T422" s="351" t="s">
        <v>248</v>
      </c>
      <c r="U422" s="351" t="s">
        <v>249</v>
      </c>
      <c r="V422" s="351" t="s">
        <v>250</v>
      </c>
      <c r="W422" s="351" t="s">
        <v>15</v>
      </c>
      <c r="X422" s="351" t="s">
        <v>251</v>
      </c>
      <c r="Y422" s="351" t="s">
        <v>252</v>
      </c>
      <c r="Z422" s="351" t="s">
        <v>253</v>
      </c>
      <c r="AA422" s="351" t="s">
        <v>254</v>
      </c>
      <c r="AB422" s="351" t="s">
        <v>255</v>
      </c>
      <c r="AC422" s="351" t="s">
        <v>256</v>
      </c>
      <c r="AD422" s="351" t="s">
        <v>257</v>
      </c>
      <c r="AF422" s="9" t="s">
        <v>80</v>
      </c>
      <c r="AG422" s="351" t="s">
        <v>258</v>
      </c>
      <c r="AH422" s="351" t="s">
        <v>259</v>
      </c>
      <c r="AI422" s="351" t="s">
        <v>260</v>
      </c>
      <c r="AJ422" s="351" t="s">
        <v>261</v>
      </c>
      <c r="AK422" s="351" t="s">
        <v>262</v>
      </c>
      <c r="AL422" s="351" t="s">
        <v>263</v>
      </c>
      <c r="AM422" s="351" t="s">
        <v>264</v>
      </c>
      <c r="AN422" s="351" t="s">
        <v>265</v>
      </c>
      <c r="AO422" s="351" t="s">
        <v>266</v>
      </c>
      <c r="AP422" s="351" t="s">
        <v>267</v>
      </c>
      <c r="AQ422" s="351" t="s">
        <v>268</v>
      </c>
    </row>
    <row r="423" spans="1:43" s="351" customFormat="1" x14ac:dyDescent="0.2">
      <c r="A423" s="9"/>
      <c r="B423" s="9">
        <v>2006</v>
      </c>
      <c r="C423" s="351">
        <v>1</v>
      </c>
      <c r="D423" s="351">
        <v>1</v>
      </c>
      <c r="E423" s="351">
        <v>1</v>
      </c>
      <c r="F423" s="351">
        <v>1</v>
      </c>
      <c r="G423" s="351">
        <v>1</v>
      </c>
      <c r="I423" s="9">
        <v>2006</v>
      </c>
      <c r="J423" s="351">
        <v>1</v>
      </c>
      <c r="K423" s="351">
        <v>1</v>
      </c>
      <c r="L423" s="351">
        <v>1</v>
      </c>
      <c r="M423" s="351">
        <v>1</v>
      </c>
      <c r="N423" s="351">
        <v>1</v>
      </c>
      <c r="O423" s="351">
        <v>1</v>
      </c>
      <c r="P423" s="351">
        <v>1</v>
      </c>
      <c r="Q423" s="351">
        <v>1</v>
      </c>
      <c r="R423" s="351">
        <v>1</v>
      </c>
      <c r="S423" s="351">
        <v>1</v>
      </c>
      <c r="T423" s="351">
        <v>1</v>
      </c>
      <c r="U423" s="351">
        <v>1</v>
      </c>
      <c r="V423" s="351">
        <v>1</v>
      </c>
      <c r="W423" s="351">
        <v>1</v>
      </c>
      <c r="X423" s="351">
        <v>1</v>
      </c>
      <c r="Y423" s="351">
        <v>1</v>
      </c>
      <c r="Z423" s="351">
        <v>1</v>
      </c>
      <c r="AA423" s="351">
        <v>1</v>
      </c>
      <c r="AB423" s="351">
        <v>1</v>
      </c>
      <c r="AC423" s="351">
        <v>1</v>
      </c>
      <c r="AD423" s="351">
        <v>1</v>
      </c>
      <c r="AF423" s="9"/>
    </row>
    <row r="424" spans="1:43" s="351" customFormat="1" x14ac:dyDescent="0.2">
      <c r="A424" s="9"/>
      <c r="B424" s="9">
        <v>2007</v>
      </c>
      <c r="C424" s="351">
        <v>0.98868659999999997</v>
      </c>
      <c r="D424" s="351">
        <v>1.0074650000000001</v>
      </c>
      <c r="E424" s="351">
        <v>0.98136089999999998</v>
      </c>
      <c r="F424" s="351">
        <v>0.99053579999999997</v>
      </c>
      <c r="G424" s="351">
        <v>0.97572040000000004</v>
      </c>
      <c r="I424" s="9">
        <v>2007</v>
      </c>
      <c r="J424" s="351">
        <v>0.99053579999999997</v>
      </c>
      <c r="K424" s="351">
        <v>0.97572040000000004</v>
      </c>
      <c r="L424" s="351">
        <v>0.98868659999999997</v>
      </c>
      <c r="M424" s="351">
        <v>0.98868659999999997</v>
      </c>
      <c r="N424" s="351">
        <v>0.98868659999999997</v>
      </c>
      <c r="O424" s="351">
        <v>0.98843130000000001</v>
      </c>
      <c r="P424" s="351">
        <v>0.95322720000000005</v>
      </c>
      <c r="Q424" s="351">
        <v>0.99289709999999998</v>
      </c>
      <c r="R424" s="351">
        <v>1.0799620000000001</v>
      </c>
      <c r="S424" s="351">
        <v>1.0193179999999999</v>
      </c>
      <c r="T424" s="351">
        <v>1.0000089999999999</v>
      </c>
      <c r="U424" s="351">
        <v>1.3359239999999999</v>
      </c>
      <c r="V424" s="351">
        <v>1.0799620000000001</v>
      </c>
      <c r="W424" s="351">
        <v>0.98868659999999997</v>
      </c>
      <c r="X424" s="351">
        <v>0.9981331</v>
      </c>
      <c r="Y424" s="351">
        <v>1</v>
      </c>
      <c r="Z424" s="351">
        <v>1</v>
      </c>
      <c r="AA424" s="351">
        <v>1</v>
      </c>
      <c r="AB424" s="351">
        <v>1.0002580000000001</v>
      </c>
      <c r="AC424" s="351">
        <v>1.037199</v>
      </c>
      <c r="AD424" s="351">
        <v>1.0132890000000001</v>
      </c>
      <c r="AF424" s="9">
        <v>2007</v>
      </c>
      <c r="AG424" s="351">
        <v>-9.0624369999999996E-4</v>
      </c>
      <c r="AH424" s="351">
        <v>4.416022E-2</v>
      </c>
      <c r="AI424" s="351">
        <v>3.1144580000000001E-3</v>
      </c>
      <c r="AJ424" s="351">
        <v>-3.2491509999999998E-4</v>
      </c>
      <c r="AK424" s="351">
        <v>-5.7421409999999999E-2</v>
      </c>
      <c r="AL424" s="351">
        <v>-1.520507E-4</v>
      </c>
      <c r="AM424" s="351">
        <v>-5.1368490000000002E-7</v>
      </c>
      <c r="AN424" s="351">
        <v>-5.569072E-5</v>
      </c>
      <c r="AO424" s="351">
        <v>1.515433E-5</v>
      </c>
      <c r="AP424" s="351">
        <v>-3.672061E-4</v>
      </c>
      <c r="AQ424" s="351">
        <v>-6.8767660000000003E-3</v>
      </c>
    </row>
    <row r="425" spans="1:43" s="351" customFormat="1" x14ac:dyDescent="0.2">
      <c r="A425" s="9"/>
      <c r="B425" s="9">
        <v>2008</v>
      </c>
      <c r="C425" s="351">
        <v>0.98972959999999999</v>
      </c>
      <c r="D425" s="351">
        <v>1.0243690000000001</v>
      </c>
      <c r="E425" s="351">
        <v>0.96618470000000001</v>
      </c>
      <c r="F425" s="351">
        <v>0.98193189999999997</v>
      </c>
      <c r="G425" s="351">
        <v>0.95682719999999999</v>
      </c>
      <c r="I425" s="9">
        <v>2008</v>
      </c>
      <c r="J425" s="351">
        <v>0.98193189999999997</v>
      </c>
      <c r="K425" s="351">
        <v>0.95682719999999999</v>
      </c>
      <c r="L425" s="351">
        <v>0.98972959999999999</v>
      </c>
      <c r="M425" s="351">
        <v>0.98972959999999999</v>
      </c>
      <c r="N425" s="351">
        <v>0.98972959999999999</v>
      </c>
      <c r="O425" s="351">
        <v>0.98947399999999996</v>
      </c>
      <c r="P425" s="351">
        <v>0.90987709999999999</v>
      </c>
      <c r="Q425" s="351">
        <v>0.99828660000000002</v>
      </c>
      <c r="R425" s="351">
        <v>1.085607</v>
      </c>
      <c r="S425" s="351">
        <v>1.0390269999999999</v>
      </c>
      <c r="T425" s="351">
        <v>1.0000089999999999</v>
      </c>
      <c r="U425" s="351">
        <v>1.377497</v>
      </c>
      <c r="V425" s="351">
        <v>1.085607</v>
      </c>
      <c r="W425" s="351">
        <v>0.98972959999999999</v>
      </c>
      <c r="X425" s="351">
        <v>1.007941</v>
      </c>
      <c r="Y425" s="351">
        <v>1</v>
      </c>
      <c r="Z425" s="351">
        <v>1</v>
      </c>
      <c r="AA425" s="351">
        <v>1</v>
      </c>
      <c r="AB425" s="351">
        <v>1.0002580000000001</v>
      </c>
      <c r="AC425" s="351">
        <v>1.0877619999999999</v>
      </c>
      <c r="AD425" s="351">
        <v>1.0343869999999999</v>
      </c>
      <c r="AF425" s="9">
        <v>2008</v>
      </c>
      <c r="AG425" s="351">
        <v>6.8641609999999995E-4</v>
      </c>
      <c r="AH425" s="351">
        <v>3.0048359999999999E-3</v>
      </c>
      <c r="AI425" s="351">
        <v>3.8628579999999998E-3</v>
      </c>
      <c r="AJ425" s="351">
        <v>3.0405839999999998E-4</v>
      </c>
      <c r="AK425" s="351">
        <v>-6.8037920000000003E-3</v>
      </c>
      <c r="AL425" s="351">
        <v>-4.367597E-3</v>
      </c>
      <c r="AM425" s="351">
        <v>-5.2830500000000002E-7</v>
      </c>
      <c r="AN425" s="351">
        <v>3.91481E-4</v>
      </c>
      <c r="AO425" s="351">
        <v>8.5363719999999999E-5</v>
      </c>
      <c r="AP425" s="351">
        <v>3.7442900000000002E-4</v>
      </c>
      <c r="AQ425" s="351">
        <v>-1.312286E-2</v>
      </c>
    </row>
    <row r="426" spans="1:43" s="351" customFormat="1" x14ac:dyDescent="0.2">
      <c r="A426" s="9"/>
      <c r="B426" s="9">
        <v>2009</v>
      </c>
      <c r="C426" s="351">
        <v>0.96306420000000004</v>
      </c>
      <c r="D426" s="351">
        <v>1.0817099999999999</v>
      </c>
      <c r="E426" s="351">
        <v>0.89031629999999995</v>
      </c>
      <c r="F426" s="351">
        <v>0.85721959999999997</v>
      </c>
      <c r="G426" s="351">
        <v>0.91261859999999995</v>
      </c>
      <c r="I426" s="9">
        <v>2009</v>
      </c>
      <c r="J426" s="351">
        <v>0.85721959999999997</v>
      </c>
      <c r="K426" s="351">
        <v>0.91261859999999995</v>
      </c>
      <c r="L426" s="351">
        <v>0.95665230000000001</v>
      </c>
      <c r="M426" s="351">
        <v>0.96397920000000004</v>
      </c>
      <c r="N426" s="351">
        <v>0.6631766</v>
      </c>
      <c r="O426" s="351">
        <v>0.96017960000000002</v>
      </c>
      <c r="P426" s="351">
        <v>0.85028479999999995</v>
      </c>
      <c r="Q426" s="351">
        <v>1.0308809999999999</v>
      </c>
      <c r="R426" s="351">
        <v>1.085607</v>
      </c>
      <c r="S426" s="351">
        <v>1.059134</v>
      </c>
      <c r="T426" s="351">
        <v>1.0027299999999999</v>
      </c>
      <c r="U426" s="351">
        <v>1.612773</v>
      </c>
      <c r="V426" s="351">
        <v>1.066792</v>
      </c>
      <c r="W426" s="351">
        <v>0.96306420000000004</v>
      </c>
      <c r="X426" s="351">
        <v>1.1234740000000001</v>
      </c>
      <c r="Y426" s="351">
        <v>1.006702</v>
      </c>
      <c r="Z426" s="351">
        <v>0.99905080000000002</v>
      </c>
      <c r="AA426" s="351">
        <v>1.452199</v>
      </c>
      <c r="AB426" s="351">
        <v>1.003004</v>
      </c>
      <c r="AC426" s="351">
        <v>1.1326369999999999</v>
      </c>
      <c r="AD426" s="351">
        <v>1.0552760000000001</v>
      </c>
      <c r="AF426" s="9">
        <v>2009</v>
      </c>
      <c r="AG426" s="351">
        <v>4.2739170000000003E-3</v>
      </c>
      <c r="AH426" s="351">
        <v>4.8747969999999999E-5</v>
      </c>
      <c r="AI426" s="351">
        <v>3.3125070000000001E-3</v>
      </c>
      <c r="AJ426" s="351">
        <v>5.907331E-4</v>
      </c>
      <c r="AK426" s="351">
        <v>-3.5537560000000003E-2</v>
      </c>
      <c r="AL426" s="351">
        <v>-4.0982989999999997E-2</v>
      </c>
      <c r="AM426" s="351">
        <v>-2.973749E-5</v>
      </c>
      <c r="AN426" s="351">
        <v>7.1707260000000001E-4</v>
      </c>
      <c r="AO426" s="351">
        <v>-1.3401960000000001E-3</v>
      </c>
      <c r="AP426" s="351">
        <v>5.0780550000000002E-4</v>
      </c>
      <c r="AQ426" s="351">
        <v>-1.3338529999999999E-2</v>
      </c>
    </row>
    <row r="427" spans="1:43" s="351" customFormat="1" x14ac:dyDescent="0.2">
      <c r="A427" s="9"/>
      <c r="B427" s="9">
        <v>2010</v>
      </c>
      <c r="C427" s="351">
        <v>0.96497219999999995</v>
      </c>
      <c r="D427" s="351">
        <v>1.181943</v>
      </c>
      <c r="E427" s="351">
        <v>0.81642859999999995</v>
      </c>
      <c r="F427" s="351">
        <v>0.72370199999999996</v>
      </c>
      <c r="G427" s="351">
        <v>0.88649789999999995</v>
      </c>
      <c r="I427" s="9">
        <v>2010</v>
      </c>
      <c r="J427" s="351">
        <v>0.72370199999999996</v>
      </c>
      <c r="K427" s="351">
        <v>0.88649789999999995</v>
      </c>
      <c r="L427" s="351">
        <v>0.9585475</v>
      </c>
      <c r="M427" s="351">
        <v>0.94749050000000001</v>
      </c>
      <c r="N427" s="351">
        <v>0.66142820000000002</v>
      </c>
      <c r="O427" s="351">
        <v>0.92428169999999998</v>
      </c>
      <c r="P427" s="351">
        <v>0.81659099999999996</v>
      </c>
      <c r="Q427" s="351">
        <v>1.0217039999999999</v>
      </c>
      <c r="R427" s="351">
        <v>1.085607</v>
      </c>
      <c r="S427" s="351">
        <v>1.0796490000000001</v>
      </c>
      <c r="T427" s="351">
        <v>1.019887</v>
      </c>
      <c r="U427" s="351">
        <v>1.676728</v>
      </c>
      <c r="V427" s="351">
        <v>1.0451550000000001</v>
      </c>
      <c r="W427" s="351">
        <v>0.96497219999999995</v>
      </c>
      <c r="X427" s="351">
        <v>1.333383</v>
      </c>
      <c r="Y427" s="351">
        <v>1.006702</v>
      </c>
      <c r="Z427" s="351">
        <v>1.0184500000000001</v>
      </c>
      <c r="AA427" s="351">
        <v>1.4589220000000001</v>
      </c>
      <c r="AB427" s="351">
        <v>1.0440240000000001</v>
      </c>
      <c r="AC427" s="351">
        <v>1.181708</v>
      </c>
      <c r="AD427" s="351">
        <v>1.088522</v>
      </c>
      <c r="AF427" s="9">
        <v>2010</v>
      </c>
      <c r="AG427" s="351">
        <v>-1.2333190000000001E-3</v>
      </c>
      <c r="AH427" s="351">
        <v>-3.0218399999999999E-5</v>
      </c>
      <c r="AI427" s="351">
        <v>3.6601139999999999E-3</v>
      </c>
      <c r="AJ427" s="351">
        <v>5.5353670000000002E-3</v>
      </c>
      <c r="AK427" s="351">
        <v>-5.9527909999999998E-3</v>
      </c>
      <c r="AL427" s="351">
        <v>-6.9020360000000003E-2</v>
      </c>
      <c r="AM427" s="351">
        <v>2.9133569999999998E-6</v>
      </c>
      <c r="AN427" s="351">
        <v>-5.3655430000000004E-3</v>
      </c>
      <c r="AO427" s="351">
        <v>-5.4667360000000002E-5</v>
      </c>
      <c r="AP427" s="351">
        <v>-5.0478270000000004E-3</v>
      </c>
      <c r="AQ427" s="351">
        <v>-9.1308970000000007E-3</v>
      </c>
    </row>
    <row r="428" spans="1:43" s="351" customFormat="1" x14ac:dyDescent="0.2">
      <c r="A428" s="9"/>
      <c r="B428" s="9">
        <v>2011</v>
      </c>
      <c r="C428" s="351">
        <v>1.0431680000000001</v>
      </c>
      <c r="D428" s="351">
        <v>1.1831780000000001</v>
      </c>
      <c r="E428" s="351">
        <v>0.88166560000000005</v>
      </c>
      <c r="F428" s="351">
        <v>0.8104093</v>
      </c>
      <c r="G428" s="351">
        <v>0.92982189999999998</v>
      </c>
      <c r="I428" s="9">
        <v>2011</v>
      </c>
      <c r="J428" s="351">
        <v>0.8104093</v>
      </c>
      <c r="K428" s="351">
        <v>0.92982189999999998</v>
      </c>
      <c r="L428" s="351">
        <v>1.036222</v>
      </c>
      <c r="M428" s="351">
        <v>1.0142679999999999</v>
      </c>
      <c r="N428" s="351">
        <v>0.61571710000000002</v>
      </c>
      <c r="O428" s="351">
        <v>0.95940429999999999</v>
      </c>
      <c r="P428" s="351">
        <v>0.84157459999999995</v>
      </c>
      <c r="Q428" s="351">
        <v>0.99913320000000005</v>
      </c>
      <c r="R428" s="351">
        <v>1.085607</v>
      </c>
      <c r="S428" s="351">
        <v>1.100579</v>
      </c>
      <c r="T428" s="351">
        <v>1.038529</v>
      </c>
      <c r="U428" s="351">
        <v>1.1589430000000001</v>
      </c>
      <c r="V428" s="351">
        <v>1.0178739999999999</v>
      </c>
      <c r="W428" s="351">
        <v>1.0431680000000001</v>
      </c>
      <c r="X428" s="351">
        <v>1.2872110000000001</v>
      </c>
      <c r="Y428" s="351">
        <v>1.006702</v>
      </c>
      <c r="Z428" s="351">
        <v>1.0284930000000001</v>
      </c>
      <c r="AA428" s="351">
        <v>1.694232</v>
      </c>
      <c r="AB428" s="351">
        <v>1.0873079999999999</v>
      </c>
      <c r="AC428" s="351">
        <v>1.2395430000000001</v>
      </c>
      <c r="AD428" s="351">
        <v>1.1218999999999999</v>
      </c>
      <c r="AF428" s="9">
        <v>2011</v>
      </c>
      <c r="AG428" s="351">
        <v>-2.970599E-3</v>
      </c>
      <c r="AH428" s="351">
        <v>-8.4089610000000003E-5</v>
      </c>
      <c r="AI428" s="351">
        <v>3.65782E-3</v>
      </c>
      <c r="AJ428" s="351">
        <v>5.839253E-3</v>
      </c>
      <c r="AK428" s="351">
        <v>7.1475449999999996E-2</v>
      </c>
      <c r="AL428" s="351">
        <v>1.6246690000000001E-2</v>
      </c>
      <c r="AM428" s="351">
        <v>2.427869E-7</v>
      </c>
      <c r="AN428" s="351">
        <v>-2.3294729999999999E-3</v>
      </c>
      <c r="AO428" s="351">
        <v>-5.1858579999999996E-4</v>
      </c>
      <c r="AP428" s="351">
        <v>-4.4134420000000001E-3</v>
      </c>
      <c r="AQ428" s="351">
        <v>-1.002991E-2</v>
      </c>
    </row>
    <row r="429" spans="1:43" s="351" customFormat="1" x14ac:dyDescent="0.2">
      <c r="A429" s="9"/>
      <c r="B429" s="9">
        <v>2012</v>
      </c>
      <c r="C429" s="351">
        <v>1.017304</v>
      </c>
      <c r="D429" s="351">
        <v>1.247873</v>
      </c>
      <c r="E429" s="351">
        <v>0.81523040000000002</v>
      </c>
      <c r="F429" s="351">
        <v>0.70954439999999996</v>
      </c>
      <c r="G429" s="351">
        <v>0.89285919999999996</v>
      </c>
      <c r="I429" s="9">
        <v>2012</v>
      </c>
      <c r="J429" s="351">
        <v>0.70954439999999996</v>
      </c>
      <c r="K429" s="351">
        <v>0.89285919999999996</v>
      </c>
      <c r="L429" s="351">
        <v>1.0105310000000001</v>
      </c>
      <c r="M429" s="351">
        <v>0.98245000000000005</v>
      </c>
      <c r="N429" s="351">
        <v>0.5842231</v>
      </c>
      <c r="O429" s="351">
        <v>0.92336070000000003</v>
      </c>
      <c r="P429" s="351">
        <v>0.79893619999999999</v>
      </c>
      <c r="Q429" s="351">
        <v>0.97062550000000003</v>
      </c>
      <c r="R429" s="351">
        <v>1.085607</v>
      </c>
      <c r="S429" s="351">
        <v>1.1107130000000001</v>
      </c>
      <c r="T429" s="351">
        <v>1.047723</v>
      </c>
      <c r="U429" s="351">
        <v>1.346319</v>
      </c>
      <c r="V429" s="351">
        <v>0.98024460000000002</v>
      </c>
      <c r="W429" s="351">
        <v>1.017304</v>
      </c>
      <c r="X429" s="351">
        <v>1.433743</v>
      </c>
      <c r="Y429" s="351">
        <v>1.006702</v>
      </c>
      <c r="Z429" s="351">
        <v>1.035477</v>
      </c>
      <c r="AA429" s="351">
        <v>1.7412939999999999</v>
      </c>
      <c r="AB429" s="351">
        <v>1.1017410000000001</v>
      </c>
      <c r="AC429" s="351">
        <v>1.273323</v>
      </c>
      <c r="AD429" s="351">
        <v>1.139378</v>
      </c>
      <c r="AF429" s="9">
        <v>2012</v>
      </c>
      <c r="AG429" s="351">
        <v>-3.672738E-3</v>
      </c>
      <c r="AH429" s="351">
        <v>1.155321E-5</v>
      </c>
      <c r="AI429" s="351">
        <v>1.6280610000000001E-3</v>
      </c>
      <c r="AJ429" s="351">
        <v>2.7005219999999999E-3</v>
      </c>
      <c r="AK429" s="351">
        <v>-2.5773089999999999E-2</v>
      </c>
      <c r="AL429" s="351">
        <v>-4.35568E-2</v>
      </c>
      <c r="AM429" s="351">
        <v>1.7038150000000001E-6</v>
      </c>
      <c r="AN429" s="351">
        <v>-1.876066E-3</v>
      </c>
      <c r="AO429" s="351">
        <v>-9.1669239999999996E-5</v>
      </c>
      <c r="AP429" s="351">
        <v>-1.6152950000000001E-3</v>
      </c>
      <c r="AQ429" s="351">
        <v>-6.0982299999999996E-3</v>
      </c>
    </row>
    <row r="430" spans="1:43" s="351" customFormat="1" x14ac:dyDescent="0.2">
      <c r="A430" s="9"/>
      <c r="B430" s="9">
        <v>2013</v>
      </c>
      <c r="C430" s="351">
        <v>1.0422370000000001</v>
      </c>
      <c r="D430" s="351">
        <v>1.131996</v>
      </c>
      <c r="E430" s="351">
        <v>0.92070770000000002</v>
      </c>
      <c r="F430" s="351">
        <v>0.93982520000000003</v>
      </c>
      <c r="G430" s="351">
        <v>0.90969339999999999</v>
      </c>
      <c r="I430" s="9">
        <v>2013</v>
      </c>
      <c r="J430" s="351">
        <v>0.93982520000000003</v>
      </c>
      <c r="K430" s="351">
        <v>0.90969339999999999</v>
      </c>
      <c r="L430" s="351">
        <v>1.0352980000000001</v>
      </c>
      <c r="M430" s="351">
        <v>1.003147</v>
      </c>
      <c r="N430" s="351">
        <v>0.60086170000000005</v>
      </c>
      <c r="O430" s="351">
        <v>0.93992359999999997</v>
      </c>
      <c r="P430" s="351">
        <v>0.81211520000000004</v>
      </c>
      <c r="Q430" s="351">
        <v>0.95481570000000004</v>
      </c>
      <c r="R430" s="351">
        <v>1.085607</v>
      </c>
      <c r="S430" s="351">
        <v>1.1166020000000001</v>
      </c>
      <c r="T430" s="351">
        <v>1.053088</v>
      </c>
      <c r="U430" s="351">
        <v>1.158898</v>
      </c>
      <c r="V430" s="351">
        <v>0.96142989999999995</v>
      </c>
      <c r="W430" s="351">
        <v>1.0422370000000001</v>
      </c>
      <c r="X430" s="351">
        <v>1.1089690000000001</v>
      </c>
      <c r="Y430" s="351">
        <v>1.006702</v>
      </c>
      <c r="Z430" s="351">
        <v>1.0389679999999999</v>
      </c>
      <c r="AA430" s="351">
        <v>1.7345710000000001</v>
      </c>
      <c r="AB430" s="351">
        <v>1.1088530000000001</v>
      </c>
      <c r="AC430" s="351">
        <v>1.283361</v>
      </c>
      <c r="AD430" s="351">
        <v>1.145702</v>
      </c>
      <c r="AF430" s="9">
        <v>2013</v>
      </c>
      <c r="AG430" s="351">
        <v>-2.0258730000000001E-3</v>
      </c>
      <c r="AH430" s="351">
        <v>-3.8179380000000001E-5</v>
      </c>
      <c r="AI430" s="351">
        <v>9.6350869999999999E-4</v>
      </c>
      <c r="AJ430" s="351">
        <v>1.557199E-3</v>
      </c>
      <c r="AK430" s="351">
        <v>2.3756800000000002E-2</v>
      </c>
      <c r="AL430" s="351">
        <v>0.1006427</v>
      </c>
      <c r="AM430" s="351">
        <v>-1.3236229999999999E-6</v>
      </c>
      <c r="AN430" s="351">
        <v>-7.4574299999999999E-4</v>
      </c>
      <c r="AO430" s="351">
        <v>1.2488429999999999E-5</v>
      </c>
      <c r="AP430" s="351">
        <v>-7.0939449999999997E-4</v>
      </c>
      <c r="AQ430" s="351">
        <v>-1.740325E-3</v>
      </c>
    </row>
    <row r="431" spans="1:43" s="351" customFormat="1" x14ac:dyDescent="0.2">
      <c r="A431" s="9"/>
      <c r="B431" s="9">
        <v>2014</v>
      </c>
      <c r="C431" s="351">
        <v>0.98890750000000005</v>
      </c>
      <c r="D431" s="351">
        <v>1.1484190000000001</v>
      </c>
      <c r="E431" s="351">
        <v>0.86110310000000001</v>
      </c>
      <c r="F431" s="351">
        <v>0.87818189999999996</v>
      </c>
      <c r="G431" s="351">
        <v>0.85042859999999998</v>
      </c>
      <c r="I431" s="9">
        <v>2014</v>
      </c>
      <c r="J431" s="351">
        <v>0.87818189999999996</v>
      </c>
      <c r="K431" s="351">
        <v>0.85042859999999998</v>
      </c>
      <c r="L431" s="351">
        <v>0.98266430000000005</v>
      </c>
      <c r="M431" s="351">
        <v>0.94674849999999999</v>
      </c>
      <c r="N431" s="351">
        <v>0.5172563</v>
      </c>
      <c r="O431" s="351">
        <v>0.87174450000000003</v>
      </c>
      <c r="P431" s="351">
        <v>0.75448939999999998</v>
      </c>
      <c r="Q431" s="351">
        <v>0.92426410000000003</v>
      </c>
      <c r="R431" s="351">
        <v>1.085607</v>
      </c>
      <c r="S431" s="351">
        <v>1.1201209999999999</v>
      </c>
      <c r="T431" s="351">
        <v>1.060632</v>
      </c>
      <c r="U431" s="351">
        <v>1.5685260000000001</v>
      </c>
      <c r="V431" s="351">
        <v>0.98998969999999997</v>
      </c>
      <c r="W431" s="351">
        <v>0.98890750000000005</v>
      </c>
      <c r="X431" s="351">
        <v>1.126085</v>
      </c>
      <c r="Y431" s="351">
        <v>1.0063530000000001</v>
      </c>
      <c r="Z431" s="351">
        <v>1.04453</v>
      </c>
      <c r="AA431" s="351">
        <v>1.9118329999999999</v>
      </c>
      <c r="AB431" s="351">
        <v>1.134401</v>
      </c>
      <c r="AC431" s="351">
        <v>1.3106979999999999</v>
      </c>
      <c r="AD431" s="351">
        <v>1.1628339999999999</v>
      </c>
      <c r="AF431" s="9">
        <v>2014</v>
      </c>
      <c r="AG431" s="351">
        <v>-4.2063730000000002E-3</v>
      </c>
      <c r="AH431" s="351">
        <v>4.1492860000000001E-5</v>
      </c>
      <c r="AI431" s="351">
        <v>5.4888840000000001E-4</v>
      </c>
      <c r="AJ431" s="351">
        <v>2.2188920000000001E-3</v>
      </c>
      <c r="AK431" s="351">
        <v>-5.1126909999999998E-2</v>
      </c>
      <c r="AL431" s="351">
        <v>-5.2434619999999999E-3</v>
      </c>
      <c r="AM431" s="351">
        <v>1.21405E-6</v>
      </c>
      <c r="AN431" s="351">
        <v>-1.469752E-3</v>
      </c>
      <c r="AO431" s="351">
        <v>-3.1029549999999999E-4</v>
      </c>
      <c r="AP431" s="351">
        <v>-2.6132099999999999E-3</v>
      </c>
      <c r="AQ431" s="351">
        <v>-4.7689450000000001E-3</v>
      </c>
    </row>
    <row r="432" spans="1:43" s="351" customFormat="1" x14ac:dyDescent="0.2">
      <c r="A432" s="9"/>
      <c r="B432" s="9">
        <v>2015</v>
      </c>
      <c r="C432" s="351">
        <v>1.039472</v>
      </c>
      <c r="D432" s="351">
        <v>1.076551</v>
      </c>
      <c r="E432" s="351">
        <v>0.96555809999999997</v>
      </c>
      <c r="F432" s="351">
        <v>1.1247720000000001</v>
      </c>
      <c r="G432" s="351">
        <v>0.88610820000000001</v>
      </c>
      <c r="I432" s="9">
        <v>2015</v>
      </c>
      <c r="J432" s="351">
        <v>1.1247720000000001</v>
      </c>
      <c r="K432" s="351">
        <v>0.88610820000000001</v>
      </c>
      <c r="L432" s="351">
        <v>1.0328269999999999</v>
      </c>
      <c r="M432" s="351">
        <v>0.99029469999999997</v>
      </c>
      <c r="N432" s="351">
        <v>0.54199960000000003</v>
      </c>
      <c r="O432" s="351">
        <v>0.90986520000000004</v>
      </c>
      <c r="P432" s="351">
        <v>0.7818697</v>
      </c>
      <c r="Q432" s="351">
        <v>0.94089350000000005</v>
      </c>
      <c r="R432" s="351">
        <v>1.085607</v>
      </c>
      <c r="S432" s="351">
        <v>1.1293340000000001</v>
      </c>
      <c r="T432" s="351">
        <v>1.066919</v>
      </c>
      <c r="U432" s="351">
        <v>1.2085410000000001</v>
      </c>
      <c r="V432" s="351">
        <v>0.98236179999999995</v>
      </c>
      <c r="W432" s="351">
        <v>1.039472</v>
      </c>
      <c r="X432" s="351">
        <v>0.92416299999999996</v>
      </c>
      <c r="Y432" s="351">
        <v>1.0064340000000001</v>
      </c>
      <c r="Z432" s="351">
        <v>1.04966</v>
      </c>
      <c r="AA432" s="351">
        <v>1.9178470000000001</v>
      </c>
      <c r="AB432" s="351">
        <v>1.142447</v>
      </c>
      <c r="AC432" s="351">
        <v>1.3294699999999999</v>
      </c>
      <c r="AD432" s="351">
        <v>1.173076</v>
      </c>
      <c r="AF432" s="9">
        <v>2015</v>
      </c>
      <c r="AG432" s="351">
        <v>2.3687019999999999E-3</v>
      </c>
      <c r="AH432" s="351">
        <v>-4.2343489999999998E-5</v>
      </c>
      <c r="AI432" s="351">
        <v>1.454494E-3</v>
      </c>
      <c r="AJ432" s="351">
        <v>1.7391080000000001E-3</v>
      </c>
      <c r="AK432" s="351">
        <v>4.4347810000000001E-2</v>
      </c>
      <c r="AL432" s="351">
        <v>7.0357989999999995E-2</v>
      </c>
      <c r="AM432" s="351">
        <v>-2.3603340000000002E-6</v>
      </c>
      <c r="AN432" s="351">
        <v>-1.2290409999999999E-3</v>
      </c>
      <c r="AO432" s="351">
        <v>-2.658219E-5</v>
      </c>
      <c r="AP432" s="351">
        <v>-8.4640840000000002E-4</v>
      </c>
      <c r="AQ432" s="351">
        <v>-3.6293200000000001E-3</v>
      </c>
    </row>
    <row r="433" spans="1:43" s="351" customFormat="1" x14ac:dyDescent="0.2">
      <c r="A433" s="9"/>
      <c r="B433" s="9">
        <v>2016</v>
      </c>
      <c r="C433" s="351">
        <v>1.0317909999999999</v>
      </c>
      <c r="D433" s="351">
        <v>1.1115120000000001</v>
      </c>
      <c r="E433" s="351">
        <v>0.92827669999999995</v>
      </c>
      <c r="F433" s="351">
        <v>1.021631</v>
      </c>
      <c r="G433" s="351">
        <v>0.87388259999999995</v>
      </c>
      <c r="I433" s="9">
        <v>2016</v>
      </c>
      <c r="J433" s="351">
        <v>1.021631</v>
      </c>
      <c r="K433" s="351">
        <v>0.87388259999999995</v>
      </c>
      <c r="L433" s="351">
        <v>1.027136</v>
      </c>
      <c r="M433" s="351">
        <v>0.97660670000000005</v>
      </c>
      <c r="N433" s="351">
        <v>0.51065539999999998</v>
      </c>
      <c r="O433" s="351">
        <v>0.89658009999999999</v>
      </c>
      <c r="P433" s="351">
        <v>0.77165300000000003</v>
      </c>
      <c r="Q433" s="351">
        <v>0.95384020000000003</v>
      </c>
      <c r="R433" s="351">
        <v>1.085607</v>
      </c>
      <c r="S433" s="351">
        <v>1.138374</v>
      </c>
      <c r="T433" s="351">
        <v>1.0693630000000001</v>
      </c>
      <c r="U433" s="351">
        <v>1.2971079999999999</v>
      </c>
      <c r="V433" s="351">
        <v>1.011325</v>
      </c>
      <c r="W433" s="351">
        <v>1.0317909999999999</v>
      </c>
      <c r="X433" s="351">
        <v>1.0099450000000001</v>
      </c>
      <c r="Y433" s="351">
        <v>1.004532</v>
      </c>
      <c r="Z433" s="351">
        <v>1.0565059999999999</v>
      </c>
      <c r="AA433" s="351">
        <v>2.0205229999999998</v>
      </c>
      <c r="AB433" s="351">
        <v>1.1508069999999999</v>
      </c>
      <c r="AC433" s="351">
        <v>1.337118</v>
      </c>
      <c r="AD433" s="351">
        <v>1.180698</v>
      </c>
      <c r="AF433" s="9">
        <v>2016</v>
      </c>
      <c r="AG433" s="351">
        <v>1.705533E-3</v>
      </c>
      <c r="AH433" s="351">
        <v>3.3141120000000001E-6</v>
      </c>
      <c r="AI433" s="351">
        <v>1.4118799999999999E-3</v>
      </c>
      <c r="AJ433" s="351">
        <v>7.0160139999999997E-4</v>
      </c>
      <c r="AK433" s="351">
        <v>-1.1239499999999999E-2</v>
      </c>
      <c r="AL433" s="351">
        <v>-2.8336099999999999E-2</v>
      </c>
      <c r="AM433" s="351">
        <v>9.8864989999999999E-6</v>
      </c>
      <c r="AN433" s="351">
        <v>-1.776543E-3</v>
      </c>
      <c r="AO433" s="351">
        <v>-1.2461659999999999E-4</v>
      </c>
      <c r="AP433" s="351">
        <v>-6.6329439999999996E-4</v>
      </c>
      <c r="AQ433" s="351">
        <v>-1.0685409999999999E-3</v>
      </c>
    </row>
    <row r="434" spans="1:43" s="351" customFormat="1" x14ac:dyDescent="0.2">
      <c r="A434" s="9"/>
      <c r="B434" s="9">
        <v>2017</v>
      </c>
      <c r="C434" s="351">
        <v>1.04636</v>
      </c>
      <c r="D434" s="351">
        <v>1.253304</v>
      </c>
      <c r="E434" s="351">
        <v>0.83488130000000005</v>
      </c>
      <c r="F434" s="351">
        <v>0.78273110000000001</v>
      </c>
      <c r="G434" s="351">
        <v>0.8748359</v>
      </c>
      <c r="I434" s="9">
        <v>2017</v>
      </c>
      <c r="J434" s="351">
        <v>0.78273110000000001</v>
      </c>
      <c r="K434" s="351">
        <v>0.8748359</v>
      </c>
      <c r="L434" s="351">
        <v>1.042338</v>
      </c>
      <c r="M434" s="351">
        <v>0.97934619999999994</v>
      </c>
      <c r="N434" s="351">
        <v>0.51098169999999998</v>
      </c>
      <c r="O434" s="351">
        <v>0.90528059999999999</v>
      </c>
      <c r="P434" s="351">
        <v>0.76689220000000002</v>
      </c>
      <c r="Q434" s="351">
        <v>0.94247110000000001</v>
      </c>
      <c r="R434" s="351">
        <v>1.085607</v>
      </c>
      <c r="S434" s="351">
        <v>1.147656</v>
      </c>
      <c r="T434" s="351">
        <v>1.071434</v>
      </c>
      <c r="U434" s="351">
        <v>1.1876850000000001</v>
      </c>
      <c r="V434" s="351">
        <v>1.001193</v>
      </c>
      <c r="W434" s="351">
        <v>1.04636</v>
      </c>
      <c r="X434" s="351">
        <v>1.3368059999999999</v>
      </c>
      <c r="Y434" s="351">
        <v>1.0038590000000001</v>
      </c>
      <c r="Z434" s="351">
        <v>1.068427</v>
      </c>
      <c r="AA434" s="351">
        <v>2.0477439999999998</v>
      </c>
      <c r="AB434" s="351">
        <v>1.15584</v>
      </c>
      <c r="AC434" s="351">
        <v>1.3644160000000001</v>
      </c>
      <c r="AD434" s="351">
        <v>1.196064</v>
      </c>
      <c r="AF434" s="9">
        <v>2017</v>
      </c>
      <c r="AG434" s="351">
        <v>-1.478507E-3</v>
      </c>
      <c r="AH434" s="351">
        <v>-1.0969840000000001E-5</v>
      </c>
      <c r="AI434" s="351">
        <v>1.4200860000000001E-3</v>
      </c>
      <c r="AJ434" s="351">
        <v>5.6061689999999998E-4</v>
      </c>
      <c r="AK434" s="351">
        <v>1.352982E-2</v>
      </c>
      <c r="AL434" s="351">
        <v>-0.1132654</v>
      </c>
      <c r="AM434" s="351">
        <v>3.64344E-6</v>
      </c>
      <c r="AN434" s="351">
        <v>-2.8545430000000002E-3</v>
      </c>
      <c r="AO434" s="351">
        <v>-1.4550500000000001E-5</v>
      </c>
      <c r="AP434" s="351">
        <v>-3.5874000000000002E-4</v>
      </c>
      <c r="AQ434" s="351">
        <v>-3.571851E-3</v>
      </c>
    </row>
    <row r="435" spans="1:43" s="351" customFormat="1" x14ac:dyDescent="0.2">
      <c r="A435" s="9"/>
      <c r="B435" s="9">
        <v>2018</v>
      </c>
      <c r="C435" s="351">
        <v>1.0273559999999999</v>
      </c>
      <c r="D435" s="351">
        <v>1.241843</v>
      </c>
      <c r="E435" s="351">
        <v>0.82728349999999995</v>
      </c>
      <c r="F435" s="351">
        <v>0.79600470000000001</v>
      </c>
      <c r="G435" s="351">
        <v>0.85109069999999998</v>
      </c>
      <c r="I435" s="9">
        <v>2018</v>
      </c>
      <c r="J435" s="351">
        <v>0.79600470000000001</v>
      </c>
      <c r="K435" s="351">
        <v>0.85109069999999998</v>
      </c>
      <c r="L435" s="351">
        <v>1.027997</v>
      </c>
      <c r="M435" s="351">
        <v>0.9448124</v>
      </c>
      <c r="N435" s="351">
        <v>0.5116077</v>
      </c>
      <c r="O435" s="351">
        <v>0.87338459999999996</v>
      </c>
      <c r="P435" s="351">
        <v>0.75488849999999996</v>
      </c>
      <c r="Q435" s="351">
        <v>0.96501709999999996</v>
      </c>
      <c r="R435" s="351">
        <v>1.085607</v>
      </c>
      <c r="S435" s="351">
        <v>1.1487909999999999</v>
      </c>
      <c r="T435" s="351">
        <v>1.073426</v>
      </c>
      <c r="U435" s="351">
        <v>1.3693979999999999</v>
      </c>
      <c r="V435" s="351">
        <v>1.00162</v>
      </c>
      <c r="W435" s="351">
        <v>1.0273559999999999</v>
      </c>
      <c r="X435" s="351">
        <v>1.2906409999999999</v>
      </c>
      <c r="Y435" s="351">
        <v>0.99937690000000001</v>
      </c>
      <c r="Z435" s="351">
        <v>1.0873649999999999</v>
      </c>
      <c r="AA435" s="351">
        <v>2.0080939999999998</v>
      </c>
      <c r="AB435" s="351">
        <v>1.176293</v>
      </c>
      <c r="AC435" s="351">
        <v>1.360938</v>
      </c>
      <c r="AD435" s="351">
        <v>1.2071050000000001</v>
      </c>
      <c r="AF435" s="9">
        <v>2018</v>
      </c>
      <c r="AG435" s="351">
        <v>2.8792610000000001E-3</v>
      </c>
      <c r="AH435" s="351">
        <v>6.5509759999999998E-5</v>
      </c>
      <c r="AI435" s="351">
        <v>2.7741140000000001E-4</v>
      </c>
      <c r="AJ435" s="351">
        <v>7.3836660000000005E-4</v>
      </c>
      <c r="AK435" s="351">
        <v>-2.2289110000000001E-2</v>
      </c>
      <c r="AL435" s="351">
        <v>1.4226529999999999E-2</v>
      </c>
      <c r="AM435" s="351">
        <v>1.6918800000000001E-5</v>
      </c>
      <c r="AN435" s="351">
        <v>-4.7884579999999998E-3</v>
      </c>
      <c r="AO435" s="351">
        <v>4.5351880000000001E-5</v>
      </c>
      <c r="AP435" s="351">
        <v>-1.9304490000000001E-3</v>
      </c>
      <c r="AQ435" s="351">
        <v>1.616555E-3</v>
      </c>
    </row>
    <row r="436" spans="1:43" s="351" customFormat="1" x14ac:dyDescent="0.2">
      <c r="A436" s="9"/>
      <c r="B436" s="9">
        <v>2019</v>
      </c>
      <c r="C436" s="351">
        <v>1.0283249999999999</v>
      </c>
      <c r="D436" s="351">
        <v>1.208046</v>
      </c>
      <c r="E436" s="351">
        <v>0.85123000000000004</v>
      </c>
      <c r="F436" s="351">
        <v>0.86922390000000005</v>
      </c>
      <c r="G436" s="351">
        <v>0.83941759999999999</v>
      </c>
      <c r="I436" s="9">
        <v>2019</v>
      </c>
      <c r="J436" s="351">
        <v>0.86922390000000005</v>
      </c>
      <c r="K436" s="351">
        <v>0.83941759999999999</v>
      </c>
      <c r="L436" s="351">
        <v>1.034168</v>
      </c>
      <c r="M436" s="351">
        <v>0.93747930000000002</v>
      </c>
      <c r="N436" s="351">
        <v>0.5113723</v>
      </c>
      <c r="O436" s="351">
        <v>0.86252580000000001</v>
      </c>
      <c r="P436" s="351">
        <v>0.74025609999999997</v>
      </c>
      <c r="Q436" s="351">
        <v>0.97125010000000001</v>
      </c>
      <c r="R436" s="351">
        <v>1.085607</v>
      </c>
      <c r="S436" s="351">
        <v>1.158806</v>
      </c>
      <c r="T436" s="351">
        <v>1.0779069999999999</v>
      </c>
      <c r="U436" s="351">
        <v>1.389637</v>
      </c>
      <c r="V436" s="351">
        <v>0.96558429999999995</v>
      </c>
      <c r="W436" s="351">
        <v>1.0283249999999999</v>
      </c>
      <c r="X436" s="351">
        <v>1.183038</v>
      </c>
      <c r="Y436" s="351">
        <v>0.99435019999999996</v>
      </c>
      <c r="Z436" s="351">
        <v>1.0969040000000001</v>
      </c>
      <c r="AA436" s="351">
        <v>2.010913</v>
      </c>
      <c r="AB436" s="351">
        <v>1.1922250000000001</v>
      </c>
      <c r="AC436" s="351">
        <v>1.389148</v>
      </c>
      <c r="AD436" s="351">
        <v>1.2250460000000001</v>
      </c>
      <c r="AF436" s="9">
        <v>2019</v>
      </c>
      <c r="AG436" s="351">
        <v>8.1845010000000001E-4</v>
      </c>
      <c r="AH436" s="351">
        <v>7.6066850000000002E-6</v>
      </c>
      <c r="AI436" s="351">
        <v>1.584811E-3</v>
      </c>
      <c r="AJ436" s="351">
        <v>1.31675E-3</v>
      </c>
      <c r="AK436" s="351">
        <v>-2.7848009999999999E-3</v>
      </c>
      <c r="AL436" s="351">
        <v>3.7555280000000003E-2</v>
      </c>
      <c r="AM436" s="351">
        <v>1.9994810000000001E-5</v>
      </c>
      <c r="AN436" s="351">
        <v>-2.1728339999999998E-3</v>
      </c>
      <c r="AO436" s="351">
        <v>1.810292E-5</v>
      </c>
      <c r="AP436" s="351">
        <v>-1.250082E-3</v>
      </c>
      <c r="AQ436" s="351">
        <v>-6.5783480000000004E-3</v>
      </c>
    </row>
    <row r="437" spans="1:43" s="351" customFormat="1" x14ac:dyDescent="0.2">
      <c r="A437" s="9"/>
      <c r="B437" s="9">
        <v>2020</v>
      </c>
      <c r="C437" s="351">
        <v>1.040028</v>
      </c>
      <c r="D437" s="351">
        <v>1.243363</v>
      </c>
      <c r="E437" s="351">
        <v>0.83646339999999997</v>
      </c>
      <c r="F437" s="351">
        <v>0.82900980000000002</v>
      </c>
      <c r="G437" s="351">
        <v>0.8415899</v>
      </c>
      <c r="I437" s="9">
        <v>2020</v>
      </c>
      <c r="J437" s="351">
        <v>0.82900980000000002</v>
      </c>
      <c r="K437" s="351">
        <v>0.8415899</v>
      </c>
      <c r="L437" s="351">
        <v>1.0442979999999999</v>
      </c>
      <c r="M437" s="351">
        <v>0.94595220000000002</v>
      </c>
      <c r="N437" s="351">
        <v>0.49485319999999999</v>
      </c>
      <c r="O437" s="351">
        <v>0.86566330000000002</v>
      </c>
      <c r="P437" s="351">
        <v>0.73539650000000001</v>
      </c>
      <c r="Q437" s="351">
        <v>0.98931460000000004</v>
      </c>
      <c r="R437" s="351">
        <v>1.085607</v>
      </c>
      <c r="S437" s="351">
        <v>1.172782</v>
      </c>
      <c r="T437" s="351">
        <v>1.080238</v>
      </c>
      <c r="U437" s="351">
        <v>1.3450610000000001</v>
      </c>
      <c r="V437" s="351">
        <v>1.0154129999999999</v>
      </c>
      <c r="W437" s="351">
        <v>1.040028</v>
      </c>
      <c r="X437" s="351">
        <v>1.254542</v>
      </c>
      <c r="Y437" s="351">
        <v>0.99591059999999998</v>
      </c>
      <c r="Z437" s="351">
        <v>1.09945</v>
      </c>
      <c r="AA437" s="351">
        <v>2.1016889999999999</v>
      </c>
      <c r="AB437" s="351">
        <v>1.2014229999999999</v>
      </c>
      <c r="AC437" s="351">
        <v>1.4142399999999999</v>
      </c>
      <c r="AD437" s="351">
        <v>1.235789</v>
      </c>
      <c r="AF437" s="9">
        <v>2020</v>
      </c>
      <c r="AG437" s="351">
        <v>2.365841E-3</v>
      </c>
      <c r="AH437" s="351">
        <v>-5.3859350000000003E-6</v>
      </c>
      <c r="AI437" s="351">
        <v>2.1562780000000002E-3</v>
      </c>
      <c r="AJ437" s="351">
        <v>6.5357130000000003E-4</v>
      </c>
      <c r="AK437" s="351">
        <v>6.1454270000000002E-3</v>
      </c>
      <c r="AL437" s="351">
        <v>-2.465908E-2</v>
      </c>
      <c r="AM437" s="351">
        <v>-6.4291739999999999E-6</v>
      </c>
      <c r="AN437" s="351">
        <v>-6.0224930000000001E-4</v>
      </c>
      <c r="AO437" s="351">
        <v>-1.012156E-4</v>
      </c>
      <c r="AP437" s="351">
        <v>-5.4576180000000002E-4</v>
      </c>
      <c r="AQ437" s="351">
        <v>-2.9005720000000001E-3</v>
      </c>
    </row>
    <row r="438" spans="1:43" s="351" customFormat="1" x14ac:dyDescent="0.2">
      <c r="A438" s="9"/>
      <c r="B438" s="9">
        <v>2021</v>
      </c>
      <c r="C438" s="351">
        <v>1.0261910000000001</v>
      </c>
      <c r="D438" s="351">
        <v>1.270151</v>
      </c>
      <c r="E438" s="351">
        <v>0.80792889999999995</v>
      </c>
      <c r="F438" s="351">
        <v>0.78501180000000004</v>
      </c>
      <c r="G438" s="351">
        <v>0.82590079999999999</v>
      </c>
      <c r="I438" s="9">
        <v>2021</v>
      </c>
      <c r="J438" s="351">
        <v>0.78501180000000004</v>
      </c>
      <c r="K438" s="351">
        <v>0.82590079999999999</v>
      </c>
      <c r="L438" s="351">
        <v>1.0499959999999999</v>
      </c>
      <c r="M438" s="351">
        <v>0.93082710000000002</v>
      </c>
      <c r="N438" s="351">
        <v>0.49568060000000003</v>
      </c>
      <c r="O438" s="351">
        <v>0.85590049999999995</v>
      </c>
      <c r="P438" s="351">
        <v>0.71599029999999997</v>
      </c>
      <c r="Q438" s="351">
        <v>1.0076350000000001</v>
      </c>
      <c r="R438" s="351">
        <v>1.085607</v>
      </c>
      <c r="S438" s="351">
        <v>1.1875720000000001</v>
      </c>
      <c r="T438" s="351">
        <v>1.068241</v>
      </c>
      <c r="U438" s="351">
        <v>1.4505589999999999</v>
      </c>
      <c r="V438" s="351">
        <v>1.0315909999999999</v>
      </c>
      <c r="W438" s="351">
        <v>1.0261910000000001</v>
      </c>
      <c r="X438" s="351">
        <v>1.307231</v>
      </c>
      <c r="Y438" s="351">
        <v>0.97732859999999999</v>
      </c>
      <c r="Z438" s="351">
        <v>1.1024510000000001</v>
      </c>
      <c r="AA438" s="351">
        <v>2.070268</v>
      </c>
      <c r="AB438" s="351">
        <v>1.1989609999999999</v>
      </c>
      <c r="AC438" s="351">
        <v>1.4332480000000001</v>
      </c>
      <c r="AD438" s="351">
        <v>1.2425120000000001</v>
      </c>
      <c r="AF438" s="9">
        <v>2021</v>
      </c>
      <c r="AG438" s="75">
        <v>2.3736479999999999E-3</v>
      </c>
      <c r="AH438" s="75">
        <v>2.168311E-5</v>
      </c>
      <c r="AI438" s="75">
        <v>2.3503510000000001E-3</v>
      </c>
      <c r="AJ438" s="75">
        <v>-3.4218170000000002E-3</v>
      </c>
      <c r="AK438" s="75">
        <v>-1.471679E-2</v>
      </c>
      <c r="AL438" s="75">
        <v>-1.9960769999999999E-2</v>
      </c>
      <c r="AM438" s="75">
        <v>6.7047310000000005E-5</v>
      </c>
      <c r="AN438" s="75">
        <v>-3.3173890000000002E-4</v>
      </c>
      <c r="AO438" s="75">
        <v>7.4256909999999998E-5</v>
      </c>
      <c r="AP438" s="75">
        <v>6.0615560000000003E-4</v>
      </c>
      <c r="AQ438" s="351">
        <v>-1.7707109999999999E-3</v>
      </c>
    </row>
    <row r="439" spans="1:43" x14ac:dyDescent="0.2">
      <c r="B439">
        <v>2022</v>
      </c>
      <c r="C439" s="351">
        <v>1.0017720000000001</v>
      </c>
      <c r="D439" s="351">
        <v>1.269733</v>
      </c>
      <c r="E439" s="351">
        <v>0.78896230000000001</v>
      </c>
      <c r="F439" s="351">
        <v>0.77386100000000002</v>
      </c>
      <c r="G439" s="351">
        <v>0.8005139</v>
      </c>
      <c r="I439">
        <v>2022</v>
      </c>
      <c r="J439" s="75">
        <v>0.77386100000000002</v>
      </c>
      <c r="K439" s="75">
        <v>0.8005139</v>
      </c>
      <c r="L439" s="75">
        <v>1.025528</v>
      </c>
      <c r="M439" s="75">
        <v>0.91091659999999997</v>
      </c>
      <c r="N439" s="75">
        <v>0.54296469999999997</v>
      </c>
      <c r="O439" s="75">
        <v>0.81520490000000001</v>
      </c>
      <c r="P439" s="75">
        <v>0.68930270000000005</v>
      </c>
      <c r="Q439" s="75">
        <v>1.0297099999999999</v>
      </c>
      <c r="R439" s="75">
        <v>1.085607</v>
      </c>
      <c r="S439" s="75">
        <v>1.2011670000000001</v>
      </c>
      <c r="T439" s="75">
        <v>1.0629519999999999</v>
      </c>
      <c r="U439" s="75">
        <v>1.6499569999999999</v>
      </c>
      <c r="V439" s="75">
        <v>1.009979</v>
      </c>
      <c r="W439" s="75">
        <v>1.0017720000000001</v>
      </c>
      <c r="X439" s="75">
        <v>1.294511</v>
      </c>
      <c r="Y439" s="75">
        <v>0.97683500000000001</v>
      </c>
      <c r="Z439" s="75">
        <v>1.0997399999999999</v>
      </c>
      <c r="AA439" s="75">
        <v>1.8450040000000001</v>
      </c>
      <c r="AB439" s="75">
        <v>1.2288589999999999</v>
      </c>
      <c r="AC439" s="75">
        <v>1.4533119999999999</v>
      </c>
      <c r="AD439" s="75">
        <v>1.2514110000000001</v>
      </c>
      <c r="AF439">
        <v>2022</v>
      </c>
      <c r="AG439" s="75">
        <v>2.8558070000000001E-3</v>
      </c>
      <c r="AH439" s="75">
        <v>2.6507099999999999E-5</v>
      </c>
      <c r="AI439" s="75">
        <v>2.199182E-3</v>
      </c>
      <c r="AJ439" s="75">
        <v>-1.5132819999999999E-3</v>
      </c>
      <c r="AK439" s="75">
        <v>-2.7652309999999999E-2</v>
      </c>
      <c r="AL439" s="75">
        <v>4.3217940000000003E-3</v>
      </c>
      <c r="AM439" s="75">
        <v>2.4445850000000001E-6</v>
      </c>
      <c r="AN439" s="75">
        <v>5.4989540000000003E-4</v>
      </c>
      <c r="AO439" s="75">
        <v>3.0269450000000001E-4</v>
      </c>
      <c r="AP439" s="75">
        <v>-2.340193E-3</v>
      </c>
      <c r="AQ439" s="75">
        <v>-2.5080559999999998E-3</v>
      </c>
    </row>
    <row r="440" spans="1:43" x14ac:dyDescent="0.2">
      <c r="B440">
        <v>2023</v>
      </c>
      <c r="C440" s="351">
        <v>1.0349219999999999</v>
      </c>
      <c r="D440" s="351">
        <v>1.2374970000000001</v>
      </c>
      <c r="E440" s="351">
        <v>0.8363022</v>
      </c>
      <c r="F440" s="351">
        <v>0.86291669999999998</v>
      </c>
      <c r="G440" s="351">
        <v>0.81645429999999997</v>
      </c>
      <c r="I440">
        <v>2023</v>
      </c>
      <c r="J440" s="75">
        <v>0.86291669999999998</v>
      </c>
      <c r="K440" s="75">
        <v>0.81645429999999997</v>
      </c>
      <c r="L440" s="75">
        <v>1.0619590000000001</v>
      </c>
      <c r="M440" s="75">
        <v>0.93505479999999996</v>
      </c>
      <c r="N440" s="75">
        <v>0.56129399999999996</v>
      </c>
      <c r="O440" s="75">
        <v>0.82666439999999997</v>
      </c>
      <c r="P440" s="75">
        <v>0.69741799999999998</v>
      </c>
      <c r="Q440" s="75">
        <v>1.0408729999999999</v>
      </c>
      <c r="R440" s="75">
        <v>1.085607</v>
      </c>
      <c r="S440" s="75">
        <v>1.2142390000000001</v>
      </c>
      <c r="T440" s="75">
        <v>1.0707580000000001</v>
      </c>
      <c r="U440" s="75">
        <v>1.4528350000000001</v>
      </c>
      <c r="V440" s="75">
        <v>1.0473060000000001</v>
      </c>
      <c r="W440" s="75">
        <v>1.0349219999999999</v>
      </c>
      <c r="X440" s="75">
        <v>1.19933</v>
      </c>
      <c r="Y440" s="75">
        <v>0.97454010000000002</v>
      </c>
      <c r="Z440" s="75">
        <v>1.106803</v>
      </c>
      <c r="AA440" s="75">
        <v>1.8438140000000001</v>
      </c>
      <c r="AB440" s="75">
        <v>1.251925</v>
      </c>
      <c r="AC440" s="75">
        <v>1.4839329999999999</v>
      </c>
      <c r="AD440" s="75">
        <v>1.2675810000000001</v>
      </c>
      <c r="AF440">
        <v>2023</v>
      </c>
      <c r="AG440" s="75">
        <v>1.3716819999999999E-3</v>
      </c>
      <c r="AH440" s="75">
        <v>-1.357941E-5</v>
      </c>
      <c r="AI440" s="75">
        <v>1.9200599999999999E-3</v>
      </c>
      <c r="AJ440" s="75">
        <v>2.281122E-3</v>
      </c>
      <c r="AK440" s="75">
        <v>2.699621E-2</v>
      </c>
      <c r="AL440" s="75">
        <v>3.4230280000000002E-2</v>
      </c>
      <c r="AM440" s="75">
        <v>1.220417E-5</v>
      </c>
      <c r="AN440" s="75">
        <v>-2.1328079999999999E-3</v>
      </c>
      <c r="AO440" s="75">
        <v>-8.9210869999999994E-6</v>
      </c>
      <c r="AP440" s="75">
        <v>-2.2214769999999999E-3</v>
      </c>
      <c r="AQ440" s="75">
        <v>-4.1632969999999998E-3</v>
      </c>
    </row>
    <row r="441" spans="1:43" x14ac:dyDescent="0.2">
      <c r="B441" s="9">
        <v>2024</v>
      </c>
      <c r="C441" s="351">
        <v>1.004526</v>
      </c>
      <c r="D441" s="351">
        <v>1.279679</v>
      </c>
      <c r="E441" s="351">
        <v>0.78498310000000004</v>
      </c>
      <c r="F441" s="351">
        <v>0.79695850000000001</v>
      </c>
      <c r="G441" s="351">
        <v>0.77677149999999995</v>
      </c>
      <c r="I441" s="9">
        <v>2024</v>
      </c>
      <c r="J441" s="75">
        <v>0.79695850000000001</v>
      </c>
      <c r="K441" s="75">
        <v>0.77677149999999995</v>
      </c>
      <c r="L441" s="75">
        <v>1.013922</v>
      </c>
      <c r="M441" s="75">
        <v>0.89585890000000001</v>
      </c>
      <c r="N441" s="75">
        <v>0.54292370000000001</v>
      </c>
      <c r="O441" s="75">
        <v>0.76964969999999999</v>
      </c>
      <c r="P441" s="75">
        <v>0.66318500000000002</v>
      </c>
      <c r="Q441" s="75">
        <v>1.026305</v>
      </c>
      <c r="R441" s="75">
        <v>1.085607</v>
      </c>
      <c r="S441" s="75">
        <v>1.2253229999999999</v>
      </c>
      <c r="T441" s="75">
        <v>1.081726</v>
      </c>
      <c r="U441" s="75">
        <v>1.6844300000000001</v>
      </c>
      <c r="V441" s="75">
        <v>1.0222720000000001</v>
      </c>
      <c r="W441" s="75">
        <v>1.004526</v>
      </c>
      <c r="X441" s="75">
        <v>1.2604500000000001</v>
      </c>
      <c r="Y441" s="75">
        <v>0.99073299999999997</v>
      </c>
      <c r="Z441" s="75">
        <v>1.121299</v>
      </c>
      <c r="AA441" s="75">
        <v>1.8502160000000001</v>
      </c>
      <c r="AB441" s="75">
        <v>1.3051729999999999</v>
      </c>
      <c r="AC441" s="75">
        <v>1.514699</v>
      </c>
      <c r="AD441" s="75">
        <v>1.293207</v>
      </c>
      <c r="AF441" s="9">
        <v>2024</v>
      </c>
      <c r="AG441" s="75">
        <v>-1.763934E-3</v>
      </c>
      <c r="AH441" s="75">
        <v>3.4406110000000003E-5</v>
      </c>
      <c r="AI441" s="75">
        <v>1.872921E-3</v>
      </c>
      <c r="AJ441" s="75">
        <v>3.330876E-3</v>
      </c>
      <c r="AK441" s="75">
        <v>-3.328412E-2</v>
      </c>
      <c r="AL441" s="75">
        <v>-1.992404E-2</v>
      </c>
      <c r="AM441" s="75">
        <v>-6.01539E-5</v>
      </c>
      <c r="AN441" s="75">
        <v>-4.1655499999999996E-3</v>
      </c>
      <c r="AO441" s="75">
        <v>-2.58615E-5</v>
      </c>
      <c r="AP441" s="75">
        <v>-5.2083889999999999E-3</v>
      </c>
      <c r="AQ441" s="75">
        <v>-4.1340079999999998E-3</v>
      </c>
    </row>
    <row r="442" spans="1:43" x14ac:dyDescent="0.2">
      <c r="B442" s="9"/>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W251"/>
  <sheetViews>
    <sheetView zoomScaleNormal="100" workbookViewId="0">
      <selection activeCell="C5" sqref="C5"/>
    </sheetView>
  </sheetViews>
  <sheetFormatPr defaultColWidth="11.42578125" defaultRowHeight="12.75" x14ac:dyDescent="0.2"/>
  <cols>
    <col min="3" max="4" width="9.7109375" bestFit="1" customWidth="1"/>
    <col min="5" max="5" width="9.7109375" customWidth="1"/>
  </cols>
  <sheetData>
    <row r="1" spans="1:15" ht="18" x14ac:dyDescent="0.25">
      <c r="A1" s="10" t="s">
        <v>45</v>
      </c>
    </row>
    <row r="2" spans="1:15" ht="18" x14ac:dyDescent="0.25">
      <c r="A2" s="10"/>
    </row>
    <row r="3" spans="1:15" ht="18" x14ac:dyDescent="0.25">
      <c r="B3" s="29" t="s">
        <v>47</v>
      </c>
      <c r="C3" s="30"/>
      <c r="D3" s="30"/>
      <c r="E3" s="30"/>
      <c r="H3" s="29" t="s">
        <v>48</v>
      </c>
      <c r="I3" s="30"/>
      <c r="J3" s="30"/>
      <c r="K3" s="30"/>
      <c r="L3" s="30"/>
      <c r="M3" s="30"/>
      <c r="N3" s="30"/>
      <c r="O3" s="30"/>
    </row>
    <row r="4" spans="1:15" s="9" customFormat="1" x14ac:dyDescent="0.2">
      <c r="B4" s="9" t="s">
        <v>80</v>
      </c>
      <c r="C4" s="9" t="s">
        <v>0</v>
      </c>
      <c r="D4" s="9" t="s">
        <v>1</v>
      </c>
      <c r="E4" s="9" t="s">
        <v>2</v>
      </c>
      <c r="H4" s="9" t="s">
        <v>80</v>
      </c>
      <c r="I4" s="9" t="s">
        <v>19</v>
      </c>
      <c r="J4" s="9" t="s">
        <v>18</v>
      </c>
      <c r="K4" s="9" t="s">
        <v>96</v>
      </c>
      <c r="L4" s="9" t="s">
        <v>97</v>
      </c>
      <c r="M4" s="9" t="s">
        <v>98</v>
      </c>
      <c r="N4" s="9" t="s">
        <v>99</v>
      </c>
      <c r="O4" s="9" t="s">
        <v>100</v>
      </c>
    </row>
    <row r="5" spans="1:15" s="9" customFormat="1" x14ac:dyDescent="0.2">
      <c r="B5" s="9">
        <v>106</v>
      </c>
      <c r="C5" s="9">
        <v>1</v>
      </c>
      <c r="D5" s="9">
        <v>1</v>
      </c>
      <c r="E5" s="9">
        <v>1</v>
      </c>
      <c r="H5" s="9">
        <v>106</v>
      </c>
      <c r="I5" s="98">
        <v>1</v>
      </c>
      <c r="J5" s="98">
        <v>1</v>
      </c>
      <c r="K5" s="98">
        <v>1</v>
      </c>
      <c r="L5" s="98">
        <v>1</v>
      </c>
      <c r="M5" s="98">
        <v>1</v>
      </c>
      <c r="N5" s="98">
        <v>1</v>
      </c>
      <c r="O5" s="98">
        <v>1</v>
      </c>
    </row>
    <row r="6" spans="1:15" s="9" customFormat="1" x14ac:dyDescent="0.2">
      <c r="B6" s="9">
        <v>107</v>
      </c>
      <c r="C6" s="176">
        <v>0.98790160000000005</v>
      </c>
      <c r="D6" s="176">
        <v>1.008246</v>
      </c>
      <c r="E6" s="176">
        <v>0.97982230000000003</v>
      </c>
      <c r="H6" s="9">
        <v>107</v>
      </c>
      <c r="I6" s="176">
        <v>0.97749870000000005</v>
      </c>
      <c r="J6" s="176">
        <v>0.98126919999999995</v>
      </c>
      <c r="K6" s="176">
        <v>0.98790160000000005</v>
      </c>
      <c r="L6" s="176">
        <v>0.99156889999999998</v>
      </c>
      <c r="M6" s="176">
        <v>0.98790160000000005</v>
      </c>
      <c r="N6" s="176">
        <v>0.9726591</v>
      </c>
      <c r="O6" s="176">
        <v>0.96555809999999997</v>
      </c>
    </row>
    <row r="7" spans="1:15" s="9" customFormat="1" x14ac:dyDescent="0.2">
      <c r="B7" s="9">
        <v>108</v>
      </c>
      <c r="C7" s="176">
        <v>1.027217</v>
      </c>
      <c r="D7" s="176">
        <v>1.036961</v>
      </c>
      <c r="E7" s="176">
        <v>0.99060269999999995</v>
      </c>
      <c r="H7" s="9">
        <v>108</v>
      </c>
      <c r="I7" s="176">
        <v>1.0129090000000001</v>
      </c>
      <c r="J7" s="176">
        <v>0.96012399999999998</v>
      </c>
      <c r="K7" s="176">
        <v>1.027217</v>
      </c>
      <c r="L7" s="176">
        <v>1.0366610000000001</v>
      </c>
      <c r="M7" s="176">
        <v>1.027217</v>
      </c>
      <c r="N7" s="176">
        <v>1.0094430000000001</v>
      </c>
      <c r="O7" s="176">
        <v>0.98364379999999996</v>
      </c>
    </row>
    <row r="8" spans="1:15" s="9" customFormat="1" x14ac:dyDescent="0.2">
      <c r="B8" s="9">
        <v>109</v>
      </c>
      <c r="C8" s="176">
        <v>1.023433</v>
      </c>
      <c r="D8" s="176">
        <v>1.0488459999999999</v>
      </c>
      <c r="E8" s="176">
        <v>0.97577029999999998</v>
      </c>
      <c r="H8" s="9">
        <v>109</v>
      </c>
      <c r="I8" s="176">
        <v>0.99350360000000004</v>
      </c>
      <c r="J8" s="176">
        <v>0.95297620000000005</v>
      </c>
      <c r="K8" s="176">
        <v>1.023433</v>
      </c>
      <c r="L8" s="176">
        <v>1.035793</v>
      </c>
      <c r="M8" s="176">
        <v>1.023433</v>
      </c>
      <c r="N8" s="176">
        <v>0.97048769999999995</v>
      </c>
      <c r="O8" s="176">
        <v>0.95404770000000005</v>
      </c>
    </row>
    <row r="9" spans="1:15" s="9" customFormat="1" x14ac:dyDescent="0.2">
      <c r="B9" s="9">
        <v>110</v>
      </c>
      <c r="C9" s="176">
        <v>1.039658</v>
      </c>
      <c r="D9" s="176">
        <v>1.1248469999999999</v>
      </c>
      <c r="E9" s="176">
        <v>0.92426680000000005</v>
      </c>
      <c r="H9" s="9">
        <v>110</v>
      </c>
      <c r="I9" s="176">
        <v>0.99381640000000004</v>
      </c>
      <c r="J9" s="176">
        <v>0.83863670000000001</v>
      </c>
      <c r="K9" s="176">
        <v>1.039658</v>
      </c>
      <c r="L9" s="176">
        <v>1.0515300000000001</v>
      </c>
      <c r="M9" s="176">
        <v>1.039658</v>
      </c>
      <c r="N9" s="176">
        <v>0.94940250000000004</v>
      </c>
      <c r="O9" s="176">
        <v>0.95302030000000004</v>
      </c>
    </row>
    <row r="10" spans="1:15" s="9" customFormat="1" x14ac:dyDescent="0.2">
      <c r="B10" s="9">
        <v>111</v>
      </c>
      <c r="C10" s="176">
        <v>1.001986</v>
      </c>
      <c r="D10" s="176">
        <v>1.1916310000000001</v>
      </c>
      <c r="E10" s="176">
        <v>0.84085240000000006</v>
      </c>
      <c r="H10" s="9">
        <v>111</v>
      </c>
      <c r="I10" s="176">
        <v>0.9385561</v>
      </c>
      <c r="J10" s="176">
        <v>0.72674450000000002</v>
      </c>
      <c r="K10" s="176">
        <v>1.001986</v>
      </c>
      <c r="L10" s="176">
        <v>1.011199</v>
      </c>
      <c r="M10" s="176">
        <v>1.001986</v>
      </c>
      <c r="N10" s="176">
        <v>0.88457859999999999</v>
      </c>
      <c r="O10" s="176">
        <v>0.89436649999999995</v>
      </c>
    </row>
    <row r="11" spans="1:15" s="9" customFormat="1" x14ac:dyDescent="0.2">
      <c r="B11" s="9">
        <v>112</v>
      </c>
      <c r="C11" s="176">
        <v>1.0954440000000001</v>
      </c>
      <c r="D11" s="176">
        <v>1.2395099999999999</v>
      </c>
      <c r="E11" s="176">
        <v>0.88377220000000001</v>
      </c>
      <c r="H11" s="9">
        <v>112</v>
      </c>
      <c r="I11" s="176">
        <v>1.012097</v>
      </c>
      <c r="J11" s="176">
        <v>0.74050309999999997</v>
      </c>
      <c r="K11" s="176">
        <v>0.98140269999999996</v>
      </c>
      <c r="L11" s="176">
        <v>1.1210420000000001</v>
      </c>
      <c r="M11" s="176">
        <v>1.0954440000000001</v>
      </c>
      <c r="N11" s="176">
        <v>0.93319459999999999</v>
      </c>
      <c r="O11" s="176">
        <v>0.97148000000000001</v>
      </c>
    </row>
    <row r="12" spans="1:15" s="9" customFormat="1" x14ac:dyDescent="0.2">
      <c r="B12" s="9">
        <v>113</v>
      </c>
      <c r="C12" s="176">
        <v>1.1111930000000001</v>
      </c>
      <c r="D12" s="176">
        <v>1.291882</v>
      </c>
      <c r="E12" s="176">
        <v>0.86013490000000004</v>
      </c>
      <c r="H12" s="9">
        <v>113</v>
      </c>
      <c r="I12" s="176">
        <v>1.0119549999999999</v>
      </c>
      <c r="J12" s="176">
        <v>0.70341370000000003</v>
      </c>
      <c r="K12" s="176">
        <v>0.99551190000000001</v>
      </c>
      <c r="L12" s="176">
        <v>1.144433</v>
      </c>
      <c r="M12" s="176">
        <v>1.1111930000000001</v>
      </c>
      <c r="N12" s="176">
        <v>0.91469739999999999</v>
      </c>
      <c r="O12" s="176">
        <v>0.96635179999999998</v>
      </c>
    </row>
    <row r="13" spans="1:15" s="9" customFormat="1" x14ac:dyDescent="0.2">
      <c r="B13" s="9">
        <v>114</v>
      </c>
      <c r="C13" s="176">
        <v>1.117575</v>
      </c>
      <c r="D13" s="176">
        <v>1.392801</v>
      </c>
      <c r="E13" s="176">
        <v>0.80239389999999999</v>
      </c>
      <c r="H13" s="9">
        <v>114</v>
      </c>
      <c r="I13" s="176">
        <v>0.98225560000000001</v>
      </c>
      <c r="J13" s="176">
        <v>0.63657730000000001</v>
      </c>
      <c r="K13" s="176">
        <v>1.000963</v>
      </c>
      <c r="L13" s="176">
        <v>1.1635880000000001</v>
      </c>
      <c r="M13" s="176">
        <v>0.28972769999999998</v>
      </c>
      <c r="N13" s="176">
        <v>0.88783590000000001</v>
      </c>
      <c r="O13" s="176">
        <v>0.94482809999999995</v>
      </c>
    </row>
    <row r="14" spans="1:15" s="9" customFormat="1" x14ac:dyDescent="0.2">
      <c r="B14" s="9">
        <v>115</v>
      </c>
      <c r="C14" s="176">
        <v>1.1406829999999999</v>
      </c>
      <c r="D14" s="176">
        <v>1.364711</v>
      </c>
      <c r="E14" s="176">
        <v>0.83584170000000002</v>
      </c>
      <c r="H14" s="9">
        <v>115</v>
      </c>
      <c r="I14" s="176">
        <v>0.99660740000000003</v>
      </c>
      <c r="J14" s="176">
        <v>0.67473890000000003</v>
      </c>
      <c r="K14" s="176">
        <v>1.0219929999999999</v>
      </c>
      <c r="L14" s="176">
        <v>1.2184029999999999</v>
      </c>
      <c r="M14" s="176">
        <v>0.29463650000000002</v>
      </c>
      <c r="N14" s="176">
        <v>0.8759538</v>
      </c>
      <c r="O14" s="176">
        <v>0.95082699999999998</v>
      </c>
    </row>
    <row r="15" spans="1:15" s="9" customFormat="1" x14ac:dyDescent="0.2">
      <c r="B15" s="9">
        <v>116</v>
      </c>
      <c r="C15" s="176">
        <v>1.1441760000000001</v>
      </c>
      <c r="D15" s="176">
        <v>1.100792</v>
      </c>
      <c r="E15" s="176">
        <v>1.039412</v>
      </c>
      <c r="H15" s="9">
        <v>116</v>
      </c>
      <c r="I15" s="176">
        <v>0.99215940000000002</v>
      </c>
      <c r="J15" s="176">
        <v>1.1180300000000001</v>
      </c>
      <c r="K15" s="176">
        <v>1.020275</v>
      </c>
      <c r="L15" s="176">
        <v>1.208364</v>
      </c>
      <c r="M15" s="176">
        <v>0.29651709999999998</v>
      </c>
      <c r="N15" s="176">
        <v>0.87043720000000002</v>
      </c>
      <c r="O15" s="176">
        <v>0.94531080000000001</v>
      </c>
    </row>
    <row r="16" spans="1:15" s="9" customFormat="1" x14ac:dyDescent="0.2">
      <c r="B16" s="9">
        <v>117</v>
      </c>
      <c r="C16" s="176">
        <v>1.1397269999999999</v>
      </c>
      <c r="D16" s="176">
        <v>1.140747</v>
      </c>
      <c r="E16" s="176">
        <v>0.99910549999999998</v>
      </c>
      <c r="H16" s="9">
        <v>117</v>
      </c>
      <c r="I16" s="176">
        <v>0.98206599999999999</v>
      </c>
      <c r="J16" s="176">
        <v>1.0266709999999999</v>
      </c>
      <c r="K16" s="176">
        <v>1.052135</v>
      </c>
      <c r="L16" s="176">
        <v>1.1864319999999999</v>
      </c>
      <c r="M16" s="176">
        <v>0.29161989999999999</v>
      </c>
      <c r="N16" s="176">
        <v>0.85719250000000002</v>
      </c>
      <c r="O16" s="176">
        <v>0.9368126</v>
      </c>
    </row>
    <row r="17" spans="2:23" s="9" customFormat="1" x14ac:dyDescent="0.2">
      <c r="B17" s="9">
        <v>118</v>
      </c>
      <c r="C17" s="176">
        <v>1.2266900000000001</v>
      </c>
      <c r="D17" s="176">
        <v>1.242745</v>
      </c>
      <c r="E17" s="176">
        <v>0.98708059999999997</v>
      </c>
      <c r="H17" s="9">
        <v>118</v>
      </c>
      <c r="I17" s="176">
        <v>1.0454300000000001</v>
      </c>
      <c r="J17" s="176">
        <v>0.91561049999999999</v>
      </c>
      <c r="K17" s="176">
        <v>1.1313500000000001</v>
      </c>
      <c r="L17" s="176">
        <v>1.2685820000000001</v>
      </c>
      <c r="M17" s="176">
        <v>0.31262119999999999</v>
      </c>
      <c r="N17" s="176">
        <v>0.91212919999999997</v>
      </c>
      <c r="O17" s="176">
        <v>0.99617080000000002</v>
      </c>
    </row>
    <row r="18" spans="2:23" s="9" customFormat="1" x14ac:dyDescent="0.2">
      <c r="B18" s="9">
        <v>119</v>
      </c>
      <c r="C18" s="176">
        <v>1.225425</v>
      </c>
      <c r="D18" s="176">
        <v>1.2350209999999999</v>
      </c>
      <c r="E18" s="176">
        <v>0.9922301</v>
      </c>
      <c r="H18" s="9">
        <v>119</v>
      </c>
      <c r="I18" s="176">
        <v>1.02508</v>
      </c>
      <c r="J18" s="176">
        <v>0.94948639999999995</v>
      </c>
      <c r="K18" s="176">
        <v>1.1301859999999999</v>
      </c>
      <c r="L18" s="176">
        <v>1.2654129999999999</v>
      </c>
      <c r="M18" s="176">
        <v>0.31229869999999998</v>
      </c>
      <c r="N18" s="176">
        <v>0.89769500000000002</v>
      </c>
      <c r="O18" s="176">
        <v>0.96314250000000001</v>
      </c>
    </row>
    <row r="19" spans="2:23" s="9" customFormat="1" x14ac:dyDescent="0.2">
      <c r="B19" s="9">
        <v>120</v>
      </c>
      <c r="C19" s="176">
        <v>1.237395</v>
      </c>
      <c r="D19" s="176">
        <v>1.2218869999999999</v>
      </c>
      <c r="E19" s="176">
        <v>1.0126919999999999</v>
      </c>
      <c r="H19" s="9">
        <v>120</v>
      </c>
      <c r="I19" s="176">
        <v>1.0149600000000001</v>
      </c>
      <c r="J19" s="176">
        <v>1.0067440000000001</v>
      </c>
      <c r="K19" s="176">
        <v>1.0538920000000001</v>
      </c>
      <c r="L19" s="176">
        <v>1.2733840000000001</v>
      </c>
      <c r="M19" s="176">
        <v>0.31137300000000001</v>
      </c>
      <c r="N19" s="176">
        <v>0.87916839999999996</v>
      </c>
      <c r="O19" s="176">
        <v>0.9589375</v>
      </c>
    </row>
    <row r="20" spans="2:23" s="9" customFormat="1" x14ac:dyDescent="0.2">
      <c r="B20" s="9">
        <v>121</v>
      </c>
      <c r="C20" s="176">
        <v>1.2612890000000001</v>
      </c>
      <c r="D20" s="176">
        <v>1.197303</v>
      </c>
      <c r="E20" s="176">
        <v>1.0534410000000001</v>
      </c>
      <c r="H20" s="9">
        <v>121</v>
      </c>
      <c r="I20" s="176">
        <v>1.0243249999999999</v>
      </c>
      <c r="J20" s="176">
        <v>1.085459</v>
      </c>
      <c r="K20" s="176">
        <v>1.0531680000000001</v>
      </c>
      <c r="L20" s="176">
        <v>1.296519</v>
      </c>
      <c r="M20" s="176">
        <v>0.31778410000000001</v>
      </c>
      <c r="N20" s="176">
        <v>0.87683690000000003</v>
      </c>
      <c r="O20" s="176">
        <v>0.96598459999999997</v>
      </c>
    </row>
    <row r="21" spans="2:23" s="9" customFormat="1" x14ac:dyDescent="0.2">
      <c r="B21" s="9">
        <v>122</v>
      </c>
      <c r="C21" s="176">
        <v>1.2680169999999999</v>
      </c>
      <c r="D21" s="176">
        <v>1.2343029999999999</v>
      </c>
      <c r="E21" s="176">
        <v>1.027315</v>
      </c>
      <c r="H21" s="9">
        <v>122</v>
      </c>
      <c r="I21" s="176">
        <v>1.0173049999999999</v>
      </c>
      <c r="J21" s="176">
        <v>1.033728</v>
      </c>
      <c r="K21" s="176">
        <v>0.98562340000000004</v>
      </c>
      <c r="L21" s="176">
        <v>1.297485</v>
      </c>
      <c r="M21" s="176">
        <v>0.31947930000000002</v>
      </c>
      <c r="N21" s="176">
        <v>0.87099689999999996</v>
      </c>
      <c r="O21" s="176">
        <v>0.96293499999999999</v>
      </c>
      <c r="W21" s="97"/>
    </row>
    <row r="22" spans="2:23" s="9" customFormat="1" x14ac:dyDescent="0.2">
      <c r="B22" s="9">
        <v>123</v>
      </c>
      <c r="C22" s="176">
        <v>1.416901</v>
      </c>
      <c r="D22" s="176">
        <v>1.2118679999999999</v>
      </c>
      <c r="E22" s="176">
        <v>1.1691879999999999</v>
      </c>
      <c r="H22" s="9">
        <v>123</v>
      </c>
      <c r="I22" s="176">
        <v>1.132115</v>
      </c>
      <c r="J22" s="176">
        <v>1.2168000000000001</v>
      </c>
      <c r="K22" s="176">
        <v>1.087493</v>
      </c>
      <c r="L22" s="176">
        <v>1.45129</v>
      </c>
      <c r="M22" s="176">
        <v>0.35695949999999999</v>
      </c>
      <c r="N22" s="176">
        <v>0.9648371</v>
      </c>
      <c r="O22" s="176">
        <v>1.0755269999999999</v>
      </c>
      <c r="V22" s="97"/>
      <c r="W22" s="97"/>
    </row>
    <row r="23" spans="2:23" s="9" customFormat="1" x14ac:dyDescent="0.2">
      <c r="B23" s="9">
        <v>124</v>
      </c>
      <c r="C23" s="176">
        <v>1.413462</v>
      </c>
      <c r="D23" s="176">
        <v>1.2399469999999999</v>
      </c>
      <c r="E23" s="176">
        <v>1.1399379999999999</v>
      </c>
      <c r="H23" s="9">
        <v>124</v>
      </c>
      <c r="I23" s="176">
        <v>1.0753109999999999</v>
      </c>
      <c r="J23" s="176">
        <v>1.248723</v>
      </c>
      <c r="K23" s="176">
        <v>1.075914</v>
      </c>
      <c r="L23" s="176">
        <v>1.4441870000000001</v>
      </c>
      <c r="M23" s="176">
        <v>8.5451689999999997E-2</v>
      </c>
      <c r="N23" s="176">
        <v>0.93748699999999996</v>
      </c>
      <c r="O23" s="176">
        <v>1.0327010000000001</v>
      </c>
      <c r="V23" s="97"/>
      <c r="W23" s="97"/>
    </row>
    <row r="24" spans="2:23" s="9" customFormat="1" x14ac:dyDescent="0.2">
      <c r="B24" s="9">
        <v>206</v>
      </c>
      <c r="C24" s="176">
        <v>8.6750480000000003</v>
      </c>
      <c r="D24" s="176">
        <v>8.5914000000000001</v>
      </c>
      <c r="E24" s="176">
        <v>1.009736</v>
      </c>
      <c r="H24" s="9">
        <v>206</v>
      </c>
      <c r="I24" s="176">
        <v>1.0733649999999999</v>
      </c>
      <c r="J24" s="176">
        <v>0.93015340000000002</v>
      </c>
      <c r="K24" s="176">
        <v>1.561741</v>
      </c>
      <c r="L24" s="176">
        <v>1.507001</v>
      </c>
      <c r="M24" s="176">
        <v>1.9938230000000001E-2</v>
      </c>
      <c r="N24" s="176">
        <v>1.6402639999999999</v>
      </c>
      <c r="O24" s="176">
        <v>1.074916</v>
      </c>
      <c r="V24" s="97"/>
      <c r="W24" s="97"/>
    </row>
    <row r="25" spans="2:23" s="9" customFormat="1" x14ac:dyDescent="0.2">
      <c r="B25" s="9">
        <v>207</v>
      </c>
      <c r="C25" s="176">
        <v>8.7204879999999996</v>
      </c>
      <c r="D25" s="176">
        <v>8.139716</v>
      </c>
      <c r="E25" s="176">
        <v>1.07135</v>
      </c>
      <c r="H25" s="9">
        <v>207</v>
      </c>
      <c r="I25" s="176">
        <v>1.057461</v>
      </c>
      <c r="J25" s="176">
        <v>1.100805</v>
      </c>
      <c r="K25" s="176">
        <v>1.655276</v>
      </c>
      <c r="L25" s="176">
        <v>1.518027</v>
      </c>
      <c r="M25" s="176">
        <v>2.0096280000000001E-2</v>
      </c>
      <c r="N25" s="176">
        <v>1.5998540000000001</v>
      </c>
      <c r="O25" s="176">
        <v>1.033927</v>
      </c>
      <c r="V25" s="97"/>
      <c r="W25" s="97"/>
    </row>
    <row r="26" spans="2:23" s="9" customFormat="1" x14ac:dyDescent="0.2">
      <c r="B26" s="9">
        <v>208</v>
      </c>
      <c r="C26" s="176">
        <v>8.7128800000000002</v>
      </c>
      <c r="D26" s="176">
        <v>9.5229660000000003</v>
      </c>
      <c r="E26" s="176">
        <v>0.91493340000000001</v>
      </c>
      <c r="H26" s="9">
        <v>208</v>
      </c>
      <c r="I26" s="176">
        <v>1.0382910000000001</v>
      </c>
      <c r="J26" s="176">
        <v>0.77535520000000002</v>
      </c>
      <c r="K26" s="176">
        <v>1.6530739999999999</v>
      </c>
      <c r="L26" s="176">
        <v>1.515841</v>
      </c>
      <c r="M26" s="176">
        <v>2.026414E-2</v>
      </c>
      <c r="N26" s="176">
        <v>1.5662670000000001</v>
      </c>
      <c r="O26" s="176">
        <v>0.9925349</v>
      </c>
      <c r="V26" s="97"/>
      <c r="W26" s="97"/>
    </row>
    <row r="27" spans="2:23" s="9" customFormat="1" x14ac:dyDescent="0.2">
      <c r="B27" s="9">
        <v>209</v>
      </c>
      <c r="C27" s="176">
        <v>8.6741720000000004</v>
      </c>
      <c r="D27" s="176">
        <v>9.2377680000000009</v>
      </c>
      <c r="E27" s="176">
        <v>0.93898999999999999</v>
      </c>
      <c r="H27" s="9">
        <v>209</v>
      </c>
      <c r="I27" s="176">
        <v>1.0125310000000001</v>
      </c>
      <c r="J27" s="176">
        <v>0.85233360000000002</v>
      </c>
      <c r="K27" s="176">
        <v>1.624889</v>
      </c>
      <c r="L27" s="176">
        <v>1.5081150000000001</v>
      </c>
      <c r="M27" s="176">
        <v>2.074121E-2</v>
      </c>
      <c r="N27" s="176">
        <v>1.5210440000000001</v>
      </c>
      <c r="O27" s="176">
        <v>0.94273589999999996</v>
      </c>
      <c r="V27" s="97"/>
      <c r="W27" s="97"/>
    </row>
    <row r="28" spans="2:23" s="9" customFormat="1" x14ac:dyDescent="0.2">
      <c r="B28" s="9">
        <v>210</v>
      </c>
      <c r="C28" s="176">
        <v>9.0871809999999993</v>
      </c>
      <c r="D28" s="176">
        <v>9.8217230000000004</v>
      </c>
      <c r="E28" s="176">
        <v>0.92521260000000005</v>
      </c>
      <c r="H28" s="9">
        <v>210</v>
      </c>
      <c r="I28" s="176">
        <v>1.047312</v>
      </c>
      <c r="J28" s="176">
        <v>0.78448110000000004</v>
      </c>
      <c r="K28" s="176">
        <v>1.679746</v>
      </c>
      <c r="L28" s="176">
        <v>1.585329</v>
      </c>
      <c r="M28" s="176">
        <v>2.1079609999999999E-2</v>
      </c>
      <c r="N28" s="176">
        <v>1.5621560000000001</v>
      </c>
      <c r="O28" s="176">
        <v>0.94421639999999996</v>
      </c>
      <c r="V28" s="97"/>
      <c r="W28" s="97"/>
    </row>
    <row r="29" spans="2:23" s="9" customFormat="1" x14ac:dyDescent="0.2">
      <c r="B29" s="9">
        <v>211</v>
      </c>
      <c r="C29" s="176">
        <v>9.1272459999999995</v>
      </c>
      <c r="D29" s="176">
        <v>9.7715929999999993</v>
      </c>
      <c r="E29" s="176">
        <v>0.93405910000000003</v>
      </c>
      <c r="H29" s="9">
        <v>211</v>
      </c>
      <c r="I29" s="176">
        <v>1.028894</v>
      </c>
      <c r="J29" s="176">
        <v>0.82184630000000003</v>
      </c>
      <c r="K29" s="176">
        <v>1.651</v>
      </c>
      <c r="L29" s="176">
        <v>1.5955349999999999</v>
      </c>
      <c r="M29" s="176">
        <v>2.0800800000000001E-2</v>
      </c>
      <c r="N29" s="176">
        <v>1.5241119999999999</v>
      </c>
      <c r="O29" s="176">
        <v>0.93234720000000004</v>
      </c>
      <c r="V29" s="97"/>
      <c r="W29" s="97"/>
    </row>
    <row r="30" spans="2:23" s="9" customFormat="1" x14ac:dyDescent="0.2">
      <c r="B30" s="9">
        <v>212</v>
      </c>
      <c r="C30" s="176">
        <v>9.2360550000000003</v>
      </c>
      <c r="D30" s="176">
        <v>10.359069999999999</v>
      </c>
      <c r="E30" s="176">
        <v>0.89159129999999998</v>
      </c>
      <c r="H30" s="9">
        <v>212</v>
      </c>
      <c r="I30" s="176">
        <v>1.007142</v>
      </c>
      <c r="J30" s="176">
        <v>0.75518960000000002</v>
      </c>
      <c r="K30" s="176">
        <v>1.656712</v>
      </c>
      <c r="L30" s="176">
        <v>1.622177</v>
      </c>
      <c r="M30" s="176">
        <v>2.0693110000000001E-2</v>
      </c>
      <c r="N30" s="176">
        <v>1.4941880000000001</v>
      </c>
      <c r="O30" s="176">
        <v>0.9046244</v>
      </c>
      <c r="V30" s="97"/>
      <c r="W30" s="97"/>
    </row>
    <row r="31" spans="2:23" s="9" customFormat="1" x14ac:dyDescent="0.2">
      <c r="B31" s="9">
        <v>213</v>
      </c>
      <c r="C31" s="176">
        <v>9.2768139999999999</v>
      </c>
      <c r="D31" s="176">
        <v>9.6805559999999993</v>
      </c>
      <c r="E31" s="176">
        <v>0.95829350000000002</v>
      </c>
      <c r="H31" s="9">
        <v>213</v>
      </c>
      <c r="I31" s="176">
        <v>0.97935519999999998</v>
      </c>
      <c r="J31" s="176">
        <v>0.96063829999999995</v>
      </c>
      <c r="K31" s="176">
        <v>1.6448480000000001</v>
      </c>
      <c r="L31" s="176">
        <v>1.6351709999999999</v>
      </c>
      <c r="M31" s="176">
        <v>2.022703E-2</v>
      </c>
      <c r="N31" s="176">
        <v>1.4611510000000001</v>
      </c>
      <c r="O31" s="176">
        <v>0.87785409999999997</v>
      </c>
      <c r="V31" s="97"/>
      <c r="W31" s="97"/>
    </row>
    <row r="32" spans="2:23" s="9" customFormat="1" x14ac:dyDescent="0.2">
      <c r="B32" s="9">
        <v>214</v>
      </c>
      <c r="C32" s="176">
        <v>9.1642030000000005</v>
      </c>
      <c r="D32" s="176">
        <v>10.21236</v>
      </c>
      <c r="E32" s="176">
        <v>0.8973643</v>
      </c>
      <c r="H32" s="9">
        <v>214</v>
      </c>
      <c r="I32" s="176">
        <v>0.94126679999999996</v>
      </c>
      <c r="J32" s="176">
        <v>0.85416760000000003</v>
      </c>
      <c r="K32" s="176">
        <v>1.693208</v>
      </c>
      <c r="L32" s="176">
        <v>1.585839</v>
      </c>
      <c r="M32" s="176">
        <v>1.902889E-2</v>
      </c>
      <c r="N32" s="176">
        <v>1.4072629999999999</v>
      </c>
      <c r="O32" s="176">
        <v>0.84157079999999995</v>
      </c>
      <c r="V32" s="97"/>
      <c r="W32" s="97"/>
    </row>
    <row r="33" spans="2:23" s="9" customFormat="1" x14ac:dyDescent="0.2">
      <c r="B33" s="9">
        <v>215</v>
      </c>
      <c r="C33" s="176">
        <v>9.2414729999999992</v>
      </c>
      <c r="D33" s="176">
        <v>10.96968</v>
      </c>
      <c r="E33" s="176">
        <v>0.84245630000000005</v>
      </c>
      <c r="H33" s="9">
        <v>215</v>
      </c>
      <c r="I33" s="176">
        <v>0.93642539999999996</v>
      </c>
      <c r="J33" s="176">
        <v>0.73284970000000005</v>
      </c>
      <c r="K33" s="176">
        <v>1.637804</v>
      </c>
      <c r="L33" s="176">
        <v>1.5810390000000001</v>
      </c>
      <c r="M33" s="176">
        <v>2.081556E-2</v>
      </c>
      <c r="N33" s="176">
        <v>1.4051210000000001</v>
      </c>
      <c r="O33" s="176">
        <v>0.83712989999999998</v>
      </c>
      <c r="V33" s="97"/>
      <c r="W33" s="97"/>
    </row>
    <row r="34" spans="2:23" s="9" customFormat="1" x14ac:dyDescent="0.2">
      <c r="B34" s="9">
        <v>216</v>
      </c>
      <c r="C34" s="176">
        <v>9.2061240000000009</v>
      </c>
      <c r="D34" s="176">
        <v>10.54819</v>
      </c>
      <c r="E34" s="176">
        <v>0.87276830000000005</v>
      </c>
      <c r="H34" s="9">
        <v>216</v>
      </c>
      <c r="I34" s="176">
        <v>0.91981009999999996</v>
      </c>
      <c r="J34" s="176">
        <v>0.82022379999999995</v>
      </c>
      <c r="K34" s="176">
        <v>1.6585719999999999</v>
      </c>
      <c r="L34" s="176">
        <v>1.5501069999999999</v>
      </c>
      <c r="M34" s="176">
        <v>1.9694759999999999E-2</v>
      </c>
      <c r="N34" s="176">
        <v>1.38443</v>
      </c>
      <c r="O34" s="176">
        <v>0.82419730000000002</v>
      </c>
      <c r="V34" s="97"/>
      <c r="W34" s="97"/>
    </row>
    <row r="35" spans="2:23" s="9" customFormat="1" x14ac:dyDescent="0.2">
      <c r="B35" s="9">
        <v>217</v>
      </c>
      <c r="C35" s="176">
        <v>9.1871589999999994</v>
      </c>
      <c r="D35" s="176">
        <v>10.08501</v>
      </c>
      <c r="E35" s="176">
        <v>0.910972</v>
      </c>
      <c r="H35" s="9">
        <v>217</v>
      </c>
      <c r="I35" s="176">
        <v>0.91884100000000002</v>
      </c>
      <c r="J35" s="176">
        <v>0.92391290000000004</v>
      </c>
      <c r="K35" s="176">
        <v>1.6167899999999999</v>
      </c>
      <c r="L35" s="176">
        <v>1.525479</v>
      </c>
      <c r="M35" s="176">
        <v>1.9225430000000002E-2</v>
      </c>
      <c r="N35" s="176">
        <v>1.36111</v>
      </c>
      <c r="O35" s="176">
        <v>0.85961849999999995</v>
      </c>
      <c r="V35" s="97"/>
      <c r="W35" s="97"/>
    </row>
    <row r="36" spans="2:23" s="9" customFormat="1" x14ac:dyDescent="0.2">
      <c r="B36" s="9">
        <v>218</v>
      </c>
      <c r="C36" s="176">
        <v>9.3222249999999995</v>
      </c>
      <c r="D36" s="176">
        <v>9.5906369999999992</v>
      </c>
      <c r="E36" s="176">
        <v>0.97201309999999996</v>
      </c>
      <c r="H36" s="9">
        <v>218</v>
      </c>
      <c r="I36" s="176">
        <v>0.92499399999999998</v>
      </c>
      <c r="J36" s="176">
        <v>1.0917600000000001</v>
      </c>
      <c r="K36" s="176">
        <v>1.7067289999999999</v>
      </c>
      <c r="L36" s="176">
        <v>1.5554429999999999</v>
      </c>
      <c r="M36" s="176">
        <v>2.0237600000000001E-2</v>
      </c>
      <c r="N36" s="176">
        <v>1.364717</v>
      </c>
      <c r="O36" s="176">
        <v>0.86224529999999999</v>
      </c>
      <c r="V36" s="97"/>
      <c r="W36" s="97"/>
    </row>
    <row r="37" spans="2:23" s="9" customFormat="1" x14ac:dyDescent="0.2">
      <c r="B37" s="9">
        <v>219</v>
      </c>
      <c r="C37" s="176">
        <v>9.2702380000000009</v>
      </c>
      <c r="D37" s="176">
        <v>9.4847710000000003</v>
      </c>
      <c r="E37" s="176">
        <v>0.97738130000000001</v>
      </c>
      <c r="H37" s="9">
        <v>219</v>
      </c>
      <c r="I37" s="176">
        <v>0.90800639999999999</v>
      </c>
      <c r="J37" s="176">
        <v>1.1452100000000001</v>
      </c>
      <c r="K37" s="176">
        <v>1.6977720000000001</v>
      </c>
      <c r="L37" s="176">
        <v>1.458901</v>
      </c>
      <c r="M37" s="176">
        <v>2.0696349999999999E-2</v>
      </c>
      <c r="N37" s="176">
        <v>1.3405720000000001</v>
      </c>
      <c r="O37" s="176">
        <v>0.85814520000000005</v>
      </c>
      <c r="V37" s="97"/>
      <c r="W37" s="97"/>
    </row>
    <row r="38" spans="2:23" s="9" customFormat="1" x14ac:dyDescent="0.2">
      <c r="B38" s="9">
        <v>220</v>
      </c>
      <c r="C38" s="176">
        <v>9.0252009999999991</v>
      </c>
      <c r="D38" s="176">
        <v>9.0431190000000008</v>
      </c>
      <c r="E38" s="176">
        <v>0.99801859999999998</v>
      </c>
      <c r="H38" s="9">
        <v>220</v>
      </c>
      <c r="I38" s="176">
        <v>0.88227699999999998</v>
      </c>
      <c r="J38" s="176">
        <v>1.2614700000000001</v>
      </c>
      <c r="K38" s="176">
        <v>1.6813739999999999</v>
      </c>
      <c r="L38" s="176">
        <v>1.5083759999999999</v>
      </c>
      <c r="M38" s="176">
        <v>1.919067E-2</v>
      </c>
      <c r="N38" s="176">
        <v>1.2859640000000001</v>
      </c>
      <c r="O38" s="176">
        <v>0.82605850000000003</v>
      </c>
      <c r="V38" s="97"/>
      <c r="W38" s="97"/>
    </row>
    <row r="39" spans="2:23" s="9" customFormat="1" x14ac:dyDescent="0.2">
      <c r="B39" s="9">
        <v>221</v>
      </c>
      <c r="C39" s="176">
        <v>9.3254300000000008</v>
      </c>
      <c r="D39" s="176">
        <v>8.8012720000000009</v>
      </c>
      <c r="E39" s="176">
        <v>1.059555</v>
      </c>
      <c r="H39" s="9">
        <v>221</v>
      </c>
      <c r="I39" s="176">
        <v>0.90492669999999997</v>
      </c>
      <c r="J39" s="176">
        <v>1.385597</v>
      </c>
      <c r="K39" s="176">
        <v>1.735744</v>
      </c>
      <c r="L39" s="176">
        <v>1.5434110000000001</v>
      </c>
      <c r="M39" s="176">
        <v>2.007629E-2</v>
      </c>
      <c r="N39" s="176">
        <v>1.3164450000000001</v>
      </c>
      <c r="O39" s="176">
        <v>0.84911879999999995</v>
      </c>
      <c r="V39" s="97"/>
      <c r="W39" s="97"/>
    </row>
    <row r="40" spans="2:23" s="9" customFormat="1" x14ac:dyDescent="0.2">
      <c r="B40" s="9">
        <v>222</v>
      </c>
      <c r="C40" s="176">
        <v>9.2698040000000006</v>
      </c>
      <c r="D40" s="176">
        <v>8.4432460000000003</v>
      </c>
      <c r="E40" s="176">
        <v>1.097896</v>
      </c>
      <c r="H40" s="9">
        <v>222</v>
      </c>
      <c r="I40" s="176">
        <v>0.90663119999999997</v>
      </c>
      <c r="J40" s="176">
        <v>1.568821</v>
      </c>
      <c r="K40" s="176">
        <v>1.7538739999999999</v>
      </c>
      <c r="L40" s="176">
        <v>1.438466</v>
      </c>
      <c r="M40" s="176">
        <v>1.9856140000000001E-2</v>
      </c>
      <c r="N40" s="176">
        <v>1.2969040000000001</v>
      </c>
      <c r="O40" s="176">
        <v>0.8760945</v>
      </c>
      <c r="W40" s="97"/>
    </row>
    <row r="41" spans="2:23" s="9" customFormat="1" x14ac:dyDescent="0.2">
      <c r="B41" s="9">
        <v>223</v>
      </c>
      <c r="C41" s="176">
        <v>9.545693</v>
      </c>
      <c r="D41" s="176">
        <v>8.7430240000000001</v>
      </c>
      <c r="E41" s="176">
        <v>1.091807</v>
      </c>
      <c r="H41" s="9">
        <v>223</v>
      </c>
      <c r="I41" s="176">
        <v>0.93675810000000004</v>
      </c>
      <c r="J41" s="176">
        <v>1.46645</v>
      </c>
      <c r="K41" s="176">
        <v>1.7888770000000001</v>
      </c>
      <c r="L41" s="176">
        <v>1.46831</v>
      </c>
      <c r="M41" s="176">
        <v>2.1544110000000002E-2</v>
      </c>
      <c r="N41" s="176">
        <v>1.325088</v>
      </c>
      <c r="O41" s="176">
        <v>0.90199989999999997</v>
      </c>
    </row>
    <row r="42" spans="2:23" s="9" customFormat="1" x14ac:dyDescent="0.2">
      <c r="B42" s="9">
        <v>224</v>
      </c>
      <c r="C42" s="176">
        <v>9.4000959999999996</v>
      </c>
      <c r="D42" s="176">
        <v>8.9147169999999996</v>
      </c>
      <c r="E42" s="176">
        <v>1.0544469999999999</v>
      </c>
      <c r="H42" s="9">
        <v>224</v>
      </c>
      <c r="I42" s="176">
        <v>0.93630709999999995</v>
      </c>
      <c r="J42" s="176">
        <v>1.39019</v>
      </c>
      <c r="K42" s="176">
        <v>1.748035</v>
      </c>
      <c r="L42" s="176">
        <v>1.440113</v>
      </c>
      <c r="M42" s="176">
        <v>2.1155190000000001E-2</v>
      </c>
      <c r="N42" s="176">
        <v>1.288875</v>
      </c>
      <c r="O42" s="176">
        <v>0.92202629999999997</v>
      </c>
    </row>
    <row r="43" spans="2:23" s="9" customFormat="1" x14ac:dyDescent="0.2">
      <c r="B43" s="9">
        <v>306</v>
      </c>
      <c r="C43" s="176">
        <v>1.6612750000000001</v>
      </c>
      <c r="D43" s="176">
        <v>1.0114730000000001</v>
      </c>
      <c r="E43" s="176">
        <v>1.642431</v>
      </c>
      <c r="H43" s="9">
        <v>306</v>
      </c>
      <c r="I43" s="176">
        <v>1.6510689999999999</v>
      </c>
      <c r="J43" s="176">
        <v>1.7330140000000001</v>
      </c>
      <c r="K43" s="176">
        <v>14.04635</v>
      </c>
      <c r="L43" s="176">
        <v>4.7450289999999997</v>
      </c>
      <c r="M43" s="176">
        <v>0.1757908</v>
      </c>
      <c r="N43" s="176">
        <v>2.3791720000000001</v>
      </c>
      <c r="O43" s="176">
        <v>0.8500105</v>
      </c>
    </row>
    <row r="44" spans="2:23" s="9" customFormat="1" x14ac:dyDescent="0.2">
      <c r="B44" s="9">
        <v>307</v>
      </c>
      <c r="C44" s="176">
        <v>1.719749</v>
      </c>
      <c r="D44" s="176">
        <v>1.0240260000000001</v>
      </c>
      <c r="E44" s="176">
        <v>1.6794</v>
      </c>
      <c r="H44" s="9">
        <v>307</v>
      </c>
      <c r="I44" s="176">
        <v>1.694736</v>
      </c>
      <c r="J44" s="176">
        <v>1.7393970000000001</v>
      </c>
      <c r="K44" s="176">
        <v>14.342129999999999</v>
      </c>
      <c r="L44" s="176">
        <v>4.8449489999999997</v>
      </c>
      <c r="M44" s="176">
        <v>0.17244390000000001</v>
      </c>
      <c r="N44" s="176">
        <v>2.3375819999999998</v>
      </c>
      <c r="O44" s="176">
        <v>0.86813090000000004</v>
      </c>
    </row>
    <row r="45" spans="2:23" s="9" customFormat="1" x14ac:dyDescent="0.2">
      <c r="B45" s="9">
        <v>308</v>
      </c>
      <c r="C45" s="176">
        <v>1.7907390000000001</v>
      </c>
      <c r="D45" s="176">
        <v>1.01505</v>
      </c>
      <c r="E45" s="176">
        <v>1.7641869999999999</v>
      </c>
      <c r="H45" s="9">
        <v>308</v>
      </c>
      <c r="I45" s="176">
        <v>1.762016</v>
      </c>
      <c r="J45" s="176">
        <v>1.8571359999999999</v>
      </c>
      <c r="K45" s="176">
        <v>15.60941</v>
      </c>
      <c r="L45" s="176">
        <v>5.2730509999999997</v>
      </c>
      <c r="M45" s="176">
        <v>0.17374729999999999</v>
      </c>
      <c r="N45" s="176">
        <v>2.354943</v>
      </c>
      <c r="O45" s="176">
        <v>0.87127469999999996</v>
      </c>
    </row>
    <row r="46" spans="2:23" s="9" customFormat="1" x14ac:dyDescent="0.2">
      <c r="B46" s="9">
        <v>309</v>
      </c>
      <c r="C46" s="176">
        <v>1.753765</v>
      </c>
      <c r="D46" s="176">
        <v>1.0763020000000001</v>
      </c>
      <c r="E46" s="176">
        <v>1.629435</v>
      </c>
      <c r="H46" s="9">
        <v>309</v>
      </c>
      <c r="I46" s="176">
        <v>1.723787</v>
      </c>
      <c r="J46" s="176">
        <v>1.5407850000000001</v>
      </c>
      <c r="K46" s="176">
        <v>15.294280000000001</v>
      </c>
      <c r="L46" s="176">
        <v>5.1665960000000002</v>
      </c>
      <c r="M46" s="176">
        <v>0.1670693</v>
      </c>
      <c r="N46" s="176">
        <v>2.2627519999999999</v>
      </c>
      <c r="O46" s="176">
        <v>0.84269530000000004</v>
      </c>
    </row>
    <row r="47" spans="2:23" s="9" customFormat="1" x14ac:dyDescent="0.2">
      <c r="B47" s="9">
        <v>310</v>
      </c>
      <c r="C47" s="176">
        <v>1.7620640000000001</v>
      </c>
      <c r="D47" s="176">
        <v>1.1078349999999999</v>
      </c>
      <c r="E47" s="176">
        <v>1.590546</v>
      </c>
      <c r="H47" s="9">
        <v>310</v>
      </c>
      <c r="I47" s="176">
        <v>1.7041390000000001</v>
      </c>
      <c r="J47" s="176">
        <v>1.473959</v>
      </c>
      <c r="K47" s="176">
        <v>15.41381</v>
      </c>
      <c r="L47" s="176">
        <v>5.2069749999999999</v>
      </c>
      <c r="M47" s="176">
        <v>0.1647795</v>
      </c>
      <c r="N47" s="176">
        <v>2.2252909999999999</v>
      </c>
      <c r="O47" s="176">
        <v>0.81962239999999997</v>
      </c>
    </row>
    <row r="48" spans="2:23" s="9" customFormat="1" x14ac:dyDescent="0.2">
      <c r="B48" s="9">
        <v>311</v>
      </c>
      <c r="C48" s="176">
        <v>1.8213429999999999</v>
      </c>
      <c r="D48" s="176">
        <v>1.1221540000000001</v>
      </c>
      <c r="E48" s="176">
        <v>1.623078</v>
      </c>
      <c r="H48" s="9">
        <v>311</v>
      </c>
      <c r="I48" s="176">
        <v>1.69465</v>
      </c>
      <c r="J48" s="176">
        <v>1.572487</v>
      </c>
      <c r="K48" s="176">
        <v>15.637499999999999</v>
      </c>
      <c r="L48" s="176">
        <v>5.2924600000000002</v>
      </c>
      <c r="M48" s="176">
        <v>0.17652370000000001</v>
      </c>
      <c r="N48" s="176">
        <v>2.1301290000000002</v>
      </c>
      <c r="O48" s="176">
        <v>0.83421460000000003</v>
      </c>
    </row>
    <row r="49" spans="2:23" s="9" customFormat="1" x14ac:dyDescent="0.2">
      <c r="B49" s="9">
        <v>312</v>
      </c>
      <c r="C49" s="176">
        <v>1.791426</v>
      </c>
      <c r="D49" s="176">
        <v>1.2209939999999999</v>
      </c>
      <c r="E49" s="176">
        <v>1.467187</v>
      </c>
      <c r="H49" s="9">
        <v>312</v>
      </c>
      <c r="I49" s="176">
        <v>1.631248</v>
      </c>
      <c r="J49" s="176">
        <v>1.282184</v>
      </c>
      <c r="K49" s="176">
        <v>15.38064</v>
      </c>
      <c r="L49" s="176">
        <v>5.1860480000000004</v>
      </c>
      <c r="M49" s="176">
        <v>0.14011779999999999</v>
      </c>
      <c r="N49" s="176">
        <v>2.0997720000000002</v>
      </c>
      <c r="O49" s="176">
        <v>0.80786170000000002</v>
      </c>
    </row>
    <row r="50" spans="2:23" s="9" customFormat="1" x14ac:dyDescent="0.2">
      <c r="B50" s="9">
        <v>313</v>
      </c>
      <c r="C50" s="176">
        <v>1.800791</v>
      </c>
      <c r="D50" s="176">
        <v>1.218094</v>
      </c>
      <c r="E50" s="176">
        <v>1.4783679999999999</v>
      </c>
      <c r="H50" s="9">
        <v>313</v>
      </c>
      <c r="I50" s="176">
        <v>1.6152759999999999</v>
      </c>
      <c r="J50" s="176">
        <v>1.321601</v>
      </c>
      <c r="K50" s="176">
        <v>15.461040000000001</v>
      </c>
      <c r="L50" s="176">
        <v>5.2118589999999996</v>
      </c>
      <c r="M50" s="176">
        <v>0.13842180000000001</v>
      </c>
      <c r="N50" s="176">
        <v>2.079275</v>
      </c>
      <c r="O50" s="176">
        <v>0.7986782</v>
      </c>
    </row>
    <row r="51" spans="2:23" s="9" customFormat="1" x14ac:dyDescent="0.2">
      <c r="B51" s="9">
        <v>314</v>
      </c>
      <c r="C51" s="176">
        <v>1.781426</v>
      </c>
      <c r="D51" s="176">
        <v>1.2491719999999999</v>
      </c>
      <c r="E51" s="176">
        <v>1.426086</v>
      </c>
      <c r="H51" s="9">
        <v>314</v>
      </c>
      <c r="I51" s="176">
        <v>1.5855319999999999</v>
      </c>
      <c r="J51" s="176">
        <v>1.243295</v>
      </c>
      <c r="K51" s="176">
        <v>14.653420000000001</v>
      </c>
      <c r="L51" s="176">
        <v>5.3365359999999997</v>
      </c>
      <c r="M51" s="176">
        <v>0.12739929999999999</v>
      </c>
      <c r="N51" s="176">
        <v>2.0246409999999999</v>
      </c>
      <c r="O51" s="176">
        <v>0.77006280000000005</v>
      </c>
    </row>
    <row r="52" spans="2:23" s="9" customFormat="1" x14ac:dyDescent="0.2">
      <c r="B52" s="9">
        <v>315</v>
      </c>
      <c r="C52" s="176">
        <v>1.8160670000000001</v>
      </c>
      <c r="D52" s="176">
        <v>1.2392730000000001</v>
      </c>
      <c r="E52" s="176">
        <v>1.4654290000000001</v>
      </c>
      <c r="H52" s="9">
        <v>315</v>
      </c>
      <c r="I52" s="176">
        <v>1.594303</v>
      </c>
      <c r="J52" s="176">
        <v>1.3160540000000001</v>
      </c>
      <c r="K52" s="176">
        <v>14.895060000000001</v>
      </c>
      <c r="L52" s="176">
        <v>5.43438</v>
      </c>
      <c r="M52" s="176">
        <v>0.12748970000000001</v>
      </c>
      <c r="N52" s="176">
        <v>2.043148</v>
      </c>
      <c r="O52" s="176">
        <v>0.78149559999999996</v>
      </c>
    </row>
    <row r="53" spans="2:23" s="9" customFormat="1" x14ac:dyDescent="0.2">
      <c r="B53" s="9">
        <v>316</v>
      </c>
      <c r="C53" s="176">
        <v>1.8314429999999999</v>
      </c>
      <c r="D53" s="176">
        <v>1.2535700000000001</v>
      </c>
      <c r="E53" s="176">
        <v>1.460982</v>
      </c>
      <c r="H53" s="9">
        <v>316</v>
      </c>
      <c r="I53" s="176">
        <v>1.578438</v>
      </c>
      <c r="J53" s="176">
        <v>1.3239879999999999</v>
      </c>
      <c r="K53" s="176">
        <v>15.01689</v>
      </c>
      <c r="L53" s="176">
        <v>5.5444190000000004</v>
      </c>
      <c r="M53" s="176">
        <v>0.1179931</v>
      </c>
      <c r="N53" s="176">
        <v>2.045763</v>
      </c>
      <c r="O53" s="176">
        <v>0.77788749999999995</v>
      </c>
    </row>
    <row r="54" spans="2:23" s="9" customFormat="1" x14ac:dyDescent="0.2">
      <c r="B54" s="9">
        <v>317</v>
      </c>
      <c r="C54" s="176">
        <v>1.877786</v>
      </c>
      <c r="D54" s="176">
        <v>1.2603610000000001</v>
      </c>
      <c r="E54" s="176">
        <v>1.4898800000000001</v>
      </c>
      <c r="H54" s="9">
        <v>317</v>
      </c>
      <c r="I54" s="176">
        <v>1.587043</v>
      </c>
      <c r="J54" s="176">
        <v>1.3919159999999999</v>
      </c>
      <c r="K54" s="176">
        <v>15.44069</v>
      </c>
      <c r="L54" s="176">
        <v>5.6229360000000002</v>
      </c>
      <c r="M54" s="176">
        <v>0.12108380000000001</v>
      </c>
      <c r="N54" s="176">
        <v>2.0812810000000002</v>
      </c>
      <c r="O54" s="176">
        <v>0.79444340000000002</v>
      </c>
      <c r="V54" s="97"/>
    </row>
    <row r="55" spans="2:23" s="9" customFormat="1" x14ac:dyDescent="0.2">
      <c r="B55" s="9">
        <v>318</v>
      </c>
      <c r="C55" s="176">
        <v>1.8800319999999999</v>
      </c>
      <c r="D55" s="176">
        <v>1.2083189999999999</v>
      </c>
      <c r="E55" s="176">
        <v>1.5559069999999999</v>
      </c>
      <c r="H55" s="9">
        <v>318</v>
      </c>
      <c r="I55" s="176">
        <v>1.5983769999999999</v>
      </c>
      <c r="J55" s="176">
        <v>1.5427090000000001</v>
      </c>
      <c r="K55" s="176">
        <v>15.592689999999999</v>
      </c>
      <c r="L55" s="176">
        <v>5.7822839999999998</v>
      </c>
      <c r="M55" s="176">
        <v>0.1191248</v>
      </c>
      <c r="N55" s="176">
        <v>2.1426449999999999</v>
      </c>
      <c r="O55" s="176">
        <v>0.79352160000000005</v>
      </c>
      <c r="V55" s="97"/>
      <c r="W55" s="97"/>
    </row>
    <row r="56" spans="2:23" s="9" customFormat="1" x14ac:dyDescent="0.2">
      <c r="B56" s="9">
        <v>319</v>
      </c>
      <c r="C56" s="176">
        <v>1.9006350000000001</v>
      </c>
      <c r="D56" s="176">
        <v>1.2532589999999999</v>
      </c>
      <c r="E56" s="176">
        <v>1.516554</v>
      </c>
      <c r="H56" s="9">
        <v>319</v>
      </c>
      <c r="I56" s="176">
        <v>1.6088009999999999</v>
      </c>
      <c r="J56" s="176">
        <v>1.4248000000000001</v>
      </c>
      <c r="K56" s="176">
        <v>15.764239999999999</v>
      </c>
      <c r="L56" s="176">
        <v>5.8497209999999997</v>
      </c>
      <c r="M56" s="176">
        <v>0.1204321</v>
      </c>
      <c r="N56" s="176">
        <v>2.1639349999999999</v>
      </c>
      <c r="O56" s="176">
        <v>0.79133600000000004</v>
      </c>
      <c r="V56" s="97"/>
      <c r="W56" s="97"/>
    </row>
    <row r="57" spans="2:23" s="9" customFormat="1" x14ac:dyDescent="0.2">
      <c r="B57" s="9">
        <v>320</v>
      </c>
      <c r="C57" s="176">
        <v>1.850516</v>
      </c>
      <c r="D57" s="176">
        <v>1.24098</v>
      </c>
      <c r="E57" s="176">
        <v>1.491174</v>
      </c>
      <c r="H57" s="9">
        <v>320</v>
      </c>
      <c r="I57" s="176">
        <v>1.5494600000000001</v>
      </c>
      <c r="J57" s="176">
        <v>1.438661</v>
      </c>
      <c r="K57" s="176">
        <v>15.33245</v>
      </c>
      <c r="L57" s="176">
        <v>5.8271600000000001</v>
      </c>
      <c r="M57" s="176">
        <v>0.105362</v>
      </c>
      <c r="N57" s="176">
        <v>2.1385800000000001</v>
      </c>
      <c r="O57" s="176">
        <v>0.7570749</v>
      </c>
      <c r="V57" s="97"/>
      <c r="W57" s="97"/>
    </row>
    <row r="58" spans="2:23" s="9" customFormat="1" x14ac:dyDescent="0.2">
      <c r="B58" s="9">
        <v>321</v>
      </c>
      <c r="C58" s="176">
        <v>1.883192</v>
      </c>
      <c r="D58" s="176">
        <v>1.188164</v>
      </c>
      <c r="E58" s="176">
        <v>1.5849599999999999</v>
      </c>
      <c r="H58" s="9">
        <v>321</v>
      </c>
      <c r="I58" s="176">
        <v>1.5837859999999999</v>
      </c>
      <c r="J58" s="176">
        <v>1.618447</v>
      </c>
      <c r="K58" s="176">
        <v>15.61931</v>
      </c>
      <c r="L58" s="176">
        <v>5.9199869999999999</v>
      </c>
      <c r="M58" s="176">
        <v>0.10627639999999999</v>
      </c>
      <c r="N58" s="176">
        <v>2.142503</v>
      </c>
      <c r="O58" s="176">
        <v>0.78101019999999999</v>
      </c>
      <c r="W58" s="97"/>
    </row>
    <row r="59" spans="2:23" s="9" customFormat="1" x14ac:dyDescent="0.2">
      <c r="B59" s="9">
        <v>322</v>
      </c>
      <c r="C59" s="176">
        <v>1.9056299999999999</v>
      </c>
      <c r="D59" s="176">
        <v>1.1943440000000001</v>
      </c>
      <c r="E59" s="176">
        <v>1.595545</v>
      </c>
      <c r="H59" s="9">
        <v>322</v>
      </c>
      <c r="I59" s="176">
        <v>1.616115</v>
      </c>
      <c r="J59" s="176">
        <v>1.5864</v>
      </c>
      <c r="K59" s="176">
        <v>15.78909</v>
      </c>
      <c r="L59" s="176">
        <v>5.9534539999999998</v>
      </c>
      <c r="M59" s="176">
        <v>0.1075427</v>
      </c>
      <c r="N59" s="176">
        <v>2.2129020000000001</v>
      </c>
      <c r="O59" s="176">
        <v>0.78025449999999996</v>
      </c>
      <c r="V59" s="97"/>
      <c r="W59" s="97"/>
    </row>
    <row r="60" spans="2:23" s="9" customFormat="1" x14ac:dyDescent="0.2">
      <c r="B60" s="9">
        <v>323</v>
      </c>
      <c r="C60" s="176">
        <v>1.9205540000000001</v>
      </c>
      <c r="D60" s="176">
        <v>1.2356290000000001</v>
      </c>
      <c r="E60" s="176">
        <v>1.5543130000000001</v>
      </c>
      <c r="H60" s="9">
        <v>323</v>
      </c>
      <c r="I60" s="176">
        <v>1.609944</v>
      </c>
      <c r="J60" s="176">
        <v>1.503406</v>
      </c>
      <c r="K60" s="176">
        <v>15.912739999999999</v>
      </c>
      <c r="L60" s="176">
        <v>6.0099210000000003</v>
      </c>
      <c r="M60" s="176">
        <v>0.1068431</v>
      </c>
      <c r="N60" s="176">
        <v>2.2130969999999999</v>
      </c>
      <c r="O60" s="176">
        <v>0.77928730000000002</v>
      </c>
      <c r="V60" s="97"/>
      <c r="W60" s="97"/>
    </row>
    <row r="61" spans="2:23" s="9" customFormat="1" x14ac:dyDescent="0.2">
      <c r="B61" s="9">
        <v>324</v>
      </c>
      <c r="C61" s="176">
        <v>1.9080109999999999</v>
      </c>
      <c r="D61" s="176">
        <v>1.280492</v>
      </c>
      <c r="E61" s="176">
        <v>1.4900610000000001</v>
      </c>
      <c r="H61" s="9">
        <v>324</v>
      </c>
      <c r="I61" s="176">
        <v>1.5892470000000001</v>
      </c>
      <c r="J61" s="176">
        <v>1.396204</v>
      </c>
      <c r="K61" s="176">
        <v>16.033049999999999</v>
      </c>
      <c r="L61" s="176">
        <v>5.9615590000000003</v>
      </c>
      <c r="M61" s="176">
        <v>0.10517410000000001</v>
      </c>
      <c r="N61" s="176">
        <v>2.2243539999999999</v>
      </c>
      <c r="O61" s="176">
        <v>0.76005549999999999</v>
      </c>
      <c r="V61" s="97"/>
      <c r="W61" s="97"/>
    </row>
    <row r="62" spans="2:23" s="9" customFormat="1" x14ac:dyDescent="0.2">
      <c r="B62" s="9">
        <v>406</v>
      </c>
      <c r="C62" s="176">
        <v>5.6859640000000002</v>
      </c>
      <c r="D62" s="176">
        <v>4.0826219999999998</v>
      </c>
      <c r="E62" s="176">
        <v>1.3927240000000001</v>
      </c>
      <c r="H62" s="9">
        <v>406</v>
      </c>
      <c r="I62" s="176">
        <v>1.491819</v>
      </c>
      <c r="J62" s="176">
        <v>1.265487</v>
      </c>
      <c r="K62" s="176">
        <v>1.220207</v>
      </c>
      <c r="L62" s="176">
        <v>0.96801280000000001</v>
      </c>
      <c r="M62" s="176">
        <v>0.1031416</v>
      </c>
      <c r="N62" s="176">
        <v>3.9525619999999999</v>
      </c>
      <c r="O62" s="176">
        <v>1.261511</v>
      </c>
      <c r="V62" s="97"/>
      <c r="W62" s="97"/>
    </row>
    <row r="63" spans="2:23" s="9" customFormat="1" x14ac:dyDescent="0.2">
      <c r="B63" s="9">
        <v>407</v>
      </c>
      <c r="C63" s="176">
        <v>5.7519359999999997</v>
      </c>
      <c r="D63" s="176">
        <v>4.3224070000000001</v>
      </c>
      <c r="E63" s="176">
        <v>1.3307249999999999</v>
      </c>
      <c r="H63" s="9">
        <v>407</v>
      </c>
      <c r="I63" s="176">
        <v>1.434191</v>
      </c>
      <c r="J63" s="176">
        <v>1.2020759999999999</v>
      </c>
      <c r="K63" s="176">
        <v>1.223465</v>
      </c>
      <c r="L63" s="176">
        <v>0.97806179999999998</v>
      </c>
      <c r="M63" s="176">
        <v>9.4936619999999999E-2</v>
      </c>
      <c r="N63" s="176">
        <v>3.6896939999999998</v>
      </c>
      <c r="O63" s="176">
        <v>1.2024220000000001</v>
      </c>
      <c r="V63" s="97"/>
      <c r="W63" s="97"/>
    </row>
    <row r="64" spans="2:23" s="9" customFormat="1" x14ac:dyDescent="0.2">
      <c r="B64" s="9">
        <v>408</v>
      </c>
      <c r="C64" s="176">
        <v>5.7489889999999999</v>
      </c>
      <c r="D64" s="176">
        <v>4.8156319999999999</v>
      </c>
      <c r="E64" s="176">
        <v>1.193818</v>
      </c>
      <c r="H64" s="9">
        <v>408</v>
      </c>
      <c r="I64" s="176">
        <v>1.3796809999999999</v>
      </c>
      <c r="J64" s="176">
        <v>0.99039270000000001</v>
      </c>
      <c r="K64" s="176">
        <v>1.2008449999999999</v>
      </c>
      <c r="L64" s="176">
        <v>0.97542930000000005</v>
      </c>
      <c r="M64" s="176">
        <v>8.9571750000000006E-2</v>
      </c>
      <c r="N64" s="176">
        <v>3.407025</v>
      </c>
      <c r="O64" s="176">
        <v>1.1601760000000001</v>
      </c>
      <c r="V64" s="97"/>
      <c r="W64" s="97"/>
    </row>
    <row r="65" spans="2:23" s="9" customFormat="1" x14ac:dyDescent="0.2">
      <c r="B65" s="9">
        <v>409</v>
      </c>
      <c r="C65" s="176">
        <v>5.9750050000000003</v>
      </c>
      <c r="D65" s="176">
        <v>4.662077</v>
      </c>
      <c r="E65" s="176">
        <v>1.2816190000000001</v>
      </c>
      <c r="H65" s="9">
        <v>409</v>
      </c>
      <c r="I65" s="176">
        <v>1.3958969999999999</v>
      </c>
      <c r="J65" s="176">
        <v>1.1371830000000001</v>
      </c>
      <c r="K65" s="176">
        <v>1.242634</v>
      </c>
      <c r="L65" s="176">
        <v>1.014249</v>
      </c>
      <c r="M65" s="176">
        <v>8.665014E-2</v>
      </c>
      <c r="N65" s="176">
        <v>3.3624779999999999</v>
      </c>
      <c r="O65" s="176">
        <v>1.17249</v>
      </c>
      <c r="V65" s="97"/>
      <c r="W65" s="97"/>
    </row>
    <row r="66" spans="2:23" s="9" customFormat="1" x14ac:dyDescent="0.2">
      <c r="B66" s="9">
        <v>410</v>
      </c>
      <c r="C66" s="176">
        <v>6.1366300000000003</v>
      </c>
      <c r="D66" s="176">
        <v>4.6823259999999998</v>
      </c>
      <c r="E66" s="176">
        <v>1.310594</v>
      </c>
      <c r="H66" s="9">
        <v>410</v>
      </c>
      <c r="I66" s="176">
        <v>1.393151</v>
      </c>
      <c r="J66" s="176">
        <v>1.1996549999999999</v>
      </c>
      <c r="K66" s="176">
        <v>1.272681</v>
      </c>
      <c r="L66" s="176">
        <v>1.0423279999999999</v>
      </c>
      <c r="M66" s="176">
        <v>8.8401629999999995E-2</v>
      </c>
      <c r="N66" s="176">
        <v>3.264599</v>
      </c>
      <c r="O66" s="176">
        <v>1.1663030000000001</v>
      </c>
      <c r="V66" s="97"/>
      <c r="W66" s="97"/>
    </row>
    <row r="67" spans="2:23" s="9" customFormat="1" x14ac:dyDescent="0.2">
      <c r="B67" s="9">
        <v>411</v>
      </c>
      <c r="C67" s="176">
        <v>6.3049289999999996</v>
      </c>
      <c r="D67" s="176">
        <v>4.7984270000000002</v>
      </c>
      <c r="E67" s="176">
        <v>1.313958</v>
      </c>
      <c r="H67" s="9">
        <v>411</v>
      </c>
      <c r="I67" s="176">
        <v>1.4057059999999999</v>
      </c>
      <c r="J67" s="176">
        <v>1.192032</v>
      </c>
      <c r="K67" s="176">
        <v>1.30742</v>
      </c>
      <c r="L67" s="176">
        <v>1.0711630000000001</v>
      </c>
      <c r="M67" s="176">
        <v>8.6089910000000006E-2</v>
      </c>
      <c r="N67" s="176">
        <v>3.1411920000000002</v>
      </c>
      <c r="O67" s="176">
        <v>1.1781950000000001</v>
      </c>
      <c r="V67" s="97"/>
      <c r="W67" s="97"/>
    </row>
    <row r="68" spans="2:23" s="9" customFormat="1" x14ac:dyDescent="0.2">
      <c r="B68" s="9">
        <v>412</v>
      </c>
      <c r="C68" s="176">
        <v>6.1393760000000004</v>
      </c>
      <c r="D68" s="176">
        <v>5.0586960000000003</v>
      </c>
      <c r="E68" s="176">
        <v>1.2136279999999999</v>
      </c>
      <c r="H68" s="9">
        <v>412</v>
      </c>
      <c r="I68" s="176">
        <v>1.336004</v>
      </c>
      <c r="J68" s="176">
        <v>1.060988</v>
      </c>
      <c r="K68" s="176">
        <v>1.257738</v>
      </c>
      <c r="L68" s="176">
        <v>1.0435110000000001</v>
      </c>
      <c r="M68" s="176">
        <v>7.0404179999999997E-2</v>
      </c>
      <c r="N68" s="176">
        <v>2.8803960000000002</v>
      </c>
      <c r="O68" s="176">
        <v>1.1164890000000001</v>
      </c>
      <c r="V68" s="97"/>
      <c r="W68" s="97"/>
    </row>
    <row r="69" spans="2:23" s="9" customFormat="1" x14ac:dyDescent="0.2">
      <c r="B69" s="9">
        <v>413</v>
      </c>
      <c r="C69" s="176">
        <v>6.0585139999999997</v>
      </c>
      <c r="D69" s="176">
        <v>4.8755050000000004</v>
      </c>
      <c r="E69" s="176">
        <v>1.2426429999999999</v>
      </c>
      <c r="H69" s="9">
        <v>413</v>
      </c>
      <c r="I69" s="176">
        <v>1.2724930000000001</v>
      </c>
      <c r="J69" s="176">
        <v>1.2025429999999999</v>
      </c>
      <c r="K69" s="176">
        <v>1.2168209999999999</v>
      </c>
      <c r="L69" s="176">
        <v>1.0327660000000001</v>
      </c>
      <c r="M69" s="176">
        <v>6.2658389999999994E-2</v>
      </c>
      <c r="N69" s="176">
        <v>2.6764299999999999</v>
      </c>
      <c r="O69" s="176">
        <v>1.056449</v>
      </c>
      <c r="V69" s="97"/>
      <c r="W69" s="97"/>
    </row>
    <row r="70" spans="2:23" s="9" customFormat="1" x14ac:dyDescent="0.2">
      <c r="B70" s="9">
        <v>414</v>
      </c>
      <c r="C70" s="176">
        <v>6.2451350000000003</v>
      </c>
      <c r="D70" s="176">
        <v>5.3140150000000004</v>
      </c>
      <c r="E70" s="176">
        <v>1.1752199999999999</v>
      </c>
      <c r="H70" s="9">
        <v>414</v>
      </c>
      <c r="I70" s="176">
        <v>1.264561</v>
      </c>
      <c r="J70" s="176">
        <v>1.0679650000000001</v>
      </c>
      <c r="K70" s="176">
        <v>1.278375</v>
      </c>
      <c r="L70" s="176">
        <v>1.0714900000000001</v>
      </c>
      <c r="M70" s="176">
        <v>5.8310229999999998E-2</v>
      </c>
      <c r="N70" s="176">
        <v>2.6241669999999999</v>
      </c>
      <c r="O70" s="176">
        <v>1.033436</v>
      </c>
      <c r="V70" s="97"/>
      <c r="W70" s="97"/>
    </row>
    <row r="71" spans="2:23" s="9" customFormat="1" x14ac:dyDescent="0.2">
      <c r="B71" s="9">
        <v>415</v>
      </c>
      <c r="C71" s="176">
        <v>6.2289349999999999</v>
      </c>
      <c r="D71" s="176">
        <v>5.3694090000000001</v>
      </c>
      <c r="E71" s="176">
        <v>1.1600779999999999</v>
      </c>
      <c r="H71" s="9">
        <v>415</v>
      </c>
      <c r="I71" s="176">
        <v>1.230755</v>
      </c>
      <c r="J71" s="176">
        <v>1.072503</v>
      </c>
      <c r="K71" s="176">
        <v>1.246855</v>
      </c>
      <c r="L71" s="176">
        <v>1.084433</v>
      </c>
      <c r="M71" s="176">
        <v>5.6505449999999999E-2</v>
      </c>
      <c r="N71" s="176">
        <v>2.4972249999999998</v>
      </c>
      <c r="O71" s="176">
        <v>1.025347</v>
      </c>
      <c r="V71" s="97"/>
      <c r="W71" s="97"/>
    </row>
    <row r="72" spans="2:23" s="9" customFormat="1" x14ac:dyDescent="0.2">
      <c r="B72" s="9">
        <v>416</v>
      </c>
      <c r="C72" s="176">
        <v>6.3264360000000002</v>
      </c>
      <c r="D72" s="176">
        <v>5.5245439999999997</v>
      </c>
      <c r="E72" s="176">
        <v>1.145151</v>
      </c>
      <c r="H72" s="9">
        <v>416</v>
      </c>
      <c r="I72" s="176">
        <v>1.225522</v>
      </c>
      <c r="J72" s="176">
        <v>1.0509839999999999</v>
      </c>
      <c r="K72" s="176">
        <v>1.2703500000000001</v>
      </c>
      <c r="L72" s="176">
        <v>1.108436</v>
      </c>
      <c r="M72" s="176">
        <v>5.6919240000000003E-2</v>
      </c>
      <c r="N72" s="176">
        <v>2.4295589999999998</v>
      </c>
      <c r="O72" s="176">
        <v>1.0187280000000001</v>
      </c>
      <c r="V72" s="97"/>
      <c r="W72" s="97"/>
    </row>
    <row r="73" spans="2:23" s="9" customFormat="1" x14ac:dyDescent="0.2">
      <c r="B73" s="9">
        <v>417</v>
      </c>
      <c r="C73" s="176">
        <v>6.6379169999999998</v>
      </c>
      <c r="D73" s="176">
        <v>5.3030160000000004</v>
      </c>
      <c r="E73" s="176">
        <v>1.251725</v>
      </c>
      <c r="H73" s="9">
        <v>417</v>
      </c>
      <c r="I73" s="176">
        <v>1.271047</v>
      </c>
      <c r="J73" s="176">
        <v>1.2247669999999999</v>
      </c>
      <c r="K73" s="176">
        <v>1.332514</v>
      </c>
      <c r="L73" s="176">
        <v>1.1629339999999999</v>
      </c>
      <c r="M73" s="176">
        <v>5.625107E-2</v>
      </c>
      <c r="N73" s="176">
        <v>2.439079</v>
      </c>
      <c r="O73" s="176">
        <v>1.052681</v>
      </c>
      <c r="V73" s="97"/>
      <c r="W73" s="97"/>
    </row>
    <row r="74" spans="2:23" s="9" customFormat="1" x14ac:dyDescent="0.2">
      <c r="B74" s="9">
        <v>418</v>
      </c>
      <c r="C74" s="176">
        <v>6.7048699999999997</v>
      </c>
      <c r="D74" s="176">
        <v>5.297561</v>
      </c>
      <c r="E74" s="176">
        <v>1.265652</v>
      </c>
      <c r="H74" s="9">
        <v>418</v>
      </c>
      <c r="I74" s="176">
        <v>1.2239629999999999</v>
      </c>
      <c r="J74" s="176">
        <v>1.3194129999999999</v>
      </c>
      <c r="K74" s="176">
        <v>1.3986559999999999</v>
      </c>
      <c r="L74" s="176">
        <v>1.174285</v>
      </c>
      <c r="M74" s="176">
        <v>5.6110229999999997E-2</v>
      </c>
      <c r="N74" s="176">
        <v>2.3563350000000001</v>
      </c>
      <c r="O74" s="176">
        <v>1.041452</v>
      </c>
      <c r="V74" s="97"/>
      <c r="W74" s="97"/>
    </row>
    <row r="75" spans="2:23" s="9" customFormat="1" x14ac:dyDescent="0.2">
      <c r="B75" s="9">
        <v>419</v>
      </c>
      <c r="C75" s="176">
        <v>6.6780460000000001</v>
      </c>
      <c r="D75" s="176">
        <v>5.3913970000000004</v>
      </c>
      <c r="E75" s="176">
        <v>1.2386490000000001</v>
      </c>
      <c r="H75" s="9">
        <v>419</v>
      </c>
      <c r="I75" s="176">
        <v>1.201435</v>
      </c>
      <c r="J75" s="176">
        <v>1.2847770000000001</v>
      </c>
      <c r="K75" s="176">
        <v>1.390374</v>
      </c>
      <c r="L75" s="176">
        <v>1.17222</v>
      </c>
      <c r="M75" s="176">
        <v>5.3470150000000001E-2</v>
      </c>
      <c r="N75" s="176">
        <v>2.2376830000000001</v>
      </c>
      <c r="O75" s="176">
        <v>1.0241400000000001</v>
      </c>
      <c r="V75" s="97"/>
      <c r="W75" s="97"/>
    </row>
    <row r="76" spans="2:23" s="9" customFormat="1" x14ac:dyDescent="0.2">
      <c r="B76" s="9">
        <v>420</v>
      </c>
      <c r="C76" s="176">
        <v>6.6002970000000003</v>
      </c>
      <c r="D76" s="176">
        <v>5.1467390000000002</v>
      </c>
      <c r="E76" s="176">
        <v>1.2824230000000001</v>
      </c>
      <c r="H76" s="9">
        <v>420</v>
      </c>
      <c r="I76" s="176">
        <v>1.1675249999999999</v>
      </c>
      <c r="J76" s="176">
        <v>1.45343</v>
      </c>
      <c r="K76" s="176">
        <v>1.383521</v>
      </c>
      <c r="L76" s="176">
        <v>1.165916</v>
      </c>
      <c r="M76" s="176">
        <v>5.2649509999999997E-2</v>
      </c>
      <c r="N76" s="176">
        <v>2.1406689999999999</v>
      </c>
      <c r="O76" s="176">
        <v>0.99747920000000001</v>
      </c>
      <c r="V76" s="97"/>
      <c r="W76" s="97"/>
    </row>
    <row r="77" spans="2:23" s="9" customFormat="1" x14ac:dyDescent="0.2">
      <c r="B77" s="9">
        <v>421</v>
      </c>
      <c r="C77" s="176">
        <v>6.8669890000000002</v>
      </c>
      <c r="D77" s="176">
        <v>5.2460769999999997</v>
      </c>
      <c r="E77" s="176">
        <v>1.3089759999999999</v>
      </c>
      <c r="H77" s="9">
        <v>421</v>
      </c>
      <c r="I77" s="176">
        <v>1.190245</v>
      </c>
      <c r="J77" s="176">
        <v>1.4632989999999999</v>
      </c>
      <c r="K77" s="176">
        <v>1.488618</v>
      </c>
      <c r="L77" s="176">
        <v>1.2128639999999999</v>
      </c>
      <c r="M77" s="176">
        <v>5.4258809999999998E-2</v>
      </c>
      <c r="N77" s="176">
        <v>2.132231</v>
      </c>
      <c r="O77" s="176">
        <v>1.020718</v>
      </c>
      <c r="V77" s="97"/>
      <c r="W77" s="97"/>
    </row>
    <row r="78" spans="2:23" s="9" customFormat="1" x14ac:dyDescent="0.2">
      <c r="B78" s="9">
        <v>422</v>
      </c>
      <c r="C78" s="176">
        <v>6.6162159999999997</v>
      </c>
      <c r="D78" s="176">
        <v>5.2342550000000001</v>
      </c>
      <c r="E78" s="176">
        <v>1.264022</v>
      </c>
      <c r="H78" s="9">
        <v>422</v>
      </c>
      <c r="I78" s="176">
        <v>1.1466430000000001</v>
      </c>
      <c r="J78" s="176">
        <v>1.420731</v>
      </c>
      <c r="K78" s="176">
        <v>1.436531</v>
      </c>
      <c r="L78" s="176">
        <v>1.168787</v>
      </c>
      <c r="M78" s="176">
        <v>4.9365340000000001E-2</v>
      </c>
      <c r="N78" s="176">
        <v>1.980664</v>
      </c>
      <c r="O78" s="176">
        <v>0.99771489999999996</v>
      </c>
      <c r="V78" s="97"/>
      <c r="W78" s="97"/>
    </row>
    <row r="79" spans="2:23" s="9" customFormat="1" x14ac:dyDescent="0.2">
      <c r="B79" s="9">
        <v>423</v>
      </c>
      <c r="C79" s="176">
        <v>6.8078180000000001</v>
      </c>
      <c r="D79" s="176">
        <v>5.3133739999999996</v>
      </c>
      <c r="E79" s="176">
        <v>1.281261</v>
      </c>
      <c r="H79" s="9">
        <v>423</v>
      </c>
      <c r="I79" s="176">
        <v>1.1647320000000001</v>
      </c>
      <c r="J79" s="176">
        <v>1.446828</v>
      </c>
      <c r="K79" s="176">
        <v>1.47936</v>
      </c>
      <c r="L79" s="176">
        <v>1.203438</v>
      </c>
      <c r="M79" s="176">
        <v>5.0869119999999997E-2</v>
      </c>
      <c r="N79" s="176">
        <v>1.9858309999999999</v>
      </c>
      <c r="O79" s="176">
        <v>0.99158710000000005</v>
      </c>
      <c r="V79" s="97"/>
      <c r="W79" s="97"/>
    </row>
    <row r="80" spans="2:23" s="9" customFormat="1" x14ac:dyDescent="0.2">
      <c r="B80" s="9">
        <v>424</v>
      </c>
      <c r="C80" s="176">
        <v>6.9483259999999998</v>
      </c>
      <c r="D80" s="176">
        <v>5.3586049999999998</v>
      </c>
      <c r="E80" s="176">
        <v>1.296667</v>
      </c>
      <c r="H80" s="9">
        <v>424</v>
      </c>
      <c r="I80" s="176">
        <v>1.199457</v>
      </c>
      <c r="J80" s="176">
        <v>1.4591940000000001</v>
      </c>
      <c r="K80" s="176">
        <v>1.5099290000000001</v>
      </c>
      <c r="L80" s="176">
        <v>1.228804</v>
      </c>
      <c r="M80" s="176">
        <v>5.2676840000000003E-2</v>
      </c>
      <c r="N80" s="176">
        <v>1.9890129999999999</v>
      </c>
      <c r="O80" s="176">
        <v>1.0121819999999999</v>
      </c>
      <c r="V80" s="97"/>
      <c r="W80" s="97"/>
    </row>
    <row r="81" spans="2:23" s="9" customFormat="1" x14ac:dyDescent="0.2">
      <c r="B81" s="9">
        <v>506</v>
      </c>
      <c r="C81" s="176">
        <v>6.605442</v>
      </c>
      <c r="D81" s="176">
        <v>5.4751709999999996</v>
      </c>
      <c r="E81" s="176">
        <v>1.2064360000000001</v>
      </c>
      <c r="H81" s="9">
        <v>506</v>
      </c>
      <c r="I81" s="176">
        <v>1.1806680000000001</v>
      </c>
      <c r="J81" s="176">
        <v>1.2513620000000001</v>
      </c>
      <c r="K81" s="176">
        <v>2.0038879999999999</v>
      </c>
      <c r="L81" s="176">
        <v>0.65576979999999996</v>
      </c>
      <c r="M81" s="176">
        <v>6.1801679999999998E-2</v>
      </c>
      <c r="N81" s="176">
        <v>3.6523189999999999</v>
      </c>
      <c r="O81" s="176">
        <v>1.0253270000000001</v>
      </c>
      <c r="V81" s="97"/>
      <c r="W81" s="97"/>
    </row>
    <row r="82" spans="2:23" s="9" customFormat="1" x14ac:dyDescent="0.2">
      <c r="B82" s="9">
        <v>507</v>
      </c>
      <c r="C82" s="176">
        <v>7.4952800000000002</v>
      </c>
      <c r="D82" s="176">
        <v>6.0210720000000002</v>
      </c>
      <c r="E82" s="176">
        <v>1.2448410000000001</v>
      </c>
      <c r="H82" s="9">
        <v>507</v>
      </c>
      <c r="I82" s="176">
        <v>1.254853</v>
      </c>
      <c r="J82" s="176">
        <v>1.2319560000000001</v>
      </c>
      <c r="K82" s="176">
        <v>2.1871139999999998</v>
      </c>
      <c r="L82" s="176">
        <v>0.73930759999999995</v>
      </c>
      <c r="M82" s="176">
        <v>6.1081839999999998E-2</v>
      </c>
      <c r="N82" s="176">
        <v>3.7633580000000002</v>
      </c>
      <c r="O82" s="176">
        <v>1.0829409999999999</v>
      </c>
      <c r="V82" s="97"/>
      <c r="W82" s="97"/>
    </row>
    <row r="83" spans="2:23" s="9" customFormat="1" x14ac:dyDescent="0.2">
      <c r="B83" s="9">
        <v>508</v>
      </c>
      <c r="C83" s="176">
        <v>7.5689279999999997</v>
      </c>
      <c r="D83" s="176">
        <v>6.3342929999999997</v>
      </c>
      <c r="E83" s="176">
        <v>1.1949129999999999</v>
      </c>
      <c r="H83" s="9">
        <v>508</v>
      </c>
      <c r="I83" s="176">
        <v>1.2136</v>
      </c>
      <c r="J83" s="176">
        <v>1.1707749999999999</v>
      </c>
      <c r="K83" s="176">
        <v>2.21068</v>
      </c>
      <c r="L83" s="176">
        <v>0.74369470000000004</v>
      </c>
      <c r="M83" s="176">
        <v>5.3175689999999998E-2</v>
      </c>
      <c r="N83" s="176">
        <v>3.5232999999999999</v>
      </c>
      <c r="O83" s="176">
        <v>1.0486500000000001</v>
      </c>
      <c r="V83" s="97"/>
      <c r="W83" s="97"/>
    </row>
    <row r="84" spans="2:23" s="9" customFormat="1" x14ac:dyDescent="0.2">
      <c r="B84" s="9">
        <v>509</v>
      </c>
      <c r="C84" s="176">
        <v>7.9744919999999997</v>
      </c>
      <c r="D84" s="176">
        <v>6.5666570000000002</v>
      </c>
      <c r="E84" s="176">
        <v>1.214391</v>
      </c>
      <c r="H84" s="9">
        <v>509</v>
      </c>
      <c r="I84" s="176">
        <v>1.225946</v>
      </c>
      <c r="J84" s="176">
        <v>1.2018120000000001</v>
      </c>
      <c r="K84" s="176">
        <v>2.2778480000000001</v>
      </c>
      <c r="L84" s="176">
        <v>0.78060549999999995</v>
      </c>
      <c r="M84" s="176">
        <v>5.2707860000000002E-2</v>
      </c>
      <c r="N84" s="176">
        <v>3.455559</v>
      </c>
      <c r="O84" s="176">
        <v>1.051269</v>
      </c>
      <c r="V84" s="97"/>
      <c r="W84" s="97"/>
    </row>
    <row r="85" spans="2:23" s="9" customFormat="1" x14ac:dyDescent="0.2">
      <c r="B85" s="9">
        <v>510</v>
      </c>
      <c r="C85" s="176">
        <v>8.2892759999999992</v>
      </c>
      <c r="D85" s="176">
        <v>6.6671959999999997</v>
      </c>
      <c r="E85" s="176">
        <v>1.243293</v>
      </c>
      <c r="H85" s="9">
        <v>510</v>
      </c>
      <c r="I85" s="176">
        <v>1.2295640000000001</v>
      </c>
      <c r="J85" s="176">
        <v>1.270667</v>
      </c>
      <c r="K85" s="176">
        <v>2.3117290000000001</v>
      </c>
      <c r="L85" s="176">
        <v>0.80926920000000002</v>
      </c>
      <c r="M85" s="176">
        <v>5.1589330000000003E-2</v>
      </c>
      <c r="N85" s="176">
        <v>3.3998520000000001</v>
      </c>
      <c r="O85" s="176">
        <v>1.057582</v>
      </c>
      <c r="V85" s="97"/>
      <c r="W85" s="97"/>
    </row>
    <row r="86" spans="2:23" s="9" customFormat="1" x14ac:dyDescent="0.2">
      <c r="B86" s="9">
        <v>511</v>
      </c>
      <c r="C86" s="176">
        <v>8.3981870000000001</v>
      </c>
      <c r="D86" s="176">
        <v>7.0699630000000004</v>
      </c>
      <c r="E86" s="176">
        <v>1.1878679999999999</v>
      </c>
      <c r="H86" s="9">
        <v>511</v>
      </c>
      <c r="I86" s="176">
        <v>1.206906</v>
      </c>
      <c r="J86" s="176">
        <v>1.1678869999999999</v>
      </c>
      <c r="K86" s="176">
        <v>2.295023</v>
      </c>
      <c r="L86" s="176">
        <v>0.81775469999999995</v>
      </c>
      <c r="M86" s="176">
        <v>4.8049410000000001E-2</v>
      </c>
      <c r="N86" s="176">
        <v>3.2968950000000001</v>
      </c>
      <c r="O86" s="176">
        <v>1.0400389999999999</v>
      </c>
      <c r="V86" s="97"/>
      <c r="W86" s="97"/>
    </row>
    <row r="87" spans="2:23" s="9" customFormat="1" x14ac:dyDescent="0.2">
      <c r="B87" s="9">
        <v>512</v>
      </c>
      <c r="C87" s="176">
        <v>8.5898240000000001</v>
      </c>
      <c r="D87" s="176">
        <v>7.3890940000000001</v>
      </c>
      <c r="E87" s="176">
        <v>1.1625000000000001</v>
      </c>
      <c r="H87" s="9">
        <v>512</v>
      </c>
      <c r="I87" s="176">
        <v>1.20543</v>
      </c>
      <c r="J87" s="176">
        <v>1.1072420000000001</v>
      </c>
      <c r="K87" s="176">
        <v>2.2562609999999999</v>
      </c>
      <c r="L87" s="176">
        <v>0.83399389999999995</v>
      </c>
      <c r="M87" s="176">
        <v>4.837632E-2</v>
      </c>
      <c r="N87" s="176">
        <v>3.2513380000000001</v>
      </c>
      <c r="O87" s="176">
        <v>1.0385089999999999</v>
      </c>
      <c r="V87" s="97"/>
      <c r="W87" s="97"/>
    </row>
    <row r="88" spans="2:23" s="9" customFormat="1" x14ac:dyDescent="0.2">
      <c r="B88" s="9">
        <v>513</v>
      </c>
      <c r="C88" s="176">
        <v>8.5586710000000004</v>
      </c>
      <c r="D88" s="176">
        <v>7.6800750000000004</v>
      </c>
      <c r="E88" s="176">
        <v>1.1143989999999999</v>
      </c>
      <c r="H88" s="9">
        <v>513</v>
      </c>
      <c r="I88" s="176">
        <v>1.175791</v>
      </c>
      <c r="J88" s="176">
        <v>1.0353129999999999</v>
      </c>
      <c r="K88" s="176">
        <v>2.2423310000000001</v>
      </c>
      <c r="L88" s="176">
        <v>0.82971810000000001</v>
      </c>
      <c r="M88" s="176">
        <v>4.5105340000000001E-2</v>
      </c>
      <c r="N88" s="176">
        <v>3.1398700000000002</v>
      </c>
      <c r="O88" s="176">
        <v>1.012977</v>
      </c>
      <c r="V88" s="97"/>
      <c r="W88" s="97"/>
    </row>
    <row r="89" spans="2:23" s="9" customFormat="1" x14ac:dyDescent="0.2">
      <c r="B89" s="9">
        <v>514</v>
      </c>
      <c r="C89" s="176">
        <v>8.5267719999999994</v>
      </c>
      <c r="D89" s="176">
        <v>7.5136450000000004</v>
      </c>
      <c r="E89" s="176">
        <v>1.134838</v>
      </c>
      <c r="H89" s="9">
        <v>514</v>
      </c>
      <c r="I89" s="176">
        <v>1.155376</v>
      </c>
      <c r="J89" s="176">
        <v>1.1060209999999999</v>
      </c>
      <c r="K89" s="176">
        <v>2.192374</v>
      </c>
      <c r="L89" s="176">
        <v>0.8264357</v>
      </c>
      <c r="M89" s="176">
        <v>4.3931119999999997E-2</v>
      </c>
      <c r="N89" s="176">
        <v>3.0383330000000002</v>
      </c>
      <c r="O89" s="176">
        <v>0.99143239999999999</v>
      </c>
      <c r="V89" s="97"/>
      <c r="W89" s="97"/>
    </row>
    <row r="90" spans="2:23" s="9" customFormat="1" x14ac:dyDescent="0.2">
      <c r="B90" s="9">
        <v>515</v>
      </c>
      <c r="C90" s="176">
        <v>8.4118840000000006</v>
      </c>
      <c r="D90" s="176">
        <v>7.7828910000000002</v>
      </c>
      <c r="E90" s="176">
        <v>1.0808169999999999</v>
      </c>
      <c r="H90" s="9">
        <v>515</v>
      </c>
      <c r="I90" s="176">
        <v>1.1171629999999999</v>
      </c>
      <c r="J90" s="176">
        <v>1.0322659999999999</v>
      </c>
      <c r="K90" s="176">
        <v>2.190601</v>
      </c>
      <c r="L90" s="176">
        <v>0.81424379999999996</v>
      </c>
      <c r="M90" s="176">
        <v>4.1587279999999997E-2</v>
      </c>
      <c r="N90" s="176">
        <v>2.9357739999999999</v>
      </c>
      <c r="O90" s="176">
        <v>0.93717099999999998</v>
      </c>
      <c r="V90" s="97"/>
      <c r="W90" s="97"/>
    </row>
    <row r="91" spans="2:23" s="9" customFormat="1" x14ac:dyDescent="0.2">
      <c r="B91" s="9">
        <v>516</v>
      </c>
      <c r="C91" s="176">
        <v>8.5694940000000006</v>
      </c>
      <c r="D91" s="176">
        <v>7.475314</v>
      </c>
      <c r="E91" s="176">
        <v>1.1463719999999999</v>
      </c>
      <c r="H91" s="9">
        <v>516</v>
      </c>
      <c r="I91" s="176">
        <v>1.1220220000000001</v>
      </c>
      <c r="J91" s="176">
        <v>1.1694340000000001</v>
      </c>
      <c r="K91" s="176">
        <v>2.2097760000000002</v>
      </c>
      <c r="L91" s="176">
        <v>0.82854530000000004</v>
      </c>
      <c r="M91" s="176">
        <v>4.261964E-2</v>
      </c>
      <c r="N91" s="176">
        <v>2.878762</v>
      </c>
      <c r="O91" s="176">
        <v>0.94427570000000005</v>
      </c>
      <c r="V91" s="97"/>
      <c r="W91" s="97"/>
    </row>
    <row r="92" spans="2:23" s="9" customFormat="1" x14ac:dyDescent="0.2">
      <c r="B92" s="9">
        <v>517</v>
      </c>
      <c r="C92" s="176">
        <v>8.7596419999999995</v>
      </c>
      <c r="D92" s="176">
        <v>7.4691289999999997</v>
      </c>
      <c r="E92" s="176">
        <v>1.1727799999999999</v>
      </c>
      <c r="H92" s="9">
        <v>517</v>
      </c>
      <c r="I92" s="176">
        <v>1.13124</v>
      </c>
      <c r="J92" s="176">
        <v>1.2240200000000001</v>
      </c>
      <c r="K92" s="176">
        <v>2.2139519999999999</v>
      </c>
      <c r="L92" s="176">
        <v>0.84656469999999995</v>
      </c>
      <c r="M92" s="176">
        <v>4.3133629999999999E-2</v>
      </c>
      <c r="N92" s="176">
        <v>2.8584320000000001</v>
      </c>
      <c r="O92" s="176">
        <v>0.94822569999999995</v>
      </c>
      <c r="V92" s="97"/>
      <c r="W92" s="97"/>
    </row>
    <row r="93" spans="2:23" s="9" customFormat="1" x14ac:dyDescent="0.2">
      <c r="B93" s="9">
        <v>518</v>
      </c>
      <c r="C93" s="176">
        <v>8.7284900000000007</v>
      </c>
      <c r="D93" s="176">
        <v>7.5469439999999999</v>
      </c>
      <c r="E93" s="176">
        <v>1.15656</v>
      </c>
      <c r="H93" s="9">
        <v>518</v>
      </c>
      <c r="I93" s="176">
        <v>1.1194040000000001</v>
      </c>
      <c r="J93" s="176">
        <v>1.2003140000000001</v>
      </c>
      <c r="K93" s="176">
        <v>2.2131500000000002</v>
      </c>
      <c r="L93" s="176">
        <v>0.843773</v>
      </c>
      <c r="M93" s="176">
        <v>4.2965370000000003E-2</v>
      </c>
      <c r="N93" s="176">
        <v>2.770051</v>
      </c>
      <c r="O93" s="176">
        <v>0.93701590000000001</v>
      </c>
      <c r="V93" s="97"/>
      <c r="W93" s="97"/>
    </row>
    <row r="94" spans="2:23" s="9" customFormat="1" x14ac:dyDescent="0.2">
      <c r="B94" s="9">
        <v>519</v>
      </c>
      <c r="C94" s="176">
        <v>8.757206</v>
      </c>
      <c r="D94" s="176">
        <v>7.3894710000000003</v>
      </c>
      <c r="E94" s="176">
        <v>1.185093</v>
      </c>
      <c r="H94" s="9">
        <v>519</v>
      </c>
      <c r="I94" s="176">
        <v>1.1164270000000001</v>
      </c>
      <c r="J94" s="176">
        <v>1.276645</v>
      </c>
      <c r="K94" s="176">
        <v>2.234731</v>
      </c>
      <c r="L94" s="176">
        <v>0.84671229999999997</v>
      </c>
      <c r="M94" s="176">
        <v>4.3441630000000002E-2</v>
      </c>
      <c r="N94" s="176">
        <v>2.705848</v>
      </c>
      <c r="O94" s="176">
        <v>0.93037440000000005</v>
      </c>
      <c r="W94" s="97"/>
    </row>
    <row r="95" spans="2:23" s="9" customFormat="1" x14ac:dyDescent="0.2">
      <c r="B95" s="9">
        <v>520</v>
      </c>
      <c r="C95" s="176">
        <v>8.7477350000000005</v>
      </c>
      <c r="D95" s="176">
        <v>7.315131</v>
      </c>
      <c r="E95" s="176">
        <v>1.1958409999999999</v>
      </c>
      <c r="H95" s="9">
        <v>520</v>
      </c>
      <c r="I95" s="176">
        <v>1.10189</v>
      </c>
      <c r="J95" s="176">
        <v>1.3215349999999999</v>
      </c>
      <c r="K95" s="176">
        <v>2.1879650000000002</v>
      </c>
      <c r="L95" s="176">
        <v>0.84612399999999999</v>
      </c>
      <c r="M95" s="176">
        <v>4.1393770000000003E-2</v>
      </c>
      <c r="N95" s="176">
        <v>2.6435710000000001</v>
      </c>
      <c r="O95" s="176">
        <v>0.91868830000000001</v>
      </c>
      <c r="W95" s="97"/>
    </row>
    <row r="96" spans="2:23" s="9" customFormat="1" x14ac:dyDescent="0.2">
      <c r="B96" s="9">
        <v>521</v>
      </c>
      <c r="C96" s="176">
        <v>8.7620810000000002</v>
      </c>
      <c r="D96" s="176">
        <v>7.3793350000000002</v>
      </c>
      <c r="E96" s="176">
        <v>1.187381</v>
      </c>
      <c r="H96" s="9">
        <v>521</v>
      </c>
      <c r="I96" s="176">
        <v>1.09372</v>
      </c>
      <c r="J96" s="176">
        <v>1.291212</v>
      </c>
      <c r="K96" s="176">
        <v>2.1720489999999999</v>
      </c>
      <c r="L96" s="176">
        <v>0.84728309999999996</v>
      </c>
      <c r="M96" s="176">
        <v>4.1588670000000001E-2</v>
      </c>
      <c r="N96" s="176">
        <v>2.6037059999999999</v>
      </c>
      <c r="O96" s="176">
        <v>0.91099140000000001</v>
      </c>
      <c r="W96" s="97"/>
    </row>
    <row r="97" spans="2:23" s="9" customFormat="1" x14ac:dyDescent="0.2">
      <c r="B97" s="9">
        <v>522</v>
      </c>
      <c r="C97" s="176">
        <v>8.8148420000000005</v>
      </c>
      <c r="D97" s="176">
        <v>7.5483260000000003</v>
      </c>
      <c r="E97" s="176">
        <v>1.167788</v>
      </c>
      <c r="H97" s="9">
        <v>522</v>
      </c>
      <c r="I97" s="176">
        <v>1.0946899999999999</v>
      </c>
      <c r="J97" s="176">
        <v>1.2407589999999999</v>
      </c>
      <c r="K97" s="176">
        <v>2.1271070000000001</v>
      </c>
      <c r="L97" s="176">
        <v>0.85220359999999995</v>
      </c>
      <c r="M97" s="176">
        <v>4.2125629999999997E-2</v>
      </c>
      <c r="N97" s="176">
        <v>2.5758649999999998</v>
      </c>
      <c r="O97" s="176">
        <v>0.90752489999999997</v>
      </c>
      <c r="W97" s="97"/>
    </row>
    <row r="98" spans="2:23" s="9" customFormat="1" x14ac:dyDescent="0.2">
      <c r="B98" s="9">
        <v>523</v>
      </c>
      <c r="C98" s="176">
        <v>9.0924999999999994</v>
      </c>
      <c r="D98" s="176">
        <v>7.8609119999999999</v>
      </c>
      <c r="E98" s="176">
        <v>1.1566719999999999</v>
      </c>
      <c r="H98" s="9">
        <v>523</v>
      </c>
      <c r="I98" s="176">
        <v>1.124252</v>
      </c>
      <c r="J98" s="176">
        <v>1.183195</v>
      </c>
      <c r="K98" s="176">
        <v>2.1974840000000002</v>
      </c>
      <c r="L98" s="176">
        <v>0.87910089999999996</v>
      </c>
      <c r="M98" s="176">
        <v>4.3347749999999997E-2</v>
      </c>
      <c r="N98" s="176">
        <v>2.6113089999999999</v>
      </c>
      <c r="O98" s="176">
        <v>0.92896559999999995</v>
      </c>
    </row>
    <row r="99" spans="2:23" s="9" customFormat="1" x14ac:dyDescent="0.2">
      <c r="B99" s="9">
        <v>524</v>
      </c>
      <c r="C99" s="176">
        <v>9.2875870000000003</v>
      </c>
      <c r="D99" s="176">
        <v>8.3644979999999993</v>
      </c>
      <c r="E99" s="176">
        <v>1.110358</v>
      </c>
      <c r="H99" s="9">
        <v>524</v>
      </c>
      <c r="I99" s="176">
        <v>1.142012</v>
      </c>
      <c r="J99" s="176">
        <v>1.0670569999999999</v>
      </c>
      <c r="K99" s="176">
        <v>2.2383690000000001</v>
      </c>
      <c r="L99" s="176">
        <v>0.89842699999999998</v>
      </c>
      <c r="M99" s="176">
        <v>4.400656E-2</v>
      </c>
      <c r="N99" s="176">
        <v>2.6010049999999998</v>
      </c>
      <c r="O99" s="176">
        <v>0.93915930000000003</v>
      </c>
    </row>
    <row r="100" spans="2:23" s="9" customFormat="1" x14ac:dyDescent="0.2">
      <c r="B100" s="9">
        <v>606</v>
      </c>
      <c r="C100" s="176">
        <v>5.3153519999999999</v>
      </c>
      <c r="D100" s="176">
        <v>6.2813489999999996</v>
      </c>
      <c r="E100" s="176">
        <v>0.84621190000000002</v>
      </c>
      <c r="H100" s="9">
        <v>606</v>
      </c>
      <c r="I100" s="176">
        <v>1.0601910000000001</v>
      </c>
      <c r="J100" s="176">
        <v>0.62367459999999997</v>
      </c>
      <c r="K100" s="176">
        <v>0.85069640000000002</v>
      </c>
      <c r="L100" s="176">
        <v>0.27741349999999998</v>
      </c>
      <c r="M100" s="176">
        <v>0.61030700000000004</v>
      </c>
      <c r="N100" s="176">
        <v>5.8790490000000002</v>
      </c>
      <c r="O100" s="176">
        <v>1.481708</v>
      </c>
    </row>
    <row r="101" spans="2:23" s="9" customFormat="1" x14ac:dyDescent="0.2">
      <c r="B101" s="9">
        <v>607</v>
      </c>
      <c r="C101" s="176">
        <v>6.1893830000000003</v>
      </c>
      <c r="D101" s="176">
        <v>6.1437379999999999</v>
      </c>
      <c r="E101" s="176">
        <v>1.00743</v>
      </c>
      <c r="H101" s="9">
        <v>607</v>
      </c>
      <c r="I101" s="176">
        <v>1.195128</v>
      </c>
      <c r="J101" s="176">
        <v>0.79374370000000005</v>
      </c>
      <c r="K101" s="176">
        <v>0.96942379999999995</v>
      </c>
      <c r="L101" s="176">
        <v>0.32023560000000001</v>
      </c>
      <c r="M101" s="176">
        <v>0.67270200000000002</v>
      </c>
      <c r="N101" s="176">
        <v>6.1388059999999998</v>
      </c>
      <c r="O101" s="176">
        <v>1.6787840000000001</v>
      </c>
    </row>
    <row r="102" spans="2:23" s="9" customFormat="1" x14ac:dyDescent="0.2">
      <c r="B102" s="9">
        <v>608</v>
      </c>
      <c r="C102" s="176">
        <v>6.1409950000000002</v>
      </c>
      <c r="D102" s="176">
        <v>6.4722780000000002</v>
      </c>
      <c r="E102" s="176">
        <v>0.94881499999999996</v>
      </c>
      <c r="H102" s="9">
        <v>608</v>
      </c>
      <c r="I102" s="176">
        <v>1.147138</v>
      </c>
      <c r="J102" s="176">
        <v>0.73082919999999996</v>
      </c>
      <c r="K102" s="176">
        <v>0.94847099999999995</v>
      </c>
      <c r="L102" s="176">
        <v>0.31463570000000002</v>
      </c>
      <c r="M102" s="176">
        <v>0.65267520000000001</v>
      </c>
      <c r="N102" s="176">
        <v>5.2819289999999999</v>
      </c>
      <c r="O102" s="176">
        <v>1.646782</v>
      </c>
    </row>
    <row r="103" spans="2:23" s="9" customFormat="1" x14ac:dyDescent="0.2">
      <c r="B103" s="9">
        <v>609</v>
      </c>
      <c r="C103" s="176">
        <v>5.937716</v>
      </c>
      <c r="D103" s="176">
        <v>6.4440169999999997</v>
      </c>
      <c r="E103" s="176">
        <v>0.92143079999999999</v>
      </c>
      <c r="H103" s="9">
        <v>609</v>
      </c>
      <c r="I103" s="176">
        <v>1.079879</v>
      </c>
      <c r="J103" s="176">
        <v>0.73452249999999997</v>
      </c>
      <c r="K103" s="176">
        <v>0.89127970000000001</v>
      </c>
      <c r="L103" s="176">
        <v>0.30055759999999998</v>
      </c>
      <c r="M103" s="176">
        <v>0.62209239999999999</v>
      </c>
      <c r="N103" s="176">
        <v>4.6128400000000003</v>
      </c>
      <c r="O103" s="176">
        <v>1.5686580000000001</v>
      </c>
    </row>
    <row r="104" spans="2:23" s="9" customFormat="1" x14ac:dyDescent="0.2">
      <c r="B104" s="9">
        <v>610</v>
      </c>
      <c r="C104" s="176">
        <v>6.1444400000000003</v>
      </c>
      <c r="D104" s="176">
        <v>6.5656999999999996</v>
      </c>
      <c r="E104" s="176">
        <v>0.93583930000000004</v>
      </c>
      <c r="H104" s="9">
        <v>610</v>
      </c>
      <c r="I104" s="176">
        <v>1.0783499999999999</v>
      </c>
      <c r="J104" s="176">
        <v>0.76376650000000001</v>
      </c>
      <c r="K104" s="176">
        <v>0.91199850000000005</v>
      </c>
      <c r="L104" s="176">
        <v>0.30884080000000003</v>
      </c>
      <c r="M104" s="176">
        <v>0.5362365</v>
      </c>
      <c r="N104" s="176">
        <v>4.429964</v>
      </c>
      <c r="O104" s="176">
        <v>1.528138</v>
      </c>
    </row>
    <row r="105" spans="2:23" s="9" customFormat="1" x14ac:dyDescent="0.2">
      <c r="B105" s="9">
        <v>611</v>
      </c>
      <c r="C105" s="176">
        <v>6.4348960000000002</v>
      </c>
      <c r="D105" s="176">
        <v>7.1121299999999996</v>
      </c>
      <c r="E105" s="176">
        <v>0.90477759999999996</v>
      </c>
      <c r="H105" s="9">
        <v>611</v>
      </c>
      <c r="I105" s="176">
        <v>1.1134200000000001</v>
      </c>
      <c r="J105" s="176">
        <v>0.67840060000000002</v>
      </c>
      <c r="K105" s="176">
        <v>0.94682449999999996</v>
      </c>
      <c r="L105" s="176">
        <v>0.31881520000000002</v>
      </c>
      <c r="M105" s="176">
        <v>0.52260759999999995</v>
      </c>
      <c r="N105" s="176">
        <v>4.3896110000000004</v>
      </c>
      <c r="O105" s="176">
        <v>1.559482</v>
      </c>
    </row>
    <row r="106" spans="2:23" s="9" customFormat="1" x14ac:dyDescent="0.2">
      <c r="B106" s="9">
        <v>612</v>
      </c>
      <c r="C106" s="176">
        <v>6.6722700000000001</v>
      </c>
      <c r="D106" s="176">
        <v>7.3449169999999997</v>
      </c>
      <c r="E106" s="176">
        <v>0.90842000000000001</v>
      </c>
      <c r="H106" s="9">
        <v>612</v>
      </c>
      <c r="I106" s="176">
        <v>1.131302</v>
      </c>
      <c r="J106" s="176">
        <v>0.67250920000000003</v>
      </c>
      <c r="K106" s="176">
        <v>0.96606780000000003</v>
      </c>
      <c r="L106" s="176">
        <v>0.32648959999999999</v>
      </c>
      <c r="M106" s="176">
        <v>0.52578740000000002</v>
      </c>
      <c r="N106" s="176">
        <v>4.3151739999999998</v>
      </c>
      <c r="O106" s="176">
        <v>1.5635289999999999</v>
      </c>
    </row>
    <row r="107" spans="2:23" s="9" customFormat="1" x14ac:dyDescent="0.2">
      <c r="B107" s="9">
        <v>613</v>
      </c>
      <c r="C107" s="176">
        <v>6.862298</v>
      </c>
      <c r="D107" s="176">
        <v>6.7021899999999999</v>
      </c>
      <c r="E107" s="176">
        <v>1.023889</v>
      </c>
      <c r="H107" s="9">
        <v>613</v>
      </c>
      <c r="I107" s="176">
        <v>1.165287</v>
      </c>
      <c r="J107" s="176">
        <v>0.85189789999999999</v>
      </c>
      <c r="K107" s="176">
        <v>1.154406</v>
      </c>
      <c r="L107" s="176">
        <v>0.33238980000000001</v>
      </c>
      <c r="M107" s="176">
        <v>0.56637729999999997</v>
      </c>
      <c r="N107" s="176">
        <v>4.2150499999999997</v>
      </c>
      <c r="O107" s="176">
        <v>1.569877</v>
      </c>
    </row>
    <row r="108" spans="2:23" s="9" customFormat="1" x14ac:dyDescent="0.2">
      <c r="B108" s="9">
        <v>614</v>
      </c>
      <c r="C108" s="176">
        <v>7.1077959999999996</v>
      </c>
      <c r="D108" s="176">
        <v>6.9200470000000003</v>
      </c>
      <c r="E108" s="176">
        <v>1.027131</v>
      </c>
      <c r="H108" s="9">
        <v>614</v>
      </c>
      <c r="I108" s="176">
        <v>1.1547069999999999</v>
      </c>
      <c r="J108" s="176">
        <v>0.87230529999999995</v>
      </c>
      <c r="K108" s="176">
        <v>1.1964189999999999</v>
      </c>
      <c r="L108" s="176">
        <v>0.33796150000000003</v>
      </c>
      <c r="M108" s="176">
        <v>0.57857400000000003</v>
      </c>
      <c r="N108" s="176">
        <v>4.1875679999999997</v>
      </c>
      <c r="O108" s="176">
        <v>1.494275</v>
      </c>
    </row>
    <row r="109" spans="2:23" s="9" customFormat="1" x14ac:dyDescent="0.2">
      <c r="B109" s="9">
        <v>615</v>
      </c>
      <c r="C109" s="176">
        <v>6.8773920000000004</v>
      </c>
      <c r="D109" s="176">
        <v>7.3000699999999998</v>
      </c>
      <c r="E109" s="176">
        <v>0.94209960000000004</v>
      </c>
      <c r="H109" s="9">
        <v>615</v>
      </c>
      <c r="I109" s="176">
        <v>1.0890169999999999</v>
      </c>
      <c r="J109" s="176">
        <v>0.77370870000000003</v>
      </c>
      <c r="K109" s="176">
        <v>1.154223</v>
      </c>
      <c r="L109" s="176">
        <v>0.3113571</v>
      </c>
      <c r="M109" s="176">
        <v>0.5714226</v>
      </c>
      <c r="N109" s="176">
        <v>3.8152840000000001</v>
      </c>
      <c r="O109" s="176">
        <v>1.442515</v>
      </c>
    </row>
    <row r="110" spans="2:23" s="9" customFormat="1" x14ac:dyDescent="0.2">
      <c r="B110" s="9">
        <v>616</v>
      </c>
      <c r="C110" s="176">
        <v>6.7905829999999998</v>
      </c>
      <c r="D110" s="176">
        <v>7.2241220000000004</v>
      </c>
      <c r="E110" s="176">
        <v>0.93998729999999997</v>
      </c>
      <c r="H110" s="9">
        <v>616</v>
      </c>
      <c r="I110" s="176">
        <v>1.0694570000000001</v>
      </c>
      <c r="J110" s="176">
        <v>0.7923907</v>
      </c>
      <c r="K110" s="176">
        <v>1.1463639999999999</v>
      </c>
      <c r="L110" s="176">
        <v>0.31006210000000001</v>
      </c>
      <c r="M110" s="176">
        <v>0.52720400000000001</v>
      </c>
      <c r="N110" s="176">
        <v>3.7017289999999998</v>
      </c>
      <c r="O110" s="176">
        <v>1.3619159999999999</v>
      </c>
    </row>
    <row r="111" spans="2:23" s="9" customFormat="1" x14ac:dyDescent="0.2">
      <c r="B111" s="9">
        <v>617</v>
      </c>
      <c r="C111" s="176">
        <v>7.1535330000000004</v>
      </c>
      <c r="D111" s="176">
        <v>7.0123360000000003</v>
      </c>
      <c r="E111" s="176">
        <v>1.020135</v>
      </c>
      <c r="H111" s="9">
        <v>617</v>
      </c>
      <c r="I111" s="176">
        <v>1.0844229999999999</v>
      </c>
      <c r="J111" s="176">
        <v>0.93281930000000002</v>
      </c>
      <c r="K111" s="176">
        <v>1.139084</v>
      </c>
      <c r="L111" s="176">
        <v>0.33125339999999998</v>
      </c>
      <c r="M111" s="176">
        <v>0.47505130000000001</v>
      </c>
      <c r="N111" s="176">
        <v>3.8215840000000001</v>
      </c>
      <c r="O111" s="176">
        <v>1.3890439999999999</v>
      </c>
    </row>
    <row r="112" spans="2:23" s="9" customFormat="1" x14ac:dyDescent="0.2">
      <c r="B112" s="9">
        <v>618</v>
      </c>
      <c r="C112" s="176">
        <v>7.0064500000000001</v>
      </c>
      <c r="D112" s="176">
        <v>7.0614520000000001</v>
      </c>
      <c r="E112" s="176">
        <v>0.99221090000000001</v>
      </c>
      <c r="H112" s="9">
        <v>618</v>
      </c>
      <c r="I112" s="176">
        <v>1.0496369999999999</v>
      </c>
      <c r="J112" s="176">
        <v>0.91245169999999998</v>
      </c>
      <c r="K112" s="176">
        <v>1.1085499999999999</v>
      </c>
      <c r="L112" s="176">
        <v>0.31533149999999999</v>
      </c>
      <c r="M112" s="176">
        <v>0.46200340000000001</v>
      </c>
      <c r="N112" s="176">
        <v>3.866212</v>
      </c>
      <c r="O112" s="176">
        <v>1.351952</v>
      </c>
    </row>
    <row r="113" spans="2:15" s="9" customFormat="1" x14ac:dyDescent="0.2">
      <c r="B113" s="9">
        <v>619</v>
      </c>
      <c r="C113" s="176">
        <v>6.7285320000000004</v>
      </c>
      <c r="D113" s="176">
        <v>7.1095940000000004</v>
      </c>
      <c r="E113" s="176">
        <v>0.94640179999999996</v>
      </c>
      <c r="H113" s="9">
        <v>619</v>
      </c>
      <c r="I113" s="176">
        <v>1.0114860000000001</v>
      </c>
      <c r="J113" s="176">
        <v>0.85965610000000003</v>
      </c>
      <c r="K113" s="176">
        <v>1.06481</v>
      </c>
      <c r="L113" s="176">
        <v>0.31082369999999998</v>
      </c>
      <c r="M113" s="176">
        <v>0.4392587</v>
      </c>
      <c r="N113" s="176">
        <v>3.662182</v>
      </c>
      <c r="O113" s="176">
        <v>1.2931699999999999</v>
      </c>
    </row>
    <row r="114" spans="2:15" s="9" customFormat="1" x14ac:dyDescent="0.2">
      <c r="B114" s="9">
        <v>620</v>
      </c>
      <c r="C114" s="176">
        <v>6.7724339999999996</v>
      </c>
      <c r="D114" s="176">
        <v>7.2886990000000003</v>
      </c>
      <c r="E114" s="176">
        <v>0.92916909999999997</v>
      </c>
      <c r="H114" s="9">
        <v>620</v>
      </c>
      <c r="I114" s="176">
        <v>1.016805</v>
      </c>
      <c r="J114" s="176">
        <v>0.82203839999999995</v>
      </c>
      <c r="K114" s="176">
        <v>1.0604910000000001</v>
      </c>
      <c r="L114" s="176">
        <v>0.31064510000000001</v>
      </c>
      <c r="M114" s="176">
        <v>0.44331379999999998</v>
      </c>
      <c r="N114" s="176">
        <v>3.6593659999999999</v>
      </c>
      <c r="O114" s="176">
        <v>1.31386</v>
      </c>
    </row>
    <row r="115" spans="2:15" s="9" customFormat="1" x14ac:dyDescent="0.2">
      <c r="B115" s="9">
        <v>621</v>
      </c>
      <c r="C115" s="176">
        <v>6.7368980000000001</v>
      </c>
      <c r="D115" s="176">
        <v>6.5914210000000004</v>
      </c>
      <c r="E115" s="176">
        <v>1.022071</v>
      </c>
      <c r="H115" s="9">
        <v>621</v>
      </c>
      <c r="I115" s="176">
        <v>1.0052460000000001</v>
      </c>
      <c r="J115" s="176">
        <v>1.0269820000000001</v>
      </c>
      <c r="K115" s="176">
        <v>1.0543640000000001</v>
      </c>
      <c r="L115" s="176">
        <v>0.30437380000000003</v>
      </c>
      <c r="M115" s="176">
        <v>0.44086959999999997</v>
      </c>
      <c r="N115" s="176">
        <v>3.5954169999999999</v>
      </c>
      <c r="O115" s="176">
        <v>1.282875</v>
      </c>
    </row>
    <row r="116" spans="2:15" s="9" customFormat="1" x14ac:dyDescent="0.2">
      <c r="B116" s="9">
        <v>622</v>
      </c>
      <c r="C116" s="176">
        <v>6.3608710000000004</v>
      </c>
      <c r="D116" s="176">
        <v>6.61456</v>
      </c>
      <c r="E116" s="176">
        <v>0.96164689999999997</v>
      </c>
      <c r="H116" s="9">
        <v>622</v>
      </c>
      <c r="I116" s="176">
        <v>0.95263540000000002</v>
      </c>
      <c r="J116" s="176">
        <v>0.95930219999999999</v>
      </c>
      <c r="K116" s="176">
        <v>0.99035910000000005</v>
      </c>
      <c r="L116" s="176">
        <v>0.28545429999999999</v>
      </c>
      <c r="M116" s="176">
        <v>0.41627900000000001</v>
      </c>
      <c r="N116" s="176">
        <v>3.3443550000000002</v>
      </c>
      <c r="O116" s="176">
        <v>1.23125</v>
      </c>
    </row>
    <row r="117" spans="2:15" s="9" customFormat="1" x14ac:dyDescent="0.2">
      <c r="B117" s="9">
        <v>623</v>
      </c>
      <c r="C117" s="176">
        <v>6.6682779999999999</v>
      </c>
      <c r="D117" s="176">
        <v>7.1222950000000003</v>
      </c>
      <c r="E117" s="176">
        <v>0.93625420000000004</v>
      </c>
      <c r="H117" s="9">
        <v>623</v>
      </c>
      <c r="I117" s="176">
        <v>0.96714599999999995</v>
      </c>
      <c r="J117" s="176">
        <v>0.88705679999999998</v>
      </c>
      <c r="K117" s="176">
        <v>1.0352250000000001</v>
      </c>
      <c r="L117" s="176">
        <v>0.29476259999999999</v>
      </c>
      <c r="M117" s="176">
        <v>0.43681370000000003</v>
      </c>
      <c r="N117" s="176">
        <v>3.4319739999999999</v>
      </c>
      <c r="O117" s="176">
        <v>1.2262489999999999</v>
      </c>
    </row>
    <row r="118" spans="2:15" s="9" customFormat="1" x14ac:dyDescent="0.2">
      <c r="B118" s="9">
        <v>624</v>
      </c>
      <c r="C118" s="176">
        <v>6.573429</v>
      </c>
      <c r="D118" s="176">
        <v>7.9741309999999999</v>
      </c>
      <c r="E118" s="176">
        <v>0.82434430000000003</v>
      </c>
      <c r="H118" s="9">
        <v>624</v>
      </c>
      <c r="I118" s="176">
        <v>0.93102110000000005</v>
      </c>
      <c r="J118" s="176">
        <v>0.69788839999999996</v>
      </c>
      <c r="K118" s="176">
        <v>1.0342830000000001</v>
      </c>
      <c r="L118" s="176">
        <v>0.28477459999999999</v>
      </c>
      <c r="M118" s="176">
        <v>0.38644689999999998</v>
      </c>
      <c r="N118" s="176">
        <v>3.3248350000000002</v>
      </c>
      <c r="O118" s="176">
        <v>1.192771</v>
      </c>
    </row>
    <row r="119" spans="2:15" s="9" customFormat="1" x14ac:dyDescent="0.2">
      <c r="B119" s="9">
        <v>706</v>
      </c>
      <c r="C119" s="176">
        <v>5.8510160000000004</v>
      </c>
      <c r="D119" s="176">
        <v>6.6705399999999999</v>
      </c>
      <c r="E119" s="176">
        <v>0.8771428</v>
      </c>
      <c r="H119" s="9">
        <v>706</v>
      </c>
      <c r="I119" s="176">
        <v>0.87265700000000002</v>
      </c>
      <c r="J119" s="176">
        <v>0.86889819999999995</v>
      </c>
      <c r="K119" s="176">
        <v>0.76430790000000004</v>
      </c>
      <c r="L119" s="176">
        <v>0.2079647</v>
      </c>
      <c r="M119" s="176">
        <v>0.4201413</v>
      </c>
      <c r="N119" s="176">
        <v>3.556756</v>
      </c>
      <c r="O119" s="176">
        <v>1.2224299999999999</v>
      </c>
    </row>
    <row r="120" spans="2:15" s="9" customFormat="1" x14ac:dyDescent="0.2">
      <c r="B120" s="9">
        <v>707</v>
      </c>
      <c r="C120" s="176">
        <v>6.4992470000000004</v>
      </c>
      <c r="D120" s="176">
        <v>7.2759539999999996</v>
      </c>
      <c r="E120" s="176">
        <v>0.89325010000000005</v>
      </c>
      <c r="H120" s="9">
        <v>707</v>
      </c>
      <c r="I120" s="176">
        <v>0.95337340000000004</v>
      </c>
      <c r="J120" s="176">
        <v>0.81533120000000003</v>
      </c>
      <c r="K120" s="176">
        <v>0.84148590000000001</v>
      </c>
      <c r="L120" s="176">
        <v>0.25527759999999999</v>
      </c>
      <c r="M120" s="176">
        <v>0.46668850000000001</v>
      </c>
      <c r="N120" s="176">
        <v>3.504629</v>
      </c>
      <c r="O120" s="176">
        <v>1.265655</v>
      </c>
    </row>
    <row r="121" spans="2:15" s="9" customFormat="1" x14ac:dyDescent="0.2">
      <c r="B121" s="9">
        <v>708</v>
      </c>
      <c r="C121" s="176">
        <v>6.5053210000000004</v>
      </c>
      <c r="D121" s="176">
        <v>7.5778650000000001</v>
      </c>
      <c r="E121" s="176">
        <v>0.85846359999999999</v>
      </c>
      <c r="H121" s="9">
        <v>708</v>
      </c>
      <c r="I121" s="176">
        <v>0.99447350000000001</v>
      </c>
      <c r="J121" s="176">
        <v>0.71157709999999996</v>
      </c>
      <c r="K121" s="176">
        <v>0.87312559999999995</v>
      </c>
      <c r="L121" s="176">
        <v>0.25402550000000002</v>
      </c>
      <c r="M121" s="176">
        <v>1.0751500000000001</v>
      </c>
      <c r="N121" s="176">
        <v>5.2565410000000004</v>
      </c>
      <c r="O121" s="176">
        <v>1.195138</v>
      </c>
    </row>
    <row r="122" spans="2:15" s="9" customFormat="1" x14ac:dyDescent="0.2">
      <c r="B122" s="9">
        <v>709</v>
      </c>
      <c r="C122" s="176">
        <v>6.2473539999999996</v>
      </c>
      <c r="D122" s="176">
        <v>7.3738869999999999</v>
      </c>
      <c r="E122" s="176">
        <v>0.8472267</v>
      </c>
      <c r="H122" s="9">
        <v>709</v>
      </c>
      <c r="I122" s="176">
        <v>0.92895179999999999</v>
      </c>
      <c r="J122" s="176">
        <v>0.74388980000000005</v>
      </c>
      <c r="K122" s="176">
        <v>0.83414650000000001</v>
      </c>
      <c r="L122" s="176">
        <v>0.24266560000000001</v>
      </c>
      <c r="M122" s="176">
        <v>0.78037789999999996</v>
      </c>
      <c r="N122" s="176">
        <v>4.737063</v>
      </c>
      <c r="O122" s="176">
        <v>1.1105510000000001</v>
      </c>
    </row>
    <row r="123" spans="2:15" s="9" customFormat="1" x14ac:dyDescent="0.2">
      <c r="B123" s="9">
        <v>710</v>
      </c>
      <c r="C123" s="176">
        <v>6.7605760000000004</v>
      </c>
      <c r="D123" s="176">
        <v>7.818791</v>
      </c>
      <c r="E123" s="176">
        <v>0.86465749999999997</v>
      </c>
      <c r="H123" s="9">
        <v>710</v>
      </c>
      <c r="I123" s="176">
        <v>0.97106139999999996</v>
      </c>
      <c r="J123" s="176">
        <v>0.73725859999999999</v>
      </c>
      <c r="K123" s="176">
        <v>0.87841749999999996</v>
      </c>
      <c r="L123" s="176">
        <v>0.26155899999999999</v>
      </c>
      <c r="M123" s="176">
        <v>0.83681349999999999</v>
      </c>
      <c r="N123" s="176">
        <v>4.8053220000000003</v>
      </c>
      <c r="O123" s="176">
        <v>1.137367</v>
      </c>
    </row>
    <row r="124" spans="2:15" s="9" customFormat="1" x14ac:dyDescent="0.2">
      <c r="B124" s="9">
        <v>711</v>
      </c>
      <c r="C124" s="176">
        <v>6.6379440000000001</v>
      </c>
      <c r="D124" s="176">
        <v>7.9218089999999997</v>
      </c>
      <c r="E124" s="176">
        <v>0.83793280000000003</v>
      </c>
      <c r="H124" s="9">
        <v>711</v>
      </c>
      <c r="I124" s="176">
        <v>0.93709160000000002</v>
      </c>
      <c r="J124" s="176">
        <v>0.71532830000000003</v>
      </c>
      <c r="K124" s="176">
        <v>0.86672499999999997</v>
      </c>
      <c r="L124" s="176">
        <v>0.25527729999999998</v>
      </c>
      <c r="M124" s="176">
        <v>0.71804939999999995</v>
      </c>
      <c r="N124" s="176">
        <v>4.2948959999999996</v>
      </c>
      <c r="O124" s="176">
        <v>1.1038239999999999</v>
      </c>
    </row>
    <row r="125" spans="2:15" s="9" customFormat="1" x14ac:dyDescent="0.2">
      <c r="B125" s="9">
        <v>712</v>
      </c>
      <c r="C125" s="176">
        <v>6.6096539999999999</v>
      </c>
      <c r="D125" s="176">
        <v>8.9455690000000008</v>
      </c>
      <c r="E125" s="176">
        <v>0.73887460000000005</v>
      </c>
      <c r="H125" s="9">
        <v>712</v>
      </c>
      <c r="I125" s="176">
        <v>0.89740830000000005</v>
      </c>
      <c r="J125" s="176">
        <v>0.57832240000000001</v>
      </c>
      <c r="K125" s="176">
        <v>0.87687879999999996</v>
      </c>
      <c r="L125" s="176">
        <v>0.2532934</v>
      </c>
      <c r="M125" s="176">
        <v>0.59041889999999997</v>
      </c>
      <c r="N125" s="176">
        <v>3.9857390000000001</v>
      </c>
      <c r="O125" s="176">
        <v>1.080352</v>
      </c>
    </row>
    <row r="126" spans="2:15" s="9" customFormat="1" x14ac:dyDescent="0.2">
      <c r="B126" s="9">
        <v>713</v>
      </c>
      <c r="C126" s="176">
        <v>6.6996969999999996</v>
      </c>
      <c r="D126" s="176">
        <v>8.5095320000000001</v>
      </c>
      <c r="E126" s="176">
        <v>0.78731669999999998</v>
      </c>
      <c r="H126" s="9">
        <v>713</v>
      </c>
      <c r="I126" s="176">
        <v>0.89702890000000002</v>
      </c>
      <c r="J126" s="176">
        <v>0.66204439999999998</v>
      </c>
      <c r="K126" s="176">
        <v>0.83866490000000005</v>
      </c>
      <c r="L126" s="176">
        <v>0.25604389999999999</v>
      </c>
      <c r="M126" s="176">
        <v>0.49140289999999998</v>
      </c>
      <c r="N126" s="176">
        <v>3.9588809999999999</v>
      </c>
      <c r="O126" s="176">
        <v>1.091032</v>
      </c>
    </row>
    <row r="127" spans="2:15" s="9" customFormat="1" x14ac:dyDescent="0.2">
      <c r="B127" s="9">
        <v>714</v>
      </c>
      <c r="C127" s="176">
        <v>7.4740019999999996</v>
      </c>
      <c r="D127" s="176">
        <v>8.3144200000000001</v>
      </c>
      <c r="E127" s="176">
        <v>0.89892039999999995</v>
      </c>
      <c r="H127" s="9">
        <v>714</v>
      </c>
      <c r="I127" s="176">
        <v>1.006888</v>
      </c>
      <c r="J127" s="176">
        <v>0.7691211</v>
      </c>
      <c r="K127" s="176">
        <v>0.91190510000000002</v>
      </c>
      <c r="L127" s="176">
        <v>0.28480749999999999</v>
      </c>
      <c r="M127" s="176">
        <v>0.41268189999999999</v>
      </c>
      <c r="N127" s="176">
        <v>4.3038930000000004</v>
      </c>
      <c r="O127" s="176">
        <v>1.2219640000000001</v>
      </c>
    </row>
    <row r="128" spans="2:15" s="9" customFormat="1" x14ac:dyDescent="0.2">
      <c r="B128" s="9">
        <v>715</v>
      </c>
      <c r="C128" s="176">
        <v>7.2503000000000002</v>
      </c>
      <c r="D128" s="176">
        <v>8.0878239999999995</v>
      </c>
      <c r="E128" s="176">
        <v>0.89644630000000003</v>
      </c>
      <c r="H128" s="9">
        <v>715</v>
      </c>
      <c r="I128" s="176">
        <v>0.92659559999999996</v>
      </c>
      <c r="J128" s="176">
        <v>0.84749200000000002</v>
      </c>
      <c r="K128" s="176">
        <v>0.86398260000000004</v>
      </c>
      <c r="L128" s="176">
        <v>0.27517269999999999</v>
      </c>
      <c r="M128" s="176">
        <v>0.36654439999999999</v>
      </c>
      <c r="N128" s="176">
        <v>4.0203170000000004</v>
      </c>
      <c r="O128" s="176">
        <v>1.1648959999999999</v>
      </c>
    </row>
    <row r="129" spans="2:15" s="9" customFormat="1" x14ac:dyDescent="0.2">
      <c r="B129" s="9">
        <v>716</v>
      </c>
      <c r="C129" s="176">
        <v>7.1439190000000004</v>
      </c>
      <c r="D129" s="176">
        <v>7.4223520000000001</v>
      </c>
      <c r="E129" s="176">
        <v>0.96248730000000005</v>
      </c>
      <c r="H129" s="9">
        <v>716</v>
      </c>
      <c r="I129" s="176">
        <v>0.90543680000000004</v>
      </c>
      <c r="J129" s="176">
        <v>1.0285850000000001</v>
      </c>
      <c r="K129" s="176">
        <v>0.83146350000000002</v>
      </c>
      <c r="L129" s="176">
        <v>0.27060420000000002</v>
      </c>
      <c r="M129" s="176">
        <v>0.3584195</v>
      </c>
      <c r="N129" s="176">
        <v>3.800605</v>
      </c>
      <c r="O129" s="176">
        <v>1.131203</v>
      </c>
    </row>
    <row r="130" spans="2:15" s="9" customFormat="1" x14ac:dyDescent="0.2">
      <c r="B130" s="9">
        <v>717</v>
      </c>
      <c r="C130" s="176">
        <v>7.0188329999999999</v>
      </c>
      <c r="D130" s="176">
        <v>7.3794300000000002</v>
      </c>
      <c r="E130" s="176">
        <v>0.95113490000000001</v>
      </c>
      <c r="H130" s="9">
        <v>717</v>
      </c>
      <c r="I130" s="176">
        <v>0.87839800000000001</v>
      </c>
      <c r="J130" s="176">
        <v>1.0503370000000001</v>
      </c>
      <c r="K130" s="176">
        <v>0.81449830000000001</v>
      </c>
      <c r="L130" s="176">
        <v>0.26498319999999997</v>
      </c>
      <c r="M130" s="176">
        <v>0.36613259999999997</v>
      </c>
      <c r="N130" s="176">
        <v>3.619497</v>
      </c>
      <c r="O130" s="176">
        <v>1.1055569999999999</v>
      </c>
    </row>
    <row r="131" spans="2:15" s="9" customFormat="1" x14ac:dyDescent="0.2">
      <c r="B131" s="9">
        <v>718</v>
      </c>
      <c r="C131" s="176">
        <v>7.2083500000000003</v>
      </c>
      <c r="D131" s="176">
        <v>7.5467760000000004</v>
      </c>
      <c r="E131" s="176">
        <v>0.95515609999999995</v>
      </c>
      <c r="H131" s="9">
        <v>718</v>
      </c>
      <c r="I131" s="176">
        <v>0.88879140000000001</v>
      </c>
      <c r="J131" s="176">
        <v>1.0372650000000001</v>
      </c>
      <c r="K131" s="176">
        <v>0.84848299999999999</v>
      </c>
      <c r="L131" s="176">
        <v>0.27074179999999998</v>
      </c>
      <c r="M131" s="176">
        <v>0.37035050000000003</v>
      </c>
      <c r="N131" s="176">
        <v>3.6216750000000002</v>
      </c>
      <c r="O131" s="176">
        <v>1.1279570000000001</v>
      </c>
    </row>
    <row r="132" spans="2:15" s="9" customFormat="1" x14ac:dyDescent="0.2">
      <c r="B132" s="9">
        <v>719</v>
      </c>
      <c r="C132" s="176">
        <v>7.104641</v>
      </c>
      <c r="D132" s="176">
        <v>8.0320649999999993</v>
      </c>
      <c r="E132" s="176">
        <v>0.88453479999999995</v>
      </c>
      <c r="H132" s="9">
        <v>719</v>
      </c>
      <c r="I132" s="176">
        <v>0.85924460000000003</v>
      </c>
      <c r="J132" s="176">
        <v>0.90198440000000002</v>
      </c>
      <c r="K132" s="176">
        <v>0.83215039999999996</v>
      </c>
      <c r="L132" s="176">
        <v>0.26558920000000003</v>
      </c>
      <c r="M132" s="176">
        <v>0.34945419999999999</v>
      </c>
      <c r="N132" s="176">
        <v>3.4767549999999998</v>
      </c>
      <c r="O132" s="176">
        <v>1.0793470000000001</v>
      </c>
    </row>
    <row r="133" spans="2:15" s="9" customFormat="1" x14ac:dyDescent="0.2">
      <c r="B133" s="9">
        <v>720</v>
      </c>
      <c r="C133" s="176">
        <v>7.0254779999999997</v>
      </c>
      <c r="D133" s="176">
        <v>7.9518279999999999</v>
      </c>
      <c r="E133" s="176">
        <v>0.88350470000000003</v>
      </c>
      <c r="H133" s="9">
        <v>720</v>
      </c>
      <c r="I133" s="176">
        <v>0.83116579999999995</v>
      </c>
      <c r="J133" s="176">
        <v>0.92730310000000005</v>
      </c>
      <c r="K133" s="176">
        <v>0.81631969999999998</v>
      </c>
      <c r="L133" s="176">
        <v>0.26258730000000002</v>
      </c>
      <c r="M133" s="176">
        <v>0.33573570000000003</v>
      </c>
      <c r="N133" s="176">
        <v>3.3328600000000002</v>
      </c>
      <c r="O133" s="176">
        <v>1.0564629999999999</v>
      </c>
    </row>
    <row r="134" spans="2:15" s="9" customFormat="1" x14ac:dyDescent="0.2">
      <c r="B134" s="9">
        <v>721</v>
      </c>
      <c r="C134" s="176">
        <v>7.250534</v>
      </c>
      <c r="D134" s="176">
        <v>7.7969330000000001</v>
      </c>
      <c r="E134" s="176">
        <v>0.92992140000000001</v>
      </c>
      <c r="H134" s="9">
        <v>721</v>
      </c>
      <c r="I134" s="176">
        <v>0.86399630000000005</v>
      </c>
      <c r="J134" s="176">
        <v>0.98538239999999999</v>
      </c>
      <c r="K134" s="176">
        <v>0.84209279999999997</v>
      </c>
      <c r="L134" s="176">
        <v>0.27036900000000003</v>
      </c>
      <c r="M134" s="176">
        <v>0.34446789999999999</v>
      </c>
      <c r="N134" s="176">
        <v>3.3329960000000001</v>
      </c>
      <c r="O134" s="176">
        <v>1.082937</v>
      </c>
    </row>
    <row r="135" spans="2:15" s="9" customFormat="1" x14ac:dyDescent="0.2">
      <c r="B135" s="9">
        <v>722</v>
      </c>
      <c r="C135" s="176">
        <v>7.2935350000000003</v>
      </c>
      <c r="D135" s="176">
        <v>7.6521559999999997</v>
      </c>
      <c r="E135" s="176">
        <v>0.95313460000000005</v>
      </c>
      <c r="H135" s="9">
        <v>722</v>
      </c>
      <c r="I135" s="176">
        <v>0.86587610000000004</v>
      </c>
      <c r="J135" s="176">
        <v>1.046143</v>
      </c>
      <c r="K135" s="176">
        <v>0.84769989999999995</v>
      </c>
      <c r="L135" s="176">
        <v>0.27123969999999997</v>
      </c>
      <c r="M135" s="176">
        <v>0.34663640000000001</v>
      </c>
      <c r="N135" s="176">
        <v>3.2674539999999999</v>
      </c>
      <c r="O135" s="176">
        <v>1.0793779999999999</v>
      </c>
    </row>
    <row r="136" spans="2:15" s="9" customFormat="1" x14ac:dyDescent="0.2">
      <c r="B136" s="9">
        <v>723</v>
      </c>
      <c r="C136" s="176">
        <v>7.240227</v>
      </c>
      <c r="D136" s="176">
        <v>7.9907969999999997</v>
      </c>
      <c r="E136" s="176">
        <v>0.90607059999999995</v>
      </c>
      <c r="H136" s="9">
        <v>723</v>
      </c>
      <c r="I136" s="176">
        <v>0.85057499999999997</v>
      </c>
      <c r="J136" s="176">
        <v>0.96126290000000003</v>
      </c>
      <c r="K136" s="176">
        <v>0.84195880000000001</v>
      </c>
      <c r="L136" s="176">
        <v>0.26882590000000001</v>
      </c>
      <c r="M136" s="176">
        <v>0.32635160000000002</v>
      </c>
      <c r="N136" s="176">
        <v>3.1556169999999999</v>
      </c>
      <c r="O136" s="176">
        <v>1.059042</v>
      </c>
    </row>
    <row r="137" spans="2:15" s="9" customFormat="1" x14ac:dyDescent="0.2">
      <c r="B137" s="9">
        <v>724</v>
      </c>
      <c r="C137" s="176">
        <v>7.4707470000000002</v>
      </c>
      <c r="D137" s="176">
        <v>8.5562079999999998</v>
      </c>
      <c r="E137" s="176">
        <v>0.87313759999999996</v>
      </c>
      <c r="H137" s="9">
        <v>724</v>
      </c>
      <c r="I137" s="176">
        <v>0.85532770000000002</v>
      </c>
      <c r="J137" s="176">
        <v>0.88622279999999998</v>
      </c>
      <c r="K137" s="176">
        <v>0.86281509999999995</v>
      </c>
      <c r="L137" s="176">
        <v>0.27676329999999999</v>
      </c>
      <c r="M137" s="176">
        <v>0.3341172</v>
      </c>
      <c r="N137" s="176">
        <v>3.1465540000000001</v>
      </c>
      <c r="O137" s="176">
        <v>1.0791839999999999</v>
      </c>
    </row>
    <row r="138" spans="2:15" s="9" customFormat="1" x14ac:dyDescent="0.2">
      <c r="B138" s="9">
        <v>806</v>
      </c>
      <c r="C138" s="176">
        <v>1.276116</v>
      </c>
      <c r="D138" s="176">
        <v>1.1182719999999999</v>
      </c>
      <c r="E138" s="176">
        <v>1.1411500000000001</v>
      </c>
      <c r="H138" s="9">
        <v>806</v>
      </c>
      <c r="I138" s="176">
        <v>1.19133</v>
      </c>
      <c r="J138" s="176">
        <v>1.079024</v>
      </c>
      <c r="K138" s="176">
        <v>2.4212509999999998</v>
      </c>
      <c r="L138" s="176">
        <v>0.61555870000000001</v>
      </c>
      <c r="M138" s="176">
        <v>0.20533970000000001</v>
      </c>
      <c r="N138" s="176">
        <v>1.7360819999999999</v>
      </c>
      <c r="O138" s="176">
        <v>1.1699109999999999</v>
      </c>
    </row>
    <row r="139" spans="2:15" s="9" customFormat="1" x14ac:dyDescent="0.2">
      <c r="B139" s="9">
        <v>807</v>
      </c>
      <c r="C139" s="176">
        <v>1.339928</v>
      </c>
      <c r="D139" s="176">
        <v>1.150757</v>
      </c>
      <c r="E139" s="176">
        <v>1.164388</v>
      </c>
      <c r="H139" s="9">
        <v>807</v>
      </c>
      <c r="I139" s="176">
        <v>1.240348</v>
      </c>
      <c r="J139" s="176">
        <v>1.073089</v>
      </c>
      <c r="K139" s="176">
        <v>2.5383040000000001</v>
      </c>
      <c r="L139" s="176">
        <v>0.64288319999999999</v>
      </c>
      <c r="M139" s="176">
        <v>0.2388489</v>
      </c>
      <c r="N139" s="176">
        <v>1.754594</v>
      </c>
      <c r="O139" s="176">
        <v>1.219973</v>
      </c>
    </row>
    <row r="140" spans="2:15" s="9" customFormat="1" x14ac:dyDescent="0.2">
      <c r="B140" s="9">
        <v>808</v>
      </c>
      <c r="C140" s="176">
        <v>1.409545</v>
      </c>
      <c r="D140" s="176">
        <v>1.0733239999999999</v>
      </c>
      <c r="E140" s="176">
        <v>1.3132520000000001</v>
      </c>
      <c r="H140" s="9">
        <v>808</v>
      </c>
      <c r="I140" s="176">
        <v>1.2564280000000001</v>
      </c>
      <c r="J140" s="176">
        <v>1.3979889999999999</v>
      </c>
      <c r="K140" s="176">
        <v>2.657203</v>
      </c>
      <c r="L140" s="176">
        <v>0.66796120000000003</v>
      </c>
      <c r="M140" s="176">
        <v>0.25134980000000001</v>
      </c>
      <c r="N140" s="176">
        <v>1.708879</v>
      </c>
      <c r="O140" s="176">
        <v>1.2074640000000001</v>
      </c>
    </row>
    <row r="141" spans="2:15" s="9" customFormat="1" x14ac:dyDescent="0.2">
      <c r="B141" s="9">
        <v>809</v>
      </c>
      <c r="C141" s="176">
        <v>1.435138</v>
      </c>
      <c r="D141" s="176">
        <v>1.1268629999999999</v>
      </c>
      <c r="E141" s="176">
        <v>1.2735700000000001</v>
      </c>
      <c r="H141" s="9">
        <v>809</v>
      </c>
      <c r="I141" s="176">
        <v>1.251244</v>
      </c>
      <c r="J141" s="176">
        <v>1.3041050000000001</v>
      </c>
      <c r="K141" s="176">
        <v>2.5814370000000002</v>
      </c>
      <c r="L141" s="176">
        <v>0.68140719999999999</v>
      </c>
      <c r="M141" s="176">
        <v>0.25591360000000002</v>
      </c>
      <c r="N141" s="176">
        <v>1.672542</v>
      </c>
      <c r="O141" s="176">
        <v>1.1799280000000001</v>
      </c>
    </row>
    <row r="142" spans="2:15" s="9" customFormat="1" x14ac:dyDescent="0.2">
      <c r="B142" s="9">
        <v>810</v>
      </c>
      <c r="C142" s="176">
        <v>1.4660519999999999</v>
      </c>
      <c r="D142" s="176">
        <v>1.2074020000000001</v>
      </c>
      <c r="E142" s="176">
        <v>1.2142200000000001</v>
      </c>
      <c r="H142" s="9">
        <v>810</v>
      </c>
      <c r="I142" s="176">
        <v>1.274999</v>
      </c>
      <c r="J142" s="176">
        <v>1.136196</v>
      </c>
      <c r="K142" s="176">
        <v>2.623294</v>
      </c>
      <c r="L142" s="176">
        <v>0.69751229999999997</v>
      </c>
      <c r="M142" s="176">
        <v>0.26133109999999998</v>
      </c>
      <c r="N142" s="176">
        <v>1.6390340000000001</v>
      </c>
      <c r="O142" s="176">
        <v>1.2158739999999999</v>
      </c>
    </row>
    <row r="143" spans="2:15" s="9" customFormat="1" x14ac:dyDescent="0.2">
      <c r="B143" s="9">
        <v>811</v>
      </c>
      <c r="C143" s="176">
        <v>1.487943</v>
      </c>
      <c r="D143" s="176">
        <v>1.277013</v>
      </c>
      <c r="E143" s="176">
        <v>1.1651739999999999</v>
      </c>
      <c r="H143" s="9">
        <v>811</v>
      </c>
      <c r="I143" s="176">
        <v>1.253503</v>
      </c>
      <c r="J143" s="176">
        <v>1.0569440000000001</v>
      </c>
      <c r="K143" s="176">
        <v>2.6882609999999998</v>
      </c>
      <c r="L143" s="176">
        <v>0.71604060000000003</v>
      </c>
      <c r="M143" s="176">
        <v>0.26059969999999999</v>
      </c>
      <c r="N143" s="176">
        <v>1.5921719999999999</v>
      </c>
      <c r="O143" s="176">
        <v>1.1339140000000001</v>
      </c>
    </row>
    <row r="144" spans="2:15" s="9" customFormat="1" x14ac:dyDescent="0.2">
      <c r="B144" s="9">
        <v>812</v>
      </c>
      <c r="C144" s="176">
        <v>1.5048539999999999</v>
      </c>
      <c r="D144" s="176">
        <v>1.404515</v>
      </c>
      <c r="E144" s="176">
        <v>1.0714410000000001</v>
      </c>
      <c r="H144" s="9">
        <v>812</v>
      </c>
      <c r="I144" s="176">
        <v>1.25597</v>
      </c>
      <c r="J144" s="176">
        <v>0.8805151</v>
      </c>
      <c r="K144" s="176">
        <v>2.696555</v>
      </c>
      <c r="L144" s="176">
        <v>0.73425229999999997</v>
      </c>
      <c r="M144" s="176">
        <v>0.2481303</v>
      </c>
      <c r="N144" s="176">
        <v>1.531981</v>
      </c>
      <c r="O144" s="176">
        <v>1.1330929999999999</v>
      </c>
    </row>
    <row r="145" spans="2:15" s="9" customFormat="1" x14ac:dyDescent="0.2">
      <c r="B145" s="9">
        <v>813</v>
      </c>
      <c r="C145" s="176">
        <v>1.47722</v>
      </c>
      <c r="D145" s="176">
        <v>1.4023600000000001</v>
      </c>
      <c r="E145" s="176">
        <v>1.0533809999999999</v>
      </c>
      <c r="H145" s="9">
        <v>813</v>
      </c>
      <c r="I145" s="176">
        <v>1.2142139999999999</v>
      </c>
      <c r="J145" s="176">
        <v>0.88620989999999999</v>
      </c>
      <c r="K145" s="176">
        <v>2.6155490000000001</v>
      </c>
      <c r="L145" s="176">
        <v>0.72599570000000002</v>
      </c>
      <c r="M145" s="176">
        <v>0.2442764</v>
      </c>
      <c r="N145" s="176">
        <v>1.449638</v>
      </c>
      <c r="O145" s="176">
        <v>1.0908709999999999</v>
      </c>
    </row>
    <row r="146" spans="2:15" s="9" customFormat="1" x14ac:dyDescent="0.2">
      <c r="B146" s="9">
        <v>814</v>
      </c>
      <c r="C146" s="176">
        <v>1.478291</v>
      </c>
      <c r="D146" s="176">
        <v>1.3846369999999999</v>
      </c>
      <c r="E146" s="176">
        <v>1.0676380000000001</v>
      </c>
      <c r="H146" s="9">
        <v>814</v>
      </c>
      <c r="I146" s="176">
        <v>1.1938530000000001</v>
      </c>
      <c r="J146" s="176">
        <v>0.92583499999999996</v>
      </c>
      <c r="K146" s="176">
        <v>2.6888800000000002</v>
      </c>
      <c r="L146" s="176">
        <v>0.71765559999999995</v>
      </c>
      <c r="M146" s="176">
        <v>0.26612200000000003</v>
      </c>
      <c r="N146" s="176">
        <v>1.354759</v>
      </c>
      <c r="O146" s="176">
        <v>1.072014</v>
      </c>
    </row>
    <row r="147" spans="2:15" s="9" customFormat="1" x14ac:dyDescent="0.2">
      <c r="B147" s="9">
        <v>815</v>
      </c>
      <c r="C147" s="176">
        <v>1.520254</v>
      </c>
      <c r="D147" s="176">
        <v>1.4145620000000001</v>
      </c>
      <c r="E147" s="176">
        <v>1.0747169999999999</v>
      </c>
      <c r="H147" s="9">
        <v>815</v>
      </c>
      <c r="I147" s="176">
        <v>1.1901949999999999</v>
      </c>
      <c r="J147" s="176">
        <v>0.94640840000000004</v>
      </c>
      <c r="K147" s="176">
        <v>2.751935</v>
      </c>
      <c r="L147" s="176">
        <v>0.73964269999999999</v>
      </c>
      <c r="M147" s="176">
        <v>0.2736133</v>
      </c>
      <c r="N147" s="176">
        <v>1.3043260000000001</v>
      </c>
      <c r="O147" s="176">
        <v>1.0444629999999999</v>
      </c>
    </row>
    <row r="148" spans="2:15" s="9" customFormat="1" x14ac:dyDescent="0.2">
      <c r="B148" s="9">
        <v>816</v>
      </c>
      <c r="C148" s="176">
        <v>1.529372</v>
      </c>
      <c r="D148" s="176">
        <v>1.4670510000000001</v>
      </c>
      <c r="E148" s="176">
        <v>1.0424800000000001</v>
      </c>
      <c r="H148" s="9">
        <v>816</v>
      </c>
      <c r="I148" s="176">
        <v>1.1701520000000001</v>
      </c>
      <c r="J148" s="176">
        <v>0.90313160000000003</v>
      </c>
      <c r="K148" s="176">
        <v>2.759134</v>
      </c>
      <c r="L148" s="176">
        <v>0.73730499999999999</v>
      </c>
      <c r="M148" s="176">
        <v>0.27451059999999999</v>
      </c>
      <c r="N148" s="176">
        <v>1.2702279999999999</v>
      </c>
      <c r="O148" s="176">
        <v>1.0352600000000001</v>
      </c>
    </row>
    <row r="149" spans="2:15" s="9" customFormat="1" x14ac:dyDescent="0.2">
      <c r="B149" s="9">
        <v>817</v>
      </c>
      <c r="C149" s="176">
        <v>1.551709</v>
      </c>
      <c r="D149" s="176">
        <v>1.4968429999999999</v>
      </c>
      <c r="E149" s="176">
        <v>1.0366550000000001</v>
      </c>
      <c r="H149" s="9">
        <v>817</v>
      </c>
      <c r="I149" s="176">
        <v>1.1905460000000001</v>
      </c>
      <c r="J149" s="176">
        <v>0.88336619999999999</v>
      </c>
      <c r="K149" s="176">
        <v>2.8200479999999999</v>
      </c>
      <c r="L149" s="176">
        <v>0.74412699999999998</v>
      </c>
      <c r="M149" s="176">
        <v>0.26379599999999997</v>
      </c>
      <c r="N149" s="176">
        <v>1.2454860000000001</v>
      </c>
      <c r="O149" s="176">
        <v>1.0453239999999999</v>
      </c>
    </row>
    <row r="150" spans="2:15" s="9" customFormat="1" x14ac:dyDescent="0.2">
      <c r="B150" s="9">
        <v>818</v>
      </c>
      <c r="C150" s="176">
        <v>1.561741</v>
      </c>
      <c r="D150" s="176">
        <v>1.4689669999999999</v>
      </c>
      <c r="E150" s="176">
        <v>1.063156</v>
      </c>
      <c r="H150" s="9">
        <v>818</v>
      </c>
      <c r="I150" s="176">
        <v>1.156048</v>
      </c>
      <c r="J150" s="176">
        <v>0.96012850000000005</v>
      </c>
      <c r="K150" s="176">
        <v>2.5142899999999999</v>
      </c>
      <c r="L150" s="176">
        <v>0.74771189999999998</v>
      </c>
      <c r="M150" s="176">
        <v>0.22646569999999999</v>
      </c>
      <c r="N150" s="176">
        <v>1.1532480000000001</v>
      </c>
      <c r="O150" s="176">
        <v>1.0254540000000001</v>
      </c>
    </row>
    <row r="151" spans="2:15" s="9" customFormat="1" x14ac:dyDescent="0.2">
      <c r="B151" s="9">
        <v>819</v>
      </c>
      <c r="C151" s="176">
        <v>1.5599959999999999</v>
      </c>
      <c r="D151" s="176">
        <v>1.4901580000000001</v>
      </c>
      <c r="E151" s="176">
        <v>1.0468660000000001</v>
      </c>
      <c r="H151" s="9">
        <v>819</v>
      </c>
      <c r="I151" s="176">
        <v>1.125211</v>
      </c>
      <c r="J151" s="176">
        <v>0.95730999999999999</v>
      </c>
      <c r="K151" s="176">
        <v>2.526888</v>
      </c>
      <c r="L151" s="176">
        <v>0.72733590000000004</v>
      </c>
      <c r="M151" s="176">
        <v>0.19398090000000001</v>
      </c>
      <c r="N151" s="176">
        <v>1.1212230000000001</v>
      </c>
      <c r="O151" s="176">
        <v>1.0017389999999999</v>
      </c>
    </row>
    <row r="152" spans="2:15" s="9" customFormat="1" x14ac:dyDescent="0.2">
      <c r="B152" s="9">
        <v>820</v>
      </c>
      <c r="C152" s="176">
        <v>1.572978</v>
      </c>
      <c r="D152" s="176">
        <v>1.430312</v>
      </c>
      <c r="E152" s="176">
        <v>1.0997440000000001</v>
      </c>
      <c r="H152" s="9">
        <v>820</v>
      </c>
      <c r="I152" s="176">
        <v>1.113502</v>
      </c>
      <c r="J152" s="176">
        <v>1.084549</v>
      </c>
      <c r="K152" s="176">
        <v>2.5604079999999998</v>
      </c>
      <c r="L152" s="176">
        <v>0.75123280000000003</v>
      </c>
      <c r="M152" s="176">
        <v>0.1686927</v>
      </c>
      <c r="N152" s="176">
        <v>1.087831</v>
      </c>
      <c r="O152" s="176">
        <v>0.97399290000000005</v>
      </c>
    </row>
    <row r="153" spans="2:15" s="9" customFormat="1" x14ac:dyDescent="0.2">
      <c r="B153" s="9">
        <v>821</v>
      </c>
      <c r="C153" s="176">
        <v>1.5887800000000001</v>
      </c>
      <c r="D153" s="176">
        <v>1.367343</v>
      </c>
      <c r="E153" s="176">
        <v>1.1619459999999999</v>
      </c>
      <c r="H153" s="9">
        <v>821</v>
      </c>
      <c r="I153" s="176">
        <v>1.1216630000000001</v>
      </c>
      <c r="J153" s="176">
        <v>1.218091</v>
      </c>
      <c r="K153" s="176">
        <v>2.5945900000000002</v>
      </c>
      <c r="L153" s="176">
        <v>0.74707389999999996</v>
      </c>
      <c r="M153" s="176">
        <v>0.1610635</v>
      </c>
      <c r="N153" s="176">
        <v>1.0770489999999999</v>
      </c>
      <c r="O153" s="176">
        <v>0.98452899999999999</v>
      </c>
    </row>
    <row r="154" spans="2:15" s="9" customFormat="1" x14ac:dyDescent="0.2">
      <c r="B154" s="9">
        <v>822</v>
      </c>
      <c r="C154" s="176">
        <v>1.601631</v>
      </c>
      <c r="D154" s="176">
        <v>1.351685</v>
      </c>
      <c r="E154" s="176">
        <v>1.1849149999999999</v>
      </c>
      <c r="H154" s="9">
        <v>822</v>
      </c>
      <c r="I154" s="176">
        <v>1.123003</v>
      </c>
      <c r="J154" s="176">
        <v>1.2721450000000001</v>
      </c>
      <c r="K154" s="176">
        <v>2.6227740000000002</v>
      </c>
      <c r="L154" s="176">
        <v>0.75066710000000003</v>
      </c>
      <c r="M154" s="176">
        <v>0.153367</v>
      </c>
      <c r="N154" s="176">
        <v>1.044006</v>
      </c>
      <c r="O154" s="176">
        <v>0.97659989999999997</v>
      </c>
    </row>
    <row r="155" spans="2:15" s="9" customFormat="1" x14ac:dyDescent="0.2">
      <c r="B155" s="9">
        <v>823</v>
      </c>
      <c r="C155" s="176">
        <v>1.6396630000000001</v>
      </c>
      <c r="D155" s="176">
        <v>1.404379</v>
      </c>
      <c r="E155" s="176">
        <v>1.1675359999999999</v>
      </c>
      <c r="H155" s="9">
        <v>823</v>
      </c>
      <c r="I155" s="176">
        <v>1.1333880000000001</v>
      </c>
      <c r="J155" s="176">
        <v>1.216526</v>
      </c>
      <c r="K155" s="176">
        <v>2.6984659999999998</v>
      </c>
      <c r="L155" s="176">
        <v>0.76467350000000001</v>
      </c>
      <c r="M155" s="176">
        <v>0.1570088</v>
      </c>
      <c r="N155" s="176">
        <v>1.018348</v>
      </c>
      <c r="O155" s="176">
        <v>0.98513019999999996</v>
      </c>
    </row>
    <row r="156" spans="2:15" s="9" customFormat="1" x14ac:dyDescent="0.2">
      <c r="B156" s="9">
        <v>824</v>
      </c>
      <c r="C156" s="176">
        <v>1.666758</v>
      </c>
      <c r="D156" s="176">
        <v>1.428755</v>
      </c>
      <c r="E156" s="176">
        <v>1.1665810000000001</v>
      </c>
      <c r="H156" s="9">
        <v>824</v>
      </c>
      <c r="I156" s="176">
        <v>1.1419649999999999</v>
      </c>
      <c r="J156" s="176">
        <v>1.201805</v>
      </c>
      <c r="K156" s="176">
        <v>2.749682</v>
      </c>
      <c r="L156" s="176">
        <v>0.77630569999999999</v>
      </c>
      <c r="M156" s="176">
        <v>0.1540677</v>
      </c>
      <c r="N156" s="176">
        <v>0.96551920000000002</v>
      </c>
      <c r="O156" s="176">
        <v>0.99373270000000002</v>
      </c>
    </row>
    <row r="157" spans="2:15" s="9" customFormat="1" x14ac:dyDescent="0.2">
      <c r="B157" s="9">
        <v>906</v>
      </c>
      <c r="C157" s="176">
        <v>4.6756890000000002</v>
      </c>
      <c r="D157" s="176">
        <v>4.0444779999999998</v>
      </c>
      <c r="E157" s="176">
        <v>1.156067</v>
      </c>
      <c r="H157" s="9">
        <v>906</v>
      </c>
      <c r="I157" s="176">
        <v>0.9822379</v>
      </c>
      <c r="J157" s="176">
        <v>1.3756489999999999</v>
      </c>
      <c r="K157" s="176">
        <v>1.7583439999999999</v>
      </c>
      <c r="L157" s="176">
        <v>0.1181575</v>
      </c>
      <c r="M157" s="176">
        <v>9.9065670000000008</v>
      </c>
      <c r="N157" s="176">
        <v>4.6578590000000002</v>
      </c>
      <c r="O157" s="176">
        <v>1.792173</v>
      </c>
    </row>
    <row r="158" spans="2:15" s="9" customFormat="1" x14ac:dyDescent="0.2">
      <c r="B158" s="9">
        <v>907</v>
      </c>
      <c r="C158" s="176">
        <v>4.6955819999999999</v>
      </c>
      <c r="D158" s="176">
        <v>3.9424290000000002</v>
      </c>
      <c r="E158" s="176">
        <v>1.191038</v>
      </c>
      <c r="H158" s="9">
        <v>907</v>
      </c>
      <c r="I158" s="176">
        <v>0.95919089999999996</v>
      </c>
      <c r="J158" s="176">
        <v>1.546581</v>
      </c>
      <c r="K158" s="176">
        <v>1.7637480000000001</v>
      </c>
      <c r="L158" s="176">
        <v>0.1185847</v>
      </c>
      <c r="M158" s="176">
        <v>9.4544619999999995</v>
      </c>
      <c r="N158" s="176">
        <v>4.4439399999999996</v>
      </c>
      <c r="O158" s="176">
        <v>1.7394229999999999</v>
      </c>
    </row>
    <row r="159" spans="2:15" s="9" customFormat="1" x14ac:dyDescent="0.2">
      <c r="B159" s="9">
        <v>908</v>
      </c>
      <c r="C159" s="176">
        <v>5.0221280000000004</v>
      </c>
      <c r="D159" s="176">
        <v>4.014602</v>
      </c>
      <c r="E159" s="176">
        <v>1.2509650000000001</v>
      </c>
      <c r="H159" s="9">
        <v>908</v>
      </c>
      <c r="I159" s="176">
        <v>1.0037119999999999</v>
      </c>
      <c r="J159" s="176">
        <v>1.634368</v>
      </c>
      <c r="K159" s="176">
        <v>1.8819760000000001</v>
      </c>
      <c r="L159" s="176">
        <v>0.1264344</v>
      </c>
      <c r="M159" s="176">
        <v>10.02915</v>
      </c>
      <c r="N159" s="176">
        <v>4.7138070000000001</v>
      </c>
      <c r="O159" s="176">
        <v>1.7845089999999999</v>
      </c>
    </row>
    <row r="160" spans="2:15" s="9" customFormat="1" x14ac:dyDescent="0.2">
      <c r="B160" s="9">
        <v>909</v>
      </c>
      <c r="C160" s="176">
        <v>4.9066489999999998</v>
      </c>
      <c r="D160" s="176">
        <v>4.3360630000000002</v>
      </c>
      <c r="E160" s="176">
        <v>1.131591</v>
      </c>
      <c r="H160" s="9">
        <v>909</v>
      </c>
      <c r="I160" s="176">
        <v>0.91648269999999998</v>
      </c>
      <c r="J160" s="176">
        <v>1.4448749999999999</v>
      </c>
      <c r="K160" s="176">
        <v>1.84474</v>
      </c>
      <c r="L160" s="176">
        <v>0.1239328</v>
      </c>
      <c r="M160" s="176">
        <v>7.5689770000000003</v>
      </c>
      <c r="N160" s="176">
        <v>3.5574979999999998</v>
      </c>
      <c r="O160" s="176">
        <v>1.697298</v>
      </c>
    </row>
    <row r="161" spans="2:15" s="9" customFormat="1" x14ac:dyDescent="0.2">
      <c r="B161" s="9">
        <v>910</v>
      </c>
      <c r="C161" s="176">
        <v>5.0640340000000004</v>
      </c>
      <c r="D161" s="176">
        <v>4.4108200000000002</v>
      </c>
      <c r="E161" s="176">
        <v>1.1480939999999999</v>
      </c>
      <c r="H161" s="9">
        <v>910</v>
      </c>
      <c r="I161" s="176">
        <v>0.91599019999999998</v>
      </c>
      <c r="J161" s="176">
        <v>1.5094620000000001</v>
      </c>
      <c r="K161" s="176">
        <v>1.9034850000000001</v>
      </c>
      <c r="L161" s="176">
        <v>0.1278794</v>
      </c>
      <c r="M161" s="176">
        <v>6.9832289999999997</v>
      </c>
      <c r="N161" s="176">
        <v>3.2821910000000001</v>
      </c>
      <c r="O161" s="176">
        <v>1.7071019999999999</v>
      </c>
    </row>
    <row r="162" spans="2:15" s="9" customFormat="1" x14ac:dyDescent="0.2">
      <c r="B162" s="9">
        <v>911</v>
      </c>
      <c r="C162" s="176">
        <v>5.2360860000000002</v>
      </c>
      <c r="D162" s="176">
        <v>4.3676069999999996</v>
      </c>
      <c r="E162" s="176">
        <v>1.1988449999999999</v>
      </c>
      <c r="H162" s="9">
        <v>911</v>
      </c>
      <c r="I162" s="176">
        <v>0.95570270000000002</v>
      </c>
      <c r="J162" s="176">
        <v>1.5568679999999999</v>
      </c>
      <c r="K162" s="176">
        <v>1.9682269999999999</v>
      </c>
      <c r="L162" s="176">
        <v>0.13187280000000001</v>
      </c>
      <c r="M162" s="176">
        <v>7.7813470000000002</v>
      </c>
      <c r="N162" s="176">
        <v>3.6612110000000002</v>
      </c>
      <c r="O162" s="176">
        <v>1.7200070000000001</v>
      </c>
    </row>
    <row r="163" spans="2:15" s="9" customFormat="1" x14ac:dyDescent="0.2">
      <c r="B163" s="9">
        <v>912</v>
      </c>
      <c r="C163" s="176">
        <v>5.2331279999999998</v>
      </c>
      <c r="D163" s="176">
        <v>4.6797120000000003</v>
      </c>
      <c r="E163" s="176">
        <v>1.1182589999999999</v>
      </c>
      <c r="H163" s="9">
        <v>912</v>
      </c>
      <c r="I163" s="176">
        <v>0.95004279999999997</v>
      </c>
      <c r="J163" s="176">
        <v>1.3087569999999999</v>
      </c>
      <c r="K163" s="176">
        <v>1.9534800000000001</v>
      </c>
      <c r="L163" s="176">
        <v>0.13159090000000001</v>
      </c>
      <c r="M163" s="176">
        <v>7.7769510000000004</v>
      </c>
      <c r="N163" s="176">
        <v>3.6513629999999999</v>
      </c>
      <c r="O163" s="176">
        <v>1.6726460000000001</v>
      </c>
    </row>
    <row r="164" spans="2:15" s="9" customFormat="1" x14ac:dyDescent="0.2">
      <c r="B164" s="9">
        <v>913</v>
      </c>
      <c r="C164" s="176">
        <v>5.1722609999999998</v>
      </c>
      <c r="D164" s="176">
        <v>4.8222950000000004</v>
      </c>
      <c r="E164" s="176">
        <v>1.0725720000000001</v>
      </c>
      <c r="H164" s="9">
        <v>913</v>
      </c>
      <c r="I164" s="176">
        <v>0.91749860000000005</v>
      </c>
      <c r="J164" s="176">
        <v>1.222173</v>
      </c>
      <c r="K164" s="176">
        <v>1.9325859999999999</v>
      </c>
      <c r="L164" s="176">
        <v>0.1296071</v>
      </c>
      <c r="M164" s="176">
        <v>7.6864970000000001</v>
      </c>
      <c r="N164" s="176">
        <v>3.4113159999999998</v>
      </c>
      <c r="O164" s="176">
        <v>1.5973010000000001</v>
      </c>
    </row>
    <row r="165" spans="2:15" s="9" customFormat="1" x14ac:dyDescent="0.2">
      <c r="B165" s="9">
        <v>914</v>
      </c>
      <c r="C165" s="176">
        <v>5.0554180000000004</v>
      </c>
      <c r="D165" s="176">
        <v>4.8176220000000001</v>
      </c>
      <c r="E165" s="176">
        <v>1.0493600000000001</v>
      </c>
      <c r="H165" s="9">
        <v>914</v>
      </c>
      <c r="I165" s="176">
        <v>0.84906950000000003</v>
      </c>
      <c r="J165" s="176">
        <v>1.266742</v>
      </c>
      <c r="K165" s="176">
        <v>1.935549</v>
      </c>
      <c r="L165" s="176">
        <v>0.12579969999999999</v>
      </c>
      <c r="M165" s="176">
        <v>6.2917360000000002</v>
      </c>
      <c r="N165" s="176">
        <v>3.203481</v>
      </c>
      <c r="O165" s="176">
        <v>1.5131349999999999</v>
      </c>
    </row>
    <row r="166" spans="2:15" s="9" customFormat="1" x14ac:dyDescent="0.2">
      <c r="B166" s="9">
        <v>915</v>
      </c>
      <c r="C166" s="176">
        <v>5.3112649999999997</v>
      </c>
      <c r="D166" s="176">
        <v>4.9376689999999996</v>
      </c>
      <c r="E166" s="176">
        <v>1.075663</v>
      </c>
      <c r="H166" s="9">
        <v>915</v>
      </c>
      <c r="I166" s="176">
        <v>0.88981310000000002</v>
      </c>
      <c r="J166" s="176">
        <v>1.2667269999999999</v>
      </c>
      <c r="K166" s="176">
        <v>2.0359699999999998</v>
      </c>
      <c r="L166" s="176">
        <v>0.13204179999999999</v>
      </c>
      <c r="M166" s="176">
        <v>6.5905579999999997</v>
      </c>
      <c r="N166" s="176">
        <v>3.1098210000000002</v>
      </c>
      <c r="O166" s="176">
        <v>1.574317</v>
      </c>
    </row>
    <row r="167" spans="2:15" s="9" customFormat="1" x14ac:dyDescent="0.2">
      <c r="B167" s="9">
        <v>916</v>
      </c>
      <c r="C167" s="176">
        <v>5.3423489999999996</v>
      </c>
      <c r="D167" s="176">
        <v>4.687983</v>
      </c>
      <c r="E167" s="176">
        <v>1.1395839999999999</v>
      </c>
      <c r="H167" s="9">
        <v>916</v>
      </c>
      <c r="I167" s="176">
        <v>0.89203520000000003</v>
      </c>
      <c r="J167" s="176">
        <v>1.4632959999999999</v>
      </c>
      <c r="K167" s="176">
        <v>2.007088</v>
      </c>
      <c r="L167" s="176">
        <v>0.13257559999999999</v>
      </c>
      <c r="M167" s="176">
        <v>6.4372420000000004</v>
      </c>
      <c r="N167" s="176">
        <v>3.0031129999999999</v>
      </c>
      <c r="O167" s="176">
        <v>1.551518</v>
      </c>
    </row>
    <row r="168" spans="2:15" s="9" customFormat="1" x14ac:dyDescent="0.2">
      <c r="B168" s="9">
        <v>917</v>
      </c>
      <c r="C168" s="176">
        <v>5.5737009999999998</v>
      </c>
      <c r="D168" s="176">
        <v>4.8892199999999999</v>
      </c>
      <c r="E168" s="176">
        <v>1.1399980000000001</v>
      </c>
      <c r="H168" s="9">
        <v>917</v>
      </c>
      <c r="I168" s="176">
        <v>0.92075419999999997</v>
      </c>
      <c r="J168" s="176">
        <v>1.4304079999999999</v>
      </c>
      <c r="K168" s="176">
        <v>2.0611899999999999</v>
      </c>
      <c r="L168" s="176">
        <v>0.13854530000000001</v>
      </c>
      <c r="M168" s="176">
        <v>7.0195569999999998</v>
      </c>
      <c r="N168" s="176">
        <v>2.9365600000000001</v>
      </c>
      <c r="O168" s="176">
        <v>1.5735030000000001</v>
      </c>
    </row>
    <row r="169" spans="2:15" s="9" customFormat="1" x14ac:dyDescent="0.2">
      <c r="B169" s="9">
        <v>918</v>
      </c>
      <c r="C169" s="176">
        <v>5.3789689999999997</v>
      </c>
      <c r="D169" s="176">
        <v>4.9571360000000002</v>
      </c>
      <c r="E169" s="176">
        <v>1.0850960000000001</v>
      </c>
      <c r="H169" s="9">
        <v>918</v>
      </c>
      <c r="I169" s="176">
        <v>0.88608310000000001</v>
      </c>
      <c r="J169" s="176">
        <v>1.3473250000000001</v>
      </c>
      <c r="K169" s="176">
        <v>2.0001289999999998</v>
      </c>
      <c r="L169" s="176">
        <v>0.13365659999999999</v>
      </c>
      <c r="M169" s="176">
        <v>6.8546659999999999</v>
      </c>
      <c r="N169" s="176">
        <v>2.6973720000000001</v>
      </c>
      <c r="O169" s="176">
        <v>1.4839720000000001</v>
      </c>
    </row>
    <row r="170" spans="2:15" s="9" customFormat="1" x14ac:dyDescent="0.2">
      <c r="B170" s="9">
        <v>919</v>
      </c>
      <c r="C170" s="176">
        <v>5.4470910000000003</v>
      </c>
      <c r="D170" s="176">
        <v>4.9968000000000004</v>
      </c>
      <c r="E170" s="176">
        <v>1.0901160000000001</v>
      </c>
      <c r="H170" s="9">
        <v>919</v>
      </c>
      <c r="I170" s="176">
        <v>0.88285150000000001</v>
      </c>
      <c r="J170" s="176">
        <v>1.3954679999999999</v>
      </c>
      <c r="K170" s="176">
        <v>2.0229550000000001</v>
      </c>
      <c r="L170" s="176">
        <v>0.13527549999999999</v>
      </c>
      <c r="M170" s="176">
        <v>3.0546869999999999</v>
      </c>
      <c r="N170" s="176">
        <v>2.5790459999999999</v>
      </c>
      <c r="O170" s="176">
        <v>1.4733400000000001</v>
      </c>
    </row>
    <row r="171" spans="2:15" s="9" customFormat="1" x14ac:dyDescent="0.2">
      <c r="B171" s="9">
        <v>920</v>
      </c>
      <c r="C171" s="176">
        <v>5.5384029999999997</v>
      </c>
      <c r="D171" s="176">
        <v>4.923311</v>
      </c>
      <c r="E171" s="176">
        <v>1.124935</v>
      </c>
      <c r="H171" s="9">
        <v>920</v>
      </c>
      <c r="I171" s="176">
        <v>0.88320279999999995</v>
      </c>
      <c r="J171" s="176">
        <v>1.48481</v>
      </c>
      <c r="K171" s="176">
        <v>2.057067</v>
      </c>
      <c r="L171" s="176">
        <v>0.13753589999999999</v>
      </c>
      <c r="M171" s="176">
        <v>2.9535719999999999</v>
      </c>
      <c r="N171" s="176">
        <v>2.4306489999999998</v>
      </c>
      <c r="O171" s="176">
        <v>1.4496560000000001</v>
      </c>
    </row>
    <row r="172" spans="2:15" s="9" customFormat="1" x14ac:dyDescent="0.2">
      <c r="B172" s="9">
        <v>921</v>
      </c>
      <c r="C172" s="176">
        <v>5.7367710000000001</v>
      </c>
      <c r="D172" s="176">
        <v>4.9323889999999997</v>
      </c>
      <c r="E172" s="176">
        <v>1.1630819999999999</v>
      </c>
      <c r="H172" s="9">
        <v>921</v>
      </c>
      <c r="I172" s="176">
        <v>0.90746629999999995</v>
      </c>
      <c r="J172" s="176">
        <v>1.5245029999999999</v>
      </c>
      <c r="K172" s="176">
        <v>2.1303390000000002</v>
      </c>
      <c r="L172" s="176">
        <v>0.14240079999999999</v>
      </c>
      <c r="M172" s="176">
        <v>2.8418049999999999</v>
      </c>
      <c r="N172" s="176">
        <v>2.4454549999999999</v>
      </c>
      <c r="O172" s="176">
        <v>1.506173</v>
      </c>
    </row>
    <row r="173" spans="2:15" s="9" customFormat="1" x14ac:dyDescent="0.2">
      <c r="B173" s="9">
        <v>922</v>
      </c>
      <c r="C173" s="176">
        <v>5.6683159999999999</v>
      </c>
      <c r="D173" s="176">
        <v>5.1037759999999999</v>
      </c>
      <c r="E173" s="176">
        <v>1.1106119999999999</v>
      </c>
      <c r="H173" s="9">
        <v>922</v>
      </c>
      <c r="I173" s="176">
        <v>0.86466240000000005</v>
      </c>
      <c r="J173" s="176">
        <v>1.459185</v>
      </c>
      <c r="K173" s="176">
        <v>2.0889479999999998</v>
      </c>
      <c r="L173" s="176">
        <v>0.1405709</v>
      </c>
      <c r="M173" s="176">
        <v>2.5271050000000002</v>
      </c>
      <c r="N173" s="176">
        <v>2.3238400000000001</v>
      </c>
      <c r="O173" s="176">
        <v>1.4380269999999999</v>
      </c>
    </row>
    <row r="174" spans="2:15" s="9" customFormat="1" x14ac:dyDescent="0.2">
      <c r="B174" s="9">
        <v>923</v>
      </c>
      <c r="C174" s="176">
        <v>5.6190910000000001</v>
      </c>
      <c r="D174" s="176">
        <v>5.4447580000000002</v>
      </c>
      <c r="E174" s="176">
        <v>1.032019</v>
      </c>
      <c r="H174" s="9">
        <v>923</v>
      </c>
      <c r="I174" s="176">
        <v>0.83982210000000002</v>
      </c>
      <c r="J174" s="176">
        <v>1.2902279999999999</v>
      </c>
      <c r="K174" s="176">
        <v>2.0503990000000001</v>
      </c>
      <c r="L174" s="176">
        <v>0.13937459999999999</v>
      </c>
      <c r="M174" s="176">
        <v>2.5458940000000001</v>
      </c>
      <c r="N174" s="176">
        <v>2.19156</v>
      </c>
      <c r="O174" s="176">
        <v>1.3831770000000001</v>
      </c>
    </row>
    <row r="175" spans="2:15" s="9" customFormat="1" x14ac:dyDescent="0.2">
      <c r="B175" s="9">
        <v>924</v>
      </c>
      <c r="C175" s="176">
        <v>5.7720159999999998</v>
      </c>
      <c r="D175" s="176">
        <v>5.6771180000000001</v>
      </c>
      <c r="E175" s="176">
        <v>1.016716</v>
      </c>
      <c r="H175" s="9">
        <v>924</v>
      </c>
      <c r="I175" s="176">
        <v>0.84696959999999999</v>
      </c>
      <c r="J175" s="176">
        <v>1.2773969999999999</v>
      </c>
      <c r="K175" s="176">
        <v>2.1120549999999998</v>
      </c>
      <c r="L175" s="176">
        <v>0.14307890000000001</v>
      </c>
      <c r="M175" s="176">
        <v>2.6125259999999999</v>
      </c>
      <c r="N175" s="176">
        <v>2.16126</v>
      </c>
      <c r="O175" s="176">
        <v>1.3870769999999999</v>
      </c>
    </row>
    <row r="176" spans="2:15" s="9" customFormat="1" x14ac:dyDescent="0.2">
      <c r="B176" s="9">
        <v>1006</v>
      </c>
      <c r="C176" s="176">
        <v>5.5802810000000003</v>
      </c>
      <c r="D176" s="176">
        <v>3.5959319999999999</v>
      </c>
      <c r="E176" s="176">
        <v>1.5518320000000001</v>
      </c>
      <c r="H176" s="9">
        <v>1006</v>
      </c>
      <c r="I176" s="176">
        <v>1.4032960000000001</v>
      </c>
      <c r="J176" s="176">
        <v>1.849108</v>
      </c>
      <c r="K176" s="176">
        <v>2.8018000000000001</v>
      </c>
      <c r="L176" s="176">
        <v>0.47685810000000001</v>
      </c>
      <c r="M176" s="176">
        <v>0.21591659999999999</v>
      </c>
      <c r="N176" s="176">
        <v>2.8947210000000001</v>
      </c>
      <c r="O176" s="176">
        <v>1.5627979999999999</v>
      </c>
    </row>
    <row r="177" spans="2:15" s="9" customFormat="1" x14ac:dyDescent="0.2">
      <c r="B177" s="9">
        <v>1007</v>
      </c>
      <c r="C177" s="176">
        <v>5.4191719999999997</v>
      </c>
      <c r="D177" s="176">
        <v>3.5791390000000001</v>
      </c>
      <c r="E177" s="176">
        <v>1.5140990000000001</v>
      </c>
      <c r="H177" s="9">
        <v>1007</v>
      </c>
      <c r="I177" s="176">
        <v>1.3216870000000001</v>
      </c>
      <c r="J177" s="176">
        <v>1.9333370000000001</v>
      </c>
      <c r="K177" s="176">
        <v>2.6965940000000002</v>
      </c>
      <c r="L177" s="176">
        <v>0.46306589999999997</v>
      </c>
      <c r="M177" s="176">
        <v>0.2053181</v>
      </c>
      <c r="N177" s="176">
        <v>2.7022949999999999</v>
      </c>
      <c r="O177" s="176">
        <v>1.4431389999999999</v>
      </c>
    </row>
    <row r="178" spans="2:15" s="9" customFormat="1" x14ac:dyDescent="0.2">
      <c r="B178" s="9">
        <v>1008</v>
      </c>
      <c r="C178" s="176">
        <v>6.0586469999999997</v>
      </c>
      <c r="D178" s="176">
        <v>3.760669</v>
      </c>
      <c r="E178" s="176">
        <v>1.611056</v>
      </c>
      <c r="H178" s="9">
        <v>1008</v>
      </c>
      <c r="I178" s="176">
        <v>1.4490270000000001</v>
      </c>
      <c r="J178" s="176">
        <v>1.9381619999999999</v>
      </c>
      <c r="K178" s="176">
        <v>2.9880939999999998</v>
      </c>
      <c r="L178" s="176">
        <v>0.51768099999999995</v>
      </c>
      <c r="M178" s="176">
        <v>0.22486519999999999</v>
      </c>
      <c r="N178" s="176">
        <v>2.9085489999999998</v>
      </c>
      <c r="O178" s="176">
        <v>1.5788930000000001</v>
      </c>
    </row>
    <row r="179" spans="2:15" s="9" customFormat="1" x14ac:dyDescent="0.2">
      <c r="B179" s="9">
        <v>1009</v>
      </c>
      <c r="C179" s="176">
        <v>6.2812270000000003</v>
      </c>
      <c r="D179" s="176">
        <v>3.9486880000000002</v>
      </c>
      <c r="E179" s="176">
        <v>1.5907119999999999</v>
      </c>
      <c r="H179" s="9">
        <v>1009</v>
      </c>
      <c r="I179" s="176">
        <v>1.4639660000000001</v>
      </c>
      <c r="J179" s="176">
        <v>1.8357969999999999</v>
      </c>
      <c r="K179" s="176">
        <v>3.0503870000000002</v>
      </c>
      <c r="L179" s="176">
        <v>0.5362036</v>
      </c>
      <c r="M179" s="176">
        <v>0.2173398</v>
      </c>
      <c r="N179" s="176">
        <v>2.8812069999999999</v>
      </c>
      <c r="O179" s="176">
        <v>1.5910820000000001</v>
      </c>
    </row>
    <row r="180" spans="2:15" s="9" customFormat="1" x14ac:dyDescent="0.2">
      <c r="B180" s="9">
        <v>1010</v>
      </c>
      <c r="C180" s="176">
        <v>5.9507320000000004</v>
      </c>
      <c r="D180" s="176">
        <v>4.02027</v>
      </c>
      <c r="E180" s="176">
        <v>1.4801820000000001</v>
      </c>
      <c r="H180" s="9">
        <v>1010</v>
      </c>
      <c r="I180" s="176">
        <v>1.349027</v>
      </c>
      <c r="J180" s="176">
        <v>1.737649</v>
      </c>
      <c r="K180" s="176">
        <v>2.8351479999999998</v>
      </c>
      <c r="L180" s="176">
        <v>0.50788259999999996</v>
      </c>
      <c r="M180" s="176">
        <v>0.20656060000000001</v>
      </c>
      <c r="N180" s="176">
        <v>2.6421640000000002</v>
      </c>
      <c r="O180" s="176">
        <v>1.4408369999999999</v>
      </c>
    </row>
    <row r="181" spans="2:15" s="9" customFormat="1" x14ac:dyDescent="0.2">
      <c r="B181" s="9">
        <v>1011</v>
      </c>
      <c r="C181" s="176">
        <v>6.1114480000000002</v>
      </c>
      <c r="D181" s="176">
        <v>4.3957280000000001</v>
      </c>
      <c r="E181" s="176">
        <v>1.390315</v>
      </c>
      <c r="H181" s="9">
        <v>1011</v>
      </c>
      <c r="I181" s="176">
        <v>1.3625860000000001</v>
      </c>
      <c r="J181" s="176">
        <v>1.432466</v>
      </c>
      <c r="K181" s="176">
        <v>3.0076670000000001</v>
      </c>
      <c r="L181" s="176">
        <v>0.52116680000000004</v>
      </c>
      <c r="M181" s="176">
        <v>0.23682449999999999</v>
      </c>
      <c r="N181" s="176">
        <v>2.6581459999999999</v>
      </c>
      <c r="O181" s="176">
        <v>1.43954</v>
      </c>
    </row>
    <row r="182" spans="2:15" s="9" customFormat="1" x14ac:dyDescent="0.2">
      <c r="B182" s="9">
        <v>1012</v>
      </c>
      <c r="C182" s="176">
        <v>6.3645779999999998</v>
      </c>
      <c r="D182" s="176">
        <v>4.5194109999999998</v>
      </c>
      <c r="E182" s="176">
        <v>1.4082760000000001</v>
      </c>
      <c r="H182" s="9">
        <v>1012</v>
      </c>
      <c r="I182" s="176">
        <v>1.384698</v>
      </c>
      <c r="J182" s="176">
        <v>1.4431849999999999</v>
      </c>
      <c r="K182" s="176">
        <v>3.0944940000000001</v>
      </c>
      <c r="L182" s="176">
        <v>0.54550639999999995</v>
      </c>
      <c r="M182" s="176">
        <v>0.2166834</v>
      </c>
      <c r="N182" s="176">
        <v>2.711748</v>
      </c>
      <c r="O182" s="176">
        <v>1.4376709999999999</v>
      </c>
    </row>
    <row r="183" spans="2:15" s="9" customFormat="1" x14ac:dyDescent="0.2">
      <c r="B183" s="9">
        <v>1013</v>
      </c>
      <c r="C183" s="176">
        <v>6.280843</v>
      </c>
      <c r="D183" s="176">
        <v>4.6462919999999999</v>
      </c>
      <c r="E183" s="176">
        <v>1.3517969999999999</v>
      </c>
      <c r="H183" s="9">
        <v>1013</v>
      </c>
      <c r="I183" s="176">
        <v>1.3488910000000001</v>
      </c>
      <c r="J183" s="176">
        <v>1.352948</v>
      </c>
      <c r="K183" s="176">
        <v>3.0422199999999999</v>
      </c>
      <c r="L183" s="176">
        <v>0.53806719999999997</v>
      </c>
      <c r="M183" s="176">
        <v>0.21237510000000001</v>
      </c>
      <c r="N183" s="176">
        <v>2.6404480000000001</v>
      </c>
      <c r="O183" s="176">
        <v>1.386172</v>
      </c>
    </row>
    <row r="184" spans="2:15" s="9" customFormat="1" x14ac:dyDescent="0.2">
      <c r="B184" s="9">
        <v>1014</v>
      </c>
      <c r="C184" s="176">
        <v>6.1028830000000003</v>
      </c>
      <c r="D184" s="176">
        <v>4.6674699999999998</v>
      </c>
      <c r="E184" s="176">
        <v>1.3075349999999999</v>
      </c>
      <c r="H184" s="9">
        <v>1014</v>
      </c>
      <c r="I184" s="176">
        <v>1.2960689999999999</v>
      </c>
      <c r="J184" s="176">
        <v>1.3209949999999999</v>
      </c>
      <c r="K184" s="176">
        <v>2.9641829999999998</v>
      </c>
      <c r="L184" s="176">
        <v>0.52803350000000004</v>
      </c>
      <c r="M184" s="176">
        <v>0.20131370000000001</v>
      </c>
      <c r="N184" s="176">
        <v>2.5272869999999998</v>
      </c>
      <c r="O184" s="176">
        <v>1.317099</v>
      </c>
    </row>
    <row r="185" spans="2:15" s="9" customFormat="1" x14ac:dyDescent="0.2">
      <c r="B185" s="9">
        <v>1015</v>
      </c>
      <c r="C185" s="176">
        <v>6.3822260000000002</v>
      </c>
      <c r="D185" s="176">
        <v>4.7632029999999999</v>
      </c>
      <c r="E185" s="176">
        <v>1.3399019999999999</v>
      </c>
      <c r="H185" s="9">
        <v>1015</v>
      </c>
      <c r="I185" s="176">
        <v>1.3453029999999999</v>
      </c>
      <c r="J185" s="176">
        <v>1.3296349999999999</v>
      </c>
      <c r="K185" s="176">
        <v>3.0479449999999999</v>
      </c>
      <c r="L185" s="176">
        <v>0.56887239999999994</v>
      </c>
      <c r="M185" s="176">
        <v>0.20274200000000001</v>
      </c>
      <c r="N185" s="176">
        <v>2.6064859999999999</v>
      </c>
      <c r="O185" s="176">
        <v>1.349232</v>
      </c>
    </row>
    <row r="186" spans="2:15" s="9" customFormat="1" x14ac:dyDescent="0.2">
      <c r="B186" s="9">
        <v>1016</v>
      </c>
      <c r="C186" s="176">
        <v>6.268713</v>
      </c>
      <c r="D186" s="176">
        <v>4.453627</v>
      </c>
      <c r="E186" s="176">
        <v>1.4075519999999999</v>
      </c>
      <c r="H186" s="9">
        <v>1016</v>
      </c>
      <c r="I186" s="176">
        <v>1.30782</v>
      </c>
      <c r="J186" s="176">
        <v>1.557277</v>
      </c>
      <c r="K186" s="176">
        <v>3.0172300000000001</v>
      </c>
      <c r="L186" s="176">
        <v>0.55548569999999997</v>
      </c>
      <c r="M186" s="176">
        <v>0.20003199999999999</v>
      </c>
      <c r="N186" s="176">
        <v>2.5039709999999999</v>
      </c>
      <c r="O186" s="176">
        <v>1.3139209999999999</v>
      </c>
    </row>
    <row r="187" spans="2:15" s="9" customFormat="1" x14ac:dyDescent="0.2">
      <c r="B187" s="9">
        <v>1017</v>
      </c>
      <c r="C187" s="176">
        <v>6.1891740000000004</v>
      </c>
      <c r="D187" s="176">
        <v>4.734305</v>
      </c>
      <c r="E187" s="176">
        <v>1.307304</v>
      </c>
      <c r="H187" s="9">
        <v>1017</v>
      </c>
      <c r="I187" s="176">
        <v>1.2872710000000001</v>
      </c>
      <c r="J187" s="176">
        <v>1.3347979999999999</v>
      </c>
      <c r="K187" s="176">
        <v>2.9365070000000002</v>
      </c>
      <c r="L187" s="176">
        <v>0.54848839999999999</v>
      </c>
      <c r="M187" s="176">
        <v>0.19761880000000001</v>
      </c>
      <c r="N187" s="176">
        <v>2.4360029999999999</v>
      </c>
      <c r="O187" s="176">
        <v>1.291568</v>
      </c>
    </row>
    <row r="188" spans="2:15" s="9" customFormat="1" x14ac:dyDescent="0.2">
      <c r="B188" s="9">
        <v>1018</v>
      </c>
      <c r="C188" s="176">
        <v>6.3388169999999997</v>
      </c>
      <c r="D188" s="176">
        <v>4.7280759999999997</v>
      </c>
      <c r="E188" s="176">
        <v>1.340676</v>
      </c>
      <c r="H188" s="9">
        <v>1018</v>
      </c>
      <c r="I188" s="176">
        <v>1.303202</v>
      </c>
      <c r="J188" s="176">
        <v>1.3951629999999999</v>
      </c>
      <c r="K188" s="176">
        <v>2.986189</v>
      </c>
      <c r="L188" s="176">
        <v>0.55619160000000001</v>
      </c>
      <c r="M188" s="176">
        <v>0.1949505</v>
      </c>
      <c r="N188" s="176">
        <v>2.4632689999999999</v>
      </c>
      <c r="O188" s="176">
        <v>1.310001</v>
      </c>
    </row>
    <row r="189" spans="2:15" s="9" customFormat="1" x14ac:dyDescent="0.2">
      <c r="B189" s="9">
        <v>1019</v>
      </c>
      <c r="C189" s="176">
        <v>6.2301469999999997</v>
      </c>
      <c r="D189" s="176">
        <v>4.8041470000000004</v>
      </c>
      <c r="E189" s="176">
        <v>1.296827</v>
      </c>
      <c r="H189" s="9">
        <v>1019</v>
      </c>
      <c r="I189" s="176">
        <v>1.268559</v>
      </c>
      <c r="J189" s="176">
        <v>1.336409</v>
      </c>
      <c r="K189" s="176">
        <v>2.9468679999999998</v>
      </c>
      <c r="L189" s="176">
        <v>0.5426337</v>
      </c>
      <c r="M189" s="176">
        <v>0.19054779999999999</v>
      </c>
      <c r="N189" s="176">
        <v>2.3523239999999999</v>
      </c>
      <c r="O189" s="176">
        <v>1.283147</v>
      </c>
    </row>
    <row r="190" spans="2:15" s="9" customFormat="1" x14ac:dyDescent="0.2">
      <c r="B190" s="9">
        <v>1020</v>
      </c>
      <c r="C190" s="176">
        <v>6.410952</v>
      </c>
      <c r="D190" s="176">
        <v>4.6328480000000001</v>
      </c>
      <c r="E190" s="176">
        <v>1.3838029999999999</v>
      </c>
      <c r="H190" s="9">
        <v>1020</v>
      </c>
      <c r="I190" s="176">
        <v>1.2863439999999999</v>
      </c>
      <c r="J190" s="176">
        <v>1.5430550000000001</v>
      </c>
      <c r="K190" s="176">
        <v>3.0211950000000001</v>
      </c>
      <c r="L190" s="176">
        <v>0.55103539999999995</v>
      </c>
      <c r="M190" s="176">
        <v>0.19208539999999999</v>
      </c>
      <c r="N190" s="176">
        <v>2.3614639999999998</v>
      </c>
      <c r="O190" s="176">
        <v>1.3061739999999999</v>
      </c>
    </row>
    <row r="191" spans="2:15" s="9" customFormat="1" x14ac:dyDescent="0.2">
      <c r="B191" s="9">
        <v>1021</v>
      </c>
      <c r="C191" s="176">
        <v>6.3560480000000004</v>
      </c>
      <c r="D191" s="176">
        <v>4.733422</v>
      </c>
      <c r="E191" s="176">
        <v>1.3428020000000001</v>
      </c>
      <c r="H191" s="9">
        <v>1021</v>
      </c>
      <c r="I191" s="176">
        <v>1.2399249999999999</v>
      </c>
      <c r="J191" s="176">
        <v>1.500489</v>
      </c>
      <c r="K191" s="176">
        <v>2.9750700000000001</v>
      </c>
      <c r="L191" s="176">
        <v>0.54768329999999998</v>
      </c>
      <c r="M191" s="176">
        <v>0.1900123</v>
      </c>
      <c r="N191" s="176">
        <v>2.0957439999999998</v>
      </c>
      <c r="O191" s="176">
        <v>1.2810440000000001</v>
      </c>
    </row>
    <row r="192" spans="2:15" s="9" customFormat="1" x14ac:dyDescent="0.2">
      <c r="B192" s="9">
        <v>1022</v>
      </c>
      <c r="C192" s="176">
        <v>6.3013849999999998</v>
      </c>
      <c r="D192" s="176">
        <v>4.8947900000000004</v>
      </c>
      <c r="E192" s="176">
        <v>1.287366</v>
      </c>
      <c r="H192" s="9">
        <v>1022</v>
      </c>
      <c r="I192" s="176">
        <v>1.214621</v>
      </c>
      <c r="J192" s="176">
        <v>1.3926400000000001</v>
      </c>
      <c r="K192" s="176">
        <v>2.902415</v>
      </c>
      <c r="L192" s="176">
        <v>0.54369970000000001</v>
      </c>
      <c r="M192" s="176">
        <v>0.1847317</v>
      </c>
      <c r="N192" s="176">
        <v>2.043793</v>
      </c>
      <c r="O192" s="176">
        <v>1.2515430000000001</v>
      </c>
    </row>
    <row r="193" spans="2:15" s="9" customFormat="1" x14ac:dyDescent="0.2">
      <c r="B193" s="9">
        <v>1023</v>
      </c>
      <c r="C193" s="176">
        <v>6.2479380000000004</v>
      </c>
      <c r="D193" s="176">
        <v>5.2419159999999998</v>
      </c>
      <c r="E193" s="176">
        <v>1.191919</v>
      </c>
      <c r="H193" s="9">
        <v>1023</v>
      </c>
      <c r="I193" s="176">
        <v>1.1934579999999999</v>
      </c>
      <c r="J193" s="176">
        <v>1.187074</v>
      </c>
      <c r="K193" s="176">
        <v>2.8811369999999998</v>
      </c>
      <c r="L193" s="176">
        <v>0.54034000000000004</v>
      </c>
      <c r="M193" s="176">
        <v>0.1815677</v>
      </c>
      <c r="N193" s="176">
        <v>1.984472</v>
      </c>
      <c r="O193" s="176">
        <v>1.2289570000000001</v>
      </c>
    </row>
    <row r="194" spans="2:15" s="9" customFormat="1" x14ac:dyDescent="0.2">
      <c r="B194" s="9">
        <v>1024</v>
      </c>
      <c r="C194" s="176">
        <v>6.2457820000000002</v>
      </c>
      <c r="D194" s="176">
        <v>5.3310420000000001</v>
      </c>
      <c r="E194" s="176">
        <v>1.1715869999999999</v>
      </c>
      <c r="H194" s="9">
        <v>1024</v>
      </c>
      <c r="I194" s="176">
        <v>1.176388</v>
      </c>
      <c r="J194" s="176">
        <v>1.163608</v>
      </c>
      <c r="K194" s="176">
        <v>2.8954300000000002</v>
      </c>
      <c r="L194" s="176">
        <v>0.54104859999999999</v>
      </c>
      <c r="M194" s="176">
        <v>0.18015790000000001</v>
      </c>
      <c r="N194" s="176">
        <v>1.94617</v>
      </c>
      <c r="O194" s="176">
        <v>1.2040789999999999</v>
      </c>
    </row>
    <row r="195" spans="2:15" s="9" customFormat="1" x14ac:dyDescent="0.2">
      <c r="B195" s="9">
        <v>1106</v>
      </c>
      <c r="C195" s="176">
        <v>3.017226</v>
      </c>
      <c r="D195" s="176">
        <v>2.8588399999999998</v>
      </c>
      <c r="E195" s="176">
        <v>1.055402</v>
      </c>
      <c r="H195" s="9">
        <v>1106</v>
      </c>
      <c r="I195" s="176">
        <v>0.89934639999999999</v>
      </c>
      <c r="J195" s="176">
        <v>1.303488</v>
      </c>
      <c r="K195" s="176">
        <v>1.9684790000000001</v>
      </c>
      <c r="L195" s="176">
        <v>0.202325</v>
      </c>
      <c r="M195" s="176">
        <v>3.8802289999999999</v>
      </c>
      <c r="N195" s="176">
        <v>1.800826</v>
      </c>
      <c r="O195" s="176">
        <v>1.377629</v>
      </c>
    </row>
    <row r="196" spans="2:15" s="9" customFormat="1" x14ac:dyDescent="0.2">
      <c r="B196" s="9">
        <v>1107</v>
      </c>
      <c r="C196" s="176">
        <v>3.1719979999999999</v>
      </c>
      <c r="D196" s="176">
        <v>3.1206589999999998</v>
      </c>
      <c r="E196" s="176">
        <v>1.016451</v>
      </c>
      <c r="H196" s="9">
        <v>1107</v>
      </c>
      <c r="I196" s="176">
        <v>0.90996169999999998</v>
      </c>
      <c r="J196" s="176">
        <v>1.166023</v>
      </c>
      <c r="K196" s="176">
        <v>2.057525</v>
      </c>
      <c r="L196" s="176">
        <v>0.21207380000000001</v>
      </c>
      <c r="M196" s="176">
        <v>3.9541900000000001</v>
      </c>
      <c r="N196" s="176">
        <v>1.7565029999999999</v>
      </c>
      <c r="O196" s="176">
        <v>1.3617919999999999</v>
      </c>
    </row>
    <row r="197" spans="2:15" s="9" customFormat="1" x14ac:dyDescent="0.2">
      <c r="B197" s="9">
        <v>1108</v>
      </c>
      <c r="C197" s="176">
        <v>3.5251299999999999</v>
      </c>
      <c r="D197" s="176">
        <v>3.2664879999999998</v>
      </c>
      <c r="E197" s="176">
        <v>1.0791809999999999</v>
      </c>
      <c r="H197" s="9">
        <v>1108</v>
      </c>
      <c r="I197" s="176">
        <v>0.99482510000000002</v>
      </c>
      <c r="J197" s="176">
        <v>1.190259</v>
      </c>
      <c r="K197" s="176">
        <v>2.2729689999999998</v>
      </c>
      <c r="L197" s="176">
        <v>0.2348973</v>
      </c>
      <c r="M197" s="176">
        <v>4.5334060000000003</v>
      </c>
      <c r="N197" s="176">
        <v>1.8946769999999999</v>
      </c>
      <c r="O197" s="176">
        <v>1.49068</v>
      </c>
    </row>
    <row r="198" spans="2:15" s="9" customFormat="1" x14ac:dyDescent="0.2">
      <c r="B198" s="9">
        <v>1109</v>
      </c>
      <c r="C198" s="176">
        <v>3.4374829999999998</v>
      </c>
      <c r="D198" s="176">
        <v>3.5674920000000001</v>
      </c>
      <c r="E198" s="176">
        <v>0.96355729999999995</v>
      </c>
      <c r="H198" s="9">
        <v>1109</v>
      </c>
      <c r="I198" s="176">
        <v>0.9114987</v>
      </c>
      <c r="J198" s="176">
        <v>1.0270760000000001</v>
      </c>
      <c r="K198" s="176">
        <v>2.1647470000000002</v>
      </c>
      <c r="L198" s="176">
        <v>0.2281852</v>
      </c>
      <c r="M198" s="176">
        <v>4.3707320000000003</v>
      </c>
      <c r="N198" s="176">
        <v>1.721911</v>
      </c>
      <c r="O198" s="176">
        <v>1.3098240000000001</v>
      </c>
    </row>
    <row r="199" spans="2:15" s="9" customFormat="1" x14ac:dyDescent="0.2">
      <c r="B199" s="9">
        <v>1110</v>
      </c>
      <c r="C199" s="176">
        <v>3.7184080000000002</v>
      </c>
      <c r="D199" s="176">
        <v>3.5616240000000001</v>
      </c>
      <c r="E199" s="176">
        <v>1.0440210000000001</v>
      </c>
      <c r="H199" s="9">
        <v>1110</v>
      </c>
      <c r="I199" s="176">
        <v>0.97692520000000005</v>
      </c>
      <c r="J199" s="176">
        <v>1.1392199999999999</v>
      </c>
      <c r="K199" s="176">
        <v>2.2909739999999998</v>
      </c>
      <c r="L199" s="176">
        <v>0.24642510000000001</v>
      </c>
      <c r="M199" s="176">
        <v>4.7654990000000002</v>
      </c>
      <c r="N199" s="176">
        <v>1.7882260000000001</v>
      </c>
      <c r="O199" s="176">
        <v>1.433676</v>
      </c>
    </row>
    <row r="200" spans="2:15" s="9" customFormat="1" x14ac:dyDescent="0.2">
      <c r="B200" s="9">
        <v>1111</v>
      </c>
      <c r="C200" s="176">
        <v>3.643942</v>
      </c>
      <c r="D200" s="176">
        <v>3.6300080000000001</v>
      </c>
      <c r="E200" s="176">
        <v>1.0038389999999999</v>
      </c>
      <c r="H200" s="9">
        <v>1111</v>
      </c>
      <c r="I200" s="176">
        <v>0.94597019999999998</v>
      </c>
      <c r="J200" s="176">
        <v>1.095655</v>
      </c>
      <c r="K200" s="176">
        <v>2.2426490000000001</v>
      </c>
      <c r="L200" s="176">
        <v>0.2414531</v>
      </c>
      <c r="M200" s="176">
        <v>4.0941679999999998</v>
      </c>
      <c r="N200" s="176">
        <v>1.677354</v>
      </c>
      <c r="O200" s="176">
        <v>1.3424510000000001</v>
      </c>
    </row>
    <row r="201" spans="2:15" s="9" customFormat="1" x14ac:dyDescent="0.2">
      <c r="B201" s="9">
        <v>1112</v>
      </c>
      <c r="C201" s="176">
        <v>3.7582900000000001</v>
      </c>
      <c r="D201" s="176">
        <v>3.8087409999999999</v>
      </c>
      <c r="E201" s="176">
        <v>0.98675380000000001</v>
      </c>
      <c r="H201" s="9">
        <v>1112</v>
      </c>
      <c r="I201" s="176">
        <v>0.93876490000000001</v>
      </c>
      <c r="J201" s="176">
        <v>1.0514889999999999</v>
      </c>
      <c r="K201" s="176">
        <v>2.2802410000000002</v>
      </c>
      <c r="L201" s="176">
        <v>0.2467618</v>
      </c>
      <c r="M201" s="176">
        <v>4.2226439999999998</v>
      </c>
      <c r="N201" s="176">
        <v>1.633839</v>
      </c>
      <c r="O201" s="176">
        <v>1.3728720000000001</v>
      </c>
    </row>
    <row r="202" spans="2:15" s="9" customFormat="1" x14ac:dyDescent="0.2">
      <c r="B202" s="9">
        <v>1113</v>
      </c>
      <c r="C202" s="176">
        <v>3.7329970000000001</v>
      </c>
      <c r="D202" s="176">
        <v>3.9157709999999999</v>
      </c>
      <c r="E202" s="176">
        <v>0.9533237</v>
      </c>
      <c r="H202" s="9">
        <v>1113</v>
      </c>
      <c r="I202" s="176">
        <v>0.92267500000000002</v>
      </c>
      <c r="J202" s="176">
        <v>0.98716899999999996</v>
      </c>
      <c r="K202" s="176">
        <v>2.324344</v>
      </c>
      <c r="L202" s="176">
        <v>0.24511479999999999</v>
      </c>
      <c r="M202" s="176">
        <v>1.7575259999999999</v>
      </c>
      <c r="N202" s="176">
        <v>1.5668580000000001</v>
      </c>
      <c r="O202" s="176">
        <v>1.332468</v>
      </c>
    </row>
    <row r="203" spans="2:15" s="9" customFormat="1" x14ac:dyDescent="0.2">
      <c r="B203" s="9">
        <v>1114</v>
      </c>
      <c r="C203" s="176">
        <v>3.6603500000000002</v>
      </c>
      <c r="D203" s="176">
        <v>4.0575479999999997</v>
      </c>
      <c r="E203" s="176">
        <v>0.90210889999999999</v>
      </c>
      <c r="H203" s="9">
        <v>1114</v>
      </c>
      <c r="I203" s="176">
        <v>0.86598560000000002</v>
      </c>
      <c r="J203" s="176">
        <v>0.94456039999999997</v>
      </c>
      <c r="K203" s="176">
        <v>2.1358649999999999</v>
      </c>
      <c r="L203" s="176">
        <v>0.23987549999999999</v>
      </c>
      <c r="M203" s="176">
        <v>1.505984</v>
      </c>
      <c r="N203" s="176">
        <v>1.4600519999999999</v>
      </c>
      <c r="O203" s="176">
        <v>1.3072319999999999</v>
      </c>
    </row>
    <row r="204" spans="2:15" s="9" customFormat="1" x14ac:dyDescent="0.2">
      <c r="B204" s="9">
        <v>1115</v>
      </c>
      <c r="C204" s="176">
        <v>3.7728609999999998</v>
      </c>
      <c r="D204" s="176">
        <v>4.2810090000000001</v>
      </c>
      <c r="E204" s="176">
        <v>0.88130180000000002</v>
      </c>
      <c r="H204" s="9">
        <v>1115</v>
      </c>
      <c r="I204" s="176">
        <v>0.85186010000000001</v>
      </c>
      <c r="J204" s="176">
        <v>0.90866429999999998</v>
      </c>
      <c r="K204" s="176">
        <v>2.2684090000000001</v>
      </c>
      <c r="L204" s="176">
        <v>0.24773519999999999</v>
      </c>
      <c r="M204" s="176">
        <v>1.6747289999999999</v>
      </c>
      <c r="N204" s="176">
        <v>1.4324129999999999</v>
      </c>
      <c r="O204" s="176">
        <v>1.3119810000000001</v>
      </c>
    </row>
    <row r="205" spans="2:15" s="9" customFormat="1" x14ac:dyDescent="0.2">
      <c r="B205" s="9">
        <v>1116</v>
      </c>
      <c r="C205" s="176">
        <v>3.6276989999999998</v>
      </c>
      <c r="D205" s="176">
        <v>4.5520350000000001</v>
      </c>
      <c r="E205" s="176">
        <v>0.79693990000000003</v>
      </c>
      <c r="H205" s="9">
        <v>1116</v>
      </c>
      <c r="I205" s="176">
        <v>0.77546859999999995</v>
      </c>
      <c r="J205" s="176">
        <v>0.81485629999999998</v>
      </c>
      <c r="K205" s="176">
        <v>2.074649</v>
      </c>
      <c r="L205" s="176">
        <v>0.23858190000000001</v>
      </c>
      <c r="M205" s="176">
        <v>1.6112329999999999</v>
      </c>
      <c r="N205" s="176">
        <v>1.3103469999999999</v>
      </c>
      <c r="O205" s="176">
        <v>1.2245220000000001</v>
      </c>
    </row>
    <row r="206" spans="2:15" s="9" customFormat="1" x14ac:dyDescent="0.2">
      <c r="B206" s="9">
        <v>1117</v>
      </c>
      <c r="C206" s="176">
        <v>3.8642690000000002</v>
      </c>
      <c r="D206" s="176">
        <v>4.2465140000000003</v>
      </c>
      <c r="E206" s="176">
        <v>0.90998619999999997</v>
      </c>
      <c r="H206" s="9">
        <v>1117</v>
      </c>
      <c r="I206" s="176">
        <v>0.84898790000000002</v>
      </c>
      <c r="J206" s="176">
        <v>0.99243130000000002</v>
      </c>
      <c r="K206" s="176">
        <v>2.220907</v>
      </c>
      <c r="L206" s="176">
        <v>0.25456450000000003</v>
      </c>
      <c r="M206" s="176">
        <v>1.718709</v>
      </c>
      <c r="N206" s="176">
        <v>1.318784</v>
      </c>
      <c r="O206" s="176">
        <v>1.2905470000000001</v>
      </c>
    </row>
    <row r="207" spans="2:15" s="9" customFormat="1" x14ac:dyDescent="0.2">
      <c r="B207" s="9">
        <v>1118</v>
      </c>
      <c r="C207" s="176">
        <v>3.661362</v>
      </c>
      <c r="D207" s="176">
        <v>4.1364859999999997</v>
      </c>
      <c r="E207" s="176">
        <v>0.88513839999999999</v>
      </c>
      <c r="H207" s="9">
        <v>1118</v>
      </c>
      <c r="I207" s="176">
        <v>0.79231689999999999</v>
      </c>
      <c r="J207" s="176">
        <v>1.034179</v>
      </c>
      <c r="K207" s="176">
        <v>2.1990630000000002</v>
      </c>
      <c r="L207" s="176">
        <v>0.24206130000000001</v>
      </c>
      <c r="M207" s="176">
        <v>1.552308</v>
      </c>
      <c r="N207" s="176">
        <v>1.1634389999999999</v>
      </c>
      <c r="O207" s="176">
        <v>1.1857850000000001</v>
      </c>
    </row>
    <row r="208" spans="2:15" s="9" customFormat="1" x14ac:dyDescent="0.2">
      <c r="B208" s="9">
        <v>1119</v>
      </c>
      <c r="C208" s="176">
        <v>3.718353</v>
      </c>
      <c r="D208" s="176">
        <v>4.2008770000000002</v>
      </c>
      <c r="E208" s="176">
        <v>0.88513730000000002</v>
      </c>
      <c r="H208" s="9">
        <v>1119</v>
      </c>
      <c r="I208" s="176">
        <v>0.80042369999999996</v>
      </c>
      <c r="J208" s="176">
        <v>1.0197769999999999</v>
      </c>
      <c r="K208" s="176">
        <v>2.2369970000000001</v>
      </c>
      <c r="L208" s="176">
        <v>0.248505</v>
      </c>
      <c r="M208" s="176">
        <v>1.554319</v>
      </c>
      <c r="N208" s="176">
        <v>1.1389130000000001</v>
      </c>
      <c r="O208" s="176">
        <v>1.200547</v>
      </c>
    </row>
    <row r="209" spans="2:15" s="9" customFormat="1" x14ac:dyDescent="0.2">
      <c r="B209" s="9">
        <v>1120</v>
      </c>
      <c r="C209" s="176">
        <v>3.8430589999999998</v>
      </c>
      <c r="D209" s="176">
        <v>4.2496900000000002</v>
      </c>
      <c r="E209" s="176">
        <v>0.90431519999999999</v>
      </c>
      <c r="H209" s="9">
        <v>1120</v>
      </c>
      <c r="I209" s="176">
        <v>0.82700600000000002</v>
      </c>
      <c r="J209" s="176">
        <v>1.0100800000000001</v>
      </c>
      <c r="K209" s="176">
        <v>2.2488890000000001</v>
      </c>
      <c r="L209" s="176">
        <v>0.2565791</v>
      </c>
      <c r="M209" s="176">
        <v>1.5119899999999999</v>
      </c>
      <c r="N209" s="176">
        <v>1.119265</v>
      </c>
      <c r="O209" s="176">
        <v>1.2283360000000001</v>
      </c>
    </row>
    <row r="210" spans="2:15" s="9" customFormat="1" x14ac:dyDescent="0.2">
      <c r="B210" s="9">
        <v>1121</v>
      </c>
      <c r="C210" s="176">
        <v>4.0366200000000001</v>
      </c>
      <c r="D210" s="176">
        <v>4.2697750000000001</v>
      </c>
      <c r="E210" s="176">
        <v>0.94539410000000001</v>
      </c>
      <c r="H210" s="9">
        <v>1121</v>
      </c>
      <c r="I210" s="176">
        <v>0.86799369999999998</v>
      </c>
      <c r="J210" s="176">
        <v>1.042624</v>
      </c>
      <c r="K210" s="176">
        <v>2.3571170000000001</v>
      </c>
      <c r="L210" s="176">
        <v>0.27010849999999997</v>
      </c>
      <c r="M210" s="176">
        <v>1.588374</v>
      </c>
      <c r="N210" s="176">
        <v>1.1515740000000001</v>
      </c>
      <c r="O210" s="176">
        <v>1.2776270000000001</v>
      </c>
    </row>
    <row r="211" spans="2:15" s="9" customFormat="1" x14ac:dyDescent="0.2">
      <c r="B211" s="9">
        <v>1122</v>
      </c>
      <c r="C211" s="176">
        <v>3.9195769999999999</v>
      </c>
      <c r="D211" s="176">
        <v>4.1979360000000003</v>
      </c>
      <c r="E211" s="176">
        <v>0.93369170000000001</v>
      </c>
      <c r="H211" s="9">
        <v>1122</v>
      </c>
      <c r="I211" s="176">
        <v>0.86974580000000001</v>
      </c>
      <c r="J211" s="176">
        <v>1.0290269999999999</v>
      </c>
      <c r="K211" s="176">
        <v>2.2579639999999999</v>
      </c>
      <c r="L211" s="176">
        <v>0.26295869999999999</v>
      </c>
      <c r="M211" s="176">
        <v>1.5562959999999999</v>
      </c>
      <c r="N211" s="176">
        <v>1.08429</v>
      </c>
      <c r="O211" s="176">
        <v>1.2063379999999999</v>
      </c>
    </row>
    <row r="212" spans="2:15" s="9" customFormat="1" x14ac:dyDescent="0.2">
      <c r="B212" s="9">
        <v>1123</v>
      </c>
      <c r="C212" s="176">
        <v>3.8735919999999999</v>
      </c>
      <c r="D212" s="176">
        <v>4.1863970000000004</v>
      </c>
      <c r="E212" s="176">
        <v>0.92528060000000001</v>
      </c>
      <c r="H212" s="9">
        <v>1123</v>
      </c>
      <c r="I212" s="176">
        <v>0.84107900000000002</v>
      </c>
      <c r="J212" s="176">
        <v>1.0596049999999999</v>
      </c>
      <c r="K212" s="176">
        <v>2.1700439999999999</v>
      </c>
      <c r="L212" s="176">
        <v>0.2663934</v>
      </c>
      <c r="M212" s="176">
        <v>1.632039</v>
      </c>
      <c r="N212" s="176">
        <v>1.039067</v>
      </c>
      <c r="O212" s="176">
        <v>1.185678</v>
      </c>
    </row>
    <row r="213" spans="2:15" s="9" customFormat="1" x14ac:dyDescent="0.2">
      <c r="B213" s="9">
        <v>1124</v>
      </c>
      <c r="C213" s="176">
        <v>3.918555</v>
      </c>
      <c r="D213" s="176">
        <v>4.5389290000000004</v>
      </c>
      <c r="E213" s="176">
        <v>0.86332169999999997</v>
      </c>
      <c r="H213" s="9">
        <v>1124</v>
      </c>
      <c r="I213" s="176">
        <v>0.83265100000000003</v>
      </c>
      <c r="J213" s="176">
        <v>0.91001989999999999</v>
      </c>
      <c r="K213" s="176">
        <v>2.3121139999999998</v>
      </c>
      <c r="L213" s="176">
        <v>0.26924670000000001</v>
      </c>
      <c r="M213" s="176">
        <v>1.7515700000000001</v>
      </c>
      <c r="N213" s="176">
        <v>1.018913</v>
      </c>
      <c r="O213" s="176">
        <v>1.181238</v>
      </c>
    </row>
    <row r="214" spans="2:15" s="9" customFormat="1" x14ac:dyDescent="0.2">
      <c r="B214" s="9">
        <v>1206</v>
      </c>
      <c r="C214" s="176">
        <v>1.951824</v>
      </c>
      <c r="D214" s="176">
        <v>1.707918</v>
      </c>
      <c r="E214" s="176">
        <v>1.142809</v>
      </c>
      <c r="H214" s="9">
        <v>1206</v>
      </c>
      <c r="I214" s="176">
        <v>0.98983399999999999</v>
      </c>
      <c r="J214" s="176">
        <v>1.4227939999999999</v>
      </c>
      <c r="K214" s="176">
        <v>34.095750000000002</v>
      </c>
      <c r="L214" s="176">
        <v>0.14517379999999999</v>
      </c>
      <c r="M214" s="176">
        <v>0.56343710000000002</v>
      </c>
      <c r="N214" s="176">
        <v>1.8445819999999999</v>
      </c>
      <c r="O214" s="176">
        <v>1.8348770000000001</v>
      </c>
    </row>
    <row r="215" spans="2:15" s="9" customFormat="1" x14ac:dyDescent="0.2">
      <c r="B215" s="9">
        <v>1207</v>
      </c>
      <c r="C215" s="176">
        <v>1.924277</v>
      </c>
      <c r="D215" s="176">
        <v>1.7135929999999999</v>
      </c>
      <c r="E215" s="176">
        <v>1.122949</v>
      </c>
      <c r="H215" s="9">
        <v>1207</v>
      </c>
      <c r="I215" s="176">
        <v>0.97361410000000004</v>
      </c>
      <c r="J215" s="176">
        <v>1.4053370000000001</v>
      </c>
      <c r="K215" s="176">
        <v>33.614550000000001</v>
      </c>
      <c r="L215" s="176">
        <v>0.1431249</v>
      </c>
      <c r="M215" s="176">
        <v>0.55548520000000001</v>
      </c>
      <c r="N215" s="176">
        <v>1.8180799999999999</v>
      </c>
      <c r="O215" s="176">
        <v>1.744102</v>
      </c>
    </row>
    <row r="216" spans="2:15" s="9" customFormat="1" x14ac:dyDescent="0.2">
      <c r="B216" s="9">
        <v>1208</v>
      </c>
      <c r="C216" s="176">
        <v>1.9448719999999999</v>
      </c>
      <c r="D216" s="176">
        <v>1.7651110000000001</v>
      </c>
      <c r="E216" s="176">
        <v>1.1018410000000001</v>
      </c>
      <c r="H216" s="9">
        <v>1208</v>
      </c>
      <c r="I216" s="176">
        <v>0.94731089999999996</v>
      </c>
      <c r="J216" s="176">
        <v>1.4065570000000001</v>
      </c>
      <c r="K216" s="176">
        <v>33.974319999999999</v>
      </c>
      <c r="L216" s="176">
        <v>0.1446568</v>
      </c>
      <c r="M216" s="176">
        <v>0.56143030000000005</v>
      </c>
      <c r="N216" s="176">
        <v>1.8375379999999999</v>
      </c>
      <c r="O216" s="176">
        <v>1.6808289999999999</v>
      </c>
    </row>
    <row r="217" spans="2:15" s="9" customFormat="1" x14ac:dyDescent="0.2">
      <c r="B217" s="9">
        <v>1209</v>
      </c>
      <c r="C217" s="176">
        <v>1.884695</v>
      </c>
      <c r="D217" s="176">
        <v>1.9082140000000001</v>
      </c>
      <c r="E217" s="176">
        <v>0.98767459999999996</v>
      </c>
      <c r="H217" s="9">
        <v>1209</v>
      </c>
      <c r="I217" s="176">
        <v>0.85855170000000003</v>
      </c>
      <c r="J217" s="176">
        <v>1.2228669999999999</v>
      </c>
      <c r="K217" s="176">
        <v>32.703899999999997</v>
      </c>
      <c r="L217" s="176">
        <v>0.14031399999999999</v>
      </c>
      <c r="M217" s="176">
        <v>0.3746448</v>
      </c>
      <c r="N217" s="176">
        <v>1.775806</v>
      </c>
      <c r="O217" s="176">
        <v>1.564287</v>
      </c>
    </row>
    <row r="218" spans="2:15" s="9" customFormat="1" x14ac:dyDescent="0.2">
      <c r="B218" s="9">
        <v>1210</v>
      </c>
      <c r="C218" s="176">
        <v>1.899718</v>
      </c>
      <c r="D218" s="176">
        <v>2.0621689999999999</v>
      </c>
      <c r="E218" s="176">
        <v>0.92122289999999996</v>
      </c>
      <c r="H218" s="9">
        <v>1210</v>
      </c>
      <c r="I218" s="176">
        <v>0.84537200000000001</v>
      </c>
      <c r="J218" s="176">
        <v>1.0385690000000001</v>
      </c>
      <c r="K218" s="176">
        <v>32.964590000000001</v>
      </c>
      <c r="L218" s="176">
        <v>0.13873840000000001</v>
      </c>
      <c r="M218" s="176">
        <v>0.37589089999999997</v>
      </c>
      <c r="N218" s="176">
        <v>1.7196340000000001</v>
      </c>
      <c r="O218" s="176">
        <v>1.5112810000000001</v>
      </c>
    </row>
    <row r="219" spans="2:15" s="9" customFormat="1" x14ac:dyDescent="0.2">
      <c r="B219" s="9">
        <v>1211</v>
      </c>
      <c r="C219" s="176">
        <v>2.0618820000000002</v>
      </c>
      <c r="D219" s="176">
        <v>2.089575</v>
      </c>
      <c r="E219" s="176">
        <v>0.98674700000000004</v>
      </c>
      <c r="H219" s="9">
        <v>1211</v>
      </c>
      <c r="I219" s="176">
        <v>0.89057600000000003</v>
      </c>
      <c r="J219" s="176">
        <v>1.1676580000000001</v>
      </c>
      <c r="K219" s="176">
        <v>35.77852</v>
      </c>
      <c r="L219" s="176">
        <v>0.1491111</v>
      </c>
      <c r="M219" s="176">
        <v>0.35131430000000002</v>
      </c>
      <c r="N219" s="176">
        <v>1.792127</v>
      </c>
      <c r="O219" s="176">
        <v>1.563755</v>
      </c>
    </row>
    <row r="220" spans="2:15" s="9" customFormat="1" x14ac:dyDescent="0.2">
      <c r="B220" s="9">
        <v>1212</v>
      </c>
      <c r="C220" s="176">
        <v>2.0149879999999998</v>
      </c>
      <c r="D220" s="176">
        <v>2.1904870000000001</v>
      </c>
      <c r="E220" s="176">
        <v>0.91988110000000001</v>
      </c>
      <c r="H220" s="9">
        <v>1212</v>
      </c>
      <c r="I220" s="176">
        <v>0.85798289999999999</v>
      </c>
      <c r="J220" s="176">
        <v>1.024478</v>
      </c>
      <c r="K220" s="176">
        <v>34.964790000000001</v>
      </c>
      <c r="L220" s="176">
        <v>0.144737</v>
      </c>
      <c r="M220" s="176">
        <v>0.33404509999999998</v>
      </c>
      <c r="N220" s="176">
        <v>1.728424</v>
      </c>
      <c r="O220" s="176">
        <v>1.4876469999999999</v>
      </c>
    </row>
    <row r="221" spans="2:15" s="9" customFormat="1" x14ac:dyDescent="0.2">
      <c r="B221" s="9">
        <v>1213</v>
      </c>
      <c r="C221" s="176">
        <v>2.0692309999999998</v>
      </c>
      <c r="D221" s="176">
        <v>2.0050319999999999</v>
      </c>
      <c r="E221" s="176">
        <v>1.032019</v>
      </c>
      <c r="H221" s="9">
        <v>1213</v>
      </c>
      <c r="I221" s="176">
        <v>0.87331890000000001</v>
      </c>
      <c r="J221" s="176">
        <v>1.360163</v>
      </c>
      <c r="K221" s="176">
        <v>35.906039999999997</v>
      </c>
      <c r="L221" s="176">
        <v>0.14813399999999999</v>
      </c>
      <c r="M221" s="176">
        <v>0.34436719999999998</v>
      </c>
      <c r="N221" s="176">
        <v>1.763568</v>
      </c>
      <c r="O221" s="176">
        <v>1.515746</v>
      </c>
    </row>
    <row r="222" spans="2:15" s="9" customFormat="1" x14ac:dyDescent="0.2">
      <c r="B222" s="9">
        <v>1214</v>
      </c>
      <c r="C222" s="176">
        <v>1.9658070000000001</v>
      </c>
      <c r="D222" s="176">
        <v>2.0202110000000002</v>
      </c>
      <c r="E222" s="176">
        <v>0.9730702</v>
      </c>
      <c r="H222" s="9">
        <v>1214</v>
      </c>
      <c r="I222" s="176">
        <v>0.81535639999999998</v>
      </c>
      <c r="J222" s="176">
        <v>1.2725390000000001</v>
      </c>
      <c r="K222" s="176">
        <v>34.12323</v>
      </c>
      <c r="L222" s="176">
        <v>0.13998050000000001</v>
      </c>
      <c r="M222" s="176">
        <v>0.29682180000000002</v>
      </c>
      <c r="N222" s="176">
        <v>1.637691</v>
      </c>
      <c r="O222" s="176">
        <v>1.409953</v>
      </c>
    </row>
    <row r="223" spans="2:15" s="9" customFormat="1" x14ac:dyDescent="0.2">
      <c r="B223" s="9">
        <v>1215</v>
      </c>
      <c r="C223" s="176">
        <v>2.0661830000000001</v>
      </c>
      <c r="D223" s="176">
        <v>1.923027</v>
      </c>
      <c r="E223" s="176">
        <v>1.074443</v>
      </c>
      <c r="H223" s="9">
        <v>1215</v>
      </c>
      <c r="I223" s="176">
        <v>0.85151410000000005</v>
      </c>
      <c r="J223" s="176">
        <v>1.6297520000000001</v>
      </c>
      <c r="K223" s="176">
        <v>35.862720000000003</v>
      </c>
      <c r="L223" s="176">
        <v>0.14640909999999999</v>
      </c>
      <c r="M223" s="176">
        <v>0.31099949999999998</v>
      </c>
      <c r="N223" s="176">
        <v>1.70919</v>
      </c>
      <c r="O223" s="176">
        <v>1.461022</v>
      </c>
    </row>
    <row r="224" spans="2:15" s="9" customFormat="1" x14ac:dyDescent="0.2">
      <c r="B224" s="9">
        <v>1216</v>
      </c>
      <c r="C224" s="176">
        <v>2.053518</v>
      </c>
      <c r="D224" s="176">
        <v>1.961338</v>
      </c>
      <c r="E224" s="176">
        <v>1.0469980000000001</v>
      </c>
      <c r="H224" s="9">
        <v>1216</v>
      </c>
      <c r="I224" s="176">
        <v>0.83728020000000003</v>
      </c>
      <c r="J224" s="176">
        <v>1.4821850000000001</v>
      </c>
      <c r="K224" s="176">
        <v>35.710369999999998</v>
      </c>
      <c r="L224" s="176">
        <v>0.14456869999999999</v>
      </c>
      <c r="M224" s="176">
        <v>0.29338609999999998</v>
      </c>
      <c r="N224" s="176">
        <v>1.686372</v>
      </c>
      <c r="O224" s="176">
        <v>1.4437610000000001</v>
      </c>
    </row>
    <row r="225" spans="2:15" s="9" customFormat="1" x14ac:dyDescent="0.2">
      <c r="B225" s="9">
        <v>1217</v>
      </c>
      <c r="C225" s="176">
        <v>2.0813600000000001</v>
      </c>
      <c r="D225" s="176">
        <v>2.1857160000000002</v>
      </c>
      <c r="E225" s="176">
        <v>0.95225550000000003</v>
      </c>
      <c r="H225" s="9">
        <v>1217</v>
      </c>
      <c r="I225" s="176">
        <v>0.82724560000000003</v>
      </c>
      <c r="J225" s="176">
        <v>1.1349590000000001</v>
      </c>
      <c r="K225" s="176">
        <v>36.218829999999997</v>
      </c>
      <c r="L225" s="176">
        <v>0.14489389999999999</v>
      </c>
      <c r="M225" s="176">
        <v>0.29341109999999998</v>
      </c>
      <c r="N225" s="176">
        <v>1.701794</v>
      </c>
      <c r="O225" s="176">
        <v>1.434059</v>
      </c>
    </row>
    <row r="226" spans="2:15" s="9" customFormat="1" x14ac:dyDescent="0.2">
      <c r="B226" s="9">
        <v>1218</v>
      </c>
      <c r="C226" s="176">
        <v>2.0288059999999999</v>
      </c>
      <c r="D226" s="176">
        <v>2.20079</v>
      </c>
      <c r="E226" s="176">
        <v>0.92185329999999999</v>
      </c>
      <c r="H226" s="9">
        <v>1218</v>
      </c>
      <c r="I226" s="176">
        <v>0.76893699999999998</v>
      </c>
      <c r="J226" s="176">
        <v>1.1458729999999999</v>
      </c>
      <c r="K226" s="176">
        <v>35.462620000000001</v>
      </c>
      <c r="L226" s="176">
        <v>0.1387755</v>
      </c>
      <c r="M226" s="176">
        <v>0.29164950000000001</v>
      </c>
      <c r="N226" s="176">
        <v>1.62998</v>
      </c>
      <c r="O226" s="176">
        <v>1.401421</v>
      </c>
    </row>
    <row r="227" spans="2:15" s="9" customFormat="1" x14ac:dyDescent="0.2">
      <c r="B227" s="9">
        <v>1219</v>
      </c>
      <c r="C227" s="176">
        <v>2.028759</v>
      </c>
      <c r="D227" s="176">
        <v>2.1139160000000001</v>
      </c>
      <c r="E227" s="176">
        <v>0.95971609999999996</v>
      </c>
      <c r="H227" s="9">
        <v>1219</v>
      </c>
      <c r="I227" s="176">
        <v>0.79887940000000002</v>
      </c>
      <c r="J227" s="176">
        <v>1.2500659999999999</v>
      </c>
      <c r="K227" s="176">
        <v>35.641069999999999</v>
      </c>
      <c r="L227" s="176">
        <v>0.1375654</v>
      </c>
      <c r="M227" s="176">
        <v>0.29123389999999999</v>
      </c>
      <c r="N227" s="176">
        <v>1.608161</v>
      </c>
      <c r="O227" s="176">
        <v>1.37293</v>
      </c>
    </row>
    <row r="228" spans="2:15" s="9" customFormat="1" x14ac:dyDescent="0.2">
      <c r="B228" s="9">
        <v>1220</v>
      </c>
      <c r="C228" s="176">
        <v>2.05165</v>
      </c>
      <c r="D228" s="176">
        <v>2.17977</v>
      </c>
      <c r="E228" s="176">
        <v>0.94122329999999998</v>
      </c>
      <c r="H228" s="9">
        <v>1220</v>
      </c>
      <c r="I228" s="176">
        <v>0.78450719999999996</v>
      </c>
      <c r="J228" s="176">
        <v>1.192118</v>
      </c>
      <c r="K228" s="176">
        <v>35.986739999999998</v>
      </c>
      <c r="L228" s="176">
        <v>0.13879549999999999</v>
      </c>
      <c r="M228" s="176">
        <v>0.28179910000000002</v>
      </c>
      <c r="N228" s="176">
        <v>1.613856</v>
      </c>
      <c r="O228" s="176">
        <v>1.3637859999999999</v>
      </c>
    </row>
    <row r="229" spans="2:15" s="9" customFormat="1" x14ac:dyDescent="0.2">
      <c r="B229" s="9">
        <v>1221</v>
      </c>
      <c r="C229" s="176">
        <v>2.021064</v>
      </c>
      <c r="D229" s="176">
        <v>2.1984919999999999</v>
      </c>
      <c r="E229" s="176">
        <v>0.91929550000000004</v>
      </c>
      <c r="H229" s="9">
        <v>1221</v>
      </c>
      <c r="I229" s="176">
        <v>0.76260879999999998</v>
      </c>
      <c r="J229" s="176">
        <v>1.127014</v>
      </c>
      <c r="K229" s="176">
        <v>36.124270000000003</v>
      </c>
      <c r="L229" s="176">
        <v>0.13635410000000001</v>
      </c>
      <c r="M229" s="176">
        <v>0.28181129999999999</v>
      </c>
      <c r="N229" s="176">
        <v>1.5930610000000001</v>
      </c>
      <c r="O229" s="176">
        <v>1.325639</v>
      </c>
    </row>
    <row r="230" spans="2:15" s="9" customFormat="1" x14ac:dyDescent="0.2">
      <c r="B230" s="9">
        <v>1222</v>
      </c>
      <c r="C230" s="176">
        <v>1.9709099999999999</v>
      </c>
      <c r="D230" s="176">
        <v>2.2037779999999998</v>
      </c>
      <c r="E230" s="176">
        <v>0.89433240000000003</v>
      </c>
      <c r="H230" s="9">
        <v>1222</v>
      </c>
      <c r="I230" s="176">
        <v>0.73397310000000004</v>
      </c>
      <c r="J230" s="176">
        <v>1.109845</v>
      </c>
      <c r="K230" s="176">
        <v>35.245629999999998</v>
      </c>
      <c r="L230" s="176">
        <v>0.13329820000000001</v>
      </c>
      <c r="M230" s="176">
        <v>0.30837160000000002</v>
      </c>
      <c r="N230" s="176">
        <v>1.5157309999999999</v>
      </c>
      <c r="O230" s="176">
        <v>1.2748949999999999</v>
      </c>
    </row>
    <row r="231" spans="2:15" s="9" customFormat="1" x14ac:dyDescent="0.2">
      <c r="B231" s="9">
        <v>1223</v>
      </c>
      <c r="C231" s="176">
        <v>2.033506</v>
      </c>
      <c r="D231" s="176">
        <v>2.1819540000000002</v>
      </c>
      <c r="E231" s="176">
        <v>0.93196540000000005</v>
      </c>
      <c r="H231" s="9">
        <v>1223</v>
      </c>
      <c r="I231" s="176">
        <v>0.73910770000000003</v>
      </c>
      <c r="J231" s="176">
        <v>1.2359709999999999</v>
      </c>
      <c r="K231" s="176">
        <v>36.450650000000003</v>
      </c>
      <c r="L231" s="176">
        <v>0.1366541</v>
      </c>
      <c r="M231" s="176">
        <v>0.31837070000000001</v>
      </c>
      <c r="N231" s="176">
        <v>1.5350569999999999</v>
      </c>
      <c r="O231" s="176">
        <v>1.2882420000000001</v>
      </c>
    </row>
    <row r="232" spans="2:15" s="9" customFormat="1" x14ac:dyDescent="0.2">
      <c r="B232" s="9">
        <v>1224</v>
      </c>
      <c r="C232" s="176">
        <v>1.970137</v>
      </c>
      <c r="D232" s="176">
        <v>2.3014019999999999</v>
      </c>
      <c r="E232" s="176">
        <v>0.85605929999999997</v>
      </c>
      <c r="H232" s="9">
        <v>1224</v>
      </c>
      <c r="I232" s="176">
        <v>0.69568209999999997</v>
      </c>
      <c r="J232" s="176">
        <v>1.1393899999999999</v>
      </c>
      <c r="K232" s="176">
        <v>34.737569999999998</v>
      </c>
      <c r="L232" s="176">
        <v>0.13068399999999999</v>
      </c>
      <c r="M232" s="176">
        <v>0.3073823</v>
      </c>
      <c r="N232" s="176">
        <v>1.4265460000000001</v>
      </c>
      <c r="O232" s="176">
        <v>1.2227460000000001</v>
      </c>
    </row>
    <row r="233" spans="2:15" s="9" customFormat="1" x14ac:dyDescent="0.2">
      <c r="B233" s="9">
        <v>1306</v>
      </c>
      <c r="C233" s="176">
        <v>2.7007289999999999</v>
      </c>
      <c r="D233" s="176">
        <v>2.0626319999999998</v>
      </c>
      <c r="E233" s="176">
        <v>1.309361</v>
      </c>
      <c r="H233" s="9">
        <v>1306</v>
      </c>
      <c r="I233" s="176">
        <v>1.325134</v>
      </c>
      <c r="J233" s="176">
        <v>1.2827550000000001</v>
      </c>
      <c r="K233" s="176">
        <v>3.2421199999999999</v>
      </c>
      <c r="L233" s="176">
        <v>0.50018600000000002</v>
      </c>
      <c r="M233" s="176">
        <v>1.8813530000000001</v>
      </c>
      <c r="N233" s="176">
        <v>2.5568420000000001</v>
      </c>
      <c r="O233" s="176">
        <v>1.31812</v>
      </c>
    </row>
    <row r="234" spans="2:15" s="9" customFormat="1" x14ac:dyDescent="0.2">
      <c r="B234" s="9">
        <v>1307</v>
      </c>
      <c r="C234" s="176">
        <v>2.7328929999999998</v>
      </c>
      <c r="D234" s="176">
        <v>2.0486759999999999</v>
      </c>
      <c r="E234" s="176">
        <v>1.3339799999999999</v>
      </c>
      <c r="H234" s="9">
        <v>1307</v>
      </c>
      <c r="I234" s="176">
        <v>1.304846</v>
      </c>
      <c r="J234" s="176">
        <v>1.3768199999999999</v>
      </c>
      <c r="K234" s="176">
        <v>3.2749130000000002</v>
      </c>
      <c r="L234" s="176">
        <v>0.4942936</v>
      </c>
      <c r="M234" s="176">
        <v>1.8725499999999999</v>
      </c>
      <c r="N234" s="176">
        <v>2.479609</v>
      </c>
      <c r="O234" s="176">
        <v>1.294754</v>
      </c>
    </row>
    <row r="235" spans="2:15" s="9" customFormat="1" x14ac:dyDescent="0.2">
      <c r="B235" s="9">
        <v>1308</v>
      </c>
      <c r="C235" s="176">
        <v>2.8294950000000001</v>
      </c>
      <c r="D235" s="176">
        <v>2.092327</v>
      </c>
      <c r="E235" s="176">
        <v>1.35232</v>
      </c>
      <c r="H235" s="9">
        <v>1308</v>
      </c>
      <c r="I235" s="176">
        <v>1.3090980000000001</v>
      </c>
      <c r="J235" s="176">
        <v>1.420018</v>
      </c>
      <c r="K235" s="176">
        <v>3.277984</v>
      </c>
      <c r="L235" s="176">
        <v>0.50602389999999997</v>
      </c>
      <c r="M235" s="176">
        <v>1.525976</v>
      </c>
      <c r="N235" s="176">
        <v>2.4495650000000002</v>
      </c>
      <c r="O235" s="176">
        <v>1.299806</v>
      </c>
    </row>
    <row r="236" spans="2:15" s="9" customFormat="1" x14ac:dyDescent="0.2">
      <c r="B236" s="9">
        <v>1309</v>
      </c>
      <c r="C236" s="176">
        <v>2.9821149999999998</v>
      </c>
      <c r="D236" s="176">
        <v>2.123815</v>
      </c>
      <c r="E236" s="176">
        <v>1.404131</v>
      </c>
      <c r="H236" s="9">
        <v>1309</v>
      </c>
      <c r="I236" s="176">
        <v>1.3607180000000001</v>
      </c>
      <c r="J236" s="176">
        <v>1.471341</v>
      </c>
      <c r="K236" s="176">
        <v>3.4874339999999999</v>
      </c>
      <c r="L236" s="176">
        <v>0.54470510000000005</v>
      </c>
      <c r="M236" s="176">
        <v>1.649524</v>
      </c>
      <c r="N236" s="176">
        <v>2.5560149999999999</v>
      </c>
      <c r="O236" s="176">
        <v>1.305107</v>
      </c>
    </row>
    <row r="237" spans="2:15" x14ac:dyDescent="0.2">
      <c r="B237">
        <v>1310</v>
      </c>
      <c r="C237">
        <v>3.026621</v>
      </c>
      <c r="D237">
        <v>2.200685</v>
      </c>
      <c r="E237">
        <v>1.375308</v>
      </c>
      <c r="H237">
        <v>1310</v>
      </c>
      <c r="I237">
        <v>1.338767</v>
      </c>
      <c r="J237">
        <v>1.4300189999999999</v>
      </c>
      <c r="K237">
        <v>3.3169240000000002</v>
      </c>
      <c r="L237">
        <v>0.54483490000000001</v>
      </c>
      <c r="M237">
        <v>1.606379</v>
      </c>
      <c r="N237">
        <v>2.4805760000000001</v>
      </c>
      <c r="O237">
        <v>1.2808520000000001</v>
      </c>
    </row>
    <row r="238" spans="2:15" x14ac:dyDescent="0.2">
      <c r="B238">
        <v>1311</v>
      </c>
      <c r="C238">
        <v>3.0017200000000002</v>
      </c>
      <c r="D238">
        <v>2.404461</v>
      </c>
      <c r="E238">
        <v>1.2483960000000001</v>
      </c>
      <c r="H238">
        <v>1311</v>
      </c>
      <c r="I238">
        <v>1.317197</v>
      </c>
      <c r="J238">
        <v>1.1574899999999999</v>
      </c>
      <c r="K238">
        <v>3.2379349999999998</v>
      </c>
      <c r="L238">
        <v>0.53889169999999997</v>
      </c>
      <c r="M238">
        <v>1.458855</v>
      </c>
      <c r="N238">
        <v>2.3547920000000002</v>
      </c>
      <c r="O238">
        <v>1.2500279999999999</v>
      </c>
    </row>
    <row r="239" spans="2:15" x14ac:dyDescent="0.2">
      <c r="B239">
        <v>1312</v>
      </c>
      <c r="C239">
        <v>2.9106770000000002</v>
      </c>
      <c r="D239">
        <v>2.4593259999999999</v>
      </c>
      <c r="E239">
        <v>1.1835260000000001</v>
      </c>
      <c r="H239">
        <v>1312</v>
      </c>
      <c r="I239">
        <v>1.232235</v>
      </c>
      <c r="J239">
        <v>1.1153949999999999</v>
      </c>
      <c r="K239">
        <v>2.948661</v>
      </c>
      <c r="L239">
        <v>0.51552779999999998</v>
      </c>
      <c r="M239">
        <v>1.274305</v>
      </c>
      <c r="N239">
        <v>2.2459009999999999</v>
      </c>
      <c r="O239">
        <v>1.1577649999999999</v>
      </c>
    </row>
    <row r="240" spans="2:15" x14ac:dyDescent="0.2">
      <c r="B240">
        <v>1313</v>
      </c>
      <c r="C240">
        <v>2.9329049999999999</v>
      </c>
      <c r="D240">
        <v>2.36273</v>
      </c>
      <c r="E240">
        <v>1.2413209999999999</v>
      </c>
      <c r="H240">
        <v>1313</v>
      </c>
      <c r="I240">
        <v>1.2240150000000001</v>
      </c>
      <c r="J240">
        <v>1.2615320000000001</v>
      </c>
      <c r="K240">
        <v>3.0653320000000002</v>
      </c>
      <c r="L240">
        <v>0.52269929999999998</v>
      </c>
      <c r="M240">
        <v>1.341105</v>
      </c>
      <c r="N240">
        <v>2.1709870000000002</v>
      </c>
      <c r="O240">
        <v>1.126322</v>
      </c>
    </row>
    <row r="241" spans="2:15" x14ac:dyDescent="0.2">
      <c r="B241">
        <v>1314</v>
      </c>
      <c r="C241">
        <v>2.9058609999999998</v>
      </c>
      <c r="D241">
        <v>2.4016899999999999</v>
      </c>
      <c r="E241">
        <v>1.209924</v>
      </c>
      <c r="H241">
        <v>1314</v>
      </c>
      <c r="I241">
        <v>1.1986129999999999</v>
      </c>
      <c r="J241">
        <v>1.222151</v>
      </c>
      <c r="K241">
        <v>2.7910499999999998</v>
      </c>
      <c r="L241">
        <v>0.52088230000000002</v>
      </c>
      <c r="M241">
        <v>1.5878909999999999</v>
      </c>
      <c r="N241">
        <v>2.103313</v>
      </c>
      <c r="O241">
        <v>1.099175</v>
      </c>
    </row>
    <row r="242" spans="2:15" x14ac:dyDescent="0.2">
      <c r="B242">
        <v>1315</v>
      </c>
      <c r="C242">
        <v>2.9731160000000001</v>
      </c>
      <c r="D242">
        <v>2.3678170000000001</v>
      </c>
      <c r="E242">
        <v>1.255636</v>
      </c>
      <c r="H242">
        <v>1315</v>
      </c>
      <c r="I242">
        <v>1.21347</v>
      </c>
      <c r="J242">
        <v>1.317704</v>
      </c>
      <c r="K242">
        <v>2.8525390000000002</v>
      </c>
      <c r="L242">
        <v>0.53237279999999998</v>
      </c>
      <c r="M242">
        <v>1.625081</v>
      </c>
      <c r="N242">
        <v>2.0858699999999999</v>
      </c>
      <c r="O242">
        <v>1.117936</v>
      </c>
    </row>
    <row r="243" spans="2:15" x14ac:dyDescent="0.2">
      <c r="B243">
        <v>1316</v>
      </c>
      <c r="C243">
        <v>3.0628120000000001</v>
      </c>
      <c r="D243">
        <v>2.5032220000000001</v>
      </c>
      <c r="E243">
        <v>1.2235480000000001</v>
      </c>
      <c r="H243">
        <v>1316</v>
      </c>
      <c r="I243">
        <v>1.2558739999999999</v>
      </c>
      <c r="J243">
        <v>1.1749050000000001</v>
      </c>
      <c r="K243">
        <v>2.9950269999999999</v>
      </c>
      <c r="L243">
        <v>0.54811310000000002</v>
      </c>
      <c r="M243">
        <v>2.93716</v>
      </c>
      <c r="N243">
        <v>2.0916359999999998</v>
      </c>
      <c r="O243">
        <v>1.138185</v>
      </c>
    </row>
    <row r="244" spans="2:15" x14ac:dyDescent="0.2">
      <c r="B244">
        <v>1317</v>
      </c>
      <c r="C244">
        <v>3.1586419999999999</v>
      </c>
      <c r="D244">
        <v>2.484086</v>
      </c>
      <c r="E244">
        <v>1.2715510000000001</v>
      </c>
      <c r="H244">
        <v>1317</v>
      </c>
      <c r="I244">
        <v>1.2581290000000001</v>
      </c>
      <c r="J244">
        <v>1.2858050000000001</v>
      </c>
      <c r="K244">
        <v>3.1135630000000001</v>
      </c>
      <c r="L244">
        <v>0.56434669999999998</v>
      </c>
      <c r="M244">
        <v>1.567787</v>
      </c>
      <c r="N244">
        <v>2.086252</v>
      </c>
      <c r="O244">
        <v>1.14995</v>
      </c>
    </row>
    <row r="245" spans="2:15" x14ac:dyDescent="0.2">
      <c r="B245">
        <v>1318</v>
      </c>
      <c r="C245">
        <v>3.133168</v>
      </c>
      <c r="D245">
        <v>2.27942</v>
      </c>
      <c r="E245">
        <v>1.374546</v>
      </c>
      <c r="H245">
        <v>1318</v>
      </c>
      <c r="I245">
        <v>1.242229</v>
      </c>
      <c r="J245">
        <v>1.607901</v>
      </c>
      <c r="K245">
        <v>3.0629119999999999</v>
      </c>
      <c r="L245">
        <v>0.55843430000000005</v>
      </c>
      <c r="M245">
        <v>1.8213159999999999</v>
      </c>
      <c r="N245">
        <v>2.0379719999999999</v>
      </c>
      <c r="O245">
        <v>1.115521</v>
      </c>
    </row>
    <row r="246" spans="2:15" x14ac:dyDescent="0.2">
      <c r="B246">
        <v>1319</v>
      </c>
      <c r="C246">
        <v>3.1576650000000002</v>
      </c>
      <c r="D246">
        <v>2.2979270000000001</v>
      </c>
      <c r="E246">
        <v>1.374136</v>
      </c>
      <c r="H246">
        <v>1319</v>
      </c>
      <c r="I246">
        <v>1.2384329999999999</v>
      </c>
      <c r="J246">
        <v>1.6163829999999999</v>
      </c>
      <c r="K246">
        <v>3.0854819999999998</v>
      </c>
      <c r="L246">
        <v>0.5620752</v>
      </c>
      <c r="M246">
        <v>1.7488840000000001</v>
      </c>
      <c r="N246">
        <v>2.0131770000000002</v>
      </c>
      <c r="O246">
        <v>1.109278</v>
      </c>
    </row>
    <row r="247" spans="2:15" x14ac:dyDescent="0.2">
      <c r="B247">
        <v>1320</v>
      </c>
      <c r="C247">
        <v>3.2167020000000002</v>
      </c>
      <c r="D247">
        <v>2.3395009999999998</v>
      </c>
      <c r="E247">
        <v>1.374952</v>
      </c>
      <c r="H247">
        <v>1320</v>
      </c>
      <c r="I247">
        <v>1.2516830000000001</v>
      </c>
      <c r="J247">
        <v>1.570516</v>
      </c>
      <c r="K247">
        <v>3.108101</v>
      </c>
      <c r="L247">
        <v>0.57201389999999996</v>
      </c>
      <c r="M247">
        <v>1.843016</v>
      </c>
      <c r="N247">
        <v>2.0076010000000002</v>
      </c>
      <c r="O247">
        <v>1.1213200000000001</v>
      </c>
    </row>
    <row r="248" spans="2:15" x14ac:dyDescent="0.2">
      <c r="B248">
        <v>1321</v>
      </c>
      <c r="C248">
        <v>3.2843710000000002</v>
      </c>
      <c r="D248">
        <v>2.3486150000000001</v>
      </c>
      <c r="E248">
        <v>1.3984289999999999</v>
      </c>
      <c r="H248">
        <v>1321</v>
      </c>
      <c r="I248">
        <v>1.260699</v>
      </c>
      <c r="J248">
        <v>1.6104940000000001</v>
      </c>
      <c r="K248">
        <v>3.1723870000000001</v>
      </c>
      <c r="L248">
        <v>0.58274979999999998</v>
      </c>
      <c r="M248">
        <v>1.867464</v>
      </c>
      <c r="N248">
        <v>2.0367929999999999</v>
      </c>
      <c r="O248">
        <v>1.1080380000000001</v>
      </c>
    </row>
    <row r="249" spans="2:15" x14ac:dyDescent="0.2">
      <c r="B249">
        <v>1322</v>
      </c>
      <c r="C249">
        <v>3.2356940000000001</v>
      </c>
      <c r="D249">
        <v>2.3888219999999998</v>
      </c>
      <c r="E249">
        <v>1.354514</v>
      </c>
      <c r="H249">
        <v>1322</v>
      </c>
      <c r="I249">
        <v>1.2295799999999999</v>
      </c>
      <c r="J249">
        <v>1.5390710000000001</v>
      </c>
      <c r="K249">
        <v>3.1320260000000002</v>
      </c>
      <c r="L249">
        <v>0.56645760000000001</v>
      </c>
      <c r="M249">
        <v>1.911181</v>
      </c>
      <c r="N249">
        <v>1.9513590000000001</v>
      </c>
      <c r="O249">
        <v>1.0776920000000001</v>
      </c>
    </row>
    <row r="250" spans="2:15" x14ac:dyDescent="0.2">
      <c r="B250">
        <v>1323</v>
      </c>
      <c r="C250">
        <v>3.282724</v>
      </c>
      <c r="D250">
        <v>2.4262809999999999</v>
      </c>
      <c r="E250">
        <v>1.352986</v>
      </c>
      <c r="H250">
        <v>1323</v>
      </c>
      <c r="I250">
        <v>1.231098</v>
      </c>
      <c r="J250">
        <v>1.5480130000000001</v>
      </c>
      <c r="K250">
        <v>3.1797019999999998</v>
      </c>
      <c r="L250">
        <v>0.57365100000000002</v>
      </c>
      <c r="M250">
        <v>1.95726</v>
      </c>
      <c r="N250">
        <v>1.9522729999999999</v>
      </c>
      <c r="O250">
        <v>1.0750679999999999</v>
      </c>
    </row>
    <row r="251" spans="2:15" x14ac:dyDescent="0.2">
      <c r="B251">
        <v>1324</v>
      </c>
      <c r="C251">
        <v>3.2607309999999998</v>
      </c>
      <c r="D251">
        <v>2.5210170000000001</v>
      </c>
      <c r="E251">
        <v>1.2934190000000001</v>
      </c>
      <c r="H251">
        <v>1324</v>
      </c>
      <c r="I251">
        <v>1.2126399999999999</v>
      </c>
      <c r="J251">
        <v>1.4282349999999999</v>
      </c>
      <c r="K251">
        <v>3.1402410000000001</v>
      </c>
      <c r="L251">
        <v>0.57066660000000002</v>
      </c>
      <c r="M251">
        <v>1.9441470000000001</v>
      </c>
      <c r="N251">
        <v>1.8956759999999999</v>
      </c>
      <c r="O251">
        <v>1.055464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W118"/>
  <sheetViews>
    <sheetView workbookViewId="0">
      <selection activeCell="D5" sqref="D5"/>
    </sheetView>
  </sheetViews>
  <sheetFormatPr defaultColWidth="11.42578125" defaultRowHeight="12.75" x14ac:dyDescent="0.2"/>
  <sheetData>
    <row r="1" spans="1:15" ht="18" x14ac:dyDescent="0.25">
      <c r="A1" s="10" t="s">
        <v>45</v>
      </c>
    </row>
    <row r="2" spans="1:15" ht="18" x14ac:dyDescent="0.25">
      <c r="A2" s="10"/>
    </row>
    <row r="3" spans="1:15" ht="18" x14ac:dyDescent="0.25">
      <c r="B3" s="29" t="s">
        <v>47</v>
      </c>
      <c r="C3" s="30"/>
      <c r="D3" s="30"/>
      <c r="E3" s="30"/>
      <c r="H3" s="29" t="s">
        <v>48</v>
      </c>
      <c r="I3" s="30"/>
      <c r="J3" s="30"/>
      <c r="K3" s="30"/>
      <c r="L3" s="30"/>
      <c r="M3" s="30"/>
      <c r="N3" s="30"/>
      <c r="O3" s="30"/>
    </row>
    <row r="4" spans="1:15" s="9" customFormat="1" x14ac:dyDescent="0.2">
      <c r="B4" s="9" t="s">
        <v>80</v>
      </c>
      <c r="C4" s="9" t="s">
        <v>0</v>
      </c>
      <c r="D4" s="9" t="s">
        <v>1</v>
      </c>
      <c r="E4" s="9" t="s">
        <v>2</v>
      </c>
      <c r="H4" s="9" t="s">
        <v>80</v>
      </c>
      <c r="I4" s="9" t="s">
        <v>19</v>
      </c>
      <c r="J4" s="9" t="s">
        <v>18</v>
      </c>
      <c r="K4" s="9" t="s">
        <v>96</v>
      </c>
      <c r="L4" s="9" t="s">
        <v>97</v>
      </c>
      <c r="M4" s="9" t="s">
        <v>98</v>
      </c>
      <c r="N4" s="9" t="s">
        <v>99</v>
      </c>
      <c r="O4" s="9" t="s">
        <v>100</v>
      </c>
    </row>
    <row r="5" spans="1:15" s="9" customFormat="1" x14ac:dyDescent="0.2">
      <c r="B5" s="9">
        <v>4106</v>
      </c>
      <c r="C5" s="9">
        <v>1</v>
      </c>
      <c r="D5" s="9">
        <v>1</v>
      </c>
      <c r="E5" s="9">
        <v>1</v>
      </c>
      <c r="H5" s="9">
        <v>4106</v>
      </c>
      <c r="I5" s="9">
        <v>1</v>
      </c>
      <c r="J5" s="9">
        <v>1</v>
      </c>
      <c r="K5" s="9">
        <v>1</v>
      </c>
      <c r="L5" s="9">
        <v>1</v>
      </c>
      <c r="M5" s="9">
        <v>1</v>
      </c>
      <c r="N5" s="9">
        <v>1</v>
      </c>
      <c r="O5" s="9">
        <v>1</v>
      </c>
    </row>
    <row r="6" spans="1:15" s="9" customFormat="1" x14ac:dyDescent="0.2">
      <c r="B6" s="9">
        <v>4107</v>
      </c>
      <c r="C6" s="176">
        <v>0.98732580000000003</v>
      </c>
      <c r="D6" s="176">
        <v>1.0086900000000001</v>
      </c>
      <c r="E6" s="176">
        <v>0.97882000000000002</v>
      </c>
      <c r="H6" s="9">
        <v>4107</v>
      </c>
      <c r="I6" s="176">
        <v>0.9768559</v>
      </c>
      <c r="J6" s="176">
        <v>0.98069720000000005</v>
      </c>
      <c r="K6" s="176">
        <v>0.98732580000000003</v>
      </c>
      <c r="L6" s="176">
        <v>0.99099099999999996</v>
      </c>
      <c r="M6" s="176">
        <v>0.98732580000000003</v>
      </c>
      <c r="N6" s="176">
        <v>0.97209210000000001</v>
      </c>
      <c r="O6" s="176">
        <v>0.9649953</v>
      </c>
    </row>
    <row r="7" spans="1:15" s="9" customFormat="1" x14ac:dyDescent="0.2">
      <c r="B7" s="9">
        <v>4108</v>
      </c>
      <c r="C7" s="176">
        <v>1.0279739999999999</v>
      </c>
      <c r="D7" s="176">
        <v>1.0367</v>
      </c>
      <c r="E7" s="176">
        <v>0.99158270000000004</v>
      </c>
      <c r="H7" s="9">
        <v>4108</v>
      </c>
      <c r="I7" s="176">
        <v>1.014505</v>
      </c>
      <c r="J7" s="176">
        <v>0.96083160000000001</v>
      </c>
      <c r="K7" s="176">
        <v>1.0279739999999999</v>
      </c>
      <c r="L7" s="176">
        <v>1.037425</v>
      </c>
      <c r="M7" s="176">
        <v>1.0279739999999999</v>
      </c>
      <c r="N7" s="176">
        <v>1.010186</v>
      </c>
      <c r="O7" s="176">
        <v>0.98436860000000004</v>
      </c>
    </row>
    <row r="8" spans="1:15" s="9" customFormat="1" x14ac:dyDescent="0.2">
      <c r="B8" s="9">
        <v>4109</v>
      </c>
      <c r="C8" s="176">
        <v>1.0237179999999999</v>
      </c>
      <c r="D8" s="176">
        <v>1.0474779999999999</v>
      </c>
      <c r="E8" s="176">
        <v>0.97731690000000004</v>
      </c>
      <c r="H8" s="9">
        <v>4109</v>
      </c>
      <c r="I8" s="176">
        <v>0.99527069999999995</v>
      </c>
      <c r="J8" s="176">
        <v>0.95324109999999995</v>
      </c>
      <c r="K8" s="176">
        <v>1.0237179999999999</v>
      </c>
      <c r="L8" s="176">
        <v>1.036081</v>
      </c>
      <c r="M8" s="176">
        <v>1.0237179999999999</v>
      </c>
      <c r="N8" s="176">
        <v>0.97075739999999999</v>
      </c>
      <c r="O8" s="176">
        <v>0.95431290000000002</v>
      </c>
    </row>
    <row r="9" spans="1:15" s="9" customFormat="1" x14ac:dyDescent="0.2">
      <c r="B9" s="9">
        <v>4110</v>
      </c>
      <c r="C9" s="176">
        <v>1.0402579999999999</v>
      </c>
      <c r="D9" s="176">
        <v>1.1240509999999999</v>
      </c>
      <c r="E9" s="176">
        <v>0.925454</v>
      </c>
      <c r="H9" s="9">
        <v>4110</v>
      </c>
      <c r="I9" s="176">
        <v>0.99659489999999995</v>
      </c>
      <c r="J9" s="176">
        <v>0.83911999999999998</v>
      </c>
      <c r="K9" s="176">
        <v>1.0402579999999999</v>
      </c>
      <c r="L9" s="176">
        <v>1.052136</v>
      </c>
      <c r="M9" s="176">
        <v>1.0402579999999999</v>
      </c>
      <c r="N9" s="176">
        <v>0.94994959999999995</v>
      </c>
      <c r="O9" s="176">
        <v>0.95356949999999996</v>
      </c>
    </row>
    <row r="10" spans="1:15" s="9" customFormat="1" x14ac:dyDescent="0.2">
      <c r="B10" s="9">
        <v>4111</v>
      </c>
      <c r="C10" s="176">
        <v>1.000848</v>
      </c>
      <c r="D10" s="176">
        <v>1.192115</v>
      </c>
      <c r="E10" s="176">
        <v>0.83955679999999999</v>
      </c>
      <c r="H10" s="9">
        <v>4111</v>
      </c>
      <c r="I10" s="176">
        <v>0.93702949999999996</v>
      </c>
      <c r="J10" s="176">
        <v>0.72591910000000004</v>
      </c>
      <c r="K10" s="176">
        <v>1.000848</v>
      </c>
      <c r="L10" s="176">
        <v>1.0100499999999999</v>
      </c>
      <c r="M10" s="176">
        <v>1.000848</v>
      </c>
      <c r="N10" s="176">
        <v>0.88357399999999997</v>
      </c>
      <c r="O10" s="176">
        <v>0.8933508</v>
      </c>
    </row>
    <row r="11" spans="1:15" s="9" customFormat="1" x14ac:dyDescent="0.2">
      <c r="B11" s="9">
        <v>4112</v>
      </c>
      <c r="C11" s="176">
        <v>1.0953930000000001</v>
      </c>
      <c r="D11" s="176">
        <v>1.2413780000000001</v>
      </c>
      <c r="E11" s="176">
        <v>0.88240090000000004</v>
      </c>
      <c r="H11" s="9">
        <v>4112</v>
      </c>
      <c r="I11" s="176">
        <v>1.0098309999999999</v>
      </c>
      <c r="J11" s="176">
        <v>0.74046869999999998</v>
      </c>
      <c r="K11" s="176">
        <v>0.98135720000000004</v>
      </c>
      <c r="L11" s="176">
        <v>1.1209899999999999</v>
      </c>
      <c r="M11" s="176">
        <v>1.0953930000000001</v>
      </c>
      <c r="N11" s="176">
        <v>0.93315139999999996</v>
      </c>
      <c r="O11" s="176">
        <v>0.97143500000000005</v>
      </c>
    </row>
    <row r="12" spans="1:15" s="9" customFormat="1" x14ac:dyDescent="0.2">
      <c r="B12" s="9">
        <v>4113</v>
      </c>
      <c r="C12" s="176">
        <v>1.1114390000000001</v>
      </c>
      <c r="D12" s="176">
        <v>1.2966930000000001</v>
      </c>
      <c r="E12" s="176">
        <v>0.85713340000000005</v>
      </c>
      <c r="H12" s="9">
        <v>4113</v>
      </c>
      <c r="I12" s="176">
        <v>1.0077510000000001</v>
      </c>
      <c r="J12" s="176">
        <v>0.70356940000000001</v>
      </c>
      <c r="K12" s="176">
        <v>0.99573230000000001</v>
      </c>
      <c r="L12" s="176">
        <v>1.1446860000000001</v>
      </c>
      <c r="M12" s="176">
        <v>1.1114390000000001</v>
      </c>
      <c r="N12" s="176">
        <v>0.91489989999999999</v>
      </c>
      <c r="O12" s="176">
        <v>0.96656569999999997</v>
      </c>
    </row>
    <row r="13" spans="1:15" s="9" customFormat="1" x14ac:dyDescent="0.2">
      <c r="B13" s="9">
        <v>4114</v>
      </c>
      <c r="C13" s="176">
        <v>1.1180140000000001</v>
      </c>
      <c r="D13" s="176">
        <v>1.397397</v>
      </c>
      <c r="E13" s="176">
        <v>0.80006920000000004</v>
      </c>
      <c r="H13" s="9">
        <v>4114</v>
      </c>
      <c r="I13" s="176">
        <v>0.97932079999999999</v>
      </c>
      <c r="J13" s="176">
        <v>0.63682729999999999</v>
      </c>
      <c r="K13" s="176">
        <v>1.0013559999999999</v>
      </c>
      <c r="L13" s="176">
        <v>1.164045</v>
      </c>
      <c r="M13" s="176">
        <v>0.28984149999999997</v>
      </c>
      <c r="N13" s="176">
        <v>0.88818459999999999</v>
      </c>
      <c r="O13" s="176">
        <v>0.94519920000000002</v>
      </c>
    </row>
    <row r="14" spans="1:15" s="9" customFormat="1" x14ac:dyDescent="0.2">
      <c r="B14" s="9">
        <v>4115</v>
      </c>
      <c r="C14" s="176">
        <v>1.140663</v>
      </c>
      <c r="D14" s="176">
        <v>1.369618</v>
      </c>
      <c r="E14" s="176">
        <v>0.83283240000000003</v>
      </c>
      <c r="H14" s="9">
        <v>4115</v>
      </c>
      <c r="I14" s="176">
        <v>0.99058139999999995</v>
      </c>
      <c r="J14" s="176">
        <v>0.67472699999999997</v>
      </c>
      <c r="K14" s="176">
        <v>1.0219750000000001</v>
      </c>
      <c r="L14" s="176">
        <v>1.2183809999999999</v>
      </c>
      <c r="M14" s="176">
        <v>0.29463129999999998</v>
      </c>
      <c r="N14" s="176">
        <v>0.87593840000000001</v>
      </c>
      <c r="O14" s="176">
        <v>0.95081020000000005</v>
      </c>
    </row>
    <row r="15" spans="1:15" s="9" customFormat="1" x14ac:dyDescent="0.2">
      <c r="B15" s="9">
        <v>4116</v>
      </c>
      <c r="C15" s="176">
        <v>1.144058</v>
      </c>
      <c r="D15" s="176">
        <v>1.103181</v>
      </c>
      <c r="E15" s="176">
        <v>1.0370539999999999</v>
      </c>
      <c r="H15" s="9">
        <v>4116</v>
      </c>
      <c r="I15" s="176">
        <v>0.98622980000000005</v>
      </c>
      <c r="J15" s="176">
        <v>1.1179140000000001</v>
      </c>
      <c r="K15" s="176">
        <v>1.0201690000000001</v>
      </c>
      <c r="L15" s="176">
        <v>1.2082390000000001</v>
      </c>
      <c r="M15" s="176">
        <v>0.29648629999999998</v>
      </c>
      <c r="N15" s="176">
        <v>0.87034690000000003</v>
      </c>
      <c r="O15" s="176">
        <v>0.94521270000000002</v>
      </c>
    </row>
    <row r="16" spans="1:15" s="9" customFormat="1" x14ac:dyDescent="0.2">
      <c r="B16" s="9">
        <v>4117</v>
      </c>
      <c r="C16" s="176">
        <v>1.139154</v>
      </c>
      <c r="D16" s="176">
        <v>1.1428689999999999</v>
      </c>
      <c r="E16" s="176">
        <v>0.99674929999999995</v>
      </c>
      <c r="H16" s="9">
        <v>4117</v>
      </c>
      <c r="I16" s="176">
        <v>0.97680339999999999</v>
      </c>
      <c r="J16" s="176">
        <v>1.0261549999999999</v>
      </c>
      <c r="K16" s="176">
        <v>1.051606</v>
      </c>
      <c r="L16" s="176">
        <v>1.185835</v>
      </c>
      <c r="M16" s="176">
        <v>0.29147329999999999</v>
      </c>
      <c r="N16" s="176">
        <v>0.85676160000000001</v>
      </c>
      <c r="O16" s="176">
        <v>0.93634170000000005</v>
      </c>
    </row>
    <row r="17" spans="2:23" s="9" customFormat="1" x14ac:dyDescent="0.2">
      <c r="B17" s="9">
        <v>4118</v>
      </c>
      <c r="C17" s="176">
        <v>1.2269110000000001</v>
      </c>
      <c r="D17" s="176">
        <v>1.2464949999999999</v>
      </c>
      <c r="E17" s="176">
        <v>0.98428890000000002</v>
      </c>
      <c r="H17" s="9">
        <v>4118</v>
      </c>
      <c r="I17" s="176">
        <v>1.0402020000000001</v>
      </c>
      <c r="J17" s="176">
        <v>0.91577589999999998</v>
      </c>
      <c r="K17" s="176">
        <v>1.1315550000000001</v>
      </c>
      <c r="L17" s="176">
        <v>1.2688109999999999</v>
      </c>
      <c r="M17" s="176">
        <v>0.3126776</v>
      </c>
      <c r="N17" s="176">
        <v>0.91229400000000005</v>
      </c>
      <c r="O17" s="176">
        <v>0.99635079999999998</v>
      </c>
    </row>
    <row r="18" spans="2:23" s="9" customFormat="1" x14ac:dyDescent="0.2">
      <c r="B18" s="9">
        <v>4119</v>
      </c>
      <c r="C18" s="176">
        <v>1.2252529999999999</v>
      </c>
      <c r="D18" s="176">
        <v>1.2385390000000001</v>
      </c>
      <c r="E18" s="176">
        <v>0.98927350000000003</v>
      </c>
      <c r="H18" s="9">
        <v>4119</v>
      </c>
      <c r="I18" s="176">
        <v>1.0202500000000001</v>
      </c>
      <c r="J18" s="176">
        <v>0.94935380000000003</v>
      </c>
      <c r="K18" s="176">
        <v>1.130028</v>
      </c>
      <c r="L18" s="176">
        <v>1.265236</v>
      </c>
      <c r="M18" s="176">
        <v>0.31225510000000001</v>
      </c>
      <c r="N18" s="176">
        <v>0.89756959999999997</v>
      </c>
      <c r="O18" s="176">
        <v>0.96300799999999998</v>
      </c>
    </row>
    <row r="19" spans="2:23" s="9" customFormat="1" x14ac:dyDescent="0.2">
      <c r="B19" s="9">
        <v>4120</v>
      </c>
      <c r="C19" s="176">
        <v>1.2372050000000001</v>
      </c>
      <c r="D19" s="176">
        <v>1.2266349999999999</v>
      </c>
      <c r="E19" s="176">
        <v>1.0086170000000001</v>
      </c>
      <c r="H19" s="9">
        <v>4120</v>
      </c>
      <c r="I19" s="176">
        <v>1.0084360000000001</v>
      </c>
      <c r="J19" s="176">
        <v>1.006589</v>
      </c>
      <c r="K19" s="176">
        <v>1.0537300000000001</v>
      </c>
      <c r="L19" s="176">
        <v>1.273188</v>
      </c>
      <c r="M19" s="176">
        <v>0.31132510000000002</v>
      </c>
      <c r="N19" s="176">
        <v>0.87903319999999996</v>
      </c>
      <c r="O19" s="176">
        <v>0.95879000000000003</v>
      </c>
    </row>
    <row r="20" spans="2:23" s="9" customFormat="1" x14ac:dyDescent="0.2">
      <c r="B20" s="9">
        <v>4121</v>
      </c>
      <c r="C20" s="176">
        <v>1.2607980000000001</v>
      </c>
      <c r="D20" s="176">
        <v>1.2034180000000001</v>
      </c>
      <c r="E20" s="176">
        <v>1.0476810000000001</v>
      </c>
      <c r="H20" s="9">
        <v>4121</v>
      </c>
      <c r="I20" s="176">
        <v>1.0161100000000001</v>
      </c>
      <c r="J20" s="176">
        <v>1.085037</v>
      </c>
      <c r="K20" s="176">
        <v>1.0527580000000001</v>
      </c>
      <c r="L20" s="176">
        <v>1.296014</v>
      </c>
      <c r="M20" s="176">
        <v>0.31766030000000001</v>
      </c>
      <c r="N20" s="176">
        <v>0.87649540000000004</v>
      </c>
      <c r="O20" s="176">
        <v>0.96560840000000003</v>
      </c>
    </row>
    <row r="21" spans="2:23" s="9" customFormat="1" x14ac:dyDescent="0.2">
      <c r="B21" s="9">
        <v>4122</v>
      </c>
      <c r="C21" s="176">
        <v>1.2670509999999999</v>
      </c>
      <c r="D21" s="176">
        <v>1.240713</v>
      </c>
      <c r="E21" s="176">
        <v>1.021228</v>
      </c>
      <c r="H21" s="9">
        <v>4122</v>
      </c>
      <c r="I21" s="176">
        <v>1.0088280000000001</v>
      </c>
      <c r="J21" s="176">
        <v>1.0329390000000001</v>
      </c>
      <c r="K21" s="176">
        <v>0.98487199999999997</v>
      </c>
      <c r="L21" s="176">
        <v>1.2964960000000001</v>
      </c>
      <c r="M21" s="176">
        <v>0.31923580000000001</v>
      </c>
      <c r="N21" s="176">
        <v>0.87033280000000002</v>
      </c>
      <c r="O21" s="176">
        <v>0.96220079999999997</v>
      </c>
    </row>
    <row r="22" spans="2:23" s="9" customFormat="1" x14ac:dyDescent="0.2">
      <c r="B22" s="9">
        <v>4123</v>
      </c>
      <c r="C22" s="176">
        <v>1.4168639999999999</v>
      </c>
      <c r="D22" s="176">
        <v>1.2173160000000001</v>
      </c>
      <c r="E22" s="176">
        <v>1.163924</v>
      </c>
      <c r="H22" s="9">
        <v>4123</v>
      </c>
      <c r="I22" s="176">
        <v>1.1234500000000001</v>
      </c>
      <c r="J22" s="176">
        <v>1.216769</v>
      </c>
      <c r="K22" s="176">
        <v>1.0874649999999999</v>
      </c>
      <c r="L22" s="176">
        <v>1.451252</v>
      </c>
      <c r="M22" s="176">
        <v>0.3569502</v>
      </c>
      <c r="N22" s="176">
        <v>0.9648118</v>
      </c>
      <c r="O22" s="176">
        <v>1.075499</v>
      </c>
    </row>
    <row r="23" spans="2:23" s="9" customFormat="1" x14ac:dyDescent="0.2">
      <c r="B23" s="9">
        <v>4124</v>
      </c>
      <c r="C23" s="176">
        <v>1.4131769999999999</v>
      </c>
      <c r="D23" s="176">
        <v>1.2393959999999999</v>
      </c>
      <c r="E23" s="176">
        <v>1.140215</v>
      </c>
      <c r="H23" s="9">
        <v>4124</v>
      </c>
      <c r="I23" s="176">
        <v>1.0725070000000001</v>
      </c>
      <c r="J23" s="176">
        <v>1.2484710000000001</v>
      </c>
      <c r="K23" s="176">
        <v>1.0756969999999999</v>
      </c>
      <c r="L23" s="176">
        <v>1.4438960000000001</v>
      </c>
      <c r="M23" s="176">
        <v>8.5434460000000004E-2</v>
      </c>
      <c r="N23" s="176">
        <v>0.93729790000000002</v>
      </c>
      <c r="O23" s="176">
        <v>1.0324930000000001</v>
      </c>
      <c r="V23" s="97"/>
      <c r="W23" s="97"/>
    </row>
    <row r="24" spans="2:23" s="9" customFormat="1" x14ac:dyDescent="0.2">
      <c r="B24" s="9">
        <v>4206</v>
      </c>
      <c r="C24" s="176">
        <v>23.41084</v>
      </c>
      <c r="D24" s="176">
        <v>19.811440000000001</v>
      </c>
      <c r="E24" s="176">
        <v>1.181683</v>
      </c>
      <c r="H24" s="9">
        <v>4206</v>
      </c>
      <c r="I24" s="176">
        <v>1.213538</v>
      </c>
      <c r="J24" s="176">
        <v>1.139025</v>
      </c>
      <c r="K24" s="176">
        <v>1.310073</v>
      </c>
      <c r="L24" s="176">
        <v>0.58872950000000002</v>
      </c>
      <c r="M24" s="176">
        <v>4.6436239999999997E-2</v>
      </c>
      <c r="N24" s="176">
        <v>2.7961900000000002</v>
      </c>
      <c r="O24" s="176">
        <v>1.348233</v>
      </c>
      <c r="V24" s="97"/>
      <c r="W24" s="97"/>
    </row>
    <row r="25" spans="2:23" s="9" customFormat="1" x14ac:dyDescent="0.2">
      <c r="B25" s="9">
        <v>4207</v>
      </c>
      <c r="C25" s="176">
        <v>23.98479</v>
      </c>
      <c r="D25" s="176">
        <v>20.092639999999999</v>
      </c>
      <c r="E25" s="176">
        <v>1.19371</v>
      </c>
      <c r="H25" s="9">
        <v>4207</v>
      </c>
      <c r="I25" s="176">
        <v>1.218278</v>
      </c>
      <c r="J25" s="176">
        <v>1.1599060000000001</v>
      </c>
      <c r="K25" s="176">
        <v>1.355594</v>
      </c>
      <c r="L25" s="176">
        <v>0.64674989999999999</v>
      </c>
      <c r="M25" s="176">
        <v>4.7172459999999999E-2</v>
      </c>
      <c r="N25" s="176">
        <v>2.7058049999999998</v>
      </c>
      <c r="O25" s="176">
        <v>1.306856</v>
      </c>
      <c r="V25" s="97"/>
      <c r="W25" s="97"/>
    </row>
    <row r="26" spans="2:23" s="9" customFormat="1" x14ac:dyDescent="0.2">
      <c r="B26" s="9">
        <v>4208</v>
      </c>
      <c r="C26" s="176">
        <v>23.9316</v>
      </c>
      <c r="D26" s="176">
        <v>22.46828</v>
      </c>
      <c r="E26" s="176">
        <v>1.0651280000000001</v>
      </c>
      <c r="H26" s="9">
        <v>4208</v>
      </c>
      <c r="I26" s="176">
        <v>1.2034339999999999</v>
      </c>
      <c r="J26" s="176">
        <v>0.91397269999999997</v>
      </c>
      <c r="K26" s="176">
        <v>1.3668340000000001</v>
      </c>
      <c r="L26" s="176">
        <v>0.64244840000000003</v>
      </c>
      <c r="M26" s="176">
        <v>4.784414E-2</v>
      </c>
      <c r="N26" s="176">
        <v>2.8195320000000001</v>
      </c>
      <c r="O26" s="176">
        <v>1.247943</v>
      </c>
      <c r="V26" s="97"/>
      <c r="W26" s="97"/>
    </row>
    <row r="27" spans="2:23" s="9" customFormat="1" x14ac:dyDescent="0.2">
      <c r="B27" s="9">
        <v>4209</v>
      </c>
      <c r="C27" s="176">
        <v>23.887060000000002</v>
      </c>
      <c r="D27" s="176">
        <v>21.746860000000002</v>
      </c>
      <c r="E27" s="176">
        <v>1.098414</v>
      </c>
      <c r="H27" s="9">
        <v>4209</v>
      </c>
      <c r="I27" s="176">
        <v>1.172499</v>
      </c>
      <c r="J27" s="176">
        <v>1.0024189999999999</v>
      </c>
      <c r="K27" s="176">
        <v>1.354436</v>
      </c>
      <c r="L27" s="176">
        <v>0.63890610000000003</v>
      </c>
      <c r="M27" s="176">
        <v>4.824005E-2</v>
      </c>
      <c r="N27" s="176">
        <v>2.7148810000000001</v>
      </c>
      <c r="O27" s="176">
        <v>1.198998</v>
      </c>
      <c r="V27" s="97"/>
      <c r="W27" s="97"/>
    </row>
    <row r="28" spans="2:23" s="9" customFormat="1" x14ac:dyDescent="0.2">
      <c r="B28" s="9">
        <v>4210</v>
      </c>
      <c r="C28" s="176">
        <v>25.012509999999999</v>
      </c>
      <c r="D28" s="176">
        <v>22.82002</v>
      </c>
      <c r="E28" s="176">
        <v>1.096077</v>
      </c>
      <c r="H28" s="9">
        <v>4210</v>
      </c>
      <c r="I28" s="176">
        <v>1.200469</v>
      </c>
      <c r="J28" s="176">
        <v>0.96689510000000001</v>
      </c>
      <c r="K28" s="176">
        <v>1.3951659999999999</v>
      </c>
      <c r="L28" s="176">
        <v>0.66759299999999999</v>
      </c>
      <c r="M28" s="176">
        <v>4.918057E-2</v>
      </c>
      <c r="N28" s="176">
        <v>2.7475040000000002</v>
      </c>
      <c r="O28" s="176">
        <v>1.200809</v>
      </c>
      <c r="V28" s="97"/>
      <c r="W28" s="97"/>
    </row>
    <row r="29" spans="2:23" s="9" customFormat="1" x14ac:dyDescent="0.2">
      <c r="B29" s="9">
        <v>4211</v>
      </c>
      <c r="C29" s="176">
        <v>25.124980000000001</v>
      </c>
      <c r="D29" s="176">
        <v>22.965409999999999</v>
      </c>
      <c r="E29" s="176">
        <v>1.094036</v>
      </c>
      <c r="H29" s="9">
        <v>4211</v>
      </c>
      <c r="I29" s="176">
        <v>1.180045</v>
      </c>
      <c r="J29" s="176">
        <v>0.97859339999999995</v>
      </c>
      <c r="K29" s="176">
        <v>1.395105</v>
      </c>
      <c r="L29" s="176">
        <v>0.66805020000000004</v>
      </c>
      <c r="M29" s="176">
        <v>4.8199190000000003E-2</v>
      </c>
      <c r="N29" s="176">
        <v>2.6332909999999998</v>
      </c>
      <c r="O29" s="176">
        <v>1.1876910000000001</v>
      </c>
      <c r="V29" s="97"/>
      <c r="W29" s="97"/>
    </row>
    <row r="30" spans="2:23" s="9" customFormat="1" x14ac:dyDescent="0.2">
      <c r="B30" s="9">
        <v>4212</v>
      </c>
      <c r="C30" s="176">
        <v>24.963519999999999</v>
      </c>
      <c r="D30" s="176">
        <v>24.738679999999999</v>
      </c>
      <c r="E30" s="176">
        <v>1.0090889999999999</v>
      </c>
      <c r="H30" s="9">
        <v>4212</v>
      </c>
      <c r="I30" s="176">
        <v>1.1422369999999999</v>
      </c>
      <c r="J30" s="176">
        <v>0.8477846</v>
      </c>
      <c r="K30" s="176">
        <v>1.3873310000000001</v>
      </c>
      <c r="L30" s="176">
        <v>0.6626571</v>
      </c>
      <c r="M30" s="176">
        <v>4.5827199999999998E-2</v>
      </c>
      <c r="N30" s="176">
        <v>2.503593</v>
      </c>
      <c r="O30" s="176">
        <v>1.143715</v>
      </c>
      <c r="V30" s="97"/>
      <c r="W30" s="97"/>
    </row>
    <row r="31" spans="2:23" s="9" customFormat="1" x14ac:dyDescent="0.2">
      <c r="B31" s="9">
        <v>4213</v>
      </c>
      <c r="C31" s="176">
        <v>24.953769999999999</v>
      </c>
      <c r="D31" s="176">
        <v>23.37548</v>
      </c>
      <c r="E31" s="176">
        <v>1.0675190000000001</v>
      </c>
      <c r="H31" s="9">
        <v>4213</v>
      </c>
      <c r="I31" s="176">
        <v>1.111459</v>
      </c>
      <c r="J31" s="176">
        <v>1.005603</v>
      </c>
      <c r="K31" s="176">
        <v>1.3410660000000001</v>
      </c>
      <c r="L31" s="176">
        <v>0.66180170000000005</v>
      </c>
      <c r="M31" s="176">
        <v>4.3858599999999998E-2</v>
      </c>
      <c r="N31" s="176">
        <v>2.421532</v>
      </c>
      <c r="O31" s="176">
        <v>1.111869</v>
      </c>
      <c r="V31" s="97"/>
      <c r="W31" s="97"/>
    </row>
    <row r="32" spans="2:23" s="9" customFormat="1" x14ac:dyDescent="0.2">
      <c r="B32" s="9">
        <v>4214</v>
      </c>
      <c r="C32" s="176">
        <v>25.66761</v>
      </c>
      <c r="D32" s="176">
        <v>24.279109999999999</v>
      </c>
      <c r="E32" s="176">
        <v>1.0571889999999999</v>
      </c>
      <c r="H32" s="9">
        <v>4214</v>
      </c>
      <c r="I32" s="176">
        <v>1.118063</v>
      </c>
      <c r="J32" s="176">
        <v>0.97617379999999998</v>
      </c>
      <c r="K32" s="176">
        <v>1.38792</v>
      </c>
      <c r="L32" s="176">
        <v>0.67814870000000005</v>
      </c>
      <c r="M32" s="176">
        <v>4.2299469999999999E-2</v>
      </c>
      <c r="N32" s="176">
        <v>2.4149799999999999</v>
      </c>
      <c r="O32" s="176">
        <v>1.1136170000000001</v>
      </c>
      <c r="V32" s="97"/>
      <c r="W32" s="97"/>
    </row>
    <row r="33" spans="2:23" s="9" customFormat="1" x14ac:dyDescent="0.2">
      <c r="B33" s="9">
        <v>4215</v>
      </c>
      <c r="C33" s="176">
        <v>25.490189999999998</v>
      </c>
      <c r="D33" s="176">
        <v>24.761810000000001</v>
      </c>
      <c r="E33" s="176">
        <v>1.029415</v>
      </c>
      <c r="H33" s="9">
        <v>4215</v>
      </c>
      <c r="I33" s="176">
        <v>1.0941320000000001</v>
      </c>
      <c r="J33" s="176">
        <v>0.94501979999999997</v>
      </c>
      <c r="K33" s="176">
        <v>1.3394710000000001</v>
      </c>
      <c r="L33" s="176">
        <v>0.67190269999999996</v>
      </c>
      <c r="M33" s="176">
        <v>4.4409110000000002E-2</v>
      </c>
      <c r="N33" s="176">
        <v>2.3439800000000002</v>
      </c>
      <c r="O33" s="176">
        <v>1.0921989999999999</v>
      </c>
      <c r="V33" s="97"/>
      <c r="W33" s="97"/>
    </row>
    <row r="34" spans="2:23" s="9" customFormat="1" x14ac:dyDescent="0.2">
      <c r="B34" s="9">
        <v>4216</v>
      </c>
      <c r="C34" s="176">
        <v>25.580410000000001</v>
      </c>
      <c r="D34" s="176">
        <v>23.858039999999999</v>
      </c>
      <c r="E34" s="176">
        <v>1.072192</v>
      </c>
      <c r="H34" s="9">
        <v>4216</v>
      </c>
      <c r="I34" s="176">
        <v>1.081906</v>
      </c>
      <c r="J34" s="176">
        <v>1.0575289999999999</v>
      </c>
      <c r="K34" s="176">
        <v>1.3376999999999999</v>
      </c>
      <c r="L34" s="176">
        <v>0.67234700000000003</v>
      </c>
      <c r="M34" s="176">
        <v>4.2739480000000003E-2</v>
      </c>
      <c r="N34" s="176">
        <v>2.2976320000000001</v>
      </c>
      <c r="O34" s="176">
        <v>1.079558</v>
      </c>
      <c r="V34" s="97"/>
      <c r="W34" s="97"/>
    </row>
    <row r="35" spans="2:23" s="9" customFormat="1" x14ac:dyDescent="0.2">
      <c r="B35" s="9">
        <v>4217</v>
      </c>
      <c r="C35" s="176">
        <v>25.713139999999999</v>
      </c>
      <c r="D35" s="176">
        <v>22.96716</v>
      </c>
      <c r="E35" s="176">
        <v>1.119561</v>
      </c>
      <c r="H35" s="9">
        <v>4217</v>
      </c>
      <c r="I35" s="176">
        <v>1.0883860000000001</v>
      </c>
      <c r="J35" s="176">
        <v>1.1663429999999999</v>
      </c>
      <c r="K35" s="176">
        <v>1.333585</v>
      </c>
      <c r="L35" s="176">
        <v>0.67279800000000001</v>
      </c>
      <c r="M35" s="176">
        <v>4.1807249999999997E-2</v>
      </c>
      <c r="N35" s="176">
        <v>2.2534800000000001</v>
      </c>
      <c r="O35" s="176">
        <v>1.101588</v>
      </c>
      <c r="V35" s="97"/>
      <c r="W35" s="97"/>
    </row>
    <row r="36" spans="2:23" s="9" customFormat="1" x14ac:dyDescent="0.2">
      <c r="B36" s="9">
        <v>4218</v>
      </c>
      <c r="C36" s="176">
        <v>26.097270000000002</v>
      </c>
      <c r="D36" s="176">
        <v>22.511579999999999</v>
      </c>
      <c r="E36" s="176">
        <v>1.1592819999999999</v>
      </c>
      <c r="H36" s="9">
        <v>4218</v>
      </c>
      <c r="I36" s="176">
        <v>1.090263</v>
      </c>
      <c r="J36" s="176">
        <v>1.268718</v>
      </c>
      <c r="K36" s="176">
        <v>1.39175</v>
      </c>
      <c r="L36" s="176">
        <v>0.68090240000000002</v>
      </c>
      <c r="M36" s="176">
        <v>4.3524670000000001E-2</v>
      </c>
      <c r="N36" s="176">
        <v>2.2369050000000001</v>
      </c>
      <c r="O36" s="176">
        <v>1.103936</v>
      </c>
      <c r="V36" s="97"/>
      <c r="W36" s="97"/>
    </row>
    <row r="37" spans="2:23" s="9" customFormat="1" x14ac:dyDescent="0.2">
      <c r="B37" s="9">
        <v>4219</v>
      </c>
      <c r="C37" s="176">
        <v>25.887370000000001</v>
      </c>
      <c r="D37" s="176">
        <v>22.904540000000001</v>
      </c>
      <c r="E37" s="176">
        <v>1.1302289999999999</v>
      </c>
      <c r="H37" s="9">
        <v>4219</v>
      </c>
      <c r="I37" s="176">
        <v>1.069599</v>
      </c>
      <c r="J37" s="176">
        <v>1.2228730000000001</v>
      </c>
      <c r="K37" s="176">
        <v>1.376916</v>
      </c>
      <c r="L37" s="176">
        <v>0.66717159999999998</v>
      </c>
      <c r="M37" s="176">
        <v>4.364461E-2</v>
      </c>
      <c r="N37" s="176">
        <v>2.1675840000000002</v>
      </c>
      <c r="O37" s="176">
        <v>1.0828979999999999</v>
      </c>
      <c r="V37" s="97"/>
      <c r="W37" s="97"/>
    </row>
    <row r="38" spans="2:23" s="9" customFormat="1" x14ac:dyDescent="0.2">
      <c r="B38" s="9">
        <v>4220</v>
      </c>
      <c r="C38" s="176">
        <v>25.424869999999999</v>
      </c>
      <c r="D38" s="176">
        <v>22.11073</v>
      </c>
      <c r="E38" s="176">
        <v>1.1498889999999999</v>
      </c>
      <c r="H38" s="9">
        <v>4220</v>
      </c>
      <c r="I38" s="176">
        <v>1.0417160000000001</v>
      </c>
      <c r="J38" s="176">
        <v>1.319269</v>
      </c>
      <c r="K38" s="176">
        <v>1.3563780000000001</v>
      </c>
      <c r="L38" s="176">
        <v>0.66211909999999996</v>
      </c>
      <c r="M38" s="176">
        <v>4.1235340000000002E-2</v>
      </c>
      <c r="N38" s="176">
        <v>2.0823900000000002</v>
      </c>
      <c r="O38" s="176">
        <v>1.0509360000000001</v>
      </c>
      <c r="V38" s="97"/>
      <c r="W38" s="97"/>
    </row>
    <row r="39" spans="2:23" s="9" customFormat="1" x14ac:dyDescent="0.2">
      <c r="B39" s="9">
        <v>4221</v>
      </c>
      <c r="C39" s="176">
        <v>26.23537</v>
      </c>
      <c r="D39" s="176">
        <v>21.904959999999999</v>
      </c>
      <c r="E39" s="176">
        <v>1.1976910000000001</v>
      </c>
      <c r="H39" s="9">
        <v>4221</v>
      </c>
      <c r="I39" s="176">
        <v>1.0640700000000001</v>
      </c>
      <c r="J39" s="176">
        <v>1.396898</v>
      </c>
      <c r="K39" s="176">
        <v>1.4108290000000001</v>
      </c>
      <c r="L39" s="176">
        <v>0.68106560000000005</v>
      </c>
      <c r="M39" s="176">
        <v>4.286069E-2</v>
      </c>
      <c r="N39" s="176">
        <v>2.1022370000000001</v>
      </c>
      <c r="O39" s="176">
        <v>1.0749850000000001</v>
      </c>
      <c r="V39" s="97"/>
      <c r="W39" s="97"/>
    </row>
    <row r="40" spans="2:23" s="9" customFormat="1" x14ac:dyDescent="0.2">
      <c r="B40" s="9">
        <v>4222</v>
      </c>
      <c r="C40" s="176">
        <v>25.94819</v>
      </c>
      <c r="D40" s="176">
        <v>21.32546</v>
      </c>
      <c r="E40" s="176">
        <v>1.216771</v>
      </c>
      <c r="H40" s="9">
        <v>4222</v>
      </c>
      <c r="I40" s="176">
        <v>1.056389</v>
      </c>
      <c r="J40" s="176">
        <v>1.479582</v>
      </c>
      <c r="K40" s="176">
        <v>1.402989</v>
      </c>
      <c r="L40" s="176">
        <v>0.66543019999999997</v>
      </c>
      <c r="M40" s="176">
        <v>4.1723080000000003E-2</v>
      </c>
      <c r="N40" s="176">
        <v>2.039917</v>
      </c>
      <c r="O40" s="176">
        <v>1.082557</v>
      </c>
      <c r="V40" s="97"/>
      <c r="W40" s="97"/>
    </row>
    <row r="41" spans="2:23" s="9" customFormat="1" x14ac:dyDescent="0.2">
      <c r="B41" s="9">
        <v>4223</v>
      </c>
      <c r="C41" s="176">
        <v>26.391359999999999</v>
      </c>
      <c r="D41" s="176">
        <v>22.021260000000002</v>
      </c>
      <c r="E41" s="176">
        <v>1.1984490000000001</v>
      </c>
      <c r="H41" s="9">
        <v>4223</v>
      </c>
      <c r="I41" s="176">
        <v>1.0697030000000001</v>
      </c>
      <c r="J41" s="176">
        <v>1.4077850000000001</v>
      </c>
      <c r="K41" s="176">
        <v>1.423692</v>
      </c>
      <c r="L41" s="176">
        <v>0.6751279</v>
      </c>
      <c r="M41" s="176">
        <v>4.4052250000000001E-2</v>
      </c>
      <c r="N41" s="176">
        <v>2.0416620000000001</v>
      </c>
      <c r="O41" s="176">
        <v>1.0867359999999999</v>
      </c>
    </row>
    <row r="42" spans="2:23" s="9" customFormat="1" x14ac:dyDescent="0.2">
      <c r="B42" s="9">
        <v>4224</v>
      </c>
      <c r="C42" s="176">
        <v>26.570170000000001</v>
      </c>
      <c r="D42" s="176">
        <v>22.6205</v>
      </c>
      <c r="E42" s="176">
        <v>1.174606</v>
      </c>
      <c r="H42" s="9">
        <v>4224</v>
      </c>
      <c r="I42" s="176">
        <v>1.084433</v>
      </c>
      <c r="J42" s="176">
        <v>1.3316129999999999</v>
      </c>
      <c r="K42" s="176">
        <v>1.425602</v>
      </c>
      <c r="L42" s="176">
        <v>0.67824039999999997</v>
      </c>
      <c r="M42" s="176">
        <v>4.4386849999999999E-2</v>
      </c>
      <c r="N42" s="176">
        <v>2.0188760000000001</v>
      </c>
      <c r="O42" s="176">
        <v>1.1079060000000001</v>
      </c>
    </row>
    <row r="43" spans="2:23" s="9" customFormat="1" x14ac:dyDescent="0.2">
      <c r="B43" s="9">
        <v>4306</v>
      </c>
      <c r="C43" s="176">
        <v>14.28485</v>
      </c>
      <c r="D43" s="176">
        <v>11.668939999999999</v>
      </c>
      <c r="E43" s="176">
        <v>1.2241770000000001</v>
      </c>
      <c r="H43" s="9">
        <v>4306</v>
      </c>
      <c r="I43" s="176">
        <v>1.0913729999999999</v>
      </c>
      <c r="J43" s="176">
        <v>1.434178</v>
      </c>
      <c r="K43" s="176">
        <v>2.5192640000000002</v>
      </c>
      <c r="L43" s="176">
        <v>0.2292652</v>
      </c>
      <c r="M43" s="176">
        <v>0.77846400000000004</v>
      </c>
      <c r="N43" s="176">
        <v>2.7636229999999999</v>
      </c>
      <c r="O43" s="176">
        <v>1.4439010000000001</v>
      </c>
    </row>
    <row r="44" spans="2:23" s="9" customFormat="1" x14ac:dyDescent="0.2">
      <c r="B44" s="9">
        <v>4307</v>
      </c>
      <c r="C44" s="176">
        <v>14.636430000000001</v>
      </c>
      <c r="D44" s="176">
        <v>11.885910000000001</v>
      </c>
      <c r="E44" s="176">
        <v>1.2314099999999999</v>
      </c>
      <c r="H44" s="9">
        <v>4307</v>
      </c>
      <c r="I44" s="176">
        <v>1.0866640000000001</v>
      </c>
      <c r="J44" s="176">
        <v>1.466758</v>
      </c>
      <c r="K44" s="176">
        <v>2.5740180000000001</v>
      </c>
      <c r="L44" s="176">
        <v>0.23410039999999999</v>
      </c>
      <c r="M44" s="176">
        <v>0.79801540000000004</v>
      </c>
      <c r="N44" s="176">
        <v>2.6787030000000001</v>
      </c>
      <c r="O44" s="176">
        <v>1.432299</v>
      </c>
    </row>
    <row r="45" spans="2:23" s="9" customFormat="1" x14ac:dyDescent="0.2">
      <c r="B45" s="9">
        <v>4308</v>
      </c>
      <c r="C45" s="176">
        <v>15.58586</v>
      </c>
      <c r="D45" s="176">
        <v>12.094670000000001</v>
      </c>
      <c r="E45" s="176">
        <v>1.288656</v>
      </c>
      <c r="H45" s="9">
        <v>4308</v>
      </c>
      <c r="I45" s="176">
        <v>1.127367</v>
      </c>
      <c r="J45" s="176">
        <v>1.558654</v>
      </c>
      <c r="K45" s="176">
        <v>2.7210920000000001</v>
      </c>
      <c r="L45" s="176">
        <v>0.24830189999999999</v>
      </c>
      <c r="M45" s="176">
        <v>0.81828290000000004</v>
      </c>
      <c r="N45" s="176">
        <v>2.7506210000000002</v>
      </c>
      <c r="O45" s="176">
        <v>1.473339</v>
      </c>
    </row>
    <row r="46" spans="2:23" s="9" customFormat="1" x14ac:dyDescent="0.2">
      <c r="B46" s="9">
        <v>4309</v>
      </c>
      <c r="C46" s="176">
        <v>15.59219</v>
      </c>
      <c r="D46" s="176">
        <v>12.87383</v>
      </c>
      <c r="E46" s="176">
        <v>1.2111529999999999</v>
      </c>
      <c r="H46" s="9">
        <v>4309</v>
      </c>
      <c r="I46" s="176">
        <v>1.0819289999999999</v>
      </c>
      <c r="J46" s="176">
        <v>1.416407</v>
      </c>
      <c r="K46" s="176">
        <v>2.7006670000000002</v>
      </c>
      <c r="L46" s="176">
        <v>0.24917210000000001</v>
      </c>
      <c r="M46" s="176">
        <v>0.80589230000000001</v>
      </c>
      <c r="N46" s="176">
        <v>2.5248949999999999</v>
      </c>
      <c r="O46" s="176">
        <v>1.4050009999999999</v>
      </c>
    </row>
    <row r="47" spans="2:23" s="9" customFormat="1" x14ac:dyDescent="0.2">
      <c r="B47" s="9">
        <v>4310</v>
      </c>
      <c r="C47" s="176">
        <v>16.13768</v>
      </c>
      <c r="D47" s="176">
        <v>13.152699999999999</v>
      </c>
      <c r="E47" s="176">
        <v>1.2269490000000001</v>
      </c>
      <c r="H47" s="9">
        <v>4310</v>
      </c>
      <c r="I47" s="176">
        <v>1.0962730000000001</v>
      </c>
      <c r="J47" s="176">
        <v>1.4381520000000001</v>
      </c>
      <c r="K47" s="176">
        <v>2.74959</v>
      </c>
      <c r="L47" s="176">
        <v>0.25744159999999999</v>
      </c>
      <c r="M47" s="176">
        <v>0.81946390000000002</v>
      </c>
      <c r="N47" s="176">
        <v>2.4718100000000001</v>
      </c>
      <c r="O47" s="176">
        <v>1.430817</v>
      </c>
    </row>
    <row r="48" spans="2:23" s="9" customFormat="1" x14ac:dyDescent="0.2">
      <c r="B48" s="9">
        <v>4311</v>
      </c>
      <c r="C48" s="176">
        <v>16.192240000000002</v>
      </c>
      <c r="D48" s="176">
        <v>13.57071</v>
      </c>
      <c r="E48" s="176">
        <v>1.1931750000000001</v>
      </c>
      <c r="H48" s="9">
        <v>4311</v>
      </c>
      <c r="I48" s="176">
        <v>1.0821339999999999</v>
      </c>
      <c r="J48" s="176">
        <v>1.366622</v>
      </c>
      <c r="K48" s="176">
        <v>2.7527699999999999</v>
      </c>
      <c r="L48" s="176">
        <v>0.25788080000000002</v>
      </c>
      <c r="M48" s="176">
        <v>0.82411460000000003</v>
      </c>
      <c r="N48" s="176">
        <v>2.4287540000000001</v>
      </c>
      <c r="O48" s="176">
        <v>1.38924</v>
      </c>
    </row>
    <row r="49" spans="2:15" s="9" customFormat="1" x14ac:dyDescent="0.2">
      <c r="B49" s="9">
        <v>4312</v>
      </c>
      <c r="C49" s="176">
        <v>16.22429</v>
      </c>
      <c r="D49" s="176">
        <v>14.38109</v>
      </c>
      <c r="E49" s="176">
        <v>1.1281680000000001</v>
      </c>
      <c r="H49" s="9">
        <v>4312</v>
      </c>
      <c r="I49" s="176">
        <v>1.0615920000000001</v>
      </c>
      <c r="J49" s="176">
        <v>1.2209190000000001</v>
      </c>
      <c r="K49" s="176">
        <v>2.709136</v>
      </c>
      <c r="L49" s="176">
        <v>0.25736680000000001</v>
      </c>
      <c r="M49" s="176">
        <v>0.71482129999999999</v>
      </c>
      <c r="N49" s="176">
        <v>2.3633609999999998</v>
      </c>
      <c r="O49" s="176">
        <v>1.360433</v>
      </c>
    </row>
    <row r="50" spans="2:15" s="9" customFormat="1" x14ac:dyDescent="0.2">
      <c r="B50" s="9">
        <v>4313</v>
      </c>
      <c r="C50" s="176">
        <v>16.121849999999998</v>
      </c>
      <c r="D50" s="176">
        <v>14.5267</v>
      </c>
      <c r="E50" s="176">
        <v>1.1098079999999999</v>
      </c>
      <c r="H50" s="9">
        <v>4313</v>
      </c>
      <c r="I50" s="176">
        <v>1.0384599999999999</v>
      </c>
      <c r="J50" s="176">
        <v>1.206013</v>
      </c>
      <c r="K50" s="176">
        <v>2.7230819999999998</v>
      </c>
      <c r="L50" s="176">
        <v>0.25538290000000002</v>
      </c>
      <c r="M50" s="176">
        <v>0.67060889999999995</v>
      </c>
      <c r="N50" s="176">
        <v>2.25963</v>
      </c>
      <c r="O50" s="176">
        <v>1.3157970000000001</v>
      </c>
    </row>
    <row r="51" spans="2:15" s="9" customFormat="1" x14ac:dyDescent="0.2">
      <c r="B51" s="9">
        <v>4314</v>
      </c>
      <c r="C51" s="176">
        <v>15.860749999999999</v>
      </c>
      <c r="D51" s="176">
        <v>14.71937</v>
      </c>
      <c r="E51" s="176">
        <v>1.0775429999999999</v>
      </c>
      <c r="H51" s="9">
        <v>4314</v>
      </c>
      <c r="I51" s="176">
        <v>0.99289879999999997</v>
      </c>
      <c r="J51" s="176">
        <v>1.194939</v>
      </c>
      <c r="K51" s="176">
        <v>2.62677</v>
      </c>
      <c r="L51" s="176">
        <v>0.2500984</v>
      </c>
      <c r="M51" s="176">
        <v>0.64469350000000003</v>
      </c>
      <c r="N51" s="176">
        <v>2.1324749999999999</v>
      </c>
      <c r="O51" s="176">
        <v>1.271188</v>
      </c>
    </row>
    <row r="52" spans="2:15" s="9" customFormat="1" x14ac:dyDescent="0.2">
      <c r="B52" s="9">
        <v>4315</v>
      </c>
      <c r="C52" s="176">
        <v>16.34638</v>
      </c>
      <c r="D52" s="176">
        <v>15.055210000000001</v>
      </c>
      <c r="E52" s="176">
        <v>1.085763</v>
      </c>
      <c r="H52" s="9">
        <v>4315</v>
      </c>
      <c r="I52" s="176">
        <v>0.99984019999999996</v>
      </c>
      <c r="J52" s="176">
        <v>1.2030400000000001</v>
      </c>
      <c r="K52" s="176">
        <v>2.7296019999999999</v>
      </c>
      <c r="L52" s="176">
        <v>0.25771660000000002</v>
      </c>
      <c r="M52" s="176">
        <v>0.66208480000000003</v>
      </c>
      <c r="N52" s="176">
        <v>2.0899070000000002</v>
      </c>
      <c r="O52" s="176">
        <v>1.2883100000000001</v>
      </c>
    </row>
    <row r="53" spans="2:15" s="9" customFormat="1" x14ac:dyDescent="0.2">
      <c r="B53" s="9">
        <v>4316</v>
      </c>
      <c r="C53" s="176">
        <v>16.30885</v>
      </c>
      <c r="D53" s="176">
        <v>15.31779</v>
      </c>
      <c r="E53" s="176">
        <v>1.0647</v>
      </c>
      <c r="H53" s="9">
        <v>4316</v>
      </c>
      <c r="I53" s="176">
        <v>0.9795452</v>
      </c>
      <c r="J53" s="176">
        <v>1.1829670000000001</v>
      </c>
      <c r="K53" s="176">
        <v>2.6695509999999998</v>
      </c>
      <c r="L53" s="176">
        <v>0.256855</v>
      </c>
      <c r="M53" s="176">
        <v>0.64673829999999999</v>
      </c>
      <c r="N53" s="176">
        <v>2.0107059999999999</v>
      </c>
      <c r="O53" s="176">
        <v>1.261468</v>
      </c>
    </row>
    <row r="54" spans="2:15" s="9" customFormat="1" x14ac:dyDescent="0.2">
      <c r="B54" s="9">
        <v>4317</v>
      </c>
      <c r="C54" s="176">
        <v>16.961390000000002</v>
      </c>
      <c r="D54" s="176">
        <v>15.213089999999999</v>
      </c>
      <c r="E54" s="176">
        <v>1.1149210000000001</v>
      </c>
      <c r="H54" s="9">
        <v>4317</v>
      </c>
      <c r="I54" s="176">
        <v>1.0086839999999999</v>
      </c>
      <c r="J54" s="176">
        <v>1.270276</v>
      </c>
      <c r="K54" s="176">
        <v>2.7667660000000001</v>
      </c>
      <c r="L54" s="176">
        <v>0.26741880000000001</v>
      </c>
      <c r="M54" s="176">
        <v>0.64132350000000005</v>
      </c>
      <c r="N54" s="176">
        <v>1.9977290000000001</v>
      </c>
      <c r="O54" s="176">
        <v>1.291671</v>
      </c>
    </row>
    <row r="55" spans="2:15" s="9" customFormat="1" x14ac:dyDescent="0.2">
      <c r="B55" s="9">
        <v>4318</v>
      </c>
      <c r="C55" s="176">
        <v>16.533860000000001</v>
      </c>
      <c r="D55" s="176">
        <v>14.87773</v>
      </c>
      <c r="E55" s="176">
        <v>1.111316</v>
      </c>
      <c r="H55" s="9">
        <v>4318</v>
      </c>
      <c r="I55" s="176">
        <v>0.96888260000000004</v>
      </c>
      <c r="J55" s="176">
        <v>1.341321</v>
      </c>
      <c r="K55" s="176">
        <v>2.702083</v>
      </c>
      <c r="L55" s="176">
        <v>0.26080730000000002</v>
      </c>
      <c r="M55" s="176">
        <v>0.60031789999999996</v>
      </c>
      <c r="N55" s="176">
        <v>1.8556079999999999</v>
      </c>
      <c r="O55" s="176">
        <v>1.2326440000000001</v>
      </c>
    </row>
    <row r="56" spans="2:15" s="9" customFormat="1" x14ac:dyDescent="0.2">
      <c r="B56" s="9">
        <v>4319</v>
      </c>
      <c r="C56" s="176">
        <v>16.65615</v>
      </c>
      <c r="D56" s="176">
        <v>15.071009999999999</v>
      </c>
      <c r="E56" s="176">
        <v>1.105178</v>
      </c>
      <c r="H56" s="9">
        <v>4319</v>
      </c>
      <c r="I56" s="176">
        <v>0.96447090000000002</v>
      </c>
      <c r="J56" s="176">
        <v>1.336049</v>
      </c>
      <c r="K56" s="176">
        <v>2.7232989999999999</v>
      </c>
      <c r="L56" s="176">
        <v>0.26305919999999999</v>
      </c>
      <c r="M56" s="176">
        <v>0.55884109999999998</v>
      </c>
      <c r="N56" s="176">
        <v>1.807496</v>
      </c>
      <c r="O56" s="176">
        <v>1.2247159999999999</v>
      </c>
    </row>
    <row r="57" spans="2:15" s="9" customFormat="1" x14ac:dyDescent="0.2">
      <c r="B57" s="9">
        <v>4320</v>
      </c>
      <c r="C57" s="176">
        <v>16.883890000000001</v>
      </c>
      <c r="D57" s="176">
        <v>15.06034</v>
      </c>
      <c r="E57" s="176">
        <v>1.1210819999999999</v>
      </c>
      <c r="H57" s="9">
        <v>4320</v>
      </c>
      <c r="I57" s="176">
        <v>0.96379630000000005</v>
      </c>
      <c r="J57" s="176">
        <v>1.370495</v>
      </c>
      <c r="K57" s="176">
        <v>2.735903</v>
      </c>
      <c r="L57" s="176">
        <v>0.26680500000000001</v>
      </c>
      <c r="M57" s="176">
        <v>0.51085639999999999</v>
      </c>
      <c r="N57" s="176">
        <v>1.754049</v>
      </c>
      <c r="O57" s="176">
        <v>1.2166710000000001</v>
      </c>
    </row>
    <row r="58" spans="2:15" s="9" customFormat="1" x14ac:dyDescent="0.2">
      <c r="B58" s="9">
        <v>4321</v>
      </c>
      <c r="C58" s="176">
        <v>17.418859999999999</v>
      </c>
      <c r="D58" s="176">
        <v>14.98211</v>
      </c>
      <c r="E58" s="176">
        <v>1.162644</v>
      </c>
      <c r="H58" s="9">
        <v>4321</v>
      </c>
      <c r="I58" s="176">
        <v>0.98710850000000006</v>
      </c>
      <c r="J58" s="176">
        <v>1.4346080000000001</v>
      </c>
      <c r="K58" s="176">
        <v>2.8214959999999998</v>
      </c>
      <c r="L58" s="176">
        <v>0.2751304</v>
      </c>
      <c r="M58" s="176">
        <v>0.51378740000000001</v>
      </c>
      <c r="N58" s="176">
        <v>1.7742100000000001</v>
      </c>
      <c r="O58" s="176">
        <v>1.2480009999999999</v>
      </c>
    </row>
    <row r="59" spans="2:15" s="9" customFormat="1" x14ac:dyDescent="0.2">
      <c r="B59" s="9">
        <v>4322</v>
      </c>
      <c r="C59" s="176">
        <v>17.18591</v>
      </c>
      <c r="D59" s="176">
        <v>15.195919999999999</v>
      </c>
      <c r="E59" s="176">
        <v>1.1309549999999999</v>
      </c>
      <c r="H59" s="9">
        <v>4322</v>
      </c>
      <c r="I59" s="176">
        <v>0.96177190000000001</v>
      </c>
      <c r="J59" s="176">
        <v>1.402223</v>
      </c>
      <c r="K59" s="176">
        <v>2.7657539999999998</v>
      </c>
      <c r="L59" s="176">
        <v>0.27109220000000001</v>
      </c>
      <c r="M59" s="176">
        <v>0.496452</v>
      </c>
      <c r="N59" s="176">
        <v>1.7003090000000001</v>
      </c>
      <c r="O59" s="176">
        <v>1.203862</v>
      </c>
    </row>
    <row r="60" spans="2:15" s="9" customFormat="1" x14ac:dyDescent="0.2">
      <c r="B60" s="9">
        <v>4323</v>
      </c>
      <c r="C60" s="176">
        <v>17.152799999999999</v>
      </c>
      <c r="D60" s="176">
        <v>15.61267</v>
      </c>
      <c r="E60" s="176">
        <v>1.098646</v>
      </c>
      <c r="H60" s="9">
        <v>4323</v>
      </c>
      <c r="I60" s="176">
        <v>0.94628730000000005</v>
      </c>
      <c r="J60" s="176">
        <v>1.3446100000000001</v>
      </c>
      <c r="K60" s="176">
        <v>2.7286280000000001</v>
      </c>
      <c r="L60" s="176">
        <v>0.27207799999999999</v>
      </c>
      <c r="M60" s="176">
        <v>0.49465369999999997</v>
      </c>
      <c r="N60" s="176">
        <v>1.641205</v>
      </c>
      <c r="O60" s="176">
        <v>1.1819850000000001</v>
      </c>
    </row>
    <row r="61" spans="2:15" s="9" customFormat="1" x14ac:dyDescent="0.2">
      <c r="B61" s="9">
        <v>4324</v>
      </c>
      <c r="C61" s="176">
        <v>17.36176</v>
      </c>
      <c r="D61" s="176">
        <v>16.396000000000001</v>
      </c>
      <c r="E61" s="176">
        <v>1.0589029999999999</v>
      </c>
      <c r="H61" s="9">
        <v>4324</v>
      </c>
      <c r="I61" s="176">
        <v>0.94316219999999995</v>
      </c>
      <c r="J61" s="176">
        <v>1.2525539999999999</v>
      </c>
      <c r="K61" s="176">
        <v>2.8042549999999999</v>
      </c>
      <c r="L61" s="176">
        <v>0.27525040000000001</v>
      </c>
      <c r="M61" s="176">
        <v>0.49486940000000001</v>
      </c>
      <c r="N61" s="176">
        <v>1.6045039999999999</v>
      </c>
      <c r="O61" s="176">
        <v>1.1766209999999999</v>
      </c>
    </row>
    <row r="62" spans="2:15" s="9" customFormat="1" x14ac:dyDescent="0.2">
      <c r="B62" s="9">
        <v>4406</v>
      </c>
      <c r="C62" s="176">
        <v>12.8675</v>
      </c>
      <c r="D62" s="176">
        <v>11.725720000000001</v>
      </c>
      <c r="E62" s="176">
        <v>1.0973740000000001</v>
      </c>
      <c r="H62" s="9">
        <v>4406</v>
      </c>
      <c r="I62" s="176">
        <v>1.2314780000000001</v>
      </c>
      <c r="J62" s="176">
        <v>0.9323437</v>
      </c>
      <c r="K62" s="176">
        <v>1.348152</v>
      </c>
      <c r="L62" s="176">
        <v>0.44016729999999998</v>
      </c>
      <c r="M62" s="176">
        <v>0.1113196</v>
      </c>
      <c r="N62" s="176">
        <v>4.7434649999999996</v>
      </c>
      <c r="O62" s="176">
        <v>1.282953</v>
      </c>
    </row>
    <row r="63" spans="2:15" s="9" customFormat="1" x14ac:dyDescent="0.2">
      <c r="B63" s="9">
        <v>4407</v>
      </c>
      <c r="C63" s="176">
        <v>14.80049</v>
      </c>
      <c r="D63" s="176">
        <v>12.0983</v>
      </c>
      <c r="E63" s="176">
        <v>1.2233540000000001</v>
      </c>
      <c r="H63" s="9">
        <v>4407</v>
      </c>
      <c r="I63" s="176">
        <v>1.348576</v>
      </c>
      <c r="J63" s="176">
        <v>1.0661830000000001</v>
      </c>
      <c r="K63" s="176">
        <v>1.5084660000000001</v>
      </c>
      <c r="L63" s="176">
        <v>0.5022934</v>
      </c>
      <c r="M63" s="176">
        <v>0.1122018</v>
      </c>
      <c r="N63" s="176">
        <v>4.9336859999999998</v>
      </c>
      <c r="O63" s="176">
        <v>1.395214</v>
      </c>
    </row>
    <row r="64" spans="2:15" s="9" customFormat="1" x14ac:dyDescent="0.2">
      <c r="B64" s="9">
        <v>4408</v>
      </c>
      <c r="C64" s="176">
        <v>14.79255</v>
      </c>
      <c r="D64" s="176">
        <v>12.718640000000001</v>
      </c>
      <c r="E64" s="176">
        <v>1.16306</v>
      </c>
      <c r="H64" s="9">
        <v>4408</v>
      </c>
      <c r="I64" s="176">
        <v>1.2999449999999999</v>
      </c>
      <c r="J64" s="176">
        <v>0.99494760000000004</v>
      </c>
      <c r="K64" s="176">
        <v>1.494434</v>
      </c>
      <c r="L64" s="176">
        <v>0.49814510000000001</v>
      </c>
      <c r="M64" s="176">
        <v>9.7481590000000007E-2</v>
      </c>
      <c r="N64" s="176">
        <v>4.4678430000000002</v>
      </c>
      <c r="O64" s="176">
        <v>1.3513029999999999</v>
      </c>
    </row>
    <row r="65" spans="2:23" s="9" customFormat="1" x14ac:dyDescent="0.2">
      <c r="B65" s="9">
        <v>4409</v>
      </c>
      <c r="C65" s="176">
        <v>15.058120000000001</v>
      </c>
      <c r="D65" s="176">
        <v>12.920249999999999</v>
      </c>
      <c r="E65" s="176">
        <v>1.165467</v>
      </c>
      <c r="H65" s="9">
        <v>4409</v>
      </c>
      <c r="I65" s="176">
        <v>1.274537</v>
      </c>
      <c r="J65" s="176">
        <v>1.023028</v>
      </c>
      <c r="K65" s="176">
        <v>1.481676</v>
      </c>
      <c r="L65" s="176">
        <v>0.50241570000000002</v>
      </c>
      <c r="M65" s="176">
        <v>9.3621289999999996E-2</v>
      </c>
      <c r="N65" s="176">
        <v>4.1886960000000002</v>
      </c>
      <c r="O65" s="176">
        <v>1.324279</v>
      </c>
    </row>
    <row r="66" spans="2:23" s="9" customFormat="1" x14ac:dyDescent="0.2">
      <c r="B66" s="9">
        <v>4410</v>
      </c>
      <c r="C66" s="176">
        <v>15.62209</v>
      </c>
      <c r="D66" s="176">
        <v>13.137320000000001</v>
      </c>
      <c r="E66" s="176">
        <v>1.189138</v>
      </c>
      <c r="H66" s="9">
        <v>4410</v>
      </c>
      <c r="I66" s="176">
        <v>1.2758670000000001</v>
      </c>
      <c r="J66" s="176">
        <v>1.0723210000000001</v>
      </c>
      <c r="K66" s="176">
        <v>1.5133160000000001</v>
      </c>
      <c r="L66" s="176">
        <v>0.51835050000000005</v>
      </c>
      <c r="M66" s="176">
        <v>9.0754039999999994E-2</v>
      </c>
      <c r="N66" s="176">
        <v>4.0840500000000004</v>
      </c>
      <c r="O66" s="176">
        <v>1.31734</v>
      </c>
      <c r="V66" s="97"/>
      <c r="W66" s="97"/>
    </row>
    <row r="67" spans="2:23" s="9" customFormat="1" x14ac:dyDescent="0.2">
      <c r="B67" s="9">
        <v>4411</v>
      </c>
      <c r="C67" s="176">
        <v>15.912699999999999</v>
      </c>
      <c r="D67" s="176">
        <v>14.12687</v>
      </c>
      <c r="E67" s="176">
        <v>1.1264130000000001</v>
      </c>
      <c r="H67" s="9">
        <v>4411</v>
      </c>
      <c r="I67" s="176">
        <v>1.262507</v>
      </c>
      <c r="J67" s="176">
        <v>0.95420939999999999</v>
      </c>
      <c r="K67" s="176">
        <v>1.5219309999999999</v>
      </c>
      <c r="L67" s="176">
        <v>0.52252279999999995</v>
      </c>
      <c r="M67" s="176">
        <v>8.5051249999999995E-2</v>
      </c>
      <c r="N67" s="176">
        <v>3.9650500000000002</v>
      </c>
      <c r="O67" s="176">
        <v>1.3041929999999999</v>
      </c>
      <c r="V67" s="97"/>
      <c r="W67" s="97"/>
    </row>
    <row r="68" spans="2:23" s="9" customFormat="1" x14ac:dyDescent="0.2">
      <c r="B68" s="9">
        <v>4412</v>
      </c>
      <c r="C68" s="176">
        <v>16.351199999999999</v>
      </c>
      <c r="D68" s="176">
        <v>14.70186</v>
      </c>
      <c r="E68" s="176">
        <v>1.1121859999999999</v>
      </c>
      <c r="H68" s="9">
        <v>4412</v>
      </c>
      <c r="I68" s="176">
        <v>1.266375</v>
      </c>
      <c r="J68" s="176">
        <v>0.92487779999999997</v>
      </c>
      <c r="K68" s="176">
        <v>1.5261910000000001</v>
      </c>
      <c r="L68" s="176">
        <v>0.53198840000000003</v>
      </c>
      <c r="M68" s="176">
        <v>8.5944699999999999E-2</v>
      </c>
      <c r="N68" s="176">
        <v>3.9041410000000001</v>
      </c>
      <c r="O68" s="176">
        <v>1.304054</v>
      </c>
      <c r="V68" s="97"/>
      <c r="W68" s="97"/>
    </row>
    <row r="69" spans="2:23" s="9" customFormat="1" x14ac:dyDescent="0.2">
      <c r="B69" s="9">
        <v>4413</v>
      </c>
      <c r="C69" s="176">
        <v>16.444880000000001</v>
      </c>
      <c r="D69" s="176">
        <v>14.340490000000001</v>
      </c>
      <c r="E69" s="176">
        <v>1.146744</v>
      </c>
      <c r="H69" s="9">
        <v>4413</v>
      </c>
      <c r="I69" s="176">
        <v>1.2586919999999999</v>
      </c>
      <c r="J69" s="176">
        <v>1.007525</v>
      </c>
      <c r="K69" s="176">
        <v>1.684701</v>
      </c>
      <c r="L69" s="176">
        <v>0.53115699999999999</v>
      </c>
      <c r="M69" s="176">
        <v>8.1464889999999998E-2</v>
      </c>
      <c r="N69" s="176">
        <v>3.777088</v>
      </c>
      <c r="O69" s="176">
        <v>1.282726</v>
      </c>
      <c r="V69" s="97"/>
      <c r="W69" s="97"/>
    </row>
    <row r="70" spans="2:23" s="9" customFormat="1" x14ac:dyDescent="0.2">
      <c r="B70" s="9">
        <v>4414</v>
      </c>
      <c r="C70" s="176">
        <v>16.664290000000001</v>
      </c>
      <c r="D70" s="176">
        <v>14.39949</v>
      </c>
      <c r="E70" s="176">
        <v>1.1572830000000001</v>
      </c>
      <c r="H70" s="9">
        <v>4414</v>
      </c>
      <c r="I70" s="176">
        <v>1.2420420000000001</v>
      </c>
      <c r="J70" s="176">
        <v>1.050864</v>
      </c>
      <c r="K70" s="176">
        <v>1.695217</v>
      </c>
      <c r="L70" s="176">
        <v>0.53157469999999996</v>
      </c>
      <c r="M70" s="176">
        <v>8.0745990000000004E-2</v>
      </c>
      <c r="N70" s="176">
        <v>3.7000869999999999</v>
      </c>
      <c r="O70" s="176">
        <v>1.2475940000000001</v>
      </c>
      <c r="V70" s="97"/>
      <c r="W70" s="97"/>
    </row>
    <row r="71" spans="2:23" s="9" customFormat="1" x14ac:dyDescent="0.2">
      <c r="B71" s="9">
        <v>4415</v>
      </c>
      <c r="C71" s="176">
        <v>16.30057</v>
      </c>
      <c r="D71" s="176">
        <v>15.08272</v>
      </c>
      <c r="E71" s="176">
        <v>1.0807450000000001</v>
      </c>
      <c r="H71" s="9">
        <v>4415</v>
      </c>
      <c r="I71" s="176">
        <v>1.1837409999999999</v>
      </c>
      <c r="J71" s="176">
        <v>0.95672869999999999</v>
      </c>
      <c r="K71" s="176">
        <v>1.6635869999999999</v>
      </c>
      <c r="L71" s="176">
        <v>0.50280349999999996</v>
      </c>
      <c r="M71" s="176">
        <v>7.6062050000000006E-2</v>
      </c>
      <c r="N71" s="176">
        <v>3.4920599999999999</v>
      </c>
      <c r="O71" s="176">
        <v>1.186059</v>
      </c>
      <c r="V71" s="97"/>
      <c r="W71" s="97"/>
    </row>
    <row r="72" spans="2:23" s="9" customFormat="1" x14ac:dyDescent="0.2">
      <c r="B72" s="9">
        <v>4416</v>
      </c>
      <c r="C72" s="176">
        <v>16.390809999999998</v>
      </c>
      <c r="D72" s="176">
        <v>14.789239999999999</v>
      </c>
      <c r="E72" s="176">
        <v>1.108293</v>
      </c>
      <c r="H72" s="9">
        <v>4416</v>
      </c>
      <c r="I72" s="176">
        <v>1.1724779999999999</v>
      </c>
      <c r="J72" s="176">
        <v>1.0310220000000001</v>
      </c>
      <c r="K72" s="176">
        <v>1.6722619999999999</v>
      </c>
      <c r="L72" s="176">
        <v>0.50834400000000002</v>
      </c>
      <c r="M72" s="176">
        <v>7.6610639999999994E-2</v>
      </c>
      <c r="N72" s="176">
        <v>3.4067789999999998</v>
      </c>
      <c r="O72" s="176">
        <v>1.165672</v>
      </c>
      <c r="V72" s="97"/>
      <c r="W72" s="97"/>
    </row>
    <row r="73" spans="2:23" s="9" customFormat="1" x14ac:dyDescent="0.2">
      <c r="B73" s="9">
        <v>4417</v>
      </c>
      <c r="C73" s="176">
        <v>16.943909999999999</v>
      </c>
      <c r="D73" s="176">
        <v>14.44849</v>
      </c>
      <c r="E73" s="176">
        <v>1.1727110000000001</v>
      </c>
      <c r="H73" s="9">
        <v>4417</v>
      </c>
      <c r="I73" s="176">
        <v>1.1943550000000001</v>
      </c>
      <c r="J73" s="176">
        <v>1.1429149999999999</v>
      </c>
      <c r="K73" s="176">
        <v>1.655222</v>
      </c>
      <c r="L73" s="176">
        <v>0.53044809999999998</v>
      </c>
      <c r="M73" s="176">
        <v>7.7674489999999999E-2</v>
      </c>
      <c r="N73" s="176">
        <v>3.4324650000000001</v>
      </c>
      <c r="O73" s="176">
        <v>1.1776500000000001</v>
      </c>
      <c r="V73" s="97"/>
      <c r="W73" s="97"/>
    </row>
    <row r="74" spans="2:23" s="9" customFormat="1" x14ac:dyDescent="0.2">
      <c r="B74" s="9">
        <v>4418</v>
      </c>
      <c r="C74" s="176">
        <v>16.772590000000001</v>
      </c>
      <c r="D74" s="176">
        <v>14.57686</v>
      </c>
      <c r="E74" s="176">
        <v>1.150631</v>
      </c>
      <c r="H74" s="9">
        <v>4418</v>
      </c>
      <c r="I74" s="176">
        <v>1.171702</v>
      </c>
      <c r="J74" s="176">
        <v>1.121872</v>
      </c>
      <c r="K74" s="176">
        <v>1.634072</v>
      </c>
      <c r="L74" s="176">
        <v>0.51506700000000005</v>
      </c>
      <c r="M74" s="176">
        <v>7.6826749999999999E-2</v>
      </c>
      <c r="N74" s="176">
        <v>3.379359</v>
      </c>
      <c r="O74" s="176">
        <v>1.156917</v>
      </c>
      <c r="V74" s="97"/>
      <c r="W74" s="97"/>
    </row>
    <row r="75" spans="2:23" s="9" customFormat="1" x14ac:dyDescent="0.2">
      <c r="B75" s="9">
        <v>4419</v>
      </c>
      <c r="C75" s="176">
        <v>16.523209999999999</v>
      </c>
      <c r="D75" s="176">
        <v>14.47194</v>
      </c>
      <c r="E75" s="176">
        <v>1.1417409999999999</v>
      </c>
      <c r="H75" s="9">
        <v>4419</v>
      </c>
      <c r="I75" s="176">
        <v>1.1531279999999999</v>
      </c>
      <c r="J75" s="176">
        <v>1.125057</v>
      </c>
      <c r="K75" s="176">
        <v>1.6139600000000001</v>
      </c>
      <c r="L75" s="176">
        <v>0.51651119999999995</v>
      </c>
      <c r="M75" s="176">
        <v>7.6177679999999998E-2</v>
      </c>
      <c r="N75" s="176">
        <v>3.2566380000000001</v>
      </c>
      <c r="O75" s="176">
        <v>1.130511</v>
      </c>
      <c r="V75" s="97"/>
      <c r="W75" s="97"/>
    </row>
    <row r="76" spans="2:23" s="9" customFormat="1" x14ac:dyDescent="0.2">
      <c r="B76" s="9">
        <v>4420</v>
      </c>
      <c r="C76" s="176">
        <v>16.56305</v>
      </c>
      <c r="D76" s="176">
        <v>14.615629999999999</v>
      </c>
      <c r="E76" s="176">
        <v>1.1332420000000001</v>
      </c>
      <c r="H76" s="9">
        <v>4420</v>
      </c>
      <c r="I76" s="176">
        <v>1.1463509999999999</v>
      </c>
      <c r="J76" s="176">
        <v>1.11476</v>
      </c>
      <c r="K76" s="176">
        <v>1.595018</v>
      </c>
      <c r="L76" s="176">
        <v>0.51534420000000003</v>
      </c>
      <c r="M76" s="176">
        <v>7.3091669999999997E-2</v>
      </c>
      <c r="N76" s="176">
        <v>3.2100360000000001</v>
      </c>
      <c r="O76" s="176">
        <v>1.1285350000000001</v>
      </c>
      <c r="V76" s="97"/>
      <c r="W76" s="97"/>
    </row>
    <row r="77" spans="2:23" s="9" customFormat="1" x14ac:dyDescent="0.2">
      <c r="B77" s="9">
        <v>4421</v>
      </c>
      <c r="C77" s="176">
        <v>16.583580000000001</v>
      </c>
      <c r="D77" s="176">
        <v>14.01914</v>
      </c>
      <c r="E77" s="176">
        <v>1.1829240000000001</v>
      </c>
      <c r="H77" s="9">
        <v>4421</v>
      </c>
      <c r="I77" s="176">
        <v>1.1323080000000001</v>
      </c>
      <c r="J77" s="176">
        <v>1.2426029999999999</v>
      </c>
      <c r="K77" s="176">
        <v>1.5909709999999999</v>
      </c>
      <c r="L77" s="176">
        <v>0.51065629999999995</v>
      </c>
      <c r="M77" s="176">
        <v>7.3389930000000006E-2</v>
      </c>
      <c r="N77" s="176">
        <v>3.1654209999999998</v>
      </c>
      <c r="O77" s="176">
        <v>1.1152679999999999</v>
      </c>
    </row>
    <row r="78" spans="2:23" s="9" customFormat="1" x14ac:dyDescent="0.2">
      <c r="B78" s="9">
        <v>4422</v>
      </c>
      <c r="C78" s="176">
        <v>16.302070000000001</v>
      </c>
      <c r="D78" s="176">
        <v>14.23283</v>
      </c>
      <c r="E78" s="176">
        <v>1.145386</v>
      </c>
      <c r="H78" s="9">
        <v>4422</v>
      </c>
      <c r="I78" s="176">
        <v>1.1089359999999999</v>
      </c>
      <c r="J78" s="176">
        <v>1.18689</v>
      </c>
      <c r="K78" s="176">
        <v>1.5427569999999999</v>
      </c>
      <c r="L78" s="176">
        <v>0.49965110000000001</v>
      </c>
      <c r="M78" s="176">
        <v>7.2604799999999997E-2</v>
      </c>
      <c r="N78" s="176">
        <v>3.0619610000000002</v>
      </c>
      <c r="O78" s="176">
        <v>1.0956250000000001</v>
      </c>
    </row>
    <row r="79" spans="2:23" s="9" customFormat="1" x14ac:dyDescent="0.2">
      <c r="B79" s="9">
        <v>4423</v>
      </c>
      <c r="C79" s="176">
        <v>16.856349999999999</v>
      </c>
      <c r="D79" s="176">
        <v>15.035920000000001</v>
      </c>
      <c r="E79" s="176">
        <v>1.1210720000000001</v>
      </c>
      <c r="H79" s="9">
        <v>4423</v>
      </c>
      <c r="I79" s="176">
        <v>1.1291420000000001</v>
      </c>
      <c r="J79" s="176">
        <v>1.108824</v>
      </c>
      <c r="K79" s="176">
        <v>1.5933679999999999</v>
      </c>
      <c r="L79" s="176">
        <v>0.51133320000000004</v>
      </c>
      <c r="M79" s="176">
        <v>7.4909500000000004E-2</v>
      </c>
      <c r="N79" s="176">
        <v>3.107186</v>
      </c>
      <c r="O79" s="176">
        <v>1.107097</v>
      </c>
    </row>
    <row r="80" spans="2:23" s="9" customFormat="1" x14ac:dyDescent="0.2">
      <c r="B80" s="9">
        <v>4424</v>
      </c>
      <c r="C80" s="176">
        <v>17.058060000000001</v>
      </c>
      <c r="D80" s="176">
        <v>16.33794</v>
      </c>
      <c r="E80" s="176">
        <v>1.0440769999999999</v>
      </c>
      <c r="H80" s="9">
        <v>4424</v>
      </c>
      <c r="I80" s="176">
        <v>1.131114</v>
      </c>
      <c r="J80" s="176">
        <v>0.94124079999999999</v>
      </c>
      <c r="K80" s="176">
        <v>1.623834</v>
      </c>
      <c r="L80" s="176">
        <v>0.51040669999999999</v>
      </c>
      <c r="M80" s="176">
        <v>7.4796390000000004E-2</v>
      </c>
      <c r="N80" s="176">
        <v>3.0747230000000001</v>
      </c>
      <c r="O80" s="176">
        <v>1.1076440000000001</v>
      </c>
    </row>
    <row r="81" spans="2:15" s="9" customFormat="1" x14ac:dyDescent="0.2">
      <c r="B81" s="9">
        <v>4506</v>
      </c>
      <c r="C81" s="176">
        <v>5.5757029999999999</v>
      </c>
      <c r="D81" s="176">
        <v>3.5564849999999999</v>
      </c>
      <c r="E81" s="176">
        <v>1.5677570000000001</v>
      </c>
      <c r="H81" s="9">
        <v>4506</v>
      </c>
      <c r="I81" s="176">
        <v>1.423394</v>
      </c>
      <c r="J81" s="176">
        <v>1.847591</v>
      </c>
      <c r="K81" s="176">
        <v>2.7995019999999999</v>
      </c>
      <c r="L81" s="176">
        <v>0.47646690000000003</v>
      </c>
      <c r="M81" s="176">
        <v>0.2157395</v>
      </c>
      <c r="N81" s="176">
        <v>2.892347</v>
      </c>
      <c r="O81" s="176">
        <v>1.5615159999999999</v>
      </c>
    </row>
    <row r="82" spans="2:15" s="9" customFormat="1" x14ac:dyDescent="0.2">
      <c r="B82" s="9">
        <v>4507</v>
      </c>
      <c r="C82" s="176">
        <v>5.4159860000000002</v>
      </c>
      <c r="D82" s="176">
        <v>3.5469330000000001</v>
      </c>
      <c r="E82" s="176">
        <v>1.5269489999999999</v>
      </c>
      <c r="H82" s="9">
        <v>4507</v>
      </c>
      <c r="I82" s="176">
        <v>1.336692</v>
      </c>
      <c r="J82" s="176">
        <v>1.9322010000000001</v>
      </c>
      <c r="K82" s="176">
        <v>2.6950080000000001</v>
      </c>
      <c r="L82" s="176">
        <v>0.46279369999999997</v>
      </c>
      <c r="M82" s="176">
        <v>0.2051974</v>
      </c>
      <c r="N82" s="176">
        <v>2.700707</v>
      </c>
      <c r="O82" s="176">
        <v>1.442291</v>
      </c>
    </row>
    <row r="83" spans="2:15" s="9" customFormat="1" x14ac:dyDescent="0.2">
      <c r="B83" s="9">
        <v>4508</v>
      </c>
      <c r="C83" s="176">
        <v>6.0541169999999997</v>
      </c>
      <c r="D83" s="176">
        <v>3.7300409999999999</v>
      </c>
      <c r="E83" s="176">
        <v>1.62307</v>
      </c>
      <c r="H83" s="9">
        <v>4508</v>
      </c>
      <c r="I83" s="176">
        <v>1.463689</v>
      </c>
      <c r="J83" s="176">
        <v>1.936712</v>
      </c>
      <c r="K83" s="176">
        <v>2.9858600000000002</v>
      </c>
      <c r="L83" s="176">
        <v>0.51729380000000003</v>
      </c>
      <c r="M83" s="176">
        <v>0.22469700000000001</v>
      </c>
      <c r="N83" s="176">
        <v>2.906374</v>
      </c>
      <c r="O83" s="176">
        <v>1.5777129999999999</v>
      </c>
    </row>
    <row r="84" spans="2:15" s="9" customFormat="1" x14ac:dyDescent="0.2">
      <c r="B84" s="9">
        <v>4509</v>
      </c>
      <c r="C84" s="176">
        <v>6.2760449999999999</v>
      </c>
      <c r="D84" s="176">
        <v>3.9184860000000001</v>
      </c>
      <c r="E84" s="176">
        <v>1.60165</v>
      </c>
      <c r="H84" s="9">
        <v>4509</v>
      </c>
      <c r="I84" s="176">
        <v>1.4773540000000001</v>
      </c>
      <c r="J84" s="176">
        <v>1.8342830000000001</v>
      </c>
      <c r="K84" s="176">
        <v>3.0478700000000001</v>
      </c>
      <c r="L84" s="176">
        <v>0.53576120000000005</v>
      </c>
      <c r="M84" s="176">
        <v>0.21716050000000001</v>
      </c>
      <c r="N84" s="176">
        <v>2.8788299999999998</v>
      </c>
      <c r="O84" s="176">
        <v>1.5897699999999999</v>
      </c>
    </row>
    <row r="85" spans="2:15" s="9" customFormat="1" x14ac:dyDescent="0.2">
      <c r="B85" s="9">
        <v>4510</v>
      </c>
      <c r="C85" s="176">
        <v>5.9463429999999997</v>
      </c>
      <c r="D85" s="176">
        <v>3.997528</v>
      </c>
      <c r="E85" s="176">
        <v>1.4875050000000001</v>
      </c>
      <c r="H85" s="9">
        <v>4510</v>
      </c>
      <c r="I85" s="176">
        <v>1.357559</v>
      </c>
      <c r="J85" s="176">
        <v>1.736367</v>
      </c>
      <c r="K85" s="176">
        <v>2.8330570000000002</v>
      </c>
      <c r="L85" s="176">
        <v>0.50750790000000001</v>
      </c>
      <c r="M85" s="176">
        <v>0.20640819999999999</v>
      </c>
      <c r="N85" s="176">
        <v>2.640215</v>
      </c>
      <c r="O85" s="176">
        <v>1.439775</v>
      </c>
    </row>
    <row r="86" spans="2:15" s="9" customFormat="1" x14ac:dyDescent="0.2">
      <c r="B86" s="9">
        <v>4511</v>
      </c>
      <c r="C86" s="176">
        <v>6.1037999999999997</v>
      </c>
      <c r="D86" s="176">
        <v>4.3716530000000002</v>
      </c>
      <c r="E86" s="176">
        <v>1.396223</v>
      </c>
      <c r="H86" s="9">
        <v>4511</v>
      </c>
      <c r="I86" s="176">
        <v>1.3719209999999999</v>
      </c>
      <c r="J86" s="176">
        <v>1.430674</v>
      </c>
      <c r="K86" s="176">
        <v>3.0039039999999999</v>
      </c>
      <c r="L86" s="176">
        <v>0.52051460000000005</v>
      </c>
      <c r="M86" s="176">
        <v>0.23652819999999999</v>
      </c>
      <c r="N86" s="176">
        <v>2.65482</v>
      </c>
      <c r="O86" s="176">
        <v>1.437738</v>
      </c>
    </row>
    <row r="87" spans="2:15" s="9" customFormat="1" x14ac:dyDescent="0.2">
      <c r="B87" s="9">
        <v>4512</v>
      </c>
      <c r="C87" s="176">
        <v>6.3530920000000002</v>
      </c>
      <c r="D87" s="176">
        <v>4.5012980000000002</v>
      </c>
      <c r="E87" s="176">
        <v>1.4113910000000001</v>
      </c>
      <c r="H87" s="9">
        <v>4512</v>
      </c>
      <c r="I87" s="176">
        <v>1.3903479999999999</v>
      </c>
      <c r="J87" s="176">
        <v>1.4405809999999999</v>
      </c>
      <c r="K87" s="176">
        <v>3.0889090000000001</v>
      </c>
      <c r="L87" s="176">
        <v>0.5445219</v>
      </c>
      <c r="M87" s="176">
        <v>0.2162924</v>
      </c>
      <c r="N87" s="176">
        <v>2.7068539999999999</v>
      </c>
      <c r="O87" s="176">
        <v>1.4350769999999999</v>
      </c>
    </row>
    <row r="88" spans="2:15" s="9" customFormat="1" x14ac:dyDescent="0.2">
      <c r="B88" s="9">
        <v>4513</v>
      </c>
      <c r="C88" s="176">
        <v>6.2685529999999998</v>
      </c>
      <c r="D88" s="176">
        <v>4.6395960000000001</v>
      </c>
      <c r="E88" s="176">
        <v>1.351099</v>
      </c>
      <c r="H88" s="9">
        <v>4513</v>
      </c>
      <c r="I88" s="176">
        <v>1.3500669999999999</v>
      </c>
      <c r="J88" s="176">
        <v>1.350301</v>
      </c>
      <c r="K88" s="176">
        <v>3.036267</v>
      </c>
      <c r="L88" s="176">
        <v>0.5370144</v>
      </c>
      <c r="M88" s="176">
        <v>0.2119596</v>
      </c>
      <c r="N88" s="176">
        <v>2.635281</v>
      </c>
      <c r="O88" s="176">
        <v>1.383459</v>
      </c>
    </row>
    <row r="89" spans="2:15" s="9" customFormat="1" x14ac:dyDescent="0.2">
      <c r="B89" s="9">
        <v>4514</v>
      </c>
      <c r="C89" s="176">
        <v>6.0894579999999996</v>
      </c>
      <c r="D89" s="176">
        <v>4.6680120000000001</v>
      </c>
      <c r="E89" s="176">
        <v>1.304508</v>
      </c>
      <c r="H89" s="9">
        <v>4514</v>
      </c>
      <c r="I89" s="176">
        <v>1.294014</v>
      </c>
      <c r="J89" s="176">
        <v>1.31809</v>
      </c>
      <c r="K89" s="176">
        <v>2.957662</v>
      </c>
      <c r="L89" s="176">
        <v>0.52687189999999995</v>
      </c>
      <c r="M89" s="176">
        <v>0.20087089999999999</v>
      </c>
      <c r="N89" s="176">
        <v>2.5217269999999998</v>
      </c>
      <c r="O89" s="176">
        <v>1.3142020000000001</v>
      </c>
    </row>
    <row r="90" spans="2:15" s="9" customFormat="1" x14ac:dyDescent="0.2">
      <c r="B90" s="9">
        <v>4515</v>
      </c>
      <c r="C90" s="176">
        <v>6.3683680000000003</v>
      </c>
      <c r="D90" s="176">
        <v>4.7686789999999997</v>
      </c>
      <c r="E90" s="176">
        <v>1.3354569999999999</v>
      </c>
      <c r="H90" s="9">
        <v>4515</v>
      </c>
      <c r="I90" s="176">
        <v>1.3400510000000001</v>
      </c>
      <c r="J90" s="176">
        <v>1.326748</v>
      </c>
      <c r="K90" s="176">
        <v>3.0413260000000002</v>
      </c>
      <c r="L90" s="176">
        <v>0.56763710000000001</v>
      </c>
      <c r="M90" s="176">
        <v>0.2023018</v>
      </c>
      <c r="N90" s="176">
        <v>2.6008260000000001</v>
      </c>
      <c r="O90" s="176">
        <v>1.3463020000000001</v>
      </c>
    </row>
    <row r="91" spans="2:15" s="9" customFormat="1" x14ac:dyDescent="0.2">
      <c r="B91" s="9">
        <v>4516</v>
      </c>
      <c r="C91" s="176">
        <v>6.2589449999999998</v>
      </c>
      <c r="D91" s="176">
        <v>4.45275</v>
      </c>
      <c r="E91" s="176">
        <v>1.4056360000000001</v>
      </c>
      <c r="H91" s="9">
        <v>4516</v>
      </c>
      <c r="I91" s="176">
        <v>1.3084</v>
      </c>
      <c r="J91" s="176">
        <v>1.5548500000000001</v>
      </c>
      <c r="K91" s="176">
        <v>3.0125289999999998</v>
      </c>
      <c r="L91" s="176">
        <v>0.55462009999999995</v>
      </c>
      <c r="M91" s="176">
        <v>0.19972029999999999</v>
      </c>
      <c r="N91" s="176">
        <v>2.5000689999999999</v>
      </c>
      <c r="O91" s="176">
        <v>1.311874</v>
      </c>
    </row>
    <row r="92" spans="2:15" s="9" customFormat="1" x14ac:dyDescent="0.2">
      <c r="B92" s="9">
        <v>4517</v>
      </c>
      <c r="C92" s="176">
        <v>6.1770969999999998</v>
      </c>
      <c r="D92" s="176">
        <v>4.7598039999999999</v>
      </c>
      <c r="E92" s="176">
        <v>1.297763</v>
      </c>
      <c r="H92" s="9">
        <v>4517</v>
      </c>
      <c r="I92" s="176">
        <v>1.273879</v>
      </c>
      <c r="J92" s="176">
        <v>1.332193</v>
      </c>
      <c r="K92" s="176">
        <v>2.9307759999999998</v>
      </c>
      <c r="L92" s="176">
        <v>0.54741810000000002</v>
      </c>
      <c r="M92" s="176">
        <v>0.1972332</v>
      </c>
      <c r="N92" s="176">
        <v>2.4312499999999999</v>
      </c>
      <c r="O92" s="176">
        <v>1.289048</v>
      </c>
    </row>
    <row r="93" spans="2:15" s="9" customFormat="1" x14ac:dyDescent="0.2">
      <c r="B93" s="9">
        <v>4518</v>
      </c>
      <c r="C93" s="176">
        <v>6.3263360000000004</v>
      </c>
      <c r="D93" s="176">
        <v>4.7484640000000002</v>
      </c>
      <c r="E93" s="176">
        <v>1.3322909999999999</v>
      </c>
      <c r="H93" s="9">
        <v>4518</v>
      </c>
      <c r="I93" s="176">
        <v>1.2919959999999999</v>
      </c>
      <c r="J93" s="176">
        <v>1.3924160000000001</v>
      </c>
      <c r="K93" s="176">
        <v>2.9803090000000001</v>
      </c>
      <c r="L93" s="176">
        <v>0.55509649999999999</v>
      </c>
      <c r="M93" s="176">
        <v>0.19456660000000001</v>
      </c>
      <c r="N93" s="176">
        <v>2.4584190000000001</v>
      </c>
      <c r="O93" s="176">
        <v>1.3074220000000001</v>
      </c>
    </row>
    <row r="94" spans="2:15" s="9" customFormat="1" x14ac:dyDescent="0.2">
      <c r="B94" s="9">
        <v>4519</v>
      </c>
      <c r="C94" s="176">
        <v>6.2170180000000004</v>
      </c>
      <c r="D94" s="176">
        <v>4.8232160000000004</v>
      </c>
      <c r="E94" s="176">
        <v>1.288978</v>
      </c>
      <c r="H94" s="9">
        <v>4519</v>
      </c>
      <c r="I94" s="176">
        <v>1.2582819999999999</v>
      </c>
      <c r="J94" s="176">
        <v>1.3335920000000001</v>
      </c>
      <c r="K94" s="176">
        <v>2.940658</v>
      </c>
      <c r="L94" s="176">
        <v>0.54149020000000003</v>
      </c>
      <c r="M94" s="176">
        <v>0.19014619999999999</v>
      </c>
      <c r="N94" s="176">
        <v>2.3473670000000002</v>
      </c>
      <c r="O94" s="176">
        <v>1.280443</v>
      </c>
    </row>
    <row r="95" spans="2:15" s="9" customFormat="1" x14ac:dyDescent="0.2">
      <c r="B95" s="9">
        <v>4520</v>
      </c>
      <c r="C95" s="176">
        <v>6.3978210000000004</v>
      </c>
      <c r="D95" s="176">
        <v>4.648409</v>
      </c>
      <c r="E95" s="176">
        <v>1.3763460000000001</v>
      </c>
      <c r="H95" s="9">
        <v>4520</v>
      </c>
      <c r="I95" s="176">
        <v>1.277172</v>
      </c>
      <c r="J95" s="176">
        <v>1.5398940000000001</v>
      </c>
      <c r="K95" s="176">
        <v>3.0150070000000002</v>
      </c>
      <c r="L95" s="176">
        <v>0.54990669999999997</v>
      </c>
      <c r="M95" s="176">
        <v>0.191692</v>
      </c>
      <c r="N95" s="176">
        <v>2.356627</v>
      </c>
      <c r="O95" s="176">
        <v>1.303499</v>
      </c>
    </row>
    <row r="96" spans="2:15" s="9" customFormat="1" x14ac:dyDescent="0.2">
      <c r="B96" s="9">
        <v>4521</v>
      </c>
      <c r="C96" s="176">
        <v>6.3424290000000001</v>
      </c>
      <c r="D96" s="176">
        <v>4.7589839999999999</v>
      </c>
      <c r="E96" s="176">
        <v>1.3327279999999999</v>
      </c>
      <c r="H96" s="9">
        <v>4521</v>
      </c>
      <c r="I96" s="176">
        <v>1.227781</v>
      </c>
      <c r="J96" s="176">
        <v>1.497274</v>
      </c>
      <c r="K96" s="176">
        <v>2.968696</v>
      </c>
      <c r="L96" s="176">
        <v>0.54650980000000005</v>
      </c>
      <c r="M96" s="176">
        <v>0.1896052</v>
      </c>
      <c r="N96" s="176">
        <v>2.091253</v>
      </c>
      <c r="O96" s="176">
        <v>1.2782990000000001</v>
      </c>
    </row>
    <row r="97" spans="2:15" s="9" customFormat="1" x14ac:dyDescent="0.2">
      <c r="B97" s="9">
        <v>4522</v>
      </c>
      <c r="C97" s="176">
        <v>6.2884219999999997</v>
      </c>
      <c r="D97" s="176">
        <v>4.919187</v>
      </c>
      <c r="E97" s="176">
        <v>1.278346</v>
      </c>
      <c r="H97" s="9">
        <v>4522</v>
      </c>
      <c r="I97" s="176">
        <v>1.2036910000000001</v>
      </c>
      <c r="J97" s="176">
        <v>1.389775</v>
      </c>
      <c r="K97" s="176">
        <v>2.8964439999999998</v>
      </c>
      <c r="L97" s="176">
        <v>0.54258119999999999</v>
      </c>
      <c r="M97" s="176">
        <v>0.18435170000000001</v>
      </c>
      <c r="N97" s="176">
        <v>2.0395889999999999</v>
      </c>
      <c r="O97" s="176">
        <v>1.2489680000000001</v>
      </c>
    </row>
    <row r="98" spans="2:15" s="9" customFormat="1" x14ac:dyDescent="0.2">
      <c r="B98" s="9">
        <v>4523</v>
      </c>
      <c r="C98" s="176">
        <v>6.2361409999999999</v>
      </c>
      <c r="D98" s="176">
        <v>5.267334</v>
      </c>
      <c r="E98" s="176">
        <v>1.183927</v>
      </c>
      <c r="H98" s="9">
        <v>4523</v>
      </c>
      <c r="I98" s="176">
        <v>1.1830890000000001</v>
      </c>
      <c r="J98" s="176">
        <v>1.184833</v>
      </c>
      <c r="K98" s="176">
        <v>2.8756970000000002</v>
      </c>
      <c r="L98" s="176">
        <v>0.53931969999999996</v>
      </c>
      <c r="M98" s="176">
        <v>0.18122489999999999</v>
      </c>
      <c r="N98" s="176">
        <v>1.9807250000000001</v>
      </c>
      <c r="O98" s="176">
        <v>1.2266360000000001</v>
      </c>
    </row>
    <row r="99" spans="2:15" s="9" customFormat="1" x14ac:dyDescent="0.2">
      <c r="B99" s="9">
        <v>4524</v>
      </c>
      <c r="C99" s="176">
        <v>6.2346459999999997</v>
      </c>
      <c r="D99" s="176">
        <v>5.3444320000000003</v>
      </c>
      <c r="E99" s="176">
        <v>1.166568</v>
      </c>
      <c r="H99" s="9">
        <v>4524</v>
      </c>
      <c r="I99" s="176">
        <v>1.169335</v>
      </c>
      <c r="J99" s="176">
        <v>1.1615329999999999</v>
      </c>
      <c r="K99" s="176">
        <v>2.8902679999999998</v>
      </c>
      <c r="L99" s="176">
        <v>0.54008400000000001</v>
      </c>
      <c r="M99" s="176">
        <v>0.17983669999999999</v>
      </c>
      <c r="N99" s="176">
        <v>1.9427000000000001</v>
      </c>
      <c r="O99" s="176">
        <v>1.201932</v>
      </c>
    </row>
    <row r="100" spans="2:15" s="9" customFormat="1" x14ac:dyDescent="0.2">
      <c r="B100" s="9">
        <v>4606</v>
      </c>
      <c r="C100" s="176">
        <v>1.951122</v>
      </c>
      <c r="D100" s="176">
        <v>1.6808190000000001</v>
      </c>
      <c r="E100" s="176">
        <v>1.1608160000000001</v>
      </c>
      <c r="H100" s="9">
        <v>4606</v>
      </c>
      <c r="I100" s="176">
        <v>1.0180450000000001</v>
      </c>
      <c r="J100" s="176">
        <v>1.422282</v>
      </c>
      <c r="K100" s="176">
        <v>34.083489999999998</v>
      </c>
      <c r="L100" s="176">
        <v>0.14512159999999999</v>
      </c>
      <c r="M100" s="176">
        <v>0.56323440000000002</v>
      </c>
      <c r="N100" s="176">
        <v>1.8439190000000001</v>
      </c>
      <c r="O100" s="176">
        <v>1.834217</v>
      </c>
    </row>
    <row r="101" spans="2:15" s="9" customFormat="1" x14ac:dyDescent="0.2">
      <c r="B101" s="9">
        <v>4607</v>
      </c>
      <c r="C101" s="176">
        <v>1.9237919999999999</v>
      </c>
      <c r="D101" s="176">
        <v>1.6883379999999999</v>
      </c>
      <c r="E101" s="176">
        <v>1.139459</v>
      </c>
      <c r="H101" s="9">
        <v>4607</v>
      </c>
      <c r="I101" s="176">
        <v>0.99873849999999997</v>
      </c>
      <c r="J101" s="176">
        <v>1.4049830000000001</v>
      </c>
      <c r="K101" s="176">
        <v>33.606070000000003</v>
      </c>
      <c r="L101" s="176">
        <v>0.14308879999999999</v>
      </c>
      <c r="M101" s="176">
        <v>0.55534510000000004</v>
      </c>
      <c r="N101" s="176">
        <v>1.8176209999999999</v>
      </c>
      <c r="O101" s="176">
        <v>1.743662</v>
      </c>
    </row>
    <row r="102" spans="2:15" s="9" customFormat="1" x14ac:dyDescent="0.2">
      <c r="B102" s="9">
        <v>4608</v>
      </c>
      <c r="C102" s="176">
        <v>1.942588</v>
      </c>
      <c r="D102" s="176">
        <v>1.7350719999999999</v>
      </c>
      <c r="E102" s="176">
        <v>1.1195999999999999</v>
      </c>
      <c r="H102" s="9">
        <v>4608</v>
      </c>
      <c r="I102" s="176">
        <v>0.97375959999999995</v>
      </c>
      <c r="J102" s="176">
        <v>1.4049050000000001</v>
      </c>
      <c r="K102" s="176">
        <v>33.93441</v>
      </c>
      <c r="L102" s="176">
        <v>0.1444869</v>
      </c>
      <c r="M102" s="176">
        <v>0.56077089999999996</v>
      </c>
      <c r="N102" s="176">
        <v>1.83538</v>
      </c>
      <c r="O102" s="176">
        <v>1.678855</v>
      </c>
    </row>
    <row r="103" spans="2:15" s="9" customFormat="1" x14ac:dyDescent="0.2">
      <c r="B103" s="9">
        <v>4609</v>
      </c>
      <c r="C103" s="176">
        <v>1.883033</v>
      </c>
      <c r="D103" s="176">
        <v>1.8666020000000001</v>
      </c>
      <c r="E103" s="176">
        <v>1.008802</v>
      </c>
      <c r="H103" s="9">
        <v>4609</v>
      </c>
      <c r="I103" s="176">
        <v>0.89116010000000001</v>
      </c>
      <c r="J103" s="176">
        <v>1.2217880000000001</v>
      </c>
      <c r="K103" s="176">
        <v>32.675060000000002</v>
      </c>
      <c r="L103" s="176">
        <v>0.14019029999999999</v>
      </c>
      <c r="M103" s="176">
        <v>0.37431439999999999</v>
      </c>
      <c r="N103" s="176">
        <v>1.77424</v>
      </c>
      <c r="O103" s="176">
        <v>1.562908</v>
      </c>
    </row>
    <row r="104" spans="2:15" s="9" customFormat="1" x14ac:dyDescent="0.2">
      <c r="B104" s="9">
        <v>4610</v>
      </c>
      <c r="C104" s="176">
        <v>1.896933</v>
      </c>
      <c r="D104" s="176">
        <v>2.0225949999999999</v>
      </c>
      <c r="E104" s="176">
        <v>0.93787100000000001</v>
      </c>
      <c r="H104" s="9">
        <v>4610</v>
      </c>
      <c r="I104" s="176">
        <v>0.87487230000000005</v>
      </c>
      <c r="J104" s="176">
        <v>1.0370470000000001</v>
      </c>
      <c r="K104" s="176">
        <v>32.916269999999997</v>
      </c>
      <c r="L104" s="176">
        <v>0.13853509999999999</v>
      </c>
      <c r="M104" s="176">
        <v>0.37534000000000001</v>
      </c>
      <c r="N104" s="176">
        <v>1.717114</v>
      </c>
      <c r="O104" s="176">
        <v>1.509066</v>
      </c>
    </row>
    <row r="105" spans="2:15" s="9" customFormat="1" x14ac:dyDescent="0.2">
      <c r="B105" s="9">
        <v>4611</v>
      </c>
      <c r="C105" s="176">
        <v>2.0585770000000001</v>
      </c>
      <c r="D105" s="176">
        <v>2.0453239999999999</v>
      </c>
      <c r="E105" s="176">
        <v>1.00648</v>
      </c>
      <c r="H105" s="9">
        <v>4611</v>
      </c>
      <c r="I105" s="176">
        <v>0.92069889999999999</v>
      </c>
      <c r="J105" s="176">
        <v>1.165786</v>
      </c>
      <c r="K105" s="176">
        <v>35.721159999999998</v>
      </c>
      <c r="L105" s="176">
        <v>0.14887210000000001</v>
      </c>
      <c r="M105" s="176">
        <v>0.35075109999999998</v>
      </c>
      <c r="N105" s="176">
        <v>1.7892539999999999</v>
      </c>
      <c r="O105" s="176">
        <v>1.561248</v>
      </c>
    </row>
    <row r="106" spans="2:15" s="9" customFormat="1" x14ac:dyDescent="0.2">
      <c r="B106" s="9">
        <v>4612</v>
      </c>
      <c r="C106" s="176">
        <v>2.0111650000000001</v>
      </c>
      <c r="D106" s="176">
        <v>2.1472790000000002</v>
      </c>
      <c r="E106" s="176">
        <v>0.93661130000000004</v>
      </c>
      <c r="H106" s="9">
        <v>4612</v>
      </c>
      <c r="I106" s="176">
        <v>0.8860789</v>
      </c>
      <c r="J106" s="176">
        <v>1.0225340000000001</v>
      </c>
      <c r="K106" s="176">
        <v>34.898470000000003</v>
      </c>
      <c r="L106" s="176">
        <v>0.14446249999999999</v>
      </c>
      <c r="M106" s="176">
        <v>0.33341150000000003</v>
      </c>
      <c r="N106" s="176">
        <v>1.7251460000000001</v>
      </c>
      <c r="O106" s="176">
        <v>1.4848250000000001</v>
      </c>
    </row>
    <row r="107" spans="2:15" s="9" customFormat="1" x14ac:dyDescent="0.2">
      <c r="B107" s="9">
        <v>4613</v>
      </c>
      <c r="C107" s="176">
        <v>2.0650460000000002</v>
      </c>
      <c r="D107" s="176">
        <v>1.9623889999999999</v>
      </c>
      <c r="E107" s="176">
        <v>1.0523119999999999</v>
      </c>
      <c r="H107" s="9">
        <v>4613</v>
      </c>
      <c r="I107" s="176">
        <v>0.90223520000000001</v>
      </c>
      <c r="J107" s="176">
        <v>1.3574120000000001</v>
      </c>
      <c r="K107" s="176">
        <v>35.833419999999997</v>
      </c>
      <c r="L107" s="176">
        <v>0.1478343</v>
      </c>
      <c r="M107" s="176">
        <v>0.3436707</v>
      </c>
      <c r="N107" s="176">
        <v>1.7600009999999999</v>
      </c>
      <c r="O107" s="176">
        <v>1.51268</v>
      </c>
    </row>
    <row r="108" spans="2:15" s="9" customFormat="1" x14ac:dyDescent="0.2">
      <c r="B108" s="9">
        <v>4614</v>
      </c>
      <c r="C108" s="176">
        <v>1.961217</v>
      </c>
      <c r="D108" s="176">
        <v>1.9803949999999999</v>
      </c>
      <c r="E108" s="176">
        <v>0.99031590000000003</v>
      </c>
      <c r="H108" s="9">
        <v>4614</v>
      </c>
      <c r="I108" s="176">
        <v>0.84218689999999996</v>
      </c>
      <c r="J108" s="176">
        <v>1.269568</v>
      </c>
      <c r="K108" s="176">
        <v>34.043550000000003</v>
      </c>
      <c r="L108" s="176">
        <v>0.13965359999999999</v>
      </c>
      <c r="M108" s="176">
        <v>0.29612870000000002</v>
      </c>
      <c r="N108" s="176">
        <v>1.633867</v>
      </c>
      <c r="O108" s="176">
        <v>1.4066609999999999</v>
      </c>
    </row>
    <row r="109" spans="2:15" s="9" customFormat="1" x14ac:dyDescent="0.2">
      <c r="B109" s="9">
        <v>4615</v>
      </c>
      <c r="C109" s="176">
        <v>2.0617230000000002</v>
      </c>
      <c r="D109" s="176">
        <v>1.879694</v>
      </c>
      <c r="E109" s="176">
        <v>1.09684</v>
      </c>
      <c r="H109" s="9">
        <v>4615</v>
      </c>
      <c r="I109" s="176">
        <v>0.87910390000000005</v>
      </c>
      <c r="J109" s="176">
        <v>1.626234</v>
      </c>
      <c r="K109" s="176">
        <v>35.785299999999999</v>
      </c>
      <c r="L109" s="176">
        <v>0.146093</v>
      </c>
      <c r="M109" s="176">
        <v>0.3103281</v>
      </c>
      <c r="N109" s="176">
        <v>1.7055</v>
      </c>
      <c r="O109" s="176">
        <v>1.4578679999999999</v>
      </c>
    </row>
    <row r="110" spans="2:15" x14ac:dyDescent="0.2">
      <c r="B110" s="9">
        <v>4616</v>
      </c>
      <c r="C110" s="176">
        <v>2.0487510000000002</v>
      </c>
      <c r="D110" s="176">
        <v>1.922148</v>
      </c>
      <c r="E110" s="176">
        <v>1.0658650000000001</v>
      </c>
      <c r="H110" s="9">
        <v>4616</v>
      </c>
      <c r="I110" s="176">
        <v>0.86475029999999997</v>
      </c>
      <c r="J110" s="176">
        <v>1.4787440000000001</v>
      </c>
      <c r="K110" s="176">
        <v>35.627470000000002</v>
      </c>
      <c r="L110" s="176">
        <v>0.144233</v>
      </c>
      <c r="M110" s="176">
        <v>0.29270499999999999</v>
      </c>
      <c r="N110" s="176">
        <v>1.6824570000000001</v>
      </c>
      <c r="O110" s="176">
        <v>1.4404090000000001</v>
      </c>
    </row>
    <row r="111" spans="2:15" x14ac:dyDescent="0.2">
      <c r="B111">
        <v>4617</v>
      </c>
      <c r="C111">
        <v>2.0767549999999999</v>
      </c>
      <c r="D111">
        <v>2.1468560000000001</v>
      </c>
      <c r="E111">
        <v>0.96734699999999996</v>
      </c>
      <c r="H111">
        <v>4617</v>
      </c>
      <c r="I111">
        <v>0.85662450000000001</v>
      </c>
      <c r="J111">
        <v>1.1324479999999999</v>
      </c>
      <c r="K111">
        <v>36.138689999999997</v>
      </c>
      <c r="L111">
        <v>0.14457329999999999</v>
      </c>
      <c r="M111">
        <v>0.29276180000000002</v>
      </c>
      <c r="N111">
        <v>1.6980280000000001</v>
      </c>
      <c r="O111">
        <v>1.4308860000000001</v>
      </c>
    </row>
    <row r="112" spans="2:15" x14ac:dyDescent="0.2">
      <c r="B112">
        <v>4618</v>
      </c>
      <c r="C112">
        <v>2.0255230000000002</v>
      </c>
      <c r="D112">
        <v>2.1540759999999999</v>
      </c>
      <c r="E112">
        <v>0.94032119999999997</v>
      </c>
      <c r="H112">
        <v>4618</v>
      </c>
      <c r="I112">
        <v>0.80333560000000004</v>
      </c>
      <c r="J112">
        <v>1.1440189999999999</v>
      </c>
      <c r="K112">
        <v>35.405250000000002</v>
      </c>
      <c r="L112">
        <v>0.1385509</v>
      </c>
      <c r="M112">
        <v>0.29117769999999998</v>
      </c>
      <c r="N112">
        <v>1.627343</v>
      </c>
      <c r="O112">
        <v>1.399154</v>
      </c>
    </row>
    <row r="113" spans="2:15" x14ac:dyDescent="0.2">
      <c r="B113">
        <v>4619</v>
      </c>
      <c r="C113">
        <v>2.0256470000000002</v>
      </c>
      <c r="D113">
        <v>2.0752480000000002</v>
      </c>
      <c r="E113">
        <v>0.97609860000000004</v>
      </c>
      <c r="H113">
        <v>4619</v>
      </c>
      <c r="I113">
        <v>0.82526940000000004</v>
      </c>
      <c r="J113">
        <v>1.248148</v>
      </c>
      <c r="K113">
        <v>35.586399999999998</v>
      </c>
      <c r="L113">
        <v>0.13735439999999999</v>
      </c>
      <c r="M113">
        <v>0.29078720000000002</v>
      </c>
      <c r="N113">
        <v>1.605694</v>
      </c>
      <c r="O113">
        <v>1.370824</v>
      </c>
    </row>
    <row r="114" spans="2:15" x14ac:dyDescent="0.2">
      <c r="B114">
        <v>4620</v>
      </c>
      <c r="C114">
        <v>2.0485699999999998</v>
      </c>
      <c r="D114">
        <v>2.1395689999999998</v>
      </c>
      <c r="E114">
        <v>0.95746819999999999</v>
      </c>
      <c r="H114">
        <v>4620</v>
      </c>
      <c r="I114">
        <v>0.81344519999999998</v>
      </c>
      <c r="J114">
        <v>1.190329</v>
      </c>
      <c r="K114">
        <v>35.932720000000003</v>
      </c>
      <c r="L114">
        <v>0.13858709999999999</v>
      </c>
      <c r="M114">
        <v>0.28137600000000001</v>
      </c>
      <c r="N114">
        <v>1.6114329999999999</v>
      </c>
      <c r="O114">
        <v>1.361739</v>
      </c>
    </row>
    <row r="115" spans="2:15" x14ac:dyDescent="0.2">
      <c r="B115">
        <v>4621</v>
      </c>
      <c r="C115">
        <v>2.0182440000000001</v>
      </c>
      <c r="D115">
        <v>2.1638959999999998</v>
      </c>
      <c r="E115">
        <v>0.93268980000000001</v>
      </c>
      <c r="H115">
        <v>4621</v>
      </c>
      <c r="I115">
        <v>0.79176100000000005</v>
      </c>
      <c r="J115">
        <v>1.1254409999999999</v>
      </c>
      <c r="K115">
        <v>36.073860000000003</v>
      </c>
      <c r="L115">
        <v>0.1361639</v>
      </c>
      <c r="M115">
        <v>0.281418</v>
      </c>
      <c r="N115">
        <v>1.590838</v>
      </c>
      <c r="O115">
        <v>1.3237890000000001</v>
      </c>
    </row>
    <row r="116" spans="2:15" x14ac:dyDescent="0.2">
      <c r="B116">
        <v>4622</v>
      </c>
      <c r="C116">
        <v>1.9681949999999999</v>
      </c>
      <c r="D116">
        <v>2.1686320000000001</v>
      </c>
      <c r="E116">
        <v>0.90757449999999995</v>
      </c>
      <c r="H116">
        <v>4622</v>
      </c>
      <c r="I116">
        <v>0.76257180000000002</v>
      </c>
      <c r="J116">
        <v>1.1083160000000001</v>
      </c>
      <c r="K116">
        <v>35.19708</v>
      </c>
      <c r="L116">
        <v>0.1331146</v>
      </c>
      <c r="M116">
        <v>0.30794680000000002</v>
      </c>
      <c r="N116">
        <v>1.5136430000000001</v>
      </c>
      <c r="O116">
        <v>1.273139</v>
      </c>
    </row>
    <row r="117" spans="2:15" x14ac:dyDescent="0.2">
      <c r="B117">
        <v>4623</v>
      </c>
      <c r="C117">
        <v>2.0311240000000002</v>
      </c>
      <c r="D117">
        <v>2.1407250000000002</v>
      </c>
      <c r="E117">
        <v>0.94880200000000003</v>
      </c>
      <c r="H117">
        <v>4623</v>
      </c>
      <c r="I117">
        <v>0.76969469999999995</v>
      </c>
      <c r="J117">
        <v>1.234523</v>
      </c>
      <c r="K117">
        <v>36.407969999999999</v>
      </c>
      <c r="L117">
        <v>0.13649410000000001</v>
      </c>
      <c r="M117">
        <v>0.3179979</v>
      </c>
      <c r="N117">
        <v>1.5332589999999999</v>
      </c>
      <c r="O117">
        <v>1.2867329999999999</v>
      </c>
    </row>
    <row r="118" spans="2:15" x14ac:dyDescent="0.2">
      <c r="B118">
        <v>4624</v>
      </c>
      <c r="C118">
        <v>1.9679899999999999</v>
      </c>
      <c r="D118">
        <v>2.2489379999999999</v>
      </c>
      <c r="E118">
        <v>0.8750753</v>
      </c>
      <c r="H118">
        <v>4624</v>
      </c>
      <c r="I118">
        <v>0.72581499999999999</v>
      </c>
      <c r="J118">
        <v>1.1381479999999999</v>
      </c>
      <c r="K118">
        <v>34.699719999999999</v>
      </c>
      <c r="L118">
        <v>0.13054160000000001</v>
      </c>
      <c r="M118">
        <v>0.30704730000000002</v>
      </c>
      <c r="N118">
        <v>1.4249909999999999</v>
      </c>
      <c r="O118">
        <v>1.221414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V419"/>
  <sheetViews>
    <sheetView topLeftCell="A262" workbookViewId="0">
      <pane xSplit="2" topLeftCell="C1" activePane="topRight" state="frozen"/>
      <selection pane="topRight" activeCell="I302" sqref="I302"/>
    </sheetView>
  </sheetViews>
  <sheetFormatPr defaultColWidth="11.42578125" defaultRowHeight="12.75" x14ac:dyDescent="0.2"/>
  <cols>
    <col min="1" max="1" width="19.42578125" customWidth="1"/>
    <col min="2" max="18" width="11" bestFit="1" customWidth="1"/>
    <col min="19" max="19" width="11.28515625" bestFit="1" customWidth="1"/>
    <col min="20" max="20" width="11" bestFit="1" customWidth="1"/>
    <col min="21" max="21" width="12.28515625" bestFit="1" customWidth="1"/>
    <col min="22" max="47" width="11" bestFit="1" customWidth="1"/>
  </cols>
  <sheetData>
    <row r="1" spans="1:48" x14ac:dyDescent="0.2">
      <c r="A1" s="40" t="s">
        <v>101</v>
      </c>
      <c r="B1" s="39" t="s">
        <v>102</v>
      </c>
      <c r="C1" s="39" t="s">
        <v>119</v>
      </c>
      <c r="D1" s="39" t="s">
        <v>120</v>
      </c>
      <c r="E1" s="39" t="s">
        <v>121</v>
      </c>
      <c r="F1" s="39" t="s">
        <v>122</v>
      </c>
      <c r="G1" s="39" t="s">
        <v>123</v>
      </c>
      <c r="H1" s="39" t="s">
        <v>124</v>
      </c>
      <c r="I1" s="39" t="s">
        <v>125</v>
      </c>
      <c r="J1" s="39" t="s">
        <v>103</v>
      </c>
      <c r="K1" s="39" t="s">
        <v>104</v>
      </c>
      <c r="L1" s="39" t="s">
        <v>105</v>
      </c>
      <c r="M1" s="39" t="s">
        <v>106</v>
      </c>
      <c r="N1" s="39" t="s">
        <v>107</v>
      </c>
      <c r="O1" s="39" t="s">
        <v>108</v>
      </c>
      <c r="P1" s="39" t="s">
        <v>109</v>
      </c>
      <c r="Q1" s="39" t="s">
        <v>110</v>
      </c>
      <c r="R1" s="39" t="s">
        <v>111</v>
      </c>
      <c r="S1" s="39" t="s">
        <v>112</v>
      </c>
      <c r="T1" s="39" t="s">
        <v>113</v>
      </c>
      <c r="U1" s="39" t="s">
        <v>114</v>
      </c>
      <c r="V1" s="39" t="s">
        <v>115</v>
      </c>
      <c r="W1" s="39" t="s">
        <v>116</v>
      </c>
      <c r="X1" s="39" t="s">
        <v>117</v>
      </c>
      <c r="Y1" s="39" t="s">
        <v>118</v>
      </c>
      <c r="Z1" s="39" t="s">
        <v>140</v>
      </c>
      <c r="AA1" s="39" t="s">
        <v>141</v>
      </c>
      <c r="AB1" s="39" t="s">
        <v>142</v>
      </c>
      <c r="AC1" s="39" t="s">
        <v>143</v>
      </c>
      <c r="AD1" s="39" t="s">
        <v>144</v>
      </c>
      <c r="AE1" s="39" t="s">
        <v>145</v>
      </c>
      <c r="AF1" s="39" t="s">
        <v>146</v>
      </c>
      <c r="AG1" s="39" t="s">
        <v>147</v>
      </c>
      <c r="AH1" s="39" t="s">
        <v>148</v>
      </c>
      <c r="AI1" s="39" t="s">
        <v>149</v>
      </c>
      <c r="AJ1" s="39" t="s">
        <v>150</v>
      </c>
      <c r="AK1" s="39" t="s">
        <v>171</v>
      </c>
      <c r="AL1" s="39" t="s">
        <v>172</v>
      </c>
      <c r="AM1" s="39" t="s">
        <v>173</v>
      </c>
      <c r="AN1" s="39" t="s">
        <v>174</v>
      </c>
      <c r="AO1" s="39" t="s">
        <v>175</v>
      </c>
      <c r="AP1" s="39" t="s">
        <v>176</v>
      </c>
      <c r="AQ1" s="39" t="s">
        <v>177</v>
      </c>
      <c r="AR1" s="39" t="s">
        <v>178</v>
      </c>
      <c r="AS1" s="39" t="s">
        <v>179</v>
      </c>
      <c r="AT1" s="39" t="s">
        <v>180</v>
      </c>
      <c r="AU1" s="39" t="s">
        <v>181</v>
      </c>
      <c r="AV1" s="237" t="s">
        <v>316</v>
      </c>
    </row>
    <row r="2" spans="1:48" s="9" customFormat="1" x14ac:dyDescent="0.2">
      <c r="A2" s="9" t="s">
        <v>126</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c r="AK2" s="99"/>
      <c r="AL2" s="99"/>
      <c r="AM2" s="99"/>
      <c r="AN2" s="99"/>
      <c r="AO2" s="99"/>
      <c r="AP2" s="99"/>
      <c r="AQ2" s="99"/>
      <c r="AR2" s="99"/>
      <c r="AS2" s="99"/>
      <c r="AT2" s="99"/>
      <c r="AU2" s="99"/>
      <c r="AV2" s="99">
        <v>1</v>
      </c>
    </row>
    <row r="3" spans="1:48" s="9" customFormat="1" x14ac:dyDescent="0.2">
      <c r="A3" s="9" t="s">
        <v>126</v>
      </c>
      <c r="B3" s="98">
        <v>2007</v>
      </c>
      <c r="C3" s="99">
        <v>0.99443107843399048</v>
      </c>
      <c r="D3" s="99">
        <v>1.0104739665985107</v>
      </c>
      <c r="E3" s="99">
        <v>0.98412340879440308</v>
      </c>
      <c r="F3" s="99">
        <v>1.0067595243453979</v>
      </c>
      <c r="G3" s="99">
        <v>1.0141985416412354</v>
      </c>
      <c r="H3" s="99">
        <v>0.98775434494018555</v>
      </c>
      <c r="I3" s="99">
        <v>0.98050922155380249</v>
      </c>
      <c r="J3" s="99">
        <v>-1.6003955155611038E-2</v>
      </c>
      <c r="K3" s="99">
        <v>-5.5844895541667938E-3</v>
      </c>
      <c r="L3" s="99">
        <v>-1.0419466532766819E-2</v>
      </c>
      <c r="M3" s="99">
        <v>2.5094402953982353E-3</v>
      </c>
      <c r="N3" s="99">
        <v>-4.3290702160447836E-4</v>
      </c>
      <c r="O3" s="99">
        <v>1.7479597590863705E-3</v>
      </c>
      <c r="P3" s="99">
        <v>1.189142232760787E-3</v>
      </c>
      <c r="Q3" s="99">
        <v>-1.059812493622303E-2</v>
      </c>
      <c r="R3" s="99">
        <v>-1.7212519887834787E-3</v>
      </c>
      <c r="S3" s="99">
        <v>-7.5044852565042675E-5</v>
      </c>
      <c r="T3" s="99">
        <v>4.2884607682935894E-4</v>
      </c>
      <c r="U3" s="99">
        <v>-1.7685557395452634E-5</v>
      </c>
      <c r="V3" s="99">
        <v>-3.3912512008100748E-3</v>
      </c>
      <c r="W3" s="99">
        <v>-5.6430790573358536E-3</v>
      </c>
      <c r="X3" s="99">
        <v>6.73675537109375E-3</v>
      </c>
      <c r="Y3" s="99">
        <v>1.409870944917202E-2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c r="AK3" s="99">
        <v>2.2434089332818985E-2</v>
      </c>
      <c r="AL3" s="99">
        <v>0</v>
      </c>
      <c r="AM3" s="99">
        <v>1.1902221478521824E-2</v>
      </c>
      <c r="AN3" s="99">
        <v>4.9118110910058022E-3</v>
      </c>
      <c r="AO3" s="99">
        <v>0.24753883481025696</v>
      </c>
      <c r="AP3" s="99">
        <v>6.7363069392740726E-3</v>
      </c>
      <c r="AQ3" s="99">
        <v>0</v>
      </c>
      <c r="AR3" s="99">
        <v>-3.7053469568490982E-3</v>
      </c>
      <c r="AS3" s="99">
        <v>0</v>
      </c>
      <c r="AT3" s="99">
        <v>1.5549584291875362E-2</v>
      </c>
      <c r="AU3" s="99">
        <v>2.2876814007759094E-2</v>
      </c>
      <c r="AV3" s="99">
        <v>0.96914875507354736</v>
      </c>
    </row>
    <row r="4" spans="1:48" s="9" customFormat="1" x14ac:dyDescent="0.2">
      <c r="A4" s="9" t="s">
        <v>126</v>
      </c>
      <c r="B4" s="98">
        <v>2008</v>
      </c>
      <c r="C4" s="99">
        <v>1.0183529853820801</v>
      </c>
      <c r="D4" s="99">
        <v>1.0430043935775757</v>
      </c>
      <c r="E4" s="99">
        <v>0.97636502981185913</v>
      </c>
      <c r="F4" s="99">
        <v>1.069879412651062</v>
      </c>
      <c r="G4" s="99">
        <v>1.0229856967926025</v>
      </c>
      <c r="H4" s="99">
        <v>0.95183908939361572</v>
      </c>
      <c r="I4" s="99">
        <v>0.9954712986946106</v>
      </c>
      <c r="J4" s="99">
        <v>-7.9147852957248688E-3</v>
      </c>
      <c r="K4" s="99">
        <v>2.3771077394485474E-2</v>
      </c>
      <c r="L4" s="99">
        <v>-3.1685862690210342E-2</v>
      </c>
      <c r="M4" s="99">
        <v>1.0679200058802962E-3</v>
      </c>
      <c r="N4" s="99">
        <v>9.0585154248401523E-4</v>
      </c>
      <c r="O4" s="99">
        <v>2.3903443943709135E-3</v>
      </c>
      <c r="P4" s="99">
        <v>-2.6711277314461768E-4</v>
      </c>
      <c r="Q4" s="99">
        <v>1.9674073904752731E-2</v>
      </c>
      <c r="R4" s="99">
        <v>-2.6924291625618935E-2</v>
      </c>
      <c r="S4" s="99">
        <v>-6.9791043642908335E-5</v>
      </c>
      <c r="T4" s="99">
        <v>5.7519745314493775E-4</v>
      </c>
      <c r="U4" s="99">
        <v>-9.1699139375123195E-6</v>
      </c>
      <c r="V4" s="99">
        <v>-3.7242934922687709E-4</v>
      </c>
      <c r="W4" s="99">
        <v>-4.8853768967092037E-3</v>
      </c>
      <c r="X4" s="99">
        <v>6.0809135437011719E-2</v>
      </c>
      <c r="Y4" s="99">
        <v>8.6268344894051552E-3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c r="AK4" s="99">
        <v>9.3379989266395569E-3</v>
      </c>
      <c r="AL4" s="99">
        <v>0</v>
      </c>
      <c r="AM4" s="99">
        <v>1.33096007630229E-2</v>
      </c>
      <c r="AN4" s="99">
        <v>-2.1326062269508839E-3</v>
      </c>
      <c r="AO4" s="99">
        <v>-0.53508269786834717</v>
      </c>
      <c r="AP4" s="99">
        <v>6.080949679017067E-2</v>
      </c>
      <c r="AQ4" s="99">
        <v>0</v>
      </c>
      <c r="AR4" s="99">
        <v>-5.4468573071062565E-3</v>
      </c>
      <c r="AS4" s="99">
        <v>0</v>
      </c>
      <c r="AT4" s="99">
        <v>1.9051217241212726E-3</v>
      </c>
      <c r="AU4" s="99">
        <v>2.0467614755034447E-2</v>
      </c>
      <c r="AV4" s="99">
        <v>0.99207770824432373</v>
      </c>
    </row>
    <row r="5" spans="1:48" s="9" customFormat="1" x14ac:dyDescent="0.2">
      <c r="A5" s="9" t="s">
        <v>126</v>
      </c>
      <c r="B5" s="98">
        <v>2009</v>
      </c>
      <c r="C5" s="99">
        <v>1.0207775831222534</v>
      </c>
      <c r="D5" s="99">
        <v>1.0584784746170044</v>
      </c>
      <c r="E5" s="99">
        <v>0.9643821120262146</v>
      </c>
      <c r="F5" s="99">
        <v>1.0739336013793945</v>
      </c>
      <c r="G5" s="99">
        <v>1.0463266372680664</v>
      </c>
      <c r="H5" s="99">
        <v>0.95050346851348877</v>
      </c>
      <c r="I5" s="99">
        <v>0.97558200359344482</v>
      </c>
      <c r="J5" s="99">
        <v>-1.2348939664661884E-2</v>
      </c>
      <c r="K5" s="99">
        <v>2.3780919145792723E-3</v>
      </c>
      <c r="L5" s="99">
        <v>-1.47270318120718E-2</v>
      </c>
      <c r="M5" s="99">
        <v>1.0004244977608323E-3</v>
      </c>
      <c r="N5" s="99">
        <v>-1.4931971963960677E-4</v>
      </c>
      <c r="O5" s="99">
        <v>2.5628651492297649E-3</v>
      </c>
      <c r="P5" s="99">
        <v>4.4669280759990215E-3</v>
      </c>
      <c r="Q5" s="99">
        <v>-5.502806045114994E-3</v>
      </c>
      <c r="R5" s="99">
        <v>-3.0310756992548704E-3</v>
      </c>
      <c r="S5" s="99">
        <v>-3.0224093279684894E-5</v>
      </c>
      <c r="T5" s="99">
        <v>2.7041169232688844E-4</v>
      </c>
      <c r="U5" s="99">
        <v>-2.2504605112771969E-6</v>
      </c>
      <c r="V5" s="99">
        <v>-5.9621762484312057E-3</v>
      </c>
      <c r="W5" s="99">
        <v>-5.9717167168855667E-3</v>
      </c>
      <c r="X5" s="99">
        <v>3.7822723388671875E-3</v>
      </c>
      <c r="Y5" s="99">
        <v>2.2560134530067444E-2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c r="AK5" s="99">
        <v>8.956429548561573E-3</v>
      </c>
      <c r="AL5" s="99">
        <v>0</v>
      </c>
      <c r="AM5" s="99">
        <v>1.6504989936947823E-2</v>
      </c>
      <c r="AN5" s="99">
        <v>1.6661873087286949E-2</v>
      </c>
      <c r="AO5" s="99">
        <v>0.17177115380764008</v>
      </c>
      <c r="AP5" s="99">
        <v>3.7822111044079065E-3</v>
      </c>
      <c r="AQ5" s="99">
        <v>0</v>
      </c>
      <c r="AR5" s="99">
        <v>-2.8523423243314028E-3</v>
      </c>
      <c r="AS5" s="99">
        <v>0</v>
      </c>
      <c r="AT5" s="99">
        <v>3.5664644092321396E-2</v>
      </c>
      <c r="AU5" s="99">
        <v>2.685982920229435E-2</v>
      </c>
      <c r="AV5" s="99">
        <v>0.97627121210098267</v>
      </c>
    </row>
    <row r="6" spans="1:48" s="9" customFormat="1" x14ac:dyDescent="0.2">
      <c r="A6" s="9" t="s">
        <v>126</v>
      </c>
      <c r="B6" s="98">
        <v>2010</v>
      </c>
      <c r="C6" s="99">
        <v>1.0337898731231689</v>
      </c>
      <c r="D6" s="99">
        <v>1.1402914524078369</v>
      </c>
      <c r="E6" s="99">
        <v>0.90660160779953003</v>
      </c>
      <c r="F6" s="99">
        <v>1.2397012710571289</v>
      </c>
      <c r="G6" s="99">
        <v>1.0668660402297974</v>
      </c>
      <c r="H6" s="99">
        <v>0.83390247821807861</v>
      </c>
      <c r="I6" s="99">
        <v>0.96899682283401489</v>
      </c>
      <c r="J6" s="99">
        <v>-6.1784476041793823E-2</v>
      </c>
      <c r="K6" s="99">
        <v>1.2666918337345123E-2</v>
      </c>
      <c r="L6" s="99">
        <v>-7.4451394379138947E-2</v>
      </c>
      <c r="M6" s="99">
        <v>9.1022899141535163E-4</v>
      </c>
      <c r="N6" s="99">
        <v>2.876519865822047E-4</v>
      </c>
      <c r="O6" s="99">
        <v>3.753679571673274E-3</v>
      </c>
      <c r="P6" s="99">
        <v>4.625766072422266E-3</v>
      </c>
      <c r="Q6" s="99">
        <v>3.0895913951098919E-3</v>
      </c>
      <c r="R6" s="99">
        <v>-6.1962015926837921E-2</v>
      </c>
      <c r="S6" s="99">
        <v>-1.4704247587360442E-4</v>
      </c>
      <c r="T6" s="99">
        <v>-4.02794212277513E-5</v>
      </c>
      <c r="U6" s="99">
        <v>-2.6918954972643405E-5</v>
      </c>
      <c r="V6" s="99">
        <v>-7.6269139535725117E-3</v>
      </c>
      <c r="W6" s="99">
        <v>-4.648223053663969E-3</v>
      </c>
      <c r="X6" s="99">
        <v>0.14354228973388672</v>
      </c>
      <c r="Y6" s="99">
        <v>1.9439782947301865E-2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c r="AK6" s="99">
        <v>8.1549054011702538E-3</v>
      </c>
      <c r="AL6" s="99">
        <v>0</v>
      </c>
      <c r="AM6" s="99">
        <v>2.3363599553704262E-2</v>
      </c>
      <c r="AN6" s="99">
        <v>1.6801910474896431E-2</v>
      </c>
      <c r="AO6" s="99">
        <v>-0.12412042915821075</v>
      </c>
      <c r="AP6" s="99">
        <v>0.1435418576002121</v>
      </c>
      <c r="AQ6" s="99">
        <v>0</v>
      </c>
      <c r="AR6" s="99">
        <v>6.510217790491879E-4</v>
      </c>
      <c r="AS6" s="99">
        <v>0</v>
      </c>
      <c r="AT6" s="99">
        <v>3.7695419043302536E-2</v>
      </c>
      <c r="AU6" s="99">
        <v>1.6807118430733681E-2</v>
      </c>
      <c r="AV6" s="99">
        <v>0.9803847074508667</v>
      </c>
    </row>
    <row r="7" spans="1:48" s="9" customFormat="1" x14ac:dyDescent="0.2">
      <c r="A7" s="9" t="s">
        <v>126</v>
      </c>
      <c r="B7" s="98">
        <v>2011</v>
      </c>
      <c r="C7" s="99">
        <v>1.0185575485229492</v>
      </c>
      <c r="D7" s="99">
        <v>1.21063232421875</v>
      </c>
      <c r="E7" s="99">
        <v>0.84134352207183838</v>
      </c>
      <c r="F7" s="99">
        <v>1.3787331581115723</v>
      </c>
      <c r="G7" s="99">
        <v>1.0909674167633057</v>
      </c>
      <c r="H7" s="99">
        <v>0.73876345157623291</v>
      </c>
      <c r="I7" s="99">
        <v>0.93362772464752197</v>
      </c>
      <c r="J7" s="99">
        <v>-7.4703037738800049E-2</v>
      </c>
      <c r="K7" s="99">
        <v>-1.4844073913991451E-2</v>
      </c>
      <c r="L7" s="99">
        <v>-5.9858962893486023E-2</v>
      </c>
      <c r="M7" s="99">
        <v>5.2723247790709138E-4</v>
      </c>
      <c r="N7" s="99">
        <v>-6.8499665940180421E-4</v>
      </c>
      <c r="O7" s="99">
        <v>3.6885989829897881E-3</v>
      </c>
      <c r="P7" s="99">
        <v>4.9538947641849518E-3</v>
      </c>
      <c r="Q7" s="99">
        <v>-2.3328803479671478E-2</v>
      </c>
      <c r="R7" s="99">
        <v>-4.7681201249361038E-2</v>
      </c>
      <c r="S7" s="99">
        <v>1.4538626419380307E-4</v>
      </c>
      <c r="T7" s="99">
        <v>-2.2798405552748591E-4</v>
      </c>
      <c r="U7" s="99">
        <v>-2.0143552319495939E-5</v>
      </c>
      <c r="V7" s="99">
        <v>-6.377433892339468E-3</v>
      </c>
      <c r="W7" s="99">
        <v>-5.697587039321661E-3</v>
      </c>
      <c r="X7" s="99">
        <v>0.10629463195800781</v>
      </c>
      <c r="Y7" s="99">
        <v>2.2339465096592903E-2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c r="AK7" s="99">
        <v>4.6320222318172455E-3</v>
      </c>
      <c r="AL7" s="99">
        <v>0</v>
      </c>
      <c r="AM7" s="99">
        <v>2.4186635389924049E-2</v>
      </c>
      <c r="AN7" s="99">
        <v>1.8775822594761848E-2</v>
      </c>
      <c r="AO7" s="99">
        <v>0.63874357938766479</v>
      </c>
      <c r="AP7" s="99">
        <v>0.10629461705684662</v>
      </c>
      <c r="AQ7" s="99">
        <v>0</v>
      </c>
      <c r="AR7" s="99">
        <v>2.2013206034898758E-3</v>
      </c>
      <c r="AS7" s="99">
        <v>0</v>
      </c>
      <c r="AT7" s="99">
        <v>3.3813390880823135E-2</v>
      </c>
      <c r="AU7" s="99">
        <v>2.6612423360347748E-2</v>
      </c>
      <c r="AV7" s="99">
        <v>0.98522508144378662</v>
      </c>
    </row>
    <row r="8" spans="1:48" s="9" customFormat="1" x14ac:dyDescent="0.2">
      <c r="A8" s="9" t="s">
        <v>126</v>
      </c>
      <c r="B8" s="98">
        <v>2012</v>
      </c>
      <c r="C8" s="99">
        <v>1.098650336265564</v>
      </c>
      <c r="D8" s="99">
        <v>1.2628322839736938</v>
      </c>
      <c r="E8" s="99">
        <v>0.86998921632766724</v>
      </c>
      <c r="F8" s="99">
        <v>1.4793242216110229</v>
      </c>
      <c r="G8" s="99">
        <v>1.1099768877029419</v>
      </c>
      <c r="H8" s="99">
        <v>0.74267059564590454</v>
      </c>
      <c r="I8" s="99">
        <v>0.98979562520980835</v>
      </c>
      <c r="J8" s="99">
        <v>3.3480804413557053E-2</v>
      </c>
      <c r="K8" s="99">
        <v>7.5695052742958069E-2</v>
      </c>
      <c r="L8" s="99">
        <v>-4.2214248329401016E-2</v>
      </c>
      <c r="M8" s="99">
        <v>-7.3079823050647974E-4</v>
      </c>
      <c r="N8" s="99">
        <v>5.381891131401062E-2</v>
      </c>
      <c r="O8" s="99">
        <v>4.0123807266354561E-3</v>
      </c>
      <c r="P8" s="99">
        <v>4.4242371805012226E-3</v>
      </c>
      <c r="Q8" s="99">
        <v>1.4170325361192226E-2</v>
      </c>
      <c r="R8" s="99">
        <v>-3.2487768679857254E-2</v>
      </c>
      <c r="S8" s="99">
        <v>-3.3788701985031366E-3</v>
      </c>
      <c r="T8" s="99">
        <v>1.6033678548410535E-3</v>
      </c>
      <c r="U8" s="99">
        <v>-2.5587678464944474E-5</v>
      </c>
      <c r="V8" s="99">
        <v>-6.5736481919884682E-3</v>
      </c>
      <c r="W8" s="99">
        <v>-1.3517417246475816E-3</v>
      </c>
      <c r="X8" s="99">
        <v>7.0420265197753906E-2</v>
      </c>
      <c r="Y8" s="99">
        <v>1.7274362966418266E-2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c r="AK8" s="99">
        <v>-6.4647281542420387E-3</v>
      </c>
      <c r="AL8" s="99">
        <v>0.10758431255817413</v>
      </c>
      <c r="AM8" s="99">
        <v>2.4840297177433968E-2</v>
      </c>
      <c r="AN8" s="99">
        <v>1.5980079770088196E-2</v>
      </c>
      <c r="AO8" s="99">
        <v>-0.35885101556777954</v>
      </c>
      <c r="AP8" s="99">
        <v>7.0420876145362854E-2</v>
      </c>
      <c r="AQ8" s="99">
        <v>0.10993219912052155</v>
      </c>
      <c r="AR8" s="99">
        <v>-1.394694484770298E-2</v>
      </c>
      <c r="AS8" s="99">
        <v>0</v>
      </c>
      <c r="AT8" s="99">
        <v>3.5673242062330246E-2</v>
      </c>
      <c r="AU8" s="99">
        <v>6.4706108532845974E-3</v>
      </c>
      <c r="AV8" s="99">
        <v>1.1135847568511963</v>
      </c>
    </row>
    <row r="9" spans="1:48" s="9" customFormat="1" x14ac:dyDescent="0.2">
      <c r="A9" s="9" t="s">
        <v>126</v>
      </c>
      <c r="B9" s="98">
        <v>2013</v>
      </c>
      <c r="C9" s="99">
        <v>1.1109973192214966</v>
      </c>
      <c r="D9" s="99">
        <v>1.3199578523635864</v>
      </c>
      <c r="E9" s="99">
        <v>0.84169161319732666</v>
      </c>
      <c r="F9" s="99">
        <v>1.5797157287597656</v>
      </c>
      <c r="G9" s="99">
        <v>1.1297409534454346</v>
      </c>
      <c r="H9" s="99">
        <v>0.70328956842422485</v>
      </c>
      <c r="I9" s="99">
        <v>0.98340886831283569</v>
      </c>
      <c r="J9" s="99">
        <v>-3.3067110925912857E-2</v>
      </c>
      <c r="K9" s="99">
        <v>1.1175665073096752E-2</v>
      </c>
      <c r="L9" s="99">
        <v>-4.4242776930332184E-2</v>
      </c>
      <c r="M9" s="99">
        <v>4.906173562631011E-4</v>
      </c>
      <c r="N9" s="99">
        <v>6.359304825309664E-5</v>
      </c>
      <c r="O9" s="99">
        <v>3.6756985355168581E-3</v>
      </c>
      <c r="P9" s="99">
        <v>3.9470372721552849E-3</v>
      </c>
      <c r="Q9" s="99">
        <v>2.9987192247062922E-3</v>
      </c>
      <c r="R9" s="99">
        <v>-3.4219447523355484E-2</v>
      </c>
      <c r="S9" s="99">
        <v>4.6370960262720473E-6</v>
      </c>
      <c r="T9" s="99">
        <v>6.9248798536136746E-4</v>
      </c>
      <c r="U9" s="99">
        <v>-3.0932820664020255E-5</v>
      </c>
      <c r="V9" s="99">
        <v>-6.0044596903026104E-3</v>
      </c>
      <c r="W9" s="99">
        <v>-4.685061052441597E-3</v>
      </c>
      <c r="X9" s="99">
        <v>6.5659523010253906E-2</v>
      </c>
      <c r="Y9" s="99">
        <v>1.7649153247475624E-2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c r="AK9" s="99">
        <v>4.4123525731265545E-3</v>
      </c>
      <c r="AL9" s="99">
        <v>0</v>
      </c>
      <c r="AM9" s="99">
        <v>2.3223211988806725E-2</v>
      </c>
      <c r="AN9" s="99">
        <v>1.4530670829117298E-2</v>
      </c>
      <c r="AO9" s="99">
        <v>-0.1011197566986084</v>
      </c>
      <c r="AP9" s="99">
        <v>6.5658740699291229E-2</v>
      </c>
      <c r="AQ9" s="99">
        <v>0</v>
      </c>
      <c r="AR9" s="99">
        <v>-6.3759665936231613E-3</v>
      </c>
      <c r="AS9" s="99">
        <v>0</v>
      </c>
      <c r="AT9" s="99">
        <v>3.4294690936803818E-2</v>
      </c>
      <c r="AU9" s="99">
        <v>1.9566886126995087E-2</v>
      </c>
      <c r="AV9" s="99">
        <v>1.1074129343032837</v>
      </c>
    </row>
    <row r="10" spans="1:48" s="9" customFormat="1" x14ac:dyDescent="0.2">
      <c r="A10" s="9" t="s">
        <v>126</v>
      </c>
      <c r="B10" s="98">
        <v>2014</v>
      </c>
      <c r="C10" s="99">
        <v>1.1148687601089478</v>
      </c>
      <c r="D10" s="99">
        <v>1.4132184982299805</v>
      </c>
      <c r="E10" s="99">
        <v>0.78888648748397827</v>
      </c>
      <c r="F10" s="99">
        <v>1.7556004524230957</v>
      </c>
      <c r="G10" s="99">
        <v>1.1549756526947021</v>
      </c>
      <c r="H10" s="99">
        <v>0.63503575325012207</v>
      </c>
      <c r="I10" s="99">
        <v>0.96527469158172607</v>
      </c>
      <c r="J10" s="99">
        <v>-6.4791284501552582E-2</v>
      </c>
      <c r="K10" s="99">
        <v>3.4786348696798086E-3</v>
      </c>
      <c r="L10" s="99">
        <v>-6.8269915878772736E-2</v>
      </c>
      <c r="M10" s="99">
        <v>-2.882000058889389E-3</v>
      </c>
      <c r="N10" s="99">
        <v>2.0707275325548835E-5</v>
      </c>
      <c r="O10" s="99">
        <v>1.2896996922791004E-3</v>
      </c>
      <c r="P10" s="99">
        <v>3.303971141576767E-3</v>
      </c>
      <c r="Q10" s="99">
        <v>1.7462568357586861E-3</v>
      </c>
      <c r="R10" s="99">
        <v>-5.66265769302845E-2</v>
      </c>
      <c r="S10" s="99">
        <v>6.0752277022402268E-6</v>
      </c>
      <c r="T10" s="99">
        <v>1.0617870138958097E-3</v>
      </c>
      <c r="U10" s="99">
        <v>-6.2176398932933807E-4</v>
      </c>
      <c r="V10" s="99">
        <v>-5.5507277138531208E-3</v>
      </c>
      <c r="W10" s="99">
        <v>-6.53870590031147E-3</v>
      </c>
      <c r="X10" s="99">
        <v>0.10556602478027344</v>
      </c>
      <c r="Y10" s="99">
        <v>2.2090915590524673E-2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c r="AK10" s="99">
        <v>-2.5866985321044922E-2</v>
      </c>
      <c r="AL10" s="99">
        <v>0</v>
      </c>
      <c r="AM10" s="99">
        <v>8.1750061362981796E-3</v>
      </c>
      <c r="AN10" s="99">
        <v>1.2224989011883736E-2</v>
      </c>
      <c r="AO10" s="99">
        <v>-6.0096323490142822E-2</v>
      </c>
      <c r="AP10" s="99">
        <v>0.10556662827730179</v>
      </c>
      <c r="AQ10" s="99">
        <v>2.6674021501094103E-4</v>
      </c>
      <c r="AR10" s="99">
        <v>-1.0872167535126209E-2</v>
      </c>
      <c r="AS10" s="99">
        <v>1.3499752283096313</v>
      </c>
      <c r="AT10" s="99">
        <v>3.5533670336008072E-2</v>
      </c>
      <c r="AU10" s="99">
        <v>2.8252270072698593E-2</v>
      </c>
      <c r="AV10" s="99">
        <v>1.0631308555603027</v>
      </c>
    </row>
    <row r="11" spans="1:48" s="9" customFormat="1" x14ac:dyDescent="0.2">
      <c r="A11" s="9" t="s">
        <v>126</v>
      </c>
      <c r="B11" s="98">
        <v>2015</v>
      </c>
      <c r="C11" s="99">
        <v>1.1424069404602051</v>
      </c>
      <c r="D11" s="99">
        <v>1.3871797323226929</v>
      </c>
      <c r="E11" s="99">
        <v>0.8235466480255127</v>
      </c>
      <c r="F11" s="99">
        <v>1.6905549764633179</v>
      </c>
      <c r="G11" s="99">
        <v>1.168100118637085</v>
      </c>
      <c r="H11" s="99">
        <v>0.6757587194442749</v>
      </c>
      <c r="I11" s="99">
        <v>0.97800439596176147</v>
      </c>
      <c r="J11" s="99">
        <v>4.2997721582651138E-2</v>
      </c>
      <c r="K11" s="99">
        <v>2.4400731548666954E-2</v>
      </c>
      <c r="L11" s="99">
        <v>1.8596990033984184E-2</v>
      </c>
      <c r="M11" s="99">
        <v>1.0253565851598978E-3</v>
      </c>
      <c r="N11" s="99">
        <v>2.1309930831193924E-2</v>
      </c>
      <c r="O11" s="99">
        <v>2.724724356085062E-3</v>
      </c>
      <c r="P11" s="99">
        <v>5.9886113740503788E-3</v>
      </c>
      <c r="Q11" s="99">
        <v>-6.6478908993303776E-3</v>
      </c>
      <c r="R11" s="99">
        <v>2.4589598178863525E-2</v>
      </c>
      <c r="S11" s="99">
        <v>6.6930856519320514E-6</v>
      </c>
      <c r="T11" s="99">
        <v>2.6208122726529837E-3</v>
      </c>
      <c r="U11" s="99">
        <v>1.2108589544368442E-6</v>
      </c>
      <c r="V11" s="99">
        <v>-5.1270420663058758E-3</v>
      </c>
      <c r="W11" s="99">
        <v>-3.4942820202559233E-3</v>
      </c>
      <c r="X11" s="99">
        <v>-3.7754058837890625E-2</v>
      </c>
      <c r="Y11" s="99">
        <v>1.129929069429636E-2</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c r="AK11" s="99">
        <v>9.2469397932291031E-3</v>
      </c>
      <c r="AL11" s="99">
        <v>4.3251268565654755E-2</v>
      </c>
      <c r="AM11" s="99">
        <v>1.7423290759325027E-2</v>
      </c>
      <c r="AN11" s="99">
        <v>2.2123012691736221E-2</v>
      </c>
      <c r="AO11" s="99">
        <v>0.22135791182518005</v>
      </c>
      <c r="AP11" s="99">
        <v>-3.7754237651824951E-2</v>
      </c>
      <c r="AQ11" s="99">
        <v>-3.2676066621206701E-4</v>
      </c>
      <c r="AR11" s="99">
        <v>-2.5566522032022476E-2</v>
      </c>
      <c r="AS11" s="99">
        <v>3.6647510714828968E-3</v>
      </c>
      <c r="AT11" s="99">
        <v>3.3939164131879807E-2</v>
      </c>
      <c r="AU11" s="99">
        <v>1.4136572368443012E-2</v>
      </c>
      <c r="AV11" s="99">
        <v>1.162805438041687</v>
      </c>
    </row>
    <row r="12" spans="1:48" s="9" customFormat="1" x14ac:dyDescent="0.2">
      <c r="A12" s="9" t="s">
        <v>126</v>
      </c>
      <c r="B12" s="98">
        <v>2016</v>
      </c>
      <c r="C12" s="99">
        <v>1.145443320274353</v>
      </c>
      <c r="D12" s="99">
        <v>1.1116708517074585</v>
      </c>
      <c r="E12" s="99">
        <v>1.0303802490234375</v>
      </c>
      <c r="F12" s="99">
        <v>1.0233873128890991</v>
      </c>
      <c r="G12" s="99">
        <v>1.1789300441741943</v>
      </c>
      <c r="H12" s="99">
        <v>1.1192669868469238</v>
      </c>
      <c r="I12" s="99">
        <v>0.97159576416015625</v>
      </c>
      <c r="J12" s="99">
        <v>0.22406297922134399</v>
      </c>
      <c r="K12" s="99">
        <v>2.6543666608631611E-3</v>
      </c>
      <c r="L12" s="99">
        <v>0.22140860557556152</v>
      </c>
      <c r="M12" s="99">
        <v>7.8349659452214837E-4</v>
      </c>
      <c r="N12" s="99">
        <v>-3.0852141208015382E-5</v>
      </c>
      <c r="O12" s="99">
        <v>2.6815270539373159E-3</v>
      </c>
      <c r="P12" s="99">
        <v>2.3639032151550055E-3</v>
      </c>
      <c r="Q12" s="99">
        <v>-3.1437079887837172E-3</v>
      </c>
      <c r="R12" s="99">
        <v>0.22735913097858429</v>
      </c>
      <c r="S12" s="99">
        <v>-1.6554312605876476E-4</v>
      </c>
      <c r="T12" s="99">
        <v>-8.7373604765161872E-4</v>
      </c>
      <c r="U12" s="99">
        <v>-1.5803585483809002E-5</v>
      </c>
      <c r="V12" s="99">
        <v>-2.1130749955773354E-3</v>
      </c>
      <c r="W12" s="99">
        <v>-2.7823655400425196E-3</v>
      </c>
      <c r="X12" s="99">
        <v>-0.50193881988525391</v>
      </c>
      <c r="Y12" s="99">
        <v>9.2287007719278336E-3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c r="AK12" s="99">
        <v>6.9963298738002777E-3</v>
      </c>
      <c r="AL12" s="99">
        <v>0</v>
      </c>
      <c r="AM12" s="99">
        <v>1.6960024833679199E-2</v>
      </c>
      <c r="AN12" s="99">
        <v>8.6209531873464584E-3</v>
      </c>
      <c r="AO12" s="99">
        <v>8.2491427659988403E-2</v>
      </c>
      <c r="AP12" s="99">
        <v>-0.50193935632705688</v>
      </c>
      <c r="AQ12" s="99">
        <v>4.7406642697751522E-3</v>
      </c>
      <c r="AR12" s="99">
        <v>1.1331629939377308E-2</v>
      </c>
      <c r="AS12" s="99">
        <v>-3.3044591546058655E-3</v>
      </c>
      <c r="AT12" s="99">
        <v>9.375876747071743E-3</v>
      </c>
      <c r="AU12" s="99">
        <v>8.8764606043696404E-3</v>
      </c>
      <c r="AV12" s="99">
        <v>1.0620859861373901</v>
      </c>
    </row>
    <row r="13" spans="1:48" s="9" customFormat="1" x14ac:dyDescent="0.2">
      <c r="A13" s="9" t="s">
        <v>126</v>
      </c>
      <c r="B13" s="98">
        <v>2017</v>
      </c>
      <c r="C13" s="99">
        <v>1.1469347476959229</v>
      </c>
      <c r="D13" s="99">
        <v>1.1534016132354736</v>
      </c>
      <c r="E13" s="99">
        <v>0.99439364671707153</v>
      </c>
      <c r="F13" s="99">
        <v>1.1101192235946655</v>
      </c>
      <c r="G13" s="99">
        <v>1.1866393089294434</v>
      </c>
      <c r="H13" s="99">
        <v>1.0331639051437378</v>
      </c>
      <c r="I13" s="99">
        <v>0.96654045581817627</v>
      </c>
      <c r="J13" s="99">
        <v>-3.5550057888031006E-2</v>
      </c>
      <c r="K13" s="99">
        <v>1.3012349372729659E-3</v>
      </c>
      <c r="L13" s="99">
        <v>-3.6851294338703156E-2</v>
      </c>
      <c r="M13" s="99">
        <v>1.4749509282410145E-3</v>
      </c>
      <c r="N13" s="99">
        <v>-1.2620233974303119E-5</v>
      </c>
      <c r="O13" s="99">
        <v>5.5105625651776791E-3</v>
      </c>
      <c r="P13" s="99">
        <v>1.1079704854637384E-3</v>
      </c>
      <c r="Q13" s="99">
        <v>-6.7796288058161736E-3</v>
      </c>
      <c r="R13" s="99">
        <v>-3.3342540264129639E-2</v>
      </c>
      <c r="S13" s="99">
        <v>1.0796732967719436E-3</v>
      </c>
      <c r="T13" s="99">
        <v>-1.6049871919676661E-3</v>
      </c>
      <c r="U13" s="99">
        <v>-1.744208816489845E-6</v>
      </c>
      <c r="V13" s="99">
        <v>-1.8230327405035496E-3</v>
      </c>
      <c r="W13" s="99">
        <v>-1.1586624896153808E-3</v>
      </c>
      <c r="X13" s="99">
        <v>8.1349372863769531E-2</v>
      </c>
      <c r="Y13" s="99">
        <v>6.5179155208170414E-3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c r="AK13" s="99">
        <v>1.3087304309010506E-2</v>
      </c>
      <c r="AL13" s="99">
        <v>0</v>
      </c>
      <c r="AM13" s="99">
        <v>3.4646112471818924E-2</v>
      </c>
      <c r="AN13" s="99">
        <v>4.0208050049841404E-3</v>
      </c>
      <c r="AO13" s="99">
        <v>0.15285496413707733</v>
      </c>
      <c r="AP13" s="99">
        <v>8.1349983811378479E-2</v>
      </c>
      <c r="AQ13" s="99">
        <v>-3.4645695239305496E-2</v>
      </c>
      <c r="AR13" s="99">
        <v>1.4420563355088234E-2</v>
      </c>
      <c r="AS13" s="99">
        <v>1.2757072225213051E-2</v>
      </c>
      <c r="AT13" s="99">
        <v>1.1436603963375092E-2</v>
      </c>
      <c r="AU13" s="99">
        <v>5.1340358331799507E-3</v>
      </c>
      <c r="AV13" s="99">
        <v>1.0926085710525513</v>
      </c>
    </row>
    <row r="14" spans="1:48" s="9" customFormat="1" x14ac:dyDescent="0.2">
      <c r="A14" s="9" t="s">
        <v>126</v>
      </c>
      <c r="B14" s="98">
        <v>2018</v>
      </c>
      <c r="C14" s="99">
        <v>1.2236652374267578</v>
      </c>
      <c r="D14" s="99">
        <v>1.2592964172363281</v>
      </c>
      <c r="E14" s="99">
        <v>0.97170597314834595</v>
      </c>
      <c r="F14" s="99">
        <v>1.3397517204284668</v>
      </c>
      <c r="G14" s="99">
        <v>1.1987307071685791</v>
      </c>
      <c r="H14" s="99">
        <v>0.9133526086807251</v>
      </c>
      <c r="I14" s="99">
        <v>1.0208009481430054</v>
      </c>
      <c r="J14" s="99">
        <v>-2.3079901933670044E-2</v>
      </c>
      <c r="K14" s="99">
        <v>6.4757749438285828E-2</v>
      </c>
      <c r="L14" s="99">
        <v>-8.7837651371955872E-2</v>
      </c>
      <c r="M14" s="99">
        <v>-2.4205327499657869E-3</v>
      </c>
      <c r="N14" s="99">
        <v>5.1043573766946793E-2</v>
      </c>
      <c r="O14" s="99">
        <v>4.9150623381137848E-3</v>
      </c>
      <c r="P14" s="99">
        <v>2.5781136937439442E-3</v>
      </c>
      <c r="Q14" s="99">
        <v>8.6415307596325874E-3</v>
      </c>
      <c r="R14" s="99">
        <v>-8.3051189780235291E-2</v>
      </c>
      <c r="S14" s="99">
        <v>-4.3616168113658205E-5</v>
      </c>
      <c r="T14" s="99">
        <v>-7.7102967770770192E-4</v>
      </c>
      <c r="U14" s="99">
        <v>9.0373596322024241E-6</v>
      </c>
      <c r="V14" s="99">
        <v>-1.3233188074082136E-3</v>
      </c>
      <c r="W14" s="99">
        <v>-2.6575322262942791E-3</v>
      </c>
      <c r="X14" s="99">
        <v>0.18801689147949219</v>
      </c>
      <c r="Y14" s="99">
        <v>1.0138086043298244E-2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c r="AK14" s="99">
        <v>-2.1506205201148987E-2</v>
      </c>
      <c r="AL14" s="99">
        <v>0.10250084102153778</v>
      </c>
      <c r="AM14" s="99">
        <v>3.1132098287343979E-2</v>
      </c>
      <c r="AN14" s="99">
        <v>9.5551153644919395E-3</v>
      </c>
      <c r="AO14" s="99">
        <v>-0.19836065173149109</v>
      </c>
      <c r="AP14" s="99">
        <v>0.1880163699388504</v>
      </c>
      <c r="AQ14" s="99">
        <v>9.4024901045486331E-4</v>
      </c>
      <c r="AR14" s="99">
        <v>6.5811891108751297E-3</v>
      </c>
      <c r="AS14" s="99">
        <v>3.9898846298456192E-3</v>
      </c>
      <c r="AT14" s="99">
        <v>1.1411515064537525E-2</v>
      </c>
      <c r="AU14" s="99">
        <v>1.2095122598111629E-2</v>
      </c>
      <c r="AV14" s="99">
        <v>1.2883166074752808</v>
      </c>
    </row>
    <row r="15" spans="1:48" s="9" customFormat="1" x14ac:dyDescent="0.2">
      <c r="A15" s="9" t="s">
        <v>126</v>
      </c>
      <c r="B15" s="98">
        <v>2019</v>
      </c>
      <c r="C15" s="99">
        <v>1.2270822525024414</v>
      </c>
      <c r="D15" s="99">
        <v>1.2511166334152222</v>
      </c>
      <c r="E15" s="99">
        <v>0.98079013824462891</v>
      </c>
      <c r="F15" s="99">
        <v>1.2906193733215332</v>
      </c>
      <c r="G15" s="99">
        <v>1.2222902774810791</v>
      </c>
      <c r="H15" s="99">
        <v>0.95077043771743774</v>
      </c>
      <c r="I15" s="99">
        <v>1.0039206743240356</v>
      </c>
      <c r="J15" s="99">
        <v>9.305223822593689E-3</v>
      </c>
      <c r="K15" s="99">
        <v>2.7885397430509329E-3</v>
      </c>
      <c r="L15" s="99">
        <v>6.5166843123733997E-3</v>
      </c>
      <c r="M15" s="99">
        <v>1.3415416469797492E-3</v>
      </c>
      <c r="N15" s="99">
        <v>1.0420746548334137E-4</v>
      </c>
      <c r="O15" s="99">
        <v>4.4821458868682384E-3</v>
      </c>
      <c r="P15" s="99">
        <v>2.591265831142664E-3</v>
      </c>
      <c r="Q15" s="99">
        <v>-5.730621051043272E-3</v>
      </c>
      <c r="R15" s="99">
        <v>1.7075499519705772E-2</v>
      </c>
      <c r="S15" s="99">
        <v>6.5219342104683165E-6</v>
      </c>
      <c r="T15" s="99">
        <v>-1.4796514005865902E-4</v>
      </c>
      <c r="U15" s="99">
        <v>-5.6825565479812212E-6</v>
      </c>
      <c r="V15" s="99">
        <v>-2.4569104425609112E-3</v>
      </c>
      <c r="W15" s="99">
        <v>-7.9547790810465813E-3</v>
      </c>
      <c r="X15" s="99">
        <v>-3.7362098693847656E-2</v>
      </c>
      <c r="Y15" s="99">
        <v>1.9463092088699341E-2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c r="AK15" s="99">
        <v>1.1936141178011894E-2</v>
      </c>
      <c r="AL15" s="99">
        <v>0</v>
      </c>
      <c r="AM15" s="99">
        <v>2.8053170070052147E-2</v>
      </c>
      <c r="AN15" s="99">
        <v>9.4185927882790565E-3</v>
      </c>
      <c r="AO15" s="99">
        <v>0.13497015833854675</v>
      </c>
      <c r="AP15" s="99">
        <v>-3.7362087517976761E-2</v>
      </c>
      <c r="AQ15" s="99">
        <v>-2.2500908016809262E-6</v>
      </c>
      <c r="AR15" s="99">
        <v>1.4694819692522287E-3</v>
      </c>
      <c r="AS15" s="99">
        <v>0</v>
      </c>
      <c r="AT15" s="99">
        <v>1.4919321984052658E-2</v>
      </c>
      <c r="AU15" s="99">
        <v>3.2685436308383942E-2</v>
      </c>
      <c r="AV15" s="99">
        <v>1.0958327054977417</v>
      </c>
    </row>
    <row r="16" spans="1:48" s="9" customFormat="1" x14ac:dyDescent="0.2">
      <c r="A16" s="9" t="s">
        <v>126</v>
      </c>
      <c r="B16" s="98">
        <v>2020</v>
      </c>
      <c r="C16" s="99">
        <v>1.2392634153366089</v>
      </c>
      <c r="D16" s="99">
        <v>1.2374559640884399</v>
      </c>
      <c r="E16" s="99">
        <v>1.0014610290527344</v>
      </c>
      <c r="F16" s="99">
        <v>1.2291076183319092</v>
      </c>
      <c r="G16" s="99">
        <v>1.2479597330093384</v>
      </c>
      <c r="H16" s="99">
        <v>1.008263111114502</v>
      </c>
      <c r="I16" s="99">
        <v>0.99303174018859863</v>
      </c>
      <c r="J16" s="99">
        <v>2.0856775343418121E-2</v>
      </c>
      <c r="K16" s="99">
        <v>9.8779536783695221E-3</v>
      </c>
      <c r="L16" s="99">
        <v>1.0978821665048599E-2</v>
      </c>
      <c r="M16" s="99">
        <v>-1.2279915390536189E-3</v>
      </c>
      <c r="N16" s="99">
        <v>5.9775616136903409E-6</v>
      </c>
      <c r="O16" s="99">
        <v>3.161607077345252E-3</v>
      </c>
      <c r="P16" s="99">
        <v>8.6492449045181274E-3</v>
      </c>
      <c r="Q16" s="99">
        <v>-7.1088405093178153E-4</v>
      </c>
      <c r="R16" s="99">
        <v>2.2317077964544296E-2</v>
      </c>
      <c r="S16" s="99">
        <v>-2.4113606195896864E-3</v>
      </c>
      <c r="T16" s="99">
        <v>-3.7507535307668149E-4</v>
      </c>
      <c r="U16" s="99">
        <v>-3.0997034627944231E-5</v>
      </c>
      <c r="V16" s="99">
        <v>-4.5172637328505516E-3</v>
      </c>
      <c r="W16" s="99">
        <v>-4.0035592392086983E-3</v>
      </c>
      <c r="X16" s="99">
        <v>-4.8833847045898438E-2</v>
      </c>
      <c r="Y16" s="99">
        <v>2.0783616229891777E-2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c r="AK16" s="99">
        <v>-1.0905580595135689E-2</v>
      </c>
      <c r="AL16" s="99">
        <v>0</v>
      </c>
      <c r="AM16" s="99">
        <v>1.9883986562490463E-2</v>
      </c>
      <c r="AN16" s="99">
        <v>3.169458732008934E-2</v>
      </c>
      <c r="AO16" s="99">
        <v>1.6094410791993141E-2</v>
      </c>
      <c r="AP16" s="99">
        <v>-4.8833794891834259E-2</v>
      </c>
      <c r="AQ16" s="99">
        <v>7.9613707959651947E-2</v>
      </c>
      <c r="AR16" s="99">
        <v>3.4418040886521339E-3</v>
      </c>
      <c r="AS16" s="99">
        <v>1.2690082192420959E-2</v>
      </c>
      <c r="AT16" s="99">
        <v>3.0575359240174294E-2</v>
      </c>
      <c r="AU16" s="99">
        <v>1.4096966944634914E-2</v>
      </c>
      <c r="AV16" s="99">
        <v>1.2359222173690796</v>
      </c>
    </row>
    <row r="17" spans="1:48" s="9" customFormat="1" x14ac:dyDescent="0.2">
      <c r="A17" s="9" t="s">
        <v>126</v>
      </c>
      <c r="B17" s="98">
        <v>2021</v>
      </c>
      <c r="C17" s="99">
        <v>1.2672644853591919</v>
      </c>
      <c r="D17" s="99">
        <v>1.2135761976242065</v>
      </c>
      <c r="E17" s="99">
        <v>1.0442402362823486</v>
      </c>
      <c r="F17" s="99">
        <v>1.1619868278503418</v>
      </c>
      <c r="G17" s="99">
        <v>1.2643473148345947</v>
      </c>
      <c r="H17" s="99">
        <v>1.090601921081543</v>
      </c>
      <c r="I17" s="99">
        <v>1.0023074150085449</v>
      </c>
      <c r="J17" s="99">
        <v>4.1829615831375122E-2</v>
      </c>
      <c r="K17" s="99">
        <v>2.2343479096889496E-2</v>
      </c>
      <c r="L17" s="99">
        <v>1.9486134871840477E-2</v>
      </c>
      <c r="M17" s="99">
        <v>-1.5619031910318881E-4</v>
      </c>
      <c r="N17" s="99">
        <v>1.9652880728244781E-2</v>
      </c>
      <c r="O17" s="99">
        <v>4.0036686696112156E-3</v>
      </c>
      <c r="P17" s="99">
        <v>3.6405168939381838E-3</v>
      </c>
      <c r="Q17" s="99">
        <v>-4.7973962500691414E-3</v>
      </c>
      <c r="R17" s="99">
        <v>2.6032876223325729E-2</v>
      </c>
      <c r="S17" s="99">
        <v>-5.2861933363601565E-4</v>
      </c>
      <c r="T17" s="99">
        <v>-1.215023803524673E-4</v>
      </c>
      <c r="U17" s="99">
        <v>8.7603730207774788E-6</v>
      </c>
      <c r="V17" s="99">
        <v>-2.7801883406937122E-3</v>
      </c>
      <c r="W17" s="99">
        <v>-3.1251912005245686E-3</v>
      </c>
      <c r="X17" s="99">
        <v>-5.6157112121582031E-2</v>
      </c>
      <c r="Y17" s="99">
        <v>1.3046015053987503E-2</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c r="AK17" s="99">
        <v>-1.3812532415613532E-3</v>
      </c>
      <c r="AL17" s="99">
        <v>3.9299484342336655E-2</v>
      </c>
      <c r="AM17" s="99">
        <v>2.510245144367218E-2</v>
      </c>
      <c r="AN17" s="99">
        <v>1.3283341191709042E-2</v>
      </c>
      <c r="AO17" s="99">
        <v>0.10717913508415222</v>
      </c>
      <c r="AP17" s="99">
        <v>-5.615692213177681E-2</v>
      </c>
      <c r="AQ17" s="99">
        <v>1.9812718033790588E-2</v>
      </c>
      <c r="AR17" s="99">
        <v>1.12012994941324E-3</v>
      </c>
      <c r="AS17" s="99">
        <v>-1.2553243432193995E-3</v>
      </c>
      <c r="AT17" s="99">
        <v>2.1780837327241898E-2</v>
      </c>
      <c r="AU17" s="99">
        <v>1.1803275905549526E-2</v>
      </c>
      <c r="AV17" s="99">
        <v>1.3399548530578613</v>
      </c>
    </row>
    <row r="18" spans="1:48" s="9" customFormat="1" x14ac:dyDescent="0.2">
      <c r="A18" s="9" t="s">
        <v>126</v>
      </c>
      <c r="B18" s="98">
        <v>2022</v>
      </c>
      <c r="C18" s="99">
        <v>1.2755643129348755</v>
      </c>
      <c r="D18" s="99">
        <v>1.25189208984375</v>
      </c>
      <c r="E18" s="99">
        <v>1.0189096927642822</v>
      </c>
      <c r="F18" s="99">
        <v>1.2266461849212646</v>
      </c>
      <c r="G18" s="99">
        <v>1.2799273729324341</v>
      </c>
      <c r="H18" s="99">
        <v>1.0398800373077393</v>
      </c>
      <c r="I18" s="99">
        <v>0.99659126996994019</v>
      </c>
      <c r="J18" s="99">
        <v>-2.4556504562497139E-2</v>
      </c>
      <c r="K18" s="99">
        <v>6.5280389972031116E-3</v>
      </c>
      <c r="L18" s="99">
        <v>-3.1084543094038963E-2</v>
      </c>
      <c r="M18" s="99">
        <v>1.8515022238716483E-3</v>
      </c>
      <c r="N18" s="99">
        <v>1.6419654712080956E-2</v>
      </c>
      <c r="O18" s="99">
        <v>3.5776945296674967E-3</v>
      </c>
      <c r="P18" s="99">
        <v>2.1018784027546644E-3</v>
      </c>
      <c r="Q18" s="99">
        <v>-1.7422690987586975E-2</v>
      </c>
      <c r="R18" s="99">
        <v>-2.4979589506983757E-2</v>
      </c>
      <c r="S18" s="99">
        <v>-1.9919474143534899E-3</v>
      </c>
      <c r="T18" s="99">
        <v>-4.6575040323659778E-4</v>
      </c>
      <c r="U18" s="99">
        <v>-2.3353290089289658E-5</v>
      </c>
      <c r="V18" s="99">
        <v>-1.6211698530241847E-3</v>
      </c>
      <c r="W18" s="99">
        <v>-2.0027332939207554E-3</v>
      </c>
      <c r="X18" s="99">
        <v>5.4152488708496094E-2</v>
      </c>
      <c r="Y18" s="99">
        <v>1.2247326783835888E-2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c r="AK18" s="99">
        <v>1.6351034864783287E-2</v>
      </c>
      <c r="AL18" s="99">
        <v>3.1095795333385468E-2</v>
      </c>
      <c r="AM18" s="99">
        <v>2.0692175254225731E-2</v>
      </c>
      <c r="AN18" s="99">
        <v>6.6301347687840462E-3</v>
      </c>
      <c r="AO18" s="99">
        <v>0.26642167568206787</v>
      </c>
      <c r="AP18" s="99">
        <v>5.4152477532625198E-2</v>
      </c>
      <c r="AQ18" s="99">
        <v>7.1603879332542419E-2</v>
      </c>
      <c r="AR18" s="99">
        <v>4.5759505592286587E-3</v>
      </c>
      <c r="AS18" s="99">
        <v>0</v>
      </c>
      <c r="AT18" s="99">
        <v>1.2002973817288876E-2</v>
      </c>
      <c r="AU18" s="99">
        <v>8.4824329242110252E-3</v>
      </c>
      <c r="AV18" s="99">
        <v>1.3822764158248901</v>
      </c>
    </row>
    <row r="19" spans="1:48" s="9" customFormat="1" x14ac:dyDescent="0.2">
      <c r="A19" s="9" t="s">
        <v>126</v>
      </c>
      <c r="B19" s="98">
        <v>2023</v>
      </c>
      <c r="C19" s="99">
        <v>1.41036057472229</v>
      </c>
      <c r="D19" s="99">
        <v>1.2274699211120605</v>
      </c>
      <c r="E19" s="99">
        <v>1.1489987373352051</v>
      </c>
      <c r="F19" s="99">
        <v>1.1644483804702759</v>
      </c>
      <c r="G19" s="99">
        <v>1.2841019630432129</v>
      </c>
      <c r="H19" s="99">
        <v>1.211184024810791</v>
      </c>
      <c r="I19" s="99">
        <v>1.0983245372772217</v>
      </c>
      <c r="J19" s="99">
        <v>0.12015780806541443</v>
      </c>
      <c r="K19" s="99">
        <v>0.10045675933361053</v>
      </c>
      <c r="L19" s="99">
        <v>1.9701050594449043E-2</v>
      </c>
      <c r="M19" s="99">
        <v>3.2146666198968887E-3</v>
      </c>
      <c r="N19" s="99">
        <v>8.4296338260173798E-2</v>
      </c>
      <c r="O19" s="99">
        <v>3.2654062379151583E-3</v>
      </c>
      <c r="P19" s="99">
        <v>9.5104909269139171E-4</v>
      </c>
      <c r="Q19" s="99">
        <v>8.7292995303869247E-3</v>
      </c>
      <c r="R19" s="99">
        <v>2.3218749091029167E-2</v>
      </c>
      <c r="S19" s="99">
        <v>-4.2539022979326546E-4</v>
      </c>
      <c r="T19" s="99">
        <v>9.7623400506563485E-5</v>
      </c>
      <c r="U19" s="99">
        <v>-2.8363933779473882E-6</v>
      </c>
      <c r="V19" s="99">
        <v>-2.1526126656681299E-3</v>
      </c>
      <c r="W19" s="99">
        <v>-1.0344827314838767E-3</v>
      </c>
      <c r="X19" s="99">
        <v>-5.2036285400390625E-2</v>
      </c>
      <c r="Y19" s="99">
        <v>3.2562920823693275E-3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c r="AK19" s="99">
        <v>2.8237970545887947E-2</v>
      </c>
      <c r="AL19" s="99">
        <v>0.16718654334545135</v>
      </c>
      <c r="AM19" s="99">
        <v>2.0444303750991821E-2</v>
      </c>
      <c r="AN19" s="99">
        <v>3.5190919879823923E-3</v>
      </c>
      <c r="AO19" s="99">
        <v>-0.15169297158718109</v>
      </c>
      <c r="AP19" s="99">
        <v>-5.2036091685295105E-2</v>
      </c>
      <c r="AQ19" s="99">
        <v>1.2661164626479149E-2</v>
      </c>
      <c r="AR19" s="99">
        <v>-1.0081179207190871E-3</v>
      </c>
      <c r="AS19" s="99">
        <v>8.760785567574203E-5</v>
      </c>
      <c r="AT19" s="99">
        <v>8.696521632373333E-3</v>
      </c>
      <c r="AU19" s="99">
        <v>4.3745042057707906E-4</v>
      </c>
      <c r="AV19" s="99">
        <v>1.6338157653808594</v>
      </c>
    </row>
    <row r="20" spans="1:48" s="9" customFormat="1" x14ac:dyDescent="0.2">
      <c r="A20" s="9" t="s">
        <v>126</v>
      </c>
      <c r="B20" s="98">
        <v>2024</v>
      </c>
      <c r="C20" s="99">
        <v>1.4075970649719238</v>
      </c>
      <c r="D20" s="99">
        <v>1.2385787963867188</v>
      </c>
      <c r="E20" s="99">
        <v>1.1364620923995972</v>
      </c>
      <c r="F20" s="99">
        <v>1.1319268941879272</v>
      </c>
      <c r="G20" s="99">
        <v>1.3205858469009399</v>
      </c>
      <c r="H20" s="99">
        <v>1.2435411214828491</v>
      </c>
      <c r="I20" s="99">
        <v>1.0658884048461914</v>
      </c>
      <c r="J20" s="99">
        <v>-1.0970873758196831E-2</v>
      </c>
      <c r="K20" s="99">
        <v>-1.9613821059465408E-3</v>
      </c>
      <c r="L20" s="99">
        <v>-9.0094916522502899E-3</v>
      </c>
      <c r="M20" s="99">
        <v>-1.3157346984371543E-4</v>
      </c>
      <c r="N20" s="99">
        <v>9.0400927001610398E-4</v>
      </c>
      <c r="O20" s="99">
        <v>3.0852844938635826E-3</v>
      </c>
      <c r="P20" s="99">
        <v>3.6469476763159037E-3</v>
      </c>
      <c r="Q20" s="99">
        <v>-9.4660501927137375E-3</v>
      </c>
      <c r="R20" s="99">
        <v>1.0163062252104282E-2</v>
      </c>
      <c r="S20" s="99">
        <v>-4.0377574623562396E-4</v>
      </c>
      <c r="T20" s="99">
        <v>-2.8076791204512119E-4</v>
      </c>
      <c r="U20" s="99">
        <v>-7.8898767242208123E-4</v>
      </c>
      <c r="V20" s="99">
        <v>-6.3320980407297611E-3</v>
      </c>
      <c r="W20" s="99">
        <v>-1.1366924270987511E-2</v>
      </c>
      <c r="X20" s="99">
        <v>-2.8326034545898438E-2</v>
      </c>
      <c r="Y20" s="99">
        <v>2.8015824034810066E-2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c r="AK20" s="99">
        <v>-1.3427326921373606E-3</v>
      </c>
      <c r="AL20" s="99">
        <v>0</v>
      </c>
      <c r="AM20" s="99">
        <v>1.810729131102562E-2</v>
      </c>
      <c r="AN20" s="99">
        <v>1.260894350707531E-2</v>
      </c>
      <c r="AO20" s="99">
        <v>0.12401263415813446</v>
      </c>
      <c r="AP20" s="99">
        <v>-2.8326334431767464E-2</v>
      </c>
      <c r="AQ20" s="99">
        <v>8.2755619660019875E-3</v>
      </c>
      <c r="AR20" s="99">
        <v>2.4770109448581934E-3</v>
      </c>
      <c r="AS20" s="99">
        <v>1.4272414445877075</v>
      </c>
      <c r="AT20" s="99">
        <v>2.6326723396778107E-2</v>
      </c>
      <c r="AU20" s="99">
        <v>3.8203097879886627E-2</v>
      </c>
      <c r="AV20" s="99">
        <v>1.6086581945419312</v>
      </c>
    </row>
    <row r="21" spans="1:48" s="9" customFormat="1" x14ac:dyDescent="0.2">
      <c r="B21" s="98"/>
      <c r="C21" s="99"/>
      <c r="D21" s="99"/>
      <c r="E21" s="99"/>
      <c r="F21" s="99"/>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99"/>
      <c r="AP21" s="99"/>
      <c r="AQ21" s="99"/>
      <c r="AR21" s="99"/>
      <c r="AS21" s="99"/>
      <c r="AT21" s="99"/>
      <c r="AU21" s="99"/>
      <c r="AV21" s="99"/>
    </row>
    <row r="22" spans="1:48" x14ac:dyDescent="0.2">
      <c r="A22" s="40" t="s">
        <v>101</v>
      </c>
      <c r="B22" s="39" t="s">
        <v>102</v>
      </c>
      <c r="C22" s="39" t="s">
        <v>119</v>
      </c>
      <c r="D22" s="39" t="s">
        <v>120</v>
      </c>
      <c r="E22" s="39" t="s">
        <v>121</v>
      </c>
      <c r="F22" s="39" t="s">
        <v>122</v>
      </c>
      <c r="G22" s="39" t="s">
        <v>123</v>
      </c>
      <c r="H22" s="39" t="s">
        <v>124</v>
      </c>
      <c r="I22" s="39" t="s">
        <v>125</v>
      </c>
      <c r="J22" s="39" t="s">
        <v>103</v>
      </c>
      <c r="K22" s="39" t="s">
        <v>104</v>
      </c>
      <c r="L22" s="39" t="s">
        <v>105</v>
      </c>
      <c r="M22" s="39" t="s">
        <v>106</v>
      </c>
      <c r="N22" s="39" t="s">
        <v>107</v>
      </c>
      <c r="O22" s="39" t="s">
        <v>108</v>
      </c>
      <c r="P22" s="39" t="s">
        <v>109</v>
      </c>
      <c r="Q22" s="39" t="s">
        <v>110</v>
      </c>
      <c r="R22" s="39" t="s">
        <v>111</v>
      </c>
      <c r="S22" s="39" t="s">
        <v>112</v>
      </c>
      <c r="T22" s="39" t="s">
        <v>113</v>
      </c>
      <c r="U22" s="39" t="s">
        <v>114</v>
      </c>
      <c r="V22" s="39" t="s">
        <v>115</v>
      </c>
      <c r="W22" s="39" t="s">
        <v>116</v>
      </c>
      <c r="X22" s="39" t="s">
        <v>117</v>
      </c>
      <c r="Y22" s="39" t="s">
        <v>118</v>
      </c>
      <c r="Z22" s="39" t="s">
        <v>140</v>
      </c>
      <c r="AA22" s="39" t="s">
        <v>141</v>
      </c>
      <c r="AB22" s="39" t="s">
        <v>142</v>
      </c>
      <c r="AC22" s="39" t="s">
        <v>143</v>
      </c>
      <c r="AD22" s="39" t="s">
        <v>144</v>
      </c>
      <c r="AE22" s="39" t="s">
        <v>145</v>
      </c>
      <c r="AF22" s="39" t="s">
        <v>146</v>
      </c>
      <c r="AG22" s="39" t="s">
        <v>147</v>
      </c>
      <c r="AH22" s="39" t="s">
        <v>148</v>
      </c>
      <c r="AI22" s="39" t="s">
        <v>149</v>
      </c>
      <c r="AJ22" s="39" t="s">
        <v>150</v>
      </c>
      <c r="AK22" s="39" t="s">
        <v>171</v>
      </c>
      <c r="AL22" s="39" t="s">
        <v>172</v>
      </c>
      <c r="AM22" s="39" t="s">
        <v>173</v>
      </c>
      <c r="AN22" s="39" t="s">
        <v>174</v>
      </c>
      <c r="AO22" s="39" t="s">
        <v>175</v>
      </c>
      <c r="AP22" s="39" t="s">
        <v>176</v>
      </c>
      <c r="AQ22" s="39" t="s">
        <v>177</v>
      </c>
      <c r="AR22" s="39" t="s">
        <v>178</v>
      </c>
      <c r="AS22" s="39" t="s">
        <v>179</v>
      </c>
      <c r="AT22" s="39" t="s">
        <v>180</v>
      </c>
      <c r="AU22" s="39" t="s">
        <v>181</v>
      </c>
      <c r="AV22" s="238" t="s">
        <v>316</v>
      </c>
    </row>
    <row r="23" spans="1:48" s="9" customFormat="1" x14ac:dyDescent="0.2">
      <c r="A23" s="9" t="s">
        <v>127</v>
      </c>
      <c r="B23" s="98">
        <v>2006</v>
      </c>
      <c r="C23" s="99">
        <v>1</v>
      </c>
      <c r="D23" s="99">
        <v>1</v>
      </c>
      <c r="E23" s="99">
        <v>1</v>
      </c>
      <c r="F23" s="99">
        <v>1</v>
      </c>
      <c r="G23" s="99">
        <v>1</v>
      </c>
      <c r="H23" s="99">
        <v>1</v>
      </c>
      <c r="I23" s="99">
        <v>1</v>
      </c>
      <c r="J23" s="99"/>
      <c r="K23" s="99"/>
      <c r="L23" s="99"/>
      <c r="M23" s="99"/>
      <c r="N23" s="99"/>
      <c r="O23" s="99"/>
      <c r="P23" s="99"/>
      <c r="Q23" s="99"/>
      <c r="R23" s="99"/>
      <c r="S23" s="99"/>
      <c r="T23" s="99"/>
      <c r="U23" s="99"/>
      <c r="V23" s="99"/>
      <c r="W23" s="99"/>
      <c r="X23" s="99"/>
      <c r="Y23" s="99"/>
      <c r="Z23" s="99">
        <v>1</v>
      </c>
      <c r="AA23" s="99">
        <v>1</v>
      </c>
      <c r="AB23" s="99">
        <v>1</v>
      </c>
      <c r="AC23" s="99">
        <v>1</v>
      </c>
      <c r="AD23" s="99">
        <v>1</v>
      </c>
      <c r="AE23" s="99">
        <v>1</v>
      </c>
      <c r="AF23" s="99">
        <v>1</v>
      </c>
      <c r="AG23" s="99">
        <v>1</v>
      </c>
      <c r="AH23" s="99">
        <v>1</v>
      </c>
      <c r="AI23" s="99">
        <v>1</v>
      </c>
      <c r="AJ23" s="99">
        <v>1</v>
      </c>
      <c r="AK23" s="99"/>
      <c r="AL23" s="99"/>
      <c r="AM23" s="99"/>
      <c r="AN23" s="99"/>
      <c r="AO23" s="99"/>
      <c r="AP23" s="99"/>
      <c r="AQ23" s="99"/>
      <c r="AR23" s="99"/>
      <c r="AS23" s="99"/>
      <c r="AT23" s="99"/>
      <c r="AU23" s="99"/>
      <c r="AV23" s="99">
        <v>1</v>
      </c>
    </row>
    <row r="24" spans="1:48" s="9" customFormat="1" x14ac:dyDescent="0.2">
      <c r="A24" s="9" t="s">
        <v>127</v>
      </c>
      <c r="B24" s="98">
        <v>2007</v>
      </c>
      <c r="C24" s="99">
        <v>1.0051006078720093</v>
      </c>
      <c r="D24" s="99">
        <v>0.94941204786300659</v>
      </c>
      <c r="E24" s="99">
        <v>1.058655858039856</v>
      </c>
      <c r="F24" s="99">
        <v>0.84940153360366821</v>
      </c>
      <c r="G24" s="99">
        <v>1.024809718132019</v>
      </c>
      <c r="H24" s="99">
        <v>1.1833045482635498</v>
      </c>
      <c r="I24" s="99">
        <v>0.98076802492141724</v>
      </c>
      <c r="J24" s="99">
        <v>5.7000037282705307E-2</v>
      </c>
      <c r="K24" s="99">
        <v>5.0876671448349953E-3</v>
      </c>
      <c r="L24" s="99">
        <v>5.1912371069192886E-2</v>
      </c>
      <c r="M24" s="99">
        <v>1.2692648451775312E-3</v>
      </c>
      <c r="N24" s="99">
        <v>5.5927404901012778E-5</v>
      </c>
      <c r="O24" s="99">
        <v>1.7298199236392975E-3</v>
      </c>
      <c r="P24" s="99">
        <v>1.038911403156817E-3</v>
      </c>
      <c r="Q24" s="99">
        <v>9.9374377168715E-4</v>
      </c>
      <c r="R24" s="99">
        <v>6.3426904380321503E-2</v>
      </c>
      <c r="S24" s="99">
        <v>2.2268742322921753E-3</v>
      </c>
      <c r="T24" s="99">
        <v>1.7730402760207653E-4</v>
      </c>
      <c r="U24" s="99">
        <v>1.9622912805061787E-4</v>
      </c>
      <c r="V24" s="99">
        <v>-3.4732266794890165E-3</v>
      </c>
      <c r="W24" s="99">
        <v>-1.0641712695360184E-2</v>
      </c>
      <c r="X24" s="99">
        <v>-0.1632232666015625</v>
      </c>
      <c r="Y24" s="99">
        <v>2.4506961926817894E-2</v>
      </c>
      <c r="Z24" s="99">
        <v>1.0106766223907471</v>
      </c>
      <c r="AA24" s="99">
        <v>1</v>
      </c>
      <c r="AB24" s="99">
        <v>1.0099725723266602</v>
      </c>
      <c r="AC24" s="99">
        <v>1.0034211874008179</v>
      </c>
      <c r="AD24" s="99">
        <v>0.99267339706420898</v>
      </c>
      <c r="AE24" s="99">
        <v>0.84940147399902344</v>
      </c>
      <c r="AF24" s="99">
        <v>0.94843500852584839</v>
      </c>
      <c r="AG24" s="99">
        <v>0.99793654680252075</v>
      </c>
      <c r="AH24" s="99">
        <v>0.99733233451843262</v>
      </c>
      <c r="AI24" s="99">
        <v>1.0306288003921509</v>
      </c>
      <c r="AJ24" s="99">
        <v>1.0450898408889771</v>
      </c>
      <c r="AK24" s="99">
        <v>1.0620076209306717E-2</v>
      </c>
      <c r="AL24" s="99">
        <v>0</v>
      </c>
      <c r="AM24" s="99">
        <v>9.9231507629156113E-3</v>
      </c>
      <c r="AN24" s="99">
        <v>3.4153969027101994E-3</v>
      </c>
      <c r="AO24" s="99">
        <v>-7.3535935953259468E-3</v>
      </c>
      <c r="AP24" s="99">
        <v>-0.16322334110736847</v>
      </c>
      <c r="AQ24" s="99">
        <v>-5.2942041307687759E-2</v>
      </c>
      <c r="AR24" s="99">
        <v>-2.0655642729252577E-3</v>
      </c>
      <c r="AS24" s="99">
        <v>-2.6712461840361357E-3</v>
      </c>
      <c r="AT24" s="99">
        <v>3.0169136822223663E-2</v>
      </c>
      <c r="AU24" s="99">
        <v>4.4102802872657776E-2</v>
      </c>
      <c r="AV24" s="99">
        <v>0.98521143198013306</v>
      </c>
    </row>
    <row r="25" spans="1:48" s="9" customFormat="1" x14ac:dyDescent="0.2">
      <c r="A25" s="9" t="s">
        <v>127</v>
      </c>
      <c r="B25" s="98">
        <v>2008</v>
      </c>
      <c r="C25" s="99">
        <v>1.0060287714004517</v>
      </c>
      <c r="D25" s="99">
        <v>1.1113474369049072</v>
      </c>
      <c r="E25" s="99">
        <v>0.90523338317871094</v>
      </c>
      <c r="F25" s="99">
        <v>1.2048804759979248</v>
      </c>
      <c r="G25" s="99">
        <v>1.0495907068252563</v>
      </c>
      <c r="H25" s="99">
        <v>0.83496153354644775</v>
      </c>
      <c r="I25" s="99">
        <v>0.95849627256393433</v>
      </c>
      <c r="J25" s="99">
        <v>-0.15656253695487976</v>
      </c>
      <c r="K25" s="99">
        <v>9.2304497957229614E-4</v>
      </c>
      <c r="L25" s="99">
        <v>-0.15748557448387146</v>
      </c>
      <c r="M25" s="99">
        <v>5.398743087425828E-4</v>
      </c>
      <c r="N25" s="99">
        <v>1.4761209487915039E-2</v>
      </c>
      <c r="O25" s="99">
        <v>1.3327394844964147E-3</v>
      </c>
      <c r="P25" s="99">
        <v>2.5594590697437525E-3</v>
      </c>
      <c r="Q25" s="99">
        <v>-1.8270237371325493E-2</v>
      </c>
      <c r="R25" s="99">
        <v>-0.13993349671363831</v>
      </c>
      <c r="S25" s="99">
        <v>-8.415523188887164E-5</v>
      </c>
      <c r="T25" s="99">
        <v>-1.4064919378142804E-4</v>
      </c>
      <c r="U25" s="99">
        <v>3.6443342105485499E-4</v>
      </c>
      <c r="V25" s="99">
        <v>-3.6626658402383327E-3</v>
      </c>
      <c r="W25" s="99">
        <v>-1.402904000133276E-2</v>
      </c>
      <c r="X25" s="99">
        <v>0.34960365295410156</v>
      </c>
      <c r="Y25" s="99">
        <v>2.3893328383564949E-2</v>
      </c>
      <c r="Z25" s="99">
        <v>1.0144429206848145</v>
      </c>
      <c r="AA25" s="99">
        <v>1.0279049873352051</v>
      </c>
      <c r="AB25" s="99">
        <v>1.0181888341903687</v>
      </c>
      <c r="AC25" s="99">
        <v>1.0124285221099854</v>
      </c>
      <c r="AD25" s="99">
        <v>1.1357038021087646</v>
      </c>
      <c r="AE25" s="99">
        <v>1.2048798799514771</v>
      </c>
      <c r="AF25" s="99">
        <v>0.94886964559555054</v>
      </c>
      <c r="AG25" s="99">
        <v>0.99850362539291382</v>
      </c>
      <c r="AH25" s="99">
        <v>0.98820799589157104</v>
      </c>
      <c r="AI25" s="99">
        <v>1.0518112182617188</v>
      </c>
      <c r="AJ25" s="99">
        <v>1.0877234935760498</v>
      </c>
      <c r="AK25" s="99">
        <v>3.7195703480392694E-3</v>
      </c>
      <c r="AL25" s="99">
        <v>2.7522783726453781E-2</v>
      </c>
      <c r="AM25" s="99">
        <v>8.1022605299949646E-3</v>
      </c>
      <c r="AN25" s="99">
        <v>8.9365513995289803E-3</v>
      </c>
      <c r="AO25" s="99">
        <v>0.13460610806941986</v>
      </c>
      <c r="AP25" s="99">
        <v>0.34960317611694336</v>
      </c>
      <c r="AQ25" s="99">
        <v>4.5818029320798814E-4</v>
      </c>
      <c r="AR25" s="99">
        <v>5.680627073161304E-4</v>
      </c>
      <c r="AS25" s="99">
        <v>-9.1908806934952736E-3</v>
      </c>
      <c r="AT25" s="99">
        <v>2.0344583317637444E-2</v>
      </c>
      <c r="AU25" s="99">
        <v>3.9984084665775299E-2</v>
      </c>
      <c r="AV25" s="99">
        <v>1.0279051065444946</v>
      </c>
    </row>
    <row r="26" spans="1:48" s="9" customFormat="1" x14ac:dyDescent="0.2">
      <c r="A26" s="9" t="s">
        <v>127</v>
      </c>
      <c r="B26" s="98">
        <v>2009</v>
      </c>
      <c r="C26" s="99">
        <v>1.0029604434967041</v>
      </c>
      <c r="D26" s="99">
        <v>1.0779608488082886</v>
      </c>
      <c r="E26" s="99">
        <v>0.93042385578155518</v>
      </c>
      <c r="F26" s="99">
        <v>1.0911920070648193</v>
      </c>
      <c r="G26" s="99">
        <v>1.0793671607971191</v>
      </c>
      <c r="H26" s="99">
        <v>0.91914206743240356</v>
      </c>
      <c r="I26" s="99">
        <v>0.92921149730682373</v>
      </c>
      <c r="J26" s="99">
        <v>2.744743786752224E-2</v>
      </c>
      <c r="K26" s="99">
        <v>-3.0546325724571943E-3</v>
      </c>
      <c r="L26" s="99">
        <v>3.0502069741487503E-2</v>
      </c>
      <c r="M26" s="99">
        <v>6.6657585557550192E-4</v>
      </c>
      <c r="N26" s="99">
        <v>7.8955143690109253E-3</v>
      </c>
      <c r="O26" s="99">
        <v>1.2586879311129451E-3</v>
      </c>
      <c r="P26" s="99">
        <v>1.754390075802803E-3</v>
      </c>
      <c r="Q26" s="99">
        <v>-1.462980080395937E-2</v>
      </c>
      <c r="R26" s="99">
        <v>4.4213227927684784E-2</v>
      </c>
      <c r="S26" s="99">
        <v>-4.7512556193396449E-4</v>
      </c>
      <c r="T26" s="99">
        <v>4.3907992221647874E-5</v>
      </c>
      <c r="U26" s="99">
        <v>1.552742556668818E-3</v>
      </c>
      <c r="V26" s="99">
        <v>-2.4734775070101023E-3</v>
      </c>
      <c r="W26" s="99">
        <v>-1.2359206564724445E-2</v>
      </c>
      <c r="X26" s="99">
        <v>-9.9109649658203125E-2</v>
      </c>
      <c r="Y26" s="99">
        <v>2.7974663302302361E-2</v>
      </c>
      <c r="Z26" s="99">
        <v>1.0194885730743408</v>
      </c>
      <c r="AA26" s="99">
        <v>1.0430260896682739</v>
      </c>
      <c r="AB26" s="99">
        <v>1.0258333683013916</v>
      </c>
      <c r="AC26" s="99">
        <v>1.0185819864273071</v>
      </c>
      <c r="AD26" s="99">
        <v>1.2559059858322144</v>
      </c>
      <c r="AE26" s="99">
        <v>1.0911918878555298</v>
      </c>
      <c r="AF26" s="99">
        <v>0.96104025840759277</v>
      </c>
      <c r="AG26" s="99">
        <v>0.99916046857833862</v>
      </c>
      <c r="AH26" s="99">
        <v>0.96118897199630737</v>
      </c>
      <c r="AI26" s="99">
        <v>1.0782715082168579</v>
      </c>
      <c r="AJ26" s="99">
        <v>1.1400938034057617</v>
      </c>
      <c r="AK26" s="99">
        <v>4.9614310264587402E-3</v>
      </c>
      <c r="AL26" s="99">
        <v>1.4603430405259132E-2</v>
      </c>
      <c r="AM26" s="99">
        <v>7.4799680151045322E-3</v>
      </c>
      <c r="AN26" s="99">
        <v>6.0594901442527771E-3</v>
      </c>
      <c r="AO26" s="99">
        <v>0.10060470551252365</v>
      </c>
      <c r="AP26" s="99">
        <v>-9.9109269678592682E-2</v>
      </c>
      <c r="AQ26" s="99">
        <v>1.2744848616421223E-2</v>
      </c>
      <c r="AR26" s="99">
        <v>6.5758498385548592E-4</v>
      </c>
      <c r="AS26" s="99">
        <v>-2.7722163125872612E-2</v>
      </c>
      <c r="AT26" s="99">
        <v>2.4845704436302185E-2</v>
      </c>
      <c r="AU26" s="99">
        <v>4.7023579478263855E-2</v>
      </c>
      <c r="AV26" s="99">
        <v>1.0430262088775635</v>
      </c>
    </row>
    <row r="27" spans="1:48" s="9" customFormat="1" x14ac:dyDescent="0.2">
      <c r="A27" s="9" t="s">
        <v>127</v>
      </c>
      <c r="B27" s="98">
        <v>2010</v>
      </c>
      <c r="C27" s="99">
        <v>1.0463347434997559</v>
      </c>
      <c r="D27" s="99">
        <v>1.1584333181381226</v>
      </c>
      <c r="E27" s="99">
        <v>0.90323269367218018</v>
      </c>
      <c r="F27" s="99">
        <v>1.2420229911804199</v>
      </c>
      <c r="G27" s="99">
        <v>1.1128363609313965</v>
      </c>
      <c r="H27" s="99">
        <v>0.84244400262832642</v>
      </c>
      <c r="I27" s="99">
        <v>0.94024133682250977</v>
      </c>
      <c r="J27" s="99">
        <v>-2.9660020023584366E-2</v>
      </c>
      <c r="K27" s="99">
        <v>4.2337317019701004E-2</v>
      </c>
      <c r="L27" s="99">
        <v>-7.199733704328537E-2</v>
      </c>
      <c r="M27" s="99">
        <v>-1.1265635257586837E-3</v>
      </c>
      <c r="N27" s="99">
        <v>2.3842090740799904E-4</v>
      </c>
      <c r="O27" s="99">
        <v>1.4003476826474071E-3</v>
      </c>
      <c r="P27" s="99">
        <v>2.4048159830272198E-3</v>
      </c>
      <c r="Q27" s="99">
        <v>3.9420295506715775E-2</v>
      </c>
      <c r="R27" s="99">
        <v>-5.2228454500436783E-2</v>
      </c>
      <c r="S27" s="99">
        <v>-6.1397108947858214E-4</v>
      </c>
      <c r="T27" s="99">
        <v>2.721085911616683E-4</v>
      </c>
      <c r="U27" s="99">
        <v>-1.764700748026371E-3</v>
      </c>
      <c r="V27" s="99">
        <v>-3.0097910203039646E-3</v>
      </c>
      <c r="W27" s="99">
        <v>-1.4652530662715435E-2</v>
      </c>
      <c r="X27" s="99">
        <v>0.1294708251953125</v>
      </c>
      <c r="Y27" s="99">
        <v>3.0537115409970284E-2</v>
      </c>
      <c r="Z27" s="99">
        <v>1.0137170553207397</v>
      </c>
      <c r="AA27" s="99">
        <v>1.0430260896682739</v>
      </c>
      <c r="AB27" s="99">
        <v>1.0327920913696289</v>
      </c>
      <c r="AC27" s="99">
        <v>1.0258859395980835</v>
      </c>
      <c r="AD27" s="99">
        <v>0.93721818923950195</v>
      </c>
      <c r="AE27" s="99">
        <v>1.2420223951339722</v>
      </c>
      <c r="AF27" s="99">
        <v>0.97391897439956665</v>
      </c>
      <c r="AG27" s="99">
        <v>0.99575239419937134</v>
      </c>
      <c r="AH27" s="99">
        <v>0.99078935384750366</v>
      </c>
      <c r="AI27" s="99">
        <v>1.0998831987380981</v>
      </c>
      <c r="AJ27" s="99">
        <v>1.1925051212310791</v>
      </c>
      <c r="AK27" s="99">
        <v>-5.6772832758724689E-3</v>
      </c>
      <c r="AL27" s="99">
        <v>0</v>
      </c>
      <c r="AM27" s="99">
        <v>6.7605534568428993E-3</v>
      </c>
      <c r="AN27" s="99">
        <v>7.1451202966272831E-3</v>
      </c>
      <c r="AO27" s="99">
        <v>-0.29269635677337646</v>
      </c>
      <c r="AP27" s="99">
        <v>0.12947043776512146</v>
      </c>
      <c r="AQ27" s="99">
        <v>1.3311839662492275E-2</v>
      </c>
      <c r="AR27" s="99">
        <v>-3.4167543053627014E-3</v>
      </c>
      <c r="AS27" s="99">
        <v>3.0330918729305267E-2</v>
      </c>
      <c r="AT27" s="99">
        <v>1.9844673573970795E-2</v>
      </c>
      <c r="AU27" s="99">
        <v>4.4945668429136276E-2</v>
      </c>
      <c r="AV27" s="99">
        <v>1.0319720506668091</v>
      </c>
    </row>
    <row r="28" spans="1:48" s="9" customFormat="1" x14ac:dyDescent="0.2">
      <c r="A28" s="9" t="s">
        <v>127</v>
      </c>
      <c r="B28" s="98">
        <v>2011</v>
      </c>
      <c r="C28" s="99">
        <v>1.0529500246047974</v>
      </c>
      <c r="D28" s="99">
        <v>1.1444636583328247</v>
      </c>
      <c r="E28" s="99">
        <v>0.92003804445266724</v>
      </c>
      <c r="F28" s="99">
        <v>1.1907806396484375</v>
      </c>
      <c r="G28" s="99">
        <v>1.1334867477416992</v>
      </c>
      <c r="H28" s="99">
        <v>0.88425189256668091</v>
      </c>
      <c r="I28" s="99">
        <v>0.92894774675369263</v>
      </c>
      <c r="J28" s="99">
        <v>1.8434824422001839E-2</v>
      </c>
      <c r="K28" s="99">
        <v>6.3024065457284451E-3</v>
      </c>
      <c r="L28" s="99">
        <v>1.2132418341934681E-2</v>
      </c>
      <c r="M28" s="99">
        <v>1.1110635387012735E-4</v>
      </c>
      <c r="N28" s="99">
        <v>1.4948030933737755E-2</v>
      </c>
      <c r="O28" s="99">
        <v>1.2588506797328591E-3</v>
      </c>
      <c r="P28" s="99">
        <v>3.8267443887889385E-3</v>
      </c>
      <c r="Q28" s="99">
        <v>-1.3842325657606125E-2</v>
      </c>
      <c r="R28" s="99">
        <v>2.2208211943507195E-2</v>
      </c>
      <c r="S28" s="99">
        <v>-8.2129787188023329E-4</v>
      </c>
      <c r="T28" s="99">
        <v>2.4318286159541458E-4</v>
      </c>
      <c r="U28" s="99">
        <v>-8.2342186942696571E-4</v>
      </c>
      <c r="V28" s="99">
        <v>-3.8877760525792837E-3</v>
      </c>
      <c r="W28" s="99">
        <v>-4.7864806838333607E-3</v>
      </c>
      <c r="X28" s="99">
        <v>-4.2132377624511719E-2</v>
      </c>
      <c r="Y28" s="99">
        <v>1.8386509269475937E-2</v>
      </c>
      <c r="Z28" s="99">
        <v>1.0149194002151489</v>
      </c>
      <c r="AA28" s="99">
        <v>1.0729163885116577</v>
      </c>
      <c r="AB28" s="99">
        <v>1.0404477119445801</v>
      </c>
      <c r="AC28" s="99">
        <v>1.0394923686981201</v>
      </c>
      <c r="AD28" s="99">
        <v>1.0684354305267334</v>
      </c>
      <c r="AE28" s="99">
        <v>1.1907808780670166</v>
      </c>
      <c r="AF28" s="99">
        <v>0.99524474143981934</v>
      </c>
      <c r="AG28" s="99">
        <v>0.99374502897262573</v>
      </c>
      <c r="AH28" s="99">
        <v>1.0084966421127319</v>
      </c>
      <c r="AI28" s="99">
        <v>1.1323086023330688</v>
      </c>
      <c r="AJ28" s="99">
        <v>1.2130107879638672</v>
      </c>
      <c r="AK28" s="99">
        <v>1.1853696778416634E-3</v>
      </c>
      <c r="AL28" s="99">
        <v>2.8254332020878792E-2</v>
      </c>
      <c r="AM28" s="99">
        <v>7.3851607739925385E-3</v>
      </c>
      <c r="AN28" s="99">
        <v>1.3175888918340206E-2</v>
      </c>
      <c r="AO28" s="99">
        <v>0.1310344934463501</v>
      </c>
      <c r="AP28" s="99">
        <v>-4.2131759226322174E-2</v>
      </c>
      <c r="AQ28" s="99">
        <v>2.1660564467310905E-2</v>
      </c>
      <c r="AR28" s="99">
        <v>-2.017987659201026E-3</v>
      </c>
      <c r="AS28" s="99">
        <v>1.7714092507958412E-2</v>
      </c>
      <c r="AT28" s="99">
        <v>2.9054539278149605E-2</v>
      </c>
      <c r="AU28" s="99">
        <v>1.7049308866262436E-2</v>
      </c>
      <c r="AV28" s="99">
        <v>1.0729165077209473</v>
      </c>
    </row>
    <row r="29" spans="1:48" s="9" customFormat="1" x14ac:dyDescent="0.2">
      <c r="A29" s="9" t="s">
        <v>127</v>
      </c>
      <c r="B29" s="98">
        <v>2012</v>
      </c>
      <c r="C29" s="99">
        <v>1.0638667345046997</v>
      </c>
      <c r="D29" s="99">
        <v>1.208696722984314</v>
      </c>
      <c r="E29" s="99">
        <v>0.88017672300338745</v>
      </c>
      <c r="F29" s="99">
        <v>1.3113336563110352</v>
      </c>
      <c r="G29" s="99">
        <v>1.1690305471420288</v>
      </c>
      <c r="H29" s="99">
        <v>0.81128609180450439</v>
      </c>
      <c r="I29" s="99">
        <v>0.91004174947738647</v>
      </c>
      <c r="J29" s="99">
        <v>-4.4292286038398743E-2</v>
      </c>
      <c r="K29" s="99">
        <v>1.0314321145415306E-2</v>
      </c>
      <c r="L29" s="99">
        <v>-5.46066053211689E-2</v>
      </c>
      <c r="M29" s="99">
        <v>-4.9988199025392532E-3</v>
      </c>
      <c r="N29" s="99">
        <v>-8.0701887782197446E-5</v>
      </c>
      <c r="O29" s="99">
        <v>1.4103204011917114E-3</v>
      </c>
      <c r="P29" s="99">
        <v>2.5671042967587709E-3</v>
      </c>
      <c r="Q29" s="99">
        <v>1.1416418477892876E-2</v>
      </c>
      <c r="R29" s="99">
        <v>-3.4939631819725037E-2</v>
      </c>
      <c r="S29" s="99">
        <v>-3.100796602666378E-4</v>
      </c>
      <c r="T29" s="99">
        <v>2.2332627850119025E-4</v>
      </c>
      <c r="U29" s="99">
        <v>-9.4255572184920311E-4</v>
      </c>
      <c r="V29" s="99">
        <v>-4.5537371188402176E-3</v>
      </c>
      <c r="W29" s="99">
        <v>-1.4083925634622574E-2</v>
      </c>
      <c r="X29" s="99">
        <v>9.6435546875E-2</v>
      </c>
      <c r="Y29" s="99">
        <v>3.0876358970999718E-2</v>
      </c>
      <c r="Z29" s="99">
        <v>0.97425258159637451</v>
      </c>
      <c r="AA29" s="99">
        <v>1.0729163885116577</v>
      </c>
      <c r="AB29" s="99">
        <v>1.0488063097000122</v>
      </c>
      <c r="AC29" s="99">
        <v>1.0486263036727905</v>
      </c>
      <c r="AD29" s="99">
        <v>0.95572912693023682</v>
      </c>
      <c r="AE29" s="99">
        <v>1.3113336563110352</v>
      </c>
      <c r="AF29" s="99">
        <v>1.0036368370056152</v>
      </c>
      <c r="AG29" s="99">
        <v>0.98907667398452759</v>
      </c>
      <c r="AH29" s="99">
        <v>1.0258303880691528</v>
      </c>
      <c r="AI29" s="99">
        <v>1.1687536239624023</v>
      </c>
      <c r="AJ29" s="99">
        <v>1.2650882005691528</v>
      </c>
      <c r="AK29" s="99">
        <v>-4.0893875062465668E-2</v>
      </c>
      <c r="AL29" s="99">
        <v>0</v>
      </c>
      <c r="AM29" s="99">
        <v>8.0015463754534721E-3</v>
      </c>
      <c r="AN29" s="99">
        <v>8.7485527619719505E-3</v>
      </c>
      <c r="AO29" s="99">
        <v>-0.11147608608007431</v>
      </c>
      <c r="AP29" s="99">
        <v>9.6435427665710449E-2</v>
      </c>
      <c r="AQ29" s="99">
        <v>8.3968769758939743E-3</v>
      </c>
      <c r="AR29" s="99">
        <v>-4.708834458142519E-3</v>
      </c>
      <c r="AS29" s="99">
        <v>1.7041679471731186E-2</v>
      </c>
      <c r="AT29" s="99">
        <v>3.1679313629865646E-2</v>
      </c>
      <c r="AU29" s="99">
        <v>4.2036335915327072E-2</v>
      </c>
      <c r="AV29" s="99">
        <v>0.97518599033355713</v>
      </c>
    </row>
    <row r="30" spans="1:48" s="9" customFormat="1" x14ac:dyDescent="0.2">
      <c r="A30" s="9" t="s">
        <v>127</v>
      </c>
      <c r="B30" s="98">
        <v>2013</v>
      </c>
      <c r="C30" s="99">
        <v>1.0663809776306152</v>
      </c>
      <c r="D30" s="99">
        <v>1.1278272867202759</v>
      </c>
      <c r="E30" s="99">
        <v>0.94551795721054077</v>
      </c>
      <c r="F30" s="99">
        <v>1.0354328155517578</v>
      </c>
      <c r="G30" s="99">
        <v>1.20123291015625</v>
      </c>
      <c r="H30" s="99">
        <v>1.0298891067504883</v>
      </c>
      <c r="I30" s="99">
        <v>0.88773864507675171</v>
      </c>
      <c r="J30" s="99">
        <v>7.1610152721405029E-2</v>
      </c>
      <c r="K30" s="99">
        <v>2.3605041205883026E-3</v>
      </c>
      <c r="L30" s="99">
        <v>6.9249652326107025E-2</v>
      </c>
      <c r="M30" s="99">
        <v>-1.2699130922555923E-2</v>
      </c>
      <c r="N30" s="99">
        <v>-8.6085725342854857E-5</v>
      </c>
      <c r="O30" s="99">
        <v>1.4177268603816628E-3</v>
      </c>
      <c r="P30" s="99">
        <v>2.3703540209680796E-3</v>
      </c>
      <c r="Q30" s="99">
        <v>1.1357639916241169E-2</v>
      </c>
      <c r="R30" s="99">
        <v>8.7018504738807678E-2</v>
      </c>
      <c r="S30" s="99">
        <v>-4.460699565242976E-4</v>
      </c>
      <c r="T30" s="99">
        <v>2.9685307526960969E-4</v>
      </c>
      <c r="U30" s="99">
        <v>-1.6018998576328158E-3</v>
      </c>
      <c r="V30" s="99">
        <v>-3.7529468536376953E-3</v>
      </c>
      <c r="W30" s="99">
        <v>-1.2264786288142204E-2</v>
      </c>
      <c r="X30" s="99">
        <v>-0.23622512817382813</v>
      </c>
      <c r="Y30" s="99">
        <v>2.717362716794014E-2</v>
      </c>
      <c r="Z30" s="99">
        <v>0.8744310736656189</v>
      </c>
      <c r="AA30" s="99">
        <v>1.0729163885116577</v>
      </c>
      <c r="AB30" s="99">
        <v>1.0574688911437988</v>
      </c>
      <c r="AC30" s="99">
        <v>1.0573303699493408</v>
      </c>
      <c r="AD30" s="99">
        <v>0.82200300693511963</v>
      </c>
      <c r="AE30" s="99">
        <v>1.0354322195053101</v>
      </c>
      <c r="AF30" s="99">
        <v>1.0153367519378662</v>
      </c>
      <c r="AG30" s="99">
        <v>0.98554706573486328</v>
      </c>
      <c r="AH30" s="99">
        <v>1.054099440574646</v>
      </c>
      <c r="AI30" s="99">
        <v>1.2004538774490356</v>
      </c>
      <c r="AJ30" s="99">
        <v>1.3094203472137451</v>
      </c>
      <c r="AK30" s="99">
        <v>-0.10809709876775742</v>
      </c>
      <c r="AL30" s="99">
        <v>0</v>
      </c>
      <c r="AM30" s="99">
        <v>8.2255229353904724E-3</v>
      </c>
      <c r="AN30" s="99">
        <v>8.2661500200629234E-3</v>
      </c>
      <c r="AO30" s="99">
        <v>-0.15073046088218689</v>
      </c>
      <c r="AP30" s="99">
        <v>-0.23622573912143707</v>
      </c>
      <c r="AQ30" s="99">
        <v>1.1590123176574707E-2</v>
      </c>
      <c r="AR30" s="99">
        <v>-3.5749624948948622E-3</v>
      </c>
      <c r="AS30" s="99">
        <v>2.7184342965483665E-2</v>
      </c>
      <c r="AT30" s="99">
        <v>2.6761831715703011E-2</v>
      </c>
      <c r="AU30" s="99">
        <v>3.4442722797393799E-2</v>
      </c>
      <c r="AV30" s="99">
        <v>0.9828190803527832</v>
      </c>
    </row>
    <row r="31" spans="1:48" s="9" customFormat="1" x14ac:dyDescent="0.2">
      <c r="A31" s="9" t="s">
        <v>127</v>
      </c>
      <c r="B31" s="98">
        <v>2014</v>
      </c>
      <c r="C31" s="99">
        <v>1.0556600093841553</v>
      </c>
      <c r="D31" s="99">
        <v>1.191702127456665</v>
      </c>
      <c r="E31" s="99">
        <v>0.88584214448928833</v>
      </c>
      <c r="F31" s="99">
        <v>1.1503618955612183</v>
      </c>
      <c r="G31" s="99">
        <v>1.2320263385772705</v>
      </c>
      <c r="H31" s="99">
        <v>0.91767644882202148</v>
      </c>
      <c r="I31" s="99">
        <v>0.85684853792190552</v>
      </c>
      <c r="J31" s="99">
        <v>-6.5194085240364075E-2</v>
      </c>
      <c r="K31" s="99">
        <v>-1.0104474611580372E-2</v>
      </c>
      <c r="L31" s="99">
        <v>-5.5089611560106277E-2</v>
      </c>
      <c r="M31" s="99">
        <v>-3.6769446451216936E-3</v>
      </c>
      <c r="N31" s="99">
        <v>2.4358363589271903E-5</v>
      </c>
      <c r="O31" s="99">
        <v>1.6002134652808309E-3</v>
      </c>
      <c r="P31" s="99">
        <v>2.1150677930563688E-3</v>
      </c>
      <c r="Q31" s="99">
        <v>-1.0167169384658337E-2</v>
      </c>
      <c r="R31" s="99">
        <v>-3.9362192153930664E-2</v>
      </c>
      <c r="S31" s="99">
        <v>1.5555755235254765E-3</v>
      </c>
      <c r="T31" s="99">
        <v>-1.2510910164564848E-3</v>
      </c>
      <c r="U31" s="99">
        <v>-2.9047243297100067E-3</v>
      </c>
      <c r="V31" s="99">
        <v>-3.5709070507436991E-3</v>
      </c>
      <c r="W31" s="99">
        <v>-9.5562729984521866E-3</v>
      </c>
      <c r="X31" s="99">
        <v>0.10525703430175781</v>
      </c>
      <c r="Y31" s="99">
        <v>2.5311771780252457E-2</v>
      </c>
      <c r="Z31" s="99">
        <v>0.84738481044769287</v>
      </c>
      <c r="AA31" s="99">
        <v>1.0729163885116577</v>
      </c>
      <c r="AB31" s="99">
        <v>1.0678861141204834</v>
      </c>
      <c r="AC31" s="99">
        <v>1.0652798414230347</v>
      </c>
      <c r="AD31" s="99">
        <v>0.93935674428939819</v>
      </c>
      <c r="AE31" s="99">
        <v>1.1503614187240601</v>
      </c>
      <c r="AF31" s="99">
        <v>0.97436457872390747</v>
      </c>
      <c r="AG31" s="99">
        <v>1.0038695335388184</v>
      </c>
      <c r="AH31" s="99">
        <v>1.1068685054779053</v>
      </c>
      <c r="AI31" s="99">
        <v>1.231292724609375</v>
      </c>
      <c r="AJ31" s="99">
        <v>1.3492940664291382</v>
      </c>
      <c r="AK31" s="99">
        <v>-3.14185731112957E-2</v>
      </c>
      <c r="AL31" s="99">
        <v>0</v>
      </c>
      <c r="AM31" s="99">
        <v>9.8028546199202538E-3</v>
      </c>
      <c r="AN31" s="99">
        <v>7.4902880005538464E-3</v>
      </c>
      <c r="AO31" s="99">
        <v>0.13345123827457428</v>
      </c>
      <c r="AP31" s="99">
        <v>0.10525726526975632</v>
      </c>
      <c r="AQ31" s="99">
        <v>-4.1190065443515778E-2</v>
      </c>
      <c r="AR31" s="99">
        <v>1.8420448526740074E-2</v>
      </c>
      <c r="AS31" s="99">
        <v>4.8848111182451248E-2</v>
      </c>
      <c r="AT31" s="99">
        <v>2.5364859029650688E-2</v>
      </c>
      <c r="AU31" s="99">
        <v>2.9997004196047783E-2</v>
      </c>
      <c r="AV31" s="99">
        <v>0.84544187784194946</v>
      </c>
    </row>
    <row r="32" spans="1:48" s="9" customFormat="1" x14ac:dyDescent="0.2">
      <c r="A32" s="9" t="s">
        <v>127</v>
      </c>
      <c r="B32" s="98">
        <v>2015</v>
      </c>
      <c r="C32" s="99">
        <v>1.0635006427764893</v>
      </c>
      <c r="D32" s="99">
        <v>1.2707290649414063</v>
      </c>
      <c r="E32" s="99">
        <v>0.83692163228988647</v>
      </c>
      <c r="F32" s="99">
        <v>1.3521008491516113</v>
      </c>
      <c r="G32" s="99">
        <v>1.2375296354293823</v>
      </c>
      <c r="H32" s="99">
        <v>0.78655427694320679</v>
      </c>
      <c r="I32" s="99">
        <v>0.85937386751174927</v>
      </c>
      <c r="J32" s="99">
        <v>-5.6808359920978546E-2</v>
      </c>
      <c r="K32" s="99">
        <v>7.3998277075588703E-3</v>
      </c>
      <c r="L32" s="99">
        <v>-6.4208187162876129E-2</v>
      </c>
      <c r="M32" s="99">
        <v>4.8664296627976E-4</v>
      </c>
      <c r="N32" s="99">
        <v>-1.5254344987170043E-7</v>
      </c>
      <c r="O32" s="99">
        <v>1.8250677967444062E-3</v>
      </c>
      <c r="P32" s="99">
        <v>3.567615058273077E-4</v>
      </c>
      <c r="Q32" s="99">
        <v>4.7315079718828201E-3</v>
      </c>
      <c r="R32" s="99">
        <v>-6.1899315565824509E-2</v>
      </c>
      <c r="S32" s="99">
        <v>-1.5516573330387473E-3</v>
      </c>
      <c r="T32" s="99">
        <v>-7.2545191505923867E-4</v>
      </c>
      <c r="U32" s="99">
        <v>4.8674149438738823E-3</v>
      </c>
      <c r="V32" s="99">
        <v>-1.3690720079466701E-3</v>
      </c>
      <c r="W32" s="99">
        <v>-3.5301041789352894E-3</v>
      </c>
      <c r="X32" s="99">
        <v>0.16158294677734375</v>
      </c>
      <c r="Y32" s="99">
        <v>4.456925205886364E-3</v>
      </c>
      <c r="Z32" s="99">
        <v>0.85092467069625854</v>
      </c>
      <c r="AA32" s="99">
        <v>1.0729163885116577</v>
      </c>
      <c r="AB32" s="99">
        <v>1.0797857046127319</v>
      </c>
      <c r="AC32" s="99">
        <v>1.0666244029998779</v>
      </c>
      <c r="AD32" s="99">
        <v>0.88627076148986816</v>
      </c>
      <c r="AE32" s="99">
        <v>1.3521006107330322</v>
      </c>
      <c r="AF32" s="99">
        <v>1.0158193111419678</v>
      </c>
      <c r="AG32" s="99">
        <v>1.0154072046279907</v>
      </c>
      <c r="AH32" s="99">
        <v>1.0203942060470581</v>
      </c>
      <c r="AI32" s="99">
        <v>1.2435671091079712</v>
      </c>
      <c r="AJ32" s="99">
        <v>1.367889404296875</v>
      </c>
      <c r="AK32" s="99">
        <v>4.1686776094138622E-3</v>
      </c>
      <c r="AL32" s="99">
        <v>0</v>
      </c>
      <c r="AM32" s="99">
        <v>1.1081451550126076E-2</v>
      </c>
      <c r="AN32" s="99">
        <v>1.2614253209903836E-3</v>
      </c>
      <c r="AO32" s="99">
        <v>-5.8172821998596191E-2</v>
      </c>
      <c r="AP32" s="99">
        <v>0.16158325970172882</v>
      </c>
      <c r="AQ32" s="99">
        <v>4.1665181517601013E-2</v>
      </c>
      <c r="AR32" s="99">
        <v>1.1427698656916618E-2</v>
      </c>
      <c r="AS32" s="99">
        <v>-8.1345848739147186E-2</v>
      </c>
      <c r="AT32" s="99">
        <v>9.919305332005024E-3</v>
      </c>
      <c r="AU32" s="99">
        <v>1.368740014731884E-2</v>
      </c>
      <c r="AV32" s="99">
        <v>0.87848579883575439</v>
      </c>
    </row>
    <row r="33" spans="1:48" s="9" customFormat="1" x14ac:dyDescent="0.2">
      <c r="A33" s="9" t="s">
        <v>127</v>
      </c>
      <c r="B33" s="98">
        <v>2016</v>
      </c>
      <c r="C33" s="99">
        <v>1.0603644847869873</v>
      </c>
      <c r="D33" s="99">
        <v>1.2290827035903931</v>
      </c>
      <c r="E33" s="99">
        <v>0.86272835731506348</v>
      </c>
      <c r="F33" s="99">
        <v>1.2034473419189453</v>
      </c>
      <c r="G33" s="99">
        <v>1.255705714225769</v>
      </c>
      <c r="H33" s="99">
        <v>0.88110589981079102</v>
      </c>
      <c r="I33" s="99">
        <v>0.8444371223449707</v>
      </c>
      <c r="J33" s="99">
        <v>3.0369462445378304E-2</v>
      </c>
      <c r="K33" s="99">
        <v>-2.9532595071941614E-3</v>
      </c>
      <c r="L33" s="99">
        <v>3.3322721719741821E-2</v>
      </c>
      <c r="M33" s="99">
        <v>-1.3286780449561775E-4</v>
      </c>
      <c r="N33" s="99">
        <v>8.3587779954541475E-5</v>
      </c>
      <c r="O33" s="99">
        <v>1.8552950350567698E-3</v>
      </c>
      <c r="P33" s="99">
        <v>9.180562337860465E-4</v>
      </c>
      <c r="Q33" s="99">
        <v>-5.6773307733237743E-3</v>
      </c>
      <c r="R33" s="99">
        <v>4.2076867073774338E-2</v>
      </c>
      <c r="S33" s="99">
        <v>6.3390581635758281E-4</v>
      </c>
      <c r="T33" s="99">
        <v>-1.0338475694879889E-3</v>
      </c>
      <c r="U33" s="99">
        <v>-3.1009637750685215E-3</v>
      </c>
      <c r="V33" s="99">
        <v>-1.3977809576317668E-3</v>
      </c>
      <c r="W33" s="99">
        <v>-3.8554579950869083E-3</v>
      </c>
      <c r="X33" s="99">
        <v>-0.11646938323974609</v>
      </c>
      <c r="Y33" s="99">
        <v>1.4580531045794487E-2</v>
      </c>
      <c r="Z33" s="99">
        <v>0.85051262378692627</v>
      </c>
      <c r="AA33" s="99">
        <v>1.0729163885116577</v>
      </c>
      <c r="AB33" s="99">
        <v>1.0918949842453003</v>
      </c>
      <c r="AC33" s="99">
        <v>1.0699703693389893</v>
      </c>
      <c r="AD33" s="99">
        <v>0.95403498411178589</v>
      </c>
      <c r="AE33" s="99">
        <v>1.2034474611282349</v>
      </c>
      <c r="AF33" s="99">
        <v>0.99926269054412842</v>
      </c>
      <c r="AG33" s="99">
        <v>1.0317081212997437</v>
      </c>
      <c r="AH33" s="99">
        <v>1.0743377208709717</v>
      </c>
      <c r="AI33" s="99">
        <v>1.2573250532150269</v>
      </c>
      <c r="AJ33" s="99">
        <v>1.3840386867523193</v>
      </c>
      <c r="AK33" s="99">
        <v>-4.8432030598632991E-4</v>
      </c>
      <c r="AL33" s="99">
        <v>0</v>
      </c>
      <c r="AM33" s="99">
        <v>1.1152075603604317E-2</v>
      </c>
      <c r="AN33" s="99">
        <v>3.1320133712142706E-3</v>
      </c>
      <c r="AO33" s="99">
        <v>7.3677822947502136E-2</v>
      </c>
      <c r="AP33" s="99">
        <v>-0.11646909266710281</v>
      </c>
      <c r="AQ33" s="99">
        <v>-1.6433084383606911E-2</v>
      </c>
      <c r="AR33" s="99">
        <v>1.5926094725728035E-2</v>
      </c>
      <c r="AS33" s="99">
        <v>5.1515381783246994E-2</v>
      </c>
      <c r="AT33" s="99">
        <v>1.1002539657056332E-2</v>
      </c>
      <c r="AU33" s="99">
        <v>1.1736838147044182E-2</v>
      </c>
      <c r="AV33" s="99">
        <v>0.94902890920639038</v>
      </c>
    </row>
    <row r="34" spans="1:48" s="9" customFormat="1" x14ac:dyDescent="0.2">
      <c r="A34" s="9" t="s">
        <v>127</v>
      </c>
      <c r="B34" s="98">
        <v>2017</v>
      </c>
      <c r="C34" s="99">
        <v>1.0589556694030762</v>
      </c>
      <c r="D34" s="99">
        <v>1.1624743938446045</v>
      </c>
      <c r="E34" s="99">
        <v>0.91094970703125</v>
      </c>
      <c r="F34" s="99">
        <v>1.0661860704421997</v>
      </c>
      <c r="G34" s="99">
        <v>1.2373839616775513</v>
      </c>
      <c r="H34" s="99">
        <v>0.99321854114532471</v>
      </c>
      <c r="I34" s="99">
        <v>0.85580205917358398</v>
      </c>
      <c r="J34" s="99">
        <v>5.4387826472520828E-2</v>
      </c>
      <c r="K34" s="99">
        <v>-1.3294517993927002E-3</v>
      </c>
      <c r="L34" s="99">
        <v>5.5717278271913528E-2</v>
      </c>
      <c r="M34" s="99">
        <v>2.2929893748369068E-4</v>
      </c>
      <c r="N34" s="99">
        <v>7.1718018261890393E-6</v>
      </c>
      <c r="O34" s="99">
        <v>1.8342832336202264E-3</v>
      </c>
      <c r="P34" s="99">
        <v>1.3075819006189704E-3</v>
      </c>
      <c r="Q34" s="99">
        <v>-4.7077876515686512E-3</v>
      </c>
      <c r="R34" s="99">
        <v>4.7541510313749313E-2</v>
      </c>
      <c r="S34" s="99">
        <v>-9.1365550179034472E-4</v>
      </c>
      <c r="T34" s="99">
        <v>-8.499021059833467E-4</v>
      </c>
      <c r="U34" s="99">
        <v>-1.440785126760602E-3</v>
      </c>
      <c r="V34" s="99">
        <v>-2.5453041307628155E-3</v>
      </c>
      <c r="W34" s="99">
        <v>1.3925414532423019E-2</v>
      </c>
      <c r="X34" s="99">
        <v>-0.12110233306884766</v>
      </c>
      <c r="Y34" s="99">
        <v>-1.4698266051709652E-2</v>
      </c>
      <c r="Z34" s="99">
        <v>0.85220998525619507</v>
      </c>
      <c r="AA34" s="99">
        <v>1.0729163885116577</v>
      </c>
      <c r="AB34" s="99">
        <v>1.1039450168609619</v>
      </c>
      <c r="AC34" s="99">
        <v>1.0748504400253296</v>
      </c>
      <c r="AD34" s="99">
        <v>1.0020835399627686</v>
      </c>
      <c r="AE34" s="99">
        <v>1.0661858320236206</v>
      </c>
      <c r="AF34" s="99">
        <v>1.0229742527008057</v>
      </c>
      <c r="AG34" s="99">
        <v>1.0462044477462769</v>
      </c>
      <c r="AH34" s="99">
        <v>1.0982975959777832</v>
      </c>
      <c r="AI34" s="99">
        <v>1.2762331962585449</v>
      </c>
      <c r="AJ34" s="99">
        <v>1.3242746591567993</v>
      </c>
      <c r="AK34" s="99">
        <v>1.9937050528824329E-3</v>
      </c>
      <c r="AL34" s="99">
        <v>0</v>
      </c>
      <c r="AM34" s="99">
        <v>1.0975472629070282E-2</v>
      </c>
      <c r="AN34" s="99">
        <v>4.5505897141993046E-3</v>
      </c>
      <c r="AO34" s="99">
        <v>4.913630336523056E-2</v>
      </c>
      <c r="AP34" s="99">
        <v>-0.12110273540019989</v>
      </c>
      <c r="AQ34" s="99">
        <v>2.3451901972293854E-2</v>
      </c>
      <c r="AR34" s="99">
        <v>1.3952949084341526E-2</v>
      </c>
      <c r="AS34" s="99">
        <v>2.2056933492422104E-2</v>
      </c>
      <c r="AT34" s="99">
        <v>1.4926414005458355E-2</v>
      </c>
      <c r="AU34" s="99">
        <v>-4.4140886515378952E-2</v>
      </c>
      <c r="AV34" s="99">
        <v>1.0190958976745605</v>
      </c>
    </row>
    <row r="35" spans="1:48" s="9" customFormat="1" x14ac:dyDescent="0.2">
      <c r="A35" s="9" t="s">
        <v>127</v>
      </c>
      <c r="B35" s="98">
        <v>2018</v>
      </c>
      <c r="C35" s="99">
        <v>1.0725518465042114</v>
      </c>
      <c r="D35" s="99">
        <v>1.1031683683395386</v>
      </c>
      <c r="E35" s="99">
        <v>0.97224682569503784</v>
      </c>
      <c r="F35" s="99">
        <v>0.91553616523742676</v>
      </c>
      <c r="G35" s="99">
        <v>1.2399593591690063</v>
      </c>
      <c r="H35" s="99">
        <v>1.1715015172958374</v>
      </c>
      <c r="I35" s="99">
        <v>0.86498957872390747</v>
      </c>
      <c r="J35" s="99">
        <v>6.5122030675411224E-2</v>
      </c>
      <c r="K35" s="99">
        <v>1.2757529504597187E-2</v>
      </c>
      <c r="L35" s="99">
        <v>5.2364498376846313E-2</v>
      </c>
      <c r="M35" s="99">
        <v>-1.2822520220652223E-3</v>
      </c>
      <c r="N35" s="99">
        <v>-2.2170777810970321E-5</v>
      </c>
      <c r="O35" s="99">
        <v>1.9640207756310701E-3</v>
      </c>
      <c r="P35" s="99">
        <v>1.3883025385439396E-3</v>
      </c>
      <c r="Q35" s="99">
        <v>1.0709629394114017E-2</v>
      </c>
      <c r="R35" s="99">
        <v>5.4170485585927963E-2</v>
      </c>
      <c r="S35" s="99">
        <v>1.4942463021725416E-3</v>
      </c>
      <c r="T35" s="99">
        <v>2.7902008150704205E-4</v>
      </c>
      <c r="U35" s="99">
        <v>2.2104412782937288E-3</v>
      </c>
      <c r="V35" s="99">
        <v>-2.0912678446620703E-3</v>
      </c>
      <c r="W35" s="99">
        <v>-3.6984260659664869E-3</v>
      </c>
      <c r="X35" s="99">
        <v>-0.15233325958251953</v>
      </c>
      <c r="Y35" s="99">
        <v>2.0792002324014902E-3</v>
      </c>
      <c r="Z35" s="99">
        <v>0.84285479784011841</v>
      </c>
      <c r="AA35" s="99">
        <v>1.0729163885116577</v>
      </c>
      <c r="AB35" s="99">
        <v>1.1171261072158813</v>
      </c>
      <c r="AC35" s="99">
        <v>1.0801346302032471</v>
      </c>
      <c r="AD35" s="99">
        <v>0.89367514848709106</v>
      </c>
      <c r="AE35" s="99">
        <v>0.91553580760955811</v>
      </c>
      <c r="AF35" s="99">
        <v>0.98331409692764282</v>
      </c>
      <c r="AG35" s="99">
        <v>1.0411354303359985</v>
      </c>
      <c r="AH35" s="99">
        <v>1.0587062835693359</v>
      </c>
      <c r="AI35" s="99">
        <v>1.2915728092193604</v>
      </c>
      <c r="AJ35" s="99">
        <v>1.33965003490448</v>
      </c>
      <c r="AK35" s="99">
        <v>-1.1038283817470074E-2</v>
      </c>
      <c r="AL35" s="99">
        <v>0</v>
      </c>
      <c r="AM35" s="99">
        <v>1.1869253590703011E-2</v>
      </c>
      <c r="AN35" s="99">
        <v>4.9041761085391045E-3</v>
      </c>
      <c r="AO35" s="99">
        <v>-0.11449431627988815</v>
      </c>
      <c r="AP35" s="99">
        <v>-0.15233342349529266</v>
      </c>
      <c r="AQ35" s="99">
        <v>-3.9540983736515045E-2</v>
      </c>
      <c r="AR35" s="99">
        <v>-4.8569664359092712E-3</v>
      </c>
      <c r="AS35" s="99">
        <v>-3.6713682115077972E-2</v>
      </c>
      <c r="AT35" s="99">
        <v>1.194777712225914E-2</v>
      </c>
      <c r="AU35" s="99">
        <v>1.1543495580554008E-2</v>
      </c>
      <c r="AV35" s="99">
        <v>0.94389903545379639</v>
      </c>
    </row>
    <row r="36" spans="1:48" s="9" customFormat="1" x14ac:dyDescent="0.2">
      <c r="A36" s="9" t="s">
        <v>127</v>
      </c>
      <c r="B36" s="98">
        <v>2019</v>
      </c>
      <c r="C36" s="99">
        <v>1.0678699016571045</v>
      </c>
      <c r="D36" s="99">
        <v>1.0869669914245605</v>
      </c>
      <c r="E36" s="99">
        <v>0.98243099451065063</v>
      </c>
      <c r="F36" s="99">
        <v>0.86793804168701172</v>
      </c>
      <c r="G36" s="99">
        <v>1.2464600801467896</v>
      </c>
      <c r="H36" s="99">
        <v>1.2303529977798462</v>
      </c>
      <c r="I36" s="99">
        <v>0.85672223567962646</v>
      </c>
      <c r="J36" s="99">
        <v>1.0420393198728561E-2</v>
      </c>
      <c r="K36" s="99">
        <v>-4.3747392483055592E-3</v>
      </c>
      <c r="L36" s="99">
        <v>1.4795131981372833E-2</v>
      </c>
      <c r="M36" s="99">
        <v>1.506317057646811E-4</v>
      </c>
      <c r="N36" s="99">
        <v>2.0128578398725949E-5</v>
      </c>
      <c r="O36" s="99">
        <v>1.8403953872621059E-3</v>
      </c>
      <c r="P36" s="99">
        <v>1.1099627008661628E-3</v>
      </c>
      <c r="Q36" s="99">
        <v>-7.4958577752113342E-3</v>
      </c>
      <c r="R36" s="99">
        <v>1.8350487574934959E-2</v>
      </c>
      <c r="S36" s="99">
        <v>1.2594287909450941E-5</v>
      </c>
      <c r="T36" s="99">
        <v>-3.6926679313182831E-3</v>
      </c>
      <c r="U36" s="99">
        <v>1.8197023309767246E-3</v>
      </c>
      <c r="V36" s="99">
        <v>-1.9933229777961969E-3</v>
      </c>
      <c r="W36" s="99">
        <v>2.9833841836079955E-4</v>
      </c>
      <c r="X36" s="99">
        <v>-5.3389549255371094E-2</v>
      </c>
      <c r="Y36" s="99">
        <v>5.2290000021457672E-3</v>
      </c>
      <c r="Z36" s="99">
        <v>0.84408318996429443</v>
      </c>
      <c r="AA36" s="99">
        <v>1.0729163885116577</v>
      </c>
      <c r="AB36" s="99">
        <v>1.1294014453887939</v>
      </c>
      <c r="AC36" s="99">
        <v>1.0842645168304443</v>
      </c>
      <c r="AD36" s="99">
        <v>0.96918964385986328</v>
      </c>
      <c r="AE36" s="99">
        <v>0.86793786287307739</v>
      </c>
      <c r="AF36" s="99">
        <v>0.98298877477645874</v>
      </c>
      <c r="AG36" s="99">
        <v>1.1038414239883423</v>
      </c>
      <c r="AH36" s="99">
        <v>1.0294657945632935</v>
      </c>
      <c r="AI36" s="99">
        <v>1.3075025081634521</v>
      </c>
      <c r="AJ36" s="99">
        <v>1.3385441303253174</v>
      </c>
      <c r="AK36" s="99">
        <v>1.4563777949661016E-3</v>
      </c>
      <c r="AL36" s="99">
        <v>0</v>
      </c>
      <c r="AM36" s="99">
        <v>1.0928353294730186E-2</v>
      </c>
      <c r="AN36" s="99">
        <v>3.8161613047122955E-3</v>
      </c>
      <c r="AO36" s="99">
        <v>8.1117957830429077E-2</v>
      </c>
      <c r="AP36" s="99">
        <v>-5.338934063911438E-2</v>
      </c>
      <c r="AQ36" s="99">
        <v>-3.3092492958530784E-4</v>
      </c>
      <c r="AR36" s="99">
        <v>5.848442018032074E-2</v>
      </c>
      <c r="AS36" s="99">
        <v>-2.8007686138153076E-2</v>
      </c>
      <c r="AT36" s="99">
        <v>1.2258104048669338E-2</v>
      </c>
      <c r="AU36" s="99">
        <v>-8.2590279635041952E-4</v>
      </c>
      <c r="AV36" s="99">
        <v>0.97074133157730103</v>
      </c>
    </row>
    <row r="37" spans="1:48" s="9" customFormat="1" x14ac:dyDescent="0.2">
      <c r="A37" s="9" t="s">
        <v>127</v>
      </c>
      <c r="B37" s="98">
        <v>2020</v>
      </c>
      <c r="C37" s="99">
        <v>1.0429925918579102</v>
      </c>
      <c r="D37" s="99">
        <v>1.0445772409439087</v>
      </c>
      <c r="E37" s="99">
        <v>0.99848312139511108</v>
      </c>
      <c r="F37" s="99">
        <v>0.76711934804916382</v>
      </c>
      <c r="G37" s="99">
        <v>1.2551746368408203</v>
      </c>
      <c r="H37" s="99">
        <v>1.3596227169036865</v>
      </c>
      <c r="I37" s="99">
        <v>0.83095431327819824</v>
      </c>
      <c r="J37" s="99">
        <v>1.6207169741392136E-2</v>
      </c>
      <c r="K37" s="99">
        <v>-2.3571819067001343E-2</v>
      </c>
      <c r="L37" s="99">
        <v>3.9778988808393478E-2</v>
      </c>
      <c r="M37" s="99">
        <v>-2.4548759683966637E-3</v>
      </c>
      <c r="N37" s="99">
        <v>1.0940265201497823E-4</v>
      </c>
      <c r="O37" s="99">
        <v>1.646218472160399E-3</v>
      </c>
      <c r="P37" s="99">
        <v>2.0924841519445181E-3</v>
      </c>
      <c r="Q37" s="99">
        <v>-2.4965047836303711E-2</v>
      </c>
      <c r="R37" s="99">
        <v>4.4037621468305588E-2</v>
      </c>
      <c r="S37" s="99">
        <v>6.8971829023212194E-4</v>
      </c>
      <c r="T37" s="99">
        <v>3.786957822740078E-3</v>
      </c>
      <c r="U37" s="99">
        <v>-3.2236999832093716E-3</v>
      </c>
      <c r="V37" s="99">
        <v>-2.7881872374564409E-3</v>
      </c>
      <c r="W37" s="99">
        <v>-2.7234228327870369E-3</v>
      </c>
      <c r="X37" s="99">
        <v>-0.12347793579101563</v>
      </c>
      <c r="Y37" s="99">
        <v>6.9671338424086571E-3</v>
      </c>
      <c r="Z37" s="99">
        <v>0.82781505584716797</v>
      </c>
      <c r="AA37" s="99">
        <v>1.0729163885116577</v>
      </c>
      <c r="AB37" s="99">
        <v>1.1396232843399048</v>
      </c>
      <c r="AC37" s="99">
        <v>1.0916858911514282</v>
      </c>
      <c r="AD37" s="99">
        <v>1.2075369358062744</v>
      </c>
      <c r="AE37" s="99">
        <v>0.76711881160736084</v>
      </c>
      <c r="AF37" s="99">
        <v>0.96633929014205933</v>
      </c>
      <c r="AG37" s="99">
        <v>1.0394144058227539</v>
      </c>
      <c r="AH37" s="99">
        <v>1.0808901786804199</v>
      </c>
      <c r="AI37" s="99">
        <v>1.3269972801208496</v>
      </c>
      <c r="AJ37" s="99">
        <v>1.3537818193435669</v>
      </c>
      <c r="AK37" s="99">
        <v>-1.9461276009678841E-2</v>
      </c>
      <c r="AL37" s="99">
        <v>0</v>
      </c>
      <c r="AM37" s="99">
        <v>9.0099871158599854E-3</v>
      </c>
      <c r="AN37" s="99">
        <v>6.8212444894015789E-3</v>
      </c>
      <c r="AO37" s="99">
        <v>0.219877690076828</v>
      </c>
      <c r="AP37" s="99">
        <v>-0.12347839772701263</v>
      </c>
      <c r="AQ37" s="99">
        <v>-1.708272285759449E-2</v>
      </c>
      <c r="AR37" s="99">
        <v>-6.0138829052448273E-2</v>
      </c>
      <c r="AS37" s="99">
        <v>4.8744931817054749E-2</v>
      </c>
      <c r="AT37" s="99">
        <v>1.4799883589148521E-2</v>
      </c>
      <c r="AU37" s="99">
        <v>1.1319497600197792E-2</v>
      </c>
      <c r="AV37" s="99">
        <v>0.98383510112762451</v>
      </c>
    </row>
    <row r="38" spans="1:48" s="9" customFormat="1" x14ac:dyDescent="0.2">
      <c r="A38" s="9" t="s">
        <v>127</v>
      </c>
      <c r="B38" s="98">
        <v>2021</v>
      </c>
      <c r="C38" s="99">
        <v>1.0734527111053467</v>
      </c>
      <c r="D38" s="99">
        <v>1.0210576057434082</v>
      </c>
      <c r="E38" s="99">
        <v>1.0513147115707397</v>
      </c>
      <c r="F38" s="99">
        <v>0.72163021564483643</v>
      </c>
      <c r="G38" s="99">
        <v>1.2613989114761353</v>
      </c>
      <c r="H38" s="99">
        <v>1.4875389337539673</v>
      </c>
      <c r="I38" s="99">
        <v>0.85100185871124268</v>
      </c>
      <c r="J38" s="99">
        <v>5.1559522747993469E-2</v>
      </c>
      <c r="K38" s="99">
        <v>2.8786173090338707E-2</v>
      </c>
      <c r="L38" s="99">
        <v>2.2773347795009613E-2</v>
      </c>
      <c r="M38" s="99">
        <v>-2.1629780530929565E-3</v>
      </c>
      <c r="N38" s="99">
        <v>-9.1687274107243866E-5</v>
      </c>
      <c r="O38" s="99">
        <v>1.0284970048815012E-3</v>
      </c>
      <c r="P38" s="99">
        <v>1.1748149991035461E-3</v>
      </c>
      <c r="Q38" s="99">
        <v>2.8837526217103004E-2</v>
      </c>
      <c r="R38" s="99">
        <v>2.5155924260616302E-2</v>
      </c>
      <c r="S38" s="99">
        <v>-5.8392241044202819E-5</v>
      </c>
      <c r="T38" s="99">
        <v>-5.7201622985303402E-4</v>
      </c>
      <c r="U38" s="99">
        <v>8.8256772141903639E-4</v>
      </c>
      <c r="V38" s="99">
        <v>-8.4999314276501536E-4</v>
      </c>
      <c r="W38" s="99">
        <v>-1.7847430426627398E-3</v>
      </c>
      <c r="X38" s="99">
        <v>-6.1129570007324219E-2</v>
      </c>
      <c r="Y38" s="99">
        <v>4.9466486088931561E-3</v>
      </c>
      <c r="Z38" s="99">
        <v>0.81197851896286011</v>
      </c>
      <c r="AA38" s="99">
        <v>1.0729163885116577</v>
      </c>
      <c r="AB38" s="99">
        <v>1.1474651098251343</v>
      </c>
      <c r="AC38" s="99">
        <v>1.0965970754623413</v>
      </c>
      <c r="AD38" s="99">
        <v>0.93219274282455444</v>
      </c>
      <c r="AE38" s="99">
        <v>0.7216302752494812</v>
      </c>
      <c r="AF38" s="99">
        <v>0.9672088623046875</v>
      </c>
      <c r="AG38" s="99">
        <v>1.0496125221252441</v>
      </c>
      <c r="AH38" s="99">
        <v>1.0675796270370483</v>
      </c>
      <c r="AI38" s="99">
        <v>1.3393929004669189</v>
      </c>
      <c r="AJ38" s="99">
        <v>1.3608272075653076</v>
      </c>
      <c r="AK38" s="99">
        <v>-1.9315861165523529E-2</v>
      </c>
      <c r="AL38" s="99">
        <v>0</v>
      </c>
      <c r="AM38" s="99">
        <v>6.8575097247958183E-3</v>
      </c>
      <c r="AN38" s="99">
        <v>4.4885915704071522E-3</v>
      </c>
      <c r="AO38" s="99">
        <v>-0.25879836082458496</v>
      </c>
      <c r="AP38" s="99">
        <v>-6.1128798872232437E-2</v>
      </c>
      <c r="AQ38" s="99">
        <v>8.9947856031358242E-4</v>
      </c>
      <c r="AR38" s="99">
        <v>9.7635332494974136E-3</v>
      </c>
      <c r="AS38" s="99">
        <v>-1.2390885502099991E-2</v>
      </c>
      <c r="AT38" s="99">
        <v>9.2977508902549744E-3</v>
      </c>
      <c r="AU38" s="99">
        <v>5.190740805119276E-3</v>
      </c>
      <c r="AV38" s="99">
        <v>0.92704075574874878</v>
      </c>
    </row>
    <row r="39" spans="1:48" s="9" customFormat="1" x14ac:dyDescent="0.2">
      <c r="A39" s="9" t="s">
        <v>127</v>
      </c>
      <c r="B39" s="98">
        <v>2022</v>
      </c>
      <c r="C39" s="99">
        <v>1.0680854320526123</v>
      </c>
      <c r="D39" s="99">
        <v>0.97584074735641479</v>
      </c>
      <c r="E39" s="99">
        <v>1.0945285558700562</v>
      </c>
      <c r="F39" s="99">
        <v>0.63354891538619995</v>
      </c>
      <c r="G39" s="99">
        <v>1.2476472854614258</v>
      </c>
      <c r="H39" s="99">
        <v>1.6858772039413452</v>
      </c>
      <c r="I39" s="99">
        <v>0.85607975721359253</v>
      </c>
      <c r="J39" s="99">
        <v>4.0282275527715683E-2</v>
      </c>
      <c r="K39" s="99">
        <v>-5.0125676207244396E-3</v>
      </c>
      <c r="L39" s="99">
        <v>4.529484361410141E-2</v>
      </c>
      <c r="M39" s="99">
        <v>-1.1128715705126524E-3</v>
      </c>
      <c r="N39" s="99">
        <v>1.6493524526595138E-5</v>
      </c>
      <c r="O39" s="99">
        <v>8.5893354844301939E-4</v>
      </c>
      <c r="P39" s="99">
        <v>1.5749327139928937E-3</v>
      </c>
      <c r="Q39" s="99">
        <v>-6.3500558026134968E-3</v>
      </c>
      <c r="R39" s="99">
        <v>3.94003726541996E-2</v>
      </c>
      <c r="S39" s="99">
        <v>6.631323485635221E-4</v>
      </c>
      <c r="T39" s="99">
        <v>-4.085091408342123E-3</v>
      </c>
      <c r="U39" s="99">
        <v>-3.6948177148588002E-4</v>
      </c>
      <c r="V39" s="99">
        <v>-1.782856066711247E-3</v>
      </c>
      <c r="W39" s="99">
        <v>1.1468767188489437E-2</v>
      </c>
      <c r="X39" s="99">
        <v>-0.13017559051513672</v>
      </c>
      <c r="Y39" s="99">
        <v>-1.0961784981191158E-2</v>
      </c>
      <c r="Z39" s="99">
        <v>0.8046080470085144</v>
      </c>
      <c r="AA39" s="99">
        <v>1.0729163885116577</v>
      </c>
      <c r="AB39" s="99">
        <v>1.1531875133514404</v>
      </c>
      <c r="AC39" s="99">
        <v>1.1025170087814331</v>
      </c>
      <c r="AD39" s="99">
        <v>0.9934881329536438</v>
      </c>
      <c r="AE39" s="99">
        <v>0.63354861736297607</v>
      </c>
      <c r="AF39" s="99">
        <v>0.95150095224380493</v>
      </c>
      <c r="AG39" s="99">
        <v>1.1194703578948975</v>
      </c>
      <c r="AH39" s="99">
        <v>1.0729770660400391</v>
      </c>
      <c r="AI39" s="99">
        <v>1.3514648675918579</v>
      </c>
      <c r="AJ39" s="99">
        <v>1.3110588788986206</v>
      </c>
      <c r="AK39" s="99">
        <v>-9.1186044737696648E-3</v>
      </c>
      <c r="AL39" s="99">
        <v>0</v>
      </c>
      <c r="AM39" s="99">
        <v>4.9746311269700527E-3</v>
      </c>
      <c r="AN39" s="99">
        <v>5.3839199244976044E-3</v>
      </c>
      <c r="AO39" s="99">
        <v>6.3682503998279572E-2</v>
      </c>
      <c r="AP39" s="99">
        <v>-0.13017623126506805</v>
      </c>
      <c r="AQ39" s="99">
        <v>-1.6373800113797188E-2</v>
      </c>
      <c r="AR39" s="99">
        <v>6.4434565603733063E-2</v>
      </c>
      <c r="AS39" s="99">
        <v>5.0430484116077423E-3</v>
      </c>
      <c r="AT39" s="99">
        <v>8.9726420119404793E-3</v>
      </c>
      <c r="AU39" s="99">
        <v>-3.7257678806781769E-2</v>
      </c>
      <c r="AV39" s="99">
        <v>0.91296494007110596</v>
      </c>
    </row>
    <row r="40" spans="1:48" s="9" customFormat="1" x14ac:dyDescent="0.2">
      <c r="A40" s="9" t="s">
        <v>127</v>
      </c>
      <c r="B40" s="98">
        <v>2023</v>
      </c>
      <c r="C40" s="99">
        <v>1.0958771705627441</v>
      </c>
      <c r="D40" s="99">
        <v>1.0085858106613159</v>
      </c>
      <c r="E40" s="99">
        <v>1.0865484476089478</v>
      </c>
      <c r="F40" s="99">
        <v>0.69794738292694092</v>
      </c>
      <c r="G40" s="99">
        <v>1.2457166910171509</v>
      </c>
      <c r="H40" s="99">
        <v>1.5701433420181274</v>
      </c>
      <c r="I40" s="99">
        <v>0.87971633672714233</v>
      </c>
      <c r="J40" s="99">
        <v>-7.3175933212041855E-3</v>
      </c>
      <c r="K40" s="99">
        <v>2.5687413290143013E-2</v>
      </c>
      <c r="L40" s="99">
        <v>-3.3005006611347198E-2</v>
      </c>
      <c r="M40" s="99">
        <v>1.6570400912314653E-3</v>
      </c>
      <c r="N40" s="99">
        <v>-2.6558378522167914E-5</v>
      </c>
      <c r="O40" s="99">
        <v>8.5974071407690644E-4</v>
      </c>
      <c r="P40" s="99">
        <v>1.3832275290042162E-3</v>
      </c>
      <c r="Q40" s="99">
        <v>2.1813962608575821E-2</v>
      </c>
      <c r="R40" s="99">
        <v>-3.3942863345146179E-2</v>
      </c>
      <c r="S40" s="99">
        <v>-3.8463366217911243E-4</v>
      </c>
      <c r="T40" s="99">
        <v>-7.154519553296268E-4</v>
      </c>
      <c r="U40" s="99">
        <v>3.4178481437265873E-3</v>
      </c>
      <c r="V40" s="99">
        <v>-1.3749364297837019E-3</v>
      </c>
      <c r="W40" s="99">
        <v>-4.9694012886902783E-6</v>
      </c>
      <c r="X40" s="99">
        <v>9.6806526184082031E-2</v>
      </c>
      <c r="Y40" s="99">
        <v>-1.5485656913369894E-3</v>
      </c>
      <c r="Z40" s="99">
        <v>0.81559735536575317</v>
      </c>
      <c r="AA40" s="99">
        <v>1.0729163885116577</v>
      </c>
      <c r="AB40" s="99">
        <v>1.1594299077987671</v>
      </c>
      <c r="AC40" s="99">
        <v>1.1080161333084106</v>
      </c>
      <c r="AD40" s="99">
        <v>0.79457765817642212</v>
      </c>
      <c r="AE40" s="99">
        <v>0.69794756174087524</v>
      </c>
      <c r="AF40" s="99">
        <v>0.9606475830078125</v>
      </c>
      <c r="AG40" s="99">
        <v>1.1293573379516602</v>
      </c>
      <c r="AH40" s="99">
        <v>1.0183420181274414</v>
      </c>
      <c r="AI40" s="99">
        <v>1.3620859384536743</v>
      </c>
      <c r="AJ40" s="99">
        <v>1.3113046884536743</v>
      </c>
      <c r="AK40" s="99">
        <v>1.3565503992140293E-2</v>
      </c>
      <c r="AL40" s="99">
        <v>0</v>
      </c>
      <c r="AM40" s="99">
        <v>5.3985919803380966E-3</v>
      </c>
      <c r="AN40" s="99">
        <v>4.9754297360777855E-3</v>
      </c>
      <c r="AO40" s="99">
        <v>-0.22341138124465942</v>
      </c>
      <c r="AP40" s="99">
        <v>9.6807263791561127E-2</v>
      </c>
      <c r="AQ40" s="99">
        <v>9.5669319853186607E-3</v>
      </c>
      <c r="AR40" s="99">
        <v>8.7930411100387573E-3</v>
      </c>
      <c r="AS40" s="99">
        <v>-5.2261259406805038E-2</v>
      </c>
      <c r="AT40" s="99">
        <v>7.8282030299305916E-3</v>
      </c>
      <c r="AU40" s="99">
        <v>1.8744143017102033E-4</v>
      </c>
      <c r="AV40" s="99">
        <v>0.93555176258087158</v>
      </c>
    </row>
    <row r="41" spans="1:48" s="9" customFormat="1" x14ac:dyDescent="0.2">
      <c r="A41" s="9" t="s">
        <v>127</v>
      </c>
      <c r="B41" s="98">
        <v>2024</v>
      </c>
      <c r="C41" s="99">
        <v>1.0817382335662842</v>
      </c>
      <c r="D41" s="99">
        <v>1.0212135314941406</v>
      </c>
      <c r="E41" s="99">
        <v>1.0592676401138306</v>
      </c>
      <c r="F41" s="99">
        <v>0.72500473260879517</v>
      </c>
      <c r="G41" s="99">
        <v>1.2295953035354614</v>
      </c>
      <c r="H41" s="99">
        <v>1.4920433759689331</v>
      </c>
      <c r="I41" s="99">
        <v>0.87975150346755981</v>
      </c>
      <c r="J41" s="99">
        <v>-2.5428388267755508E-2</v>
      </c>
      <c r="K41" s="99">
        <v>-1.2985939159989357E-2</v>
      </c>
      <c r="L41" s="99">
        <v>-1.2442450039088726E-2</v>
      </c>
      <c r="M41" s="99">
        <v>-7.0740649243816733E-4</v>
      </c>
      <c r="N41" s="99">
        <v>3.1154268071986735E-5</v>
      </c>
      <c r="O41" s="99">
        <v>8.6620356887578964E-4</v>
      </c>
      <c r="P41" s="99">
        <v>1.4358288608491421E-3</v>
      </c>
      <c r="Q41" s="99">
        <v>-1.461171917617321E-2</v>
      </c>
      <c r="R41" s="99">
        <v>-1.9894644618034363E-2</v>
      </c>
      <c r="S41" s="99">
        <v>-2.7197110466659069E-4</v>
      </c>
      <c r="T41" s="99">
        <v>-8.5117586422711611E-4</v>
      </c>
      <c r="U41" s="99">
        <v>-1.4830991858616471E-4</v>
      </c>
      <c r="V41" s="99">
        <v>-3.5574452485889196E-3</v>
      </c>
      <c r="W41" s="99">
        <v>1.2281096540391445E-2</v>
      </c>
      <c r="X41" s="99">
        <v>3.8034439086914063E-2</v>
      </c>
      <c r="Y41" s="99">
        <v>-1.3025939464569092E-2</v>
      </c>
      <c r="Z41" s="99">
        <v>0.8111153244972229</v>
      </c>
      <c r="AA41" s="99">
        <v>1.0729163885116577</v>
      </c>
      <c r="AB41" s="99">
        <v>1.1650514602661133</v>
      </c>
      <c r="AC41" s="99">
        <v>1.1133201122283936</v>
      </c>
      <c r="AD41" s="99">
        <v>0.92592120170593262</v>
      </c>
      <c r="AE41" s="99">
        <v>0.72500491142272949</v>
      </c>
      <c r="AF41" s="99">
        <v>0.9680982232093811</v>
      </c>
      <c r="AG41" s="99">
        <v>1.1339069604873657</v>
      </c>
      <c r="AH41" s="99">
        <v>1.0212455987930298</v>
      </c>
      <c r="AI41" s="99">
        <v>1.3789970874786377</v>
      </c>
      <c r="AJ41" s="99">
        <v>1.2632566690444946</v>
      </c>
      <c r="AK41" s="99">
        <v>-5.5105555802583694E-3</v>
      </c>
      <c r="AL41" s="99">
        <v>0</v>
      </c>
      <c r="AM41" s="99">
        <v>4.8368251882493496E-3</v>
      </c>
      <c r="AN41" s="99">
        <v>4.7754817642271519E-3</v>
      </c>
      <c r="AO41" s="99">
        <v>0.15297840535640717</v>
      </c>
      <c r="AP41" s="99">
        <v>3.8034450262784958E-2</v>
      </c>
      <c r="AQ41" s="99">
        <v>7.7259419485926628E-3</v>
      </c>
      <c r="AR41" s="99">
        <v>4.0204543620347977E-3</v>
      </c>
      <c r="AS41" s="99">
        <v>2.8472696430981159E-3</v>
      </c>
      <c r="AT41" s="99">
        <v>1.233920082449913E-2</v>
      </c>
      <c r="AU41" s="99">
        <v>-3.7329521030187607E-2</v>
      </c>
      <c r="AV41" s="99">
        <v>0.96173936128616333</v>
      </c>
    </row>
    <row r="42" spans="1:48" s="9" customFormat="1" x14ac:dyDescent="0.2">
      <c r="B42" s="98"/>
      <c r="C42" s="99"/>
      <c r="D42" s="99"/>
      <c r="E42" s="99"/>
      <c r="F42" s="99"/>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row>
    <row r="43" spans="1:48" x14ac:dyDescent="0.2">
      <c r="A43" s="40" t="s">
        <v>101</v>
      </c>
      <c r="B43" s="39" t="s">
        <v>102</v>
      </c>
      <c r="C43" s="39" t="s">
        <v>119</v>
      </c>
      <c r="D43" s="39" t="s">
        <v>120</v>
      </c>
      <c r="E43" s="39" t="s">
        <v>121</v>
      </c>
      <c r="F43" s="39" t="s">
        <v>122</v>
      </c>
      <c r="G43" s="39" t="s">
        <v>123</v>
      </c>
      <c r="H43" s="39" t="s">
        <v>124</v>
      </c>
      <c r="I43" s="39" t="s">
        <v>125</v>
      </c>
      <c r="J43" s="39" t="s">
        <v>103</v>
      </c>
      <c r="K43" s="39" t="s">
        <v>104</v>
      </c>
      <c r="L43" s="39" t="s">
        <v>105</v>
      </c>
      <c r="M43" s="39" t="s">
        <v>106</v>
      </c>
      <c r="N43" s="39" t="s">
        <v>107</v>
      </c>
      <c r="O43" s="39" t="s">
        <v>108</v>
      </c>
      <c r="P43" s="39" t="s">
        <v>109</v>
      </c>
      <c r="Q43" s="39" t="s">
        <v>110</v>
      </c>
      <c r="R43" s="39" t="s">
        <v>111</v>
      </c>
      <c r="S43" s="39" t="s">
        <v>112</v>
      </c>
      <c r="T43" s="39" t="s">
        <v>113</v>
      </c>
      <c r="U43" s="39" t="s">
        <v>114</v>
      </c>
      <c r="V43" s="39" t="s">
        <v>115</v>
      </c>
      <c r="W43" s="39" t="s">
        <v>116</v>
      </c>
      <c r="X43" s="39" t="s">
        <v>117</v>
      </c>
      <c r="Y43" s="39" t="s">
        <v>118</v>
      </c>
      <c r="Z43" s="39" t="s">
        <v>140</v>
      </c>
      <c r="AA43" s="39" t="s">
        <v>141</v>
      </c>
      <c r="AB43" s="39" t="s">
        <v>142</v>
      </c>
      <c r="AC43" s="39" t="s">
        <v>143</v>
      </c>
      <c r="AD43" s="39" t="s">
        <v>144</v>
      </c>
      <c r="AE43" s="39" t="s">
        <v>145</v>
      </c>
      <c r="AF43" s="39" t="s">
        <v>146</v>
      </c>
      <c r="AG43" s="39" t="s">
        <v>147</v>
      </c>
      <c r="AH43" s="39" t="s">
        <v>148</v>
      </c>
      <c r="AI43" s="39" t="s">
        <v>149</v>
      </c>
      <c r="AJ43" s="39" t="s">
        <v>150</v>
      </c>
      <c r="AK43" s="39" t="s">
        <v>171</v>
      </c>
      <c r="AL43" s="39" t="s">
        <v>172</v>
      </c>
      <c r="AM43" s="39" t="s">
        <v>173</v>
      </c>
      <c r="AN43" s="39" t="s">
        <v>174</v>
      </c>
      <c r="AO43" s="39" t="s">
        <v>175</v>
      </c>
      <c r="AP43" s="39" t="s">
        <v>176</v>
      </c>
      <c r="AQ43" s="39" t="s">
        <v>177</v>
      </c>
      <c r="AR43" s="39" t="s">
        <v>178</v>
      </c>
      <c r="AS43" s="39" t="s">
        <v>179</v>
      </c>
      <c r="AT43" s="39" t="s">
        <v>180</v>
      </c>
      <c r="AU43" s="39" t="s">
        <v>181</v>
      </c>
      <c r="AV43" s="238" t="s">
        <v>316</v>
      </c>
    </row>
    <row r="44" spans="1:48" s="9" customFormat="1" x14ac:dyDescent="0.2">
      <c r="A44" s="9" t="s">
        <v>128</v>
      </c>
      <c r="B44" s="98">
        <v>2006</v>
      </c>
      <c r="C44" s="99">
        <v>1</v>
      </c>
      <c r="D44" s="99">
        <v>1</v>
      </c>
      <c r="E44" s="99">
        <v>1</v>
      </c>
      <c r="F44" s="99">
        <v>1</v>
      </c>
      <c r="G44" s="99">
        <v>1</v>
      </c>
      <c r="H44" s="99">
        <v>1</v>
      </c>
      <c r="I44" s="99">
        <v>1</v>
      </c>
      <c r="J44" s="99"/>
      <c r="K44" s="99"/>
      <c r="L44" s="99"/>
      <c r="M44" s="99"/>
      <c r="N44" s="99"/>
      <c r="O44" s="99"/>
      <c r="P44" s="99"/>
      <c r="Q44" s="99"/>
      <c r="R44" s="99"/>
      <c r="S44" s="99"/>
      <c r="T44" s="99"/>
      <c r="U44" s="99"/>
      <c r="V44" s="99"/>
      <c r="W44" s="99"/>
      <c r="X44" s="99"/>
      <c r="Y44" s="99"/>
      <c r="Z44" s="99">
        <v>1</v>
      </c>
      <c r="AA44" s="99">
        <v>1</v>
      </c>
      <c r="AB44" s="99">
        <v>1</v>
      </c>
      <c r="AC44" s="99">
        <v>1</v>
      </c>
      <c r="AD44" s="99">
        <v>1</v>
      </c>
      <c r="AE44" s="99">
        <v>1</v>
      </c>
      <c r="AF44" s="99">
        <v>1</v>
      </c>
      <c r="AG44" s="99">
        <v>1</v>
      </c>
      <c r="AH44" s="99">
        <v>1</v>
      </c>
      <c r="AI44" s="99">
        <v>1</v>
      </c>
      <c r="AJ44" s="99">
        <v>1</v>
      </c>
      <c r="AK44" s="99"/>
      <c r="AL44" s="99"/>
      <c r="AM44" s="99"/>
      <c r="AN44" s="99"/>
      <c r="AO44" s="99"/>
      <c r="AP44" s="99"/>
      <c r="AQ44" s="99"/>
      <c r="AR44" s="99"/>
      <c r="AS44" s="99"/>
      <c r="AT44" s="99"/>
      <c r="AU44" s="99"/>
      <c r="AV44" s="99">
        <v>1</v>
      </c>
    </row>
    <row r="45" spans="1:48" s="9" customFormat="1" x14ac:dyDescent="0.2">
      <c r="A45" s="9" t="s">
        <v>128</v>
      </c>
      <c r="B45" s="98">
        <v>2007</v>
      </c>
      <c r="C45" s="99">
        <v>1.0314483642578125</v>
      </c>
      <c r="D45" s="99">
        <v>1.0333216190338135</v>
      </c>
      <c r="E45" s="99">
        <v>0.99818706512451172</v>
      </c>
      <c r="F45" s="99">
        <v>1.031399130821228</v>
      </c>
      <c r="G45" s="99">
        <v>1.0358145236968994</v>
      </c>
      <c r="H45" s="99">
        <v>1.0000476837158203</v>
      </c>
      <c r="I45" s="99">
        <v>0.99578475952148438</v>
      </c>
      <c r="J45" s="99">
        <v>-1.814594492316246E-3</v>
      </c>
      <c r="K45" s="99">
        <v>3.0963940545916557E-2</v>
      </c>
      <c r="L45" s="99">
        <v>-3.2778535038232803E-2</v>
      </c>
      <c r="M45" s="99">
        <v>1.9353863317519426E-3</v>
      </c>
      <c r="N45" s="99">
        <v>1.3839059509336948E-2</v>
      </c>
      <c r="O45" s="99">
        <v>2.6880162768065929E-3</v>
      </c>
      <c r="P45" s="99">
        <v>8.474825881421566E-3</v>
      </c>
      <c r="Q45" s="99">
        <v>4.0266518481075764E-3</v>
      </c>
      <c r="R45" s="99">
        <v>-8.0369571223855019E-3</v>
      </c>
      <c r="S45" s="99">
        <v>-6.8475041189230978E-5</v>
      </c>
      <c r="T45" s="99">
        <v>-9.7352248849347234E-4</v>
      </c>
      <c r="U45" s="99">
        <v>-2.4739995133131742E-3</v>
      </c>
      <c r="V45" s="99">
        <v>-1.4302485622465611E-2</v>
      </c>
      <c r="W45" s="99">
        <v>-6.9230934605002403E-3</v>
      </c>
      <c r="X45" s="99">
        <v>3.0916213989257813E-2</v>
      </c>
      <c r="Y45" s="99">
        <v>3.5188090056180954E-2</v>
      </c>
      <c r="Z45" s="99">
        <v>1.0174570083618164</v>
      </c>
      <c r="AA45" s="99">
        <v>1.0279581546783447</v>
      </c>
      <c r="AB45" s="99">
        <v>1.0168817043304443</v>
      </c>
      <c r="AC45" s="99">
        <v>1.0314171314239502</v>
      </c>
      <c r="AD45" s="99">
        <v>0.90093100070953369</v>
      </c>
      <c r="AE45" s="99">
        <v>1.031399130821228</v>
      </c>
      <c r="AF45" s="99">
        <v>1.0138487815856934</v>
      </c>
      <c r="AG45" s="99">
        <v>1.0138486623764038</v>
      </c>
      <c r="AH45" s="99">
        <v>1.0552905797958374</v>
      </c>
      <c r="AI45" s="99">
        <v>1.0536166429519653</v>
      </c>
      <c r="AJ45" s="99">
        <v>1.0135908126831055</v>
      </c>
      <c r="AK45" s="99">
        <v>1.7306413501501083E-2</v>
      </c>
      <c r="AL45" s="99">
        <v>2.7574514970183372E-2</v>
      </c>
      <c r="AM45" s="99">
        <v>1.6740795224905014E-2</v>
      </c>
      <c r="AN45" s="99">
        <v>3.0933700501918793E-2</v>
      </c>
      <c r="AO45" s="99">
        <v>-0.10432658344507217</v>
      </c>
      <c r="AP45" s="99">
        <v>3.0916286632418633E-2</v>
      </c>
      <c r="AQ45" s="99">
        <v>1.3753749430179596E-2</v>
      </c>
      <c r="AR45" s="99">
        <v>1.3753700070083141E-2</v>
      </c>
      <c r="AS45" s="99">
        <v>5.3816180676221848E-2</v>
      </c>
      <c r="AT45" s="99">
        <v>5.2228651940822601E-2</v>
      </c>
      <c r="AU45" s="99">
        <v>1.3499239459633827E-2</v>
      </c>
      <c r="AV45" s="99">
        <v>1.0279581546783447</v>
      </c>
    </row>
    <row r="46" spans="1:48" s="9" customFormat="1" x14ac:dyDescent="0.2">
      <c r="A46" s="9" t="s">
        <v>128</v>
      </c>
      <c r="B46" s="98">
        <v>2008</v>
      </c>
      <c r="C46" s="99">
        <v>1.0639940500259399</v>
      </c>
      <c r="D46" s="99">
        <v>1.0419286489486694</v>
      </c>
      <c r="E46" s="99">
        <v>1.0211774110794067</v>
      </c>
      <c r="F46" s="99">
        <v>1.0058871507644653</v>
      </c>
      <c r="G46" s="99">
        <v>1.0631823539733887</v>
      </c>
      <c r="H46" s="99">
        <v>1.0577667951583862</v>
      </c>
      <c r="I46" s="99">
        <v>1.0007634162902832</v>
      </c>
      <c r="J46" s="99">
        <v>2.2770881652832031E-2</v>
      </c>
      <c r="K46" s="99">
        <v>3.1065812334418297E-2</v>
      </c>
      <c r="L46" s="99">
        <v>-8.2949316129088402E-3</v>
      </c>
      <c r="M46" s="99">
        <v>3.5313321859575808E-4</v>
      </c>
      <c r="N46" s="99">
        <v>2.2543879225850105E-2</v>
      </c>
      <c r="O46" s="99">
        <v>1.7262200126424432E-3</v>
      </c>
      <c r="P46" s="99">
        <v>-2.5614150799810886E-3</v>
      </c>
      <c r="Q46" s="99">
        <v>9.0039949864149094E-3</v>
      </c>
      <c r="R46" s="99">
        <v>8.88050626963377E-3</v>
      </c>
      <c r="S46" s="99">
        <v>2.3092654009815305E-4</v>
      </c>
      <c r="T46" s="99">
        <v>2.7140597812831402E-3</v>
      </c>
      <c r="U46" s="99">
        <v>-1.3579942751675844E-3</v>
      </c>
      <c r="V46" s="99">
        <v>-9.2214057222008705E-3</v>
      </c>
      <c r="W46" s="99">
        <v>-9.5410244539380074E-3</v>
      </c>
      <c r="X46" s="99">
        <v>-2.5046348571777344E-2</v>
      </c>
      <c r="Y46" s="99">
        <v>2.6078563183546066E-2</v>
      </c>
      <c r="Z46" s="99">
        <v>1.0208542346954346</v>
      </c>
      <c r="AA46" s="99">
        <v>1.0754595994949341</v>
      </c>
      <c r="AB46" s="99">
        <v>1.0277320146560669</v>
      </c>
      <c r="AC46" s="99">
        <v>1.0214442014694214</v>
      </c>
      <c r="AD46" s="99">
        <v>0.69003444910049438</v>
      </c>
      <c r="AE46" s="99">
        <v>1.0058867931365967</v>
      </c>
      <c r="AF46" s="99">
        <v>0.96999108791351318</v>
      </c>
      <c r="AG46" s="99">
        <v>0.96999096870422363</v>
      </c>
      <c r="AH46" s="99">
        <v>1.0906085968017578</v>
      </c>
      <c r="AI46" s="99">
        <v>1.0890210866928101</v>
      </c>
      <c r="AJ46" s="99">
        <v>1.0516229867935181</v>
      </c>
      <c r="AK46" s="99">
        <v>3.3333662431687117E-3</v>
      </c>
      <c r="AL46" s="99">
        <v>4.5173607766628265E-2</v>
      </c>
      <c r="AM46" s="99">
        <v>1.0613645426928997E-2</v>
      </c>
      <c r="AN46" s="99">
        <v>-9.7162378951907158E-3</v>
      </c>
      <c r="AO46" s="99">
        <v>-0.26668718457221985</v>
      </c>
      <c r="AP46" s="99">
        <v>-2.5046778842806816E-2</v>
      </c>
      <c r="AQ46" s="99">
        <v>-4.4222157448530197E-2</v>
      </c>
      <c r="AR46" s="99">
        <v>-4.4222161173820496E-2</v>
      </c>
      <c r="AS46" s="99">
        <v>3.2919768244028091E-2</v>
      </c>
      <c r="AT46" s="99">
        <v>3.3050592988729477E-2</v>
      </c>
      <c r="AU46" s="99">
        <v>3.6835342645645142E-2</v>
      </c>
      <c r="AV46" s="99">
        <v>1.0754595994949341</v>
      </c>
    </row>
    <row r="47" spans="1:48" s="9" customFormat="1" x14ac:dyDescent="0.2">
      <c r="A47" s="9" t="s">
        <v>128</v>
      </c>
      <c r="B47" s="98">
        <v>2009</v>
      </c>
      <c r="C47" s="99">
        <v>1.056965708732605</v>
      </c>
      <c r="D47" s="99">
        <v>1.114580512046814</v>
      </c>
      <c r="E47" s="99">
        <v>0.94830805063247681</v>
      </c>
      <c r="F47" s="99">
        <v>1.1873799562454224</v>
      </c>
      <c r="G47" s="99">
        <v>1.0791380405426025</v>
      </c>
      <c r="H47" s="99">
        <v>0.89016640186309814</v>
      </c>
      <c r="I47" s="99">
        <v>0.9794536828994751</v>
      </c>
      <c r="J47" s="99">
        <v>-7.403215765953064E-2</v>
      </c>
      <c r="K47" s="99">
        <v>-6.627487950026989E-3</v>
      </c>
      <c r="L47" s="99">
        <v>-6.7404672503471375E-2</v>
      </c>
      <c r="M47" s="99">
        <v>5.252999017102411E-6</v>
      </c>
      <c r="N47" s="99">
        <v>1.3046684674918652E-2</v>
      </c>
      <c r="O47" s="99">
        <v>1.3494403101503849E-3</v>
      </c>
      <c r="P47" s="99">
        <v>2.0129093900322914E-3</v>
      </c>
      <c r="Q47" s="99">
        <v>-2.3041775450110435E-2</v>
      </c>
      <c r="R47" s="99">
        <v>-5.599883571267128E-2</v>
      </c>
      <c r="S47" s="99">
        <v>2.0042455162183614E-6</v>
      </c>
      <c r="T47" s="99">
        <v>3.3192809496540576E-5</v>
      </c>
      <c r="U47" s="99">
        <v>-1.2215736787766218E-3</v>
      </c>
      <c r="V47" s="99">
        <v>-6.3103442080318928E-3</v>
      </c>
      <c r="W47" s="99">
        <v>-3.9091156795620918E-3</v>
      </c>
      <c r="X47" s="99">
        <v>0.16587924957275391</v>
      </c>
      <c r="Y47" s="99">
        <v>1.489594392478466E-2</v>
      </c>
      <c r="Z47" s="99">
        <v>1.0203312635421753</v>
      </c>
      <c r="AA47" s="99">
        <v>1.1043020486831665</v>
      </c>
      <c r="AB47" s="99">
        <v>1.0373368263244629</v>
      </c>
      <c r="AC47" s="99">
        <v>1.0298936367034912</v>
      </c>
      <c r="AD47" s="99">
        <v>1.2426245212554932</v>
      </c>
      <c r="AE47" s="99">
        <v>1.1873800754547119</v>
      </c>
      <c r="AF47" s="99">
        <v>0.96953672170639038</v>
      </c>
      <c r="AG47" s="99">
        <v>0.96953666210174561</v>
      </c>
      <c r="AH47" s="99">
        <v>1.1107836961746216</v>
      </c>
      <c r="AI47" s="99">
        <v>1.1099892854690552</v>
      </c>
      <c r="AJ47" s="99">
        <v>1.064838171005249</v>
      </c>
      <c r="AK47" s="99">
        <v>-5.1238015294075012E-4</v>
      </c>
      <c r="AL47" s="99">
        <v>2.6465365663170815E-2</v>
      </c>
      <c r="AM47" s="99">
        <v>9.3022678047418594E-3</v>
      </c>
      <c r="AN47" s="99">
        <v>8.2380613312125206E-3</v>
      </c>
      <c r="AO47" s="99">
        <v>0.58823943138122559</v>
      </c>
      <c r="AP47" s="99">
        <v>0.16587977111339569</v>
      </c>
      <c r="AQ47" s="99">
        <v>-4.6854245010763407E-4</v>
      </c>
      <c r="AR47" s="99">
        <v>-4.6848077909089625E-4</v>
      </c>
      <c r="AS47" s="99">
        <v>1.8329963088035583E-2</v>
      </c>
      <c r="AT47" s="99">
        <v>1.9071122631430626E-2</v>
      </c>
      <c r="AU47" s="99">
        <v>1.2488205917179585E-2</v>
      </c>
      <c r="AV47" s="99">
        <v>1.104301929473877</v>
      </c>
    </row>
    <row r="48" spans="1:48" s="9" customFormat="1" x14ac:dyDescent="0.2">
      <c r="A48" s="9" t="s">
        <v>128</v>
      </c>
      <c r="B48" s="98">
        <v>2010</v>
      </c>
      <c r="C48" s="99">
        <v>1.0620284080505371</v>
      </c>
      <c r="D48" s="99">
        <v>1.1502351760864258</v>
      </c>
      <c r="E48" s="99">
        <v>0.92331415414810181</v>
      </c>
      <c r="F48" s="99">
        <v>1.2470875978469849</v>
      </c>
      <c r="G48" s="99">
        <v>1.1024549007415771</v>
      </c>
      <c r="H48" s="99">
        <v>0.85160696506500244</v>
      </c>
      <c r="I48" s="99">
        <v>0.96333056688308716</v>
      </c>
      <c r="J48" s="99">
        <v>-2.6709860190749168E-2</v>
      </c>
      <c r="K48" s="99">
        <v>4.7784578055143356E-3</v>
      </c>
      <c r="L48" s="99">
        <v>-3.1488317996263504E-2</v>
      </c>
      <c r="M48" s="99">
        <v>2.0875260233879089E-3</v>
      </c>
      <c r="N48" s="99">
        <v>-5.0934486353071406E-6</v>
      </c>
      <c r="O48" s="99">
        <v>2.1634921431541443E-3</v>
      </c>
      <c r="P48" s="99">
        <v>1.9753479864448309E-3</v>
      </c>
      <c r="Q48" s="99">
        <v>-1.4428148278966546E-3</v>
      </c>
      <c r="R48" s="99">
        <v>-1.7876587808132172E-2</v>
      </c>
      <c r="S48" s="99">
        <v>1.7353433577227406E-5</v>
      </c>
      <c r="T48" s="99">
        <v>1.9206365686841309E-4</v>
      </c>
      <c r="U48" s="99">
        <v>-1.0921697830781341E-3</v>
      </c>
      <c r="V48" s="99">
        <v>-6.8827341310679913E-3</v>
      </c>
      <c r="W48" s="99">
        <v>-5.8462447486817837E-3</v>
      </c>
      <c r="X48" s="99">
        <v>4.9061775207519531E-2</v>
      </c>
      <c r="Y48" s="99">
        <v>2.1376773715019226E-2</v>
      </c>
      <c r="Z48" s="99">
        <v>1.0392833948135376</v>
      </c>
      <c r="AA48" s="99">
        <v>1.1043020486831665</v>
      </c>
      <c r="AB48" s="99">
        <v>1.0515415668487549</v>
      </c>
      <c r="AC48" s="99">
        <v>1.0373988151550293</v>
      </c>
      <c r="AD48" s="99">
        <v>1.276756763458252</v>
      </c>
      <c r="AE48" s="99">
        <v>1.2470872402191162</v>
      </c>
      <c r="AF48" s="99">
        <v>0.96657037734985352</v>
      </c>
      <c r="AG48" s="99">
        <v>0.96657031774520874</v>
      </c>
      <c r="AH48" s="99">
        <v>1.1315484046936035</v>
      </c>
      <c r="AI48" s="99">
        <v>1.1340160369873047</v>
      </c>
      <c r="AJ48" s="99">
        <v>1.0999948978424072</v>
      </c>
      <c r="AK48" s="99">
        <v>1.8404075875878334E-2</v>
      </c>
      <c r="AL48" s="99">
        <v>0</v>
      </c>
      <c r="AM48" s="99">
        <v>1.3600574806332588E-2</v>
      </c>
      <c r="AN48" s="99">
        <v>7.2608650662004948E-3</v>
      </c>
      <c r="AO48" s="99">
        <v>2.7097377926111221E-2</v>
      </c>
      <c r="AP48" s="99">
        <v>4.9061320722103119E-2</v>
      </c>
      <c r="AQ48" s="99">
        <v>-3.064227057620883E-3</v>
      </c>
      <c r="AR48" s="99">
        <v>-3.0642680358141661E-3</v>
      </c>
      <c r="AS48" s="99">
        <v>1.8521208316087723E-2</v>
      </c>
      <c r="AT48" s="99">
        <v>2.1414976567029953E-2</v>
      </c>
      <c r="AU48" s="99">
        <v>3.2482657581567764E-2</v>
      </c>
      <c r="AV48" s="99">
        <v>1.0588737726211548</v>
      </c>
    </row>
    <row r="49" spans="1:48" s="9" customFormat="1" x14ac:dyDescent="0.2">
      <c r="A49" s="9" t="s">
        <v>128</v>
      </c>
      <c r="B49" s="98">
        <v>2011</v>
      </c>
      <c r="C49" s="99">
        <v>1.0888082981109619</v>
      </c>
      <c r="D49" s="99">
        <v>1.1679993867874146</v>
      </c>
      <c r="E49" s="99">
        <v>0.93219947814941406</v>
      </c>
      <c r="F49" s="99">
        <v>1.2082738876342773</v>
      </c>
      <c r="G49" s="99">
        <v>1.1498078107833862</v>
      </c>
      <c r="H49" s="99">
        <v>0.9011271595954895</v>
      </c>
      <c r="I49" s="99">
        <v>0.94694823026657104</v>
      </c>
      <c r="J49" s="99">
        <v>9.5772575587034225E-3</v>
      </c>
      <c r="K49" s="99">
        <v>2.4903161451220512E-2</v>
      </c>
      <c r="L49" s="99">
        <v>-1.532590389251709E-2</v>
      </c>
      <c r="M49" s="99">
        <v>-1.9486957462504506E-3</v>
      </c>
      <c r="N49" s="99">
        <v>2.7018177206628025E-5</v>
      </c>
      <c r="O49" s="99">
        <v>2.2082519717514515E-3</v>
      </c>
      <c r="P49" s="99">
        <v>1.2103356420993805E-2</v>
      </c>
      <c r="Q49" s="99">
        <v>1.2513231486082077E-2</v>
      </c>
      <c r="R49" s="99">
        <v>1.1253577657043934E-2</v>
      </c>
      <c r="S49" s="99">
        <v>-9.8605698440223932E-5</v>
      </c>
      <c r="T49" s="99">
        <v>-1.0923497611656785E-3</v>
      </c>
      <c r="U49" s="99">
        <v>2.3040797095745802E-3</v>
      </c>
      <c r="V49" s="99">
        <v>-2.5251314043998718E-2</v>
      </c>
      <c r="W49" s="99">
        <v>-2.4412916973233223E-3</v>
      </c>
      <c r="X49" s="99">
        <v>-3.1618118286132813E-2</v>
      </c>
      <c r="Y49" s="99">
        <v>4.2055364698171616E-2</v>
      </c>
      <c r="Z49" s="99">
        <v>1.0217670202255249</v>
      </c>
      <c r="AA49" s="99">
        <v>1.1043020486831665</v>
      </c>
      <c r="AB49" s="99">
        <v>1.0659993886947632</v>
      </c>
      <c r="AC49" s="99">
        <v>1.0841109752655029</v>
      </c>
      <c r="AD49" s="99">
        <v>0.97912406921386719</v>
      </c>
      <c r="AE49" s="99">
        <v>1.2082738876342773</v>
      </c>
      <c r="AF49" s="99">
        <v>0.98479628562927246</v>
      </c>
      <c r="AG49" s="99">
        <v>0.98295015096664429</v>
      </c>
      <c r="AH49" s="99">
        <v>1.0918004512786865</v>
      </c>
      <c r="AI49" s="99">
        <v>1.2245324850082397</v>
      </c>
      <c r="AJ49" s="99">
        <v>1.117112398147583</v>
      </c>
      <c r="AK49" s="99">
        <v>-1.6997922211885452E-2</v>
      </c>
      <c r="AL49" s="99">
        <v>0</v>
      </c>
      <c r="AM49" s="99">
        <v>1.3655533082783222E-2</v>
      </c>
      <c r="AN49" s="99">
        <v>4.404381662607193E-2</v>
      </c>
      <c r="AO49" s="99">
        <v>-0.26541998982429504</v>
      </c>
      <c r="AP49" s="99">
        <v>-3.161785751581192E-2</v>
      </c>
      <c r="AQ49" s="99">
        <v>1.8680676817893982E-2</v>
      </c>
      <c r="AR49" s="99">
        <v>1.6804328188300133E-2</v>
      </c>
      <c r="AS49" s="99">
        <v>-3.5758841782808304E-2</v>
      </c>
      <c r="AT49" s="99">
        <v>7.6793760061264038E-2</v>
      </c>
      <c r="AU49" s="99">
        <v>1.5441547147929668E-2</v>
      </c>
      <c r="AV49" s="99">
        <v>1.091877818107605</v>
      </c>
    </row>
    <row r="50" spans="1:48" s="9" customFormat="1" x14ac:dyDescent="0.2">
      <c r="A50" s="9" t="s">
        <v>128</v>
      </c>
      <c r="B50" s="98">
        <v>2012</v>
      </c>
      <c r="C50" s="99">
        <v>1.0784875154495239</v>
      </c>
      <c r="D50" s="99">
        <v>1.2737910747528076</v>
      </c>
      <c r="E50" s="99">
        <v>0.84667545557022095</v>
      </c>
      <c r="F50" s="99">
        <v>1.4575023651123047</v>
      </c>
      <c r="G50" s="99">
        <v>1.1789779663085938</v>
      </c>
      <c r="H50" s="99">
        <v>0.73995602130889893</v>
      </c>
      <c r="I50" s="99">
        <v>0.91476494073867798</v>
      </c>
      <c r="J50" s="99">
        <v>-9.622935950756073E-2</v>
      </c>
      <c r="K50" s="99">
        <v>-9.5241712406277657E-3</v>
      </c>
      <c r="L50" s="99">
        <v>-8.670518547296524E-2</v>
      </c>
      <c r="M50" s="99">
        <v>-3.4359571873210371E-4</v>
      </c>
      <c r="N50" s="99">
        <v>-2.874340680136811E-5</v>
      </c>
      <c r="O50" s="99">
        <v>2.09249765612185E-3</v>
      </c>
      <c r="P50" s="99">
        <v>1.1873773764818907E-3</v>
      </c>
      <c r="Q50" s="99">
        <v>-1.2431707233190536E-2</v>
      </c>
      <c r="R50" s="99">
        <v>-7.0649966597557068E-2</v>
      </c>
      <c r="S50" s="99">
        <v>-5.0320545597060118E-6</v>
      </c>
      <c r="T50" s="99">
        <v>-1.3915917952544987E-4</v>
      </c>
      <c r="U50" s="99">
        <v>-1.4057895168662071E-2</v>
      </c>
      <c r="V50" s="99">
        <v>9.6482963999733329E-4</v>
      </c>
      <c r="W50" s="99">
        <v>-2.8179604560136795E-3</v>
      </c>
      <c r="X50" s="99">
        <v>0.18753147125244141</v>
      </c>
      <c r="Y50" s="99">
        <v>2.5053143501281738E-2</v>
      </c>
      <c r="Z50" s="99">
        <v>1.0184329748153687</v>
      </c>
      <c r="AA50" s="99">
        <v>1.1043020486831665</v>
      </c>
      <c r="AB50" s="99">
        <v>1.0802502632141113</v>
      </c>
      <c r="AC50" s="99">
        <v>1.0889191627502441</v>
      </c>
      <c r="AD50" s="99">
        <v>1.2733393907546997</v>
      </c>
      <c r="AE50" s="99">
        <v>1.4575023651123047</v>
      </c>
      <c r="AF50" s="99">
        <v>0.98479628562927246</v>
      </c>
      <c r="AG50" s="99">
        <v>0.98664236068725586</v>
      </c>
      <c r="AH50" s="99">
        <v>1.3528832197189331</v>
      </c>
      <c r="AI50" s="99">
        <v>1.2218309640884399</v>
      </c>
      <c r="AJ50" s="99">
        <v>1.1346052885055542</v>
      </c>
      <c r="AK50" s="99">
        <v>-3.2683545723557472E-3</v>
      </c>
      <c r="AL50" s="99">
        <v>0</v>
      </c>
      <c r="AM50" s="99">
        <v>1.3279953971505165E-2</v>
      </c>
      <c r="AN50" s="99">
        <v>4.4253012165427208E-3</v>
      </c>
      <c r="AO50" s="99">
        <v>0.26273980736732483</v>
      </c>
      <c r="AP50" s="99">
        <v>0.18753147125244141</v>
      </c>
      <c r="AQ50" s="99">
        <v>0</v>
      </c>
      <c r="AR50" s="99">
        <v>3.749223193153739E-3</v>
      </c>
      <c r="AS50" s="99">
        <v>0.21440987288951874</v>
      </c>
      <c r="AT50" s="99">
        <v>-2.2085828240960836E-3</v>
      </c>
      <c r="AU50" s="99">
        <v>1.5537694096565247E-2</v>
      </c>
      <c r="AV50" s="99">
        <v>1.0357023477554321</v>
      </c>
    </row>
    <row r="51" spans="1:48" s="9" customFormat="1" x14ac:dyDescent="0.2">
      <c r="A51" s="9" t="s">
        <v>128</v>
      </c>
      <c r="B51" s="98">
        <v>2013</v>
      </c>
      <c r="C51" s="99">
        <v>1.0856320858001709</v>
      </c>
      <c r="D51" s="99">
        <v>1.2738194465637207</v>
      </c>
      <c r="E51" s="99">
        <v>0.85226535797119141</v>
      </c>
      <c r="F51" s="99">
        <v>1.4214235544204712</v>
      </c>
      <c r="G51" s="99">
        <v>1.1955598592758179</v>
      </c>
      <c r="H51" s="99">
        <v>0.76376408338546753</v>
      </c>
      <c r="I51" s="99">
        <v>0.90805351734161377</v>
      </c>
      <c r="J51" s="99">
        <v>6.5804710611701012E-3</v>
      </c>
      <c r="K51" s="99">
        <v>6.6027683205902576E-3</v>
      </c>
      <c r="L51" s="99">
        <v>-2.2297228497336619E-5</v>
      </c>
      <c r="M51" s="99">
        <v>-1.961197704076767E-3</v>
      </c>
      <c r="N51" s="99">
        <v>2.5120536520262249E-5</v>
      </c>
      <c r="O51" s="99">
        <v>2.0477157086133957E-3</v>
      </c>
      <c r="P51" s="99">
        <v>2.7981102466583252E-3</v>
      </c>
      <c r="Q51" s="99">
        <v>3.6930195055902004E-3</v>
      </c>
      <c r="R51" s="99">
        <v>8.4250755608081818E-3</v>
      </c>
      <c r="S51" s="99">
        <v>-2.8617264433705714E-6</v>
      </c>
      <c r="T51" s="99">
        <v>4.4392341806087643E-5</v>
      </c>
      <c r="U51" s="99">
        <v>-1.1599875288084149E-3</v>
      </c>
      <c r="V51" s="99">
        <v>-4.4555440545082092E-3</v>
      </c>
      <c r="W51" s="99">
        <v>-2.8733718208968639E-3</v>
      </c>
      <c r="X51" s="99">
        <v>-2.5065422058105469E-2</v>
      </c>
      <c r="Y51" s="99">
        <v>1.3966614380478859E-2</v>
      </c>
      <c r="Z51" s="99">
        <v>1.0010647773742676</v>
      </c>
      <c r="AA51" s="99">
        <v>1.1043020486831665</v>
      </c>
      <c r="AB51" s="99">
        <v>1.0941247940063477</v>
      </c>
      <c r="AC51" s="99">
        <v>1.1000537872314453</v>
      </c>
      <c r="AD51" s="99">
        <v>1.1913983821868896</v>
      </c>
      <c r="AE51" s="99">
        <v>1.4214236736297607</v>
      </c>
      <c r="AF51" s="99">
        <v>0.98479628562927246</v>
      </c>
      <c r="AG51" s="99">
        <v>0.98688852787017822</v>
      </c>
      <c r="AH51" s="99">
        <v>1.3766180276870728</v>
      </c>
      <c r="AI51" s="99">
        <v>1.2403256893157959</v>
      </c>
      <c r="AJ51" s="99">
        <v>1.1536508798599243</v>
      </c>
      <c r="AK51" s="99">
        <v>-1.720094308257103E-2</v>
      </c>
      <c r="AL51" s="99">
        <v>0</v>
      </c>
      <c r="AM51" s="99">
        <v>1.2762030586600304E-2</v>
      </c>
      <c r="AN51" s="99">
        <v>1.0173497721552849E-2</v>
      </c>
      <c r="AO51" s="99">
        <v>-6.6515184938907623E-2</v>
      </c>
      <c r="AP51" s="99">
        <v>-2.5065336376428604E-2</v>
      </c>
      <c r="AQ51" s="99">
        <v>0</v>
      </c>
      <c r="AR51" s="99">
        <v>2.4948973441496491E-4</v>
      </c>
      <c r="AS51" s="99">
        <v>1.7391743138432503E-2</v>
      </c>
      <c r="AT51" s="99">
        <v>1.5023465268313885E-2</v>
      </c>
      <c r="AU51" s="99">
        <v>1.6646765172481537E-2</v>
      </c>
      <c r="AV51" s="99">
        <v>1.1036159992218018</v>
      </c>
    </row>
    <row r="52" spans="1:48" s="9" customFormat="1" x14ac:dyDescent="0.2">
      <c r="A52" s="9" t="s">
        <v>128</v>
      </c>
      <c r="B52" s="98">
        <v>2014</v>
      </c>
      <c r="C52" s="99">
        <v>1.0805357694625854</v>
      </c>
      <c r="D52" s="99">
        <v>1.3164242506027222</v>
      </c>
      <c r="E52" s="99">
        <v>0.82081127166748047</v>
      </c>
      <c r="F52" s="99">
        <v>1.4947009086608887</v>
      </c>
      <c r="G52" s="99">
        <v>1.2192515134811401</v>
      </c>
      <c r="H52" s="99">
        <v>0.72291111946105957</v>
      </c>
      <c r="I52" s="99">
        <v>0.88622891902923584</v>
      </c>
      <c r="J52" s="99">
        <v>-3.7604738026857376E-2</v>
      </c>
      <c r="K52" s="99">
        <v>-4.7054365277290344E-3</v>
      </c>
      <c r="L52" s="99">
        <v>-3.2899301499128342E-2</v>
      </c>
      <c r="M52" s="99">
        <v>-1.1626665946096182E-3</v>
      </c>
      <c r="N52" s="99">
        <v>-3.110093530267477E-5</v>
      </c>
      <c r="O52" s="99">
        <v>1.5575503930449486E-3</v>
      </c>
      <c r="P52" s="99">
        <v>8.3561018109321594E-3</v>
      </c>
      <c r="Q52" s="99">
        <v>-1.3425321318209171E-2</v>
      </c>
      <c r="R52" s="99">
        <v>-2.1357476711273193E-2</v>
      </c>
      <c r="S52" s="99">
        <v>-2.098976110573858E-4</v>
      </c>
      <c r="T52" s="99">
        <v>2.0830745343118906E-3</v>
      </c>
      <c r="U52" s="99">
        <v>-4.3342038989067078E-3</v>
      </c>
      <c r="V52" s="99">
        <v>-4.813075065612793E-3</v>
      </c>
      <c r="W52" s="99">
        <v>-4.2677214369177818E-3</v>
      </c>
      <c r="X52" s="99">
        <v>5.0267219543457031E-2</v>
      </c>
      <c r="Y52" s="99">
        <v>1.9622588530182838E-2</v>
      </c>
      <c r="Z52" s="99">
        <v>0.9906957745552063</v>
      </c>
      <c r="AA52" s="99">
        <v>1.1043020486831665</v>
      </c>
      <c r="AB52" s="99">
        <v>1.1049100160598755</v>
      </c>
      <c r="AC52" s="99">
        <v>1.1340841054916382</v>
      </c>
      <c r="AD52" s="99">
        <v>1.5420198440551758</v>
      </c>
      <c r="AE52" s="99">
        <v>1.4947013854980469</v>
      </c>
      <c r="AF52" s="99">
        <v>1.0278998613357544</v>
      </c>
      <c r="AG52" s="99">
        <v>0.95346724987030029</v>
      </c>
      <c r="AH52" s="99">
        <v>1.4796383380889893</v>
      </c>
      <c r="AI52" s="99">
        <v>1.2600977420806885</v>
      </c>
      <c r="AJ52" s="99">
        <v>1.1836538314819336</v>
      </c>
      <c r="AK52" s="99">
        <v>-1.0411969386041164E-2</v>
      </c>
      <c r="AL52" s="99">
        <v>0</v>
      </c>
      <c r="AM52" s="99">
        <v>9.8091568797826767E-3</v>
      </c>
      <c r="AN52" s="99">
        <v>3.046630322933197E-2</v>
      </c>
      <c r="AO52" s="99">
        <v>0.25796538591384888</v>
      </c>
      <c r="AP52" s="99">
        <v>5.026751384139061E-2</v>
      </c>
      <c r="AQ52" s="99">
        <v>4.2838234454393387E-2</v>
      </c>
      <c r="AR52" s="99">
        <v>-3.4451987594366074E-2</v>
      </c>
      <c r="AS52" s="99">
        <v>7.2167940437793732E-2</v>
      </c>
      <c r="AT52" s="99">
        <v>1.5815271064639091E-2</v>
      </c>
      <c r="AU52" s="99">
        <v>2.5674479082226753E-2</v>
      </c>
      <c r="AV52" s="99">
        <v>1.0970761775970459</v>
      </c>
    </row>
    <row r="53" spans="1:48" s="9" customFormat="1" x14ac:dyDescent="0.2">
      <c r="A53" s="9" t="s">
        <v>128</v>
      </c>
      <c r="B53" s="98">
        <v>2015</v>
      </c>
      <c r="C53" s="99">
        <v>1.0989499092102051</v>
      </c>
      <c r="D53" s="99">
        <v>1.302485466003418</v>
      </c>
      <c r="E53" s="99">
        <v>0.84373307228088379</v>
      </c>
      <c r="F53" s="99">
        <v>1.4395236968994141</v>
      </c>
      <c r="G53" s="99">
        <v>1.2292793989181519</v>
      </c>
      <c r="H53" s="99">
        <v>0.76341229677200317</v>
      </c>
      <c r="I53" s="99">
        <v>0.89397907257080078</v>
      </c>
      <c r="J53" s="99">
        <v>2.7542941272258759E-2</v>
      </c>
      <c r="K53" s="99">
        <v>1.6898090019822121E-2</v>
      </c>
      <c r="L53" s="99">
        <v>1.0644852183759212E-2</v>
      </c>
      <c r="M53" s="99">
        <v>4.488335398491472E-4</v>
      </c>
      <c r="N53" s="99">
        <v>5.5120613978942856E-5</v>
      </c>
      <c r="O53" s="99">
        <v>9.7091140924021602E-4</v>
      </c>
      <c r="P53" s="99">
        <v>1.3976535992696881E-3</v>
      </c>
      <c r="Q53" s="99">
        <v>1.4025571756064892E-2</v>
      </c>
      <c r="R53" s="99">
        <v>1.5646938234567642E-2</v>
      </c>
      <c r="S53" s="99">
        <v>-1.2964685993210878E-5</v>
      </c>
      <c r="T53" s="99">
        <v>-6.4048457716125995E-5</v>
      </c>
      <c r="U53" s="99">
        <v>-1.0890658013522625E-3</v>
      </c>
      <c r="V53" s="99">
        <v>-2.918644342571497E-3</v>
      </c>
      <c r="W53" s="99">
        <v>-9.173625148832798E-4</v>
      </c>
      <c r="X53" s="99">
        <v>-3.7613868713378906E-2</v>
      </c>
      <c r="Y53" s="99">
        <v>8.1910025328397751E-3</v>
      </c>
      <c r="Z53" s="99">
        <v>0.9948418140411377</v>
      </c>
      <c r="AA53" s="99">
        <v>1.1043020486831665</v>
      </c>
      <c r="AB53" s="99">
        <v>1.1116565465927124</v>
      </c>
      <c r="AC53" s="99">
        <v>1.1401582956314087</v>
      </c>
      <c r="AD53" s="99">
        <v>1.1860725879669189</v>
      </c>
      <c r="AE53" s="99">
        <v>1.4395231008529663</v>
      </c>
      <c r="AF53" s="99">
        <v>1.0308874845504761</v>
      </c>
      <c r="AG53" s="99">
        <v>0.95450711250305176</v>
      </c>
      <c r="AH53" s="99">
        <v>1.5073411464691162</v>
      </c>
      <c r="AI53" s="99">
        <v>1.2729647159576416</v>
      </c>
      <c r="AJ53" s="99">
        <v>1.1890174150466919</v>
      </c>
      <c r="AK53" s="99">
        <v>4.1762287728488445E-3</v>
      </c>
      <c r="AL53" s="99">
        <v>0</v>
      </c>
      <c r="AM53" s="99">
        <v>6.0873762704432011E-3</v>
      </c>
      <c r="AN53" s="99">
        <v>5.3417407907545567E-3</v>
      </c>
      <c r="AO53" s="99">
        <v>-0.26244562864303589</v>
      </c>
      <c r="AP53" s="99">
        <v>-3.7614591419696808E-2</v>
      </c>
      <c r="AQ53" s="99">
        <v>2.9023499228060246E-3</v>
      </c>
      <c r="AR53" s="99">
        <v>1.0899918852373958E-3</v>
      </c>
      <c r="AS53" s="99">
        <v>1.8549608066678047E-2</v>
      </c>
      <c r="AT53" s="99">
        <v>1.0159307159483433E-2</v>
      </c>
      <c r="AU53" s="99">
        <v>4.5211245305836201E-3</v>
      </c>
      <c r="AV53" s="99">
        <v>0.94832730293273926</v>
      </c>
    </row>
    <row r="54" spans="1:48" s="9" customFormat="1" x14ac:dyDescent="0.2">
      <c r="A54" s="9" t="s">
        <v>128</v>
      </c>
      <c r="B54" s="98">
        <v>2016</v>
      </c>
      <c r="C54" s="99">
        <v>1.1064521074295044</v>
      </c>
      <c r="D54" s="99">
        <v>1.3151068687438965</v>
      </c>
      <c r="E54" s="99">
        <v>0.84134018421173096</v>
      </c>
      <c r="F54" s="99">
        <v>1.4430121183395386</v>
      </c>
      <c r="G54" s="99">
        <v>1.2470662593841553</v>
      </c>
      <c r="H54" s="99">
        <v>0.7667657732963562</v>
      </c>
      <c r="I54" s="99">
        <v>0.88724422454833984</v>
      </c>
      <c r="J54" s="99">
        <v>-2.840098924934864E-3</v>
      </c>
      <c r="K54" s="99">
        <v>6.8035395815968513E-3</v>
      </c>
      <c r="L54" s="99">
        <v>-9.6436385065317154E-3</v>
      </c>
      <c r="M54" s="99">
        <v>-1.2969538802281022E-3</v>
      </c>
      <c r="N54" s="99">
        <v>5.0706239562714472E-6</v>
      </c>
      <c r="O54" s="99">
        <v>3.894382156431675E-3</v>
      </c>
      <c r="P54" s="99">
        <v>2.1414970979094505E-3</v>
      </c>
      <c r="Q54" s="99">
        <v>2.0595437381416559E-3</v>
      </c>
      <c r="R54" s="99">
        <v>-1.1223201872780919E-3</v>
      </c>
      <c r="S54" s="99">
        <v>1.1612272601269069E-6</v>
      </c>
      <c r="T54" s="99">
        <v>6.8274425575509667E-4</v>
      </c>
      <c r="U54" s="99">
        <v>-4.9401302821934223E-3</v>
      </c>
      <c r="V54" s="99">
        <v>-1.7475269269198179E-3</v>
      </c>
      <c r="W54" s="99">
        <v>-2.517566317692399E-3</v>
      </c>
      <c r="X54" s="99">
        <v>2.4204254150390625E-3</v>
      </c>
      <c r="Y54" s="99">
        <v>1.4365639537572861E-2</v>
      </c>
      <c r="Z54" s="99">
        <v>0.9834321141242981</v>
      </c>
      <c r="AA54" s="99">
        <v>1.1043020486831665</v>
      </c>
      <c r="AB54" s="99">
        <v>1.1393297910690308</v>
      </c>
      <c r="AC54" s="99">
        <v>1.1491981744766235</v>
      </c>
      <c r="AD54" s="99">
        <v>1.1289358139038086</v>
      </c>
      <c r="AE54" s="99">
        <v>1.4430125951766968</v>
      </c>
      <c r="AF54" s="99">
        <v>1.0311815738677979</v>
      </c>
      <c r="AG54" s="99">
        <v>0.94348442554473877</v>
      </c>
      <c r="AH54" s="99">
        <v>1.6424475908279419</v>
      </c>
      <c r="AI54" s="99">
        <v>1.2821017503738403</v>
      </c>
      <c r="AJ54" s="99">
        <v>1.2046463489532471</v>
      </c>
      <c r="AK54" s="99">
        <v>-1.1535128578543663E-2</v>
      </c>
      <c r="AL54" s="99">
        <v>0</v>
      </c>
      <c r="AM54" s="99">
        <v>2.4588868021965027E-2</v>
      </c>
      <c r="AN54" s="99">
        <v>7.8973416239023209E-3</v>
      </c>
      <c r="AO54" s="99">
        <v>-4.9372065812349319E-2</v>
      </c>
      <c r="AP54" s="99">
        <v>2.4211418349295855E-3</v>
      </c>
      <c r="AQ54" s="99">
        <v>2.8523747459985316E-4</v>
      </c>
      <c r="AR54" s="99">
        <v>-1.1615213938057423E-2</v>
      </c>
      <c r="AS54" s="99">
        <v>8.5840299725532532E-2</v>
      </c>
      <c r="AT54" s="99">
        <v>7.1521038189530373E-3</v>
      </c>
      <c r="AU54" s="99">
        <v>1.3058765791356564E-2</v>
      </c>
      <c r="AV54" s="99">
        <v>1.0465258359909058</v>
      </c>
    </row>
    <row r="55" spans="1:48" s="9" customFormat="1" x14ac:dyDescent="0.2">
      <c r="A55" s="9" t="s">
        <v>128</v>
      </c>
      <c r="B55" s="98">
        <v>2017</v>
      </c>
      <c r="C55" s="99">
        <v>1.1280149221420288</v>
      </c>
      <c r="D55" s="99">
        <v>1.3049577474594116</v>
      </c>
      <c r="E55" s="99">
        <v>0.86440742015838623</v>
      </c>
      <c r="F55" s="99">
        <v>1.4073227643966675</v>
      </c>
      <c r="G55" s="99">
        <v>1.2536958456039429</v>
      </c>
      <c r="H55" s="99">
        <v>0.80153262615203857</v>
      </c>
      <c r="I55" s="99">
        <v>0.89975190162658691</v>
      </c>
      <c r="J55" s="99">
        <v>2.7048107236623764E-2</v>
      </c>
      <c r="K55" s="99">
        <v>1.9300809130072594E-2</v>
      </c>
      <c r="L55" s="99">
        <v>7.7472981065511703E-3</v>
      </c>
      <c r="M55" s="99">
        <v>7.8032625606283545E-4</v>
      </c>
      <c r="N55" s="99">
        <v>9.9154328927397728E-3</v>
      </c>
      <c r="O55" s="99">
        <v>1.5462924493476748E-3</v>
      </c>
      <c r="P55" s="99">
        <v>4.7113525215536356E-4</v>
      </c>
      <c r="Q55" s="99">
        <v>6.5876226872205734E-3</v>
      </c>
      <c r="R55" s="99">
        <v>1.238485611975193E-2</v>
      </c>
      <c r="S55" s="99">
        <v>1.2816894013667479E-5</v>
      </c>
      <c r="T55" s="99">
        <v>-6.3973525539040565E-4</v>
      </c>
      <c r="U55" s="99">
        <v>5.1536021601350512E-6</v>
      </c>
      <c r="V55" s="99">
        <v>-2.4335191119462252E-3</v>
      </c>
      <c r="W55" s="99">
        <v>-1.5822740970179439E-3</v>
      </c>
      <c r="X55" s="99">
        <v>-2.5043487548828125E-2</v>
      </c>
      <c r="Y55" s="99">
        <v>5.3020566701889038E-3</v>
      </c>
      <c r="Z55" s="99">
        <v>0.99034756422042847</v>
      </c>
      <c r="AA55" s="99">
        <v>1.126558780670166</v>
      </c>
      <c r="AB55" s="99">
        <v>1.1506190299987793</v>
      </c>
      <c r="AC55" s="99">
        <v>1.1513111591339111</v>
      </c>
      <c r="AD55" s="99">
        <v>0.94941121339797974</v>
      </c>
      <c r="AE55" s="99">
        <v>1.4073222875595093</v>
      </c>
      <c r="AF55" s="99">
        <v>1.0282557010650635</v>
      </c>
      <c r="AG55" s="99">
        <v>0.95385056734085083</v>
      </c>
      <c r="AH55" s="99">
        <v>1.6410235166549683</v>
      </c>
      <c r="AI55" s="99">
        <v>1.2921106815338135</v>
      </c>
      <c r="AJ55" s="99">
        <v>1.2093892097473145</v>
      </c>
      <c r="AK55" s="99">
        <v>7.0073558017611504E-3</v>
      </c>
      <c r="AL55" s="99">
        <v>1.995416171848774E-2</v>
      </c>
      <c r="AM55" s="99">
        <v>9.8598813638091087E-3</v>
      </c>
      <c r="AN55" s="99">
        <v>1.8369466997683048E-3</v>
      </c>
      <c r="AO55" s="99">
        <v>-0.173188716173172</v>
      </c>
      <c r="AP55" s="99">
        <v>-2.5044238194823265E-2</v>
      </c>
      <c r="AQ55" s="99">
        <v>-2.841403242200613E-3</v>
      </c>
      <c r="AR55" s="99">
        <v>1.0927151888608932E-2</v>
      </c>
      <c r="AS55" s="99">
        <v>-8.6745165754109621E-4</v>
      </c>
      <c r="AT55" s="99">
        <v>7.776365615427494E-3</v>
      </c>
      <c r="AU55" s="99">
        <v>3.9293714798986912E-3</v>
      </c>
      <c r="AV55" s="99">
        <v>1.126558780670166</v>
      </c>
    </row>
    <row r="56" spans="1:48" s="9" customFormat="1" x14ac:dyDescent="0.2">
      <c r="A56" s="9" t="s">
        <v>128</v>
      </c>
      <c r="B56" s="98">
        <v>2018</v>
      </c>
      <c r="C56" s="99">
        <v>1.1362066268920898</v>
      </c>
      <c r="D56" s="99">
        <v>1.2455540895462036</v>
      </c>
      <c r="E56" s="99">
        <v>0.91221004724502563</v>
      </c>
      <c r="F56" s="99">
        <v>1.2712829113006592</v>
      </c>
      <c r="G56" s="99">
        <v>1.2367511987686157</v>
      </c>
      <c r="H56" s="99">
        <v>0.89374828338623047</v>
      </c>
      <c r="I56" s="99">
        <v>0.91870290040969849</v>
      </c>
      <c r="J56" s="99">
        <v>5.3826048970222473E-2</v>
      </c>
      <c r="K56" s="99">
        <v>7.2358306497335434E-3</v>
      </c>
      <c r="L56" s="99">
        <v>4.6590220183134079E-2</v>
      </c>
      <c r="M56" s="99">
        <v>-1.7824703827500343E-3</v>
      </c>
      <c r="N56" s="99">
        <v>1.6491401940584183E-2</v>
      </c>
      <c r="O56" s="99">
        <v>1.5354405622929335E-3</v>
      </c>
      <c r="P56" s="99">
        <v>-7.810655515640974E-4</v>
      </c>
      <c r="Q56" s="99">
        <v>-8.2274759188294411E-3</v>
      </c>
      <c r="R56" s="99">
        <v>3.8469135761260986E-2</v>
      </c>
      <c r="S56" s="99">
        <v>4.1449999116593972E-5</v>
      </c>
      <c r="T56" s="99">
        <v>1.5648012049496174E-3</v>
      </c>
      <c r="U56" s="99">
        <v>-9.7110273782163858E-4</v>
      </c>
      <c r="V56" s="99">
        <v>8.372228592634201E-3</v>
      </c>
      <c r="W56" s="99">
        <v>-8.8629359379410744E-4</v>
      </c>
      <c r="X56" s="99">
        <v>-0.10166263580322266</v>
      </c>
      <c r="Y56" s="99">
        <v>-1.3607922941446304E-2</v>
      </c>
      <c r="Z56" s="99">
        <v>0.97469049692153931</v>
      </c>
      <c r="AA56" s="99">
        <v>1.1645019054412842</v>
      </c>
      <c r="AB56" s="99">
        <v>1.1617014408111572</v>
      </c>
      <c r="AC56" s="99">
        <v>1.1478798389434814</v>
      </c>
      <c r="AD56" s="99">
        <v>1.1754941940307617</v>
      </c>
      <c r="AE56" s="99">
        <v>1.271282434463501</v>
      </c>
      <c r="AF56" s="99">
        <v>1.0194504261016846</v>
      </c>
      <c r="AG56" s="99">
        <v>0.92867392301559448</v>
      </c>
      <c r="AH56" s="99">
        <v>1.6700053215026855</v>
      </c>
      <c r="AI56" s="99">
        <v>1.2566074132919312</v>
      </c>
      <c r="AJ56" s="99">
        <v>1.2122427225112915</v>
      </c>
      <c r="AK56" s="99">
        <v>-1.5935959294438362E-2</v>
      </c>
      <c r="AL56" s="99">
        <v>3.3125817775726318E-2</v>
      </c>
      <c r="AM56" s="99">
        <v>9.5856143161654472E-3</v>
      </c>
      <c r="AN56" s="99">
        <v>-2.9847628902643919E-3</v>
      </c>
      <c r="AO56" s="99">
        <v>0.21360191702842712</v>
      </c>
      <c r="AP56" s="99">
        <v>-0.10166259109973907</v>
      </c>
      <c r="AQ56" s="99">
        <v>-8.6001818999648094E-3</v>
      </c>
      <c r="AR56" s="99">
        <v>-2.6749361306428909E-2</v>
      </c>
      <c r="AS56" s="99">
        <v>1.7506683245301247E-2</v>
      </c>
      <c r="AT56" s="99">
        <v>-2.7861503884196281E-2</v>
      </c>
      <c r="AU56" s="99">
        <v>2.3566645104438066E-3</v>
      </c>
      <c r="AV56" s="99">
        <v>1.1645020246505737</v>
      </c>
    </row>
    <row r="57" spans="1:48" s="9" customFormat="1" x14ac:dyDescent="0.2">
      <c r="A57" s="9" t="s">
        <v>128</v>
      </c>
      <c r="B57" s="98">
        <v>2019</v>
      </c>
      <c r="C57" s="99">
        <v>1.1447482109069824</v>
      </c>
      <c r="D57" s="99">
        <v>1.2925258874893188</v>
      </c>
      <c r="E57" s="99">
        <v>0.88566780090332031</v>
      </c>
      <c r="F57" s="99">
        <v>1.3915705680847168</v>
      </c>
      <c r="G57" s="99">
        <v>1.2429254055023193</v>
      </c>
      <c r="H57" s="99">
        <v>0.82263064384460449</v>
      </c>
      <c r="I57" s="99">
        <v>0.92101144790649414</v>
      </c>
      <c r="J57" s="99">
        <v>-2.9528353363275528E-2</v>
      </c>
      <c r="K57" s="99">
        <v>7.489555049687624E-3</v>
      </c>
      <c r="L57" s="99">
        <v>-3.7017907947301865E-2</v>
      </c>
      <c r="M57" s="99">
        <v>-2.0851098815910518E-4</v>
      </c>
      <c r="N57" s="99">
        <v>-5.6502678489778191E-5</v>
      </c>
      <c r="O57" s="99">
        <v>1.0547516867518425E-3</v>
      </c>
      <c r="P57" s="99">
        <v>1.2570915278047323E-3</v>
      </c>
      <c r="Q57" s="99">
        <v>5.4427254945039749E-3</v>
      </c>
      <c r="R57" s="99">
        <v>-3.4327432513237E-2</v>
      </c>
      <c r="S57" s="99">
        <v>8.5519582171400543E-7</v>
      </c>
      <c r="T57" s="99">
        <v>2.533412589400541E-5</v>
      </c>
      <c r="U57" s="99">
        <v>8.5729814600199461E-5</v>
      </c>
      <c r="V57" s="99">
        <v>-1.6012282867450267E-4</v>
      </c>
      <c r="W57" s="99">
        <v>-2.6422734372317791E-3</v>
      </c>
      <c r="X57" s="99">
        <v>9.0406417846679688E-2</v>
      </c>
      <c r="Y57" s="99">
        <v>4.9798912368714809E-3</v>
      </c>
      <c r="Z57" s="99">
        <v>0.97288817167282104</v>
      </c>
      <c r="AA57" s="99">
        <v>1.1645019054412842</v>
      </c>
      <c r="AB57" s="99">
        <v>1.1696344614028931</v>
      </c>
      <c r="AC57" s="99">
        <v>1.1533280611038208</v>
      </c>
      <c r="AD57" s="99">
        <v>1.023360013961792</v>
      </c>
      <c r="AE57" s="99">
        <v>1.3915706872940063</v>
      </c>
      <c r="AF57" s="99">
        <v>1.019406795501709</v>
      </c>
      <c r="AG57" s="99">
        <v>0.92802762985229492</v>
      </c>
      <c r="AH57" s="99">
        <v>1.6699800491333008</v>
      </c>
      <c r="AI57" s="99">
        <v>1.2578791379928589</v>
      </c>
      <c r="AJ57" s="99">
        <v>1.2289118766784668</v>
      </c>
      <c r="AK57" s="99">
        <v>-1.8508653156459332E-3</v>
      </c>
      <c r="AL57" s="99">
        <v>0</v>
      </c>
      <c r="AM57" s="99">
        <v>6.8055368028581142E-3</v>
      </c>
      <c r="AN57" s="99">
        <v>4.7350991517305374E-3</v>
      </c>
      <c r="AO57" s="99">
        <v>-0.13859735429286957</v>
      </c>
      <c r="AP57" s="99">
        <v>9.0406917035579681E-2</v>
      </c>
      <c r="AQ57" s="99">
        <v>-4.2794192268047482E-5</v>
      </c>
      <c r="AR57" s="99">
        <v>-6.9620046997442842E-4</v>
      </c>
      <c r="AS57" s="99">
        <v>-1.5151686056924518E-5</v>
      </c>
      <c r="AT57" s="99">
        <v>1.011523068882525E-3</v>
      </c>
      <c r="AU57" s="99">
        <v>1.3656985945999622E-2</v>
      </c>
      <c r="AV57" s="99">
        <v>1.1311321258544922</v>
      </c>
    </row>
    <row r="58" spans="1:48" s="9" customFormat="1" x14ac:dyDescent="0.2">
      <c r="A58" s="9" t="s">
        <v>128</v>
      </c>
      <c r="B58" s="98">
        <v>2020</v>
      </c>
      <c r="C58" s="99">
        <v>1.1253659725189209</v>
      </c>
      <c r="D58" s="99">
        <v>1.2800490856170654</v>
      </c>
      <c r="E58" s="99">
        <v>0.87915867567062378</v>
      </c>
      <c r="F58" s="99">
        <v>1.3418233394622803</v>
      </c>
      <c r="G58" s="99">
        <v>1.2514917850494385</v>
      </c>
      <c r="H58" s="99">
        <v>0.83868443965911865</v>
      </c>
      <c r="I58" s="99">
        <v>0.89921987056732178</v>
      </c>
      <c r="J58" s="99">
        <v>-7.3765246197581291E-3</v>
      </c>
      <c r="K58" s="99">
        <v>-1.7076430842280388E-2</v>
      </c>
      <c r="L58" s="99">
        <v>9.6999062225222588E-3</v>
      </c>
      <c r="M58" s="99">
        <v>-1.2961498461663723E-2</v>
      </c>
      <c r="N58" s="99">
        <v>4.6590175479650497E-3</v>
      </c>
      <c r="O58" s="99">
        <v>6.8954448215663433E-4</v>
      </c>
      <c r="P58" s="99">
        <v>7.2050379822030663E-4</v>
      </c>
      <c r="Q58" s="99">
        <v>-1.0183998383581638E-2</v>
      </c>
      <c r="R58" s="99">
        <v>1.3554228469729424E-2</v>
      </c>
      <c r="S58" s="99">
        <v>-3.1098254567041295E-6</v>
      </c>
      <c r="T58" s="99">
        <v>1.2473034439608455E-3</v>
      </c>
      <c r="U58" s="99">
        <v>-5.7654660195112228E-3</v>
      </c>
      <c r="V58" s="99">
        <v>4.6091685071587563E-3</v>
      </c>
      <c r="W58" s="99">
        <v>-3.9422181434929371E-3</v>
      </c>
      <c r="X58" s="99">
        <v>-3.6403656005859375E-2</v>
      </c>
      <c r="Y58" s="99">
        <v>6.8684546276926994E-3</v>
      </c>
      <c r="Z58" s="99">
        <v>0.86677926778793335</v>
      </c>
      <c r="AA58" s="99">
        <v>1.1753407716751099</v>
      </c>
      <c r="AB58" s="99">
        <v>1.1745806932449341</v>
      </c>
      <c r="AC58" s="99">
        <v>1.1562689542770386</v>
      </c>
      <c r="AD58" s="99">
        <v>1.3243820667266846</v>
      </c>
      <c r="AE58" s="99">
        <v>1.341822624206543</v>
      </c>
      <c r="AF58" s="99">
        <v>1.0204771757125854</v>
      </c>
      <c r="AG58" s="99">
        <v>0.907054603099823</v>
      </c>
      <c r="AH58" s="99">
        <v>1.8585054874420166</v>
      </c>
      <c r="AI58" s="99">
        <v>1.2392295598983765</v>
      </c>
      <c r="AJ58" s="99">
        <v>1.2506537437438965</v>
      </c>
      <c r="AK58" s="99">
        <v>-0.1154848039150238</v>
      </c>
      <c r="AL58" s="99">
        <v>9.2646349221467972E-3</v>
      </c>
      <c r="AM58" s="99">
        <v>4.219958558678627E-3</v>
      </c>
      <c r="AN58" s="99">
        <v>2.5466268416494131E-3</v>
      </c>
      <c r="AO58" s="99">
        <v>0.25785467028617859</v>
      </c>
      <c r="AP58" s="99">
        <v>-3.6404211074113846E-2</v>
      </c>
      <c r="AQ58" s="99">
        <v>1.0495015885680914E-3</v>
      </c>
      <c r="AR58" s="99">
        <v>-2.2858871147036552E-2</v>
      </c>
      <c r="AS58" s="99">
        <v>0.10696101188659668</v>
      </c>
      <c r="AT58" s="99">
        <v>-1.4937182888388634E-2</v>
      </c>
      <c r="AU58" s="99">
        <v>1.7537252977490425E-2</v>
      </c>
      <c r="AV58" s="99">
        <v>1.1753407716751099</v>
      </c>
    </row>
    <row r="59" spans="1:48" s="9" customFormat="1" x14ac:dyDescent="0.2">
      <c r="A59" s="9" t="s">
        <v>128</v>
      </c>
      <c r="B59" s="98">
        <v>2021</v>
      </c>
      <c r="C59" s="99">
        <v>1.1355522871017456</v>
      </c>
      <c r="D59" s="99">
        <v>1.234093189239502</v>
      </c>
      <c r="E59" s="99">
        <v>0.92015141248703003</v>
      </c>
      <c r="F59" s="99">
        <v>1.2138270139694214</v>
      </c>
      <c r="G59" s="99">
        <v>1.2559504508972168</v>
      </c>
      <c r="H59" s="99">
        <v>0.93551445007324219</v>
      </c>
      <c r="I59" s="99">
        <v>0.90413808822631836</v>
      </c>
      <c r="J59" s="99">
        <v>4.5572817325592041E-2</v>
      </c>
      <c r="K59" s="99">
        <v>9.0108513832092285E-3</v>
      </c>
      <c r="L59" s="99">
        <v>3.6561965942382813E-2</v>
      </c>
      <c r="M59" s="99">
        <v>-1.1668602237477899E-3</v>
      </c>
      <c r="N59" s="99">
        <v>-5.6040382332867011E-5</v>
      </c>
      <c r="O59" s="99">
        <v>1.560589880682528E-4</v>
      </c>
      <c r="P59" s="99">
        <v>7.7924120705574751E-4</v>
      </c>
      <c r="Q59" s="99">
        <v>9.2984521761536598E-3</v>
      </c>
      <c r="R59" s="99">
        <v>3.8797605782747269E-2</v>
      </c>
      <c r="S59" s="99">
        <v>3.9000919969112147E-6</v>
      </c>
      <c r="T59" s="99">
        <v>-6.0411013691918924E-5</v>
      </c>
      <c r="U59" s="99">
        <v>-6.8919645855203271E-4</v>
      </c>
      <c r="V59" s="99">
        <v>-4.6364865265786648E-3</v>
      </c>
      <c r="W59" s="99">
        <v>3.1465531792491674E-3</v>
      </c>
      <c r="X59" s="99">
        <v>-0.10025119781494141</v>
      </c>
      <c r="Y59" s="99">
        <v>3.5563251003623009E-3</v>
      </c>
      <c r="Z59" s="99">
        <v>0.8575742244720459</v>
      </c>
      <c r="AA59" s="99">
        <v>1.1753407716751099</v>
      </c>
      <c r="AB59" s="99">
        <v>1.17589271068573</v>
      </c>
      <c r="AC59" s="99">
        <v>1.1597070693969727</v>
      </c>
      <c r="AD59" s="99">
        <v>1.0481033325195313</v>
      </c>
      <c r="AE59" s="99">
        <v>1.2138267755508423</v>
      </c>
      <c r="AF59" s="99">
        <v>1.0194233655929565</v>
      </c>
      <c r="AG59" s="99">
        <v>0.90859723091125488</v>
      </c>
      <c r="AH59" s="99">
        <v>1.8750485181808472</v>
      </c>
      <c r="AI59" s="99">
        <v>1.258803129196167</v>
      </c>
      <c r="AJ59" s="99">
        <v>1.2337325811386108</v>
      </c>
      <c r="AK59" s="99">
        <v>-1.0676603764295578E-2</v>
      </c>
      <c r="AL59" s="99">
        <v>0</v>
      </c>
      <c r="AM59" s="99">
        <v>1.1163628660142422E-3</v>
      </c>
      <c r="AN59" s="99">
        <v>2.9689997900277376E-3</v>
      </c>
      <c r="AO59" s="99">
        <v>-0.23396377265453339</v>
      </c>
      <c r="AP59" s="99">
        <v>-0.10025081783533096</v>
      </c>
      <c r="AQ59" s="99">
        <v>-1.0331630473956466E-3</v>
      </c>
      <c r="AR59" s="99">
        <v>1.6992582241073251E-3</v>
      </c>
      <c r="AS59" s="99">
        <v>8.8618984445929527E-3</v>
      </c>
      <c r="AT59" s="99">
        <v>1.5671510249376297E-2</v>
      </c>
      <c r="AU59" s="99">
        <v>-1.3622257858514786E-2</v>
      </c>
      <c r="AV59" s="99">
        <v>0.97259068489074707</v>
      </c>
    </row>
    <row r="60" spans="1:48" s="9" customFormat="1" x14ac:dyDescent="0.2">
      <c r="A60" s="9" t="s">
        <v>128</v>
      </c>
      <c r="B60" s="98">
        <v>2022</v>
      </c>
      <c r="C60" s="99">
        <v>1.1449733972549438</v>
      </c>
      <c r="D60" s="99">
        <v>1.2446460723876953</v>
      </c>
      <c r="E60" s="99">
        <v>0.91991919279098511</v>
      </c>
      <c r="F60" s="99">
        <v>1.2531023025512695</v>
      </c>
      <c r="G60" s="99">
        <v>1.2496345043182373</v>
      </c>
      <c r="H60" s="99">
        <v>0.91371136903762817</v>
      </c>
      <c r="I60" s="99">
        <v>0.91624695062637329</v>
      </c>
      <c r="J60" s="99">
        <v>-2.5243405252695084E-4</v>
      </c>
      <c r="K60" s="99">
        <v>8.2622915506362915E-3</v>
      </c>
      <c r="L60" s="99">
        <v>-8.5147256031632423E-3</v>
      </c>
      <c r="M60" s="99">
        <v>2.8008525259792805E-3</v>
      </c>
      <c r="N60" s="99">
        <v>-8.3979874034412205E-5</v>
      </c>
      <c r="O60" s="99">
        <v>6.248444551602006E-4</v>
      </c>
      <c r="P60" s="99">
        <v>-3.0590171809308231E-4</v>
      </c>
      <c r="Q60" s="99">
        <v>5.2264761179685593E-3</v>
      </c>
      <c r="R60" s="99">
        <v>-1.2099857442080975E-2</v>
      </c>
      <c r="S60" s="99">
        <v>-5.109268386149779E-6</v>
      </c>
      <c r="T60" s="99">
        <v>-3.4268110175617039E-4</v>
      </c>
      <c r="U60" s="99">
        <v>-7.2580529376864433E-5</v>
      </c>
      <c r="V60" s="99">
        <v>5.8718333020806313E-3</v>
      </c>
      <c r="W60" s="99">
        <v>-1.8663308583199978E-3</v>
      </c>
      <c r="X60" s="99">
        <v>3.1844139099121094E-2</v>
      </c>
      <c r="Y60" s="99">
        <v>-5.0415089353919029E-3</v>
      </c>
      <c r="Z60" s="99">
        <v>0.87899684906005859</v>
      </c>
      <c r="AA60" s="99">
        <v>1.1753407716751099</v>
      </c>
      <c r="AB60" s="99">
        <v>1.1808016300201416</v>
      </c>
      <c r="AC60" s="99">
        <v>1.1585792303085327</v>
      </c>
      <c r="AD60" s="99">
        <v>0.89695662260055542</v>
      </c>
      <c r="AE60" s="99">
        <v>1.2531026601791382</v>
      </c>
      <c r="AF60" s="99">
        <v>1.0204771757125854</v>
      </c>
      <c r="AG60" s="99">
        <v>0.91425442695617676</v>
      </c>
      <c r="AH60" s="99">
        <v>1.8750485181808472</v>
      </c>
      <c r="AI60" s="99">
        <v>1.2332776784896851</v>
      </c>
      <c r="AJ60" s="99">
        <v>1.2496415376663208</v>
      </c>
      <c r="AK60" s="99">
        <v>2.4673571810126305E-2</v>
      </c>
      <c r="AL60" s="99">
        <v>0</v>
      </c>
      <c r="AM60" s="99">
        <v>4.165965598076582E-3</v>
      </c>
      <c r="AN60" s="99">
        <v>-9.7304506925866008E-4</v>
      </c>
      <c r="AO60" s="99">
        <v>-0.15572993457317352</v>
      </c>
      <c r="AP60" s="99">
        <v>3.18446084856987E-2</v>
      </c>
      <c r="AQ60" s="99">
        <v>1.0331630473956466E-3</v>
      </c>
      <c r="AR60" s="99">
        <v>6.2070116400718689E-3</v>
      </c>
      <c r="AS60" s="99">
        <v>0</v>
      </c>
      <c r="AT60" s="99">
        <v>-2.0486012101173401E-2</v>
      </c>
      <c r="AU60" s="99">
        <v>1.2812508270144463E-2</v>
      </c>
      <c r="AV60" s="99">
        <v>1.0192917585372925</v>
      </c>
    </row>
    <row r="61" spans="1:48" s="9" customFormat="1" x14ac:dyDescent="0.2">
      <c r="A61" s="9" t="s">
        <v>128</v>
      </c>
      <c r="B61" s="98">
        <v>2023</v>
      </c>
      <c r="C61" s="99">
        <v>1.1518927812576294</v>
      </c>
      <c r="D61" s="99">
        <v>1.2816847562789917</v>
      </c>
      <c r="E61" s="99">
        <v>0.89873367547988892</v>
      </c>
      <c r="F61" s="99">
        <v>1.3326349258422852</v>
      </c>
      <c r="G61" s="99">
        <v>1.2597129344940186</v>
      </c>
      <c r="H61" s="99">
        <v>0.86437267065048218</v>
      </c>
      <c r="I61" s="99">
        <v>0.91440927982330322</v>
      </c>
      <c r="J61" s="99">
        <v>-2.3299098014831543E-2</v>
      </c>
      <c r="K61" s="99">
        <v>6.0250991955399513E-3</v>
      </c>
      <c r="L61" s="99">
        <v>-2.9324198141694069E-2</v>
      </c>
      <c r="M61" s="99">
        <v>3.5129215102642775E-3</v>
      </c>
      <c r="N61" s="99">
        <v>8.5942610894562677E-6</v>
      </c>
      <c r="O61" s="99">
        <v>6.2904431251809001E-4</v>
      </c>
      <c r="P61" s="99">
        <v>9.9518964998424053E-4</v>
      </c>
      <c r="Q61" s="99">
        <v>8.7934959447011352E-4</v>
      </c>
      <c r="R61" s="99">
        <v>-2.413550391793251E-2</v>
      </c>
      <c r="S61" s="99">
        <v>2.4042512336563959E-7</v>
      </c>
      <c r="T61" s="99">
        <v>8.5307445260696113E-5</v>
      </c>
      <c r="U61" s="99">
        <v>-7.6057767728343606E-4</v>
      </c>
      <c r="V61" s="99">
        <v>-2.2006516810506582E-3</v>
      </c>
      <c r="W61" s="99">
        <v>-2.3130136542022228E-3</v>
      </c>
      <c r="X61" s="99">
        <v>6.1535835266113281E-2</v>
      </c>
      <c r="Y61" s="99">
        <v>8.0327596515417099E-3</v>
      </c>
      <c r="Z61" s="99">
        <v>0.90712571144104004</v>
      </c>
      <c r="AA61" s="99">
        <v>1.1753407716751099</v>
      </c>
      <c r="AB61" s="99">
        <v>1.1855003833770752</v>
      </c>
      <c r="AC61" s="99">
        <v>1.1628305912017822</v>
      </c>
      <c r="AD61" s="99">
        <v>0.87598961591720581</v>
      </c>
      <c r="AE61" s="99">
        <v>1.3326343297958374</v>
      </c>
      <c r="AF61" s="99">
        <v>1.0204771757125854</v>
      </c>
      <c r="AG61" s="99">
        <v>0.91275697946548462</v>
      </c>
      <c r="AH61" s="99">
        <v>1.9021061658859253</v>
      </c>
      <c r="AI61" s="99">
        <v>1.2428268194198608</v>
      </c>
      <c r="AJ61" s="99">
        <v>1.260991096496582</v>
      </c>
      <c r="AK61" s="99">
        <v>3.1499743461608887E-2</v>
      </c>
      <c r="AL61" s="99">
        <v>0</v>
      </c>
      <c r="AM61" s="99">
        <v>3.9713974110782146E-3</v>
      </c>
      <c r="AN61" s="99">
        <v>3.6627496592700481E-3</v>
      </c>
      <c r="AO61" s="99">
        <v>-2.3653257638216019E-2</v>
      </c>
      <c r="AP61" s="99">
        <v>6.1535045504570007E-2</v>
      </c>
      <c r="AQ61" s="99">
        <v>0</v>
      </c>
      <c r="AR61" s="99">
        <v>-1.6392447287216783E-3</v>
      </c>
      <c r="AS61" s="99">
        <v>1.4327232725918293E-2</v>
      </c>
      <c r="AT61" s="99">
        <v>7.7130729332566261E-3</v>
      </c>
      <c r="AU61" s="99">
        <v>9.0412944555282593E-3</v>
      </c>
      <c r="AV61" s="99">
        <v>1.0411902666091919</v>
      </c>
    </row>
    <row r="62" spans="1:48" s="9" customFormat="1" x14ac:dyDescent="0.2">
      <c r="A62" s="9" t="s">
        <v>128</v>
      </c>
      <c r="B62" s="98">
        <v>2024</v>
      </c>
      <c r="C62" s="99">
        <v>1.1483253240585327</v>
      </c>
      <c r="D62" s="99">
        <v>1.3162883520126343</v>
      </c>
      <c r="E62" s="99">
        <v>0.87239682674407959</v>
      </c>
      <c r="F62" s="99">
        <v>1.4255832433700562</v>
      </c>
      <c r="G62" s="99">
        <v>1.2618933916091919</v>
      </c>
      <c r="H62" s="99">
        <v>0.80551296472549438</v>
      </c>
      <c r="I62" s="99">
        <v>0.91000217199325562</v>
      </c>
      <c r="J62" s="99">
        <v>-2.974238246679306E-2</v>
      </c>
      <c r="K62" s="99">
        <v>-3.1018564477562904E-3</v>
      </c>
      <c r="L62" s="99">
        <v>-2.6640525087714195E-2</v>
      </c>
      <c r="M62" s="99">
        <v>7.7534146839752793E-4</v>
      </c>
      <c r="N62" s="99">
        <v>6.170498818391934E-5</v>
      </c>
      <c r="O62" s="99">
        <v>4.5872907503508031E-4</v>
      </c>
      <c r="P62" s="99">
        <v>7.8638586273882538E-5</v>
      </c>
      <c r="Q62" s="99">
        <v>-4.4762706384062767E-3</v>
      </c>
      <c r="R62" s="99">
        <v>-2.43025291711092E-2</v>
      </c>
      <c r="S62" s="99">
        <v>6.5241016272921115E-5</v>
      </c>
      <c r="T62" s="99">
        <v>-3.2704079785617068E-5</v>
      </c>
      <c r="U62" s="99">
        <v>-8.9772749925032258E-4</v>
      </c>
      <c r="V62" s="99">
        <v>3.2101541291922331E-3</v>
      </c>
      <c r="W62" s="99">
        <v>-4.6829585917294025E-3</v>
      </c>
      <c r="X62" s="99">
        <v>6.7422866821289063E-2</v>
      </c>
      <c r="Y62" s="99">
        <v>1.729415962472558E-3</v>
      </c>
      <c r="Z62" s="99">
        <v>0.91358596086502075</v>
      </c>
      <c r="AA62" s="99">
        <v>1.1753407716751099</v>
      </c>
      <c r="AB62" s="99">
        <v>1.1887515783309937</v>
      </c>
      <c r="AC62" s="99">
        <v>1.1630254983901978</v>
      </c>
      <c r="AD62" s="99">
        <v>1.0026354789733887</v>
      </c>
      <c r="AE62" s="99">
        <v>1.4255825281143188</v>
      </c>
      <c r="AF62" s="99">
        <v>1.0062047243118286</v>
      </c>
      <c r="AG62" s="99">
        <v>0.91415184736251831</v>
      </c>
      <c r="AH62" s="99">
        <v>1.9196698665618896</v>
      </c>
      <c r="AI62" s="99">
        <v>1.2284607887268066</v>
      </c>
      <c r="AJ62" s="99">
        <v>1.2844539880752563</v>
      </c>
      <c r="AK62" s="99">
        <v>7.0964577607810497E-3</v>
      </c>
      <c r="AL62" s="99">
        <v>0</v>
      </c>
      <c r="AM62" s="99">
        <v>2.7386832516640425E-3</v>
      </c>
      <c r="AN62" s="99">
        <v>1.6756111290305853E-4</v>
      </c>
      <c r="AO62" s="99">
        <v>0.13503304123878479</v>
      </c>
      <c r="AP62" s="99">
        <v>6.7422844469547272E-2</v>
      </c>
      <c r="AQ62" s="99">
        <v>-1.4084739610552788E-2</v>
      </c>
      <c r="AR62" s="99">
        <v>1.5270579606294632E-3</v>
      </c>
      <c r="AS62" s="99">
        <v>9.1914497315883636E-3</v>
      </c>
      <c r="AT62" s="99">
        <v>-1.1626448482275009E-2</v>
      </c>
      <c r="AU62" s="99">
        <v>1.8435681238770485E-2</v>
      </c>
      <c r="AV62" s="99">
        <v>1.0320436954498291</v>
      </c>
    </row>
    <row r="63" spans="1:48" s="9" customFormat="1" x14ac:dyDescent="0.2">
      <c r="B63" s="98"/>
      <c r="C63" s="99"/>
      <c r="D63" s="99"/>
      <c r="E63" s="99"/>
      <c r="F63" s="99"/>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99"/>
      <c r="AV63" s="99"/>
    </row>
    <row r="64" spans="1:48" x14ac:dyDescent="0.2">
      <c r="A64" s="40" t="s">
        <v>101</v>
      </c>
      <c r="B64" s="39" t="s">
        <v>102</v>
      </c>
      <c r="C64" s="39" t="s">
        <v>119</v>
      </c>
      <c r="D64" s="39" t="s">
        <v>120</v>
      </c>
      <c r="E64" s="39" t="s">
        <v>121</v>
      </c>
      <c r="F64" s="39" t="s">
        <v>122</v>
      </c>
      <c r="G64" s="39" t="s">
        <v>123</v>
      </c>
      <c r="H64" s="39" t="s">
        <v>124</v>
      </c>
      <c r="I64" s="39" t="s">
        <v>125</v>
      </c>
      <c r="J64" s="39" t="s">
        <v>103</v>
      </c>
      <c r="K64" s="39" t="s">
        <v>104</v>
      </c>
      <c r="L64" s="39" t="s">
        <v>105</v>
      </c>
      <c r="M64" s="39" t="s">
        <v>106</v>
      </c>
      <c r="N64" s="39" t="s">
        <v>107</v>
      </c>
      <c r="O64" s="39" t="s">
        <v>108</v>
      </c>
      <c r="P64" s="39" t="s">
        <v>109</v>
      </c>
      <c r="Q64" s="39" t="s">
        <v>110</v>
      </c>
      <c r="R64" s="39" t="s">
        <v>111</v>
      </c>
      <c r="S64" s="39" t="s">
        <v>112</v>
      </c>
      <c r="T64" s="39" t="s">
        <v>113</v>
      </c>
      <c r="U64" s="39" t="s">
        <v>114</v>
      </c>
      <c r="V64" s="39" t="s">
        <v>115</v>
      </c>
      <c r="W64" s="39" t="s">
        <v>116</v>
      </c>
      <c r="X64" s="39" t="s">
        <v>117</v>
      </c>
      <c r="Y64" s="39" t="s">
        <v>118</v>
      </c>
      <c r="Z64" s="39" t="s">
        <v>140</v>
      </c>
      <c r="AA64" s="39" t="s">
        <v>141</v>
      </c>
      <c r="AB64" s="39" t="s">
        <v>142</v>
      </c>
      <c r="AC64" s="39" t="s">
        <v>143</v>
      </c>
      <c r="AD64" s="39" t="s">
        <v>144</v>
      </c>
      <c r="AE64" s="39" t="s">
        <v>145</v>
      </c>
      <c r="AF64" s="39" t="s">
        <v>146</v>
      </c>
      <c r="AG64" s="39" t="s">
        <v>147</v>
      </c>
      <c r="AH64" s="39" t="s">
        <v>148</v>
      </c>
      <c r="AI64" s="39" t="s">
        <v>149</v>
      </c>
      <c r="AJ64" s="39" t="s">
        <v>150</v>
      </c>
      <c r="AK64" s="39" t="s">
        <v>171</v>
      </c>
      <c r="AL64" s="39" t="s">
        <v>172</v>
      </c>
      <c r="AM64" s="39" t="s">
        <v>173</v>
      </c>
      <c r="AN64" s="39" t="s">
        <v>174</v>
      </c>
      <c r="AO64" s="39" t="s">
        <v>175</v>
      </c>
      <c r="AP64" s="39" t="s">
        <v>176</v>
      </c>
      <c r="AQ64" s="39" t="s">
        <v>177</v>
      </c>
      <c r="AR64" s="39" t="s">
        <v>178</v>
      </c>
      <c r="AS64" s="39" t="s">
        <v>179</v>
      </c>
      <c r="AT64" s="39" t="s">
        <v>180</v>
      </c>
      <c r="AU64" s="39" t="s">
        <v>181</v>
      </c>
      <c r="AV64" s="238" t="s">
        <v>316</v>
      </c>
    </row>
    <row r="65" spans="1:48" s="9" customFormat="1" x14ac:dyDescent="0.2">
      <c r="A65" s="9" t="s">
        <v>129</v>
      </c>
      <c r="B65" s="98">
        <v>2006</v>
      </c>
      <c r="C65" s="99">
        <v>1</v>
      </c>
      <c r="D65" s="99">
        <v>1</v>
      </c>
      <c r="E65" s="99">
        <v>1</v>
      </c>
      <c r="F65" s="99">
        <v>1</v>
      </c>
      <c r="G65" s="99">
        <v>1</v>
      </c>
      <c r="H65" s="99">
        <v>1</v>
      </c>
      <c r="I65" s="99">
        <v>1</v>
      </c>
      <c r="J65" s="99"/>
      <c r="K65" s="99"/>
      <c r="L65" s="99"/>
      <c r="M65" s="99"/>
      <c r="N65" s="99"/>
      <c r="O65" s="99"/>
      <c r="P65" s="99"/>
      <c r="Q65" s="99"/>
      <c r="R65" s="99"/>
      <c r="S65" s="99"/>
      <c r="T65" s="99"/>
      <c r="U65" s="99"/>
      <c r="V65" s="99"/>
      <c r="W65" s="99"/>
      <c r="X65" s="99"/>
      <c r="Y65" s="99"/>
      <c r="Z65" s="99">
        <v>1</v>
      </c>
      <c r="AA65" s="99">
        <v>1</v>
      </c>
      <c r="AB65" s="99">
        <v>1</v>
      </c>
      <c r="AC65" s="99">
        <v>1</v>
      </c>
      <c r="AD65" s="99">
        <v>1</v>
      </c>
      <c r="AE65" s="99">
        <v>1</v>
      </c>
      <c r="AF65" s="99">
        <v>1</v>
      </c>
      <c r="AG65" s="99">
        <v>1</v>
      </c>
      <c r="AH65" s="99">
        <v>1</v>
      </c>
      <c r="AI65" s="99">
        <v>1</v>
      </c>
      <c r="AJ65" s="99">
        <v>1</v>
      </c>
      <c r="AK65" s="99"/>
      <c r="AL65" s="99"/>
      <c r="AM65" s="99"/>
      <c r="AN65" s="99"/>
      <c r="AO65" s="99"/>
      <c r="AP65" s="99"/>
      <c r="AQ65" s="99"/>
      <c r="AR65" s="99"/>
      <c r="AS65" s="99"/>
      <c r="AT65" s="99"/>
      <c r="AU65" s="99"/>
      <c r="AV65" s="99">
        <v>1</v>
      </c>
    </row>
    <row r="66" spans="1:48" s="9" customFormat="1" x14ac:dyDescent="0.2">
      <c r="A66" s="9" t="s">
        <v>129</v>
      </c>
      <c r="B66" s="98">
        <v>2007</v>
      </c>
      <c r="C66" s="99">
        <v>1.011961817741394</v>
      </c>
      <c r="D66" s="99">
        <v>1.0614088773727417</v>
      </c>
      <c r="E66" s="99">
        <v>0.95341372489929199</v>
      </c>
      <c r="F66" s="99">
        <v>1.0649656057357788</v>
      </c>
      <c r="G66" s="99">
        <v>1.056613564491272</v>
      </c>
      <c r="H66" s="99">
        <v>0.95022952556610107</v>
      </c>
      <c r="I66" s="99">
        <v>0.9577406644821167</v>
      </c>
      <c r="J66" s="99">
        <v>-4.7706309705972672E-2</v>
      </c>
      <c r="K66" s="99">
        <v>1.1890816502273083E-2</v>
      </c>
      <c r="L66" s="99">
        <v>-5.9597127139568329E-2</v>
      </c>
      <c r="M66" s="99">
        <v>2.0718032028526068E-3</v>
      </c>
      <c r="N66" s="99">
        <v>1.3430786202661693E-4</v>
      </c>
      <c r="O66" s="99">
        <v>2.167566679418087E-3</v>
      </c>
      <c r="P66" s="99">
        <v>3.8168067112565041E-3</v>
      </c>
      <c r="Q66" s="99">
        <v>3.7003322504460812E-3</v>
      </c>
      <c r="R66" s="99">
        <v>-2.6489952579140663E-2</v>
      </c>
      <c r="S66" s="99">
        <v>-3.1685314024798572E-4</v>
      </c>
      <c r="T66" s="99">
        <v>-9.2986607342027128E-5</v>
      </c>
      <c r="U66" s="99">
        <v>-1.8558314768597484E-3</v>
      </c>
      <c r="V66" s="99">
        <v>-1.4342260546982288E-2</v>
      </c>
      <c r="W66" s="99">
        <v>-1.6499243676662445E-2</v>
      </c>
      <c r="X66" s="99">
        <v>6.29425048828125E-2</v>
      </c>
      <c r="Y66" s="99">
        <v>5.5069081485271454E-2</v>
      </c>
      <c r="Z66" s="99">
        <v>1.0166642665863037</v>
      </c>
      <c r="AA66" s="99">
        <v>1</v>
      </c>
      <c r="AB66" s="99">
        <v>1.0119757652282715</v>
      </c>
      <c r="AC66" s="99">
        <v>1.0123335123062134</v>
      </c>
      <c r="AD66" s="99">
        <v>0.97834521532058716</v>
      </c>
      <c r="AE66" s="99">
        <v>1.0649656057357788</v>
      </c>
      <c r="AF66" s="99">
        <v>1.0089095830917358</v>
      </c>
      <c r="AG66" s="99">
        <v>1.0012091398239136</v>
      </c>
      <c r="AH66" s="99">
        <v>1.0990318059921265</v>
      </c>
      <c r="AI66" s="99">
        <v>1.0836730003356934</v>
      </c>
      <c r="AJ66" s="99">
        <v>1.0613142251968384</v>
      </c>
      <c r="AK66" s="99">
        <v>1.6526933759450912E-2</v>
      </c>
      <c r="AL66" s="99">
        <v>0</v>
      </c>
      <c r="AM66" s="99">
        <v>1.1904633603990078E-2</v>
      </c>
      <c r="AN66" s="99">
        <v>1.2258060276508331E-2</v>
      </c>
      <c r="AO66" s="99">
        <v>-2.189268171787262E-2</v>
      </c>
      <c r="AP66" s="99">
        <v>6.2942482531070709E-2</v>
      </c>
      <c r="AQ66" s="99">
        <v>8.8701257482171059E-3</v>
      </c>
      <c r="AR66" s="99">
        <v>1.2084294576197863E-3</v>
      </c>
      <c r="AS66" s="99">
        <v>9.4429612159729004E-2</v>
      </c>
      <c r="AT66" s="99">
        <v>8.0356232821941376E-2</v>
      </c>
      <c r="AU66" s="99">
        <v>5.9508025646209717E-2</v>
      </c>
      <c r="AV66" s="99">
        <v>0.98025500774383545</v>
      </c>
    </row>
    <row r="67" spans="1:48" s="9" customFormat="1" x14ac:dyDescent="0.2">
      <c r="A67" s="9" t="s">
        <v>129</v>
      </c>
      <c r="B67" s="98">
        <v>2008</v>
      </c>
      <c r="C67" s="99">
        <v>1.0116117000579834</v>
      </c>
      <c r="D67" s="99">
        <v>1.1861765384674072</v>
      </c>
      <c r="E67" s="99">
        <v>0.85283404588699341</v>
      </c>
      <c r="F67" s="99">
        <v>1.2919259071350098</v>
      </c>
      <c r="G67" s="99">
        <v>1.1016987562179565</v>
      </c>
      <c r="H67" s="99">
        <v>0.78302609920501709</v>
      </c>
      <c r="I67" s="99">
        <v>0.91822898387908936</v>
      </c>
      <c r="J67" s="99">
        <v>-0.11148393154144287</v>
      </c>
      <c r="K67" s="99">
        <v>-3.4598141792230308E-4</v>
      </c>
      <c r="L67" s="99">
        <v>-0.11113794893026352</v>
      </c>
      <c r="M67" s="99">
        <v>4.4314125552773476E-3</v>
      </c>
      <c r="N67" s="99">
        <v>7.5942392868455499E-5</v>
      </c>
      <c r="O67" s="99">
        <v>2.0631949882954359E-3</v>
      </c>
      <c r="P67" s="99">
        <v>4.3373890221118927E-3</v>
      </c>
      <c r="Q67" s="99">
        <v>-1.1253920383751392E-2</v>
      </c>
      <c r="R67" s="99">
        <v>-8.563656359910965E-2</v>
      </c>
      <c r="S67" s="99">
        <v>-6.4062525052577257E-4</v>
      </c>
      <c r="T67" s="99">
        <v>-1.71214560396038E-4</v>
      </c>
      <c r="U67" s="99">
        <v>-1.0347486240789294E-3</v>
      </c>
      <c r="V67" s="99">
        <v>-1.3220334425568581E-2</v>
      </c>
      <c r="W67" s="99">
        <v>-1.0434464551508427E-2</v>
      </c>
      <c r="X67" s="99">
        <v>0.1931915283203125</v>
      </c>
      <c r="Y67" s="99">
        <v>4.1784238070249557E-2</v>
      </c>
      <c r="Z67" s="99">
        <v>1.0532505512237549</v>
      </c>
      <c r="AA67" s="99">
        <v>1</v>
      </c>
      <c r="AB67" s="99">
        <v>1.0236669778823853</v>
      </c>
      <c r="AC67" s="99">
        <v>1.0267329216003418</v>
      </c>
      <c r="AD67" s="99">
        <v>1.0484081506729126</v>
      </c>
      <c r="AE67" s="99">
        <v>1.2919260263442993</v>
      </c>
      <c r="AF67" s="99">
        <v>1.0273867845535278</v>
      </c>
      <c r="AG67" s="99">
        <v>1.00339674949646</v>
      </c>
      <c r="AH67" s="99">
        <v>1.1642611026763916</v>
      </c>
      <c r="AI67" s="99">
        <v>1.1729801893234253</v>
      </c>
      <c r="AJ67" s="99">
        <v>1.099396824836731</v>
      </c>
      <c r="AK67" s="99">
        <v>3.5354256629943848E-2</v>
      </c>
      <c r="AL67" s="99">
        <v>0</v>
      </c>
      <c r="AM67" s="99">
        <v>1.148663368076086E-2</v>
      </c>
      <c r="AN67" s="99">
        <v>1.4123717322945595E-2</v>
      </c>
      <c r="AO67" s="99">
        <v>6.9165661931037903E-2</v>
      </c>
      <c r="AP67" s="99">
        <v>0.19319163262844086</v>
      </c>
      <c r="AQ67" s="99">
        <v>1.8148355185985565E-2</v>
      </c>
      <c r="AR67" s="99">
        <v>2.1826187148690224E-3</v>
      </c>
      <c r="AS67" s="99">
        <v>5.7657014578580856E-2</v>
      </c>
      <c r="AT67" s="99">
        <v>7.9191520810127258E-2</v>
      </c>
      <c r="AU67" s="99">
        <v>3.5253703594207764E-2</v>
      </c>
      <c r="AV67" s="99">
        <v>0.97647488117218018</v>
      </c>
    </row>
    <row r="68" spans="1:48" s="9" customFormat="1" x14ac:dyDescent="0.2">
      <c r="A68" s="9" t="s">
        <v>129</v>
      </c>
      <c r="B68" s="98">
        <v>2009</v>
      </c>
      <c r="C68" s="99">
        <v>1.0526983737945557</v>
      </c>
      <c r="D68" s="99">
        <v>1.1490477323532104</v>
      </c>
      <c r="E68" s="99">
        <v>0.91614854335784912</v>
      </c>
      <c r="F68" s="99">
        <v>1.1693949699401855</v>
      </c>
      <c r="G68" s="99">
        <v>1.1359131336212158</v>
      </c>
      <c r="H68" s="99">
        <v>0.90020769834518433</v>
      </c>
      <c r="I68" s="99">
        <v>0.92674201726913452</v>
      </c>
      <c r="J68" s="99">
        <v>7.1613572537899017E-2</v>
      </c>
      <c r="K68" s="99">
        <v>3.9811953902244568E-2</v>
      </c>
      <c r="L68" s="99">
        <v>3.1801618635654449E-2</v>
      </c>
      <c r="M68" s="99">
        <v>-4.8795114271342754E-3</v>
      </c>
      <c r="N68" s="99">
        <v>3.2387085258960724E-2</v>
      </c>
      <c r="O68" s="99">
        <v>1.9608703441917896E-3</v>
      </c>
      <c r="P68" s="99">
        <v>2.7494318783283234E-3</v>
      </c>
      <c r="Q68" s="99">
        <v>7.5940783135592937E-3</v>
      </c>
      <c r="R68" s="99">
        <v>4.5035138726234436E-2</v>
      </c>
      <c r="S68" s="99">
        <v>-1.5977489238139242E-4</v>
      </c>
      <c r="T68" s="99">
        <v>-4.6227916755015031E-5</v>
      </c>
      <c r="U68" s="99">
        <v>-1.1878045042976737E-3</v>
      </c>
      <c r="V68" s="99">
        <v>-5.9791873209178448E-3</v>
      </c>
      <c r="W68" s="99">
        <v>-5.8605247177183628E-3</v>
      </c>
      <c r="X68" s="99">
        <v>-9.964752197265625E-2</v>
      </c>
      <c r="Y68" s="99">
        <v>3.0583543702960014E-2</v>
      </c>
      <c r="Z68" s="99">
        <v>1.0133730173110962</v>
      </c>
      <c r="AA68" s="99">
        <v>1.0596002340316772</v>
      </c>
      <c r="AB68" s="99">
        <v>1.0342109203338623</v>
      </c>
      <c r="AC68" s="99">
        <v>1.035366415977478</v>
      </c>
      <c r="AD68" s="99">
        <v>1.0029659271240234</v>
      </c>
      <c r="AE68" s="99">
        <v>1.1693956851959229</v>
      </c>
      <c r="AF68" s="99">
        <v>1.0318690538406372</v>
      </c>
      <c r="AG68" s="99">
        <v>1.0029298067092896</v>
      </c>
      <c r="AH68" s="99">
        <v>1.2508320808410645</v>
      </c>
      <c r="AI68" s="99">
        <v>1.2352455854415894</v>
      </c>
      <c r="AJ68" s="99">
        <v>1.1306184530258179</v>
      </c>
      <c r="AK68" s="99">
        <v>-3.8596771657466888E-2</v>
      </c>
      <c r="AL68" s="99">
        <v>5.7891692966222763E-2</v>
      </c>
      <c r="AM68" s="99">
        <v>1.0247524827718735E-2</v>
      </c>
      <c r="AN68" s="99">
        <v>8.3735054358839989E-3</v>
      </c>
      <c r="AO68" s="99">
        <v>-4.4311422854661942E-2</v>
      </c>
      <c r="AP68" s="99">
        <v>-9.9647030234336853E-2</v>
      </c>
      <c r="AQ68" s="99">
        <v>4.3532713316380978E-3</v>
      </c>
      <c r="AR68" s="99">
        <v>-4.6551399282179773E-4</v>
      </c>
      <c r="AS68" s="99">
        <v>7.1722321212291718E-2</v>
      </c>
      <c r="AT68" s="99">
        <v>5.1722142845392227E-2</v>
      </c>
      <c r="AU68" s="99">
        <v>2.80031468719244E-2</v>
      </c>
      <c r="AV68" s="99">
        <v>1.0596002340316772</v>
      </c>
    </row>
    <row r="69" spans="1:48" s="9" customFormat="1" x14ac:dyDescent="0.2">
      <c r="A69" s="9" t="s">
        <v>129</v>
      </c>
      <c r="B69" s="98">
        <v>2010</v>
      </c>
      <c r="C69" s="99">
        <v>1.0840321779251099</v>
      </c>
      <c r="D69" s="99">
        <v>1.1551463603973389</v>
      </c>
      <c r="E69" s="99">
        <v>0.93843716382980347</v>
      </c>
      <c r="F69" s="99">
        <v>1.1384842395782471</v>
      </c>
      <c r="G69" s="99">
        <v>1.1725013256072998</v>
      </c>
      <c r="H69" s="99">
        <v>0.95217138528823853</v>
      </c>
      <c r="I69" s="99">
        <v>0.92454671859741211</v>
      </c>
      <c r="J69" s="99">
        <v>2.4037351831793785E-2</v>
      </c>
      <c r="K69" s="99">
        <v>2.9330845922231674E-2</v>
      </c>
      <c r="L69" s="99">
        <v>-5.2934936247766018E-3</v>
      </c>
      <c r="M69" s="99">
        <v>-1.7969173495657742E-4</v>
      </c>
      <c r="N69" s="99">
        <v>3.9388574077747762E-4</v>
      </c>
      <c r="O69" s="99">
        <v>1.7598991980776191E-3</v>
      </c>
      <c r="P69" s="99">
        <v>2.5123613886535168E-3</v>
      </c>
      <c r="Q69" s="99">
        <v>2.4844391271471977E-2</v>
      </c>
      <c r="R69" s="99">
        <v>1.1252772994339466E-2</v>
      </c>
      <c r="S69" s="99">
        <v>-1.0545142868068069E-4</v>
      </c>
      <c r="T69" s="99">
        <v>4.5506608330470044E-6</v>
      </c>
      <c r="U69" s="99">
        <v>-1.1013666517101228E-4</v>
      </c>
      <c r="V69" s="99">
        <v>-8.8315671309828758E-3</v>
      </c>
      <c r="W69" s="99">
        <v>-7.5036622583866119E-3</v>
      </c>
      <c r="X69" s="99">
        <v>-2.6788711547851563E-2</v>
      </c>
      <c r="Y69" s="99">
        <v>3.1702466309070587E-2</v>
      </c>
      <c r="Z69" s="99">
        <v>1.0124896764755249</v>
      </c>
      <c r="AA69" s="99">
        <v>1.0596002340316772</v>
      </c>
      <c r="AB69" s="99">
        <v>1.042982816696167</v>
      </c>
      <c r="AC69" s="99">
        <v>1.0427048206329346</v>
      </c>
      <c r="AD69" s="99">
        <v>0.83396613597869873</v>
      </c>
      <c r="AE69" s="99">
        <v>1.1384848356246948</v>
      </c>
      <c r="AF69" s="99">
        <v>1.034760594367981</v>
      </c>
      <c r="AG69" s="99">
        <v>1.0023114681243896</v>
      </c>
      <c r="AH69" s="99">
        <v>1.2592142820358276</v>
      </c>
      <c r="AI69" s="99">
        <v>1.3066962957382202</v>
      </c>
      <c r="AJ69" s="99">
        <v>1.167361855506897</v>
      </c>
      <c r="AK69" s="99">
        <v>-8.7203655857592821E-4</v>
      </c>
      <c r="AL69" s="99">
        <v>0</v>
      </c>
      <c r="AM69" s="99">
        <v>8.4459325298666954E-3</v>
      </c>
      <c r="AN69" s="99">
        <v>7.062762975692749E-3</v>
      </c>
      <c r="AO69" s="99">
        <v>-0.18452402949333191</v>
      </c>
      <c r="AP69" s="99">
        <v>-2.6788854971528053E-2</v>
      </c>
      <c r="AQ69" s="99">
        <v>2.7983016334474087E-3</v>
      </c>
      <c r="AR69" s="99">
        <v>-6.1667070258408785E-4</v>
      </c>
      <c r="AS69" s="99">
        <v>6.678988691419363E-3</v>
      </c>
      <c r="AT69" s="99">
        <v>5.6232243776321411E-2</v>
      </c>
      <c r="AU69" s="99">
        <v>3.198155015707016E-2</v>
      </c>
      <c r="AV69" s="99">
        <v>1.0395699739456177</v>
      </c>
    </row>
    <row r="70" spans="1:48" s="9" customFormat="1" x14ac:dyDescent="0.2">
      <c r="A70" s="9" t="s">
        <v>129</v>
      </c>
      <c r="B70" s="98">
        <v>2011</v>
      </c>
      <c r="C70" s="99">
        <v>1.1148229837417603</v>
      </c>
      <c r="D70" s="99">
        <v>1.1898173093795776</v>
      </c>
      <c r="E70" s="99">
        <v>0.93696993589401245</v>
      </c>
      <c r="F70" s="99">
        <v>1.1771882772445679</v>
      </c>
      <c r="G70" s="99">
        <v>1.2040917873382568</v>
      </c>
      <c r="H70" s="99">
        <v>0.94702166318893433</v>
      </c>
      <c r="I70" s="99">
        <v>0.92586219310760498</v>
      </c>
      <c r="J70" s="99">
        <v>-1.5647076070308685E-3</v>
      </c>
      <c r="K70" s="99">
        <v>2.8008000925183296E-2</v>
      </c>
      <c r="L70" s="99">
        <v>-2.9572708532214165E-2</v>
      </c>
      <c r="M70" s="99">
        <v>6.0141738504171371E-4</v>
      </c>
      <c r="N70" s="99">
        <v>2.0891265943646431E-2</v>
      </c>
      <c r="O70" s="99">
        <v>1.8332175677642226E-3</v>
      </c>
      <c r="P70" s="99">
        <v>3.2053331378847361E-3</v>
      </c>
      <c r="Q70" s="99">
        <v>1.4767672400921583E-3</v>
      </c>
      <c r="R70" s="99">
        <v>-1.3738528825342655E-2</v>
      </c>
      <c r="S70" s="99">
        <v>-9.8968382644670783E-7</v>
      </c>
      <c r="T70" s="99">
        <v>1.8270766304340214E-5</v>
      </c>
      <c r="U70" s="99">
        <v>-1.2000940041616559E-3</v>
      </c>
      <c r="V70" s="99">
        <v>-9.4240410253405571E-3</v>
      </c>
      <c r="W70" s="99">
        <v>-5.2273250184953213E-3</v>
      </c>
      <c r="X70" s="99">
        <v>3.3431053161621094E-2</v>
      </c>
      <c r="Y70" s="99">
        <v>2.6586201041936874E-2</v>
      </c>
      <c r="Z70" s="99">
        <v>1.0177474021911621</v>
      </c>
      <c r="AA70" s="99">
        <v>1.1013568639755249</v>
      </c>
      <c r="AB70" s="99">
        <v>1.0536048412322998</v>
      </c>
      <c r="AC70" s="99">
        <v>1.0536508560180664</v>
      </c>
      <c r="AD70" s="99">
        <v>0.81593376398086548</v>
      </c>
      <c r="AE70" s="99">
        <v>1.177188515663147</v>
      </c>
      <c r="AF70" s="99">
        <v>1.0348911285400391</v>
      </c>
      <c r="AG70" s="99">
        <v>1.0020778179168701</v>
      </c>
      <c r="AH70" s="99">
        <v>1.328488826751709</v>
      </c>
      <c r="AI70" s="99">
        <v>1.3952761888504028</v>
      </c>
      <c r="AJ70" s="99">
        <v>1.1872709989547729</v>
      </c>
      <c r="AK70" s="99">
        <v>5.1794466562569141E-3</v>
      </c>
      <c r="AL70" s="99">
        <v>3.8651250302791595E-2</v>
      </c>
      <c r="AM70" s="99">
        <v>1.0132781229913235E-2</v>
      </c>
      <c r="AN70" s="99">
        <v>1.0442961007356644E-2</v>
      </c>
      <c r="AO70" s="99">
        <v>-2.1859653294086456E-2</v>
      </c>
      <c r="AP70" s="99">
        <v>3.343065083026886E-2</v>
      </c>
      <c r="AQ70" s="99">
        <v>1.2612961290869862E-4</v>
      </c>
      <c r="AR70" s="99">
        <v>-2.3312491248361766E-4</v>
      </c>
      <c r="AS70" s="99">
        <v>5.3554117679595947E-2</v>
      </c>
      <c r="AT70" s="99">
        <v>6.5590381622314453E-2</v>
      </c>
      <c r="AU70" s="99">
        <v>1.691097766160965E-2</v>
      </c>
      <c r="AV70" s="99">
        <v>1.1013569831848145</v>
      </c>
    </row>
    <row r="71" spans="1:48" s="9" customFormat="1" x14ac:dyDescent="0.2">
      <c r="A71" s="9" t="s">
        <v>129</v>
      </c>
      <c r="B71" s="98">
        <v>2012</v>
      </c>
      <c r="C71" s="99">
        <v>1.0850387811660767</v>
      </c>
      <c r="D71" s="99">
        <v>1.2614237070083618</v>
      </c>
      <c r="E71" s="99">
        <v>0.86017000675201416</v>
      </c>
      <c r="F71" s="99">
        <v>1.2878552675247192</v>
      </c>
      <c r="G71" s="99">
        <v>1.2448288202285767</v>
      </c>
      <c r="H71" s="99">
        <v>0.84251594543457031</v>
      </c>
      <c r="I71" s="99">
        <v>0.87163698673248291</v>
      </c>
      <c r="J71" s="99">
        <v>-8.5521161556243896E-2</v>
      </c>
      <c r="K71" s="99">
        <v>-2.7079900726675987E-2</v>
      </c>
      <c r="L71" s="99">
        <v>-5.844125896692276E-2</v>
      </c>
      <c r="M71" s="99">
        <v>-7.1015595458447933E-3</v>
      </c>
      <c r="N71" s="99">
        <v>2.0237239368725568E-6</v>
      </c>
      <c r="O71" s="99">
        <v>1.6141294036060572E-3</v>
      </c>
      <c r="P71" s="99">
        <v>3.3434194047003984E-3</v>
      </c>
      <c r="Q71" s="99">
        <v>-2.4937912821769714E-2</v>
      </c>
      <c r="R71" s="99">
        <v>-3.8205031305551529E-2</v>
      </c>
      <c r="S71" s="99">
        <v>-3.8305370253510773E-4</v>
      </c>
      <c r="T71" s="99">
        <v>1.2917674030177295E-4</v>
      </c>
      <c r="U71" s="99">
        <v>-2.8651554603129625E-3</v>
      </c>
      <c r="V71" s="99">
        <v>-9.2064235359430313E-3</v>
      </c>
      <c r="W71" s="99">
        <v>-7.9107703641057014E-3</v>
      </c>
      <c r="X71" s="99">
        <v>8.9849472045898438E-2</v>
      </c>
      <c r="Y71" s="99">
        <v>3.3272482454776764E-2</v>
      </c>
      <c r="Z71" s="99">
        <v>0.95986270904541016</v>
      </c>
      <c r="AA71" s="99">
        <v>1.1013568639755249</v>
      </c>
      <c r="AB71" s="99">
        <v>1.0637966394424438</v>
      </c>
      <c r="AC71" s="99">
        <v>1.0658609867095947</v>
      </c>
      <c r="AD71" s="99">
        <v>0.99951905012130737</v>
      </c>
      <c r="AE71" s="99">
        <v>1.2878562211990356</v>
      </c>
      <c r="AF71" s="99">
        <v>1.0475232601165771</v>
      </c>
      <c r="AG71" s="99">
        <v>1.0016227960586548</v>
      </c>
      <c r="AH71" s="99">
        <v>1.581815242767334</v>
      </c>
      <c r="AI71" s="99">
        <v>1.4816527366638184</v>
      </c>
      <c r="AJ71" s="99">
        <v>1.2199910879135132</v>
      </c>
      <c r="AK71" s="99">
        <v>-5.8556742966175079E-2</v>
      </c>
      <c r="AL71" s="99">
        <v>0</v>
      </c>
      <c r="AM71" s="99">
        <v>9.626791812479496E-3</v>
      </c>
      <c r="AN71" s="99">
        <v>1.1521803215146065E-2</v>
      </c>
      <c r="AO71" s="99">
        <v>0.20294103026390076</v>
      </c>
      <c r="AP71" s="99">
        <v>8.9850008487701416E-2</v>
      </c>
      <c r="AQ71" s="99">
        <v>1.2132340110838413E-2</v>
      </c>
      <c r="AR71" s="99">
        <v>-4.5420639798976481E-4</v>
      </c>
      <c r="AS71" s="99">
        <v>0.17453098297119141</v>
      </c>
      <c r="AT71" s="99">
        <v>6.0065831989049911E-2</v>
      </c>
      <c r="AU71" s="99">
        <v>2.7186140418052673E-2</v>
      </c>
      <c r="AV71" s="99">
        <v>0.89369881153106689</v>
      </c>
    </row>
    <row r="72" spans="1:48" s="9" customFormat="1" x14ac:dyDescent="0.2">
      <c r="A72" s="9" t="s">
        <v>129</v>
      </c>
      <c r="B72" s="98">
        <v>2013</v>
      </c>
      <c r="C72" s="99">
        <v>1.070263147354126</v>
      </c>
      <c r="D72" s="99">
        <v>1.2179491519927979</v>
      </c>
      <c r="E72" s="99">
        <v>0.8787420392036438</v>
      </c>
      <c r="F72" s="99">
        <v>1.1212922334671021</v>
      </c>
      <c r="G72" s="99">
        <v>1.296241283416748</v>
      </c>
      <c r="H72" s="99">
        <v>0.95449060201644897</v>
      </c>
      <c r="I72" s="99">
        <v>0.82566660642623901</v>
      </c>
      <c r="J72" s="99">
        <v>2.1361339837312698E-2</v>
      </c>
      <c r="K72" s="99">
        <v>-1.3711217790842056E-2</v>
      </c>
      <c r="L72" s="99">
        <v>3.5072557628154755E-2</v>
      </c>
      <c r="M72" s="99">
        <v>-3.7950263358652592E-3</v>
      </c>
      <c r="N72" s="99">
        <v>2.114747985615395E-6</v>
      </c>
      <c r="O72" s="99">
        <v>2.917211502790451E-3</v>
      </c>
      <c r="P72" s="99">
        <v>3.871808061376214E-3</v>
      </c>
      <c r="Q72" s="99">
        <v>-1.6707325354218483E-2</v>
      </c>
      <c r="R72" s="99">
        <v>5.8356434106826782E-2</v>
      </c>
      <c r="S72" s="99">
        <v>-6.5942207584157586E-4</v>
      </c>
      <c r="T72" s="99">
        <v>2.2388013894669712E-4</v>
      </c>
      <c r="U72" s="99">
        <v>-1.4078352833166718E-3</v>
      </c>
      <c r="V72" s="99">
        <v>-9.8109208047389984E-3</v>
      </c>
      <c r="W72" s="99">
        <v>-1.1629579588770866E-2</v>
      </c>
      <c r="X72" s="99">
        <v>-0.13849639892578125</v>
      </c>
      <c r="Y72" s="99">
        <v>4.0470745414495468E-2</v>
      </c>
      <c r="Z72" s="99">
        <v>0.93049579858779907</v>
      </c>
      <c r="AA72" s="99">
        <v>1.1013568639755249</v>
      </c>
      <c r="AB72" s="99">
        <v>1.0822042226791382</v>
      </c>
      <c r="AC72" s="99">
        <v>1.0800753831863403</v>
      </c>
      <c r="AD72" s="99">
        <v>1.1366961002349854</v>
      </c>
      <c r="AE72" s="99">
        <v>1.1212931871414185</v>
      </c>
      <c r="AF72" s="99">
        <v>1.0684863328933716</v>
      </c>
      <c r="AG72" s="99">
        <v>0.99871408939361572</v>
      </c>
      <c r="AH72" s="99">
        <v>1.7539486885070801</v>
      </c>
      <c r="AI72" s="99">
        <v>1.5735652446746826</v>
      </c>
      <c r="AJ72" s="99">
        <v>1.2723431587219238</v>
      </c>
      <c r="AK72" s="99">
        <v>-3.1072685495018959E-2</v>
      </c>
      <c r="AL72" s="99">
        <v>0</v>
      </c>
      <c r="AM72" s="99">
        <v>1.7155656591057777E-2</v>
      </c>
      <c r="AN72" s="99">
        <v>1.3247891329228878E-2</v>
      </c>
      <c r="AO72" s="99">
        <v>0.12860693037509918</v>
      </c>
      <c r="AP72" s="99">
        <v>-0.13849630951881409</v>
      </c>
      <c r="AQ72" s="99">
        <v>1.9814373925328255E-2</v>
      </c>
      <c r="AR72" s="99">
        <v>-2.9082202818244696E-3</v>
      </c>
      <c r="AS72" s="99">
        <v>0.10329655557870865</v>
      </c>
      <c r="AT72" s="99">
        <v>6.0185689479112625E-2</v>
      </c>
      <c r="AU72" s="99">
        <v>4.2016640305519104E-2</v>
      </c>
      <c r="AV72" s="99">
        <v>1.0121673345565796</v>
      </c>
    </row>
    <row r="73" spans="1:48" s="9" customFormat="1" x14ac:dyDescent="0.2">
      <c r="A73" s="9" t="s">
        <v>129</v>
      </c>
      <c r="B73" s="98">
        <v>2014</v>
      </c>
      <c r="C73" s="99">
        <v>1.1047821044921875</v>
      </c>
      <c r="D73" s="99">
        <v>1.3305171728134155</v>
      </c>
      <c r="E73" s="99">
        <v>0.83034032583236694</v>
      </c>
      <c r="F73" s="99">
        <v>1.3014823198318481</v>
      </c>
      <c r="G73" s="99">
        <v>1.3485705852508545</v>
      </c>
      <c r="H73" s="99">
        <v>0.84886419773101807</v>
      </c>
      <c r="I73" s="99">
        <v>0.81922447681427002</v>
      </c>
      <c r="J73" s="99">
        <v>-5.6655753403902054E-2</v>
      </c>
      <c r="K73" s="99">
        <v>3.1743552535772324E-2</v>
      </c>
      <c r="L73" s="99">
        <v>-8.8399305939674377E-2</v>
      </c>
      <c r="M73" s="99">
        <v>-2.7084755711257458E-3</v>
      </c>
      <c r="N73" s="99">
        <v>-6.9811039793421514E-6</v>
      </c>
      <c r="O73" s="99">
        <v>3.8589246105402708E-3</v>
      </c>
      <c r="P73" s="99">
        <v>3.9307647384703159E-3</v>
      </c>
      <c r="Q73" s="99">
        <v>2.6669321581721306E-2</v>
      </c>
      <c r="R73" s="99">
        <v>-6.578122079372406E-2</v>
      </c>
      <c r="S73" s="99">
        <v>6.3870300073176622E-4</v>
      </c>
      <c r="T73" s="99">
        <v>6.2976189656183124E-4</v>
      </c>
      <c r="U73" s="99">
        <v>-1.3183788396418095E-3</v>
      </c>
      <c r="V73" s="99">
        <v>-8.1294476985931396E-3</v>
      </c>
      <c r="W73" s="99">
        <v>-1.4438722282648087E-2</v>
      </c>
      <c r="X73" s="99">
        <v>0.14902210235595703</v>
      </c>
      <c r="Y73" s="99">
        <v>3.9576452225446701E-2</v>
      </c>
      <c r="Z73" s="99">
        <v>0.90933644771575928</v>
      </c>
      <c r="AA73" s="99">
        <v>1.1013568639755249</v>
      </c>
      <c r="AB73" s="99">
        <v>1.1065038442611694</v>
      </c>
      <c r="AC73" s="99">
        <v>1.094351053237915</v>
      </c>
      <c r="AD73" s="99">
        <v>0.92041516304016113</v>
      </c>
      <c r="AE73" s="99">
        <v>1.3014832735061646</v>
      </c>
      <c r="AF73" s="99">
        <v>1.0483665466308594</v>
      </c>
      <c r="AG73" s="99">
        <v>0.99227219820022583</v>
      </c>
      <c r="AH73" s="99">
        <v>1.9427952766418457</v>
      </c>
      <c r="AI73" s="99">
        <v>1.6543400287628174</v>
      </c>
      <c r="AJ73" s="99">
        <v>1.3407418727874756</v>
      </c>
      <c r="AK73" s="99">
        <v>-2.3002419620752335E-2</v>
      </c>
      <c r="AL73" s="99">
        <v>0</v>
      </c>
      <c r="AM73" s="99">
        <v>2.2205429151654243E-2</v>
      </c>
      <c r="AN73" s="99">
        <v>1.3130699284374714E-2</v>
      </c>
      <c r="AO73" s="99">
        <v>-0.21105632185935974</v>
      </c>
      <c r="AP73" s="99">
        <v>0.14902195334434509</v>
      </c>
      <c r="AQ73" s="99">
        <v>-1.9009711220860481E-2</v>
      </c>
      <c r="AR73" s="99">
        <v>-6.4710984006524086E-3</v>
      </c>
      <c r="AS73" s="99">
        <v>0.10225814580917358</v>
      </c>
      <c r="AT73" s="99">
        <v>5.0058230757713318E-2</v>
      </c>
      <c r="AU73" s="99">
        <v>5.2362848073244095E-2</v>
      </c>
      <c r="AV73" s="99">
        <v>0.889423668384552</v>
      </c>
    </row>
    <row r="74" spans="1:48" s="9" customFormat="1" x14ac:dyDescent="0.2">
      <c r="A74" s="9" t="s">
        <v>129</v>
      </c>
      <c r="B74" s="98">
        <v>2015</v>
      </c>
      <c r="C74" s="99">
        <v>1.1007332801818848</v>
      </c>
      <c r="D74" s="99">
        <v>1.3376522064208984</v>
      </c>
      <c r="E74" s="99">
        <v>0.82288450002670288</v>
      </c>
      <c r="F74" s="99">
        <v>1.2926133871078491</v>
      </c>
      <c r="G74" s="99">
        <v>1.3698348999023438</v>
      </c>
      <c r="H74" s="99">
        <v>0.85155624151229858</v>
      </c>
      <c r="I74" s="99">
        <v>0.80355173349380493</v>
      </c>
      <c r="J74" s="99">
        <v>-9.0198200196027756E-3</v>
      </c>
      <c r="K74" s="99">
        <v>-3.671534825116396E-3</v>
      </c>
      <c r="L74" s="99">
        <v>-5.3482851944863796E-3</v>
      </c>
      <c r="M74" s="99">
        <v>3.6818173248320818E-3</v>
      </c>
      <c r="N74" s="99">
        <v>5.4715769692847971E-6</v>
      </c>
      <c r="O74" s="99">
        <v>2.8289093170315027E-3</v>
      </c>
      <c r="P74" s="99">
        <v>4.1872113943099976E-3</v>
      </c>
      <c r="Q74" s="99">
        <v>-1.4374944381415844E-2</v>
      </c>
      <c r="R74" s="99">
        <v>3.4117731265723705E-3</v>
      </c>
      <c r="S74" s="99">
        <v>-7.9573335824534297E-4</v>
      </c>
      <c r="T74" s="99">
        <v>1.2941943714395165E-3</v>
      </c>
      <c r="U74" s="99">
        <v>-7.4179668445140123E-4</v>
      </c>
      <c r="V74" s="99">
        <v>-7.3141506873071194E-3</v>
      </c>
      <c r="W74" s="99">
        <v>-1.202572020702064E-3</v>
      </c>
      <c r="X74" s="99">
        <v>-6.8378448486328125E-3</v>
      </c>
      <c r="Y74" s="99">
        <v>1.5645014122128487E-2</v>
      </c>
      <c r="Z74" s="99">
        <v>0.93786340951919556</v>
      </c>
      <c r="AA74" s="99">
        <v>1.1013568639755249</v>
      </c>
      <c r="AB74" s="99">
        <v>1.1251066923141479</v>
      </c>
      <c r="AC74" s="99">
        <v>1.1101746559143066</v>
      </c>
      <c r="AD74" s="99">
        <v>1.0347119569778442</v>
      </c>
      <c r="AE74" s="99">
        <v>1.2926144599914551</v>
      </c>
      <c r="AF74" s="99">
        <v>1.0720806121826172</v>
      </c>
      <c r="AG74" s="99">
        <v>0.97788596153259277</v>
      </c>
      <c r="AH74" s="99">
        <v>1.9996473789215088</v>
      </c>
      <c r="AI74" s="99">
        <v>1.7339261770248413</v>
      </c>
      <c r="AJ74" s="99">
        <v>1.3478131294250488</v>
      </c>
      <c r="AK74" s="99">
        <v>3.0889172106981277E-2</v>
      </c>
      <c r="AL74" s="99">
        <v>0</v>
      </c>
      <c r="AM74" s="99">
        <v>1.6672493889927864E-2</v>
      </c>
      <c r="AN74" s="99">
        <v>1.4355819672346115E-2</v>
      </c>
      <c r="AO74" s="99">
        <v>0.1170535609126091</v>
      </c>
      <c r="AP74" s="99">
        <v>-6.8376995623111725E-3</v>
      </c>
      <c r="AQ74" s="99">
        <v>2.2367969155311584E-2</v>
      </c>
      <c r="AR74" s="99">
        <v>-1.4604389667510986E-2</v>
      </c>
      <c r="AS74" s="99">
        <v>2.8843069449067116E-2</v>
      </c>
      <c r="AT74" s="99">
        <v>4.698614776134491E-2</v>
      </c>
      <c r="AU74" s="99">
        <v>5.2602346986532211E-3</v>
      </c>
      <c r="AV74" s="99">
        <v>0.95076286792755127</v>
      </c>
    </row>
    <row r="75" spans="1:48" s="9" customFormat="1" x14ac:dyDescent="0.2">
      <c r="A75" s="9" t="s">
        <v>129</v>
      </c>
      <c r="B75" s="98">
        <v>2016</v>
      </c>
      <c r="C75" s="99">
        <v>1.1168351173400879</v>
      </c>
      <c r="D75" s="99">
        <v>1.3786053657531738</v>
      </c>
      <c r="E75" s="99">
        <v>0.81011950969696045</v>
      </c>
      <c r="F75" s="99">
        <v>1.3397272825241089</v>
      </c>
      <c r="G75" s="99">
        <v>1.3996831178665161</v>
      </c>
      <c r="H75" s="99">
        <v>0.83362853527069092</v>
      </c>
      <c r="I75" s="99">
        <v>0.7979198694229126</v>
      </c>
      <c r="J75" s="99">
        <v>-1.5634085983037949E-2</v>
      </c>
      <c r="K75" s="99">
        <v>1.4522303827106953E-2</v>
      </c>
      <c r="L75" s="99">
        <v>-3.0156390741467476E-2</v>
      </c>
      <c r="M75" s="99">
        <v>3.8281567394733429E-3</v>
      </c>
      <c r="N75" s="99">
        <v>5.498128757608356E-6</v>
      </c>
      <c r="O75" s="99">
        <v>2.2415835410356522E-3</v>
      </c>
      <c r="P75" s="99">
        <v>3.7825286854058504E-3</v>
      </c>
      <c r="Q75" s="99">
        <v>4.6645370312035084E-3</v>
      </c>
      <c r="R75" s="99">
        <v>-1.9361697137355804E-2</v>
      </c>
      <c r="S75" s="99">
        <v>1.1447582073742524E-4</v>
      </c>
      <c r="T75" s="99">
        <v>5.0837203161790967E-4</v>
      </c>
      <c r="U75" s="99">
        <v>-3.2677526178304106E-5</v>
      </c>
      <c r="V75" s="99">
        <v>-6.2284702435135841E-3</v>
      </c>
      <c r="W75" s="99">
        <v>-5.1563931629061699E-3</v>
      </c>
      <c r="X75" s="99">
        <v>3.5799980163574219E-2</v>
      </c>
      <c r="Y75" s="99">
        <v>2.1555669605731964E-2</v>
      </c>
      <c r="Z75" s="99">
        <v>0.96797484159469604</v>
      </c>
      <c r="AA75" s="99">
        <v>1.1013568639755249</v>
      </c>
      <c r="AB75" s="99">
        <v>1.1398463249206543</v>
      </c>
      <c r="AC75" s="99">
        <v>1.1244407892227173</v>
      </c>
      <c r="AD75" s="99">
        <v>0.99534094333648682</v>
      </c>
      <c r="AE75" s="99">
        <v>1.3397279977798462</v>
      </c>
      <c r="AF75" s="99">
        <v>1.0687230825424194</v>
      </c>
      <c r="AG75" s="99">
        <v>0.97168505191802979</v>
      </c>
      <c r="AH75" s="99">
        <v>2.0161833763122559</v>
      </c>
      <c r="AI75" s="99">
        <v>1.8101149797439575</v>
      </c>
      <c r="AJ75" s="99">
        <v>1.3778055906295776</v>
      </c>
      <c r="AK75" s="99">
        <v>3.1601756811141968E-2</v>
      </c>
      <c r="AL75" s="99">
        <v>0</v>
      </c>
      <c r="AM75" s="99">
        <v>1.3015550561249256E-2</v>
      </c>
      <c r="AN75" s="99">
        <v>1.2768499553203583E-2</v>
      </c>
      <c r="AO75" s="99">
        <v>-3.8793027400970459E-2</v>
      </c>
      <c r="AP75" s="99">
        <v>3.5799756646156311E-2</v>
      </c>
      <c r="AQ75" s="99">
        <v>-3.1367484480142593E-3</v>
      </c>
      <c r="AR75" s="99">
        <v>-6.3613392412662506E-3</v>
      </c>
      <c r="AS75" s="99">
        <v>8.2354079931974411E-3</v>
      </c>
      <c r="AT75" s="99">
        <v>4.300205409526825E-2</v>
      </c>
      <c r="AU75" s="99">
        <v>2.2008711472153664E-2</v>
      </c>
      <c r="AV75" s="99">
        <v>1.0840741395950317</v>
      </c>
    </row>
    <row r="76" spans="1:48" s="9" customFormat="1" x14ac:dyDescent="0.2">
      <c r="A76" s="9" t="s">
        <v>129</v>
      </c>
      <c r="B76" s="98">
        <v>2017</v>
      </c>
      <c r="C76" s="99">
        <v>1.1734379529953003</v>
      </c>
      <c r="D76" s="99">
        <v>1.3281897306442261</v>
      </c>
      <c r="E76" s="99">
        <v>0.88348668813705444</v>
      </c>
      <c r="F76" s="99">
        <v>1.2062346935272217</v>
      </c>
      <c r="G76" s="99">
        <v>1.4289253950119019</v>
      </c>
      <c r="H76" s="99">
        <v>0.97281044721603394</v>
      </c>
      <c r="I76" s="99">
        <v>0.82120299339294434</v>
      </c>
      <c r="J76" s="99">
        <v>8.6694471538066864E-2</v>
      </c>
      <c r="K76" s="99">
        <v>4.943900927901268E-2</v>
      </c>
      <c r="L76" s="99">
        <v>3.7255462259054184E-2</v>
      </c>
      <c r="M76" s="99">
        <v>5.3356552962213755E-4</v>
      </c>
      <c r="N76" s="99">
        <v>2.3004744201898575E-2</v>
      </c>
      <c r="O76" s="99">
        <v>2.7737356722354889E-3</v>
      </c>
      <c r="P76" s="99">
        <v>4.1780625469982624E-3</v>
      </c>
      <c r="Q76" s="99">
        <v>1.8948899582028389E-2</v>
      </c>
      <c r="R76" s="99">
        <v>4.9906928092241287E-2</v>
      </c>
      <c r="S76" s="99">
        <v>-8.6061045294627547E-5</v>
      </c>
      <c r="T76" s="99">
        <v>8.0731952039059252E-5</v>
      </c>
      <c r="U76" s="99">
        <v>-8.7000534404069185E-4</v>
      </c>
      <c r="V76" s="99">
        <v>-7.5811217539012432E-3</v>
      </c>
      <c r="W76" s="99">
        <v>-4.1950107552111149E-3</v>
      </c>
      <c r="X76" s="99">
        <v>-0.10496234893798828</v>
      </c>
      <c r="Y76" s="99">
        <v>2.067682147026062E-2</v>
      </c>
      <c r="Z76" s="99">
        <v>0.9720955491065979</v>
      </c>
      <c r="AA76" s="99">
        <v>1.149512767791748</v>
      </c>
      <c r="AB76" s="99">
        <v>1.1585327386856079</v>
      </c>
      <c r="AC76" s="99">
        <v>1.1406340599060059</v>
      </c>
      <c r="AD76" s="99">
        <v>0.85675770044326782</v>
      </c>
      <c r="AE76" s="99">
        <v>1.2062352895736694</v>
      </c>
      <c r="AF76" s="99">
        <v>1.0690295696258545</v>
      </c>
      <c r="AG76" s="99">
        <v>0.97174811363220215</v>
      </c>
      <c r="AH76" s="99">
        <v>2.1405777931213379</v>
      </c>
      <c r="AI76" s="99">
        <v>1.8918225765228271</v>
      </c>
      <c r="AJ76" s="99">
        <v>1.3990136384963989</v>
      </c>
      <c r="AK76" s="99">
        <v>4.2479853145778179E-3</v>
      </c>
      <c r="AL76" s="99">
        <v>4.2795214802026749E-2</v>
      </c>
      <c r="AM76" s="99">
        <v>1.6260862350463867E-2</v>
      </c>
      <c r="AN76" s="99">
        <v>1.42984539270401E-2</v>
      </c>
      <c r="AO76" s="99">
        <v>-0.1499302089214325</v>
      </c>
      <c r="AP76" s="99">
        <v>-0.10496240109205246</v>
      </c>
      <c r="AQ76" s="99">
        <v>2.8669220046140254E-4</v>
      </c>
      <c r="AR76" s="99">
        <v>6.4876687247306108E-5</v>
      </c>
      <c r="AS76" s="99">
        <v>5.9869535267353058E-2</v>
      </c>
      <c r="AT76" s="99">
        <v>4.4150307774543762E-2</v>
      </c>
      <c r="AU76" s="99">
        <v>1.5275335870683193E-2</v>
      </c>
      <c r="AV76" s="99">
        <v>1.149512767791748</v>
      </c>
    </row>
    <row r="77" spans="1:48" s="9" customFormat="1" x14ac:dyDescent="0.2">
      <c r="A77" s="9" t="s">
        <v>129</v>
      </c>
      <c r="B77" s="98">
        <v>2018</v>
      </c>
      <c r="C77" s="99">
        <v>1.1851241588592529</v>
      </c>
      <c r="D77" s="99">
        <v>1.3055886030197144</v>
      </c>
      <c r="E77" s="99">
        <v>0.90773165225982666</v>
      </c>
      <c r="F77" s="99">
        <v>1.1310008764266968</v>
      </c>
      <c r="G77" s="99">
        <v>1.457413911819458</v>
      </c>
      <c r="H77" s="99">
        <v>1.0478540658950806</v>
      </c>
      <c r="I77" s="99">
        <v>0.81316918134689331</v>
      </c>
      <c r="J77" s="99">
        <v>2.7072593569755554E-2</v>
      </c>
      <c r="K77" s="99">
        <v>9.9096940830349922E-3</v>
      </c>
      <c r="L77" s="99">
        <v>1.7162900418043137E-2</v>
      </c>
      <c r="M77" s="99">
        <v>-5.6066969409584999E-4</v>
      </c>
      <c r="N77" s="99">
        <v>2.4993627448566258E-5</v>
      </c>
      <c r="O77" s="99">
        <v>3.6796554923057556E-3</v>
      </c>
      <c r="P77" s="99">
        <v>4.3511721305549145E-3</v>
      </c>
      <c r="Q77" s="99">
        <v>2.4145422503352165E-3</v>
      </c>
      <c r="R77" s="99">
        <v>2.8524752706289291E-2</v>
      </c>
      <c r="S77" s="99">
        <v>1.3894779840484262E-3</v>
      </c>
      <c r="T77" s="99">
        <v>-5.2458963182289153E-5</v>
      </c>
      <c r="U77" s="99">
        <v>-1.4371456345543265E-3</v>
      </c>
      <c r="V77" s="99">
        <v>-5.6945220567286015E-3</v>
      </c>
      <c r="W77" s="99">
        <v>-5.5672042071819305E-3</v>
      </c>
      <c r="X77" s="99">
        <v>-6.4400672912597656E-2</v>
      </c>
      <c r="Y77" s="99">
        <v>1.9740855321288109E-2</v>
      </c>
      <c r="Z77" s="99">
        <v>0.96762955188751221</v>
      </c>
      <c r="AA77" s="99">
        <v>1.149512767791748</v>
      </c>
      <c r="AB77" s="99">
        <v>1.183643102645874</v>
      </c>
      <c r="AC77" s="99">
        <v>1.1575937271118164</v>
      </c>
      <c r="AD77" s="99">
        <v>0.8414008617401123</v>
      </c>
      <c r="AE77" s="99">
        <v>1.1310019493103027</v>
      </c>
      <c r="AF77" s="99">
        <v>1.0287479162216187</v>
      </c>
      <c r="AG77" s="99">
        <v>0.97206205129623413</v>
      </c>
      <c r="AH77" s="99">
        <v>2.1675958633422852</v>
      </c>
      <c r="AI77" s="99">
        <v>1.9780069589614868</v>
      </c>
      <c r="AJ77" s="99">
        <v>1.4283604621887207</v>
      </c>
      <c r="AK77" s="99">
        <v>-4.6047563664615154E-3</v>
      </c>
      <c r="AL77" s="99">
        <v>0</v>
      </c>
      <c r="AM77" s="99">
        <v>2.1442767232656479E-2</v>
      </c>
      <c r="AN77" s="99">
        <v>1.4759157784283161E-2</v>
      </c>
      <c r="AO77" s="99">
        <v>-1.8086938187479973E-2</v>
      </c>
      <c r="AP77" s="99">
        <v>-6.440030038356781E-2</v>
      </c>
      <c r="AQ77" s="99">
        <v>-3.8408856838941574E-2</v>
      </c>
      <c r="AR77" s="99">
        <v>3.2304288470186293E-4</v>
      </c>
      <c r="AS77" s="99">
        <v>1.2542817741632462E-2</v>
      </c>
      <c r="AT77" s="99">
        <v>4.4549047946929932E-2</v>
      </c>
      <c r="AU77" s="99">
        <v>2.0759826526045799E-2</v>
      </c>
      <c r="AV77" s="99">
        <v>1.0603790283203125</v>
      </c>
    </row>
    <row r="78" spans="1:48" s="9" customFormat="1" x14ac:dyDescent="0.2">
      <c r="A78" s="9" t="s">
        <v>129</v>
      </c>
      <c r="B78" s="98">
        <v>2019</v>
      </c>
      <c r="C78" s="99">
        <v>1.1796039342880249</v>
      </c>
      <c r="D78" s="99">
        <v>1.3326754570007324</v>
      </c>
      <c r="E78" s="99">
        <v>0.88513964414596558</v>
      </c>
      <c r="F78" s="99">
        <v>1.1568449735641479</v>
      </c>
      <c r="G78" s="99">
        <v>1.4861938953399658</v>
      </c>
      <c r="H78" s="99">
        <v>1.0196729898452759</v>
      </c>
      <c r="I78" s="99">
        <v>0.79370790719985962</v>
      </c>
      <c r="J78" s="99">
        <v>-2.5203384459018707E-2</v>
      </c>
      <c r="K78" s="99">
        <v>-4.6688038855791092E-3</v>
      </c>
      <c r="L78" s="99">
        <v>-2.0534580573439598E-2</v>
      </c>
      <c r="M78" s="99">
        <v>8.6486636428162456E-4</v>
      </c>
      <c r="N78" s="99">
        <v>1.1089722829638049E-4</v>
      </c>
      <c r="O78" s="99">
        <v>3.7661741953343153E-3</v>
      </c>
      <c r="P78" s="99">
        <v>5.833502858877182E-3</v>
      </c>
      <c r="Q78" s="99">
        <v>-1.524424459785223E-2</v>
      </c>
      <c r="R78" s="99">
        <v>-9.9658854305744171E-3</v>
      </c>
      <c r="S78" s="99">
        <v>-7.9578727309126407E-5</v>
      </c>
      <c r="T78" s="99">
        <v>2.1516358538065106E-4</v>
      </c>
      <c r="U78" s="99">
        <v>-8.3087751409038901E-4</v>
      </c>
      <c r="V78" s="99">
        <v>-6.7653534933924675E-3</v>
      </c>
      <c r="W78" s="99">
        <v>-3.1080481130629778E-3</v>
      </c>
      <c r="X78" s="99">
        <v>2.2593498229980469E-2</v>
      </c>
      <c r="Y78" s="99">
        <v>1.9554868340492249E-2</v>
      </c>
      <c r="Z78" s="99">
        <v>0.97458100318908691</v>
      </c>
      <c r="AA78" s="99">
        <v>1.149512767791748</v>
      </c>
      <c r="AB78" s="99">
        <v>1.2095668315887451</v>
      </c>
      <c r="AC78" s="99">
        <v>1.1804485321044922</v>
      </c>
      <c r="AD78" s="99">
        <v>0.95079433917999268</v>
      </c>
      <c r="AE78" s="99">
        <v>1.1568450927734375</v>
      </c>
      <c r="AF78" s="99">
        <v>1.0307357311248779</v>
      </c>
      <c r="AG78" s="99">
        <v>0.96987861394882202</v>
      </c>
      <c r="AH78" s="99">
        <v>2.2655205726623535</v>
      </c>
      <c r="AI78" s="99">
        <v>2.074556827545166</v>
      </c>
      <c r="AJ78" s="99">
        <v>1.4466954469680786</v>
      </c>
      <c r="AK78" s="99">
        <v>7.1583152748644352E-3</v>
      </c>
      <c r="AL78" s="99">
        <v>0</v>
      </c>
      <c r="AM78" s="99">
        <v>2.1665286272764206E-2</v>
      </c>
      <c r="AN78" s="99">
        <v>1.9550992175936699E-2</v>
      </c>
      <c r="AO78" s="99">
        <v>0.12222956866025925</v>
      </c>
      <c r="AP78" s="99">
        <v>2.2592658177018166E-2</v>
      </c>
      <c r="AQ78" s="99">
        <v>1.9304180750623345E-3</v>
      </c>
      <c r="AR78" s="99">
        <v>-2.2487221285700798E-3</v>
      </c>
      <c r="AS78" s="99">
        <v>4.4185932725667953E-2</v>
      </c>
      <c r="AT78" s="99">
        <v>4.7657772898674011E-2</v>
      </c>
      <c r="AU78" s="99">
        <v>1.2754714116454124E-2</v>
      </c>
      <c r="AV78" s="99">
        <v>1.1006761789321899</v>
      </c>
    </row>
    <row r="79" spans="1:48" s="9" customFormat="1" x14ac:dyDescent="0.2">
      <c r="A79" s="9" t="s">
        <v>129</v>
      </c>
      <c r="B79" s="98">
        <v>2020</v>
      </c>
      <c r="C79" s="99">
        <v>1.1642577648162842</v>
      </c>
      <c r="D79" s="99">
        <v>1.267062783241272</v>
      </c>
      <c r="E79" s="99">
        <v>0.91886347532272339</v>
      </c>
      <c r="F79" s="99">
        <v>1.0107015371322632</v>
      </c>
      <c r="G79" s="99">
        <v>1.5048259496688843</v>
      </c>
      <c r="H79" s="99">
        <v>1.1519299745559692</v>
      </c>
      <c r="I79" s="99">
        <v>0.77368265390396118</v>
      </c>
      <c r="J79" s="99">
        <v>3.7392131984233856E-2</v>
      </c>
      <c r="K79" s="99">
        <v>-1.3094929046928883E-2</v>
      </c>
      <c r="L79" s="99">
        <v>5.0487060099840164E-2</v>
      </c>
      <c r="M79" s="99">
        <v>-1.8445574678480625E-3</v>
      </c>
      <c r="N79" s="99">
        <v>2.4107379431370646E-4</v>
      </c>
      <c r="O79" s="99">
        <v>3.7290682084858418E-3</v>
      </c>
      <c r="P79" s="99">
        <v>3.590345149859786E-3</v>
      </c>
      <c r="Q79" s="99">
        <v>-1.8810858950018883E-2</v>
      </c>
      <c r="R79" s="99">
        <v>5.8633614331483841E-2</v>
      </c>
      <c r="S79" s="99">
        <v>3.0452417558990419E-4</v>
      </c>
      <c r="T79" s="99">
        <v>5.9506541583687067E-4</v>
      </c>
      <c r="U79" s="99">
        <v>-1.9100485951639712E-4</v>
      </c>
      <c r="V79" s="99">
        <v>-4.8094997182488441E-3</v>
      </c>
      <c r="W79" s="99">
        <v>-4.0456377901136875E-3</v>
      </c>
      <c r="X79" s="99">
        <v>-0.13505172729492188</v>
      </c>
      <c r="Y79" s="99">
        <v>1.2458803132176399E-2</v>
      </c>
      <c r="Z79" s="99">
        <v>0.9601859450340271</v>
      </c>
      <c r="AA79" s="99">
        <v>1.149512767791748</v>
      </c>
      <c r="AB79" s="99">
        <v>1.2349673509597778</v>
      </c>
      <c r="AC79" s="99">
        <v>1.1940370798110962</v>
      </c>
      <c r="AD79" s="99">
        <v>1.0868508815765381</v>
      </c>
      <c r="AE79" s="99">
        <v>1.0107017755508423</v>
      </c>
      <c r="AF79" s="99">
        <v>1.0237817764282227</v>
      </c>
      <c r="AG79" s="99">
        <v>0.96376919746398926</v>
      </c>
      <c r="AH79" s="99">
        <v>2.2740452289581299</v>
      </c>
      <c r="AI79" s="99">
        <v>2.1433267593383789</v>
      </c>
      <c r="AJ79" s="99">
        <v>1.4680690765380859</v>
      </c>
      <c r="AK79" s="99">
        <v>-1.4880659990012646E-2</v>
      </c>
      <c r="AL79" s="99">
        <v>0</v>
      </c>
      <c r="AM79" s="99">
        <v>2.0782258361577988E-2</v>
      </c>
      <c r="AN79" s="99">
        <v>1.1445576325058937E-2</v>
      </c>
      <c r="AO79" s="99">
        <v>0.13374194502830505</v>
      </c>
      <c r="AP79" s="99">
        <v>-0.13505165278911591</v>
      </c>
      <c r="AQ79" s="99">
        <v>-6.769401952624321E-3</v>
      </c>
      <c r="AR79" s="99">
        <v>-6.3190767541527748E-3</v>
      </c>
      <c r="AS79" s="99">
        <v>3.7557675968855619E-3</v>
      </c>
      <c r="AT79" s="99">
        <v>3.2611608505249023E-2</v>
      </c>
      <c r="AU79" s="99">
        <v>1.4666014350950718E-2</v>
      </c>
      <c r="AV79" s="99">
        <v>1.1274803876876831</v>
      </c>
    </row>
    <row r="80" spans="1:48" s="9" customFormat="1" x14ac:dyDescent="0.2">
      <c r="A80" s="9" t="s">
        <v>129</v>
      </c>
      <c r="B80" s="98">
        <v>2021</v>
      </c>
      <c r="C80" s="99">
        <v>1.2139540910720825</v>
      </c>
      <c r="D80" s="99">
        <v>1.2909666299819946</v>
      </c>
      <c r="E80" s="99">
        <v>0.94034510850906372</v>
      </c>
      <c r="F80" s="99">
        <v>1.0444477796554565</v>
      </c>
      <c r="G80" s="99">
        <v>1.5294175148010254</v>
      </c>
      <c r="H80" s="99">
        <v>1.16229248046875</v>
      </c>
      <c r="I80" s="99">
        <v>0.79373627901077271</v>
      </c>
      <c r="J80" s="99">
        <v>2.3109374567866325E-2</v>
      </c>
      <c r="K80" s="99">
        <v>4.1799150407314301E-2</v>
      </c>
      <c r="L80" s="99">
        <v>-1.8689775839447975E-2</v>
      </c>
      <c r="M80" s="99">
        <v>1.5454976819455624E-3</v>
      </c>
      <c r="N80" s="99">
        <v>-3.7567698745988309E-4</v>
      </c>
      <c r="O80" s="99">
        <v>2.7084581088274717E-3</v>
      </c>
      <c r="P80" s="99">
        <v>2.8607945423573256E-3</v>
      </c>
      <c r="Q80" s="99">
        <v>3.5060077905654907E-2</v>
      </c>
      <c r="R80" s="99">
        <v>-1.2335958890616894E-2</v>
      </c>
      <c r="S80" s="99">
        <v>1.5468774363398552E-3</v>
      </c>
      <c r="T80" s="99">
        <v>-9.0287619968876243E-5</v>
      </c>
      <c r="U80" s="99">
        <v>-2.2881223412696272E-4</v>
      </c>
      <c r="V80" s="99">
        <v>-4.5552928932011127E-3</v>
      </c>
      <c r="W80" s="99">
        <v>-3.0263024382293224E-3</v>
      </c>
      <c r="X80" s="99">
        <v>3.2843589782714844E-2</v>
      </c>
      <c r="Y80" s="99">
        <v>1.6209693625569344E-2</v>
      </c>
      <c r="Z80" s="99">
        <v>0.9721369743347168</v>
      </c>
      <c r="AA80" s="99">
        <v>1.149512767791748</v>
      </c>
      <c r="AB80" s="99">
        <v>1.2563722133636475</v>
      </c>
      <c r="AC80" s="99">
        <v>1.2070280313491821</v>
      </c>
      <c r="AD80" s="99">
        <v>0.83357316255569458</v>
      </c>
      <c r="AE80" s="99">
        <v>1.0444482564926147</v>
      </c>
      <c r="AF80" s="99">
        <v>0.9899488091468811</v>
      </c>
      <c r="AG80" s="99">
        <v>0.96389871835708618</v>
      </c>
      <c r="AH80" s="99">
        <v>2.2957577705383301</v>
      </c>
      <c r="AI80" s="99">
        <v>2.2387557029724121</v>
      </c>
      <c r="AJ80" s="99">
        <v>1.4926130771636963</v>
      </c>
      <c r="AK80" s="99">
        <v>1.2369746342301369E-2</v>
      </c>
      <c r="AL80" s="99">
        <v>0</v>
      </c>
      <c r="AM80" s="99">
        <v>1.7183870077133179E-2</v>
      </c>
      <c r="AN80" s="99">
        <v>1.0821141302585602E-2</v>
      </c>
      <c r="AO80" s="99">
        <v>-0.26531821489334106</v>
      </c>
      <c r="AP80" s="99">
        <v>3.284381702542305E-2</v>
      </c>
      <c r="AQ80" s="99">
        <v>-3.3605456352233887E-2</v>
      </c>
      <c r="AR80" s="99">
        <v>1.3438222231343389E-4</v>
      </c>
      <c r="AS80" s="99">
        <v>9.502640925347805E-3</v>
      </c>
      <c r="AT80" s="99">
        <v>4.3560996651649475E-2</v>
      </c>
      <c r="AU80" s="99">
        <v>1.6580337658524513E-2</v>
      </c>
      <c r="AV80" s="99">
        <v>1.0135219097137451</v>
      </c>
    </row>
    <row r="81" spans="1:48" s="9" customFormat="1" x14ac:dyDescent="0.2">
      <c r="A81" s="9" t="s">
        <v>129</v>
      </c>
      <c r="B81" s="98">
        <v>2022</v>
      </c>
      <c r="C81" s="99">
        <v>1.1657156944274902</v>
      </c>
      <c r="D81" s="99">
        <v>1.2904670238494873</v>
      </c>
      <c r="E81" s="99">
        <v>0.903328537940979</v>
      </c>
      <c r="F81" s="99">
        <v>1.0364562273025513</v>
      </c>
      <c r="G81" s="99">
        <v>1.5360598564147949</v>
      </c>
      <c r="H81" s="99">
        <v>1.1247127056121826</v>
      </c>
      <c r="I81" s="99">
        <v>0.758899986743927</v>
      </c>
      <c r="J81" s="99">
        <v>-4.0160596370697021E-2</v>
      </c>
      <c r="K81" s="99">
        <v>-4.0547631680965424E-2</v>
      </c>
      <c r="L81" s="99">
        <v>3.8703545578755438E-4</v>
      </c>
      <c r="M81" s="99">
        <v>-7.2990595072042197E-5</v>
      </c>
      <c r="N81" s="99">
        <v>5.8073457330465317E-4</v>
      </c>
      <c r="O81" s="99">
        <v>2.9745926149189472E-3</v>
      </c>
      <c r="P81" s="99">
        <v>4.2140623554587364E-3</v>
      </c>
      <c r="Q81" s="99">
        <v>-4.824402928352356E-2</v>
      </c>
      <c r="R81" s="99">
        <v>3.1821141019463539E-3</v>
      </c>
      <c r="S81" s="99">
        <v>-1.6660911569488235E-5</v>
      </c>
      <c r="T81" s="99">
        <v>1.8428232579026371E-5</v>
      </c>
      <c r="U81" s="99">
        <v>-9.8690507002174854E-4</v>
      </c>
      <c r="V81" s="99">
        <v>-4.4357143342494965E-3</v>
      </c>
      <c r="W81" s="99">
        <v>2.6257734280079603E-3</v>
      </c>
      <c r="X81" s="99">
        <v>-7.6808929443359375E-3</v>
      </c>
      <c r="Y81" s="99">
        <v>4.333671648055315E-3</v>
      </c>
      <c r="Z81" s="99">
        <v>0.97181552648544312</v>
      </c>
      <c r="AA81" s="99">
        <v>1.149512767791748</v>
      </c>
      <c r="AB81" s="99">
        <v>1.2746989727020264</v>
      </c>
      <c r="AC81" s="99">
        <v>1.2217011451721191</v>
      </c>
      <c r="AD81" s="99">
        <v>1.1766384840011597</v>
      </c>
      <c r="AE81" s="99">
        <v>1.0364570617675781</v>
      </c>
      <c r="AF81" s="99">
        <v>0.98838108777999878</v>
      </c>
      <c r="AG81" s="99">
        <v>0.96372085809707642</v>
      </c>
      <c r="AH81" s="99">
        <v>2.4311823844909668</v>
      </c>
      <c r="AI81" s="99">
        <v>2.3220596313476563</v>
      </c>
      <c r="AJ81" s="99">
        <v>1.4712622165679932</v>
      </c>
      <c r="AK81" s="99">
        <v>-3.3069934579543769E-4</v>
      </c>
      <c r="AL81" s="99">
        <v>0</v>
      </c>
      <c r="AM81" s="99">
        <v>1.4481707476079464E-2</v>
      </c>
      <c r="AN81" s="99">
        <v>1.2083116918802261E-2</v>
      </c>
      <c r="AO81" s="99">
        <v>0.34469544887542725</v>
      </c>
      <c r="AP81" s="99">
        <v>-7.6805073767900467E-3</v>
      </c>
      <c r="AQ81" s="99">
        <v>-1.5849109040573239E-3</v>
      </c>
      <c r="AR81" s="99">
        <v>-1.8453241500537843E-4</v>
      </c>
      <c r="AS81" s="99">
        <v>5.7314757257699966E-2</v>
      </c>
      <c r="AT81" s="99">
        <v>3.6534365266561508E-2</v>
      </c>
      <c r="AU81" s="99">
        <v>-1.4407623559236526E-2</v>
      </c>
      <c r="AV81" s="99">
        <v>0.97683095932006836</v>
      </c>
    </row>
    <row r="82" spans="1:48" s="9" customFormat="1" x14ac:dyDescent="0.2">
      <c r="A82" s="9" t="s">
        <v>129</v>
      </c>
      <c r="B82" s="98">
        <v>2023</v>
      </c>
      <c r="C82" s="99">
        <v>1.2012690305709839</v>
      </c>
      <c r="D82" s="99">
        <v>1.3159093856811523</v>
      </c>
      <c r="E82" s="99">
        <v>0.91288131475448608</v>
      </c>
      <c r="F82" s="99">
        <v>1.0472354888916016</v>
      </c>
      <c r="G82" s="99">
        <v>1.5712664127349854</v>
      </c>
      <c r="H82" s="99">
        <v>1.1470856666564941</v>
      </c>
      <c r="I82" s="99">
        <v>0.76452291011810303</v>
      </c>
      <c r="J82" s="99">
        <v>1.0519545525312424E-2</v>
      </c>
      <c r="K82" s="99">
        <v>3.0043292790651321E-2</v>
      </c>
      <c r="L82" s="99">
        <v>-1.9523747265338898E-2</v>
      </c>
      <c r="M82" s="99">
        <v>1.268915249966085E-3</v>
      </c>
      <c r="N82" s="99">
        <v>-2.5882633053697646E-4</v>
      </c>
      <c r="O82" s="99">
        <v>2.4758565705269575E-3</v>
      </c>
      <c r="P82" s="99">
        <v>2.6182588189840317E-3</v>
      </c>
      <c r="Q82" s="99">
        <v>2.3939087986946106E-2</v>
      </c>
      <c r="R82" s="99">
        <v>-5.5174445733428001E-3</v>
      </c>
      <c r="S82" s="99">
        <v>-7.1427682996727526E-5</v>
      </c>
      <c r="T82" s="99">
        <v>1.1203406029380858E-4</v>
      </c>
      <c r="U82" s="99">
        <v>2.8834794647991657E-4</v>
      </c>
      <c r="V82" s="99">
        <v>-3.8735656999051571E-3</v>
      </c>
      <c r="W82" s="99">
        <v>-1.0461690835654736E-2</v>
      </c>
      <c r="X82" s="99">
        <v>1.0346412658691406E-2</v>
      </c>
      <c r="Y82" s="99">
        <v>2.2661337628960609E-2</v>
      </c>
      <c r="Z82" s="99">
        <v>0.98177617788314819</v>
      </c>
      <c r="AA82" s="99">
        <v>1.149512767791748</v>
      </c>
      <c r="AB82" s="99">
        <v>1.2946561574935913</v>
      </c>
      <c r="AC82" s="99">
        <v>1.2337003946304321</v>
      </c>
      <c r="AD82" s="99">
        <v>1.0084108114242554</v>
      </c>
      <c r="AE82" s="99">
        <v>1.047236442565918</v>
      </c>
      <c r="AF82" s="99">
        <v>0.98756051063537598</v>
      </c>
      <c r="AG82" s="99">
        <v>0.96307772397994995</v>
      </c>
      <c r="AH82" s="99">
        <v>2.4276371002197266</v>
      </c>
      <c r="AI82" s="99">
        <v>2.3830890655517578</v>
      </c>
      <c r="AJ82" s="99">
        <v>1.5232244729995728</v>
      </c>
      <c r="AK82" s="99">
        <v>1.0197347961366177E-2</v>
      </c>
      <c r="AL82" s="99">
        <v>0</v>
      </c>
      <c r="AM82" s="99">
        <v>1.5535120852291584E-2</v>
      </c>
      <c r="AN82" s="99">
        <v>9.7738485783338547E-3</v>
      </c>
      <c r="AO82" s="99">
        <v>-0.15428601205348969</v>
      </c>
      <c r="AP82" s="99">
        <v>1.0346481576561928E-2</v>
      </c>
      <c r="AQ82" s="99">
        <v>-8.3059456665068865E-4</v>
      </c>
      <c r="AR82" s="99">
        <v>-6.6755432635545731E-4</v>
      </c>
      <c r="AS82" s="99">
        <v>-1.4593340456485748E-3</v>
      </c>
      <c r="AT82" s="99">
        <v>2.5942984968423843E-2</v>
      </c>
      <c r="AU82" s="99">
        <v>3.4708783030509949E-2</v>
      </c>
      <c r="AV82" s="99">
        <v>1.0694658756256104</v>
      </c>
    </row>
    <row r="83" spans="1:48" s="9" customFormat="1" x14ac:dyDescent="0.2">
      <c r="A83" s="9" t="s">
        <v>129</v>
      </c>
      <c r="B83" s="98">
        <v>2024</v>
      </c>
      <c r="C83" s="99">
        <v>1.2260392904281616</v>
      </c>
      <c r="D83" s="99">
        <v>1.3336962461471558</v>
      </c>
      <c r="E83" s="99">
        <v>0.91927933692932129</v>
      </c>
      <c r="F83" s="99">
        <v>1.0597912073135376</v>
      </c>
      <c r="G83" s="99">
        <v>1.5750665664672852</v>
      </c>
      <c r="H83" s="99">
        <v>1.156868577003479</v>
      </c>
      <c r="I83" s="99">
        <v>0.7784048318862915</v>
      </c>
      <c r="J83" s="99">
        <v>6.9841593503952026E-3</v>
      </c>
      <c r="K83" s="99">
        <v>2.041037380695343E-2</v>
      </c>
      <c r="L83" s="99">
        <v>-1.3426214456558228E-2</v>
      </c>
      <c r="M83" s="99">
        <v>9.9571142345666885E-3</v>
      </c>
      <c r="N83" s="99">
        <v>7.5406592259241734E-6</v>
      </c>
      <c r="O83" s="99">
        <v>2.0354045554995537E-3</v>
      </c>
      <c r="P83" s="99">
        <v>3.1124430242925882E-3</v>
      </c>
      <c r="Q83" s="99">
        <v>5.2978722378611565E-3</v>
      </c>
      <c r="R83" s="99">
        <v>-7.4564390815794468E-3</v>
      </c>
      <c r="S83" s="99">
        <v>3.829259003396146E-5</v>
      </c>
      <c r="T83" s="99">
        <v>2.1584676869679242E-4</v>
      </c>
      <c r="U83" s="99">
        <v>6.046070484444499E-4</v>
      </c>
      <c r="V83" s="99">
        <v>-4.6324213035404682E-3</v>
      </c>
      <c r="W83" s="99">
        <v>-2.1961007732897997E-3</v>
      </c>
      <c r="X83" s="99">
        <v>1.1918067932128906E-2</v>
      </c>
      <c r="Y83" s="99">
        <v>2.4156288709491491E-3</v>
      </c>
      <c r="Z83" s="99">
        <v>1.0645333528518677</v>
      </c>
      <c r="AA83" s="99">
        <v>1.149512767791748</v>
      </c>
      <c r="AB83" s="99">
        <v>1.3098688125610352</v>
      </c>
      <c r="AC83" s="99">
        <v>1.2466083765029907</v>
      </c>
      <c r="AD83" s="99">
        <v>0.97085964679718018</v>
      </c>
      <c r="AE83" s="99">
        <v>1.0597920417785645</v>
      </c>
      <c r="AF83" s="99">
        <v>0.98753684759140015</v>
      </c>
      <c r="AG83" s="99">
        <v>0.96266394853591919</v>
      </c>
      <c r="AH83" s="99">
        <v>2.3927121162414551</v>
      </c>
      <c r="AI83" s="99">
        <v>2.428382396697998</v>
      </c>
      <c r="AJ83" s="99">
        <v>1.5230293273925781</v>
      </c>
      <c r="AK83" s="99">
        <v>8.0928415060043335E-2</v>
      </c>
      <c r="AL83" s="99">
        <v>0</v>
      </c>
      <c r="AM83" s="99">
        <v>1.1681833304464817E-2</v>
      </c>
      <c r="AN83" s="99">
        <v>1.0408489964902401E-2</v>
      </c>
      <c r="AO83" s="99">
        <v>-3.7949033081531525E-2</v>
      </c>
      <c r="AP83" s="99">
        <v>1.1918002739548683E-2</v>
      </c>
      <c r="AQ83" s="99">
        <v>-2.3957574740052223E-5</v>
      </c>
      <c r="AR83" s="99">
        <v>-4.2973898234777153E-4</v>
      </c>
      <c r="AS83" s="99">
        <v>-1.4490906149148941E-2</v>
      </c>
      <c r="AT83" s="99">
        <v>1.8827740103006363E-2</v>
      </c>
      <c r="AU83" s="99">
        <v>-1.2809509644284844E-4</v>
      </c>
      <c r="AV83" s="99">
        <v>1.1226742267608643</v>
      </c>
    </row>
    <row r="84" spans="1:48" s="9" customFormat="1" x14ac:dyDescent="0.2">
      <c r="B84" s="98"/>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99"/>
      <c r="AV84" s="99"/>
    </row>
    <row r="85" spans="1:48" x14ac:dyDescent="0.2">
      <c r="A85" s="40" t="s">
        <v>101</v>
      </c>
      <c r="B85" s="39" t="s">
        <v>102</v>
      </c>
      <c r="C85" s="39" t="s">
        <v>119</v>
      </c>
      <c r="D85" s="39" t="s">
        <v>120</v>
      </c>
      <c r="E85" s="39" t="s">
        <v>121</v>
      </c>
      <c r="F85" s="39" t="s">
        <v>122</v>
      </c>
      <c r="G85" s="39" t="s">
        <v>123</v>
      </c>
      <c r="H85" s="39" t="s">
        <v>124</v>
      </c>
      <c r="I85" s="39" t="s">
        <v>125</v>
      </c>
      <c r="J85" s="39" t="s">
        <v>103</v>
      </c>
      <c r="K85" s="39" t="s">
        <v>104</v>
      </c>
      <c r="L85" s="39" t="s">
        <v>105</v>
      </c>
      <c r="M85" s="39" t="s">
        <v>106</v>
      </c>
      <c r="N85" s="39" t="s">
        <v>107</v>
      </c>
      <c r="O85" s="39" t="s">
        <v>108</v>
      </c>
      <c r="P85" s="39" t="s">
        <v>109</v>
      </c>
      <c r="Q85" s="39" t="s">
        <v>110</v>
      </c>
      <c r="R85" s="39" t="s">
        <v>111</v>
      </c>
      <c r="S85" s="39" t="s">
        <v>112</v>
      </c>
      <c r="T85" s="39" t="s">
        <v>113</v>
      </c>
      <c r="U85" s="39" t="s">
        <v>114</v>
      </c>
      <c r="V85" s="39" t="s">
        <v>115</v>
      </c>
      <c r="W85" s="39" t="s">
        <v>116</v>
      </c>
      <c r="X85" s="39" t="s">
        <v>117</v>
      </c>
      <c r="Y85" s="39" t="s">
        <v>118</v>
      </c>
      <c r="Z85" s="39" t="s">
        <v>140</v>
      </c>
      <c r="AA85" s="39" t="s">
        <v>141</v>
      </c>
      <c r="AB85" s="39" t="s">
        <v>142</v>
      </c>
      <c r="AC85" s="39" t="s">
        <v>143</v>
      </c>
      <c r="AD85" s="39" t="s">
        <v>144</v>
      </c>
      <c r="AE85" s="39" t="s">
        <v>145</v>
      </c>
      <c r="AF85" s="39" t="s">
        <v>146</v>
      </c>
      <c r="AG85" s="39" t="s">
        <v>147</v>
      </c>
      <c r="AH85" s="39" t="s">
        <v>148</v>
      </c>
      <c r="AI85" s="39" t="s">
        <v>149</v>
      </c>
      <c r="AJ85" s="39" t="s">
        <v>150</v>
      </c>
      <c r="AK85" s="39" t="s">
        <v>171</v>
      </c>
      <c r="AL85" s="39" t="s">
        <v>172</v>
      </c>
      <c r="AM85" s="39" t="s">
        <v>173</v>
      </c>
      <c r="AN85" s="39" t="s">
        <v>174</v>
      </c>
      <c r="AO85" s="39" t="s">
        <v>175</v>
      </c>
      <c r="AP85" s="39" t="s">
        <v>176</v>
      </c>
      <c r="AQ85" s="39" t="s">
        <v>177</v>
      </c>
      <c r="AR85" s="39" t="s">
        <v>178</v>
      </c>
      <c r="AS85" s="39" t="s">
        <v>179</v>
      </c>
      <c r="AT85" s="39" t="s">
        <v>180</v>
      </c>
      <c r="AU85" s="39" t="s">
        <v>181</v>
      </c>
      <c r="AV85" s="238" t="s">
        <v>316</v>
      </c>
    </row>
    <row r="86" spans="1:48" s="9" customFormat="1" x14ac:dyDescent="0.2">
      <c r="A86" s="9" t="s">
        <v>130</v>
      </c>
      <c r="B86" s="98">
        <v>2006</v>
      </c>
      <c r="C86" s="99">
        <v>1</v>
      </c>
      <c r="D86" s="99">
        <v>1</v>
      </c>
      <c r="E86" s="99">
        <v>1</v>
      </c>
      <c r="F86" s="99">
        <v>1</v>
      </c>
      <c r="G86" s="99">
        <v>1</v>
      </c>
      <c r="H86" s="99">
        <v>1</v>
      </c>
      <c r="I86" s="99">
        <v>1</v>
      </c>
      <c r="J86" s="99"/>
      <c r="K86" s="99"/>
      <c r="L86" s="99"/>
      <c r="M86" s="99"/>
      <c r="N86" s="99"/>
      <c r="O86" s="99"/>
      <c r="P86" s="99"/>
      <c r="Q86" s="99"/>
      <c r="R86" s="99"/>
      <c r="S86" s="99"/>
      <c r="T86" s="99"/>
      <c r="U86" s="99"/>
      <c r="V86" s="99"/>
      <c r="W86" s="99"/>
      <c r="X86" s="99"/>
      <c r="Y86" s="99"/>
      <c r="Z86" s="99">
        <v>1</v>
      </c>
      <c r="AA86" s="99">
        <v>1</v>
      </c>
      <c r="AB86" s="99">
        <v>1</v>
      </c>
      <c r="AC86" s="99">
        <v>1</v>
      </c>
      <c r="AD86" s="99">
        <v>1</v>
      </c>
      <c r="AE86" s="99">
        <v>1</v>
      </c>
      <c r="AF86" s="99">
        <v>1</v>
      </c>
      <c r="AG86" s="99">
        <v>1</v>
      </c>
      <c r="AH86" s="99">
        <v>1</v>
      </c>
      <c r="AI86" s="99">
        <v>1</v>
      </c>
      <c r="AJ86" s="99">
        <v>1</v>
      </c>
      <c r="AK86" s="99"/>
      <c r="AL86" s="99"/>
      <c r="AM86" s="99"/>
      <c r="AN86" s="99"/>
      <c r="AO86" s="99"/>
      <c r="AP86" s="99"/>
      <c r="AQ86" s="99"/>
      <c r="AR86" s="99"/>
      <c r="AS86" s="99"/>
      <c r="AT86" s="99"/>
      <c r="AU86" s="99"/>
      <c r="AV86" s="99">
        <v>1</v>
      </c>
    </row>
    <row r="87" spans="1:48" s="9" customFormat="1" x14ac:dyDescent="0.2">
      <c r="A87" s="9" t="s">
        <v>130</v>
      </c>
      <c r="B87" s="98">
        <v>2007</v>
      </c>
      <c r="C87" s="99">
        <v>1.132920503616333</v>
      </c>
      <c r="D87" s="99">
        <v>1.1018054485321045</v>
      </c>
      <c r="E87" s="99">
        <v>1.0282400846481323</v>
      </c>
      <c r="F87" s="99">
        <v>1.152586817741394</v>
      </c>
      <c r="G87" s="99">
        <v>1.0679221153259277</v>
      </c>
      <c r="H87" s="99">
        <v>0.9829372763633728</v>
      </c>
      <c r="I87" s="99">
        <v>1.0608643293380737</v>
      </c>
      <c r="J87" s="99">
        <v>2.7848653495311737E-2</v>
      </c>
      <c r="K87" s="99">
        <v>0.12479879707098007</v>
      </c>
      <c r="L87" s="99">
        <v>-9.6950143575668335E-2</v>
      </c>
      <c r="M87" s="99">
        <v>6.7013932857662439E-4</v>
      </c>
      <c r="N87" s="99">
        <v>5.2154488861560822E-2</v>
      </c>
      <c r="O87" s="99">
        <v>4.2791967280209064E-3</v>
      </c>
      <c r="P87" s="99">
        <v>7.397395558655262E-3</v>
      </c>
      <c r="Q87" s="99">
        <v>6.029757484793663E-2</v>
      </c>
      <c r="R87" s="99">
        <v>-5.4628662765026093E-2</v>
      </c>
      <c r="S87" s="99">
        <v>-1.2971124378964305E-3</v>
      </c>
      <c r="T87" s="99">
        <v>-8.4009452257305384E-4</v>
      </c>
      <c r="U87" s="99">
        <v>-5.99713996052742E-3</v>
      </c>
      <c r="V87" s="99">
        <v>-1.2129752896726131E-2</v>
      </c>
      <c r="W87" s="99">
        <v>-2.205737866461277E-2</v>
      </c>
      <c r="X87" s="99">
        <v>0.14200878143310547</v>
      </c>
      <c r="Y87" s="99">
        <v>6.5714798867702484E-2</v>
      </c>
      <c r="Z87" s="99">
        <v>1.0043165683746338</v>
      </c>
      <c r="AA87" s="99">
        <v>1.0929180383682251</v>
      </c>
      <c r="AB87" s="99">
        <v>1.0198318958282471</v>
      </c>
      <c r="AC87" s="99">
        <v>1.0211539268493652</v>
      </c>
      <c r="AD87" s="99">
        <v>0.70167481899261475</v>
      </c>
      <c r="AE87" s="99">
        <v>1.1525869369506836</v>
      </c>
      <c r="AF87" s="99">
        <v>1.0396521091461182</v>
      </c>
      <c r="AG87" s="99">
        <v>1.0064961910247803</v>
      </c>
      <c r="AH87" s="99">
        <v>1.1480852365493774</v>
      </c>
      <c r="AI87" s="99">
        <v>1.1012327671051025</v>
      </c>
      <c r="AJ87" s="99">
        <v>1.0743435621261597</v>
      </c>
      <c r="AK87" s="99">
        <v>4.3073268607258797E-3</v>
      </c>
      <c r="AL87" s="99">
        <v>8.8851273059844971E-2</v>
      </c>
      <c r="AM87" s="99">
        <v>1.9637791439890862E-2</v>
      </c>
      <c r="AN87" s="99">
        <v>2.093329094350338E-2</v>
      </c>
      <c r="AO87" s="99">
        <v>-0.35428518056869507</v>
      </c>
      <c r="AP87" s="99">
        <v>0.14200896024703979</v>
      </c>
      <c r="AQ87" s="99">
        <v>3.888610377907753E-2</v>
      </c>
      <c r="AR87" s="99">
        <v>6.4751938916742802E-3</v>
      </c>
      <c r="AS87" s="99">
        <v>0.13809552788734436</v>
      </c>
      <c r="AT87" s="99">
        <v>9.6430271863937378E-2</v>
      </c>
      <c r="AU87" s="99">
        <v>7.1709781885147095E-2</v>
      </c>
      <c r="AV87" s="99">
        <v>1.0929180383682251</v>
      </c>
    </row>
    <row r="88" spans="1:48" s="9" customFormat="1" x14ac:dyDescent="0.2">
      <c r="A88" s="9" t="s">
        <v>130</v>
      </c>
      <c r="B88" s="98">
        <v>2008</v>
      </c>
      <c r="C88" s="99">
        <v>1.1451746225357056</v>
      </c>
      <c r="D88" s="99">
        <v>1.1600271463394165</v>
      </c>
      <c r="E88" s="99">
        <v>0.98719644546508789</v>
      </c>
      <c r="F88" s="99">
        <v>1.224733829498291</v>
      </c>
      <c r="G88" s="99">
        <v>1.1172670125961304</v>
      </c>
      <c r="H88" s="99">
        <v>0.9350396990776062</v>
      </c>
      <c r="I88" s="99">
        <v>1.0249785184860229</v>
      </c>
      <c r="J88" s="99">
        <v>-4.0734928101301193E-2</v>
      </c>
      <c r="K88" s="99">
        <v>1.0758369229733944E-2</v>
      </c>
      <c r="L88" s="99">
        <v>-5.1493298262357712E-2</v>
      </c>
      <c r="M88" s="99">
        <v>2.6115430518984795E-3</v>
      </c>
      <c r="N88" s="99">
        <v>2.0307166501879692E-2</v>
      </c>
      <c r="O88" s="99">
        <v>3.7111374549567699E-3</v>
      </c>
      <c r="P88" s="99">
        <v>5.0495960749685764E-3</v>
      </c>
      <c r="Q88" s="99">
        <v>-2.0921073853969574E-2</v>
      </c>
      <c r="R88" s="99">
        <v>-2.5300351902842522E-2</v>
      </c>
      <c r="S88" s="99">
        <v>4.455607631825842E-5</v>
      </c>
      <c r="T88" s="99">
        <v>-4.458869225345552E-4</v>
      </c>
      <c r="U88" s="99">
        <v>-5.8112307451665401E-3</v>
      </c>
      <c r="V88" s="99">
        <v>-7.4977544136345387E-3</v>
      </c>
      <c r="W88" s="99">
        <v>-1.2482629157602787E-2</v>
      </c>
      <c r="X88" s="99">
        <v>6.07147216796875E-2</v>
      </c>
      <c r="Y88" s="99">
        <v>4.5170694589614868E-2</v>
      </c>
      <c r="Z88" s="99">
        <v>1.0260452032089233</v>
      </c>
      <c r="AA88" s="99">
        <v>1.1352245807647705</v>
      </c>
      <c r="AB88" s="99">
        <v>1.0426541566848755</v>
      </c>
      <c r="AC88" s="99">
        <v>1.039178729057312</v>
      </c>
      <c r="AD88" s="99">
        <v>0.81596672534942627</v>
      </c>
      <c r="AE88" s="99">
        <v>1.2247344255447388</v>
      </c>
      <c r="AF88" s="99">
        <v>1.0386759042739868</v>
      </c>
      <c r="AG88" s="99">
        <v>1.0103901624679565</v>
      </c>
      <c r="AH88" s="99">
        <v>1.3317404985427856</v>
      </c>
      <c r="AI88" s="99">
        <v>1.1878225803375244</v>
      </c>
      <c r="AJ88" s="99">
        <v>1.1203773021697998</v>
      </c>
      <c r="AK88" s="99">
        <v>2.1404476836323738E-2</v>
      </c>
      <c r="AL88" s="99">
        <v>3.7979234009981155E-2</v>
      </c>
      <c r="AM88" s="99">
        <v>2.2131707519292831E-2</v>
      </c>
      <c r="AN88" s="99">
        <v>1.7497403547167778E-2</v>
      </c>
      <c r="AO88" s="99">
        <v>0.15090352296829224</v>
      </c>
      <c r="AP88" s="99">
        <v>6.0715090483427048E-2</v>
      </c>
      <c r="AQ88" s="99">
        <v>-9.3938299687579274E-4</v>
      </c>
      <c r="AR88" s="99">
        <v>3.8614033255726099E-3</v>
      </c>
      <c r="AS88" s="99">
        <v>0.14839120209217072</v>
      </c>
      <c r="AT88" s="99">
        <v>7.5691580772399902E-2</v>
      </c>
      <c r="AU88" s="99">
        <v>4.1955702006816864E-2</v>
      </c>
      <c r="AV88" s="99">
        <v>1.1352245807647705</v>
      </c>
    </row>
    <row r="89" spans="1:48" s="9" customFormat="1" x14ac:dyDescent="0.2">
      <c r="A89" s="9" t="s">
        <v>130</v>
      </c>
      <c r="B89" s="98">
        <v>2009</v>
      </c>
      <c r="C89" s="99">
        <v>1.2064977884292603</v>
      </c>
      <c r="D89" s="99">
        <v>1.2031270265579224</v>
      </c>
      <c r="E89" s="99">
        <v>1.002801775932312</v>
      </c>
      <c r="F89" s="99">
        <v>1.2570352554321289</v>
      </c>
      <c r="G89" s="99">
        <v>1.1676933765411377</v>
      </c>
      <c r="H89" s="99">
        <v>0.95979642868041992</v>
      </c>
      <c r="I89" s="99">
        <v>1.0332317352294922</v>
      </c>
      <c r="J89" s="99">
        <v>1.5684027224779129E-2</v>
      </c>
      <c r="K89" s="99">
        <v>5.2164658904075623E-2</v>
      </c>
      <c r="L89" s="99">
        <v>-3.6480631679296494E-2</v>
      </c>
      <c r="M89" s="99">
        <v>4.7305803745985031E-3</v>
      </c>
      <c r="N89" s="99">
        <v>2.5892769917845726E-2</v>
      </c>
      <c r="O89" s="99">
        <v>3.4304608125239611E-3</v>
      </c>
      <c r="P89" s="99">
        <v>5.9663667343556881E-3</v>
      </c>
      <c r="Q89" s="99">
        <v>1.2144479900598526E-2</v>
      </c>
      <c r="R89" s="99">
        <v>-1.1025812476873398E-2</v>
      </c>
      <c r="S89" s="99">
        <v>-6.3176947878673673E-4</v>
      </c>
      <c r="T89" s="99">
        <v>-4.0699477540329099E-4</v>
      </c>
      <c r="U89" s="99">
        <v>-2.3037546779960394E-3</v>
      </c>
      <c r="V89" s="99">
        <v>-7.158640306442976E-3</v>
      </c>
      <c r="W89" s="99">
        <v>-1.495366171002388E-2</v>
      </c>
      <c r="X89" s="99">
        <v>2.6032447814941406E-2</v>
      </c>
      <c r="Y89" s="99">
        <v>4.4144831597805023E-2</v>
      </c>
      <c r="Z89" s="99">
        <v>1.0667377710342407</v>
      </c>
      <c r="AA89" s="99">
        <v>1.1898344755172729</v>
      </c>
      <c r="AB89" s="99">
        <v>1.0621850490570068</v>
      </c>
      <c r="AC89" s="99">
        <v>1.0593467950820923</v>
      </c>
      <c r="AD89" s="99">
        <v>0.75208961963653564</v>
      </c>
      <c r="AE89" s="99">
        <v>1.2570350170135498</v>
      </c>
      <c r="AF89" s="99">
        <v>1.0620614290237427</v>
      </c>
      <c r="AG89" s="99">
        <v>1.0141936540603638</v>
      </c>
      <c r="AH89" s="99">
        <v>1.4155524969100952</v>
      </c>
      <c r="AI89" s="99">
        <v>1.2760021686553955</v>
      </c>
      <c r="AJ89" s="99">
        <v>1.1774691343307495</v>
      </c>
      <c r="AK89" s="99">
        <v>3.8893405348062515E-2</v>
      </c>
      <c r="AL89" s="99">
        <v>4.6983741223812103E-2</v>
      </c>
      <c r="AM89" s="99">
        <v>1.8558574840426445E-2</v>
      </c>
      <c r="AN89" s="99">
        <v>1.922173798084259E-2</v>
      </c>
      <c r="AO89" s="99">
        <v>-8.1518113613128662E-2</v>
      </c>
      <c r="AP89" s="99">
        <v>2.6031797751784325E-2</v>
      </c>
      <c r="AQ89" s="99">
        <v>2.2265085950493813E-2</v>
      </c>
      <c r="AR89" s="99">
        <v>3.7572532892227173E-3</v>
      </c>
      <c r="AS89" s="99">
        <v>6.1033215373754501E-2</v>
      </c>
      <c r="AT89" s="99">
        <v>7.1610048413276672E-2</v>
      </c>
      <c r="AU89" s="99">
        <v>4.9701813608407974E-2</v>
      </c>
      <c r="AV89" s="99">
        <v>1.1898345947265625</v>
      </c>
    </row>
    <row r="90" spans="1:48" s="9" customFormat="1" x14ac:dyDescent="0.2">
      <c r="A90" s="9" t="s">
        <v>130</v>
      </c>
      <c r="B90" s="98">
        <v>2010</v>
      </c>
      <c r="C90" s="99">
        <v>1.2539757490158081</v>
      </c>
      <c r="D90" s="99">
        <v>1.2183151245117188</v>
      </c>
      <c r="E90" s="99">
        <v>1.0292705297470093</v>
      </c>
      <c r="F90" s="99">
        <v>1.2358496189117432</v>
      </c>
      <c r="G90" s="99">
        <v>1.2067162990570068</v>
      </c>
      <c r="H90" s="99">
        <v>1.0146670341491699</v>
      </c>
      <c r="I90" s="99">
        <v>1.0391637086868286</v>
      </c>
      <c r="J90" s="99">
        <v>2.6052463799715042E-2</v>
      </c>
      <c r="K90" s="99">
        <v>3.8597296923398972E-2</v>
      </c>
      <c r="L90" s="99">
        <v>-1.2544832192361355E-2</v>
      </c>
      <c r="M90" s="99">
        <v>1.0670556221157312E-3</v>
      </c>
      <c r="N90" s="99">
        <v>2.8096197172999382E-2</v>
      </c>
      <c r="O90" s="99">
        <v>2.7182558551430702E-3</v>
      </c>
      <c r="P90" s="99">
        <v>4.141876008361578E-3</v>
      </c>
      <c r="Q90" s="99">
        <v>2.5739120319485664E-3</v>
      </c>
      <c r="R90" s="99">
        <v>6.6408328711986542E-3</v>
      </c>
      <c r="S90" s="99">
        <v>-7.2740315226837993E-4</v>
      </c>
      <c r="T90" s="99">
        <v>-2.9635807732120156E-4</v>
      </c>
      <c r="U90" s="99">
        <v>-2.4508414790034294E-3</v>
      </c>
      <c r="V90" s="99">
        <v>-6.4104693010449409E-3</v>
      </c>
      <c r="W90" s="99">
        <v>-9.3005932867527008E-3</v>
      </c>
      <c r="X90" s="99">
        <v>-1.6997337341308594E-2</v>
      </c>
      <c r="Y90" s="99">
        <v>3.2872576266527176E-2</v>
      </c>
      <c r="Z90" s="99">
        <v>1.0763895511627197</v>
      </c>
      <c r="AA90" s="99">
        <v>1.2537814378738403</v>
      </c>
      <c r="AB90" s="99">
        <v>1.0787837505340576</v>
      </c>
      <c r="AC90" s="99">
        <v>1.0741353034973145</v>
      </c>
      <c r="AD90" s="99">
        <v>0.73764520883560181</v>
      </c>
      <c r="AE90" s="99">
        <v>1.2358498573303223</v>
      </c>
      <c r="AF90" s="99">
        <v>1.0878051519393921</v>
      </c>
      <c r="AG90" s="99">
        <v>1.016887903213501</v>
      </c>
      <c r="AH90" s="99">
        <v>1.5033327341079712</v>
      </c>
      <c r="AI90" s="99">
        <v>1.3481037616729736</v>
      </c>
      <c r="AJ90" s="99">
        <v>1.2166421413421631</v>
      </c>
      <c r="AK90" s="99">
        <v>9.0072350576519966E-3</v>
      </c>
      <c r="AL90" s="99">
        <v>5.2349954843521118E-2</v>
      </c>
      <c r="AM90" s="99">
        <v>1.5506151132285595E-2</v>
      </c>
      <c r="AN90" s="99">
        <v>1.3863438740372658E-2</v>
      </c>
      <c r="AO90" s="99">
        <v>-1.939256489276886E-2</v>
      </c>
      <c r="AP90" s="99">
        <v>-1.6996925696730614E-2</v>
      </c>
      <c r="AQ90" s="99">
        <v>2.3950239643454552E-2</v>
      </c>
      <c r="AR90" s="99">
        <v>2.6529908645898104E-3</v>
      </c>
      <c r="AS90" s="99">
        <v>6.0164563357830048E-2</v>
      </c>
      <c r="AT90" s="99">
        <v>5.4967116564512253E-2</v>
      </c>
      <c r="AU90" s="99">
        <v>3.2727420330047607E-2</v>
      </c>
      <c r="AV90" s="99">
        <v>1.2537815570831299</v>
      </c>
    </row>
    <row r="91" spans="1:48" s="9" customFormat="1" x14ac:dyDescent="0.2">
      <c r="A91" s="9" t="s">
        <v>130</v>
      </c>
      <c r="B91" s="98">
        <v>2011</v>
      </c>
      <c r="C91" s="99">
        <v>1.2698971033096313</v>
      </c>
      <c r="D91" s="99">
        <v>1.2903332710266113</v>
      </c>
      <c r="E91" s="99">
        <v>0.98416221141815186</v>
      </c>
      <c r="F91" s="99">
        <v>1.3622767925262451</v>
      </c>
      <c r="G91" s="99">
        <v>1.2445669174194336</v>
      </c>
      <c r="H91" s="99">
        <v>0.93218737840652466</v>
      </c>
      <c r="I91" s="99">
        <v>1.0203526020050049</v>
      </c>
      <c r="J91" s="99">
        <v>-4.4814866036176682E-2</v>
      </c>
      <c r="K91" s="99">
        <v>1.2616812251508236E-2</v>
      </c>
      <c r="L91" s="99">
        <v>-5.7431679219007492E-2</v>
      </c>
      <c r="M91" s="99">
        <v>-4.0916595607995987E-3</v>
      </c>
      <c r="N91" s="99">
        <v>-5.8393048675497994E-5</v>
      </c>
      <c r="O91" s="99">
        <v>2.5318621192127466E-3</v>
      </c>
      <c r="P91" s="99">
        <v>3.8589094765484333E-3</v>
      </c>
      <c r="Q91" s="99">
        <v>1.0376092977821827E-2</v>
      </c>
      <c r="R91" s="99">
        <v>-3.9322037249803543E-2</v>
      </c>
      <c r="S91" s="99">
        <v>-5.9521052753552794E-4</v>
      </c>
      <c r="T91" s="99">
        <v>-2.9396382160484791E-4</v>
      </c>
      <c r="U91" s="99">
        <v>-3.728942247107625E-3</v>
      </c>
      <c r="V91" s="99">
        <v>-4.8410426825284958E-3</v>
      </c>
      <c r="W91" s="99">
        <v>-8.650483563542366E-3</v>
      </c>
      <c r="X91" s="99">
        <v>9.7398757934570313E-2</v>
      </c>
      <c r="Y91" s="99">
        <v>3.0884776264429092E-2</v>
      </c>
      <c r="Z91" s="99">
        <v>1.0405471324920654</v>
      </c>
      <c r="AA91" s="99">
        <v>1.2537814378738403</v>
      </c>
      <c r="AB91" s="99">
        <v>1.0944670438766479</v>
      </c>
      <c r="AC91" s="99">
        <v>1.0881521701812744</v>
      </c>
      <c r="AD91" s="99">
        <v>0.67243009805679321</v>
      </c>
      <c r="AE91" s="99">
        <v>1.3622773885726929</v>
      </c>
      <c r="AF91" s="99">
        <v>1.1101201772689819</v>
      </c>
      <c r="AG91" s="99">
        <v>1.0195580720901489</v>
      </c>
      <c r="AH91" s="99">
        <v>1.6352941989898682</v>
      </c>
      <c r="AI91" s="99">
        <v>1.4084686040878296</v>
      </c>
      <c r="AJ91" s="99">
        <v>1.2534188032150269</v>
      </c>
      <c r="AK91" s="99">
        <v>-3.386581689119339E-2</v>
      </c>
      <c r="AL91" s="99">
        <v>0</v>
      </c>
      <c r="AM91" s="99">
        <v>1.4433261007070541E-2</v>
      </c>
      <c r="AN91" s="99">
        <v>1.296505331993103E-2</v>
      </c>
      <c r="AO91" s="99">
        <v>-9.2564761638641357E-2</v>
      </c>
      <c r="AP91" s="99">
        <v>9.7398936748504639E-2</v>
      </c>
      <c r="AQ91" s="99">
        <v>2.030627615749836E-2</v>
      </c>
      <c r="AR91" s="99">
        <v>2.622370608150959E-3</v>
      </c>
      <c r="AS91" s="99">
        <v>8.4138259291648865E-2</v>
      </c>
      <c r="AT91" s="99">
        <v>4.3804053217172623E-2</v>
      </c>
      <c r="AU91" s="99">
        <v>2.9780110344290733E-2</v>
      </c>
      <c r="AV91" s="99">
        <v>1.1948657035827637</v>
      </c>
    </row>
    <row r="92" spans="1:48" s="9" customFormat="1" x14ac:dyDescent="0.2">
      <c r="A92" s="9" t="s">
        <v>130</v>
      </c>
      <c r="B92" s="98">
        <v>2012</v>
      </c>
      <c r="C92" s="99">
        <v>1.2973517179489136</v>
      </c>
      <c r="D92" s="99">
        <v>1.3498485088348389</v>
      </c>
      <c r="E92" s="99">
        <v>0.9611092209815979</v>
      </c>
      <c r="F92" s="99">
        <v>1.4696805477142334</v>
      </c>
      <c r="G92" s="99">
        <v>1.2733126878738403</v>
      </c>
      <c r="H92" s="99">
        <v>0.88274407386779785</v>
      </c>
      <c r="I92" s="99">
        <v>1.0188791751861572</v>
      </c>
      <c r="J92" s="99">
        <v>-2.3702681064605713E-2</v>
      </c>
      <c r="K92" s="99">
        <v>2.1389167755842209E-2</v>
      </c>
      <c r="L92" s="99">
        <v>-4.5091848820447922E-2</v>
      </c>
      <c r="M92" s="99">
        <v>-1.361140632070601E-3</v>
      </c>
      <c r="N92" s="99">
        <v>-1.0146653221454471E-4</v>
      </c>
      <c r="O92" s="99">
        <v>2.2894360590726137E-3</v>
      </c>
      <c r="P92" s="99">
        <v>3.3213377464562654E-3</v>
      </c>
      <c r="Q92" s="99">
        <v>1.7241001129150391E-2</v>
      </c>
      <c r="R92" s="99">
        <v>-3.1082997098565102E-2</v>
      </c>
      <c r="S92" s="99">
        <v>-1.3775278348475695E-3</v>
      </c>
      <c r="T92" s="99">
        <v>-3.2448887941427529E-4</v>
      </c>
      <c r="U92" s="99">
        <v>-7.3403975693508983E-4</v>
      </c>
      <c r="V92" s="99">
        <v>-4.3463814072310925E-3</v>
      </c>
      <c r="W92" s="99">
        <v>-7.2264121845364571E-3</v>
      </c>
      <c r="X92" s="99">
        <v>7.5887680053710938E-2</v>
      </c>
      <c r="Y92" s="99">
        <v>2.2834295406937599E-2</v>
      </c>
      <c r="Z92" s="99">
        <v>1.0287128686904907</v>
      </c>
      <c r="AA92" s="99">
        <v>1.2537814378738403</v>
      </c>
      <c r="AB92" s="99">
        <v>1.1087410449981689</v>
      </c>
      <c r="AC92" s="99">
        <v>1.1003901958465576</v>
      </c>
      <c r="AD92" s="99">
        <v>0.55489534139633179</v>
      </c>
      <c r="AE92" s="99">
        <v>1.4696801900863647</v>
      </c>
      <c r="AF92" s="99">
        <v>1.1549584865570068</v>
      </c>
      <c r="AG92" s="99">
        <v>1.0225178003311157</v>
      </c>
      <c r="AH92" s="99">
        <v>1.6613067388534546</v>
      </c>
      <c r="AI92" s="99">
        <v>1.4607936143875122</v>
      </c>
      <c r="AJ92" s="99">
        <v>1.2839094400405884</v>
      </c>
      <c r="AK92" s="99">
        <v>-1.1438339948654175E-2</v>
      </c>
      <c r="AL92" s="99">
        <v>0</v>
      </c>
      <c r="AM92" s="99">
        <v>1.2957654893398285E-2</v>
      </c>
      <c r="AN92" s="99">
        <v>1.1183804832398891E-2</v>
      </c>
      <c r="AO92" s="99">
        <v>-0.19211867451667786</v>
      </c>
      <c r="AP92" s="99">
        <v>7.5886994600296021E-2</v>
      </c>
      <c r="AQ92" s="99">
        <v>3.9596151560544968E-2</v>
      </c>
      <c r="AR92" s="99">
        <v>2.8987054247409105E-3</v>
      </c>
      <c r="AS92" s="99">
        <v>1.5781732276082039E-2</v>
      </c>
      <c r="AT92" s="99">
        <v>3.6476802080869675E-2</v>
      </c>
      <c r="AU92" s="99">
        <v>2.4034842848777771E-2</v>
      </c>
      <c r="AV92" s="99">
        <v>1.0966429710388184</v>
      </c>
    </row>
    <row r="93" spans="1:48" s="9" customFormat="1" x14ac:dyDescent="0.2">
      <c r="A93" s="9" t="s">
        <v>130</v>
      </c>
      <c r="B93" s="98">
        <v>2013</v>
      </c>
      <c r="C93" s="99">
        <v>1.2939441204071045</v>
      </c>
      <c r="D93" s="99">
        <v>1.4084533452987671</v>
      </c>
      <c r="E93" s="99">
        <v>0.91869866847991943</v>
      </c>
      <c r="F93" s="99">
        <v>1.5660864114761353</v>
      </c>
      <c r="G93" s="99">
        <v>1.3015478849411011</v>
      </c>
      <c r="H93" s="99">
        <v>0.82622778415679932</v>
      </c>
      <c r="I93" s="99">
        <v>0.99415796995162964</v>
      </c>
      <c r="J93" s="99">
        <v>-4.5129857957363129E-2</v>
      </c>
      <c r="K93" s="99">
        <v>-2.6300540193915367E-3</v>
      </c>
      <c r="L93" s="99">
        <v>-4.2499803006649017E-2</v>
      </c>
      <c r="M93" s="99">
        <v>-8.627141360193491E-4</v>
      </c>
      <c r="N93" s="99">
        <v>-1.9100829376839101E-5</v>
      </c>
      <c r="O93" s="99">
        <v>1.9681020639836788E-3</v>
      </c>
      <c r="P93" s="99">
        <v>2.4451678618788719E-3</v>
      </c>
      <c r="Q93" s="99">
        <v>-6.1615090817213058E-3</v>
      </c>
      <c r="R93" s="99">
        <v>-2.9365601018071175E-2</v>
      </c>
      <c r="S93" s="99">
        <v>-8.4026352851651609E-5</v>
      </c>
      <c r="T93" s="99">
        <v>-1.5931675443425775E-4</v>
      </c>
      <c r="U93" s="99">
        <v>-2.9819090850651264E-3</v>
      </c>
      <c r="V93" s="99">
        <v>-3.7478306330740452E-3</v>
      </c>
      <c r="W93" s="99">
        <v>-6.1611207202076912E-3</v>
      </c>
      <c r="X93" s="99">
        <v>6.3534736633300781E-2</v>
      </c>
      <c r="Y93" s="99">
        <v>2.1932313218712807E-2</v>
      </c>
      <c r="Z93" s="99">
        <v>1.0211951732635498</v>
      </c>
      <c r="AA93" s="99">
        <v>1.2537814378738403</v>
      </c>
      <c r="AB93" s="99">
        <v>1.1218154430389404</v>
      </c>
      <c r="AC93" s="99">
        <v>1.1097991466522217</v>
      </c>
      <c r="AD93" s="99">
        <v>0.5888330340385437</v>
      </c>
      <c r="AE93" s="99">
        <v>1.5660858154296875</v>
      </c>
      <c r="AF93" s="99">
        <v>1.1579186916351318</v>
      </c>
      <c r="AG93" s="99">
        <v>1.0240596532821655</v>
      </c>
      <c r="AH93" s="99">
        <v>1.7753205299377441</v>
      </c>
      <c r="AI93" s="99">
        <v>1.5071672201156616</v>
      </c>
      <c r="AJ93" s="99">
        <v>1.3114959001541138</v>
      </c>
      <c r="AK93" s="99">
        <v>-7.3347068391740322E-3</v>
      </c>
      <c r="AL93" s="99">
        <v>0</v>
      </c>
      <c r="AM93" s="99">
        <v>1.1723126284778118E-2</v>
      </c>
      <c r="AN93" s="99">
        <v>8.5141556337475777E-3</v>
      </c>
      <c r="AO93" s="99">
        <v>5.9363152831792831E-2</v>
      </c>
      <c r="AP93" s="99">
        <v>6.353459507226944E-2</v>
      </c>
      <c r="AQ93" s="99">
        <v>2.5597603525966406E-3</v>
      </c>
      <c r="AR93" s="99">
        <v>1.5068019274622202E-3</v>
      </c>
      <c r="AS93" s="99">
        <v>6.6376514732837677E-2</v>
      </c>
      <c r="AT93" s="99">
        <v>3.1252007931470871E-2</v>
      </c>
      <c r="AU93" s="99">
        <v>2.1258696913719177E-2</v>
      </c>
      <c r="AV93" s="99">
        <v>1.1089845895767212</v>
      </c>
    </row>
    <row r="94" spans="1:48" s="9" customFormat="1" x14ac:dyDescent="0.2">
      <c r="A94" s="9" t="s">
        <v>130</v>
      </c>
      <c r="B94" s="98">
        <v>2014</v>
      </c>
      <c r="C94" s="99">
        <v>1.2904006242752075</v>
      </c>
      <c r="D94" s="99">
        <v>1.380300760269165</v>
      </c>
      <c r="E94" s="99">
        <v>0.93486917018890381</v>
      </c>
      <c r="F94" s="99">
        <v>1.4605021476745605</v>
      </c>
      <c r="G94" s="99">
        <v>1.3239262104034424</v>
      </c>
      <c r="H94" s="99">
        <v>0.88353210687637329</v>
      </c>
      <c r="I94" s="99">
        <v>0.97467720508575439</v>
      </c>
      <c r="J94" s="99">
        <v>1.7448438331484795E-2</v>
      </c>
      <c r="K94" s="99">
        <v>-2.7423028368502855E-3</v>
      </c>
      <c r="L94" s="99">
        <v>2.0190741866827011E-2</v>
      </c>
      <c r="M94" s="99">
        <v>-1.2115616118535399E-3</v>
      </c>
      <c r="N94" s="99">
        <v>-2.4221459170803428E-5</v>
      </c>
      <c r="O94" s="99">
        <v>2.0495408680289984E-3</v>
      </c>
      <c r="P94" s="99">
        <v>1.7422860255464911E-3</v>
      </c>
      <c r="Q94" s="99">
        <v>-5.298346746712923E-3</v>
      </c>
      <c r="R94" s="99">
        <v>2.9889192432165146E-2</v>
      </c>
      <c r="S94" s="99">
        <v>-6.1730481684207916E-4</v>
      </c>
      <c r="T94" s="99">
        <v>-3.116084189969115E-5</v>
      </c>
      <c r="U94" s="99">
        <v>-1.0263115400448442E-3</v>
      </c>
      <c r="V94" s="99">
        <v>-3.1452858820557594E-3</v>
      </c>
      <c r="W94" s="99">
        <v>-4.8783873207867146E-3</v>
      </c>
      <c r="X94" s="99">
        <v>-6.9799423217773438E-2</v>
      </c>
      <c r="Y94" s="99">
        <v>1.7047496512532234E-2</v>
      </c>
      <c r="Z94" s="99">
        <v>1.0106736421585083</v>
      </c>
      <c r="AA94" s="99">
        <v>1.2537814378738403</v>
      </c>
      <c r="AB94" s="99">
        <v>1.1356525421142578</v>
      </c>
      <c r="AC94" s="99">
        <v>1.1165726184844971</v>
      </c>
      <c r="AD94" s="99">
        <v>0.62037229537963867</v>
      </c>
      <c r="AE94" s="99">
        <v>1.4605017900466919</v>
      </c>
      <c r="AF94" s="99">
        <v>1.1798899173736572</v>
      </c>
      <c r="AG94" s="99">
        <v>1.0242950916290283</v>
      </c>
      <c r="AH94" s="99">
        <v>1.8159785270690918</v>
      </c>
      <c r="AI94" s="99">
        <v>1.5517293214797974</v>
      </c>
      <c r="AJ94" s="99">
        <v>1.3350018262863159</v>
      </c>
      <c r="AK94" s="99">
        <v>-1.0356632061302662E-2</v>
      </c>
      <c r="AL94" s="99">
        <v>0</v>
      </c>
      <c r="AM94" s="99">
        <v>1.2259150855243206E-2</v>
      </c>
      <c r="AN94" s="99">
        <v>6.0848286375403404E-3</v>
      </c>
      <c r="AO94" s="99">
        <v>5.2177079021930695E-2</v>
      </c>
      <c r="AP94" s="99">
        <v>-6.9799326360225677E-2</v>
      </c>
      <c r="AQ94" s="99">
        <v>1.8797002732753754E-2</v>
      </c>
      <c r="AR94" s="99">
        <v>2.2983233793638647E-4</v>
      </c>
      <c r="AS94" s="99">
        <v>2.2643471136689186E-2</v>
      </c>
      <c r="AT94" s="99">
        <v>2.9138145968317986E-2</v>
      </c>
      <c r="AU94" s="99">
        <v>1.7764225602149963E-2</v>
      </c>
      <c r="AV94" s="99">
        <v>1.0693076848983765</v>
      </c>
    </row>
    <row r="95" spans="1:48" s="9" customFormat="1" x14ac:dyDescent="0.2">
      <c r="A95" s="9" t="s">
        <v>130</v>
      </c>
      <c r="B95" s="98">
        <v>2015</v>
      </c>
      <c r="C95" s="99">
        <v>1.2761044502258301</v>
      </c>
      <c r="D95" s="99">
        <v>1.4359618425369263</v>
      </c>
      <c r="E95" s="99">
        <v>0.8886757493019104</v>
      </c>
      <c r="F95" s="99">
        <v>1.5437706708908081</v>
      </c>
      <c r="G95" s="99">
        <v>1.3603640794754028</v>
      </c>
      <c r="H95" s="99">
        <v>0.82661527395248413</v>
      </c>
      <c r="I95" s="99">
        <v>0.93806099891662598</v>
      </c>
      <c r="J95" s="99">
        <v>-5.0674140453338623E-2</v>
      </c>
      <c r="K95" s="99">
        <v>-1.1140680871903896E-2</v>
      </c>
      <c r="L95" s="99">
        <v>-3.9533458650112152E-2</v>
      </c>
      <c r="M95" s="99">
        <v>1.7685533966869116E-3</v>
      </c>
      <c r="N95" s="99">
        <v>1.1173216080351267E-5</v>
      </c>
      <c r="O95" s="99">
        <v>2.4736206978559494E-3</v>
      </c>
      <c r="P95" s="99">
        <v>2.5450251996517181E-3</v>
      </c>
      <c r="Q95" s="99">
        <v>-1.7939053475856781E-2</v>
      </c>
      <c r="R95" s="99">
        <v>-2.4159545078873634E-2</v>
      </c>
      <c r="S95" s="99">
        <v>4.4172807247377932E-4</v>
      </c>
      <c r="T95" s="99">
        <v>-1.3091009168419987E-4</v>
      </c>
      <c r="U95" s="99">
        <v>-1.5708173159509897E-3</v>
      </c>
      <c r="V95" s="99">
        <v>-2.2628726437687874E-3</v>
      </c>
      <c r="W95" s="99">
        <v>-1.185104064643383E-2</v>
      </c>
      <c r="X95" s="99">
        <v>5.5447578430175781E-2</v>
      </c>
      <c r="Y95" s="99">
        <v>2.7150670066475868E-2</v>
      </c>
      <c r="Z95" s="99">
        <v>1.0260196924209595</v>
      </c>
      <c r="AA95" s="99">
        <v>1.2537814378738403</v>
      </c>
      <c r="AB95" s="99">
        <v>1.1527374982833862</v>
      </c>
      <c r="AC95" s="99">
        <v>1.1265959739685059</v>
      </c>
      <c r="AD95" s="99">
        <v>0.75932508707046509</v>
      </c>
      <c r="AE95" s="99">
        <v>1.5437700748443604</v>
      </c>
      <c r="AF95" s="99">
        <v>1.1649342775344849</v>
      </c>
      <c r="AG95" s="99">
        <v>1.0256243944168091</v>
      </c>
      <c r="AH95" s="99">
        <v>1.892479419708252</v>
      </c>
      <c r="AI95" s="99">
        <v>1.58430016040802</v>
      </c>
      <c r="AJ95" s="99">
        <v>1.3932685852050781</v>
      </c>
      <c r="AK95" s="99">
        <v>1.506983395665884E-2</v>
      </c>
      <c r="AL95" s="99">
        <v>0</v>
      </c>
      <c r="AM95" s="99">
        <v>1.4932096935808659E-2</v>
      </c>
      <c r="AN95" s="99">
        <v>8.9368848130106926E-3</v>
      </c>
      <c r="AO95" s="99">
        <v>0.20211018621921539</v>
      </c>
      <c r="AP95" s="99">
        <v>5.5447474122047424E-2</v>
      </c>
      <c r="AQ95" s="99">
        <v>-1.275644451379776E-2</v>
      </c>
      <c r="AR95" s="99">
        <v>1.2969693634659052E-3</v>
      </c>
      <c r="AS95" s="99">
        <v>4.1263345628976822E-2</v>
      </c>
      <c r="AT95" s="99">
        <v>2.0772796124219894E-2</v>
      </c>
      <c r="AU95" s="99">
        <v>4.2719803750514984E-2</v>
      </c>
      <c r="AV95" s="99">
        <v>1.1228233575820923</v>
      </c>
    </row>
    <row r="96" spans="1:48" s="9" customFormat="1" x14ac:dyDescent="0.2">
      <c r="A96" s="9" t="s">
        <v>130</v>
      </c>
      <c r="B96" s="98">
        <v>2016</v>
      </c>
      <c r="C96" s="99">
        <v>1.2975829839706421</v>
      </c>
      <c r="D96" s="99">
        <v>1.380993127822876</v>
      </c>
      <c r="E96" s="99">
        <v>0.93960130214691162</v>
      </c>
      <c r="F96" s="99">
        <v>1.3882274627685547</v>
      </c>
      <c r="G96" s="99">
        <v>1.3781328201293945</v>
      </c>
      <c r="H96" s="99">
        <v>0.93470484018325806</v>
      </c>
      <c r="I96" s="99">
        <v>0.94155144691467285</v>
      </c>
      <c r="J96" s="99">
        <v>5.5723227560520172E-2</v>
      </c>
      <c r="K96" s="99">
        <v>1.6691209748387337E-2</v>
      </c>
      <c r="L96" s="99">
        <v>3.9032019674777985E-2</v>
      </c>
      <c r="M96" s="99">
        <v>-9.3747985374648124E-5</v>
      </c>
      <c r="N96" s="99">
        <v>2.1128902517375536E-5</v>
      </c>
      <c r="O96" s="99">
        <v>2.8710872866213322E-3</v>
      </c>
      <c r="P96" s="99">
        <v>3.4469140227884054E-3</v>
      </c>
      <c r="Q96" s="99">
        <v>1.0445826686918736E-2</v>
      </c>
      <c r="R96" s="99">
        <v>4.5439131557941437E-2</v>
      </c>
      <c r="S96" s="99">
        <v>-3.1527780811302364E-4</v>
      </c>
      <c r="T96" s="99">
        <v>-1.1028689914382994E-4</v>
      </c>
      <c r="U96" s="99">
        <v>2.692480047699064E-4</v>
      </c>
      <c r="V96" s="99">
        <v>-4.066946916282177E-3</v>
      </c>
      <c r="W96" s="99">
        <v>-2.1838492248207331E-3</v>
      </c>
      <c r="X96" s="99">
        <v>-0.10620021820068359</v>
      </c>
      <c r="Y96" s="99">
        <v>1.2977194041013718E-2</v>
      </c>
      <c r="Z96" s="99">
        <v>1.0252270698547363</v>
      </c>
      <c r="AA96" s="99">
        <v>1.2537814378738403</v>
      </c>
      <c r="AB96" s="99">
        <v>1.1728115081787109</v>
      </c>
      <c r="AC96" s="99">
        <v>1.1402521133422852</v>
      </c>
      <c r="AD96" s="99">
        <v>0.67734020948410034</v>
      </c>
      <c r="AE96" s="99">
        <v>1.3882269859313965</v>
      </c>
      <c r="AF96" s="99">
        <v>1.1764634847640991</v>
      </c>
      <c r="AG96" s="99">
        <v>1.026806116104126</v>
      </c>
      <c r="AH96" s="99">
        <v>1.8812382221221924</v>
      </c>
      <c r="AI96" s="99">
        <v>1.645948052406311</v>
      </c>
      <c r="AJ96" s="99">
        <v>1.4086942672729492</v>
      </c>
      <c r="AK96" s="99">
        <v>-7.7279703691601753E-4</v>
      </c>
      <c r="AL96" s="99">
        <v>0</v>
      </c>
      <c r="AM96" s="99">
        <v>1.7264336347579956E-2</v>
      </c>
      <c r="AN96" s="99">
        <v>1.2048713862895966E-2</v>
      </c>
      <c r="AO96" s="99">
        <v>-0.11425632983446121</v>
      </c>
      <c r="AP96" s="99">
        <v>-0.10620017349720001</v>
      </c>
      <c r="AQ96" s="99">
        <v>9.8482491448521614E-3</v>
      </c>
      <c r="AR96" s="99">
        <v>1.1515476508066058E-3</v>
      </c>
      <c r="AS96" s="99">
        <v>-5.9576220810413361E-3</v>
      </c>
      <c r="AT96" s="99">
        <v>3.8173750042915344E-2</v>
      </c>
      <c r="AU96" s="99">
        <v>1.1010777205228806E-2</v>
      </c>
      <c r="AV96" s="99">
        <v>1.1377547979354858</v>
      </c>
    </row>
    <row r="97" spans="1:48" s="9" customFormat="1" x14ac:dyDescent="0.2">
      <c r="A97" s="9" t="s">
        <v>130</v>
      </c>
      <c r="B97" s="98">
        <v>2017</v>
      </c>
      <c r="C97" s="99">
        <v>1.3242183923721313</v>
      </c>
      <c r="D97" s="99">
        <v>1.3791104555130005</v>
      </c>
      <c r="E97" s="99">
        <v>0.96019744873046875</v>
      </c>
      <c r="F97" s="99">
        <v>1.3557472229003906</v>
      </c>
      <c r="G97" s="99">
        <v>1.4001773595809937</v>
      </c>
      <c r="H97" s="99">
        <v>0.97674423456192017</v>
      </c>
      <c r="I97" s="99">
        <v>0.94575047492980957</v>
      </c>
      <c r="J97" s="99">
        <v>2.1683318540453911E-2</v>
      </c>
      <c r="K97" s="99">
        <v>2.0319081842899323E-2</v>
      </c>
      <c r="L97" s="99">
        <v>1.3642375124618411E-3</v>
      </c>
      <c r="M97" s="99">
        <v>1.2012466322630644E-3</v>
      </c>
      <c r="N97" s="99">
        <v>-3.3626951335463673E-5</v>
      </c>
      <c r="O97" s="99">
        <v>3.0778911896049976E-3</v>
      </c>
      <c r="P97" s="99">
        <v>2.9332754202187061E-3</v>
      </c>
      <c r="Q97" s="99">
        <v>1.3140295632183552E-2</v>
      </c>
      <c r="R97" s="99">
        <v>1.0800734162330627E-2</v>
      </c>
      <c r="S97" s="99">
        <v>-6.5620307577773929E-4</v>
      </c>
      <c r="T97" s="99">
        <v>-6.7791079345624894E-5</v>
      </c>
      <c r="U97" s="99">
        <v>-4.8067004536278546E-4</v>
      </c>
      <c r="V97" s="99">
        <v>-3.2045661937445402E-3</v>
      </c>
      <c r="W97" s="99">
        <v>-5.0272662192583084E-3</v>
      </c>
      <c r="X97" s="99">
        <v>-2.3674964904785156E-2</v>
      </c>
      <c r="Y97" s="99">
        <v>1.5869325026869774E-2</v>
      </c>
      <c r="Z97" s="99">
        <v>1.0357276201248169</v>
      </c>
      <c r="AA97" s="99">
        <v>1.2537814378738403</v>
      </c>
      <c r="AB97" s="99">
        <v>1.1948606967926025</v>
      </c>
      <c r="AC97" s="99">
        <v>1.1521497964859009</v>
      </c>
      <c r="AD97" s="99">
        <v>0.58167046308517456</v>
      </c>
      <c r="AE97" s="99">
        <v>1.3557474613189697</v>
      </c>
      <c r="AF97" s="99">
        <v>1.2002993822097778</v>
      </c>
      <c r="AG97" s="99">
        <v>1.0272489786148071</v>
      </c>
      <c r="AH97" s="99">
        <v>1.9000664949417114</v>
      </c>
      <c r="AI97" s="99">
        <v>1.6944359540939331</v>
      </c>
      <c r="AJ97" s="99">
        <v>1.4339532852172852</v>
      </c>
      <c r="AK97" s="99">
        <v>1.0190059430897236E-2</v>
      </c>
      <c r="AL97" s="99">
        <v>0</v>
      </c>
      <c r="AM97" s="99">
        <v>1.8625730648636818E-2</v>
      </c>
      <c r="AN97" s="99">
        <v>1.038017775863409E-2</v>
      </c>
      <c r="AO97" s="99">
        <v>-0.15226960182189941</v>
      </c>
      <c r="AP97" s="99">
        <v>-2.367444708943367E-2</v>
      </c>
      <c r="AQ97" s="99">
        <v>2.0058119669556618E-2</v>
      </c>
      <c r="AR97" s="99">
        <v>4.3116335291415453E-4</v>
      </c>
      <c r="AS97" s="99">
        <v>9.9586639553308487E-3</v>
      </c>
      <c r="AT97" s="99">
        <v>2.90333591401577E-2</v>
      </c>
      <c r="AU97" s="99">
        <v>1.7771974205970764E-2</v>
      </c>
      <c r="AV97" s="99">
        <v>1.1944993734359741</v>
      </c>
    </row>
    <row r="98" spans="1:48" s="9" customFormat="1" x14ac:dyDescent="0.2">
      <c r="A98" s="9" t="s">
        <v>130</v>
      </c>
      <c r="B98" s="98">
        <v>2018</v>
      </c>
      <c r="C98" s="99">
        <v>1.3205105066299438</v>
      </c>
      <c r="D98" s="99">
        <v>1.3954439163208008</v>
      </c>
      <c r="E98" s="99">
        <v>0.94630134105682373</v>
      </c>
      <c r="F98" s="99">
        <v>1.3776067495346069</v>
      </c>
      <c r="G98" s="99">
        <v>1.4124425649642944</v>
      </c>
      <c r="H98" s="99">
        <v>0.95855391025543213</v>
      </c>
      <c r="I98" s="99">
        <v>0.93491274118423462</v>
      </c>
      <c r="J98" s="99">
        <v>-1.4577886089682579E-2</v>
      </c>
      <c r="K98" s="99">
        <v>-2.8039771132171154E-3</v>
      </c>
      <c r="L98" s="99">
        <v>-1.1773909442126751E-2</v>
      </c>
      <c r="M98" s="99">
        <v>-5.1214947598055005E-4</v>
      </c>
      <c r="N98" s="99">
        <v>3.2723637559683993E-5</v>
      </c>
      <c r="O98" s="99">
        <v>2.9336388688534498E-3</v>
      </c>
      <c r="P98" s="99">
        <v>2.7260670904070139E-3</v>
      </c>
      <c r="Q98" s="99">
        <v>-7.9842573031783104E-3</v>
      </c>
      <c r="R98" s="99">
        <v>-7.1388622745871544E-3</v>
      </c>
      <c r="S98" s="99">
        <v>1.1545189772732556E-4</v>
      </c>
      <c r="T98" s="99">
        <v>2.0116995074204169E-5</v>
      </c>
      <c r="U98" s="99">
        <v>6.3617095293011516E-5</v>
      </c>
      <c r="V98" s="99">
        <v>-2.7233287692070007E-3</v>
      </c>
      <c r="W98" s="99">
        <v>-2.1109047811478376E-3</v>
      </c>
      <c r="X98" s="99">
        <v>1.5995025634765625E-2</v>
      </c>
      <c r="Y98" s="99">
        <v>8.7215686216950417E-3</v>
      </c>
      <c r="Z98" s="99">
        <v>1.0312329530715942</v>
      </c>
      <c r="AA98" s="99">
        <v>1.2537814378738403</v>
      </c>
      <c r="AB98" s="99">
        <v>1.2159470319747925</v>
      </c>
      <c r="AC98" s="99">
        <v>1.1630589962005615</v>
      </c>
      <c r="AD98" s="99">
        <v>0.64070713520050049</v>
      </c>
      <c r="AE98" s="99">
        <v>1.3776065111160278</v>
      </c>
      <c r="AF98" s="99">
        <v>1.1964641809463501</v>
      </c>
      <c r="AG98" s="99">
        <v>1.0269824266433716</v>
      </c>
      <c r="AH98" s="99">
        <v>1.9007235765457153</v>
      </c>
      <c r="AI98" s="99">
        <v>1.7422803640365601</v>
      </c>
      <c r="AJ98" s="99">
        <v>1.4459474086761475</v>
      </c>
      <c r="AK98" s="99">
        <v>-4.34910599142313E-3</v>
      </c>
      <c r="AL98" s="99">
        <v>0</v>
      </c>
      <c r="AM98" s="99">
        <v>1.7493631690740585E-2</v>
      </c>
      <c r="AN98" s="99">
        <v>9.4239888712763786E-3</v>
      </c>
      <c r="AO98" s="99">
        <v>9.6668422222137451E-2</v>
      </c>
      <c r="AP98" s="99">
        <v>1.5994619578123093E-2</v>
      </c>
      <c r="AQ98" s="99">
        <v>-3.2002839725464582E-3</v>
      </c>
      <c r="AR98" s="99">
        <v>-2.5954350712709129E-4</v>
      </c>
      <c r="AS98" s="99">
        <v>3.4573933226056397E-4</v>
      </c>
      <c r="AT98" s="99">
        <v>2.7844864875078201E-2</v>
      </c>
      <c r="AU98" s="99">
        <v>8.3295861259102821E-3</v>
      </c>
      <c r="AV98" s="99">
        <v>1.2031848430633545</v>
      </c>
    </row>
    <row r="99" spans="1:48" s="9" customFormat="1" x14ac:dyDescent="0.2">
      <c r="A99" s="9" t="s">
        <v>130</v>
      </c>
      <c r="B99" s="98">
        <v>2019</v>
      </c>
      <c r="C99" s="99">
        <v>1.3248291015625</v>
      </c>
      <c r="D99" s="99">
        <v>1.3669624328613281</v>
      </c>
      <c r="E99" s="99">
        <v>0.96917736530303955</v>
      </c>
      <c r="F99" s="99">
        <v>1.299500584602356</v>
      </c>
      <c r="G99" s="99">
        <v>1.4245468378067017</v>
      </c>
      <c r="H99" s="99">
        <v>1.0194908380508423</v>
      </c>
      <c r="I99" s="99">
        <v>0.9300004243850708</v>
      </c>
      <c r="J99" s="99">
        <v>2.3886598646640778E-2</v>
      </c>
      <c r="K99" s="99">
        <v>3.265070728957653E-3</v>
      </c>
      <c r="L99" s="99">
        <v>2.0621528849005699E-2</v>
      </c>
      <c r="M99" s="99">
        <v>9.1434555361047387E-4</v>
      </c>
      <c r="N99" s="99">
        <v>2.9954700949019752E-5</v>
      </c>
      <c r="O99" s="99">
        <v>2.5650740135461092E-3</v>
      </c>
      <c r="P99" s="99">
        <v>2.7300477959215641E-3</v>
      </c>
      <c r="Q99" s="99">
        <v>-2.9743514023721218E-3</v>
      </c>
      <c r="R99" s="99">
        <v>2.5779815390706062E-2</v>
      </c>
      <c r="S99" s="99">
        <v>1.9942254584748298E-4</v>
      </c>
      <c r="T99" s="99">
        <v>8.7828897221697844E-7</v>
      </c>
      <c r="U99" s="99">
        <v>3.0938739655539393E-4</v>
      </c>
      <c r="V99" s="99">
        <v>-2.8435424901545048E-3</v>
      </c>
      <c r="W99" s="99">
        <v>-2.8244315180927515E-3</v>
      </c>
      <c r="X99" s="99">
        <v>-5.8367729187011719E-2</v>
      </c>
      <c r="Y99" s="99">
        <v>8.5332253947854042E-3</v>
      </c>
      <c r="Z99" s="99">
        <v>1.0392377376556396</v>
      </c>
      <c r="AA99" s="99">
        <v>1.2537814378738403</v>
      </c>
      <c r="AB99" s="99">
        <v>1.2345203161239624</v>
      </c>
      <c r="AC99" s="99">
        <v>1.1740109920501709</v>
      </c>
      <c r="AD99" s="99">
        <v>0.66392475366592407</v>
      </c>
      <c r="AE99" s="99">
        <v>1.2995004653930664</v>
      </c>
      <c r="AF99" s="99">
        <v>1.1888080835342407</v>
      </c>
      <c r="AG99" s="99">
        <v>1.0267843008041382</v>
      </c>
      <c r="AH99" s="99">
        <v>1.8860702514648438</v>
      </c>
      <c r="AI99" s="99">
        <v>1.789488673210144</v>
      </c>
      <c r="AJ99" s="99">
        <v>1.4610604047775269</v>
      </c>
      <c r="AK99" s="99">
        <v>7.7323880977928638E-3</v>
      </c>
      <c r="AL99" s="99">
        <v>0</v>
      </c>
      <c r="AM99" s="99">
        <v>1.5159263275563717E-2</v>
      </c>
      <c r="AN99" s="99">
        <v>9.3725183978676796E-3</v>
      </c>
      <c r="AO99" s="99">
        <v>3.5596348345279694E-2</v>
      </c>
      <c r="AP99" s="99">
        <v>-5.8367665857076645E-2</v>
      </c>
      <c r="AQ99" s="99">
        <v>-6.4195450395345688E-3</v>
      </c>
      <c r="AR99" s="99">
        <v>-1.9288455951027572E-4</v>
      </c>
      <c r="AS99" s="99">
        <v>-7.7391937375068665E-3</v>
      </c>
      <c r="AT99" s="99">
        <v>2.6735100895166397E-2</v>
      </c>
      <c r="AU99" s="99">
        <v>1.0397756472229958E-2</v>
      </c>
      <c r="AV99" s="99">
        <v>1.234502911567688</v>
      </c>
    </row>
    <row r="100" spans="1:48" s="9" customFormat="1" x14ac:dyDescent="0.2">
      <c r="A100" s="9" t="s">
        <v>130</v>
      </c>
      <c r="B100" s="98">
        <v>2020</v>
      </c>
      <c r="C100" s="99">
        <v>1.3241877555847168</v>
      </c>
      <c r="D100" s="99">
        <v>1.3550318479537964</v>
      </c>
      <c r="E100" s="99">
        <v>0.97723734378814697</v>
      </c>
      <c r="F100" s="99">
        <v>1.2540011405944824</v>
      </c>
      <c r="G100" s="99">
        <v>1.4442658424377441</v>
      </c>
      <c r="H100" s="99">
        <v>1.0559700727462769</v>
      </c>
      <c r="I100" s="99">
        <v>0.91685879230499268</v>
      </c>
      <c r="J100" s="99">
        <v>8.2819322124123573E-3</v>
      </c>
      <c r="K100" s="99">
        <v>-4.8421893734484911E-4</v>
      </c>
      <c r="L100" s="99">
        <v>8.7661510333418846E-3</v>
      </c>
      <c r="M100" s="99">
        <v>-1.5941861784085631E-3</v>
      </c>
      <c r="N100" s="99">
        <v>3.8105112034827471E-3</v>
      </c>
      <c r="O100" s="99">
        <v>2.241149079054594E-3</v>
      </c>
      <c r="P100" s="99">
        <v>2.1972730755805969E-3</v>
      </c>
      <c r="Q100" s="99">
        <v>-7.138966117054224E-3</v>
      </c>
      <c r="R100" s="99">
        <v>1.6004165634512901E-2</v>
      </c>
      <c r="S100" s="99">
        <v>-6.2057148898020387E-4</v>
      </c>
      <c r="T100" s="99">
        <v>4.1182633140124381E-5</v>
      </c>
      <c r="U100" s="99">
        <v>-1.8948939396068454E-3</v>
      </c>
      <c r="V100" s="99">
        <v>-1.8588869133964181E-3</v>
      </c>
      <c r="W100" s="99">
        <v>-2.9048451688140631E-3</v>
      </c>
      <c r="X100" s="99">
        <v>-3.5640716552734375E-2</v>
      </c>
      <c r="Y100" s="99">
        <v>1.3747343793511391E-2</v>
      </c>
      <c r="Z100" s="99">
        <v>1.0253663063049316</v>
      </c>
      <c r="AA100" s="99">
        <v>1.2628433704376221</v>
      </c>
      <c r="AB100" s="99">
        <v>1.2509229183197021</v>
      </c>
      <c r="AC100" s="99">
        <v>1.1828626394271851</v>
      </c>
      <c r="AD100" s="99">
        <v>0.71455979347229004</v>
      </c>
      <c r="AE100" s="99">
        <v>1.2540007829666138</v>
      </c>
      <c r="AF100" s="99">
        <v>1.212904691696167</v>
      </c>
      <c r="AG100" s="99">
        <v>1.0263869762420654</v>
      </c>
      <c r="AH100" s="99">
        <v>1.9772385358810425</v>
      </c>
      <c r="AI100" s="99">
        <v>1.8296643495559692</v>
      </c>
      <c r="AJ100" s="99">
        <v>1.4780453443527222</v>
      </c>
      <c r="AK100" s="99">
        <v>-1.3437526300549507E-2</v>
      </c>
      <c r="AL100" s="99">
        <v>7.2016641497612E-3</v>
      </c>
      <c r="AM100" s="99">
        <v>1.3199130073189735E-2</v>
      </c>
      <c r="AN100" s="99">
        <v>7.5113796629011631E-3</v>
      </c>
      <c r="AO100" s="99">
        <v>7.3497891426086426E-2</v>
      </c>
      <c r="AP100" s="99">
        <v>-3.5640846937894821E-2</v>
      </c>
      <c r="AQ100" s="99">
        <v>2.0066840574145317E-2</v>
      </c>
      <c r="AR100" s="99">
        <v>-3.870746586471796E-4</v>
      </c>
      <c r="AS100" s="99">
        <v>4.7205790877342224E-2</v>
      </c>
      <c r="AT100" s="99">
        <v>2.2202622145414352E-2</v>
      </c>
      <c r="AU100" s="99">
        <v>1.1557996273040771E-2</v>
      </c>
      <c r="AV100" s="99">
        <v>1.2628434896469116</v>
      </c>
    </row>
    <row r="101" spans="1:48" s="9" customFormat="1" x14ac:dyDescent="0.2">
      <c r="A101" s="9" t="s">
        <v>130</v>
      </c>
      <c r="B101" s="98">
        <v>2021</v>
      </c>
      <c r="C101" s="99">
        <v>1.3258898258209229</v>
      </c>
      <c r="D101" s="99">
        <v>1.3707153797149658</v>
      </c>
      <c r="E101" s="99">
        <v>0.96729761362075806</v>
      </c>
      <c r="F101" s="99">
        <v>1.2855545282363892</v>
      </c>
      <c r="G101" s="99">
        <v>1.4556015729904175</v>
      </c>
      <c r="H101" s="99">
        <v>1.0313756465911865</v>
      </c>
      <c r="I101" s="99">
        <v>0.91088789701461792</v>
      </c>
      <c r="J101" s="99">
        <v>-1.0223305784165859E-2</v>
      </c>
      <c r="K101" s="99">
        <v>1.2845037272199988E-3</v>
      </c>
      <c r="L101" s="99">
        <v>-1.1507809162139893E-2</v>
      </c>
      <c r="M101" s="99">
        <v>-5.1487193559296429E-5</v>
      </c>
      <c r="N101" s="99">
        <v>7.1169481088872999E-5</v>
      </c>
      <c r="O101" s="99">
        <v>2.2023930214345455E-3</v>
      </c>
      <c r="P101" s="99">
        <v>1.8731084419414401E-3</v>
      </c>
      <c r="Q101" s="99">
        <v>-2.8106800746172667E-3</v>
      </c>
      <c r="R101" s="99">
        <v>-9.8934583365917206E-3</v>
      </c>
      <c r="S101" s="99">
        <v>-1.6944755043368787E-4</v>
      </c>
      <c r="T101" s="99">
        <v>3.491536062938394E-6</v>
      </c>
      <c r="U101" s="99">
        <v>5.8811466442421079E-4</v>
      </c>
      <c r="V101" s="99">
        <v>-1.045187163981609E-4</v>
      </c>
      <c r="W101" s="99">
        <v>-1.9319903803989291E-3</v>
      </c>
      <c r="X101" s="99">
        <v>2.4850845336914063E-2</v>
      </c>
      <c r="Y101" s="99">
        <v>7.8181307762861252E-3</v>
      </c>
      <c r="Z101" s="99">
        <v>1.0249782800674438</v>
      </c>
      <c r="AA101" s="99">
        <v>1.2628433704376221</v>
      </c>
      <c r="AB101" s="99">
        <v>1.2667653560638428</v>
      </c>
      <c r="AC101" s="99">
        <v>1.1901496648788452</v>
      </c>
      <c r="AD101" s="99">
        <v>0.73365575075149536</v>
      </c>
      <c r="AE101" s="99">
        <v>1.2855548858642578</v>
      </c>
      <c r="AF101" s="99">
        <v>1.2237962484359741</v>
      </c>
      <c r="AG101" s="99">
        <v>1.0266637802124023</v>
      </c>
      <c r="AH101" s="99">
        <v>1.9711998701095581</v>
      </c>
      <c r="AI101" s="99">
        <v>1.8607243299484253</v>
      </c>
      <c r="AJ101" s="99">
        <v>1.4929777383804321</v>
      </c>
      <c r="AK101" s="99">
        <v>-3.7848323700018227E-4</v>
      </c>
      <c r="AL101" s="99">
        <v>0</v>
      </c>
      <c r="AM101" s="99">
        <v>1.2585047632455826E-2</v>
      </c>
      <c r="AN101" s="99">
        <v>6.1416379176080227E-3</v>
      </c>
      <c r="AO101" s="99">
        <v>2.6373250409960747E-2</v>
      </c>
      <c r="AP101" s="99">
        <v>2.4851348251104355E-2</v>
      </c>
      <c r="AQ101" s="99">
        <v>8.9396936818957329E-3</v>
      </c>
      <c r="AR101" s="99">
        <v>2.69676762400195E-4</v>
      </c>
      <c r="AS101" s="99">
        <v>-3.0587604269385338E-3</v>
      </c>
      <c r="AT101" s="99">
        <v>1.683332584798336E-2</v>
      </c>
      <c r="AU101" s="99">
        <v>1.0052071884274483E-2</v>
      </c>
      <c r="AV101" s="99">
        <v>1.1449843645095825</v>
      </c>
    </row>
    <row r="102" spans="1:48" s="9" customFormat="1" x14ac:dyDescent="0.2">
      <c r="A102" s="9" t="s">
        <v>130</v>
      </c>
      <c r="B102" s="98">
        <v>2022</v>
      </c>
      <c r="C102" s="99">
        <v>1.3354007005691528</v>
      </c>
      <c r="D102" s="99">
        <v>1.4056829214096069</v>
      </c>
      <c r="E102" s="99">
        <v>0.95000123977661133</v>
      </c>
      <c r="F102" s="99">
        <v>1.3458844423294067</v>
      </c>
      <c r="G102" s="99">
        <v>1.4676151275634766</v>
      </c>
      <c r="H102" s="99">
        <v>0.9922102689743042</v>
      </c>
      <c r="I102" s="99">
        <v>0.90991204977035522</v>
      </c>
      <c r="J102" s="99">
        <v>-1.8042923882603645E-2</v>
      </c>
      <c r="K102" s="99">
        <v>7.1475557051599026E-3</v>
      </c>
      <c r="L102" s="99">
        <v>-2.5190480053424835E-2</v>
      </c>
      <c r="M102" s="99">
        <v>9.0863619698211551E-4</v>
      </c>
      <c r="N102" s="99">
        <v>2.3650700226426125E-2</v>
      </c>
      <c r="O102" s="99">
        <v>3.9212531410157681E-3</v>
      </c>
      <c r="P102" s="99">
        <v>2.0473594777286053E-3</v>
      </c>
      <c r="Q102" s="99">
        <v>-2.3380393162369728E-2</v>
      </c>
      <c r="R102" s="99">
        <v>-2.1604111418128014E-2</v>
      </c>
      <c r="S102" s="99">
        <v>-8.0485385842621326E-4</v>
      </c>
      <c r="T102" s="99">
        <v>-3.0959879950387403E-5</v>
      </c>
      <c r="U102" s="99">
        <v>2.9612102662213147E-4</v>
      </c>
      <c r="V102" s="99">
        <v>-1.5507397474721074E-3</v>
      </c>
      <c r="W102" s="99">
        <v>-1.4959367690607905E-3</v>
      </c>
      <c r="X102" s="99">
        <v>4.5861244201660156E-2</v>
      </c>
      <c r="Y102" s="99">
        <v>8.2194693386554718E-3</v>
      </c>
      <c r="Z102" s="99">
        <v>1.0328155755996704</v>
      </c>
      <c r="AA102" s="99">
        <v>1.3196429014205933</v>
      </c>
      <c r="AB102" s="99">
        <v>1.2951054573059082</v>
      </c>
      <c r="AC102" s="99">
        <v>1.1978011131286621</v>
      </c>
      <c r="AD102" s="99">
        <v>0.89167940616607666</v>
      </c>
      <c r="AE102" s="99">
        <v>1.3458849191665649</v>
      </c>
      <c r="AF102" s="99">
        <v>1.2571777105331421</v>
      </c>
      <c r="AG102" s="99">
        <v>1.0268822908401489</v>
      </c>
      <c r="AH102" s="99">
        <v>1.9577919244766235</v>
      </c>
      <c r="AI102" s="99">
        <v>1.89216148853302</v>
      </c>
      <c r="AJ102" s="99">
        <v>1.5077048540115356</v>
      </c>
      <c r="AK102" s="99">
        <v>7.6172426342964172E-3</v>
      </c>
      <c r="AL102" s="99">
        <v>4.3995365500450134E-2</v>
      </c>
      <c r="AM102" s="99">
        <v>2.212543785572052E-2</v>
      </c>
      <c r="AN102" s="99">
        <v>6.4083798788487911E-3</v>
      </c>
      <c r="AO102" s="99">
        <v>0.19506675004959106</v>
      </c>
      <c r="AP102" s="99">
        <v>4.5861318707466125E-2</v>
      </c>
      <c r="AQ102" s="99">
        <v>2.6911625638604164E-2</v>
      </c>
      <c r="AR102" s="99">
        <v>2.1286847186274827E-4</v>
      </c>
      <c r="AS102" s="99">
        <v>-6.8251527845859528E-3</v>
      </c>
      <c r="AT102" s="99">
        <v>1.6753979027271271E-2</v>
      </c>
      <c r="AU102" s="99">
        <v>9.8159033805131912E-3</v>
      </c>
      <c r="AV102" s="99">
        <v>1.3196430206298828</v>
      </c>
    </row>
    <row r="103" spans="1:48" s="9" customFormat="1" x14ac:dyDescent="0.2">
      <c r="A103" s="9" t="s">
        <v>130</v>
      </c>
      <c r="B103" s="98">
        <v>2023</v>
      </c>
      <c r="C103" s="99">
        <v>1.374647855758667</v>
      </c>
      <c r="D103" s="99">
        <v>1.4649199247360229</v>
      </c>
      <c r="E103" s="99">
        <v>0.93837738037109375</v>
      </c>
      <c r="F103" s="99">
        <v>1.4558213949203491</v>
      </c>
      <c r="G103" s="99">
        <v>1.4774922132492065</v>
      </c>
      <c r="H103" s="99">
        <v>0.94424188137054443</v>
      </c>
      <c r="I103" s="99">
        <v>0.93039262294769287</v>
      </c>
      <c r="J103" s="99">
        <v>-1.2311102822422981E-2</v>
      </c>
      <c r="K103" s="99">
        <v>2.8966208919882774E-2</v>
      </c>
      <c r="L103" s="99">
        <v>-4.1277311742305756E-2</v>
      </c>
      <c r="M103" s="99">
        <v>2.3562591522932053E-3</v>
      </c>
      <c r="N103" s="99">
        <v>-1.3407799997366965E-4</v>
      </c>
      <c r="O103" s="99">
        <v>3.3912123180925846E-3</v>
      </c>
      <c r="P103" s="99">
        <v>1.9482220523059368E-3</v>
      </c>
      <c r="Q103" s="99">
        <v>2.140459418296814E-2</v>
      </c>
      <c r="R103" s="99">
        <v>-3.7023060023784637E-2</v>
      </c>
      <c r="S103" s="99">
        <v>1.4500694305752404E-5</v>
      </c>
      <c r="T103" s="99">
        <v>-7.5098103025084129E-7</v>
      </c>
      <c r="U103" s="99">
        <v>-4.0623672248329967E-5</v>
      </c>
      <c r="V103" s="99">
        <v>-1.7267217626795173E-3</v>
      </c>
      <c r="W103" s="99">
        <v>-2.5006574578583241E-3</v>
      </c>
      <c r="X103" s="99">
        <v>7.8518867492675781E-2</v>
      </c>
      <c r="Y103" s="99">
        <v>6.7074885591864586E-3</v>
      </c>
      <c r="Z103" s="99">
        <v>1.0532479286193848</v>
      </c>
      <c r="AA103" s="99">
        <v>1.3196429014205933</v>
      </c>
      <c r="AB103" s="99">
        <v>1.3218111991882324</v>
      </c>
      <c r="AC103" s="99">
        <v>1.2061383724212646</v>
      </c>
      <c r="AD103" s="99">
        <v>0.74536389112472534</v>
      </c>
      <c r="AE103" s="99">
        <v>1.45582115650177</v>
      </c>
      <c r="AF103" s="99">
        <v>1.255246639251709</v>
      </c>
      <c r="AG103" s="99">
        <v>1.0268194675445557</v>
      </c>
      <c r="AH103" s="99">
        <v>1.9625246524810791</v>
      </c>
      <c r="AI103" s="99">
        <v>1.925270676612854</v>
      </c>
      <c r="AJ103" s="99">
        <v>1.5193017721176147</v>
      </c>
      <c r="AK103" s="99">
        <v>1.9589977338910103E-2</v>
      </c>
      <c r="AL103" s="99">
        <v>0</v>
      </c>
      <c r="AM103" s="99">
        <v>2.0410757511854172E-2</v>
      </c>
      <c r="AN103" s="99">
        <v>6.9363615475594997E-3</v>
      </c>
      <c r="AO103" s="99">
        <v>-0.1792341023683548</v>
      </c>
      <c r="AP103" s="99">
        <v>7.8518398106098175E-2</v>
      </c>
      <c r="AQ103" s="99">
        <v>-1.5372100751847029E-3</v>
      </c>
      <c r="AR103" s="99">
        <v>-6.1186910897959024E-5</v>
      </c>
      <c r="AS103" s="99">
        <v>2.4144868366420269E-3</v>
      </c>
      <c r="AT103" s="99">
        <v>1.7346726730465889E-2</v>
      </c>
      <c r="AU103" s="99">
        <v>7.6623531058430672E-3</v>
      </c>
      <c r="AV103" s="99">
        <v>1.2992898225784302</v>
      </c>
    </row>
    <row r="104" spans="1:48" s="9" customFormat="1" x14ac:dyDescent="0.2">
      <c r="A104" s="9" t="s">
        <v>130</v>
      </c>
      <c r="B104" s="98">
        <v>2024</v>
      </c>
      <c r="C104" s="99">
        <v>1.4058820009231567</v>
      </c>
      <c r="D104" s="99">
        <v>1.5589836835861206</v>
      </c>
      <c r="E104" s="99">
        <v>0.90179383754730225</v>
      </c>
      <c r="F104" s="99">
        <v>1.6489068269729614</v>
      </c>
      <c r="G104" s="99">
        <v>1.4920980930328369</v>
      </c>
      <c r="H104" s="99">
        <v>0.85261440277099609</v>
      </c>
      <c r="I104" s="99">
        <v>0.94221818447113037</v>
      </c>
      <c r="J104" s="99">
        <v>-3.9766240864992142E-2</v>
      </c>
      <c r="K104" s="99">
        <v>2.2467270493507385E-2</v>
      </c>
      <c r="L104" s="99">
        <v>-6.2233511358499527E-2</v>
      </c>
      <c r="M104" s="99">
        <v>3.5896948538720608E-3</v>
      </c>
      <c r="N104" s="99">
        <v>4.0436215698719025E-2</v>
      </c>
      <c r="O104" s="99">
        <v>1.9286981550976634E-3</v>
      </c>
      <c r="P104" s="99">
        <v>2.9032037127763033E-3</v>
      </c>
      <c r="Q104" s="99">
        <v>-2.6390541344881058E-2</v>
      </c>
      <c r="R104" s="99">
        <v>-5.4171226918697357E-2</v>
      </c>
      <c r="S104" s="99">
        <v>-2.4487788323312998E-4</v>
      </c>
      <c r="T104" s="99">
        <v>3.0469727789750323E-5</v>
      </c>
      <c r="U104" s="99">
        <v>-3.2968836603686213E-4</v>
      </c>
      <c r="V104" s="99">
        <v>-3.4402203746140003E-3</v>
      </c>
      <c r="W104" s="99">
        <v>-4.0779672563076019E-3</v>
      </c>
      <c r="X104" s="99">
        <v>0.124542236328125</v>
      </c>
      <c r="Y104" s="99">
        <v>9.8370742052793503E-3</v>
      </c>
      <c r="Z104" s="99">
        <v>1.0846965312957764</v>
      </c>
      <c r="AA104" s="99">
        <v>1.421882152557373</v>
      </c>
      <c r="AB104" s="99">
        <v>1.3352189064025879</v>
      </c>
      <c r="AC104" s="99">
        <v>1.2173261642456055</v>
      </c>
      <c r="AD104" s="99">
        <v>0.91882306337356567</v>
      </c>
      <c r="AE104" s="99">
        <v>1.6489073038101196</v>
      </c>
      <c r="AF104" s="99">
        <v>1.2587590217590332</v>
      </c>
      <c r="AG104" s="99">
        <v>1.0262887477874756</v>
      </c>
      <c r="AH104" s="99">
        <v>1.9746215343475342</v>
      </c>
      <c r="AI104" s="99">
        <v>1.9743691682815552</v>
      </c>
      <c r="AJ104" s="99">
        <v>1.5350551605224609</v>
      </c>
      <c r="AK104" s="99">
        <v>2.9421554878354073E-2</v>
      </c>
      <c r="AL104" s="99">
        <v>7.4620239436626434E-2</v>
      </c>
      <c r="AM104" s="99">
        <v>1.0092342272400856E-2</v>
      </c>
      <c r="AN104" s="99">
        <v>9.2329569160938263E-3</v>
      </c>
      <c r="AO104" s="99">
        <v>0.2092210054397583</v>
      </c>
      <c r="AP104" s="99">
        <v>0.12454270571470261</v>
      </c>
      <c r="AQ104" s="99">
        <v>2.7942527085542679E-3</v>
      </c>
      <c r="AR104" s="99">
        <v>-5.1698350580409169E-4</v>
      </c>
      <c r="AS104" s="99">
        <v>6.1450060456991196E-3</v>
      </c>
      <c r="AT104" s="99">
        <v>2.5182368233799934E-2</v>
      </c>
      <c r="AU104" s="99">
        <v>1.0315432213246822E-2</v>
      </c>
      <c r="AV104" s="99">
        <v>1.421882152557373</v>
      </c>
    </row>
    <row r="105" spans="1:48" s="9" customFormat="1" x14ac:dyDescent="0.2">
      <c r="B105" s="98"/>
      <c r="C105" s="99"/>
      <c r="D105" s="99"/>
      <c r="E105" s="99"/>
      <c r="F105" s="99"/>
      <c r="G105" s="99"/>
      <c r="H105" s="99"/>
      <c r="I105" s="99"/>
      <c r="J105" s="99"/>
      <c r="K105" s="99"/>
      <c r="L105" s="99"/>
      <c r="M105" s="99"/>
      <c r="N105" s="99"/>
      <c r="O105" s="99"/>
      <c r="P105" s="99"/>
      <c r="Q105" s="99"/>
      <c r="R105" s="99"/>
      <c r="S105" s="99"/>
      <c r="T105" s="99"/>
      <c r="U105" s="99"/>
      <c r="V105" s="99"/>
      <c r="W105" s="99"/>
      <c r="X105" s="99"/>
      <c r="Y105" s="99"/>
      <c r="Z105" s="99"/>
      <c r="AA105" s="99"/>
      <c r="AB105" s="99"/>
      <c r="AC105" s="99"/>
      <c r="AD105" s="99"/>
      <c r="AE105" s="99"/>
      <c r="AF105" s="99"/>
      <c r="AG105" s="99"/>
      <c r="AH105" s="99"/>
      <c r="AI105" s="99"/>
      <c r="AJ105" s="99"/>
      <c r="AK105" s="99"/>
      <c r="AL105" s="99"/>
      <c r="AM105" s="99"/>
      <c r="AN105" s="99"/>
      <c r="AO105" s="99"/>
      <c r="AP105" s="99"/>
      <c r="AQ105" s="99"/>
      <c r="AR105" s="99"/>
      <c r="AS105" s="99"/>
      <c r="AT105" s="99"/>
      <c r="AU105" s="99"/>
      <c r="AV105" s="99"/>
    </row>
    <row r="106" spans="1:48" x14ac:dyDescent="0.2">
      <c r="A106" s="40" t="s">
        <v>101</v>
      </c>
      <c r="B106" s="39" t="s">
        <v>102</v>
      </c>
      <c r="C106" s="39" t="s">
        <v>119</v>
      </c>
      <c r="D106" s="39" t="s">
        <v>120</v>
      </c>
      <c r="E106" s="39" t="s">
        <v>121</v>
      </c>
      <c r="F106" s="39" t="s">
        <v>122</v>
      </c>
      <c r="G106" s="39" t="s">
        <v>123</v>
      </c>
      <c r="H106" s="39" t="s">
        <v>124</v>
      </c>
      <c r="I106" s="39" t="s">
        <v>125</v>
      </c>
      <c r="J106" s="39" t="s">
        <v>103</v>
      </c>
      <c r="K106" s="39" t="s">
        <v>104</v>
      </c>
      <c r="L106" s="39" t="s">
        <v>105</v>
      </c>
      <c r="M106" s="39" t="s">
        <v>106</v>
      </c>
      <c r="N106" s="39" t="s">
        <v>107</v>
      </c>
      <c r="O106" s="39" t="s">
        <v>108</v>
      </c>
      <c r="P106" s="39" t="s">
        <v>109</v>
      </c>
      <c r="Q106" s="39" t="s">
        <v>110</v>
      </c>
      <c r="R106" s="39" t="s">
        <v>111</v>
      </c>
      <c r="S106" s="39" t="s">
        <v>112</v>
      </c>
      <c r="T106" s="39" t="s">
        <v>113</v>
      </c>
      <c r="U106" s="39" t="s">
        <v>114</v>
      </c>
      <c r="V106" s="39" t="s">
        <v>115</v>
      </c>
      <c r="W106" s="39" t="s">
        <v>116</v>
      </c>
      <c r="X106" s="39" t="s">
        <v>117</v>
      </c>
      <c r="Y106" s="39" t="s">
        <v>118</v>
      </c>
      <c r="Z106" s="39" t="s">
        <v>140</v>
      </c>
      <c r="AA106" s="39" t="s">
        <v>141</v>
      </c>
      <c r="AB106" s="39" t="s">
        <v>142</v>
      </c>
      <c r="AC106" s="39" t="s">
        <v>143</v>
      </c>
      <c r="AD106" s="39" t="s">
        <v>144</v>
      </c>
      <c r="AE106" s="39" t="s">
        <v>145</v>
      </c>
      <c r="AF106" s="39" t="s">
        <v>146</v>
      </c>
      <c r="AG106" s="39" t="s">
        <v>147</v>
      </c>
      <c r="AH106" s="39" t="s">
        <v>148</v>
      </c>
      <c r="AI106" s="39" t="s">
        <v>149</v>
      </c>
      <c r="AJ106" s="39" t="s">
        <v>150</v>
      </c>
      <c r="AK106" s="39" t="s">
        <v>171</v>
      </c>
      <c r="AL106" s="39" t="s">
        <v>172</v>
      </c>
      <c r="AM106" s="39" t="s">
        <v>173</v>
      </c>
      <c r="AN106" s="39" t="s">
        <v>174</v>
      </c>
      <c r="AO106" s="39" t="s">
        <v>175</v>
      </c>
      <c r="AP106" s="39" t="s">
        <v>176</v>
      </c>
      <c r="AQ106" s="39" t="s">
        <v>177</v>
      </c>
      <c r="AR106" s="39" t="s">
        <v>178</v>
      </c>
      <c r="AS106" s="39" t="s">
        <v>179</v>
      </c>
      <c r="AT106" s="39" t="s">
        <v>180</v>
      </c>
      <c r="AU106" s="39" t="s">
        <v>181</v>
      </c>
      <c r="AV106" s="238" t="s">
        <v>316</v>
      </c>
    </row>
    <row r="107" spans="1:48" s="9" customFormat="1" x14ac:dyDescent="0.2">
      <c r="A107" s="9" t="s">
        <v>131</v>
      </c>
      <c r="B107" s="98">
        <v>2006</v>
      </c>
      <c r="C107" s="99">
        <v>1</v>
      </c>
      <c r="D107" s="99">
        <v>1</v>
      </c>
      <c r="E107" s="99">
        <v>1</v>
      </c>
      <c r="F107" s="99">
        <v>1</v>
      </c>
      <c r="G107" s="99">
        <v>1</v>
      </c>
      <c r="H107" s="99">
        <v>1</v>
      </c>
      <c r="I107" s="99">
        <v>1</v>
      </c>
      <c r="J107" s="99"/>
      <c r="K107" s="99"/>
      <c r="L107" s="99"/>
      <c r="M107" s="99"/>
      <c r="N107" s="99"/>
      <c r="O107" s="99"/>
      <c r="P107" s="99"/>
      <c r="Q107" s="99"/>
      <c r="R107" s="99"/>
      <c r="S107" s="99"/>
      <c r="T107" s="99"/>
      <c r="U107" s="99"/>
      <c r="V107" s="99"/>
      <c r="W107" s="99"/>
      <c r="X107" s="99"/>
      <c r="Y107" s="99"/>
      <c r="Z107" s="99">
        <v>1</v>
      </c>
      <c r="AA107" s="99">
        <v>1</v>
      </c>
      <c r="AB107" s="99">
        <v>1</v>
      </c>
      <c r="AC107" s="99">
        <v>1</v>
      </c>
      <c r="AD107" s="99">
        <v>1</v>
      </c>
      <c r="AE107" s="99">
        <v>1</v>
      </c>
      <c r="AF107" s="99">
        <v>1</v>
      </c>
      <c r="AG107" s="99">
        <v>1</v>
      </c>
      <c r="AH107" s="99">
        <v>1</v>
      </c>
      <c r="AI107" s="99">
        <v>1</v>
      </c>
      <c r="AJ107" s="99">
        <v>1</v>
      </c>
      <c r="AK107" s="99"/>
      <c r="AL107" s="99"/>
      <c r="AM107" s="99"/>
      <c r="AN107" s="99"/>
      <c r="AO107" s="99"/>
      <c r="AP107" s="99"/>
      <c r="AQ107" s="99"/>
      <c r="AR107" s="99"/>
      <c r="AS107" s="99"/>
      <c r="AT107" s="99"/>
      <c r="AU107" s="99"/>
      <c r="AV107" s="99">
        <v>1</v>
      </c>
    </row>
    <row r="108" spans="1:48" s="9" customFormat="1" x14ac:dyDescent="0.2">
      <c r="A108" s="9" t="s">
        <v>131</v>
      </c>
      <c r="B108" s="98">
        <v>2007</v>
      </c>
      <c r="C108" s="99">
        <v>1.1463510990142822</v>
      </c>
      <c r="D108" s="99">
        <v>0.97278892993927002</v>
      </c>
      <c r="E108" s="99">
        <v>1.1784169673919678</v>
      </c>
      <c r="F108" s="99">
        <v>0.91494089365005493</v>
      </c>
      <c r="G108" s="99">
        <v>1.0248327255249023</v>
      </c>
      <c r="H108" s="99">
        <v>1.2529236078262329</v>
      </c>
      <c r="I108" s="99">
        <v>1.118573784828186</v>
      </c>
      <c r="J108" s="99">
        <v>0.16417200863361359</v>
      </c>
      <c r="K108" s="99">
        <v>0.13658389449119568</v>
      </c>
      <c r="L108" s="99">
        <v>2.7588119730353355E-2</v>
      </c>
      <c r="M108" s="99">
        <v>1.0188999585807323E-3</v>
      </c>
      <c r="N108" s="99">
        <v>1.4220308512449265E-2</v>
      </c>
      <c r="O108" s="99">
        <v>4.8223119229078293E-3</v>
      </c>
      <c r="P108" s="99">
        <v>4.6103713102638721E-3</v>
      </c>
      <c r="Q108" s="99">
        <v>0.11191199719905853</v>
      </c>
      <c r="R108" s="99">
        <v>3.9841383695602417E-2</v>
      </c>
      <c r="S108" s="99">
        <v>-1.8762550316751003E-3</v>
      </c>
      <c r="T108" s="99">
        <v>-1.1521920096129179E-3</v>
      </c>
      <c r="U108" s="99">
        <v>-1.7725081124808639E-4</v>
      </c>
      <c r="V108" s="99">
        <v>-3.3635767176747322E-3</v>
      </c>
      <c r="W108" s="99">
        <v>-5.683989729732275E-3</v>
      </c>
      <c r="X108" s="99">
        <v>-8.8895797729492188E-2</v>
      </c>
      <c r="Y108" s="99">
        <v>2.4529376998543739E-2</v>
      </c>
      <c r="Z108" s="99">
        <v>1.0066934823989868</v>
      </c>
      <c r="AA108" s="99">
        <v>1.0168986320495605</v>
      </c>
      <c r="AB108" s="99">
        <v>1.0176132917404175</v>
      </c>
      <c r="AC108" s="99">
        <v>1.0123839378356934</v>
      </c>
      <c r="AD108" s="99">
        <v>0.70624059438705444</v>
      </c>
      <c r="AE108" s="99">
        <v>0.91494107246398926</v>
      </c>
      <c r="AF108" s="99">
        <v>1.0218243598937988</v>
      </c>
      <c r="AG108" s="99">
        <v>1.0087263584136963</v>
      </c>
      <c r="AH108" s="99">
        <v>1.0564306974411011</v>
      </c>
      <c r="AI108" s="99">
        <v>1.1151634454727173</v>
      </c>
      <c r="AJ108" s="99">
        <v>1.0277396440505981</v>
      </c>
      <c r="AK108" s="99">
        <v>6.6711865365505219E-3</v>
      </c>
      <c r="AL108" s="99">
        <v>1.6757389530539513E-2</v>
      </c>
      <c r="AM108" s="99">
        <v>1.746000163257122E-2</v>
      </c>
      <c r="AN108" s="99">
        <v>1.2307832017540932E-2</v>
      </c>
      <c r="AO108" s="99">
        <v>-0.34779930114746094</v>
      </c>
      <c r="AP108" s="99">
        <v>-8.8895596563816071E-2</v>
      </c>
      <c r="AQ108" s="99">
        <v>2.1589642390608788E-2</v>
      </c>
      <c r="AR108" s="99">
        <v>8.6884591728448868E-3</v>
      </c>
      <c r="AS108" s="99">
        <v>5.4895922541618347E-2</v>
      </c>
      <c r="AT108" s="99">
        <v>0.10900096595287323</v>
      </c>
      <c r="AU108" s="99">
        <v>2.7361813932657242E-2</v>
      </c>
      <c r="AV108" s="99">
        <v>1.016898512840271</v>
      </c>
    </row>
    <row r="109" spans="1:48" s="9" customFormat="1" x14ac:dyDescent="0.2">
      <c r="A109" s="9" t="s">
        <v>131</v>
      </c>
      <c r="B109" s="98">
        <v>2008</v>
      </c>
      <c r="C109" s="99">
        <v>1.1405255794525146</v>
      </c>
      <c r="D109" s="99">
        <v>1.0165289640426636</v>
      </c>
      <c r="E109" s="99">
        <v>1.1219804286956787</v>
      </c>
      <c r="F109" s="99">
        <v>0.98593682050704956</v>
      </c>
      <c r="G109" s="99">
        <v>1.0438755750656128</v>
      </c>
      <c r="H109" s="99">
        <v>1.1567938327789307</v>
      </c>
      <c r="I109" s="99">
        <v>1.0925875902175903</v>
      </c>
      <c r="J109" s="99">
        <v>-4.9076657742261887E-2</v>
      </c>
      <c r="K109" s="99">
        <v>-5.0947070121765137E-3</v>
      </c>
      <c r="L109" s="99">
        <v>-4.3981950730085373E-2</v>
      </c>
      <c r="M109" s="99">
        <v>2.4450430646538734E-3</v>
      </c>
      <c r="N109" s="99">
        <v>4.7097906470298767E-2</v>
      </c>
      <c r="O109" s="99">
        <v>3.5328904632478952E-3</v>
      </c>
      <c r="P109" s="99">
        <v>1.1192065430805087E-3</v>
      </c>
      <c r="Q109" s="99">
        <v>-5.9289753437042236E-2</v>
      </c>
      <c r="R109" s="99">
        <v>-3.3291865140199661E-2</v>
      </c>
      <c r="S109" s="99">
        <v>-1.2335511855781078E-3</v>
      </c>
      <c r="T109" s="99">
        <v>-1.8949761288240552E-3</v>
      </c>
      <c r="U109" s="99">
        <v>-5.5208180128829554E-5</v>
      </c>
      <c r="V109" s="99">
        <v>-3.3518248237669468E-3</v>
      </c>
      <c r="W109" s="99">
        <v>-4.15452616289258E-3</v>
      </c>
      <c r="X109" s="99">
        <v>7.4732780456542969E-2</v>
      </c>
      <c r="Y109" s="99">
        <v>1.8410924822092056E-2</v>
      </c>
      <c r="Z109" s="99">
        <v>1.0242677927017212</v>
      </c>
      <c r="AA109" s="99">
        <v>1.0978472232818604</v>
      </c>
      <c r="AB109" s="99">
        <v>1.0378110408782959</v>
      </c>
      <c r="AC109" s="99">
        <v>1.0159150362014771</v>
      </c>
      <c r="AD109" s="99">
        <v>0.86373692750930786</v>
      </c>
      <c r="AE109" s="99">
        <v>0.98593634366989136</v>
      </c>
      <c r="AF109" s="99">
        <v>1.036232590675354</v>
      </c>
      <c r="AG109" s="99">
        <v>1.0186530351638794</v>
      </c>
      <c r="AH109" s="99">
        <v>1.0803337097167969</v>
      </c>
      <c r="AI109" s="99">
        <v>1.2859417200088501</v>
      </c>
      <c r="AJ109" s="99">
        <v>1.0395212173461914</v>
      </c>
      <c r="AK109" s="99">
        <v>1.7306871712207794E-2</v>
      </c>
      <c r="AL109" s="99">
        <v>7.6593697071075439E-2</v>
      </c>
      <c r="AM109" s="99">
        <v>1.9653718918561935E-2</v>
      </c>
      <c r="AN109" s="99">
        <v>3.4818260464817286E-3</v>
      </c>
      <c r="AO109" s="99">
        <v>0.20131227374076843</v>
      </c>
      <c r="AP109" s="99">
        <v>7.4732102453708649E-2</v>
      </c>
      <c r="AQ109" s="99">
        <v>1.4001986011862755E-2</v>
      </c>
      <c r="AR109" s="99">
        <v>9.7926687449216843E-3</v>
      </c>
      <c r="AS109" s="99">
        <v>2.2374071180820465E-2</v>
      </c>
      <c r="AT109" s="99">
        <v>0.14249028265476227</v>
      </c>
      <c r="AU109" s="99">
        <v>1.1398320086300373E-2</v>
      </c>
      <c r="AV109" s="99">
        <v>1.0978471040725708</v>
      </c>
    </row>
    <row r="110" spans="1:48" s="9" customFormat="1" x14ac:dyDescent="0.2">
      <c r="A110" s="9" t="s">
        <v>131</v>
      </c>
      <c r="B110" s="98">
        <v>2009</v>
      </c>
      <c r="C110" s="99">
        <v>1.1037559509277344</v>
      </c>
      <c r="D110" s="99">
        <v>1.0090259313583374</v>
      </c>
      <c r="E110" s="99">
        <v>1.09388267993927</v>
      </c>
      <c r="F110" s="99">
        <v>0.94850713014602661</v>
      </c>
      <c r="G110" s="99">
        <v>1.0656707286834717</v>
      </c>
      <c r="H110" s="99">
        <v>1.1636769771575928</v>
      </c>
      <c r="I110" s="99">
        <v>1.0357381105422974</v>
      </c>
      <c r="J110" s="99">
        <v>-2.5361943989992142E-2</v>
      </c>
      <c r="K110" s="99">
        <v>-3.2770369201898575E-2</v>
      </c>
      <c r="L110" s="99">
        <v>7.4084256775677204E-3</v>
      </c>
      <c r="M110" s="99">
        <v>3.2740333117544651E-3</v>
      </c>
      <c r="N110" s="99">
        <v>-2.1796936925966293E-4</v>
      </c>
      <c r="O110" s="99">
        <v>4.5587294735014439E-3</v>
      </c>
      <c r="P110" s="99">
        <v>2.5151737499982119E-3</v>
      </c>
      <c r="Q110" s="99">
        <v>-4.2900335043668747E-2</v>
      </c>
      <c r="R110" s="99">
        <v>1.7216857522726059E-2</v>
      </c>
      <c r="S110" s="99">
        <v>-2.6788776740431786E-3</v>
      </c>
      <c r="T110" s="99">
        <v>-2.0666543859988451E-3</v>
      </c>
      <c r="U110" s="99">
        <v>1.7915693752001971E-4</v>
      </c>
      <c r="V110" s="99">
        <v>-2.4574475828558207E-3</v>
      </c>
      <c r="W110" s="99">
        <v>-2.7846093289554119E-3</v>
      </c>
      <c r="X110" s="99">
        <v>-3.8702964782714844E-2</v>
      </c>
      <c r="Y110" s="99">
        <v>2.0664090290665627E-2</v>
      </c>
      <c r="Z110" s="99">
        <v>1.0477453470230103</v>
      </c>
      <c r="AA110" s="99">
        <v>1.0978472232818604</v>
      </c>
      <c r="AB110" s="99">
        <v>1.0626248121261597</v>
      </c>
      <c r="AC110" s="99">
        <v>1.0234003067016602</v>
      </c>
      <c r="AD110" s="99">
        <v>0.98324239253997803</v>
      </c>
      <c r="AE110" s="99">
        <v>0.94850653409957886</v>
      </c>
      <c r="AF110" s="99">
        <v>1.0662227869033813</v>
      </c>
      <c r="AG110" s="99">
        <v>1.0310680866241455</v>
      </c>
      <c r="AH110" s="99">
        <v>1.0959250926971436</v>
      </c>
      <c r="AI110" s="99">
        <v>1.4237250089645386</v>
      </c>
      <c r="AJ110" s="99">
        <v>1.055168628692627</v>
      </c>
      <c r="AK110" s="99">
        <v>2.2662609815597534E-2</v>
      </c>
      <c r="AL110" s="99">
        <v>0</v>
      </c>
      <c r="AM110" s="99">
        <v>2.3628329858183861E-2</v>
      </c>
      <c r="AN110" s="99">
        <v>7.3410347104072571E-3</v>
      </c>
      <c r="AO110" s="99">
        <v>0.12958744168281555</v>
      </c>
      <c r="AP110" s="99">
        <v>-3.8703106343746185E-2</v>
      </c>
      <c r="AQ110" s="99">
        <v>2.8530720621347427E-2</v>
      </c>
      <c r="AR110" s="99">
        <v>1.2114034965634346E-2</v>
      </c>
      <c r="AS110" s="99">
        <v>1.4328909106552601E-2</v>
      </c>
      <c r="AT110" s="99">
        <v>0.10178536176681519</v>
      </c>
      <c r="AU110" s="99">
        <v>1.4940354041755199E-2</v>
      </c>
      <c r="AV110" s="99">
        <v>1.0843915939331055</v>
      </c>
    </row>
    <row r="111" spans="1:48" s="9" customFormat="1" x14ac:dyDescent="0.2">
      <c r="A111" s="9" t="s">
        <v>131</v>
      </c>
      <c r="B111" s="98">
        <v>2010</v>
      </c>
      <c r="C111" s="99">
        <v>1.1406913995742798</v>
      </c>
      <c r="D111" s="99">
        <v>1.0269278287887573</v>
      </c>
      <c r="E111" s="99">
        <v>1.1107805967330933</v>
      </c>
      <c r="F111" s="99">
        <v>0.94394737482070923</v>
      </c>
      <c r="G111" s="99">
        <v>1.1033890247344971</v>
      </c>
      <c r="H111" s="99">
        <v>1.2084269523620605</v>
      </c>
      <c r="I111" s="99">
        <v>1.0338070392608643</v>
      </c>
      <c r="J111" s="99">
        <v>1.5329550951719284E-2</v>
      </c>
      <c r="K111" s="99">
        <v>3.2915733754634857E-2</v>
      </c>
      <c r="L111" s="99">
        <v>-1.7586182802915573E-2</v>
      </c>
      <c r="M111" s="99">
        <v>1.2657498009502888E-3</v>
      </c>
      <c r="N111" s="99">
        <v>3.2117635011672974E-2</v>
      </c>
      <c r="O111" s="99">
        <v>4.1851880960166454E-3</v>
      </c>
      <c r="P111" s="99">
        <v>1.8502197926864028E-3</v>
      </c>
      <c r="Q111" s="99">
        <v>-6.503058597445488E-3</v>
      </c>
      <c r="R111" s="99">
        <v>2.0775515586137772E-3</v>
      </c>
      <c r="S111" s="99">
        <v>-1.0127709247171879E-3</v>
      </c>
      <c r="T111" s="99">
        <v>-1.5817212406545877E-3</v>
      </c>
      <c r="U111" s="99">
        <v>-7.0121529279276729E-4</v>
      </c>
      <c r="V111" s="99">
        <v>-2.2245589643716812E-3</v>
      </c>
      <c r="W111" s="99">
        <v>-1.414346881210804E-2</v>
      </c>
      <c r="X111" s="99">
        <v>-4.8189163208007813E-3</v>
      </c>
      <c r="Y111" s="99">
        <v>3.4781944006681442E-2</v>
      </c>
      <c r="Z111" s="99">
        <v>1.0571218729019165</v>
      </c>
      <c r="AA111" s="99">
        <v>1.1547081470489502</v>
      </c>
      <c r="AB111" s="99">
        <v>1.0846458673477173</v>
      </c>
      <c r="AC111" s="99">
        <v>1.0288598537445068</v>
      </c>
      <c r="AD111" s="99">
        <v>1.0041342973709106</v>
      </c>
      <c r="AE111" s="99">
        <v>0.94394725561141968</v>
      </c>
      <c r="AF111" s="99">
        <v>1.0782779455184937</v>
      </c>
      <c r="AG111" s="99">
        <v>1.0383485555648804</v>
      </c>
      <c r="AH111" s="99">
        <v>1.3156557083129883</v>
      </c>
      <c r="AI111" s="99">
        <v>1.5341124534606934</v>
      </c>
      <c r="AJ111" s="99">
        <v>1.1208574771881104</v>
      </c>
      <c r="AK111" s="99">
        <v>8.9094806462526321E-3</v>
      </c>
      <c r="AL111" s="99">
        <v>5.0496399402618408E-2</v>
      </c>
      <c r="AM111" s="99">
        <v>2.0511457696557045E-2</v>
      </c>
      <c r="AN111" s="99">
        <v>5.3205089643597603E-3</v>
      </c>
      <c r="AO111" s="99">
        <v>2.1025430411100388E-2</v>
      </c>
      <c r="AP111" s="99">
        <v>-4.8183929175138474E-3</v>
      </c>
      <c r="AQ111" s="99">
        <v>1.1242949403822422E-2</v>
      </c>
      <c r="AR111" s="99">
        <v>7.0362910628318787E-3</v>
      </c>
      <c r="AS111" s="99">
        <v>0.18273633718490601</v>
      </c>
      <c r="AT111" s="99">
        <v>7.4675329029560089E-2</v>
      </c>
      <c r="AU111" s="99">
        <v>6.039336696267128E-2</v>
      </c>
      <c r="AV111" s="99">
        <v>1.1547079086303711</v>
      </c>
    </row>
    <row r="112" spans="1:48" s="9" customFormat="1" x14ac:dyDescent="0.2">
      <c r="A112" s="9" t="s">
        <v>131</v>
      </c>
      <c r="B112" s="98">
        <v>2011</v>
      </c>
      <c r="C112" s="99">
        <v>1.1617295742034912</v>
      </c>
      <c r="D112" s="99">
        <v>1.1177442073822021</v>
      </c>
      <c r="E112" s="99">
        <v>1.0393519401550293</v>
      </c>
      <c r="F112" s="99">
        <v>1.112964391708374</v>
      </c>
      <c r="G112" s="99">
        <v>1.1265474557876587</v>
      </c>
      <c r="H112" s="99">
        <v>1.0438156127929688</v>
      </c>
      <c r="I112" s="99">
        <v>1.0312298536300659</v>
      </c>
      <c r="J112" s="99">
        <v>-6.6465660929679871E-2</v>
      </c>
      <c r="K112" s="99">
        <v>1.8275292590260506E-2</v>
      </c>
      <c r="L112" s="99">
        <v>-8.4740951657295227E-2</v>
      </c>
      <c r="M112" s="99">
        <v>-1.0566260665655136E-2</v>
      </c>
      <c r="N112" s="99">
        <v>-4.7720668953843415E-4</v>
      </c>
      <c r="O112" s="99">
        <v>3.8736066780984402E-3</v>
      </c>
      <c r="P112" s="99">
        <v>2.9806277598254383E-4</v>
      </c>
      <c r="Q112" s="99">
        <v>2.51470897346735E-2</v>
      </c>
      <c r="R112" s="99">
        <v>-7.2481244802474976E-2</v>
      </c>
      <c r="S112" s="99">
        <v>-7.8447477426379919E-4</v>
      </c>
      <c r="T112" s="99">
        <v>-3.3099406864494085E-3</v>
      </c>
      <c r="U112" s="99">
        <v>-2.70234071649611E-4</v>
      </c>
      <c r="V112" s="99">
        <v>-1.5156074659898877E-3</v>
      </c>
      <c r="W112" s="99">
        <v>-6.3794497400522232E-3</v>
      </c>
      <c r="X112" s="99">
        <v>0.16471195220947266</v>
      </c>
      <c r="Y112" s="99">
        <v>2.0771270617842674E-2</v>
      </c>
      <c r="Z112" s="99">
        <v>0.98079371452331543</v>
      </c>
      <c r="AA112" s="99">
        <v>1.1547081470489502</v>
      </c>
      <c r="AB112" s="99">
        <v>1.1038709878921509</v>
      </c>
      <c r="AC112" s="99">
        <v>1.0298706293106079</v>
      </c>
      <c r="AD112" s="99">
        <v>0.94278186559677124</v>
      </c>
      <c r="AE112" s="99">
        <v>1.1129645109176636</v>
      </c>
      <c r="AF112" s="99">
        <v>1.0877137184143066</v>
      </c>
      <c r="AG112" s="99">
        <v>1.053411602973938</v>
      </c>
      <c r="AH112" s="99">
        <v>1.4137809276580811</v>
      </c>
      <c r="AI112" s="99">
        <v>1.6214015483856201</v>
      </c>
      <c r="AJ112" s="99">
        <v>1.1502493619918823</v>
      </c>
      <c r="AK112" s="99">
        <v>-7.4943140149116516E-2</v>
      </c>
      <c r="AL112" s="99">
        <v>0</v>
      </c>
      <c r="AM112" s="99">
        <v>1.756957545876503E-2</v>
      </c>
      <c r="AN112" s="99">
        <v>9.8190014250576496E-4</v>
      </c>
      <c r="AO112" s="99">
        <v>-6.3046090304851532E-2</v>
      </c>
      <c r="AP112" s="99">
        <v>0.16471220552921295</v>
      </c>
      <c r="AQ112" s="99">
        <v>8.7127182632684708E-3</v>
      </c>
      <c r="AR112" s="99">
        <v>1.4402557164430618E-2</v>
      </c>
      <c r="AS112" s="99">
        <v>7.1932435035705566E-2</v>
      </c>
      <c r="AT112" s="99">
        <v>5.5338941514492035E-2</v>
      </c>
      <c r="AU112" s="99">
        <v>2.5884805247187614E-2</v>
      </c>
      <c r="AV112" s="99">
        <v>1.0902758836746216</v>
      </c>
    </row>
    <row r="113" spans="1:48" s="9" customFormat="1" x14ac:dyDescent="0.2">
      <c r="A113" s="9" t="s">
        <v>131</v>
      </c>
      <c r="B113" s="98">
        <v>2012</v>
      </c>
      <c r="C113" s="99">
        <v>1.199270486831665</v>
      </c>
      <c r="D113" s="99">
        <v>1.156437873840332</v>
      </c>
      <c r="E113" s="99">
        <v>1.0370383262634277</v>
      </c>
      <c r="F113" s="99">
        <v>1.1641297340393066</v>
      </c>
      <c r="G113" s="99">
        <v>1.1538869142532349</v>
      </c>
      <c r="H113" s="99">
        <v>1.0301864147186279</v>
      </c>
      <c r="I113" s="99">
        <v>1.0393308401107788</v>
      </c>
      <c r="J113" s="99">
        <v>-2.2284425795078278E-3</v>
      </c>
      <c r="K113" s="99">
        <v>3.180352970957756E-2</v>
      </c>
      <c r="L113" s="99">
        <v>-3.4031972289085388E-2</v>
      </c>
      <c r="M113" s="99">
        <v>4.7528794966638088E-3</v>
      </c>
      <c r="N113" s="99">
        <v>-1.5523775073233992E-4</v>
      </c>
      <c r="O113" s="99">
        <v>2.9542034026235342E-3</v>
      </c>
      <c r="P113" s="99">
        <v>2.1768193691968918E-3</v>
      </c>
      <c r="Q113" s="99">
        <v>2.20748670399189E-2</v>
      </c>
      <c r="R113" s="99">
        <v>-2.0520852878689766E-2</v>
      </c>
      <c r="S113" s="99">
        <v>-1.1925151338800788E-3</v>
      </c>
      <c r="T113" s="99">
        <v>-2.379722660407424E-3</v>
      </c>
      <c r="U113" s="99">
        <v>-1.3890258560422808E-4</v>
      </c>
      <c r="V113" s="99">
        <v>-1.672231825068593E-3</v>
      </c>
      <c r="W113" s="99">
        <v>-8.1277480348944664E-3</v>
      </c>
      <c r="X113" s="99">
        <v>4.4946670532226563E-2</v>
      </c>
      <c r="Y113" s="99">
        <v>2.3978587239980698E-2</v>
      </c>
      <c r="Z113" s="99">
        <v>1.0152417421340942</v>
      </c>
      <c r="AA113" s="99">
        <v>1.1547081470489502</v>
      </c>
      <c r="AB113" s="99">
        <v>1.1203819513320923</v>
      </c>
      <c r="AC113" s="99">
        <v>1.0367382764816284</v>
      </c>
      <c r="AD113" s="99">
        <v>0.87101620435714722</v>
      </c>
      <c r="AE113" s="99">
        <v>1.1641297340393066</v>
      </c>
      <c r="AF113" s="99">
        <v>1.1053723096847534</v>
      </c>
      <c r="AG113" s="99">
        <v>1.0665955543518066</v>
      </c>
      <c r="AH113" s="99">
        <v>1.4570679664611816</v>
      </c>
      <c r="AI113" s="99">
        <v>1.7102136611938477</v>
      </c>
      <c r="AJ113" s="99">
        <v>1.189592719078064</v>
      </c>
      <c r="AK113" s="99">
        <v>3.4519892185926437E-2</v>
      </c>
      <c r="AL113" s="99">
        <v>0</v>
      </c>
      <c r="AM113" s="99">
        <v>1.4846590347588062E-2</v>
      </c>
      <c r="AN113" s="99">
        <v>6.6463518887758255E-3</v>
      </c>
      <c r="AO113" s="99">
        <v>-7.9174362123012543E-2</v>
      </c>
      <c r="AP113" s="99">
        <v>4.494660347700119E-2</v>
      </c>
      <c r="AQ113" s="99">
        <v>1.6104182228446007E-2</v>
      </c>
      <c r="AR113" s="99">
        <v>1.2437847442924976E-2</v>
      </c>
      <c r="AS113" s="99">
        <v>3.0158517882227898E-2</v>
      </c>
      <c r="AT113" s="99">
        <v>5.3327396512031555E-2</v>
      </c>
      <c r="AU113" s="99">
        <v>3.3632256090641022E-2</v>
      </c>
      <c r="AV113" s="99">
        <v>1.1456297636032104</v>
      </c>
    </row>
    <row r="114" spans="1:48" s="9" customFormat="1" x14ac:dyDescent="0.2">
      <c r="A114" s="9" t="s">
        <v>131</v>
      </c>
      <c r="B114" s="98">
        <v>2013</v>
      </c>
      <c r="C114" s="99">
        <v>1.2195426225662231</v>
      </c>
      <c r="D114" s="99">
        <v>1.0499165058135986</v>
      </c>
      <c r="E114" s="99">
        <v>1.1615614891052246</v>
      </c>
      <c r="F114" s="99">
        <v>0.94516617059707642</v>
      </c>
      <c r="G114" s="99">
        <v>1.1459969282150269</v>
      </c>
      <c r="H114" s="99">
        <v>1.2902945280075073</v>
      </c>
      <c r="I114" s="99">
        <v>1.0641759634017944</v>
      </c>
      <c r="J114" s="99">
        <v>0.1133963018655777</v>
      </c>
      <c r="K114" s="99">
        <v>1.6762413084506989E-2</v>
      </c>
      <c r="L114" s="99">
        <v>9.6633888781070709E-2</v>
      </c>
      <c r="M114" s="99">
        <v>-1.9275920931249857E-3</v>
      </c>
      <c r="N114" s="99">
        <v>-2.6449721190147102E-4</v>
      </c>
      <c r="O114" s="99">
        <v>3.0867550522089005E-3</v>
      </c>
      <c r="P114" s="99">
        <v>-7.0117805153131485E-3</v>
      </c>
      <c r="Q114" s="99">
        <v>2.2879527881741524E-2</v>
      </c>
      <c r="R114" s="99">
        <v>9.2496640980243683E-2</v>
      </c>
      <c r="S114" s="99">
        <v>1.3047405518591404E-2</v>
      </c>
      <c r="T114" s="99">
        <v>-1.7934426432475448E-3</v>
      </c>
      <c r="U114" s="99">
        <v>2.0981612033210695E-4</v>
      </c>
      <c r="V114" s="99">
        <v>-1.6049869591370225E-3</v>
      </c>
      <c r="W114" s="99">
        <v>-5.7215462438762188E-3</v>
      </c>
      <c r="X114" s="99">
        <v>-0.20836830139160156</v>
      </c>
      <c r="Y114" s="99">
        <v>-6.8612485192716122E-3</v>
      </c>
      <c r="Z114" s="99">
        <v>1.000693678855896</v>
      </c>
      <c r="AA114" s="99">
        <v>1.1547081470489502</v>
      </c>
      <c r="AB114" s="99">
        <v>1.138274073600769</v>
      </c>
      <c r="AC114" s="99">
        <v>1.0146512985229492</v>
      </c>
      <c r="AD114" s="99">
        <v>0.79010075330734253</v>
      </c>
      <c r="AE114" s="99">
        <v>0.94516605138778687</v>
      </c>
      <c r="AF114" s="99">
        <v>0.95137923955917358</v>
      </c>
      <c r="AG114" s="99">
        <v>1.0775004625320435</v>
      </c>
      <c r="AH114" s="99">
        <v>1.3911696672439575</v>
      </c>
      <c r="AI114" s="99">
        <v>1.8007025718688965</v>
      </c>
      <c r="AJ114" s="99">
        <v>1.2185260057449341</v>
      </c>
      <c r="AK114" s="99">
        <v>-1.4433283358812332E-2</v>
      </c>
      <c r="AL114" s="99">
        <v>0</v>
      </c>
      <c r="AM114" s="99">
        <v>1.5843475237488747E-2</v>
      </c>
      <c r="AN114" s="99">
        <v>-2.1534480154514313E-2</v>
      </c>
      <c r="AO114" s="99">
        <v>-9.7500093281269073E-2</v>
      </c>
      <c r="AP114" s="99">
        <v>-0.20836848020553589</v>
      </c>
      <c r="AQ114" s="99">
        <v>-0.15002472698688507</v>
      </c>
      <c r="AR114" s="99">
        <v>1.0172118432819843E-2</v>
      </c>
      <c r="AS114" s="99">
        <v>-4.6281266957521439E-2</v>
      </c>
      <c r="AT114" s="99">
        <v>5.155857652425766E-2</v>
      </c>
      <c r="AU114" s="99">
        <v>2.4030907079577446E-2</v>
      </c>
      <c r="AV114" s="99">
        <v>1.1231275796890259</v>
      </c>
    </row>
    <row r="115" spans="1:48" s="9" customFormat="1" x14ac:dyDescent="0.2">
      <c r="A115" s="9" t="s">
        <v>131</v>
      </c>
      <c r="B115" s="98">
        <v>2014</v>
      </c>
      <c r="C115" s="99">
        <v>1.2599077224731445</v>
      </c>
      <c r="D115" s="99">
        <v>1.0833691358566284</v>
      </c>
      <c r="E115" s="99">
        <v>1.1629531383514404</v>
      </c>
      <c r="F115" s="99">
        <v>0.95607680082321167</v>
      </c>
      <c r="G115" s="99">
        <v>1.2010849714279175</v>
      </c>
      <c r="H115" s="99">
        <v>1.3177893161773682</v>
      </c>
      <c r="I115" s="99">
        <v>1.0489743947982788</v>
      </c>
      <c r="J115" s="99">
        <v>1.1974088847637177E-3</v>
      </c>
      <c r="K115" s="99">
        <v>3.2562561333179474E-2</v>
      </c>
      <c r="L115" s="99">
        <v>-3.1365152448415756E-2</v>
      </c>
      <c r="M115" s="99">
        <v>2.1481544245034456E-3</v>
      </c>
      <c r="N115" s="99">
        <v>-1.7813473823480308E-4</v>
      </c>
      <c r="O115" s="99">
        <v>2.9971553012728691E-3</v>
      </c>
      <c r="P115" s="99">
        <v>1.4260039897635579E-3</v>
      </c>
      <c r="Q115" s="99">
        <v>2.6169383898377419E-2</v>
      </c>
      <c r="R115" s="99">
        <v>-5.0270454958081245E-3</v>
      </c>
      <c r="S115" s="99">
        <v>-2.285821974510327E-4</v>
      </c>
      <c r="T115" s="99">
        <v>-3.496063407510519E-3</v>
      </c>
      <c r="U115" s="99">
        <v>-6.9530673499684781E-5</v>
      </c>
      <c r="V115" s="99">
        <v>-1.2457601260393858E-3</v>
      </c>
      <c r="W115" s="99">
        <v>-2.129817008972168E-2</v>
      </c>
      <c r="X115" s="99">
        <v>1.1477470397949219E-2</v>
      </c>
      <c r="Y115" s="99">
        <v>4.6950399875640869E-2</v>
      </c>
      <c r="Z115" s="99">
        <v>1.0170598030090332</v>
      </c>
      <c r="AA115" s="99">
        <v>1.1547081470489502</v>
      </c>
      <c r="AB115" s="99">
        <v>1.1566981077194214</v>
      </c>
      <c r="AC115" s="99">
        <v>1.019035816192627</v>
      </c>
      <c r="AD115" s="99">
        <v>0.69329708814620972</v>
      </c>
      <c r="AE115" s="99">
        <v>0.95607626438140869</v>
      </c>
      <c r="AF115" s="99">
        <v>0.95081114768981934</v>
      </c>
      <c r="AG115" s="99">
        <v>1.0976487398147583</v>
      </c>
      <c r="AH115" s="99">
        <v>1.4105628728866577</v>
      </c>
      <c r="AI115" s="99">
        <v>1.8773629665374756</v>
      </c>
      <c r="AJ115" s="99">
        <v>1.3259745836257935</v>
      </c>
      <c r="AK115" s="99">
        <v>1.6222510486841202E-2</v>
      </c>
      <c r="AL115" s="99">
        <v>0</v>
      </c>
      <c r="AM115" s="99">
        <v>1.6056353226304054E-2</v>
      </c>
      <c r="AN115" s="99">
        <v>4.3118963949382305E-3</v>
      </c>
      <c r="AO115" s="99">
        <v>-0.13070185482501984</v>
      </c>
      <c r="AP115" s="99">
        <v>1.1477062478661537E-2</v>
      </c>
      <c r="AQ115" s="99">
        <v>-5.9730286011472344E-4</v>
      </c>
      <c r="AR115" s="99">
        <v>1.8526362255215645E-2</v>
      </c>
      <c r="AS115" s="99">
        <v>1.3843907043337822E-2</v>
      </c>
      <c r="AT115" s="99">
        <v>4.169122502207756E-2</v>
      </c>
      <c r="AU115" s="99">
        <v>8.4505781531333923E-2</v>
      </c>
      <c r="AV115" s="99">
        <v>1.0995484590530396</v>
      </c>
    </row>
    <row r="116" spans="1:48" s="9" customFormat="1" x14ac:dyDescent="0.2">
      <c r="A116" s="9" t="s">
        <v>131</v>
      </c>
      <c r="B116" s="98">
        <v>2015</v>
      </c>
      <c r="C116" s="99">
        <v>1.2075350284576416</v>
      </c>
      <c r="D116" s="99">
        <v>1.1399616003036499</v>
      </c>
      <c r="E116" s="99">
        <v>1.059276819229126</v>
      </c>
      <c r="F116" s="99">
        <v>1.0429719686508179</v>
      </c>
      <c r="G116" s="99">
        <v>1.2266675233840942</v>
      </c>
      <c r="H116" s="99">
        <v>1.1577829122543335</v>
      </c>
      <c r="I116" s="99">
        <v>0.98440265655517578</v>
      </c>
      <c r="J116" s="99">
        <v>-9.337615966796875E-2</v>
      </c>
      <c r="K116" s="99">
        <v>-4.2457345873117447E-2</v>
      </c>
      <c r="L116" s="99">
        <v>-5.0918813794851303E-2</v>
      </c>
      <c r="M116" s="99">
        <v>-5.7495071087032557E-4</v>
      </c>
      <c r="N116" s="99">
        <v>7.7581833465956151E-5</v>
      </c>
      <c r="O116" s="99">
        <v>1.638764631934464E-3</v>
      </c>
      <c r="P116" s="99">
        <v>2.7990993112325668E-3</v>
      </c>
      <c r="Q116" s="99">
        <v>-4.6397842466831207E-2</v>
      </c>
      <c r="R116" s="99">
        <v>-3.9455145597457886E-2</v>
      </c>
      <c r="S116" s="99">
        <v>-2.4739973014220595E-4</v>
      </c>
      <c r="T116" s="99">
        <v>-9.0218149125576019E-3</v>
      </c>
      <c r="U116" s="99">
        <v>8.6162894149310887E-5</v>
      </c>
      <c r="V116" s="99">
        <v>-1.8904608441516757E-3</v>
      </c>
      <c r="W116" s="99">
        <v>-3.9015727816149592E-4</v>
      </c>
      <c r="X116" s="99">
        <v>8.6991310119628906E-2</v>
      </c>
      <c r="Y116" s="99">
        <v>2.1075861528515816E-2</v>
      </c>
      <c r="Z116" s="99">
        <v>1.0126020908355713</v>
      </c>
      <c r="AA116" s="99">
        <v>1.1547081470489502</v>
      </c>
      <c r="AB116" s="99">
        <v>1.1668890714645386</v>
      </c>
      <c r="AC116" s="99">
        <v>1.0280560255050659</v>
      </c>
      <c r="AD116" s="99">
        <v>0.86193710565567017</v>
      </c>
      <c r="AE116" s="99">
        <v>1.0429712533950806</v>
      </c>
      <c r="AF116" s="99">
        <v>0.95362257957458496</v>
      </c>
      <c r="AG116" s="99">
        <v>1.1528178453445435</v>
      </c>
      <c r="AH116" s="99">
        <v>1.3819196224212646</v>
      </c>
      <c r="AI116" s="99">
        <v>1.9937561750411987</v>
      </c>
      <c r="AJ116" s="99">
        <v>1.3290282487869263</v>
      </c>
      <c r="AK116" s="99">
        <v>-4.3925517238676548E-3</v>
      </c>
      <c r="AL116" s="99">
        <v>0</v>
      </c>
      <c r="AM116" s="99">
        <v>8.7718255817890167E-3</v>
      </c>
      <c r="AN116" s="99">
        <v>8.8127702474594116E-3</v>
      </c>
      <c r="AO116" s="99">
        <v>0.21772368252277374</v>
      </c>
      <c r="AP116" s="99">
        <v>8.6991205811500549E-2</v>
      </c>
      <c r="AQ116" s="99">
        <v>2.9524988494813442E-3</v>
      </c>
      <c r="AR116" s="99">
        <v>4.9038846045732498E-2</v>
      </c>
      <c r="AS116" s="99">
        <v>-2.0515304058790207E-2</v>
      </c>
      <c r="AT116" s="99">
        <v>6.0152247548103333E-2</v>
      </c>
      <c r="AU116" s="99">
        <v>2.3002766538411379E-3</v>
      </c>
      <c r="AV116" s="99">
        <v>1.1101175546646118</v>
      </c>
    </row>
    <row r="117" spans="1:48" s="9" customFormat="1" x14ac:dyDescent="0.2">
      <c r="A117" s="9" t="s">
        <v>131</v>
      </c>
      <c r="B117" s="98">
        <v>2016</v>
      </c>
      <c r="C117" s="99">
        <v>1.2080596685409546</v>
      </c>
      <c r="D117" s="99">
        <v>1.1331627368927002</v>
      </c>
      <c r="E117" s="99">
        <v>1.0660954713821411</v>
      </c>
      <c r="F117" s="99">
        <v>1.0055274963378906</v>
      </c>
      <c r="G117" s="99">
        <v>1.2506856918334961</v>
      </c>
      <c r="H117" s="99">
        <v>1.2014188766479492</v>
      </c>
      <c r="I117" s="99">
        <v>0.96591776609420776</v>
      </c>
      <c r="J117" s="99">
        <v>6.4164325594902039E-3</v>
      </c>
      <c r="K117" s="99">
        <v>4.3441649177111685E-4</v>
      </c>
      <c r="L117" s="99">
        <v>5.9820162132382393E-3</v>
      </c>
      <c r="M117" s="99">
        <v>8.940300322137773E-4</v>
      </c>
      <c r="N117" s="99">
        <v>2.0735393627546728E-4</v>
      </c>
      <c r="O117" s="99">
        <v>2.9036933556199074E-3</v>
      </c>
      <c r="P117" s="99">
        <v>-4.2895518708974123E-4</v>
      </c>
      <c r="Q117" s="99">
        <v>-3.1417056452482939E-3</v>
      </c>
      <c r="R117" s="99">
        <v>1.5942536294460297E-2</v>
      </c>
      <c r="S117" s="99">
        <v>5.9721762227127329E-5</v>
      </c>
      <c r="T117" s="99">
        <v>1.9491763086989522E-3</v>
      </c>
      <c r="U117" s="99">
        <v>-2.8123764786869287E-4</v>
      </c>
      <c r="V117" s="99">
        <v>-4.9379879783373326E-5</v>
      </c>
      <c r="W117" s="99">
        <v>-1.1638800613582134E-2</v>
      </c>
      <c r="X117" s="99">
        <v>-3.6561965942382813E-2</v>
      </c>
      <c r="Y117" s="99">
        <v>1.9390758126974106E-2</v>
      </c>
      <c r="Z117" s="99">
        <v>1.0193688869476318</v>
      </c>
      <c r="AA117" s="99">
        <v>1.1547081470489502</v>
      </c>
      <c r="AB117" s="99">
        <v>1.1846145391464233</v>
      </c>
      <c r="AC117" s="99">
        <v>1.0266746282577515</v>
      </c>
      <c r="AD117" s="99">
        <v>0.87328392267227173</v>
      </c>
      <c r="AE117" s="99">
        <v>1.0055269002914429</v>
      </c>
      <c r="AF117" s="99">
        <v>0.94804120063781738</v>
      </c>
      <c r="AG117" s="99">
        <v>1.1430202722549438</v>
      </c>
      <c r="AH117" s="99">
        <v>1.4789201021194458</v>
      </c>
      <c r="AI117" s="99">
        <v>2.0289790630340576</v>
      </c>
      <c r="AJ117" s="99">
        <v>1.389912486076355</v>
      </c>
      <c r="AK117" s="99">
        <v>6.6603245213627815E-3</v>
      </c>
      <c r="AL117" s="99">
        <v>0</v>
      </c>
      <c r="AM117" s="99">
        <v>1.5076148323714733E-2</v>
      </c>
      <c r="AN117" s="99">
        <v>-1.3446005759760737E-3</v>
      </c>
      <c r="AO117" s="99">
        <v>1.3078434392809868E-2</v>
      </c>
      <c r="AP117" s="99">
        <v>-3.6561936140060425E-2</v>
      </c>
      <c r="AQ117" s="99">
        <v>-5.8700158260762691E-3</v>
      </c>
      <c r="AR117" s="99">
        <v>-8.5351243615150452E-3</v>
      </c>
      <c r="AS117" s="99">
        <v>6.7838579416275024E-2</v>
      </c>
      <c r="AT117" s="99">
        <v>1.7512345686554909E-2</v>
      </c>
      <c r="AU117" s="99">
        <v>4.4792730361223221E-2</v>
      </c>
      <c r="AV117" s="99">
        <v>1.0912487506866455</v>
      </c>
    </row>
    <row r="118" spans="1:48" s="9" customFormat="1" x14ac:dyDescent="0.2">
      <c r="A118" s="9" t="s">
        <v>131</v>
      </c>
      <c r="B118" s="98">
        <v>2017</v>
      </c>
      <c r="C118" s="99">
        <v>1.2709444761276245</v>
      </c>
      <c r="D118" s="99">
        <v>1.0885010957717896</v>
      </c>
      <c r="E118" s="99">
        <v>1.167609691619873</v>
      </c>
      <c r="F118" s="99">
        <v>0.89980649948120117</v>
      </c>
      <c r="G118" s="99">
        <v>1.2748727798461914</v>
      </c>
      <c r="H118" s="99">
        <v>1.4124642610549927</v>
      </c>
      <c r="I118" s="99">
        <v>0.99691849946975708</v>
      </c>
      <c r="J118" s="99">
        <v>9.0955778956413269E-2</v>
      </c>
      <c r="K118" s="99">
        <v>5.0744801759719849E-2</v>
      </c>
      <c r="L118" s="99">
        <v>4.0210973471403122E-2</v>
      </c>
      <c r="M118" s="99">
        <v>-4.0437146089971066E-3</v>
      </c>
      <c r="N118" s="99">
        <v>-2.7033462538383901E-4</v>
      </c>
      <c r="O118" s="99">
        <v>1.4026723802089691E-3</v>
      </c>
      <c r="P118" s="99">
        <v>4.9276248319074512E-4</v>
      </c>
      <c r="Q118" s="99">
        <v>5.3163416683673859E-2</v>
      </c>
      <c r="R118" s="99">
        <v>5.1153559237718582E-2</v>
      </c>
      <c r="S118" s="99">
        <v>-4.3875882402062416E-3</v>
      </c>
      <c r="T118" s="99">
        <v>2.1407154854387045E-3</v>
      </c>
      <c r="U118" s="99">
        <v>-5.8947439538314939E-4</v>
      </c>
      <c r="V118" s="99">
        <v>-8.6960353655740619E-4</v>
      </c>
      <c r="W118" s="99">
        <v>-7.2366362437605858E-3</v>
      </c>
      <c r="X118" s="99">
        <v>-0.11108779907226563</v>
      </c>
      <c r="Y118" s="99">
        <v>1.9154462963342667E-2</v>
      </c>
      <c r="Z118" s="99">
        <v>0.98856532573699951</v>
      </c>
      <c r="AA118" s="99">
        <v>1.1547081470489502</v>
      </c>
      <c r="AB118" s="99">
        <v>1.1944642066955566</v>
      </c>
      <c r="AC118" s="99">
        <v>1.028270959854126</v>
      </c>
      <c r="AD118" s="99">
        <v>0.68278419971466064</v>
      </c>
      <c r="AE118" s="99">
        <v>0.89980638027191162</v>
      </c>
      <c r="AF118" s="99">
        <v>1.0050960779190063</v>
      </c>
      <c r="AG118" s="99">
        <v>1.1270829439163208</v>
      </c>
      <c r="AH118" s="99">
        <v>1.7290058135986328</v>
      </c>
      <c r="AI118" s="99">
        <v>2.0703904628753662</v>
      </c>
      <c r="AJ118" s="99">
        <v>1.4356058835983276</v>
      </c>
      <c r="AK118" s="99">
        <v>-3.0684227123856544E-2</v>
      </c>
      <c r="AL118" s="99">
        <v>0</v>
      </c>
      <c r="AM118" s="99">
        <v>8.2803200930356979E-3</v>
      </c>
      <c r="AN118" s="99">
        <v>1.5536505961790681E-3</v>
      </c>
      <c r="AO118" s="99">
        <v>-0.24608191847801208</v>
      </c>
      <c r="AP118" s="99">
        <v>-0.11108732223510742</v>
      </c>
      <c r="AQ118" s="99">
        <v>5.84404356777668E-2</v>
      </c>
      <c r="AR118" s="99">
        <v>-1.4041297137737274E-2</v>
      </c>
      <c r="AS118" s="99">
        <v>0.15623444318771362</v>
      </c>
      <c r="AT118" s="99">
        <v>2.0204432308673859E-2</v>
      </c>
      <c r="AU118" s="99">
        <v>3.2346207648515701E-2</v>
      </c>
      <c r="AV118" s="99">
        <v>1.1243443489074707</v>
      </c>
    </row>
    <row r="119" spans="1:48" s="9" customFormat="1" x14ac:dyDescent="0.2">
      <c r="A119" s="9" t="s">
        <v>131</v>
      </c>
      <c r="B119" s="98">
        <v>2018</v>
      </c>
      <c r="C119" s="99">
        <v>1.2507755756378174</v>
      </c>
      <c r="D119" s="99">
        <v>1.0953575372695923</v>
      </c>
      <c r="E119" s="99">
        <v>1.141887903213501</v>
      </c>
      <c r="F119" s="99">
        <v>0.90097862482070923</v>
      </c>
      <c r="G119" s="99">
        <v>1.289658784866333</v>
      </c>
      <c r="H119" s="99">
        <v>1.3882412910461426</v>
      </c>
      <c r="I119" s="99">
        <v>0.96984982490539551</v>
      </c>
      <c r="J119" s="99">
        <v>-2.2275673225522041E-2</v>
      </c>
      <c r="K119" s="99">
        <v>-1.5996456146240234E-2</v>
      </c>
      <c r="L119" s="99">
        <v>-6.2792166136205196E-3</v>
      </c>
      <c r="M119" s="99">
        <v>-9.3251682119444013E-4</v>
      </c>
      <c r="N119" s="99">
        <v>1.5984421770554036E-4</v>
      </c>
      <c r="O119" s="99">
        <v>1.7613939708098769E-3</v>
      </c>
      <c r="P119" s="99">
        <v>-1.0832141852006316E-3</v>
      </c>
      <c r="Q119" s="99">
        <v>-1.5901964157819748E-2</v>
      </c>
      <c r="R119" s="99">
        <v>-3.4541267086751759E-4</v>
      </c>
      <c r="S119" s="99">
        <v>-5.1390647422522306E-4</v>
      </c>
      <c r="T119" s="99">
        <v>-5.3936764597892761E-3</v>
      </c>
      <c r="U119" s="99">
        <v>-1.8332604668103158E-5</v>
      </c>
      <c r="V119" s="99">
        <v>9.8671310115605593E-4</v>
      </c>
      <c r="W119" s="99">
        <v>-9.946012869477272E-4</v>
      </c>
      <c r="X119" s="99">
        <v>1.3017654418945313E-3</v>
      </c>
      <c r="Y119" s="99">
        <v>1.1531309224665165E-2</v>
      </c>
      <c r="Z119" s="99">
        <v>0.98198169469833374</v>
      </c>
      <c r="AA119" s="99">
        <v>1.1547081470489502</v>
      </c>
      <c r="AB119" s="99">
        <v>1.2051030397415161</v>
      </c>
      <c r="AC119" s="99">
        <v>1.0247955322265625</v>
      </c>
      <c r="AD119" s="99">
        <v>0.74403285980224609</v>
      </c>
      <c r="AE119" s="99">
        <v>0.9009779691696167</v>
      </c>
      <c r="AF119" s="99">
        <v>1.0115453004837036</v>
      </c>
      <c r="AG119" s="99">
        <v>1.1596481800079346</v>
      </c>
      <c r="AH119" s="99">
        <v>1.7412824630737305</v>
      </c>
      <c r="AI119" s="99">
        <v>2.0044143199920654</v>
      </c>
      <c r="AJ119" s="99">
        <v>1.4446661472320557</v>
      </c>
      <c r="AK119" s="99">
        <v>-6.6820657812058926E-3</v>
      </c>
      <c r="AL119" s="99">
        <v>0</v>
      </c>
      <c r="AM119" s="99">
        <v>8.8673308491706848E-3</v>
      </c>
      <c r="AN119" s="99">
        <v>-3.3856290392577648E-3</v>
      </c>
      <c r="AO119" s="99">
        <v>8.5906326770782471E-2</v>
      </c>
      <c r="AP119" s="99">
        <v>1.3012097915634513E-3</v>
      </c>
      <c r="AQ119" s="99">
        <v>6.3960673287510872E-3</v>
      </c>
      <c r="AR119" s="99">
        <v>2.8483858332037926E-2</v>
      </c>
      <c r="AS119" s="99">
        <v>7.0753530599176884E-3</v>
      </c>
      <c r="AT119" s="99">
        <v>-3.2385349273681641E-2</v>
      </c>
      <c r="AU119" s="99">
        <v>6.2912642024457455E-3</v>
      </c>
      <c r="AV119" s="99">
        <v>1.1023987531661987</v>
      </c>
    </row>
    <row r="120" spans="1:48" s="9" customFormat="1" x14ac:dyDescent="0.2">
      <c r="A120" s="9" t="s">
        <v>131</v>
      </c>
      <c r="B120" s="98">
        <v>2019</v>
      </c>
      <c r="C120" s="99">
        <v>1.2077605724334717</v>
      </c>
      <c r="D120" s="99">
        <v>1.1004970073699951</v>
      </c>
      <c r="E120" s="99">
        <v>1.0974682569503784</v>
      </c>
      <c r="F120" s="99">
        <v>0.91837829351425171</v>
      </c>
      <c r="G120" s="99">
        <v>1.2810553312301636</v>
      </c>
      <c r="H120" s="99">
        <v>1.3151015043258667</v>
      </c>
      <c r="I120" s="99">
        <v>0.94278550148010254</v>
      </c>
      <c r="J120" s="99">
        <v>-3.9677012711763382E-2</v>
      </c>
      <c r="K120" s="99">
        <v>-3.4995958209037781E-2</v>
      </c>
      <c r="L120" s="99">
        <v>-4.6810540370643139E-3</v>
      </c>
      <c r="M120" s="99">
        <v>2.5605189148336649E-3</v>
      </c>
      <c r="N120" s="99">
        <v>2.5274010840803385E-4</v>
      </c>
      <c r="O120" s="99">
        <v>1.6096229664981365E-3</v>
      </c>
      <c r="P120" s="99">
        <v>6.4389925682917237E-4</v>
      </c>
      <c r="Q120" s="99">
        <v>-4.0062740445137024E-2</v>
      </c>
      <c r="R120" s="99">
        <v>-8.6235050112009048E-3</v>
      </c>
      <c r="S120" s="99">
        <v>9.0643652583821677E-6</v>
      </c>
      <c r="T120" s="99">
        <v>4.9005080945789814E-3</v>
      </c>
      <c r="U120" s="99">
        <v>-2.3463357138098218E-5</v>
      </c>
      <c r="V120" s="99">
        <v>-3.318401868455112E-4</v>
      </c>
      <c r="W120" s="99">
        <v>-6.1181775527074933E-4</v>
      </c>
      <c r="X120" s="99">
        <v>1.9127845764160156E-2</v>
      </c>
      <c r="Y120" s="99">
        <v>-6.6934879869222641E-3</v>
      </c>
      <c r="Z120" s="99">
        <v>1.0013217926025391</v>
      </c>
      <c r="AA120" s="99">
        <v>1.1547081470489502</v>
      </c>
      <c r="AB120" s="99">
        <v>1.2140514850616455</v>
      </c>
      <c r="AC120" s="99">
        <v>1.0268402099609375</v>
      </c>
      <c r="AD120" s="99">
        <v>0.88221383094787598</v>
      </c>
      <c r="AE120" s="99">
        <v>0.91837829351425171</v>
      </c>
      <c r="AF120" s="99">
        <v>1.0113250017166138</v>
      </c>
      <c r="AG120" s="99">
        <v>1.1298007965087891</v>
      </c>
      <c r="AH120" s="99">
        <v>1.7587994337081909</v>
      </c>
      <c r="AI120" s="99">
        <v>2.032149076461792</v>
      </c>
      <c r="AJ120" s="99">
        <v>1.4504257440567017</v>
      </c>
      <c r="AK120" s="99">
        <v>1.9503554329276085E-2</v>
      </c>
      <c r="AL120" s="99">
        <v>0</v>
      </c>
      <c r="AM120" s="99">
        <v>7.3980363085865974E-3</v>
      </c>
      <c r="AN120" s="99">
        <v>1.9931879360228777E-3</v>
      </c>
      <c r="AO120" s="99">
        <v>0.17034925520420074</v>
      </c>
      <c r="AP120" s="99">
        <v>1.9128609448671341E-2</v>
      </c>
      <c r="AQ120" s="99">
        <v>-2.1785649005323648E-4</v>
      </c>
      <c r="AR120" s="99">
        <v>-2.607535757124424E-2</v>
      </c>
      <c r="AS120" s="99">
        <v>1.0009579360485077E-2</v>
      </c>
      <c r="AT120" s="99">
        <v>1.3741981238126755E-2</v>
      </c>
      <c r="AU120" s="99">
        <v>3.9788759313523769E-3</v>
      </c>
      <c r="AV120" s="99">
        <v>1.1084314584732056</v>
      </c>
    </row>
    <row r="121" spans="1:48" s="9" customFormat="1" x14ac:dyDescent="0.2">
      <c r="A121" s="9" t="s">
        <v>131</v>
      </c>
      <c r="B121" s="98">
        <v>2020</v>
      </c>
      <c r="C121" s="99">
        <v>1.2158998250961304</v>
      </c>
      <c r="D121" s="99">
        <v>1.1259880065917969</v>
      </c>
      <c r="E121" s="99">
        <v>1.079851508140564</v>
      </c>
      <c r="F121" s="99">
        <v>0.9666716456413269</v>
      </c>
      <c r="G121" s="99">
        <v>1.2811752557754517</v>
      </c>
      <c r="H121" s="99">
        <v>1.2578210830688477</v>
      </c>
      <c r="I121" s="99">
        <v>0.9490501880645752</v>
      </c>
      <c r="J121" s="99">
        <v>-1.6182404011487961E-2</v>
      </c>
      <c r="K121" s="99">
        <v>6.716534961014986E-3</v>
      </c>
      <c r="L121" s="99">
        <v>-2.289893850684166E-2</v>
      </c>
      <c r="M121" s="99">
        <v>6.3342886278405786E-4</v>
      </c>
      <c r="N121" s="99">
        <v>-1.366304604744073E-5</v>
      </c>
      <c r="O121" s="99">
        <v>1.1412694584578276E-3</v>
      </c>
      <c r="P121" s="99">
        <v>1.3294682139530778E-3</v>
      </c>
      <c r="Q121" s="99">
        <v>3.6260315682739019E-3</v>
      </c>
      <c r="R121" s="99">
        <v>-2.4006487801671028E-2</v>
      </c>
      <c r="S121" s="99">
        <v>-8.0161454388871789E-4</v>
      </c>
      <c r="T121" s="99">
        <v>-1.1885527055710554E-3</v>
      </c>
      <c r="U121" s="99">
        <v>3.6130841181147844E-5</v>
      </c>
      <c r="V121" s="99">
        <v>-2.7461373974801973E-6</v>
      </c>
      <c r="W121" s="99">
        <v>3.0643327627331018E-3</v>
      </c>
      <c r="X121" s="99">
        <v>5.1249504089355469E-2</v>
      </c>
      <c r="Y121" s="99">
        <v>9.3628157628700137E-5</v>
      </c>
      <c r="Z121" s="99">
        <v>1.0059932470321655</v>
      </c>
      <c r="AA121" s="99">
        <v>1.1547081470489502</v>
      </c>
      <c r="AB121" s="99">
        <v>1.2213848829269409</v>
      </c>
      <c r="AC121" s="99">
        <v>1.0310008525848389</v>
      </c>
      <c r="AD121" s="99">
        <v>0.86997479200363159</v>
      </c>
      <c r="AE121" s="99">
        <v>0.9666709303855896</v>
      </c>
      <c r="AF121" s="99">
        <v>1.022068977355957</v>
      </c>
      <c r="AG121" s="99">
        <v>1.1378260850906372</v>
      </c>
      <c r="AH121" s="99">
        <v>1.7540818452835083</v>
      </c>
      <c r="AI121" s="99">
        <v>2.0469822883605957</v>
      </c>
      <c r="AJ121" s="99">
        <v>1.4368996620178223</v>
      </c>
      <c r="AK121" s="99">
        <v>4.6544354408979416E-3</v>
      </c>
      <c r="AL121" s="99">
        <v>0</v>
      </c>
      <c r="AM121" s="99">
        <v>6.0222717002034187E-3</v>
      </c>
      <c r="AN121" s="99">
        <v>4.0436843410134315E-3</v>
      </c>
      <c r="AO121" s="99">
        <v>-1.3970202766358852E-2</v>
      </c>
      <c r="AP121" s="99">
        <v>5.1248744130134583E-2</v>
      </c>
      <c r="AQ121" s="99">
        <v>1.0567670688033104E-2</v>
      </c>
      <c r="AR121" s="99">
        <v>7.0781777612864971E-3</v>
      </c>
      <c r="AS121" s="99">
        <v>-2.6858937926590443E-3</v>
      </c>
      <c r="AT121" s="99">
        <v>7.2727659717202187E-3</v>
      </c>
      <c r="AU121" s="99">
        <v>-9.3693723902106285E-3</v>
      </c>
      <c r="AV121" s="99">
        <v>1.0612605810165405</v>
      </c>
    </row>
    <row r="122" spans="1:48" s="9" customFormat="1" x14ac:dyDescent="0.2">
      <c r="A122" s="9" t="s">
        <v>131</v>
      </c>
      <c r="B122" s="98">
        <v>2021</v>
      </c>
      <c r="C122" s="99">
        <v>1.2240619659423828</v>
      </c>
      <c r="D122" s="99">
        <v>1.0214387178421021</v>
      </c>
      <c r="E122" s="99">
        <v>1.1983704566955566</v>
      </c>
      <c r="F122" s="99">
        <v>0.76970326900482178</v>
      </c>
      <c r="G122" s="99">
        <v>1.3011081218719482</v>
      </c>
      <c r="H122" s="99">
        <v>1.5903037786483765</v>
      </c>
      <c r="I122" s="99">
        <v>0.9407840371131897</v>
      </c>
      <c r="J122" s="99">
        <v>0.10413912683725357</v>
      </c>
      <c r="K122" s="99">
        <v>6.6903876140713692E-3</v>
      </c>
      <c r="L122" s="99">
        <v>9.7448736429214478E-2</v>
      </c>
      <c r="M122" s="99">
        <v>-9.2778209364041686E-4</v>
      </c>
      <c r="N122" s="99">
        <v>1.6169006994459778E-4</v>
      </c>
      <c r="O122" s="99">
        <v>1.497405581176281E-3</v>
      </c>
      <c r="P122" s="99">
        <v>1.9807820208370686E-3</v>
      </c>
      <c r="Q122" s="99">
        <v>3.978291992098093E-3</v>
      </c>
      <c r="R122" s="99">
        <v>0.10662547498941422</v>
      </c>
      <c r="S122" s="99">
        <v>-3.6390993045642972E-5</v>
      </c>
      <c r="T122" s="99">
        <v>-2.8523276560008526E-3</v>
      </c>
      <c r="U122" s="99">
        <v>-8.3284910942893475E-5</v>
      </c>
      <c r="V122" s="99">
        <v>-1.6197636432480067E-4</v>
      </c>
      <c r="W122" s="99">
        <v>-6.0427570715546608E-3</v>
      </c>
      <c r="X122" s="99">
        <v>-0.22785377502441406</v>
      </c>
      <c r="Y122" s="99">
        <v>1.543845608830452E-2</v>
      </c>
      <c r="Z122" s="99">
        <v>0.99931973218917847</v>
      </c>
      <c r="AA122" s="99">
        <v>1.1547081470489502</v>
      </c>
      <c r="AB122" s="99">
        <v>1.2298446893692017</v>
      </c>
      <c r="AC122" s="99">
        <v>1.0370852947235107</v>
      </c>
      <c r="AD122" s="99">
        <v>0.8570716381072998</v>
      </c>
      <c r="AE122" s="99">
        <v>0.76970332860946655</v>
      </c>
      <c r="AF122" s="99">
        <v>1.022614598274231</v>
      </c>
      <c r="AG122" s="99">
        <v>1.1551765203475952</v>
      </c>
      <c r="AH122" s="99">
        <v>1.7545516490936279</v>
      </c>
      <c r="AI122" s="99">
        <v>2.0724587440490723</v>
      </c>
      <c r="AJ122" s="99">
        <v>1.4638826847076416</v>
      </c>
      <c r="AK122" s="99">
        <v>-6.6558448597788811E-3</v>
      </c>
      <c r="AL122" s="99">
        <v>0</v>
      </c>
      <c r="AM122" s="99">
        <v>6.9025023840367794E-3</v>
      </c>
      <c r="AN122" s="99">
        <v>5.8841253630816936E-3</v>
      </c>
      <c r="AO122" s="99">
        <v>-1.49427130818367E-2</v>
      </c>
      <c r="AP122" s="99">
        <v>-0.2278529554605484</v>
      </c>
      <c r="AQ122" s="99">
        <v>5.3371087415143847E-4</v>
      </c>
      <c r="AR122" s="99">
        <v>1.5133713372051716E-2</v>
      </c>
      <c r="AS122" s="99">
        <v>2.6779138715937734E-4</v>
      </c>
      <c r="AT122" s="99">
        <v>1.2369029223918915E-2</v>
      </c>
      <c r="AU122" s="99">
        <v>1.8604502081871033E-2</v>
      </c>
      <c r="AV122" s="99">
        <v>1.0562680959701538</v>
      </c>
    </row>
    <row r="123" spans="1:48" s="9" customFormat="1" x14ac:dyDescent="0.2">
      <c r="A123" s="9" t="s">
        <v>131</v>
      </c>
      <c r="B123" s="98">
        <v>2022</v>
      </c>
      <c r="C123" s="99">
        <v>1.1658774614334106</v>
      </c>
      <c r="D123" s="99">
        <v>1.0258942842483521</v>
      </c>
      <c r="E123" s="99">
        <v>1.136449933052063</v>
      </c>
      <c r="F123" s="99">
        <v>0.77801388502120972</v>
      </c>
      <c r="G123" s="99">
        <v>1.2964323759078979</v>
      </c>
      <c r="H123" s="99">
        <v>1.4985305070877075</v>
      </c>
      <c r="I123" s="99">
        <v>0.89929664134979248</v>
      </c>
      <c r="J123" s="99">
        <v>-5.3053334355354309E-2</v>
      </c>
      <c r="K123" s="99">
        <v>-4.8700768500566483E-2</v>
      </c>
      <c r="L123" s="99">
        <v>-4.3525644578039646E-3</v>
      </c>
      <c r="M123" s="99">
        <v>3.0914004892110825E-3</v>
      </c>
      <c r="N123" s="99">
        <v>3.119783359579742E-4</v>
      </c>
      <c r="O123" s="99">
        <v>2.6484264526516199E-3</v>
      </c>
      <c r="P123" s="99">
        <v>9.2807662440463901E-4</v>
      </c>
      <c r="Q123" s="99">
        <v>-5.5680651217699051E-2</v>
      </c>
      <c r="R123" s="99">
        <v>-5.8967531658709049E-3</v>
      </c>
      <c r="S123" s="99">
        <v>-3.7700851680710912E-4</v>
      </c>
      <c r="T123" s="99">
        <v>-1.3673133216798306E-3</v>
      </c>
      <c r="U123" s="99">
        <v>1.5672608242311981E-6</v>
      </c>
      <c r="V123" s="99">
        <v>-3.7649020669050515E-4</v>
      </c>
      <c r="W123" s="99">
        <v>3.6634334828704596E-3</v>
      </c>
      <c r="X123" s="99">
        <v>1.0739326477050781E-2</v>
      </c>
      <c r="Y123" s="99">
        <v>-3.6001040134578943E-3</v>
      </c>
      <c r="Z123" s="99">
        <v>1.021787166595459</v>
      </c>
      <c r="AA123" s="99">
        <v>1.1547081470489502</v>
      </c>
      <c r="AB123" s="99">
        <v>1.2441846132278442</v>
      </c>
      <c r="AC123" s="99">
        <v>1.0396335124969482</v>
      </c>
      <c r="AD123" s="99">
        <v>1.0277882814407349</v>
      </c>
      <c r="AE123" s="99">
        <v>0.77801358699798584</v>
      </c>
      <c r="AF123" s="99">
        <v>1.0279370546340942</v>
      </c>
      <c r="AG123" s="99">
        <v>1.1629890203475952</v>
      </c>
      <c r="AH123" s="99">
        <v>1.7544801235198975</v>
      </c>
      <c r="AI123" s="99">
        <v>2.1036787033081055</v>
      </c>
      <c r="AJ123" s="99">
        <v>1.4401286840438843</v>
      </c>
      <c r="AK123" s="99">
        <v>2.2233737632632256E-2</v>
      </c>
      <c r="AL123" s="99">
        <v>0</v>
      </c>
      <c r="AM123" s="99">
        <v>1.1592523194849491E-2</v>
      </c>
      <c r="AN123" s="99">
        <v>2.4540363810956478E-3</v>
      </c>
      <c r="AO123" s="99">
        <v>0.18164299428462982</v>
      </c>
      <c r="AP123" s="99">
        <v>1.07388561591506E-2</v>
      </c>
      <c r="AQ123" s="99">
        <v>5.1912511698901653E-3</v>
      </c>
      <c r="AR123" s="99">
        <v>6.7402487620711327E-3</v>
      </c>
      <c r="AS123" s="99">
        <v>-4.0734550566412508E-5</v>
      </c>
      <c r="AT123" s="99">
        <v>1.4951899647712708E-2</v>
      </c>
      <c r="AU123" s="99">
        <v>-1.6359813511371613E-2</v>
      </c>
      <c r="AV123" s="99">
        <v>1.0862230062484741</v>
      </c>
    </row>
    <row r="124" spans="1:48" s="9" customFormat="1" x14ac:dyDescent="0.2">
      <c r="A124" s="9" t="s">
        <v>131</v>
      </c>
      <c r="B124" s="98">
        <v>2023</v>
      </c>
      <c r="C124" s="99">
        <v>1.2114136219024658</v>
      </c>
      <c r="D124" s="99">
        <v>1.1049153804779053</v>
      </c>
      <c r="E124" s="99">
        <v>1.0963858366012573</v>
      </c>
      <c r="F124" s="99">
        <v>0.88204002380371094</v>
      </c>
      <c r="G124" s="99">
        <v>1.3360066413879395</v>
      </c>
      <c r="H124" s="99">
        <v>1.3734226226806641</v>
      </c>
      <c r="I124" s="99">
        <v>0.90674203634262085</v>
      </c>
      <c r="J124" s="99">
        <v>-3.5890132188796997E-2</v>
      </c>
      <c r="K124" s="99">
        <v>3.8313940167427063E-2</v>
      </c>
      <c r="L124" s="99">
        <v>-7.420407235622406E-2</v>
      </c>
      <c r="M124" s="99">
        <v>8.5454341024160385E-4</v>
      </c>
      <c r="N124" s="99">
        <v>-2.4699134519323707E-4</v>
      </c>
      <c r="O124" s="99">
        <v>2.1798964589834213E-3</v>
      </c>
      <c r="P124" s="99">
        <v>4.7978482325561345E-4</v>
      </c>
      <c r="Q124" s="99">
        <v>3.5046707838773727E-2</v>
      </c>
      <c r="R124" s="99">
        <v>-5.8085344731807709E-2</v>
      </c>
      <c r="S124" s="99">
        <v>-2.0236887212377042E-4</v>
      </c>
      <c r="T124" s="99">
        <v>-2.9619969427585602E-3</v>
      </c>
      <c r="U124" s="99">
        <v>1.4690618627355434E-5</v>
      </c>
      <c r="V124" s="99">
        <v>-5.4121756693348289E-4</v>
      </c>
      <c r="W124" s="99">
        <v>-1.2427831999957561E-2</v>
      </c>
      <c r="X124" s="99">
        <v>0.12549304962158203</v>
      </c>
      <c r="Y124" s="99">
        <v>3.0068900436162949E-2</v>
      </c>
      <c r="Z124" s="99">
        <v>1.0283123254776001</v>
      </c>
      <c r="AA124" s="99">
        <v>1.1547081470489502</v>
      </c>
      <c r="AB124" s="99">
        <v>1.2601908445358276</v>
      </c>
      <c r="AC124" s="99">
        <v>1.0413936376571655</v>
      </c>
      <c r="AD124" s="99">
        <v>0.92241394519805908</v>
      </c>
      <c r="AE124" s="99">
        <v>0.88203996419906616</v>
      </c>
      <c r="AF124" s="99">
        <v>1.0309121608734131</v>
      </c>
      <c r="AG124" s="99">
        <v>1.1806927919387817</v>
      </c>
      <c r="AH124" s="99">
        <v>1.7528057098388672</v>
      </c>
      <c r="AI124" s="99">
        <v>2.1490416526794434</v>
      </c>
      <c r="AJ124" s="99">
        <v>1.5158830881118774</v>
      </c>
      <c r="AK124" s="99">
        <v>6.3657620921730995E-3</v>
      </c>
      <c r="AL124" s="99">
        <v>0</v>
      </c>
      <c r="AM124" s="99">
        <v>1.2782825157046318E-2</v>
      </c>
      <c r="AN124" s="99">
        <v>1.6916370950639248E-3</v>
      </c>
      <c r="AO124" s="99">
        <v>-0.10817038267850876</v>
      </c>
      <c r="AP124" s="99">
        <v>0.12549334764480591</v>
      </c>
      <c r="AQ124" s="99">
        <v>2.890078816562891E-3</v>
      </c>
      <c r="AR124" s="99">
        <v>1.5107927843928337E-2</v>
      </c>
      <c r="AS124" s="99">
        <v>-9.5481035532429814E-4</v>
      </c>
      <c r="AT124" s="99">
        <v>2.1334372460842133E-2</v>
      </c>
      <c r="AU124" s="99">
        <v>5.1265724003314972E-2</v>
      </c>
      <c r="AV124" s="99">
        <v>1.0473529100418091</v>
      </c>
    </row>
    <row r="125" spans="1:48" s="9" customFormat="1" x14ac:dyDescent="0.2">
      <c r="A125" s="9" t="s">
        <v>131</v>
      </c>
      <c r="B125" s="98">
        <v>2024</v>
      </c>
      <c r="C125" s="99">
        <v>1.200645923614502</v>
      </c>
      <c r="D125" s="99">
        <v>1.2342302799224854</v>
      </c>
      <c r="E125" s="99">
        <v>0.97278916835784912</v>
      </c>
      <c r="F125" s="99">
        <v>1.105177640914917</v>
      </c>
      <c r="G125" s="99">
        <v>1.3519910573959351</v>
      </c>
      <c r="H125" s="99">
        <v>1.0863828659057617</v>
      </c>
      <c r="I125" s="99">
        <v>0.8880574107170105</v>
      </c>
      <c r="J125" s="99">
        <v>-0.11960704624652863</v>
      </c>
      <c r="K125" s="99">
        <v>-8.9282812550663948E-3</v>
      </c>
      <c r="L125" s="99">
        <v>-0.11067876219749451</v>
      </c>
      <c r="M125" s="99">
        <v>6.0754705918952823E-4</v>
      </c>
      <c r="N125" s="99">
        <v>1.1562600411707535E-4</v>
      </c>
      <c r="O125" s="99">
        <v>1.5705098630860448E-3</v>
      </c>
      <c r="P125" s="99">
        <v>2.1121584723005071E-5</v>
      </c>
      <c r="Q125" s="99">
        <v>-1.1243085376918316E-2</v>
      </c>
      <c r="R125" s="99">
        <v>-0.10325215756893158</v>
      </c>
      <c r="S125" s="99">
        <v>9.7210111562162638E-4</v>
      </c>
      <c r="T125" s="99">
        <v>-4.6173292212188244E-3</v>
      </c>
      <c r="U125" s="99">
        <v>-4.0844903560355306E-4</v>
      </c>
      <c r="V125" s="99">
        <v>-6.0656876303255558E-4</v>
      </c>
      <c r="W125" s="99">
        <v>-2.7663570363074541E-3</v>
      </c>
      <c r="X125" s="99">
        <v>0.22552394866943359</v>
      </c>
      <c r="Y125" s="99">
        <v>1.1893288232386112E-2</v>
      </c>
      <c r="Z125" s="99">
        <v>1.0326427221298218</v>
      </c>
      <c r="AA125" s="99">
        <v>1.1547081470489502</v>
      </c>
      <c r="AB125" s="99">
        <v>1.2691696882247925</v>
      </c>
      <c r="AC125" s="99">
        <v>1.0413159132003784</v>
      </c>
      <c r="AD125" s="99">
        <v>0.95573639869689941</v>
      </c>
      <c r="AE125" s="99">
        <v>1.1051772832870483</v>
      </c>
      <c r="AF125" s="99">
        <v>1.0171736478805542</v>
      </c>
      <c r="AG125" s="99">
        <v>1.2047204971313477</v>
      </c>
      <c r="AH125" s="99">
        <v>1.9530731439590454</v>
      </c>
      <c r="AI125" s="99">
        <v>2.1867396831512451</v>
      </c>
      <c r="AJ125" s="99">
        <v>1.5362634658813477</v>
      </c>
      <c r="AK125" s="99">
        <v>4.2023197747766972E-3</v>
      </c>
      <c r="AL125" s="99">
        <v>0</v>
      </c>
      <c r="AM125" s="99">
        <v>7.0997667498886585E-3</v>
      </c>
      <c r="AN125" s="99">
        <v>-7.4668947490863502E-5</v>
      </c>
      <c r="AO125" s="99">
        <v>3.5488054156303406E-2</v>
      </c>
      <c r="AP125" s="99">
        <v>0.22552371025085449</v>
      </c>
      <c r="AQ125" s="99">
        <v>-1.3416111469268799E-2</v>
      </c>
      <c r="AR125" s="99">
        <v>2.014625258743763E-2</v>
      </c>
      <c r="AS125" s="99">
        <v>0.10818634927272797</v>
      </c>
      <c r="AT125" s="99">
        <v>1.7389757558703423E-2</v>
      </c>
      <c r="AU125" s="99">
        <v>1.3354982249438763E-2</v>
      </c>
      <c r="AV125" s="99">
        <v>1.0919287204742432</v>
      </c>
    </row>
    <row r="126" spans="1:48" s="9" customFormat="1" x14ac:dyDescent="0.2">
      <c r="B126" s="98"/>
      <c r="C126" s="99"/>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row>
    <row r="127" spans="1:48" x14ac:dyDescent="0.2">
      <c r="A127" s="40" t="s">
        <v>101</v>
      </c>
      <c r="B127" s="39" t="s">
        <v>102</v>
      </c>
      <c r="C127" s="39" t="s">
        <v>119</v>
      </c>
      <c r="D127" s="39" t="s">
        <v>120</v>
      </c>
      <c r="E127" s="39" t="s">
        <v>121</v>
      </c>
      <c r="F127" s="39" t="s">
        <v>122</v>
      </c>
      <c r="G127" s="39" t="s">
        <v>123</v>
      </c>
      <c r="H127" s="39" t="s">
        <v>124</v>
      </c>
      <c r="I127" s="39" t="s">
        <v>125</v>
      </c>
      <c r="J127" s="39" t="s">
        <v>103</v>
      </c>
      <c r="K127" s="39" t="s">
        <v>104</v>
      </c>
      <c r="L127" s="39" t="s">
        <v>105</v>
      </c>
      <c r="M127" s="39" t="s">
        <v>106</v>
      </c>
      <c r="N127" s="39" t="s">
        <v>107</v>
      </c>
      <c r="O127" s="39" t="s">
        <v>108</v>
      </c>
      <c r="P127" s="39" t="s">
        <v>109</v>
      </c>
      <c r="Q127" s="39" t="s">
        <v>110</v>
      </c>
      <c r="R127" s="39" t="s">
        <v>111</v>
      </c>
      <c r="S127" s="39" t="s">
        <v>112</v>
      </c>
      <c r="T127" s="39" t="s">
        <v>113</v>
      </c>
      <c r="U127" s="39" t="s">
        <v>114</v>
      </c>
      <c r="V127" s="39" t="s">
        <v>115</v>
      </c>
      <c r="W127" s="39" t="s">
        <v>116</v>
      </c>
      <c r="X127" s="39" t="s">
        <v>117</v>
      </c>
      <c r="Y127" s="39" t="s">
        <v>118</v>
      </c>
      <c r="Z127" s="39" t="s">
        <v>140</v>
      </c>
      <c r="AA127" s="39" t="s">
        <v>141</v>
      </c>
      <c r="AB127" s="39" t="s">
        <v>142</v>
      </c>
      <c r="AC127" s="39" t="s">
        <v>143</v>
      </c>
      <c r="AD127" s="39" t="s">
        <v>144</v>
      </c>
      <c r="AE127" s="39" t="s">
        <v>145</v>
      </c>
      <c r="AF127" s="39" t="s">
        <v>146</v>
      </c>
      <c r="AG127" s="39" t="s">
        <v>147</v>
      </c>
      <c r="AH127" s="39" t="s">
        <v>148</v>
      </c>
      <c r="AI127" s="39" t="s">
        <v>149</v>
      </c>
      <c r="AJ127" s="39" t="s">
        <v>150</v>
      </c>
      <c r="AK127" s="39" t="s">
        <v>171</v>
      </c>
      <c r="AL127" s="39" t="s">
        <v>172</v>
      </c>
      <c r="AM127" s="39" t="s">
        <v>173</v>
      </c>
      <c r="AN127" s="39" t="s">
        <v>174</v>
      </c>
      <c r="AO127" s="39" t="s">
        <v>175</v>
      </c>
      <c r="AP127" s="39" t="s">
        <v>176</v>
      </c>
      <c r="AQ127" s="39" t="s">
        <v>177</v>
      </c>
      <c r="AR127" s="39" t="s">
        <v>178</v>
      </c>
      <c r="AS127" s="39" t="s">
        <v>179</v>
      </c>
      <c r="AT127" s="39" t="s">
        <v>180</v>
      </c>
      <c r="AU127" s="39" t="s">
        <v>181</v>
      </c>
      <c r="AV127" s="238" t="s">
        <v>316</v>
      </c>
    </row>
    <row r="128" spans="1:48" s="9" customFormat="1" x14ac:dyDescent="0.2">
      <c r="A128" s="9" t="s">
        <v>132</v>
      </c>
      <c r="B128" s="98">
        <v>2006</v>
      </c>
      <c r="C128" s="99">
        <v>1</v>
      </c>
      <c r="D128" s="99">
        <v>1</v>
      </c>
      <c r="E128" s="99">
        <v>1</v>
      </c>
      <c r="F128" s="99">
        <v>1</v>
      </c>
      <c r="G128" s="99">
        <v>1</v>
      </c>
      <c r="H128" s="99">
        <v>1</v>
      </c>
      <c r="I128" s="99">
        <v>1</v>
      </c>
      <c r="J128" s="99"/>
      <c r="K128" s="99"/>
      <c r="L128" s="99"/>
      <c r="M128" s="99"/>
      <c r="N128" s="99"/>
      <c r="O128" s="99"/>
      <c r="P128" s="99"/>
      <c r="Q128" s="99"/>
      <c r="R128" s="99"/>
      <c r="S128" s="99"/>
      <c r="T128" s="99"/>
      <c r="U128" s="99"/>
      <c r="V128" s="99"/>
      <c r="W128" s="99"/>
      <c r="X128" s="99"/>
      <c r="Y128" s="99"/>
      <c r="Z128" s="99">
        <v>1</v>
      </c>
      <c r="AA128" s="99">
        <v>1</v>
      </c>
      <c r="AB128" s="99">
        <v>1</v>
      </c>
      <c r="AC128" s="99">
        <v>1</v>
      </c>
      <c r="AD128" s="99">
        <v>1</v>
      </c>
      <c r="AE128" s="99">
        <v>1</v>
      </c>
      <c r="AF128" s="99">
        <v>1</v>
      </c>
      <c r="AG128" s="99">
        <v>1</v>
      </c>
      <c r="AH128" s="99">
        <v>1</v>
      </c>
      <c r="AI128" s="99">
        <v>1</v>
      </c>
      <c r="AJ128" s="99">
        <v>1</v>
      </c>
      <c r="AK128" s="99"/>
      <c r="AL128" s="99"/>
      <c r="AM128" s="99"/>
      <c r="AN128" s="99"/>
      <c r="AO128" s="99"/>
      <c r="AP128" s="99"/>
      <c r="AQ128" s="99"/>
      <c r="AR128" s="99"/>
      <c r="AS128" s="99"/>
      <c r="AT128" s="99"/>
      <c r="AU128" s="99"/>
      <c r="AV128" s="99">
        <v>1</v>
      </c>
    </row>
    <row r="129" spans="1:48" s="9" customFormat="1" x14ac:dyDescent="0.2">
      <c r="A129" s="9" t="s">
        <v>132</v>
      </c>
      <c r="B129" s="98">
        <v>2007</v>
      </c>
      <c r="C129" s="99">
        <v>1.0932964086532593</v>
      </c>
      <c r="D129" s="99">
        <v>1.0927879810333252</v>
      </c>
      <c r="E129" s="99">
        <v>1.0004651546478271</v>
      </c>
      <c r="F129" s="99">
        <v>1.1837674379348755</v>
      </c>
      <c r="G129" s="99">
        <v>1.0116561651229858</v>
      </c>
      <c r="H129" s="99">
        <v>0.92357355356216431</v>
      </c>
      <c r="I129" s="99">
        <v>1.0806995630264282</v>
      </c>
      <c r="J129" s="99">
        <v>4.6508759260177612E-4</v>
      </c>
      <c r="K129" s="99">
        <v>8.9197307825088501E-2</v>
      </c>
      <c r="L129" s="99">
        <v>-8.8732220232486725E-2</v>
      </c>
      <c r="M129" s="99">
        <v>2.3931430769152939E-4</v>
      </c>
      <c r="N129" s="99">
        <v>2.9325123876333237E-2</v>
      </c>
      <c r="O129" s="99">
        <v>2.1077608689665794E-3</v>
      </c>
      <c r="P129" s="99">
        <v>-1.725555956363678E-2</v>
      </c>
      <c r="Q129" s="99">
        <v>7.4780665338039398E-2</v>
      </c>
      <c r="R129" s="99">
        <v>-8.0395907163619995E-2</v>
      </c>
      <c r="S129" s="99">
        <v>-8.7278481805697083E-4</v>
      </c>
      <c r="T129" s="99">
        <v>1.5999952331185341E-2</v>
      </c>
      <c r="U129" s="99">
        <v>-1.4553959772456437E-5</v>
      </c>
      <c r="V129" s="99">
        <v>-3.8177487440407276E-3</v>
      </c>
      <c r="W129" s="99">
        <v>-1.9631177186965942E-2</v>
      </c>
      <c r="X129" s="99">
        <v>0.16870212554931641</v>
      </c>
      <c r="Y129" s="99">
        <v>1.1588734574615955E-2</v>
      </c>
      <c r="Z129" s="99">
        <v>1.0007755756378174</v>
      </c>
      <c r="AA129" s="99">
        <v>1.0454586744308472</v>
      </c>
      <c r="AB129" s="99">
        <v>1.0077118873596191</v>
      </c>
      <c r="AC129" s="99">
        <v>0.94939136505126953</v>
      </c>
      <c r="AD129" s="99">
        <v>0.75425708293914795</v>
      </c>
      <c r="AE129" s="99">
        <v>1.1837679147720337</v>
      </c>
      <c r="AF129" s="99">
        <v>1.0089118480682373</v>
      </c>
      <c r="AG129" s="99">
        <v>0.90491676330566406</v>
      </c>
      <c r="AH129" s="99">
        <v>1</v>
      </c>
      <c r="AI129" s="99">
        <v>1.1273109912872314</v>
      </c>
      <c r="AJ129" s="99">
        <v>1.0728527307510376</v>
      </c>
      <c r="AK129" s="99">
        <v>7.7532808063551784E-4</v>
      </c>
      <c r="AL129" s="99">
        <v>4.4455680996179581E-2</v>
      </c>
      <c r="AM129" s="99">
        <v>7.6822852715849876E-3</v>
      </c>
      <c r="AN129" s="99">
        <v>-5.1934149116277695E-2</v>
      </c>
      <c r="AO129" s="99">
        <v>-0.28202196955680847</v>
      </c>
      <c r="AP129" s="99">
        <v>0.16870249807834625</v>
      </c>
      <c r="AQ129" s="99">
        <v>8.8723860681056976E-3</v>
      </c>
      <c r="AR129" s="99">
        <v>-9.991232305765152E-2</v>
      </c>
      <c r="AS129" s="99">
        <v>0</v>
      </c>
      <c r="AT129" s="99">
        <v>0.11983518302440643</v>
      </c>
      <c r="AU129" s="99">
        <v>7.0321179926395416E-2</v>
      </c>
      <c r="AV129" s="99">
        <v>1.0454586744308472</v>
      </c>
    </row>
    <row r="130" spans="1:48" s="9" customFormat="1" x14ac:dyDescent="0.2">
      <c r="A130" s="9" t="s">
        <v>132</v>
      </c>
      <c r="B130" s="98">
        <v>2008</v>
      </c>
      <c r="C130" s="99">
        <v>1.090947151184082</v>
      </c>
      <c r="D130" s="99">
        <v>1.1703553199768066</v>
      </c>
      <c r="E130" s="99">
        <v>0.93215030431747437</v>
      </c>
      <c r="F130" s="99">
        <v>1.3576388359069824</v>
      </c>
      <c r="G130" s="99">
        <v>1.0110390186309814</v>
      </c>
      <c r="H130" s="99">
        <v>0.80356210470199585</v>
      </c>
      <c r="I130" s="99">
        <v>1.079035758972168</v>
      </c>
      <c r="J130" s="99">
        <v>-7.072623074054718E-2</v>
      </c>
      <c r="K130" s="99">
        <v>-2.1510676015168428E-3</v>
      </c>
      <c r="L130" s="99">
        <v>-6.8575166165828705E-2</v>
      </c>
      <c r="M130" s="99">
        <v>7.0710311410948634E-4</v>
      </c>
      <c r="N130" s="99">
        <v>2.4104570911731571E-4</v>
      </c>
      <c r="O130" s="99">
        <v>2.3004943504929543E-3</v>
      </c>
      <c r="P130" s="99">
        <v>-6.1731236055493355E-3</v>
      </c>
      <c r="Q130" s="99">
        <v>7.7341275755316019E-4</v>
      </c>
      <c r="R130" s="99">
        <v>-6.8759247660636902E-2</v>
      </c>
      <c r="S130" s="99">
        <v>2.0200042054057121E-3</v>
      </c>
      <c r="T130" s="99">
        <v>-8.9992652647197247E-4</v>
      </c>
      <c r="U130" s="99">
        <v>1.4256668509915471E-3</v>
      </c>
      <c r="V130" s="99">
        <v>1.2115160934627056E-2</v>
      </c>
      <c r="W130" s="99">
        <v>-1.4476821757853031E-2</v>
      </c>
      <c r="X130" s="99">
        <v>0.13704490661621094</v>
      </c>
      <c r="Y130" s="99">
        <v>-6.1027857009321451E-4</v>
      </c>
      <c r="Z130" s="99">
        <v>1.0060226917266846</v>
      </c>
      <c r="AA130" s="99">
        <v>1.0454586744308472</v>
      </c>
      <c r="AB130" s="99">
        <v>1.0198203325271606</v>
      </c>
      <c r="AC130" s="99">
        <v>0.93123561143875122</v>
      </c>
      <c r="AD130" s="99">
        <v>0.74992847442626953</v>
      </c>
      <c r="AE130" s="99">
        <v>1.3576391935348511</v>
      </c>
      <c r="AF130" s="99">
        <v>0.97326046228408813</v>
      </c>
      <c r="AG130" s="99">
        <v>0.91022688150405884</v>
      </c>
      <c r="AH130" s="99">
        <v>0.43447393178939819</v>
      </c>
      <c r="AI130" s="99">
        <v>0.7523006796836853</v>
      </c>
      <c r="AJ130" s="99">
        <v>1.137216329574585</v>
      </c>
      <c r="AK130" s="99">
        <v>5.2293003536760807E-3</v>
      </c>
      <c r="AL130" s="99">
        <v>0</v>
      </c>
      <c r="AM130" s="99">
        <v>1.194418128579855E-2</v>
      </c>
      <c r="AN130" s="99">
        <v>-1.9308798015117645E-2</v>
      </c>
      <c r="AO130" s="99">
        <v>-5.7554575614631176E-3</v>
      </c>
      <c r="AP130" s="99">
        <v>0.13704481720924377</v>
      </c>
      <c r="AQ130" s="99">
        <v>-3.5975903272628784E-2</v>
      </c>
      <c r="AR130" s="99">
        <v>5.8509227819740772E-3</v>
      </c>
      <c r="AS130" s="99">
        <v>-0.83361929655075073</v>
      </c>
      <c r="AT130" s="99">
        <v>-0.40445432066917419</v>
      </c>
      <c r="AU130" s="99">
        <v>5.8262255042791367E-2</v>
      </c>
      <c r="AV130" s="99">
        <v>1.0341248512268066</v>
      </c>
    </row>
    <row r="131" spans="1:48" s="9" customFormat="1" x14ac:dyDescent="0.2">
      <c r="A131" s="9" t="s">
        <v>132</v>
      </c>
      <c r="B131" s="98">
        <v>2009</v>
      </c>
      <c r="C131" s="99">
        <v>1.0500330924987793</v>
      </c>
      <c r="D131" s="99">
        <v>1.1314040422439575</v>
      </c>
      <c r="E131" s="99">
        <v>0.92807966470718384</v>
      </c>
      <c r="F131" s="99">
        <v>1.2471684217453003</v>
      </c>
      <c r="G131" s="99">
        <v>1.0352975130081177</v>
      </c>
      <c r="H131" s="99">
        <v>0.84193366765975952</v>
      </c>
      <c r="I131" s="99">
        <v>1.0142333507537842</v>
      </c>
      <c r="J131" s="99">
        <v>-4.3764933943748474E-3</v>
      </c>
      <c r="K131" s="99">
        <v>-3.8224551826715469E-2</v>
      </c>
      <c r="L131" s="99">
        <v>3.3848058432340622E-2</v>
      </c>
      <c r="M131" s="99">
        <v>9.0277055278420448E-4</v>
      </c>
      <c r="N131" s="99">
        <v>-6.9924390118103474E-5</v>
      </c>
      <c r="O131" s="99">
        <v>1.3733425876125693E-3</v>
      </c>
      <c r="P131" s="99">
        <v>3.2055634073913097E-3</v>
      </c>
      <c r="Q131" s="99">
        <v>-4.3636303395032883E-2</v>
      </c>
      <c r="R131" s="99">
        <v>4.3368268758058548E-2</v>
      </c>
      <c r="S131" s="99">
        <v>-1.6401524771936238E-4</v>
      </c>
      <c r="T131" s="99">
        <v>-6.1734142946079373E-4</v>
      </c>
      <c r="U131" s="99">
        <v>-4.5661741751246154E-4</v>
      </c>
      <c r="V131" s="99">
        <v>-1.3655662769451737E-3</v>
      </c>
      <c r="W131" s="99">
        <v>-6.9166705943644047E-3</v>
      </c>
      <c r="X131" s="99">
        <v>-8.4871292114257813E-2</v>
      </c>
      <c r="Y131" s="99">
        <v>2.3710310459136963E-2</v>
      </c>
      <c r="Z131" s="99">
        <v>1.0130876302719116</v>
      </c>
      <c r="AA131" s="99">
        <v>1.0466079711914063</v>
      </c>
      <c r="AB131" s="99">
        <v>1.0282218456268311</v>
      </c>
      <c r="AC131" s="99">
        <v>0.94086223840713501</v>
      </c>
      <c r="AD131" s="99">
        <v>0.90358883142471313</v>
      </c>
      <c r="AE131" s="99">
        <v>1.2471684217453003</v>
      </c>
      <c r="AF131" s="99">
        <v>0.97834229469299316</v>
      </c>
      <c r="AG131" s="99">
        <v>0.91505289077758789</v>
      </c>
      <c r="AH131" s="99">
        <v>0.57485085725784302</v>
      </c>
      <c r="AI131" s="99">
        <v>0.80169594287872314</v>
      </c>
      <c r="AJ131" s="99">
        <v>1.1753041744232178</v>
      </c>
      <c r="AK131" s="99">
        <v>6.9980509579181671E-3</v>
      </c>
      <c r="AL131" s="99">
        <v>1.0987725108861923E-3</v>
      </c>
      <c r="AM131" s="99">
        <v>8.204425685107708E-3</v>
      </c>
      <c r="AN131" s="99">
        <v>1.0284394957125187E-2</v>
      </c>
      <c r="AO131" s="99">
        <v>0.18639659881591797</v>
      </c>
      <c r="AP131" s="99">
        <v>-8.4871567785739899E-2</v>
      </c>
      <c r="AQ131" s="99">
        <v>5.2078464068472385E-3</v>
      </c>
      <c r="AR131" s="99">
        <v>5.2879787981510162E-3</v>
      </c>
      <c r="AS131" s="99">
        <v>0.27997466921806335</v>
      </c>
      <c r="AT131" s="99">
        <v>6.3593335449695587E-2</v>
      </c>
      <c r="AU131" s="99">
        <v>3.2943535596132278E-2</v>
      </c>
      <c r="AV131" s="99">
        <v>1.0466079711914063</v>
      </c>
    </row>
    <row r="132" spans="1:48" s="9" customFormat="1" x14ac:dyDescent="0.2">
      <c r="A132" s="9" t="s">
        <v>132</v>
      </c>
      <c r="B132" s="98">
        <v>2010</v>
      </c>
      <c r="C132" s="99">
        <v>1.1193023920059204</v>
      </c>
      <c r="D132" s="99">
        <v>1.2022851705551147</v>
      </c>
      <c r="E132" s="99">
        <v>0.93097913265228271</v>
      </c>
      <c r="F132" s="99">
        <v>1.3617622852325439</v>
      </c>
      <c r="G132" s="99">
        <v>1.073630690574646</v>
      </c>
      <c r="H132" s="99">
        <v>0.82195138931274414</v>
      </c>
      <c r="I132" s="99">
        <v>1.0425395965576172</v>
      </c>
      <c r="J132" s="99">
        <v>3.1192749738693237E-3</v>
      </c>
      <c r="K132" s="99">
        <v>6.3883982598781586E-2</v>
      </c>
      <c r="L132" s="99">
        <v>-6.0764707624912262E-2</v>
      </c>
      <c r="M132" s="99">
        <v>-1.2706994311884046E-4</v>
      </c>
      <c r="N132" s="99">
        <v>2.1624041255563498E-3</v>
      </c>
      <c r="O132" s="99">
        <v>1.2407598551362753E-3</v>
      </c>
      <c r="P132" s="99">
        <v>1.7206503544002771E-3</v>
      </c>
      <c r="Q132" s="99">
        <v>5.8887235820293427E-2</v>
      </c>
      <c r="R132" s="99">
        <v>-4.169817641377449E-2</v>
      </c>
      <c r="S132" s="99">
        <v>-1.789247733540833E-3</v>
      </c>
      <c r="T132" s="99">
        <v>-6.3763064099475741E-4</v>
      </c>
      <c r="U132" s="99">
        <v>-6.7411099735181779E-5</v>
      </c>
      <c r="V132" s="99">
        <v>-2.0099424291402102E-3</v>
      </c>
      <c r="W132" s="99">
        <v>-1.4562299475073814E-2</v>
      </c>
      <c r="X132" s="99">
        <v>8.7903976440429688E-2</v>
      </c>
      <c r="Y132" s="99">
        <v>3.6357283592224121E-2</v>
      </c>
      <c r="Z132" s="99">
        <v>1.0115906000137329</v>
      </c>
      <c r="AA132" s="99">
        <v>1.0469638109207153</v>
      </c>
      <c r="AB132" s="99">
        <v>1.0327736139297485</v>
      </c>
      <c r="AC132" s="99">
        <v>0.94529217481613159</v>
      </c>
      <c r="AD132" s="99">
        <v>0.683299720287323</v>
      </c>
      <c r="AE132" s="99">
        <v>1.3617626428604126</v>
      </c>
      <c r="AF132" s="99">
        <v>1.0053555965423584</v>
      </c>
      <c r="AG132" s="99">
        <v>0.9186968207359314</v>
      </c>
      <c r="AH132" s="99">
        <v>0.58012157678604126</v>
      </c>
      <c r="AI132" s="99">
        <v>0.8552318811416626</v>
      </c>
      <c r="AJ132" s="99">
        <v>1.2418686151504517</v>
      </c>
      <c r="AK132" s="99">
        <v>-1.4787346590310335E-3</v>
      </c>
      <c r="AL132" s="99">
        <v>3.3987866481766105E-4</v>
      </c>
      <c r="AM132" s="99">
        <v>4.4170771725475788E-3</v>
      </c>
      <c r="AN132" s="99">
        <v>4.6973391436040401E-3</v>
      </c>
      <c r="AO132" s="99">
        <v>-0.27944085001945496</v>
      </c>
      <c r="AP132" s="99">
        <v>8.7904199957847595E-2</v>
      </c>
      <c r="AQ132" s="99">
        <v>2.7237029746174812E-2</v>
      </c>
      <c r="AR132" s="99">
        <v>3.9743050001561642E-3</v>
      </c>
      <c r="AS132" s="99">
        <v>9.1270534321665764E-3</v>
      </c>
      <c r="AT132" s="99">
        <v>6.4643226563930511E-2</v>
      </c>
      <c r="AU132" s="99">
        <v>5.5090188980102539E-2</v>
      </c>
      <c r="AV132" s="99">
        <v>1.0469636917114258</v>
      </c>
    </row>
    <row r="133" spans="1:48" s="9" customFormat="1" x14ac:dyDescent="0.2">
      <c r="A133" s="9" t="s">
        <v>132</v>
      </c>
      <c r="B133" s="98">
        <v>2011</v>
      </c>
      <c r="C133" s="99">
        <v>1.093916654586792</v>
      </c>
      <c r="D133" s="99">
        <v>1.2140663862228394</v>
      </c>
      <c r="E133" s="99">
        <v>0.9010353684425354</v>
      </c>
      <c r="F133" s="99">
        <v>1.3780521154403687</v>
      </c>
      <c r="G133" s="99">
        <v>1.0872113704681396</v>
      </c>
      <c r="H133" s="99">
        <v>0.79381370544433594</v>
      </c>
      <c r="I133" s="99">
        <v>1.0061675310134888</v>
      </c>
      <c r="J133" s="99">
        <v>-3.2692361623048782E-2</v>
      </c>
      <c r="K133" s="99">
        <v>-2.2941071540117264E-2</v>
      </c>
      <c r="L133" s="99">
        <v>-9.7512910142540932E-3</v>
      </c>
      <c r="M133" s="99">
        <v>-1.7236575949937105E-3</v>
      </c>
      <c r="N133" s="99">
        <v>-5.6774417316773906E-5</v>
      </c>
      <c r="O133" s="99">
        <v>2.0098064560443163E-3</v>
      </c>
      <c r="P133" s="99">
        <v>3.2267321366816759E-3</v>
      </c>
      <c r="Q133" s="99">
        <v>-2.6397177949547768E-2</v>
      </c>
      <c r="R133" s="99">
        <v>-3.676827996969223E-3</v>
      </c>
      <c r="S133" s="99">
        <v>3.9938910049386322E-4</v>
      </c>
      <c r="T133" s="99">
        <v>-9.3351496616378427E-4</v>
      </c>
      <c r="U133" s="99">
        <v>-9.9557059002108872E-5</v>
      </c>
      <c r="V133" s="99">
        <v>-2.4452127981930971E-3</v>
      </c>
      <c r="W133" s="99">
        <v>-2.9955676291137934E-3</v>
      </c>
      <c r="X133" s="99">
        <v>1.1891365051269531E-2</v>
      </c>
      <c r="Y133" s="99">
        <v>1.2570022605359554E-2</v>
      </c>
      <c r="Z133" s="99">
        <v>0.99819916486740112</v>
      </c>
      <c r="AA133" s="99">
        <v>1.0469638109207153</v>
      </c>
      <c r="AB133" s="99">
        <v>1.0442900657653809</v>
      </c>
      <c r="AC133" s="99">
        <v>0.95510423183441162</v>
      </c>
      <c r="AD133" s="99">
        <v>0.78233850002288818</v>
      </c>
      <c r="AE133" s="99">
        <v>1.3780524730682373</v>
      </c>
      <c r="AF133" s="99">
        <v>1.0004359483718872</v>
      </c>
      <c r="AG133" s="99">
        <v>0.92422902584075928</v>
      </c>
      <c r="AH133" s="99">
        <v>0.66380918025970459</v>
      </c>
      <c r="AI133" s="99">
        <v>0.93951493501663208</v>
      </c>
      <c r="AJ133" s="99">
        <v>1.256395697593689</v>
      </c>
      <c r="AK133" s="99">
        <v>-1.3326417654752731E-2</v>
      </c>
      <c r="AL133" s="99">
        <v>0</v>
      </c>
      <c r="AM133" s="99">
        <v>1.1089319363236427E-2</v>
      </c>
      <c r="AN133" s="99">
        <v>1.0326388292014599E-2</v>
      </c>
      <c r="AO133" s="99">
        <v>0.13535392284393311</v>
      </c>
      <c r="AP133" s="99">
        <v>1.189129613339901E-2</v>
      </c>
      <c r="AQ133" s="99">
        <v>-4.9054785631597042E-3</v>
      </c>
      <c r="AR133" s="99">
        <v>6.0037211515009403E-3</v>
      </c>
      <c r="AS133" s="99">
        <v>0.13475704193115234</v>
      </c>
      <c r="AT133" s="99">
        <v>9.399106353521347E-2</v>
      </c>
      <c r="AU133" s="99">
        <v>1.162982452660799E-2</v>
      </c>
      <c r="AV133" s="99">
        <v>1.0274847745895386</v>
      </c>
    </row>
    <row r="134" spans="1:48" s="9" customFormat="1" x14ac:dyDescent="0.2">
      <c r="A134" s="9" t="s">
        <v>132</v>
      </c>
      <c r="B134" s="98">
        <v>2012</v>
      </c>
      <c r="C134" s="99">
        <v>1.0799641609191895</v>
      </c>
      <c r="D134" s="99">
        <v>1.3599728345870972</v>
      </c>
      <c r="E134" s="99">
        <v>0.79410725831985474</v>
      </c>
      <c r="F134" s="99">
        <v>1.6972507238388062</v>
      </c>
      <c r="G134" s="99">
        <v>1.1007958650588989</v>
      </c>
      <c r="H134" s="99">
        <v>0.63630205392837524</v>
      </c>
      <c r="I134" s="99">
        <v>0.98107588291168213</v>
      </c>
      <c r="J134" s="99">
        <v>-0.12632597982883453</v>
      </c>
      <c r="K134" s="99">
        <v>-1.2836662121117115E-2</v>
      </c>
      <c r="L134" s="99">
        <v>-0.11348932236433029</v>
      </c>
      <c r="M134" s="99">
        <v>-9.3867524992674589E-4</v>
      </c>
      <c r="N134" s="99">
        <v>4.2217763257212937E-4</v>
      </c>
      <c r="O134" s="99">
        <v>9.2736282385885715E-4</v>
      </c>
      <c r="P134" s="99">
        <v>3.8338877493515611E-4</v>
      </c>
      <c r="Q134" s="99">
        <v>-1.3630916364490986E-2</v>
      </c>
      <c r="R134" s="99">
        <v>-0.10608947277069092</v>
      </c>
      <c r="S134" s="99">
        <v>9.498574654571712E-4</v>
      </c>
      <c r="T134" s="99">
        <v>-6.0007983120158315E-4</v>
      </c>
      <c r="U134" s="99">
        <v>-4.0659290971234441E-4</v>
      </c>
      <c r="V134" s="99">
        <v>-2.5639757513999939E-3</v>
      </c>
      <c r="W134" s="99">
        <v>-4.7790603712201118E-3</v>
      </c>
      <c r="X134" s="99">
        <v>0.20833873748779297</v>
      </c>
      <c r="Y134" s="99">
        <v>1.241737324744463E-2</v>
      </c>
      <c r="Z134" s="99">
        <v>0.99067813158035278</v>
      </c>
      <c r="AA134" s="99">
        <v>1.0469638109207153</v>
      </c>
      <c r="AB134" s="99">
        <v>1.0492560863494873</v>
      </c>
      <c r="AC134" s="99">
        <v>0.95624178647994995</v>
      </c>
      <c r="AD134" s="99">
        <v>0.83905160427093506</v>
      </c>
      <c r="AE134" s="99">
        <v>1.6972516775131226</v>
      </c>
      <c r="AF134" s="99">
        <v>0.98463708162307739</v>
      </c>
      <c r="AG134" s="99">
        <v>0.92749828100204468</v>
      </c>
      <c r="AH134" s="99">
        <v>0.80386388301849365</v>
      </c>
      <c r="AI134" s="99">
        <v>1.0080744028091431</v>
      </c>
      <c r="AJ134" s="99">
        <v>1.2782206535339355</v>
      </c>
      <c r="AK134" s="99">
        <v>-7.5631574727594852E-3</v>
      </c>
      <c r="AL134" s="99">
        <v>0</v>
      </c>
      <c r="AM134" s="99">
        <v>4.7441446222364902E-3</v>
      </c>
      <c r="AN134" s="99">
        <v>1.1903170961886644E-3</v>
      </c>
      <c r="AO134" s="99">
        <v>6.9984674453735352E-2</v>
      </c>
      <c r="AP134" s="99">
        <v>0.20833903551101685</v>
      </c>
      <c r="AQ134" s="99">
        <v>-1.5918033197522163E-2</v>
      </c>
      <c r="AR134" s="99">
        <v>3.5310504026710987E-3</v>
      </c>
      <c r="AS134" s="99">
        <v>0.19143518805503845</v>
      </c>
      <c r="AT134" s="99">
        <v>7.0433482527732849E-2</v>
      </c>
      <c r="AU134" s="99">
        <v>1.7221968621015549E-2</v>
      </c>
      <c r="AV134" s="99">
        <v>0.99562281370162964</v>
      </c>
    </row>
    <row r="135" spans="1:48" s="9" customFormat="1" x14ac:dyDescent="0.2">
      <c r="A135" s="9" t="s">
        <v>132</v>
      </c>
      <c r="B135" s="98">
        <v>2013</v>
      </c>
      <c r="C135" s="99">
        <v>1.0902281999588013</v>
      </c>
      <c r="D135" s="99">
        <v>1.2866878509521484</v>
      </c>
      <c r="E135" s="99">
        <v>0.84731376171112061</v>
      </c>
      <c r="F135" s="99">
        <v>1.5028148889541626</v>
      </c>
      <c r="G135" s="99">
        <v>1.1138236522674561</v>
      </c>
      <c r="H135" s="99">
        <v>0.72545737028121948</v>
      </c>
      <c r="I135" s="99">
        <v>0.97881597280502319</v>
      </c>
      <c r="J135" s="99">
        <v>6.4852520823478699E-2</v>
      </c>
      <c r="K135" s="99">
        <v>9.4591816887259483E-3</v>
      </c>
      <c r="L135" s="99">
        <v>5.5393338203430176E-2</v>
      </c>
      <c r="M135" s="99">
        <v>4.6443087048828602E-3</v>
      </c>
      <c r="N135" s="99">
        <v>3.5995940561406314E-4</v>
      </c>
      <c r="O135" s="99">
        <v>1.3025954831391573E-3</v>
      </c>
      <c r="P135" s="99">
        <v>4.7401411575265229E-4</v>
      </c>
      <c r="Q135" s="99">
        <v>2.6783039793372154E-3</v>
      </c>
      <c r="R135" s="99">
        <v>6.1308052390813828E-2</v>
      </c>
      <c r="S135" s="99">
        <v>-3.4819324500858784E-3</v>
      </c>
      <c r="T135" s="99">
        <v>-4.3776916572824121E-4</v>
      </c>
      <c r="U135" s="99">
        <v>-3.6340218503028154E-4</v>
      </c>
      <c r="V135" s="99">
        <v>-7.2541978443041444E-4</v>
      </c>
      <c r="W135" s="99">
        <v>-9.0618949616327882E-4</v>
      </c>
      <c r="X135" s="99">
        <v>-0.12166976928710938</v>
      </c>
      <c r="Y135" s="99">
        <v>1.1765355244278908E-2</v>
      </c>
      <c r="Z135" s="99">
        <v>1.0272716283798218</v>
      </c>
      <c r="AA135" s="99">
        <v>1.0469638109207153</v>
      </c>
      <c r="AB135" s="99">
        <v>1.0565887689590454</v>
      </c>
      <c r="AC135" s="99">
        <v>0.95768505334854126</v>
      </c>
      <c r="AD135" s="99">
        <v>0.82712763547897339</v>
      </c>
      <c r="AE135" s="99">
        <v>1.5028152465820313</v>
      </c>
      <c r="AF135" s="99">
        <v>1.0435271263122559</v>
      </c>
      <c r="AG135" s="99">
        <v>0.93003445863723755</v>
      </c>
      <c r="AH135" s="99">
        <v>0.97899729013442993</v>
      </c>
      <c r="AI135" s="99">
        <v>1.0287396907806396</v>
      </c>
      <c r="AJ135" s="99">
        <v>1.2829517126083374</v>
      </c>
      <c r="AK135" s="99">
        <v>3.6272022873163223E-2</v>
      </c>
      <c r="AL135" s="99">
        <v>0</v>
      </c>
      <c r="AM135" s="99">
        <v>6.9641303271055222E-3</v>
      </c>
      <c r="AN135" s="99">
        <v>1.5081458259373903E-3</v>
      </c>
      <c r="AO135" s="99">
        <v>-1.4313209801912308E-2</v>
      </c>
      <c r="AP135" s="99">
        <v>-0.12167008966207504</v>
      </c>
      <c r="AQ135" s="99">
        <v>5.8088559657335281E-2</v>
      </c>
      <c r="AR135" s="99">
        <v>2.7307262644171715E-3</v>
      </c>
      <c r="AS135" s="99">
        <v>0.19709889590740204</v>
      </c>
      <c r="AT135" s="99">
        <v>2.0292501896619797E-2</v>
      </c>
      <c r="AU135" s="99">
        <v>3.6944469902664423E-3</v>
      </c>
      <c r="AV135" s="99">
        <v>1.0360068082809448</v>
      </c>
    </row>
    <row r="136" spans="1:48" s="9" customFormat="1" x14ac:dyDescent="0.2">
      <c r="A136" s="9" t="s">
        <v>132</v>
      </c>
      <c r="B136" s="98">
        <v>2014</v>
      </c>
      <c r="C136" s="99">
        <v>1.2240309715270996</v>
      </c>
      <c r="D136" s="99">
        <v>1.2618316411972046</v>
      </c>
      <c r="E136" s="99">
        <v>0.97004318237304688</v>
      </c>
      <c r="F136" s="99">
        <v>1.4430985450744629</v>
      </c>
      <c r="G136" s="99">
        <v>1.1192948818206787</v>
      </c>
      <c r="H136" s="99">
        <v>0.84819632768630981</v>
      </c>
      <c r="I136" s="99">
        <v>1.0935734510421753</v>
      </c>
      <c r="J136" s="99">
        <v>0.13526949286460876</v>
      </c>
      <c r="K136" s="99">
        <v>0.11576247215270996</v>
      </c>
      <c r="L136" s="99">
        <v>1.9507022574543953E-2</v>
      </c>
      <c r="M136" s="99">
        <v>-2.709369407966733E-3</v>
      </c>
      <c r="N136" s="99">
        <v>7.6481394469738007E-2</v>
      </c>
      <c r="O136" s="99">
        <v>2.1445215679705143E-3</v>
      </c>
      <c r="P136" s="99">
        <v>8.5382656834553927E-5</v>
      </c>
      <c r="Q136" s="99">
        <v>3.9760544896125793E-2</v>
      </c>
      <c r="R136" s="99">
        <v>2.1975835785269737E-2</v>
      </c>
      <c r="S136" s="99">
        <v>-1.5309543814510107E-3</v>
      </c>
      <c r="T136" s="99">
        <v>-5.3914578165858984E-4</v>
      </c>
      <c r="U136" s="99">
        <v>-4.3287879088893533E-4</v>
      </c>
      <c r="V136" s="99">
        <v>-1.0205002035945654E-3</v>
      </c>
      <c r="W136" s="99">
        <v>1.0546660050749779E-3</v>
      </c>
      <c r="X136" s="99">
        <v>-4.0547370910644531E-2</v>
      </c>
      <c r="Y136" s="99">
        <v>4.9000638537108898E-3</v>
      </c>
      <c r="Z136" s="99">
        <v>1.0054295063018799</v>
      </c>
      <c r="AA136" s="99">
        <v>1.1997298002243042</v>
      </c>
      <c r="AB136" s="99">
        <v>1.0690877437591553</v>
      </c>
      <c r="AC136" s="99">
        <v>0.95793098211288452</v>
      </c>
      <c r="AD136" s="99">
        <v>0.65225154161453247</v>
      </c>
      <c r="AE136" s="99">
        <v>1.4430989027023315</v>
      </c>
      <c r="AF136" s="99">
        <v>1.0706330537796021</v>
      </c>
      <c r="AG136" s="99">
        <v>0.93273895978927612</v>
      </c>
      <c r="AH136" s="99">
        <v>1.3004745244979858</v>
      </c>
      <c r="AI136" s="99">
        <v>1.0556368827819824</v>
      </c>
      <c r="AJ136" s="99">
        <v>1.27787184715271</v>
      </c>
      <c r="AK136" s="99">
        <v>-2.1491596475243568E-2</v>
      </c>
      <c r="AL136" s="99">
        <v>0.13620200753211975</v>
      </c>
      <c r="AM136" s="99">
        <v>1.1760096997022629E-2</v>
      </c>
      <c r="AN136" s="99">
        <v>2.5677669327706099E-4</v>
      </c>
      <c r="AO136" s="99">
        <v>-0.23752877116203308</v>
      </c>
      <c r="AP136" s="99">
        <v>-4.0547378361225128E-2</v>
      </c>
      <c r="AQ136" s="99">
        <v>2.5643637403845787E-2</v>
      </c>
      <c r="AR136" s="99">
        <v>2.9037522617727518E-3</v>
      </c>
      <c r="AS136" s="99">
        <v>0.28395560383796692</v>
      </c>
      <c r="AT136" s="99">
        <v>2.5809835642576218E-2</v>
      </c>
      <c r="AU136" s="99">
        <v>-3.9673945866525173E-3</v>
      </c>
      <c r="AV136" s="99">
        <v>1.1997296810150146</v>
      </c>
    </row>
    <row r="137" spans="1:48" s="9" customFormat="1" x14ac:dyDescent="0.2">
      <c r="A137" s="9" t="s">
        <v>132</v>
      </c>
      <c r="B137" s="98">
        <v>2015</v>
      </c>
      <c r="C137" s="99">
        <v>1.1881169080734253</v>
      </c>
      <c r="D137" s="99">
        <v>1.1982647180557251</v>
      </c>
      <c r="E137" s="99">
        <v>0.9915313720703125</v>
      </c>
      <c r="F137" s="99">
        <v>1.2704499959945679</v>
      </c>
      <c r="G137" s="99">
        <v>1.1357581615447998</v>
      </c>
      <c r="H137" s="99">
        <v>0.93519365787506104</v>
      </c>
      <c r="I137" s="99">
        <v>1.046100378036499</v>
      </c>
      <c r="J137" s="99">
        <v>2.1910002455115318E-2</v>
      </c>
      <c r="K137" s="99">
        <v>-2.9779898002743721E-2</v>
      </c>
      <c r="L137" s="99">
        <v>5.1689900457859039E-2</v>
      </c>
      <c r="M137" s="99">
        <v>2.4971938692033291E-3</v>
      </c>
      <c r="N137" s="99">
        <v>3.9458592073060572E-4</v>
      </c>
      <c r="O137" s="99">
        <v>2.6216804981231689E-3</v>
      </c>
      <c r="P137" s="99">
        <v>5.0653185462579131E-4</v>
      </c>
      <c r="Q137" s="99">
        <v>-3.5799890756607056E-2</v>
      </c>
      <c r="R137" s="99">
        <v>5.9380900114774704E-2</v>
      </c>
      <c r="S137" s="99">
        <v>-1.5332006150856614E-3</v>
      </c>
      <c r="T137" s="99">
        <v>-6.2027404783293605E-4</v>
      </c>
      <c r="U137" s="99">
        <v>-1.8181446648668498E-4</v>
      </c>
      <c r="V137" s="99">
        <v>-1.115053310059011E-3</v>
      </c>
      <c r="W137" s="99">
        <v>-4.2406576685607433E-3</v>
      </c>
      <c r="X137" s="99">
        <v>-0.12742137908935547</v>
      </c>
      <c r="Y137" s="99">
        <v>1.4601492322981358E-2</v>
      </c>
      <c r="Z137" s="99">
        <v>1.025559663772583</v>
      </c>
      <c r="AA137" s="99">
        <v>1.1997298002243042</v>
      </c>
      <c r="AB137" s="99">
        <v>1.0850696563720703</v>
      </c>
      <c r="AC137" s="99">
        <v>0.95953065156936646</v>
      </c>
      <c r="AD137" s="99">
        <v>0.80948567390441895</v>
      </c>
      <c r="AE137" s="99">
        <v>1.2704511880874634</v>
      </c>
      <c r="AF137" s="99">
        <v>1.0961955785751343</v>
      </c>
      <c r="AG137" s="99">
        <v>0.93650227785110474</v>
      </c>
      <c r="AH137" s="99">
        <v>1.4203437566757202</v>
      </c>
      <c r="AI137" s="99">
        <v>1.0962721109390259</v>
      </c>
      <c r="AJ137" s="99">
        <v>1.300352931022644</v>
      </c>
      <c r="AK137" s="99">
        <v>1.9823689013719559E-2</v>
      </c>
      <c r="AL137" s="99">
        <v>0</v>
      </c>
      <c r="AM137" s="99">
        <v>1.4838481321930885E-2</v>
      </c>
      <c r="AN137" s="99">
        <v>1.668544951826334E-3</v>
      </c>
      <c r="AO137" s="99">
        <v>0.21596881747245789</v>
      </c>
      <c r="AP137" s="99">
        <v>-0.12742073833942413</v>
      </c>
      <c r="AQ137" s="99">
        <v>2.3595500737428665E-2</v>
      </c>
      <c r="AR137" s="99">
        <v>4.0266094729304314E-3</v>
      </c>
      <c r="AS137" s="99">
        <v>8.8169708847999573E-2</v>
      </c>
      <c r="AT137" s="99">
        <v>3.7771217525005341E-2</v>
      </c>
      <c r="AU137" s="99">
        <v>1.7439676448702812E-2</v>
      </c>
      <c r="AV137" s="99">
        <v>1.1011697053909302</v>
      </c>
    </row>
    <row r="138" spans="1:48" s="9" customFormat="1" x14ac:dyDescent="0.2">
      <c r="A138" s="9" t="s">
        <v>132</v>
      </c>
      <c r="B138" s="98">
        <v>2016</v>
      </c>
      <c r="C138" s="99">
        <v>1.2004297971725464</v>
      </c>
      <c r="D138" s="99">
        <v>1.0946869850158691</v>
      </c>
      <c r="E138" s="99">
        <v>1.0965964794158936</v>
      </c>
      <c r="F138" s="99">
        <v>1.0314157009124756</v>
      </c>
      <c r="G138" s="99">
        <v>1.1506531238555908</v>
      </c>
      <c r="H138" s="99">
        <v>1.1638660430908203</v>
      </c>
      <c r="I138" s="99">
        <v>1.0432596206665039</v>
      </c>
      <c r="J138" s="99">
        <v>0.1007159948348999</v>
      </c>
      <c r="K138" s="99">
        <v>1.0310034267604351E-2</v>
      </c>
      <c r="L138" s="99">
        <v>9.0405963361263275E-2</v>
      </c>
      <c r="M138" s="99">
        <v>4.5802144450135529E-4</v>
      </c>
      <c r="N138" s="99">
        <v>1.0323615279048681E-3</v>
      </c>
      <c r="O138" s="99">
        <v>2.5394903495907784E-3</v>
      </c>
      <c r="P138" s="99">
        <v>7.7983312075957656E-4</v>
      </c>
      <c r="Q138" s="99">
        <v>5.5003282614052296E-3</v>
      </c>
      <c r="R138" s="99">
        <v>9.7467713057994843E-2</v>
      </c>
      <c r="S138" s="99">
        <v>-1.4780613128095865E-3</v>
      </c>
      <c r="T138" s="99">
        <v>-3.6512734368443489E-4</v>
      </c>
      <c r="U138" s="99">
        <v>4.6735899559280369E-6</v>
      </c>
      <c r="V138" s="99">
        <v>-1.4482383849099278E-3</v>
      </c>
      <c r="W138" s="99">
        <v>-3.7749942857772112E-3</v>
      </c>
      <c r="X138" s="99">
        <v>-0.20843887329101563</v>
      </c>
      <c r="Y138" s="99">
        <v>1.3029308989644051E-2</v>
      </c>
      <c r="Z138" s="99">
        <v>1.0291190147399902</v>
      </c>
      <c r="AA138" s="99">
        <v>1.1997298002243042</v>
      </c>
      <c r="AB138" s="99">
        <v>1.1001673936843872</v>
      </c>
      <c r="AC138" s="99">
        <v>0.96188610792160034</v>
      </c>
      <c r="AD138" s="99">
        <v>0.7932625412940979</v>
      </c>
      <c r="AE138" s="99">
        <v>1.031416654586792</v>
      </c>
      <c r="AF138" s="99">
        <v>1.1223554611206055</v>
      </c>
      <c r="AG138" s="99">
        <v>0.93834006786346436</v>
      </c>
      <c r="AH138" s="99">
        <v>1.4312285184860229</v>
      </c>
      <c r="AI138" s="99">
        <v>1.1426321268081665</v>
      </c>
      <c r="AJ138" s="99">
        <v>1.3194363117218018</v>
      </c>
      <c r="AK138" s="99">
        <v>3.4646214917302132E-3</v>
      </c>
      <c r="AL138" s="99">
        <v>0</v>
      </c>
      <c r="AM138" s="99">
        <v>1.3818143866956234E-2</v>
      </c>
      <c r="AN138" s="99">
        <v>2.4517797864973545E-3</v>
      </c>
      <c r="AO138" s="99">
        <v>-2.024485357105732E-2</v>
      </c>
      <c r="AP138" s="99">
        <v>-0.20843885838985443</v>
      </c>
      <c r="AQ138" s="99">
        <v>2.3583937436342239E-2</v>
      </c>
      <c r="AR138" s="99">
        <v>1.9604444969445467E-3</v>
      </c>
      <c r="AS138" s="99">
        <v>7.6342141255736351E-3</v>
      </c>
      <c r="AT138" s="99">
        <v>4.1419070214033127E-2</v>
      </c>
      <c r="AU138" s="99">
        <v>1.4568899758160114E-2</v>
      </c>
      <c r="AV138" s="99">
        <v>1.1511781215667725</v>
      </c>
    </row>
    <row r="139" spans="1:48" s="9" customFormat="1" x14ac:dyDescent="0.2">
      <c r="A139" s="9" t="s">
        <v>132</v>
      </c>
      <c r="B139" s="98">
        <v>2017</v>
      </c>
      <c r="C139" s="99">
        <v>1.1748526096343994</v>
      </c>
      <c r="D139" s="99">
        <v>1.0814766883850098</v>
      </c>
      <c r="E139" s="99">
        <v>1.0863411426544189</v>
      </c>
      <c r="F139" s="99">
        <v>0.99237018823623657</v>
      </c>
      <c r="G139" s="99">
        <v>1.157076358795166</v>
      </c>
      <c r="H139" s="99">
        <v>1.1838853359222412</v>
      </c>
      <c r="I139" s="99">
        <v>1.0153630971908569</v>
      </c>
      <c r="J139" s="99">
        <v>-9.3959895893931389E-3</v>
      </c>
      <c r="K139" s="99">
        <v>-2.153700590133667E-2</v>
      </c>
      <c r="L139" s="99">
        <v>1.2141016311943531E-2</v>
      </c>
      <c r="M139" s="99">
        <v>8.0842722672969103E-4</v>
      </c>
      <c r="N139" s="99">
        <v>2.3318747480516322E-5</v>
      </c>
      <c r="O139" s="99">
        <v>2.7195767033845186E-3</v>
      </c>
      <c r="P139" s="99">
        <v>2.5896250735968351E-4</v>
      </c>
      <c r="Q139" s="99">
        <v>-2.5347290560603142E-2</v>
      </c>
      <c r="R139" s="99">
        <v>1.5462934970855713E-2</v>
      </c>
      <c r="S139" s="99">
        <v>-2.4739335640333593E-4</v>
      </c>
      <c r="T139" s="99">
        <v>-6.3931307522580028E-4</v>
      </c>
      <c r="U139" s="99">
        <v>5.2211635193089023E-5</v>
      </c>
      <c r="V139" s="99">
        <v>-1.0662596905604005E-3</v>
      </c>
      <c r="W139" s="99">
        <v>-1.4211637899279594E-3</v>
      </c>
      <c r="X139" s="99">
        <v>-3.8591384887695313E-2</v>
      </c>
      <c r="Y139" s="99">
        <v>5.5667702108621597E-3</v>
      </c>
      <c r="Z139" s="99">
        <v>1.0354118347167969</v>
      </c>
      <c r="AA139" s="99">
        <v>1.1997298002243042</v>
      </c>
      <c r="AB139" s="99">
        <v>1.1162744760513306</v>
      </c>
      <c r="AC139" s="99">
        <v>0.96266061067581177</v>
      </c>
      <c r="AD139" s="99">
        <v>0.88667023181915283</v>
      </c>
      <c r="AE139" s="99">
        <v>0.99237030744552612</v>
      </c>
      <c r="AF139" s="99">
        <v>1.1256718635559082</v>
      </c>
      <c r="AG139" s="99">
        <v>0.94146645069122314</v>
      </c>
      <c r="AH139" s="99">
        <v>1.3765454292297363</v>
      </c>
      <c r="AI139" s="99">
        <v>1.1787980794906616</v>
      </c>
      <c r="AJ139" s="99">
        <v>1.3264061212539673</v>
      </c>
      <c r="AK139" s="99">
        <v>6.0960971750319004E-3</v>
      </c>
      <c r="AL139" s="99">
        <v>0</v>
      </c>
      <c r="AM139" s="99">
        <v>1.4534425921738148E-2</v>
      </c>
      <c r="AN139" s="99">
        <v>8.0483691999688745E-4</v>
      </c>
      <c r="AO139" s="99">
        <v>0.1113189160823822</v>
      </c>
      <c r="AP139" s="99">
        <v>-3.8592170923948288E-2</v>
      </c>
      <c r="AQ139" s="99">
        <v>2.9505165293812752E-3</v>
      </c>
      <c r="AR139" s="99">
        <v>3.3263072837144136E-3</v>
      </c>
      <c r="AS139" s="99">
        <v>-3.8956098258495331E-2</v>
      </c>
      <c r="AT139" s="99">
        <v>3.1160829588770866E-2</v>
      </c>
      <c r="AU139" s="99">
        <v>5.2684866823256016E-3</v>
      </c>
      <c r="AV139" s="99">
        <v>1.198433518409729</v>
      </c>
    </row>
    <row r="140" spans="1:48" s="9" customFormat="1" x14ac:dyDescent="0.2">
      <c r="A140" s="9" t="s">
        <v>132</v>
      </c>
      <c r="B140" s="98">
        <v>2018</v>
      </c>
      <c r="C140" s="99">
        <v>1.2043182849884033</v>
      </c>
      <c r="D140" s="99">
        <v>1.1015743017196655</v>
      </c>
      <c r="E140" s="99">
        <v>1.0932700634002686</v>
      </c>
      <c r="F140" s="99">
        <v>1.0320090055465698</v>
      </c>
      <c r="G140" s="99">
        <v>1.1623159646987915</v>
      </c>
      <c r="H140" s="99">
        <v>1.1669647693634033</v>
      </c>
      <c r="I140" s="99">
        <v>1.0361367464065552</v>
      </c>
      <c r="J140" s="99">
        <v>6.3580088317394257E-3</v>
      </c>
      <c r="K140" s="99">
        <v>2.4770922958850861E-2</v>
      </c>
      <c r="L140" s="99">
        <v>-1.8412914127111435E-2</v>
      </c>
      <c r="M140" s="99">
        <v>1.5106790233403444E-3</v>
      </c>
      <c r="N140" s="99">
        <v>-2.4504191242158413E-4</v>
      </c>
      <c r="O140" s="99">
        <v>2.8617142233997583E-3</v>
      </c>
      <c r="P140" s="99">
        <v>1.5935538976918906E-4</v>
      </c>
      <c r="Q140" s="99">
        <v>2.0484216511249542E-2</v>
      </c>
      <c r="R140" s="99">
        <v>-1.6247397288680077E-2</v>
      </c>
      <c r="S140" s="99">
        <v>9.5038185827434063E-4</v>
      </c>
      <c r="T140" s="99">
        <v>-1.0180904064327478E-3</v>
      </c>
      <c r="U140" s="99">
        <v>-2.2138807253213599E-5</v>
      </c>
      <c r="V140" s="99">
        <v>-8.0889544915407896E-4</v>
      </c>
      <c r="W140" s="99">
        <v>-1.2667749542742968E-3</v>
      </c>
      <c r="X140" s="99">
        <v>3.9166450500488281E-2</v>
      </c>
      <c r="Y140" s="99">
        <v>4.5180455781519413E-3</v>
      </c>
      <c r="Z140" s="99">
        <v>1.0474644899368286</v>
      </c>
      <c r="AA140" s="99">
        <v>1.1997298002243042</v>
      </c>
      <c r="AB140" s="99">
        <v>1.1338402032852173</v>
      </c>
      <c r="AC140" s="99">
        <v>0.96316409111022949</v>
      </c>
      <c r="AD140" s="99">
        <v>0.80975162982940674</v>
      </c>
      <c r="AE140" s="99">
        <v>1.0320092439651489</v>
      </c>
      <c r="AF140" s="99">
        <v>1.1097618341445923</v>
      </c>
      <c r="AG140" s="99">
        <v>0.94632148742675781</v>
      </c>
      <c r="AH140" s="99">
        <v>1.3976132869720459</v>
      </c>
      <c r="AI140" s="99">
        <v>1.2098989486694336</v>
      </c>
      <c r="AJ140" s="99">
        <v>1.3351682424545288</v>
      </c>
      <c r="AK140" s="99">
        <v>1.1573211289942265E-2</v>
      </c>
      <c r="AL140" s="99">
        <v>0</v>
      </c>
      <c r="AM140" s="99">
        <v>1.5613493509590626E-2</v>
      </c>
      <c r="AN140" s="99">
        <v>5.2286597201600671E-4</v>
      </c>
      <c r="AO140" s="99">
        <v>-9.0745538473129272E-2</v>
      </c>
      <c r="AP140" s="99">
        <v>3.9166532456874847E-2</v>
      </c>
      <c r="AQ140" s="99">
        <v>-1.4234654605388641E-2</v>
      </c>
      <c r="AR140" s="99">
        <v>5.1436442881822586E-3</v>
      </c>
      <c r="AS140" s="99">
        <v>1.5188971534371376E-2</v>
      </c>
      <c r="AT140" s="99">
        <v>2.6041474193334579E-2</v>
      </c>
      <c r="AU140" s="99">
        <v>6.5841963514685631E-3</v>
      </c>
      <c r="AV140" s="99">
        <v>1.1985636949539185</v>
      </c>
    </row>
    <row r="141" spans="1:48" s="9" customFormat="1" x14ac:dyDescent="0.2">
      <c r="A141" s="9" t="s">
        <v>132</v>
      </c>
      <c r="B141" s="98">
        <v>2019</v>
      </c>
      <c r="C141" s="99">
        <v>1.1923823356628418</v>
      </c>
      <c r="D141" s="99">
        <v>1.1765379905700684</v>
      </c>
      <c r="E141" s="99">
        <v>1.0134669542312622</v>
      </c>
      <c r="F141" s="99">
        <v>1.1697161197662354</v>
      </c>
      <c r="G141" s="99">
        <v>1.1825698614120483</v>
      </c>
      <c r="H141" s="99">
        <v>1.0193774700164795</v>
      </c>
      <c r="I141" s="99">
        <v>1.0082975625991821</v>
      </c>
      <c r="J141" s="99">
        <v>-7.5796216726303101E-2</v>
      </c>
      <c r="K141" s="99">
        <v>-9.9603552371263504E-3</v>
      </c>
      <c r="L141" s="99">
        <v>-6.5835863351821899E-2</v>
      </c>
      <c r="M141" s="99">
        <v>2.1177805028855801E-3</v>
      </c>
      <c r="N141" s="99">
        <v>1.2795017100870609E-2</v>
      </c>
      <c r="O141" s="99">
        <v>2.2554900497198105E-3</v>
      </c>
      <c r="P141" s="99">
        <v>5.7399459183216095E-4</v>
      </c>
      <c r="Q141" s="99">
        <v>-2.7702637016773224E-2</v>
      </c>
      <c r="R141" s="99">
        <v>-5.732307955622673E-2</v>
      </c>
      <c r="S141" s="99">
        <v>-1.9210415484849364E-4</v>
      </c>
      <c r="T141" s="99">
        <v>-8.7200145935639739E-4</v>
      </c>
      <c r="U141" s="99">
        <v>-6.0968635807512328E-5</v>
      </c>
      <c r="V141" s="99">
        <v>-7.1166787529364228E-4</v>
      </c>
      <c r="W141" s="99">
        <v>-6.6760419867932796E-3</v>
      </c>
      <c r="X141" s="99">
        <v>0.12525367736816406</v>
      </c>
      <c r="Y141" s="99">
        <v>1.7275432124733925E-2</v>
      </c>
      <c r="Z141" s="99">
        <v>1.0639717578887939</v>
      </c>
      <c r="AA141" s="99">
        <v>1.2252434492111206</v>
      </c>
      <c r="AB141" s="99">
        <v>1.1469818353652954</v>
      </c>
      <c r="AC141" s="99">
        <v>0.96483957767486572</v>
      </c>
      <c r="AD141" s="99">
        <v>0.91295117139816284</v>
      </c>
      <c r="AE141" s="99">
        <v>1.1697167158126831</v>
      </c>
      <c r="AF141" s="99">
        <v>1.1152631044387817</v>
      </c>
      <c r="AG141" s="99">
        <v>0.95080161094665527</v>
      </c>
      <c r="AH141" s="99">
        <v>1.4598757028579712</v>
      </c>
      <c r="AI141" s="99">
        <v>1.2421978712081909</v>
      </c>
      <c r="AJ141" s="99">
        <v>1.3752243518829346</v>
      </c>
      <c r="AK141" s="99">
        <v>1.5636377036571503E-2</v>
      </c>
      <c r="AL141" s="99">
        <v>2.1043181419372559E-2</v>
      </c>
      <c r="AM141" s="99">
        <v>1.1523686349391937E-2</v>
      </c>
      <c r="AN141" s="99">
        <v>1.7380472272634506E-3</v>
      </c>
      <c r="AO141" s="99">
        <v>0.11995481699705124</v>
      </c>
      <c r="AP141" s="99">
        <v>0.12525399029254913</v>
      </c>
      <c r="AQ141" s="99">
        <v>4.9449591897428036E-3</v>
      </c>
      <c r="AR141" s="99">
        <v>4.7230939380824566E-3</v>
      </c>
      <c r="AS141" s="99">
        <v>4.3585348874330521E-2</v>
      </c>
      <c r="AT141" s="99">
        <v>2.6345411315560341E-2</v>
      </c>
      <c r="AU141" s="99">
        <v>2.9559580609202385E-2</v>
      </c>
      <c r="AV141" s="99">
        <v>1.2252433300018311</v>
      </c>
    </row>
    <row r="142" spans="1:48" s="9" customFormat="1" x14ac:dyDescent="0.2">
      <c r="A142" s="9" t="s">
        <v>132</v>
      </c>
      <c r="B142" s="98">
        <v>2020</v>
      </c>
      <c r="C142" s="99">
        <v>1.1802968978881836</v>
      </c>
      <c r="D142" s="99">
        <v>1.1564370393753052</v>
      </c>
      <c r="E142" s="99">
        <v>1.020632266998291</v>
      </c>
      <c r="F142" s="99">
        <v>1.1251013278961182</v>
      </c>
      <c r="G142" s="99">
        <v>1.1904418468475342</v>
      </c>
      <c r="H142" s="99">
        <v>1.049058198928833</v>
      </c>
      <c r="I142" s="99">
        <v>0.99147790670394897</v>
      </c>
      <c r="J142" s="99">
        <v>7.0451954379677773E-3</v>
      </c>
      <c r="K142" s="99">
        <v>-1.0187297128140926E-2</v>
      </c>
      <c r="L142" s="99">
        <v>1.7232492566108704E-2</v>
      </c>
      <c r="M142" s="99">
        <v>-2.9528471641242504E-3</v>
      </c>
      <c r="N142" s="99">
        <v>1.5876979159656912E-4</v>
      </c>
      <c r="O142" s="99">
        <v>1.9789780490100384E-3</v>
      </c>
      <c r="P142" s="99">
        <v>2.5336968246847391E-4</v>
      </c>
      <c r="Q142" s="99">
        <v>-9.6255671232938766E-3</v>
      </c>
      <c r="R142" s="99">
        <v>1.980871893465519E-2</v>
      </c>
      <c r="S142" s="99">
        <v>-4.47490019723773E-4</v>
      </c>
      <c r="T142" s="99">
        <v>-4.2825806303881109E-5</v>
      </c>
      <c r="U142" s="99">
        <v>-6.0734972066711634E-5</v>
      </c>
      <c r="V142" s="99">
        <v>-9.3618943355977535E-4</v>
      </c>
      <c r="W142" s="99">
        <v>-1.0889854747802019E-3</v>
      </c>
      <c r="X142" s="99">
        <v>-3.8887977600097656E-2</v>
      </c>
      <c r="Y142" s="99">
        <v>6.6346274688839912E-3</v>
      </c>
      <c r="Z142" s="99">
        <v>1.0405781269073486</v>
      </c>
      <c r="AA142" s="99">
        <v>1.2252434492111206</v>
      </c>
      <c r="AB142" s="99">
        <v>1.1588656902313232</v>
      </c>
      <c r="AC142" s="99">
        <v>0.9655766487121582</v>
      </c>
      <c r="AD142" s="99">
        <v>0.94872552156448364</v>
      </c>
      <c r="AE142" s="99">
        <v>1.1251015663146973</v>
      </c>
      <c r="AF142" s="99">
        <v>1.1242234706878662</v>
      </c>
      <c r="AG142" s="99">
        <v>0.95095574855804443</v>
      </c>
      <c r="AH142" s="99">
        <v>1.5025967359542847</v>
      </c>
      <c r="AI142" s="99">
        <v>1.2813904285430908</v>
      </c>
      <c r="AJ142" s="99">
        <v>1.3893575668334961</v>
      </c>
      <c r="AK142" s="99">
        <v>-2.2232424467802048E-2</v>
      </c>
      <c r="AL142" s="99">
        <v>0</v>
      </c>
      <c r="AM142" s="99">
        <v>1.0307637974619865E-2</v>
      </c>
      <c r="AN142" s="99">
        <v>7.6361291576176882E-4</v>
      </c>
      <c r="AO142" s="99">
        <v>3.8437157869338989E-2</v>
      </c>
      <c r="AP142" s="99">
        <v>-3.8888249546289444E-2</v>
      </c>
      <c r="AQ142" s="99">
        <v>8.0022094771265984E-3</v>
      </c>
      <c r="AR142" s="99">
        <v>1.6207183944061399E-4</v>
      </c>
      <c r="AS142" s="99">
        <v>2.8843479230999947E-2</v>
      </c>
      <c r="AT142" s="99">
        <v>3.1063457950949669E-2</v>
      </c>
      <c r="AU142" s="99">
        <v>1.0224610567092896E-2</v>
      </c>
      <c r="AV142" s="99">
        <v>1.2102864980697632</v>
      </c>
    </row>
    <row r="143" spans="1:48" s="9" customFormat="1" x14ac:dyDescent="0.2">
      <c r="A143" s="9" t="s">
        <v>132</v>
      </c>
      <c r="B143" s="98">
        <v>2021</v>
      </c>
      <c r="C143" s="99">
        <v>1.2144337892532349</v>
      </c>
      <c r="D143" s="99">
        <v>1.1417335271835327</v>
      </c>
      <c r="E143" s="99">
        <v>1.0636752843856812</v>
      </c>
      <c r="F143" s="99">
        <v>1.0927040576934814</v>
      </c>
      <c r="G143" s="99">
        <v>1.198590874671936</v>
      </c>
      <c r="H143" s="99">
        <v>1.111402153968811</v>
      </c>
      <c r="I143" s="99">
        <v>1.0132178068161011</v>
      </c>
      <c r="J143" s="99">
        <v>4.1307855397462845E-2</v>
      </c>
      <c r="K143" s="99">
        <v>2.8511887416243553E-2</v>
      </c>
      <c r="L143" s="99">
        <v>1.2795967981219292E-2</v>
      </c>
      <c r="M143" s="99">
        <v>-1.3118085917085409E-4</v>
      </c>
      <c r="N143" s="99">
        <v>-4.6597258187830448E-4</v>
      </c>
      <c r="O143" s="99">
        <v>1.722341519780457E-3</v>
      </c>
      <c r="P143" s="99">
        <v>3.0799006344750524E-4</v>
      </c>
      <c r="Q143" s="99">
        <v>2.7078708633780479E-2</v>
      </c>
      <c r="R143" s="99">
        <v>1.5567058697342873E-2</v>
      </c>
      <c r="S143" s="99">
        <v>2.0211977243889123E-4</v>
      </c>
      <c r="T143" s="99">
        <v>-2.816373307723552E-4</v>
      </c>
      <c r="U143" s="99">
        <v>1.7964885046239942E-5</v>
      </c>
      <c r="V143" s="99">
        <v>-5.9192057233303785E-4</v>
      </c>
      <c r="W143" s="99">
        <v>-2.117617754265666E-3</v>
      </c>
      <c r="X143" s="99">
        <v>-2.9217720031738281E-2</v>
      </c>
      <c r="Y143" s="99">
        <v>6.8220091052353382E-3</v>
      </c>
      <c r="Z143" s="99">
        <v>1.0397131443023682</v>
      </c>
      <c r="AA143" s="99">
        <v>1.2252434492111206</v>
      </c>
      <c r="AB143" s="99">
        <v>1.1703953742980957</v>
      </c>
      <c r="AC143" s="99">
        <v>0.96656739711761475</v>
      </c>
      <c r="AD143" s="99">
        <v>0.8480866551399231</v>
      </c>
      <c r="AE143" s="99">
        <v>1.0927046537399292</v>
      </c>
      <c r="AF143" s="99">
        <v>1.1247270107269287</v>
      </c>
      <c r="AG143" s="99">
        <v>0.95317214727401733</v>
      </c>
      <c r="AH143" s="99">
        <v>1.5114203691482544</v>
      </c>
      <c r="AI143" s="99">
        <v>1.322385311126709</v>
      </c>
      <c r="AJ143" s="99">
        <v>1.3988121747970581</v>
      </c>
      <c r="AK143" s="99">
        <v>-8.3161628572270274E-4</v>
      </c>
      <c r="AL143" s="99">
        <v>0</v>
      </c>
      <c r="AM143" s="99">
        <v>9.8999030888080597E-3</v>
      </c>
      <c r="AN143" s="99">
        <v>1.0255343513563275E-3</v>
      </c>
      <c r="AO143" s="99">
        <v>-0.11213668435811996</v>
      </c>
      <c r="AP143" s="99">
        <v>-2.9217341914772987E-2</v>
      </c>
      <c r="AQ143" s="99">
        <v>4.4782788609154522E-4</v>
      </c>
      <c r="AR143" s="99">
        <v>2.3280142340809107E-3</v>
      </c>
      <c r="AS143" s="99">
        <v>5.8550452813506126E-3</v>
      </c>
      <c r="AT143" s="99">
        <v>3.1491369009017944E-2</v>
      </c>
      <c r="AU143" s="99">
        <v>6.7819305695593357E-3</v>
      </c>
      <c r="AV143" s="99">
        <v>1.2171585559844971</v>
      </c>
    </row>
    <row r="144" spans="1:48" s="9" customFormat="1" x14ac:dyDescent="0.2">
      <c r="A144" s="9" t="s">
        <v>132</v>
      </c>
      <c r="B144" s="98">
        <v>2022</v>
      </c>
      <c r="C144" s="99">
        <v>1.2220796346664429</v>
      </c>
      <c r="D144" s="99">
        <v>1.1185402870178223</v>
      </c>
      <c r="E144" s="99">
        <v>1.0925663709640503</v>
      </c>
      <c r="F144" s="99">
        <v>1.0353429317474365</v>
      </c>
      <c r="G144" s="99">
        <v>1.2069321870803833</v>
      </c>
      <c r="H144" s="99">
        <v>1.1803619861602783</v>
      </c>
      <c r="I144" s="99">
        <v>1.0125502347946167</v>
      </c>
      <c r="J144" s="99">
        <v>2.6799287647008896E-2</v>
      </c>
      <c r="K144" s="99">
        <v>6.2760645523667336E-3</v>
      </c>
      <c r="L144" s="99">
        <v>2.0523224025964737E-2</v>
      </c>
      <c r="M144" s="99">
        <v>1.1949036706937477E-4</v>
      </c>
      <c r="N144" s="99">
        <v>9.466877207159996E-3</v>
      </c>
      <c r="O144" s="99">
        <v>2.0477990619838238E-3</v>
      </c>
      <c r="P144" s="99">
        <v>4.0317900129593909E-4</v>
      </c>
      <c r="Q144" s="99">
        <v>-5.7612811215221882E-3</v>
      </c>
      <c r="R144" s="99">
        <v>2.4949178099632263E-2</v>
      </c>
      <c r="S144" s="99">
        <v>1.6026782759581693E-5</v>
      </c>
      <c r="T144" s="99">
        <v>-5.6020007468760014E-4</v>
      </c>
      <c r="U144" s="99">
        <v>-8.264858479378745E-6</v>
      </c>
      <c r="V144" s="99">
        <v>-8.7978964438661933E-4</v>
      </c>
      <c r="W144" s="99">
        <v>-2.9937268700450659E-3</v>
      </c>
      <c r="X144" s="99">
        <v>-5.3922653198242188E-2</v>
      </c>
      <c r="Y144" s="99">
        <v>6.9351238198578358E-3</v>
      </c>
      <c r="Z144" s="99">
        <v>1.0406324863433838</v>
      </c>
      <c r="AA144" s="99">
        <v>1.2450510263442993</v>
      </c>
      <c r="AB144" s="99">
        <v>1.1831784248352051</v>
      </c>
      <c r="AC144" s="99">
        <v>0.96777403354644775</v>
      </c>
      <c r="AD144" s="99">
        <v>0.86977076530456543</v>
      </c>
      <c r="AE144" s="99">
        <v>1.0353437662124634</v>
      </c>
      <c r="AF144" s="99">
        <v>1.1239136457443237</v>
      </c>
      <c r="AG144" s="99">
        <v>0.95574718713760376</v>
      </c>
      <c r="AH144" s="99">
        <v>1.5108728408813477</v>
      </c>
      <c r="AI144" s="99">
        <v>1.3569108247756958</v>
      </c>
      <c r="AJ144" s="99">
        <v>1.4117480516433716</v>
      </c>
      <c r="AK144" s="99">
        <v>8.8385364506393671E-4</v>
      </c>
      <c r="AL144" s="99">
        <v>1.6036998480558395E-2</v>
      </c>
      <c r="AM144" s="99">
        <v>1.0862764902412891E-2</v>
      </c>
      <c r="AN144" s="99">
        <v>1.2475723633542657E-3</v>
      </c>
      <c r="AO144" s="99">
        <v>2.5246886536478996E-2</v>
      </c>
      <c r="AP144" s="99">
        <v>-5.3922425955533981E-2</v>
      </c>
      <c r="AQ144" s="99">
        <v>-7.2337721940129995E-4</v>
      </c>
      <c r="AR144" s="99">
        <v>2.6979173999279737E-3</v>
      </c>
      <c r="AS144" s="99">
        <v>-3.6230258410796523E-4</v>
      </c>
      <c r="AT144" s="99">
        <v>2.5773538276553154E-2</v>
      </c>
      <c r="AU144" s="99">
        <v>9.2052984982728958E-3</v>
      </c>
      <c r="AV144" s="99">
        <v>1.2450509071350098</v>
      </c>
    </row>
    <row r="145" spans="1:48" s="9" customFormat="1" x14ac:dyDescent="0.2">
      <c r="A145" s="9" t="s">
        <v>132</v>
      </c>
      <c r="B145" s="98">
        <v>2023</v>
      </c>
      <c r="C145" s="99">
        <v>1.2199668884277344</v>
      </c>
      <c r="D145" s="99">
        <v>1.1674525737762451</v>
      </c>
      <c r="E145" s="99">
        <v>1.044981837272644</v>
      </c>
      <c r="F145" s="99">
        <v>1.118529200553894</v>
      </c>
      <c r="G145" s="99">
        <v>1.2160027027130127</v>
      </c>
      <c r="H145" s="99">
        <v>1.0906882286071777</v>
      </c>
      <c r="I145" s="99">
        <v>1.0032598972320557</v>
      </c>
      <c r="J145" s="99">
        <v>-4.4529855251312256E-2</v>
      </c>
      <c r="K145" s="99">
        <v>-1.7303153872489929E-3</v>
      </c>
      <c r="L145" s="99">
        <v>-4.2799539864063263E-2</v>
      </c>
      <c r="M145" s="99">
        <v>2.0884983241558075E-3</v>
      </c>
      <c r="N145" s="99">
        <v>4.7238476690836251E-4</v>
      </c>
      <c r="O145" s="99">
        <v>7.0212216814979911E-4</v>
      </c>
      <c r="P145" s="99">
        <v>4.4707511551678181E-4</v>
      </c>
      <c r="Q145" s="99">
        <v>-5.4403957910835743E-3</v>
      </c>
      <c r="R145" s="99">
        <v>-3.8464903831481934E-2</v>
      </c>
      <c r="S145" s="99">
        <v>2.7949354262091219E-5</v>
      </c>
      <c r="T145" s="99">
        <v>-3.7185501423664391E-4</v>
      </c>
      <c r="U145" s="99">
        <v>-8.6527368694078177E-5</v>
      </c>
      <c r="V145" s="99">
        <v>-8.6004036711528897E-4</v>
      </c>
      <c r="W145" s="99">
        <v>-3.0441638082265854E-3</v>
      </c>
      <c r="X145" s="99">
        <v>7.7281951904296875E-2</v>
      </c>
      <c r="Y145" s="99">
        <v>7.4872574768960476E-3</v>
      </c>
      <c r="Z145" s="99">
        <v>1.0568892955780029</v>
      </c>
      <c r="AA145" s="99">
        <v>1.2450510263442993</v>
      </c>
      <c r="AB145" s="99">
        <v>1.1867227554321289</v>
      </c>
      <c r="AC145" s="99">
        <v>0.9690406322479248</v>
      </c>
      <c r="AD145" s="99">
        <v>0.88774204254150391</v>
      </c>
      <c r="AE145" s="99">
        <v>1.1185297966003418</v>
      </c>
      <c r="AF145" s="99">
        <v>1.1233067512512207</v>
      </c>
      <c r="AG145" s="99">
        <v>0.95728081464767456</v>
      </c>
      <c r="AH145" s="99">
        <v>1.5930538177490234</v>
      </c>
      <c r="AI145" s="99">
        <v>1.3947317600250244</v>
      </c>
      <c r="AJ145" s="99">
        <v>1.4283394813537598</v>
      </c>
      <c r="AK145" s="99">
        <v>1.5501252375543118E-2</v>
      </c>
      <c r="AL145" s="99">
        <v>0</v>
      </c>
      <c r="AM145" s="99">
        <v>2.9911033343523741E-3</v>
      </c>
      <c r="AN145" s="99">
        <v>1.3079143827781081E-3</v>
      </c>
      <c r="AO145" s="99">
        <v>2.0451502874493599E-2</v>
      </c>
      <c r="AP145" s="99">
        <v>7.7281668782234192E-2</v>
      </c>
      <c r="AQ145" s="99">
        <v>-5.4010073654353619E-4</v>
      </c>
      <c r="AR145" s="99">
        <v>1.603331184014678E-3</v>
      </c>
      <c r="AS145" s="99">
        <v>5.2965302020311356E-2</v>
      </c>
      <c r="AT145" s="99">
        <v>2.7491440996527672E-2</v>
      </c>
      <c r="AU145" s="99">
        <v>1.1683900840580463E-2</v>
      </c>
      <c r="AV145" s="99">
        <v>1.2276687622070313</v>
      </c>
    </row>
    <row r="146" spans="1:48" s="9" customFormat="1" x14ac:dyDescent="0.2">
      <c r="A146" s="9" t="s">
        <v>132</v>
      </c>
      <c r="B146" s="98">
        <v>2024</v>
      </c>
      <c r="C146" s="99">
        <v>1.2528376579284668</v>
      </c>
      <c r="D146" s="99">
        <v>1.2386685609817505</v>
      </c>
      <c r="E146" s="99">
        <v>1.0114388465881348</v>
      </c>
      <c r="F146" s="99">
        <v>1.2518680095672607</v>
      </c>
      <c r="G146" s="99">
        <v>1.2250499725341797</v>
      </c>
      <c r="H146" s="99">
        <v>1.0007743835449219</v>
      </c>
      <c r="I146" s="99">
        <v>1.022682785987854</v>
      </c>
      <c r="J146" s="99">
        <v>-3.2625541090965271E-2</v>
      </c>
      <c r="K146" s="99">
        <v>2.6587419211864471E-2</v>
      </c>
      <c r="L146" s="99">
        <v>-5.9212960302829742E-2</v>
      </c>
      <c r="M146" s="99">
        <v>4.9645698163658381E-4</v>
      </c>
      <c r="N146" s="99">
        <v>8.2730092108249664E-3</v>
      </c>
      <c r="O146" s="99">
        <v>1.493942691013217E-3</v>
      </c>
      <c r="P146" s="99">
        <v>7.2262497269548476E-5</v>
      </c>
      <c r="Q146" s="99">
        <v>1.625174842774868E-2</v>
      </c>
      <c r="R146" s="99">
        <v>-5.390322208404541E-2</v>
      </c>
      <c r="S146" s="99">
        <v>-5.6434748694300652E-4</v>
      </c>
      <c r="T146" s="99">
        <v>-7.9484196612611413E-4</v>
      </c>
      <c r="U146" s="99">
        <v>-6.8539869971573353E-5</v>
      </c>
      <c r="V146" s="99">
        <v>-1.316879759542644E-3</v>
      </c>
      <c r="W146" s="99">
        <v>-2.5651303585618734E-3</v>
      </c>
      <c r="X146" s="99">
        <v>0.11262226104736328</v>
      </c>
      <c r="Y146" s="99">
        <v>7.4126492254436016E-3</v>
      </c>
      <c r="Z146" s="99">
        <v>1.061238169670105</v>
      </c>
      <c r="AA146" s="99">
        <v>1.2640501260757446</v>
      </c>
      <c r="AB146" s="99">
        <v>1.1974251270294189</v>
      </c>
      <c r="AC146" s="99">
        <v>0.96936321258544922</v>
      </c>
      <c r="AD146" s="99">
        <v>0.82924371957778931</v>
      </c>
      <c r="AE146" s="99">
        <v>1.2518682479858398</v>
      </c>
      <c r="AF146" s="99">
        <v>1.1310538053512573</v>
      </c>
      <c r="AG146" s="99">
        <v>0.95943093299865723</v>
      </c>
      <c r="AH146" s="99">
        <v>1.6055698394775391</v>
      </c>
      <c r="AI146" s="99">
        <v>1.4432830810546875</v>
      </c>
      <c r="AJ146" s="99">
        <v>1.4463088512420654</v>
      </c>
      <c r="AK146" s="99">
        <v>4.1063916869461536E-3</v>
      </c>
      <c r="AL146" s="99">
        <v>1.514448132365942E-2</v>
      </c>
      <c r="AM146" s="99">
        <v>8.9780110865831375E-3</v>
      </c>
      <c r="AN146" s="99">
        <v>3.3285043900832534E-4</v>
      </c>
      <c r="AO146" s="99">
        <v>-6.8167135119438171E-2</v>
      </c>
      <c r="AP146" s="99">
        <v>0.11262191087007523</v>
      </c>
      <c r="AQ146" s="99">
        <v>6.8729827180504799E-3</v>
      </c>
      <c r="AR146" s="99">
        <v>2.2435628343373537E-3</v>
      </c>
      <c r="AS146" s="99">
        <v>7.8259296715259552E-3</v>
      </c>
      <c r="AT146" s="99">
        <v>3.4218333661556244E-2</v>
      </c>
      <c r="AU146" s="99">
        <v>1.2502157129347324E-2</v>
      </c>
      <c r="AV146" s="99">
        <v>1.2640501260757446</v>
      </c>
    </row>
    <row r="147" spans="1:48" s="9" customFormat="1" x14ac:dyDescent="0.2">
      <c r="B147" s="98"/>
      <c r="C147" s="99"/>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row>
    <row r="148" spans="1:48" x14ac:dyDescent="0.2">
      <c r="A148" s="40" t="s">
        <v>101</v>
      </c>
      <c r="B148" s="39" t="s">
        <v>102</v>
      </c>
      <c r="C148" s="39" t="s">
        <v>119</v>
      </c>
      <c r="D148" s="39" t="s">
        <v>120</v>
      </c>
      <c r="E148" s="39" t="s">
        <v>121</v>
      </c>
      <c r="F148" s="39" t="s">
        <v>122</v>
      </c>
      <c r="G148" s="39" t="s">
        <v>123</v>
      </c>
      <c r="H148" s="39" t="s">
        <v>124</v>
      </c>
      <c r="I148" s="39" t="s">
        <v>125</v>
      </c>
      <c r="J148" s="39" t="s">
        <v>103</v>
      </c>
      <c r="K148" s="39" t="s">
        <v>104</v>
      </c>
      <c r="L148" s="39" t="s">
        <v>105</v>
      </c>
      <c r="M148" s="39" t="s">
        <v>106</v>
      </c>
      <c r="N148" s="39" t="s">
        <v>107</v>
      </c>
      <c r="O148" s="39" t="s">
        <v>108</v>
      </c>
      <c r="P148" s="39" t="s">
        <v>109</v>
      </c>
      <c r="Q148" s="39" t="s">
        <v>110</v>
      </c>
      <c r="R148" s="39" t="s">
        <v>111</v>
      </c>
      <c r="S148" s="39" t="s">
        <v>112</v>
      </c>
      <c r="T148" s="39" t="s">
        <v>113</v>
      </c>
      <c r="U148" s="39" t="s">
        <v>114</v>
      </c>
      <c r="V148" s="39" t="s">
        <v>115</v>
      </c>
      <c r="W148" s="39" t="s">
        <v>116</v>
      </c>
      <c r="X148" s="39" t="s">
        <v>117</v>
      </c>
      <c r="Y148" s="39" t="s">
        <v>118</v>
      </c>
      <c r="Z148" s="39" t="s">
        <v>140</v>
      </c>
      <c r="AA148" s="39" t="s">
        <v>141</v>
      </c>
      <c r="AB148" s="39" t="s">
        <v>142</v>
      </c>
      <c r="AC148" s="39" t="s">
        <v>143</v>
      </c>
      <c r="AD148" s="39" t="s">
        <v>144</v>
      </c>
      <c r="AE148" s="39" t="s">
        <v>145</v>
      </c>
      <c r="AF148" s="39" t="s">
        <v>146</v>
      </c>
      <c r="AG148" s="39" t="s">
        <v>147</v>
      </c>
      <c r="AH148" s="39" t="s">
        <v>148</v>
      </c>
      <c r="AI148" s="39" t="s">
        <v>149</v>
      </c>
      <c r="AJ148" s="39" t="s">
        <v>150</v>
      </c>
      <c r="AK148" s="39" t="s">
        <v>171</v>
      </c>
      <c r="AL148" s="39" t="s">
        <v>172</v>
      </c>
      <c r="AM148" s="39" t="s">
        <v>173</v>
      </c>
      <c r="AN148" s="39" t="s">
        <v>174</v>
      </c>
      <c r="AO148" s="39" t="s">
        <v>175</v>
      </c>
      <c r="AP148" s="39" t="s">
        <v>176</v>
      </c>
      <c r="AQ148" s="39" t="s">
        <v>177</v>
      </c>
      <c r="AR148" s="39" t="s">
        <v>178</v>
      </c>
      <c r="AS148" s="39" t="s">
        <v>179</v>
      </c>
      <c r="AT148" s="39" t="s">
        <v>180</v>
      </c>
      <c r="AU148" s="39" t="s">
        <v>181</v>
      </c>
      <c r="AV148" s="238" t="s">
        <v>316</v>
      </c>
    </row>
    <row r="149" spans="1:48" s="9" customFormat="1" x14ac:dyDescent="0.2">
      <c r="A149" s="9" t="s">
        <v>133</v>
      </c>
      <c r="B149" s="98">
        <v>2006</v>
      </c>
      <c r="C149" s="99">
        <v>1</v>
      </c>
      <c r="D149" s="99">
        <v>1</v>
      </c>
      <c r="E149" s="99">
        <v>1</v>
      </c>
      <c r="F149" s="99">
        <v>1</v>
      </c>
      <c r="G149" s="99">
        <v>1</v>
      </c>
      <c r="H149" s="99">
        <v>1</v>
      </c>
      <c r="I149" s="99">
        <v>1</v>
      </c>
      <c r="J149" s="99"/>
      <c r="K149" s="99"/>
      <c r="L149" s="99"/>
      <c r="M149" s="99"/>
      <c r="N149" s="99"/>
      <c r="O149" s="99"/>
      <c r="P149" s="99"/>
      <c r="Q149" s="99"/>
      <c r="R149" s="99"/>
      <c r="S149" s="99"/>
      <c r="T149" s="99"/>
      <c r="U149" s="99"/>
      <c r="V149" s="99"/>
      <c r="W149" s="99"/>
      <c r="X149" s="99"/>
      <c r="Y149" s="99"/>
      <c r="Z149" s="99">
        <v>1</v>
      </c>
      <c r="AA149" s="99">
        <v>1</v>
      </c>
      <c r="AB149" s="99">
        <v>1</v>
      </c>
      <c r="AC149" s="99">
        <v>1</v>
      </c>
      <c r="AD149" s="99">
        <v>1</v>
      </c>
      <c r="AE149" s="99">
        <v>1</v>
      </c>
      <c r="AF149" s="99">
        <v>1</v>
      </c>
      <c r="AG149" s="99">
        <v>1</v>
      </c>
      <c r="AH149" s="99">
        <v>1</v>
      </c>
      <c r="AI149" s="99">
        <v>1</v>
      </c>
      <c r="AJ149" s="99">
        <v>1</v>
      </c>
      <c r="AK149" s="99"/>
      <c r="AL149" s="99"/>
      <c r="AM149" s="99"/>
      <c r="AN149" s="99"/>
      <c r="AO149" s="99"/>
      <c r="AP149" s="99"/>
      <c r="AQ149" s="99"/>
      <c r="AR149" s="99"/>
      <c r="AS149" s="99"/>
      <c r="AT149" s="99"/>
      <c r="AU149" s="99"/>
      <c r="AV149" s="99">
        <v>1</v>
      </c>
    </row>
    <row r="150" spans="1:48" s="9" customFormat="1" x14ac:dyDescent="0.2">
      <c r="A150" s="9" t="s">
        <v>133</v>
      </c>
      <c r="B150" s="98">
        <v>2007</v>
      </c>
      <c r="C150" s="99">
        <v>1.04913330078125</v>
      </c>
      <c r="D150" s="99">
        <v>1.0279362201690674</v>
      </c>
      <c r="E150" s="99">
        <v>1.0206209421157837</v>
      </c>
      <c r="F150" s="99">
        <v>1.0558116436004639</v>
      </c>
      <c r="G150" s="99">
        <v>1.0050901174545288</v>
      </c>
      <c r="H150" s="99">
        <v>0.993674635887146</v>
      </c>
      <c r="I150" s="99">
        <v>1.0438200235366821</v>
      </c>
      <c r="J150" s="99">
        <v>2.0411262288689613E-2</v>
      </c>
      <c r="K150" s="99">
        <v>4.7964368015527725E-2</v>
      </c>
      <c r="L150" s="99">
        <v>-2.7553105726838112E-2</v>
      </c>
      <c r="M150" s="99">
        <v>2.7273797895759344E-3</v>
      </c>
      <c r="N150" s="99">
        <v>3.9203118532896042E-2</v>
      </c>
      <c r="O150" s="99">
        <v>3.3861659467220306E-3</v>
      </c>
      <c r="P150" s="99">
        <v>2.5979138445109129E-3</v>
      </c>
      <c r="Q150" s="99">
        <v>4.9791680794442073E-5</v>
      </c>
      <c r="R150" s="99">
        <v>-2.490522712469101E-2</v>
      </c>
      <c r="S150" s="99">
        <v>7.1345043579640333E-6</v>
      </c>
      <c r="T150" s="99">
        <v>-1.5956228598952293E-3</v>
      </c>
      <c r="U150" s="99">
        <v>1.7740654584486037E-4</v>
      </c>
      <c r="V150" s="99">
        <v>-9.0534880291670561E-4</v>
      </c>
      <c r="W150" s="99">
        <v>-3.3144745975732803E-4</v>
      </c>
      <c r="X150" s="99">
        <v>5.4309844970703125E-2</v>
      </c>
      <c r="Y150" s="99">
        <v>5.0772405229508877E-3</v>
      </c>
      <c r="Z150" s="99">
        <v>1.0233355760574341</v>
      </c>
      <c r="AA150" s="99">
        <v>1.0773494243621826</v>
      </c>
      <c r="AB150" s="99">
        <v>1.0202711820602417</v>
      </c>
      <c r="AC150" s="99">
        <v>1.0089396238327026</v>
      </c>
      <c r="AD150" s="99">
        <v>1.0023831129074097</v>
      </c>
      <c r="AE150" s="99">
        <v>1.055811882019043</v>
      </c>
      <c r="AF150" s="99">
        <v>1.0015844106674194</v>
      </c>
      <c r="AG150" s="99">
        <v>1.0053768157958984</v>
      </c>
      <c r="AH150" s="99">
        <v>0.90269523859024048</v>
      </c>
      <c r="AI150" s="99">
        <v>1.0389271974563599</v>
      </c>
      <c r="AJ150" s="99">
        <v>1.0069179534912109</v>
      </c>
      <c r="AK150" s="99">
        <v>2.306750975549221E-2</v>
      </c>
      <c r="AL150" s="99">
        <v>7.450384646654129E-2</v>
      </c>
      <c r="AM150" s="99">
        <v>2.0068410784006119E-2</v>
      </c>
      <c r="AN150" s="99">
        <v>8.8999401777982712E-3</v>
      </c>
      <c r="AO150" s="99">
        <v>2.3802199866622686E-3</v>
      </c>
      <c r="AP150" s="99">
        <v>5.4309997707605362E-2</v>
      </c>
      <c r="AQ150" s="99">
        <v>1.5831766650080681E-3</v>
      </c>
      <c r="AR150" s="99">
        <v>5.362403579056263E-3</v>
      </c>
      <c r="AS150" s="99">
        <v>-0.10237029194831848</v>
      </c>
      <c r="AT150" s="99">
        <v>3.818865492939949E-2</v>
      </c>
      <c r="AU150" s="99">
        <v>6.8940939381718636E-3</v>
      </c>
      <c r="AV150" s="99">
        <v>1.0773494243621826</v>
      </c>
    </row>
    <row r="151" spans="1:48" s="9" customFormat="1" x14ac:dyDescent="0.2">
      <c r="A151" s="9" t="s">
        <v>133</v>
      </c>
      <c r="B151" s="98">
        <v>2008</v>
      </c>
      <c r="C151" s="99">
        <v>1.1007406711578369</v>
      </c>
      <c r="D151" s="99">
        <v>0.95659863948822021</v>
      </c>
      <c r="E151" s="99">
        <v>1.150681734085083</v>
      </c>
      <c r="F151" s="99">
        <v>0.85254216194152832</v>
      </c>
      <c r="G151" s="99">
        <v>1.0361427068710327</v>
      </c>
      <c r="H151" s="99">
        <v>1.2911274433135986</v>
      </c>
      <c r="I151" s="99">
        <v>1.0623445510864258</v>
      </c>
      <c r="J151" s="99">
        <v>0.11994335055351257</v>
      </c>
      <c r="K151" s="99">
        <v>4.8018869012594223E-2</v>
      </c>
      <c r="L151" s="99">
        <v>7.1924485266208649E-2</v>
      </c>
      <c r="M151" s="99">
        <v>2.948220819234848E-3</v>
      </c>
      <c r="N151" s="99">
        <v>3.1954985111951828E-2</v>
      </c>
      <c r="O151" s="99">
        <v>1.9768304191529751E-3</v>
      </c>
      <c r="P151" s="99">
        <v>4.8741754144430161E-3</v>
      </c>
      <c r="Q151" s="99">
        <v>6.2646572478115559E-3</v>
      </c>
      <c r="R151" s="99">
        <v>8.6182944476604462E-2</v>
      </c>
      <c r="S151" s="99">
        <v>8.8633540144655854E-5</v>
      </c>
      <c r="T151" s="99">
        <v>-3.7281946279108524E-3</v>
      </c>
      <c r="U151" s="99">
        <v>3.2378044124925509E-5</v>
      </c>
      <c r="V151" s="99">
        <v>-1.2540895259007812E-3</v>
      </c>
      <c r="W151" s="99">
        <v>-9.3971854075789452E-3</v>
      </c>
      <c r="X151" s="99">
        <v>-0.21384239196777344</v>
      </c>
      <c r="Y151" s="99">
        <v>3.042767196893692E-2</v>
      </c>
      <c r="Z151" s="99">
        <v>1.0492676496505737</v>
      </c>
      <c r="AA151" s="99">
        <v>1.1449956893920898</v>
      </c>
      <c r="AB151" s="99">
        <v>1.0322401523590088</v>
      </c>
      <c r="AC151" s="99">
        <v>1.0261169672012329</v>
      </c>
      <c r="AD151" s="99">
        <v>0.94036853313446045</v>
      </c>
      <c r="AE151" s="99">
        <v>0.85254216194152832</v>
      </c>
      <c r="AF151" s="99">
        <v>1.0064769983291626</v>
      </c>
      <c r="AG151" s="99">
        <v>1.0179044008255005</v>
      </c>
      <c r="AH151" s="99">
        <v>0.9023669958114624</v>
      </c>
      <c r="AI151" s="99">
        <v>1.1221415996551514</v>
      </c>
      <c r="AJ151" s="99">
        <v>1.0702061653137207</v>
      </c>
      <c r="AK151" s="99">
        <v>2.5024974718689919E-2</v>
      </c>
      <c r="AL151" s="99">
        <v>6.0897134244441986E-2</v>
      </c>
      <c r="AM151" s="99">
        <v>1.1662860400974751E-2</v>
      </c>
      <c r="AN151" s="99">
        <v>1.6881804913282394E-2</v>
      </c>
      <c r="AO151" s="99">
        <v>-6.3863709568977356E-2</v>
      </c>
      <c r="AP151" s="99">
        <v>-0.21384264528751373</v>
      </c>
      <c r="AQ151" s="99">
        <v>4.8729055561125278E-3</v>
      </c>
      <c r="AR151" s="99">
        <v>1.2383644469082355E-2</v>
      </c>
      <c r="AS151" s="99">
        <v>-3.6367858410812914E-4</v>
      </c>
      <c r="AT151" s="99">
        <v>7.7050380408763885E-2</v>
      </c>
      <c r="AU151" s="99">
        <v>6.0957174748182297E-2</v>
      </c>
      <c r="AV151" s="99">
        <v>1.1449956893920898</v>
      </c>
    </row>
    <row r="152" spans="1:48" s="9" customFormat="1" x14ac:dyDescent="0.2">
      <c r="A152" s="9" t="s">
        <v>133</v>
      </c>
      <c r="B152" s="98">
        <v>2009</v>
      </c>
      <c r="C152" s="99">
        <v>1.1238795518875122</v>
      </c>
      <c r="D152" s="99">
        <v>1.002812385559082</v>
      </c>
      <c r="E152" s="99">
        <v>1.1207275390625</v>
      </c>
      <c r="F152" s="99">
        <v>0.93051260709762573</v>
      </c>
      <c r="G152" s="99">
        <v>1.0564676523208618</v>
      </c>
      <c r="H152" s="99">
        <v>1.2078068256378174</v>
      </c>
      <c r="I152" s="99">
        <v>1.0638086795806885</v>
      </c>
      <c r="J152" s="99">
        <v>-2.6376483961939812E-2</v>
      </c>
      <c r="K152" s="99">
        <v>2.0803304389119148E-2</v>
      </c>
      <c r="L152" s="99">
        <v>-4.717978835105896E-2</v>
      </c>
      <c r="M152" s="99">
        <v>-3.0510255601257086E-3</v>
      </c>
      <c r="N152" s="99">
        <v>3.2439447939395905E-2</v>
      </c>
      <c r="O152" s="99">
        <v>1.4134194934740663E-3</v>
      </c>
      <c r="P152" s="99">
        <v>2.8207057621330023E-3</v>
      </c>
      <c r="Q152" s="99">
        <v>-1.2819243595004082E-2</v>
      </c>
      <c r="R152" s="99">
        <v>-3.5725031048059464E-2</v>
      </c>
      <c r="S152" s="99">
        <v>-2.2365129552781582E-3</v>
      </c>
      <c r="T152" s="99">
        <v>5.966604221612215E-4</v>
      </c>
      <c r="U152" s="99">
        <v>9.1276488092262298E-6</v>
      </c>
      <c r="V152" s="99">
        <v>-8.8043767027556896E-4</v>
      </c>
      <c r="W152" s="99">
        <v>-8.9435949921607971E-3</v>
      </c>
      <c r="X152" s="99">
        <v>8.7512969970703125E-2</v>
      </c>
      <c r="Y152" s="99">
        <v>1.9426073879003525E-2</v>
      </c>
      <c r="Z152" s="99">
        <v>1.0224591493606567</v>
      </c>
      <c r="AA152" s="99">
        <v>1.2182595729827881</v>
      </c>
      <c r="AB152" s="99">
        <v>1.0411614179611206</v>
      </c>
      <c r="AC152" s="99">
        <v>1.0363712310791016</v>
      </c>
      <c r="AD152" s="99">
        <v>1.0752254724502563</v>
      </c>
      <c r="AE152" s="99">
        <v>0.93051230907440186</v>
      </c>
      <c r="AF152" s="99">
        <v>1.0548286437988281</v>
      </c>
      <c r="AG152" s="99">
        <v>1.015936017036438</v>
      </c>
      <c r="AH152" s="99">
        <v>0.9023669958114624</v>
      </c>
      <c r="AI152" s="99">
        <v>1.1673387289047241</v>
      </c>
      <c r="AJ152" s="99">
        <v>1.1150668859481812</v>
      </c>
      <c r="AK152" s="99">
        <v>-2.5881757959723473E-2</v>
      </c>
      <c r="AL152" s="99">
        <v>6.2022410333156586E-2</v>
      </c>
      <c r="AM152" s="99">
        <v>8.6055044084787369E-3</v>
      </c>
      <c r="AN152" s="99">
        <v>9.9437031894922256E-3</v>
      </c>
      <c r="AO152" s="99">
        <v>0.1340138167142868</v>
      </c>
      <c r="AP152" s="99">
        <v>8.7512612342834473E-2</v>
      </c>
      <c r="AQ152" s="99">
        <v>4.6922259032726288E-2</v>
      </c>
      <c r="AR152" s="99">
        <v>-1.9356572302058339E-3</v>
      </c>
      <c r="AS152" s="99">
        <v>0</v>
      </c>
      <c r="AT152" s="99">
        <v>3.9487548172473907E-2</v>
      </c>
      <c r="AU152" s="99">
        <v>4.1063100099563599E-2</v>
      </c>
      <c r="AV152" s="99">
        <v>1.2182595729827881</v>
      </c>
    </row>
    <row r="153" spans="1:48" s="9" customFormat="1" x14ac:dyDescent="0.2">
      <c r="A153" s="9" t="s">
        <v>133</v>
      </c>
      <c r="B153" s="98">
        <v>2010</v>
      </c>
      <c r="C153" s="99">
        <v>1.1445711851119995</v>
      </c>
      <c r="D153" s="99">
        <v>1.0710428953170776</v>
      </c>
      <c r="E153" s="99">
        <v>1.0686509609222412</v>
      </c>
      <c r="F153" s="99">
        <v>1.0910307168960571</v>
      </c>
      <c r="G153" s="99">
        <v>1.0534573793411255</v>
      </c>
      <c r="H153" s="99">
        <v>1.0490732192993164</v>
      </c>
      <c r="I153" s="99">
        <v>1.0864901542663574</v>
      </c>
      <c r="J153" s="99">
        <v>-4.7581024467945099E-2</v>
      </c>
      <c r="K153" s="99">
        <v>1.8243426457047462E-2</v>
      </c>
      <c r="L153" s="99">
        <v>-6.5824449062347412E-2</v>
      </c>
      <c r="M153" s="99">
        <v>2.0037463400512934E-3</v>
      </c>
      <c r="N153" s="99">
        <v>-1.5138920389290433E-5</v>
      </c>
      <c r="O153" s="99">
        <v>2.4014702066779137E-3</v>
      </c>
      <c r="P153" s="99">
        <v>2.1766084246337414E-3</v>
      </c>
      <c r="Q153" s="99">
        <v>1.167674083262682E-2</v>
      </c>
      <c r="R153" s="99">
        <v>-6.6718786954879761E-2</v>
      </c>
      <c r="S153" s="99">
        <v>-2.5353828095830977E-4</v>
      </c>
      <c r="T153" s="99">
        <v>6.7263608798384666E-4</v>
      </c>
      <c r="U153" s="99">
        <v>1.1816939604614163E-6</v>
      </c>
      <c r="V153" s="99">
        <v>-1.1214666301384568E-3</v>
      </c>
      <c r="W153" s="99">
        <v>1.5955216949805617E-3</v>
      </c>
      <c r="X153" s="99">
        <v>0.15914249420166016</v>
      </c>
      <c r="Y153" s="99">
        <v>-2.8534692246466875E-3</v>
      </c>
      <c r="Z153" s="99">
        <v>1.0400665998458862</v>
      </c>
      <c r="AA153" s="99">
        <v>1.2182595729827881</v>
      </c>
      <c r="AB153" s="99">
        <v>1.0560159683227539</v>
      </c>
      <c r="AC153" s="99">
        <v>1.0441075563430786</v>
      </c>
      <c r="AD153" s="99">
        <v>0.95389604568481445</v>
      </c>
      <c r="AE153" s="99">
        <v>1.0910303592681885</v>
      </c>
      <c r="AF153" s="99">
        <v>1.0603570938110352</v>
      </c>
      <c r="AG153" s="99">
        <v>1.013857364654541</v>
      </c>
      <c r="AH153" s="99">
        <v>0.90269523859024048</v>
      </c>
      <c r="AI153" s="99">
        <v>1.2168629169464111</v>
      </c>
      <c r="AJ153" s="99">
        <v>1.1054103374481201</v>
      </c>
      <c r="AK153" s="99">
        <v>1.7074057832360268E-2</v>
      </c>
      <c r="AL153" s="99">
        <v>0</v>
      </c>
      <c r="AM153" s="99">
        <v>1.4166501350700855E-2</v>
      </c>
      <c r="AN153" s="99">
        <v>7.4371322989463806E-3</v>
      </c>
      <c r="AO153" s="99">
        <v>-0.11973097920417786</v>
      </c>
      <c r="AP153" s="99">
        <v>0.15914253890514374</v>
      </c>
      <c r="AQ153" s="99">
        <v>5.2273529581725597E-3</v>
      </c>
      <c r="AR153" s="99">
        <v>-2.048115711659193E-3</v>
      </c>
      <c r="AS153" s="99">
        <v>3.6367858410812914E-4</v>
      </c>
      <c r="AT153" s="99">
        <v>4.1549626737833023E-2</v>
      </c>
      <c r="AU153" s="99">
        <v>-8.69776401668787E-3</v>
      </c>
      <c r="AV153" s="99">
        <v>1.1869457960128784</v>
      </c>
    </row>
    <row r="154" spans="1:48" s="9" customFormat="1" x14ac:dyDescent="0.2">
      <c r="A154" s="9" t="s">
        <v>133</v>
      </c>
      <c r="B154" s="98">
        <v>2011</v>
      </c>
      <c r="C154" s="99">
        <v>1.1592861413955688</v>
      </c>
      <c r="D154" s="99">
        <v>1.1279200315475464</v>
      </c>
      <c r="E154" s="99">
        <v>1.027808666229248</v>
      </c>
      <c r="F154" s="99">
        <v>1.1903514862060547</v>
      </c>
      <c r="G154" s="99">
        <v>1.0789343118667603</v>
      </c>
      <c r="H154" s="99">
        <v>0.97390234470367432</v>
      </c>
      <c r="I154" s="99">
        <v>1.0744731426239014</v>
      </c>
      <c r="J154" s="99">
        <v>-3.8968048989772797E-2</v>
      </c>
      <c r="K154" s="99">
        <v>1.2774384580552578E-2</v>
      </c>
      <c r="L154" s="99">
        <v>-5.1742434501647949E-2</v>
      </c>
      <c r="M154" s="99">
        <v>-9.7533687949180603E-4</v>
      </c>
      <c r="N154" s="99">
        <v>-3.9429967728210613E-5</v>
      </c>
      <c r="O154" s="99">
        <v>-1.1844313703477383E-3</v>
      </c>
      <c r="P154" s="99">
        <v>3.4529929980635643E-3</v>
      </c>
      <c r="Q154" s="99">
        <v>1.1520589701831341E-2</v>
      </c>
      <c r="R154" s="99">
        <v>-3.8335226476192474E-2</v>
      </c>
      <c r="S154" s="99">
        <v>4.8617128049954772E-4</v>
      </c>
      <c r="T154" s="99">
        <v>3.3317818306386471E-3</v>
      </c>
      <c r="U154" s="99">
        <v>-3.2251173252006993E-5</v>
      </c>
      <c r="V154" s="99">
        <v>-9.7497139358893037E-4</v>
      </c>
      <c r="W154" s="99">
        <v>-1.621793769299984E-2</v>
      </c>
      <c r="X154" s="99">
        <v>8.7125778198242188E-2</v>
      </c>
      <c r="Y154" s="99">
        <v>2.3896357044577599E-2</v>
      </c>
      <c r="Z154" s="99">
        <v>1.031737208366394</v>
      </c>
      <c r="AA154" s="99">
        <v>1.2182595729827881</v>
      </c>
      <c r="AB154" s="99">
        <v>1.0478059053421021</v>
      </c>
      <c r="AC154" s="99">
        <v>1.0564566850662231</v>
      </c>
      <c r="AD154" s="99">
        <v>0.83857220411300659</v>
      </c>
      <c r="AE154" s="99">
        <v>1.1903512477874756</v>
      </c>
      <c r="AF154" s="99">
        <v>1.0501819849014282</v>
      </c>
      <c r="AG154" s="99">
        <v>1.00236976146698</v>
      </c>
      <c r="AH154" s="99">
        <v>0.91874545812606812</v>
      </c>
      <c r="AI154" s="99">
        <v>1.2713834047317505</v>
      </c>
      <c r="AJ154" s="99">
        <v>1.203008770942688</v>
      </c>
      <c r="AK154" s="99">
        <v>-8.0407010391354561E-3</v>
      </c>
      <c r="AL154" s="99">
        <v>0</v>
      </c>
      <c r="AM154" s="99">
        <v>-7.8049777075648308E-3</v>
      </c>
      <c r="AN154" s="99">
        <v>1.1758086271584034E-2</v>
      </c>
      <c r="AO154" s="99">
        <v>-0.12885399162769318</v>
      </c>
      <c r="AP154" s="99">
        <v>8.7125889956951141E-2</v>
      </c>
      <c r="AQ154" s="99">
        <v>-9.6423141658306122E-3</v>
      </c>
      <c r="AR154" s="99">
        <v>-1.1395248584449291E-2</v>
      </c>
      <c r="AS154" s="99">
        <v>1.7624102532863617E-2</v>
      </c>
      <c r="AT154" s="99">
        <v>4.3829452246427536E-2</v>
      </c>
      <c r="AU154" s="99">
        <v>8.4609135985374451E-2</v>
      </c>
      <c r="AV154" s="99">
        <v>1.2151244878768921</v>
      </c>
    </row>
    <row r="155" spans="1:48" s="9" customFormat="1" x14ac:dyDescent="0.2">
      <c r="A155" s="9" t="s">
        <v>133</v>
      </c>
      <c r="B155" s="98">
        <v>2012</v>
      </c>
      <c r="C155" s="99">
        <v>1.1712170839309692</v>
      </c>
      <c r="D155" s="99">
        <v>1.2333042621612549</v>
      </c>
      <c r="E155" s="99">
        <v>0.94965773820877075</v>
      </c>
      <c r="F155" s="99">
        <v>1.4451024532318115</v>
      </c>
      <c r="G155" s="99">
        <v>1.0783290863037109</v>
      </c>
      <c r="H155" s="99">
        <v>0.81047338247299194</v>
      </c>
      <c r="I155" s="99">
        <v>1.086140513420105</v>
      </c>
      <c r="J155" s="99">
        <v>-7.9082675278186798E-2</v>
      </c>
      <c r="K155" s="99">
        <v>1.0239064693450928E-2</v>
      </c>
      <c r="L155" s="99">
        <v>-8.9321739971637726E-2</v>
      </c>
      <c r="M155" s="99">
        <v>-1.3519611675292253E-3</v>
      </c>
      <c r="N155" s="99">
        <v>-2.8957538233953528E-5</v>
      </c>
      <c r="O155" s="99">
        <v>3.0696110334247351E-3</v>
      </c>
      <c r="P155" s="99">
        <v>2.8920876793563366E-3</v>
      </c>
      <c r="Q155" s="99">
        <v>5.6582847610116005E-3</v>
      </c>
      <c r="R155" s="99">
        <v>-8.9011333882808685E-2</v>
      </c>
      <c r="S155" s="99">
        <v>-4.642887506633997E-4</v>
      </c>
      <c r="T155" s="99">
        <v>3.6851637996733189E-3</v>
      </c>
      <c r="U155" s="99">
        <v>-1.2643243826460093E-4</v>
      </c>
      <c r="V155" s="99">
        <v>-1.2074928963556886E-3</v>
      </c>
      <c r="W155" s="99">
        <v>-2.1973524708300829E-3</v>
      </c>
      <c r="X155" s="99">
        <v>0.19393157958984375</v>
      </c>
      <c r="Y155" s="99">
        <v>-5.6105153635144234E-4</v>
      </c>
      <c r="Z155" s="99">
        <v>1.019981861114502</v>
      </c>
      <c r="AA155" s="99">
        <v>1.2182595729827881</v>
      </c>
      <c r="AB155" s="99">
        <v>1.0670708417892456</v>
      </c>
      <c r="AC155" s="99">
        <v>1.0670963525772095</v>
      </c>
      <c r="AD155" s="99">
        <v>0.77674096822738647</v>
      </c>
      <c r="AE155" s="99">
        <v>1.4451022148132324</v>
      </c>
      <c r="AF155" s="99">
        <v>1.0588512420654297</v>
      </c>
      <c r="AG155" s="99">
        <v>0.98861795663833618</v>
      </c>
      <c r="AH155" s="99">
        <v>0.97588241100311279</v>
      </c>
      <c r="AI155" s="99">
        <v>1.3363534212112427</v>
      </c>
      <c r="AJ155" s="99">
        <v>1.2175638675689697</v>
      </c>
      <c r="AK155" s="99">
        <v>-1.1459192261099815E-2</v>
      </c>
      <c r="AL155" s="99">
        <v>0</v>
      </c>
      <c r="AM155" s="99">
        <v>1.8218977376818657E-2</v>
      </c>
      <c r="AN155" s="99">
        <v>1.0020678862929344E-2</v>
      </c>
      <c r="AO155" s="99">
        <v>-7.6593779027462006E-2</v>
      </c>
      <c r="AP155" s="99">
        <v>0.19393159449100494</v>
      </c>
      <c r="AQ155" s="99">
        <v>8.2210982218384743E-3</v>
      </c>
      <c r="AR155" s="99">
        <v>-1.3814262114465237E-2</v>
      </c>
      <c r="AS155" s="99">
        <v>6.0333020985126495E-2</v>
      </c>
      <c r="AT155" s="99">
        <v>4.983893409371376E-2</v>
      </c>
      <c r="AU155" s="99">
        <v>1.2026299722492695E-2</v>
      </c>
      <c r="AV155" s="99">
        <v>1.0662665367126465</v>
      </c>
    </row>
    <row r="156" spans="1:48" s="9" customFormat="1" x14ac:dyDescent="0.2">
      <c r="A156" s="9" t="s">
        <v>133</v>
      </c>
      <c r="B156" s="98">
        <v>2013</v>
      </c>
      <c r="C156" s="99">
        <v>1.1559810638427734</v>
      </c>
      <c r="D156" s="99">
        <v>1.2238020896911621</v>
      </c>
      <c r="E156" s="99">
        <v>0.94458162784576416</v>
      </c>
      <c r="F156" s="99">
        <v>1.4094488620758057</v>
      </c>
      <c r="G156" s="99">
        <v>1.0844862461090088</v>
      </c>
      <c r="H156" s="99">
        <v>0.82016533613204956</v>
      </c>
      <c r="I156" s="99">
        <v>1.0659248828887939</v>
      </c>
      <c r="J156" s="99">
        <v>-5.3595453500747681E-3</v>
      </c>
      <c r="K156" s="99">
        <v>-1.3094072230160236E-2</v>
      </c>
      <c r="L156" s="99">
        <v>7.7345268800854683E-3</v>
      </c>
      <c r="M156" s="99">
        <v>-2.9848194681107998E-3</v>
      </c>
      <c r="N156" s="99">
        <v>8.1601301644695923E-6</v>
      </c>
      <c r="O156" s="99">
        <v>3.4878540318459272E-3</v>
      </c>
      <c r="P156" s="99">
        <v>1.4777999604120851E-3</v>
      </c>
      <c r="Q156" s="99">
        <v>-1.5083067119121552E-2</v>
      </c>
      <c r="R156" s="99">
        <v>1.0920154862105846E-2</v>
      </c>
      <c r="S156" s="99">
        <v>-5.9362733736634254E-4</v>
      </c>
      <c r="T156" s="99">
        <v>1.6432326519861817E-3</v>
      </c>
      <c r="U156" s="99">
        <v>-4.374124273454072E-6</v>
      </c>
      <c r="V156" s="99">
        <v>-8.2095543621107936E-4</v>
      </c>
      <c r="W156" s="99">
        <v>-3.4099037293344736E-3</v>
      </c>
      <c r="X156" s="99">
        <v>-2.4981498718261719E-2</v>
      </c>
      <c r="Y156" s="99">
        <v>5.693621002137661E-3</v>
      </c>
      <c r="Z156" s="99">
        <v>0.99412131309509277</v>
      </c>
      <c r="AA156" s="99">
        <v>1.2182595729827881</v>
      </c>
      <c r="AB156" s="99">
        <v>1.0901013612747192</v>
      </c>
      <c r="AC156" s="99">
        <v>1.0727629661560059</v>
      </c>
      <c r="AD156" s="99">
        <v>0.94433039426803589</v>
      </c>
      <c r="AE156" s="99">
        <v>1.4094491004943848</v>
      </c>
      <c r="AF156" s="99">
        <v>1.0715982913970947</v>
      </c>
      <c r="AG156" s="99">
        <v>0.98150020837783813</v>
      </c>
      <c r="AH156" s="99">
        <v>0.97307521104812622</v>
      </c>
      <c r="AI156" s="99">
        <v>1.3863275051116943</v>
      </c>
      <c r="AJ156" s="99">
        <v>1.2414646148681641</v>
      </c>
      <c r="AK156" s="99">
        <v>-2.5680849328637123E-2</v>
      </c>
      <c r="AL156" s="99">
        <v>0</v>
      </c>
      <c r="AM156" s="99">
        <v>2.1353371441364288E-2</v>
      </c>
      <c r="AN156" s="99">
        <v>5.2962466143071651E-3</v>
      </c>
      <c r="AO156" s="99">
        <v>0.1953691840171814</v>
      </c>
      <c r="AP156" s="99">
        <v>-2.4981170892715454E-2</v>
      </c>
      <c r="AQ156" s="99">
        <v>1.1966639198362827E-2</v>
      </c>
      <c r="AR156" s="99">
        <v>-7.2257351130247116E-3</v>
      </c>
      <c r="AS156" s="99">
        <v>-2.8807434719055891E-3</v>
      </c>
      <c r="AT156" s="99">
        <v>3.67136150598526E-2</v>
      </c>
      <c r="AU156" s="99">
        <v>1.9439764320850372E-2</v>
      </c>
      <c r="AV156" s="99">
        <v>1.1672847270965576</v>
      </c>
    </row>
    <row r="157" spans="1:48" s="9" customFormat="1" x14ac:dyDescent="0.2">
      <c r="A157" s="9" t="s">
        <v>133</v>
      </c>
      <c r="B157" s="98">
        <v>2014</v>
      </c>
      <c r="C157" s="99">
        <v>1.1577247381210327</v>
      </c>
      <c r="D157" s="99">
        <v>1.2060651779174805</v>
      </c>
      <c r="E157" s="99">
        <v>0.95991885662078857</v>
      </c>
      <c r="F157" s="99">
        <v>1.3501049280166626</v>
      </c>
      <c r="G157" s="99">
        <v>1.0985405445098877</v>
      </c>
      <c r="H157" s="99">
        <v>0.85750728845596313</v>
      </c>
      <c r="I157" s="99">
        <v>1.0538750886917114</v>
      </c>
      <c r="J157" s="99">
        <v>1.6106624156236649E-2</v>
      </c>
      <c r="K157" s="99">
        <v>1.5073011163622141E-3</v>
      </c>
      <c r="L157" s="99">
        <v>1.4599322341382504E-2</v>
      </c>
      <c r="M157" s="99">
        <v>-3.2646029721945524E-3</v>
      </c>
      <c r="N157" s="99">
        <v>-1.7294993085670285E-5</v>
      </c>
      <c r="O157" s="99">
        <v>3.238781588152051E-3</v>
      </c>
      <c r="P157" s="99">
        <v>1.2033128878101707E-3</v>
      </c>
      <c r="Q157" s="99">
        <v>3.4710456384345889E-4</v>
      </c>
      <c r="R157" s="99">
        <v>2.1286332979798317E-2</v>
      </c>
      <c r="S157" s="99">
        <v>1.2773271882906556E-3</v>
      </c>
      <c r="T157" s="99">
        <v>-3.1707810703665018E-3</v>
      </c>
      <c r="U157" s="99">
        <v>1.5873713709879667E-4</v>
      </c>
      <c r="V157" s="99">
        <v>-1.2861527502536774E-3</v>
      </c>
      <c r="W157" s="99">
        <v>-3.6661408375948668E-3</v>
      </c>
      <c r="X157" s="99">
        <v>-4.3016433715820313E-2</v>
      </c>
      <c r="Y157" s="99">
        <v>1.287617813795805E-2</v>
      </c>
      <c r="Z157" s="99">
        <v>0.96649855375289917</v>
      </c>
      <c r="AA157" s="99">
        <v>1.2182595729827881</v>
      </c>
      <c r="AB157" s="99">
        <v>1.1117129325866699</v>
      </c>
      <c r="AC157" s="99">
        <v>1.0772619247436523</v>
      </c>
      <c r="AD157" s="99">
        <v>0.94420331716537476</v>
      </c>
      <c r="AE157" s="99">
        <v>1.3501044511795044</v>
      </c>
      <c r="AF157" s="99">
        <v>1.0431301593780518</v>
      </c>
      <c r="AG157" s="99">
        <v>0.99362689256668091</v>
      </c>
      <c r="AH157" s="99">
        <v>0.89384490251541138</v>
      </c>
      <c r="AI157" s="99">
        <v>1.4844931364059448</v>
      </c>
      <c r="AJ157" s="99">
        <v>1.2642191648483276</v>
      </c>
      <c r="AK157" s="99">
        <v>-2.81794723123312E-2</v>
      </c>
      <c r="AL157" s="99">
        <v>0</v>
      </c>
      <c r="AM157" s="99">
        <v>1.963137648999691E-2</v>
      </c>
      <c r="AN157" s="99">
        <v>4.1849841363728046E-3</v>
      </c>
      <c r="AO157" s="99">
        <v>-1.3460620539262891E-4</v>
      </c>
      <c r="AP157" s="99">
        <v>-4.3016988784074783E-2</v>
      </c>
      <c r="AQ157" s="99">
        <v>-2.6925317943096161E-2</v>
      </c>
      <c r="AR157" s="99">
        <v>1.2279555201530457E-2</v>
      </c>
      <c r="AS157" s="99">
        <v>-8.4929116070270538E-2</v>
      </c>
      <c r="AT157" s="99">
        <v>6.8415261805057526E-2</v>
      </c>
      <c r="AU157" s="99">
        <v>1.816282607614994E-2</v>
      </c>
      <c r="AV157" s="99">
        <v>1.2106462717056274</v>
      </c>
    </row>
    <row r="158" spans="1:48" s="9" customFormat="1" x14ac:dyDescent="0.2">
      <c r="A158" s="9" t="s">
        <v>133</v>
      </c>
      <c r="B158" s="98">
        <v>2015</v>
      </c>
      <c r="C158" s="99">
        <v>1.1850625276565552</v>
      </c>
      <c r="D158" s="99">
        <v>1.22532057762146</v>
      </c>
      <c r="E158" s="99">
        <v>0.96714484691619873</v>
      </c>
      <c r="F158" s="99">
        <v>1.3582462072372437</v>
      </c>
      <c r="G158" s="99">
        <v>1.1240622997283936</v>
      </c>
      <c r="H158" s="99">
        <v>0.87249469757080078</v>
      </c>
      <c r="I158" s="99">
        <v>1.0542675256729126</v>
      </c>
      <c r="J158" s="99">
        <v>7.4994955211877823E-3</v>
      </c>
      <c r="K158" s="99">
        <v>2.3338871076703072E-2</v>
      </c>
      <c r="L158" s="99">
        <v>-1.5839375555515289E-2</v>
      </c>
      <c r="M158" s="99">
        <v>2.1398165263235569E-3</v>
      </c>
      <c r="N158" s="99">
        <v>-3.6199824535287917E-5</v>
      </c>
      <c r="O158" s="99">
        <v>3.1608627177774906E-3</v>
      </c>
      <c r="P158" s="99">
        <v>3.9029403124004602E-3</v>
      </c>
      <c r="Q158" s="99">
        <v>1.4171452261507511E-2</v>
      </c>
      <c r="R158" s="99">
        <v>-3.2835979945957661E-3</v>
      </c>
      <c r="S158" s="99">
        <v>-2.4175403814297169E-4</v>
      </c>
      <c r="T158" s="99">
        <v>4.9844308523461223E-4</v>
      </c>
      <c r="U158" s="99">
        <v>-4.2697884055087343E-6</v>
      </c>
      <c r="V158" s="99">
        <v>-1.2590750120580196E-3</v>
      </c>
      <c r="W158" s="99">
        <v>-1.1549122631549835E-2</v>
      </c>
      <c r="X158" s="99">
        <v>6.011962890625E-3</v>
      </c>
      <c r="Y158" s="99">
        <v>2.2966621443629265E-2</v>
      </c>
      <c r="Z158" s="99">
        <v>0.98437607288360596</v>
      </c>
      <c r="AA158" s="99">
        <v>1.2182595729827881</v>
      </c>
      <c r="AB158" s="99">
        <v>1.1333382129669189</v>
      </c>
      <c r="AC158" s="99">
        <v>1.0922549962997437</v>
      </c>
      <c r="AD158" s="99">
        <v>0.77089482545852661</v>
      </c>
      <c r="AE158" s="99">
        <v>1.3582463264465332</v>
      </c>
      <c r="AF158" s="99">
        <v>1.0481605529785156</v>
      </c>
      <c r="AG158" s="99">
        <v>0.99145627021789551</v>
      </c>
      <c r="AH158" s="99">
        <v>0.89405012130737305</v>
      </c>
      <c r="AI158" s="99">
        <v>1.5856611728668213</v>
      </c>
      <c r="AJ158" s="99">
        <v>1.3344001770019531</v>
      </c>
      <c r="AK158" s="99">
        <v>1.8328214064240456E-2</v>
      </c>
      <c r="AL158" s="99">
        <v>0</v>
      </c>
      <c r="AM158" s="99">
        <v>1.926543191075325E-2</v>
      </c>
      <c r="AN158" s="99">
        <v>1.3821849599480629E-2</v>
      </c>
      <c r="AO158" s="99">
        <v>-0.2027895599603653</v>
      </c>
      <c r="AP158" s="99">
        <v>6.0124322772026062E-3</v>
      </c>
      <c r="AQ158" s="99">
        <v>4.8107649199664593E-3</v>
      </c>
      <c r="AR158" s="99">
        <v>-2.1869535557925701E-3</v>
      </c>
      <c r="AS158" s="99">
        <v>2.2958430054131895E-4</v>
      </c>
      <c r="AT158" s="99">
        <v>6.5928056836128235E-2</v>
      </c>
      <c r="AU158" s="99">
        <v>5.402718111872673E-2</v>
      </c>
      <c r="AV158" s="99">
        <v>1.0471264123916626</v>
      </c>
    </row>
    <row r="159" spans="1:48" s="9" customFormat="1" x14ac:dyDescent="0.2">
      <c r="A159" s="9" t="s">
        <v>133</v>
      </c>
      <c r="B159" s="98">
        <v>2016</v>
      </c>
      <c r="C159" s="99">
        <v>1.1918193101882935</v>
      </c>
      <c r="D159" s="99">
        <v>1.2647665739059448</v>
      </c>
      <c r="E159" s="99">
        <v>0.94232356548309326</v>
      </c>
      <c r="F159" s="99">
        <v>1.4318684339523315</v>
      </c>
      <c r="G159" s="99">
        <v>1.1395044326782227</v>
      </c>
      <c r="H159" s="99">
        <v>0.83235263824462891</v>
      </c>
      <c r="I159" s="99">
        <v>1.045910120010376</v>
      </c>
      <c r="J159" s="99">
        <v>-2.5999559089541435E-2</v>
      </c>
      <c r="K159" s="99">
        <v>5.6854733265936375E-3</v>
      </c>
      <c r="L159" s="99">
        <v>-3.1685031950473785E-2</v>
      </c>
      <c r="M159" s="99">
        <v>-6.8763876333832741E-4</v>
      </c>
      <c r="N159" s="99">
        <v>-1.8577654827822698E-6</v>
      </c>
      <c r="O159" s="99">
        <v>3.4808206837624311E-3</v>
      </c>
      <c r="P159" s="99">
        <v>2.4274650495499372E-3</v>
      </c>
      <c r="Q159" s="99">
        <v>4.6668402501381934E-4</v>
      </c>
      <c r="R159" s="99">
        <v>-2.4305382743477821E-2</v>
      </c>
      <c r="S159" s="99">
        <v>-2.1623523207381368E-4</v>
      </c>
      <c r="T159" s="99">
        <v>-2.5413723196834326E-3</v>
      </c>
      <c r="U159" s="99">
        <v>-2.062911880784668E-5</v>
      </c>
      <c r="V159" s="99">
        <v>-5.5050529772415757E-4</v>
      </c>
      <c r="W159" s="99">
        <v>-4.0509076789021492E-3</v>
      </c>
      <c r="X159" s="99">
        <v>5.2785873413085938E-2</v>
      </c>
      <c r="Y159" s="99">
        <v>1.364423893392086E-2</v>
      </c>
      <c r="Z159" s="99">
        <v>0.97850406169891357</v>
      </c>
      <c r="AA159" s="99">
        <v>1.2182595729827881</v>
      </c>
      <c r="AB159" s="99">
        <v>1.157896876335144</v>
      </c>
      <c r="AC159" s="99">
        <v>1.1018036603927612</v>
      </c>
      <c r="AD159" s="99">
        <v>0.76491963863372803</v>
      </c>
      <c r="AE159" s="99">
        <v>1.4318678379058838</v>
      </c>
      <c r="AF159" s="99">
        <v>1.051695704460144</v>
      </c>
      <c r="AG159" s="99">
        <v>1.0005648136138916</v>
      </c>
      <c r="AH159" s="99">
        <v>0.89647203683853149</v>
      </c>
      <c r="AI159" s="99">
        <v>1.6379913091659546</v>
      </c>
      <c r="AJ159" s="99">
        <v>1.3543357849121094</v>
      </c>
      <c r="AK159" s="99">
        <v>-5.9830537065863609E-3</v>
      </c>
      <c r="AL159" s="99">
        <v>0</v>
      </c>
      <c r="AM159" s="99">
        <v>2.1437877789139748E-2</v>
      </c>
      <c r="AN159" s="99">
        <v>8.7041174992918968E-3</v>
      </c>
      <c r="AO159" s="99">
        <v>-7.7811633236706257E-3</v>
      </c>
      <c r="AP159" s="99">
        <v>5.2785404026508331E-2</v>
      </c>
      <c r="AQ159" s="99">
        <v>3.3670105040073395E-3</v>
      </c>
      <c r="AR159" s="99">
        <v>9.1450959444046021E-3</v>
      </c>
      <c r="AS159" s="99">
        <v>2.7052855584770441E-3</v>
      </c>
      <c r="AT159" s="99">
        <v>3.2469231635332108E-2</v>
      </c>
      <c r="AU159" s="99">
        <v>1.4829265885055065E-2</v>
      </c>
      <c r="AV159" s="99">
        <v>1.1792392730712891</v>
      </c>
    </row>
    <row r="160" spans="1:48" s="9" customFormat="1" x14ac:dyDescent="0.2">
      <c r="A160" s="9" t="s">
        <v>133</v>
      </c>
      <c r="B160" s="98">
        <v>2017</v>
      </c>
      <c r="C160" s="99">
        <v>1.2077144384384155</v>
      </c>
      <c r="D160" s="99">
        <v>1.2918837070465088</v>
      </c>
      <c r="E160" s="99">
        <v>0.93484771251678467</v>
      </c>
      <c r="F160" s="99">
        <v>1.4852869510650635</v>
      </c>
      <c r="G160" s="99">
        <v>1.1426762342453003</v>
      </c>
      <c r="H160" s="99">
        <v>0.81311875581741333</v>
      </c>
      <c r="I160" s="99">
        <v>1.0569174289703369</v>
      </c>
      <c r="J160" s="99">
        <v>-7.9650692641735077E-3</v>
      </c>
      <c r="K160" s="99">
        <v>1.3248750939965248E-2</v>
      </c>
      <c r="L160" s="99">
        <v>-2.1213820204138756E-2</v>
      </c>
      <c r="M160" s="99">
        <v>2.1113893017172813E-3</v>
      </c>
      <c r="N160" s="99">
        <v>-1.2627371688722633E-5</v>
      </c>
      <c r="O160" s="99">
        <v>3.4949795808643103E-3</v>
      </c>
      <c r="P160" s="99">
        <v>4.7288765199482441E-3</v>
      </c>
      <c r="Q160" s="99">
        <v>2.9261328745633364E-3</v>
      </c>
      <c r="R160" s="99">
        <v>-1.9998179748654366E-2</v>
      </c>
      <c r="S160" s="99">
        <v>3.8078389479778707E-4</v>
      </c>
      <c r="T160" s="99">
        <v>-1.2733011972159147E-3</v>
      </c>
      <c r="U160" s="99">
        <v>-8.406773122260347E-5</v>
      </c>
      <c r="V160" s="99">
        <v>-6.7294132895767689E-4</v>
      </c>
      <c r="W160" s="99">
        <v>4.3388517224229872E-4</v>
      </c>
      <c r="X160" s="99">
        <v>3.6627769470214844E-2</v>
      </c>
      <c r="Y160" s="99">
        <v>2.7795850764960051E-3</v>
      </c>
      <c r="Z160" s="99">
        <v>0.99661517143249512</v>
      </c>
      <c r="AA160" s="99">
        <v>1.2182595729827881</v>
      </c>
      <c r="AB160" s="99">
        <v>1.1832059621810913</v>
      </c>
      <c r="AC160" s="99">
        <v>1.1207013130187988</v>
      </c>
      <c r="AD160" s="99">
        <v>0.72640848159790039</v>
      </c>
      <c r="AE160" s="99">
        <v>1.4852875471115112</v>
      </c>
      <c r="AF160" s="99">
        <v>1.0440076589584351</v>
      </c>
      <c r="AG160" s="99">
        <v>1.0058718919754028</v>
      </c>
      <c r="AH160" s="99">
        <v>0.94650948047637939</v>
      </c>
      <c r="AI160" s="99">
        <v>1.694929838180542</v>
      </c>
      <c r="AJ160" s="99">
        <v>1.3608877658843994</v>
      </c>
      <c r="AK160" s="99">
        <v>1.8339777365326881E-2</v>
      </c>
      <c r="AL160" s="99">
        <v>0</v>
      </c>
      <c r="AM160" s="99">
        <v>2.1622337400913239E-2</v>
      </c>
      <c r="AN160" s="99">
        <v>1.7006086185574532E-2</v>
      </c>
      <c r="AO160" s="99">
        <v>-5.1658246666193008E-2</v>
      </c>
      <c r="AP160" s="99">
        <v>3.6628589034080505E-2</v>
      </c>
      <c r="AQ160" s="99">
        <v>-7.3370230384171009E-3</v>
      </c>
      <c r="AR160" s="99">
        <v>5.2901045419275761E-3</v>
      </c>
      <c r="AS160" s="99">
        <v>5.4313860833644867E-2</v>
      </c>
      <c r="AT160" s="99">
        <v>3.4170642495155334E-2</v>
      </c>
      <c r="AU160" s="99">
        <v>4.8261526972055435E-3</v>
      </c>
      <c r="AV160" s="99">
        <v>1.1428345441818237</v>
      </c>
    </row>
    <row r="161" spans="1:48" s="9" customFormat="1" x14ac:dyDescent="0.2">
      <c r="A161" s="9" t="s">
        <v>133</v>
      </c>
      <c r="B161" s="98">
        <v>2018</v>
      </c>
      <c r="C161" s="99">
        <v>1.2158787250518799</v>
      </c>
      <c r="D161" s="99">
        <v>1.2610151767730713</v>
      </c>
      <c r="E161" s="99">
        <v>0.96420633792877197</v>
      </c>
      <c r="F161" s="99">
        <v>1.3753726482391357</v>
      </c>
      <c r="G161" s="99">
        <v>1.1721309423446655</v>
      </c>
      <c r="H161" s="99">
        <v>0.88403612375259399</v>
      </c>
      <c r="I161" s="99">
        <v>1.0373233556747437</v>
      </c>
      <c r="J161" s="99">
        <v>3.0921677127480507E-2</v>
      </c>
      <c r="K161" s="99">
        <v>6.7374147474765778E-3</v>
      </c>
      <c r="L161" s="99">
        <v>2.4184262380003929E-2</v>
      </c>
      <c r="M161" s="99">
        <v>-1.2406338937580585E-3</v>
      </c>
      <c r="N161" s="99">
        <v>1.3186625437811017E-5</v>
      </c>
      <c r="O161" s="99">
        <v>3.1873749103397131E-3</v>
      </c>
      <c r="P161" s="99">
        <v>6.8280878476798534E-3</v>
      </c>
      <c r="Q161" s="99">
        <v>-2.0506007131189108E-3</v>
      </c>
      <c r="R161" s="99">
        <v>3.8234356790781021E-2</v>
      </c>
      <c r="S161" s="99">
        <v>-5.6634899228811264E-3</v>
      </c>
      <c r="T161" s="99">
        <v>-4.1676530963741243E-4</v>
      </c>
      <c r="U161" s="99">
        <v>-2.8029622626490891E-4</v>
      </c>
      <c r="V161" s="99">
        <v>-1.5673838788643479E-3</v>
      </c>
      <c r="W161" s="99">
        <v>-6.1221588402986526E-3</v>
      </c>
      <c r="X161" s="99">
        <v>-7.6883316040039063E-2</v>
      </c>
      <c r="Y161" s="99">
        <v>2.5450311601161957E-2</v>
      </c>
      <c r="Z161" s="99">
        <v>0.98594021797180176</v>
      </c>
      <c r="AA161" s="99">
        <v>1.2182595729827881</v>
      </c>
      <c r="AB161" s="99">
        <v>1.2065435647964478</v>
      </c>
      <c r="AC161" s="99">
        <v>1.148436427116394</v>
      </c>
      <c r="AD161" s="99">
        <v>0.75503045320510864</v>
      </c>
      <c r="AE161" s="99">
        <v>1.3753732442855835</v>
      </c>
      <c r="AF161" s="99">
        <v>1.1785374879837036</v>
      </c>
      <c r="AG161" s="99">
        <v>1.0075209140777588</v>
      </c>
      <c r="AH161" s="99">
        <v>1.1096587181091309</v>
      </c>
      <c r="AI161" s="99">
        <v>1.8423266410827637</v>
      </c>
      <c r="AJ161" s="99">
        <v>1.3962255716323853</v>
      </c>
      <c r="AK161" s="99">
        <v>-1.0768990963697433E-2</v>
      </c>
      <c r="AL161" s="99">
        <v>0</v>
      </c>
      <c r="AM161" s="99">
        <v>1.9532004371285439E-2</v>
      </c>
      <c r="AN161" s="99">
        <v>2.4446679279208183E-2</v>
      </c>
      <c r="AO161" s="99">
        <v>3.8645569235086441E-2</v>
      </c>
      <c r="AP161" s="99">
        <v>-7.6883271336555481E-2</v>
      </c>
      <c r="AQ161" s="99">
        <v>0.12120747566223145</v>
      </c>
      <c r="AR161" s="99">
        <v>1.6380208544433117E-3</v>
      </c>
      <c r="AS161" s="99">
        <v>0.15902677178382874</v>
      </c>
      <c r="AT161" s="99">
        <v>8.3387903869152069E-2</v>
      </c>
      <c r="AU161" s="99">
        <v>2.5635341182351112E-2</v>
      </c>
      <c r="AV161" s="99">
        <v>1.1742229461669922</v>
      </c>
    </row>
    <row r="162" spans="1:48" s="9" customFormat="1" x14ac:dyDescent="0.2">
      <c r="A162" s="9" t="s">
        <v>133</v>
      </c>
      <c r="B162" s="98">
        <v>2019</v>
      </c>
      <c r="C162" s="99">
        <v>1.2178066968917847</v>
      </c>
      <c r="D162" s="99">
        <v>1.2773264646530151</v>
      </c>
      <c r="E162" s="99">
        <v>0.95340287685394287</v>
      </c>
      <c r="F162" s="99">
        <v>1.3778815269470215</v>
      </c>
      <c r="G162" s="99">
        <v>1.1991506814956665</v>
      </c>
      <c r="H162" s="99">
        <v>0.88382571935653687</v>
      </c>
      <c r="I162" s="99">
        <v>1.0155577659606934</v>
      </c>
      <c r="J162" s="99">
        <v>-1.1267730034887791E-2</v>
      </c>
      <c r="K162" s="99">
        <v>1.584407058544457E-3</v>
      </c>
      <c r="L162" s="99">
        <v>-1.2852136977016926E-2</v>
      </c>
      <c r="M162" s="99">
        <v>2.6760678156279027E-4</v>
      </c>
      <c r="N162" s="99">
        <v>3.1967633403837681E-3</v>
      </c>
      <c r="O162" s="99">
        <v>3.0735919717699289E-3</v>
      </c>
      <c r="P162" s="99">
        <v>2.5793130043894053E-3</v>
      </c>
      <c r="Q162" s="99">
        <v>-7.532868068665266E-3</v>
      </c>
      <c r="R162" s="99">
        <v>-1.9593865727074444E-4</v>
      </c>
      <c r="S162" s="99">
        <v>1.8972896214108914E-4</v>
      </c>
      <c r="T162" s="99">
        <v>-6.852440070360899E-3</v>
      </c>
      <c r="U162" s="99">
        <v>-2.8536777244880795E-4</v>
      </c>
      <c r="V162" s="99">
        <v>-4.932348383590579E-4</v>
      </c>
      <c r="W162" s="99">
        <v>-5.214884877204895E-3</v>
      </c>
      <c r="X162" s="99">
        <v>1.8224716186523438E-3</v>
      </c>
      <c r="Y162" s="99">
        <v>2.2790145128965378E-2</v>
      </c>
      <c r="Z162" s="99">
        <v>0.98826324939727783</v>
      </c>
      <c r="AA162" s="99">
        <v>1.2258799076080322</v>
      </c>
      <c r="AB162" s="99">
        <v>1.2294036149978638</v>
      </c>
      <c r="AC162" s="99">
        <v>1.1589853763580322</v>
      </c>
      <c r="AD162" s="99">
        <v>0.84674173593521118</v>
      </c>
      <c r="AE162" s="99">
        <v>1.3778810501098633</v>
      </c>
      <c r="AF162" s="99">
        <v>1.1713513135910034</v>
      </c>
      <c r="AG162" s="99">
        <v>1.0345886945724487</v>
      </c>
      <c r="AH162" s="99">
        <v>1.2940390110015869</v>
      </c>
      <c r="AI162" s="99">
        <v>1.8928296566009521</v>
      </c>
      <c r="AJ162" s="99">
        <v>1.4276822805404663</v>
      </c>
      <c r="AK162" s="99">
        <v>2.3533848579972982E-3</v>
      </c>
      <c r="AL162" s="99">
        <v>6.2356237322092056E-3</v>
      </c>
      <c r="AM162" s="99">
        <v>1.8769454210996628E-2</v>
      </c>
      <c r="AN162" s="99">
        <v>9.1435648500919342E-3</v>
      </c>
      <c r="AO162" s="99">
        <v>0.11463766545057297</v>
      </c>
      <c r="AP162" s="99">
        <v>1.8217036267742515E-3</v>
      </c>
      <c r="AQ162" s="99">
        <v>-6.1162291094660759E-3</v>
      </c>
      <c r="AR162" s="99">
        <v>2.6511192321777344E-2</v>
      </c>
      <c r="AS162" s="99">
        <v>0.1537158191204071</v>
      </c>
      <c r="AT162" s="99">
        <v>2.7043603360652924E-2</v>
      </c>
      <c r="AU162" s="99">
        <v>2.2279780358076096E-2</v>
      </c>
      <c r="AV162" s="99">
        <v>1.2258796691894531</v>
      </c>
    </row>
    <row r="163" spans="1:48" s="9" customFormat="1" x14ac:dyDescent="0.2">
      <c r="A163" s="9" t="s">
        <v>133</v>
      </c>
      <c r="B163" s="98">
        <v>2020</v>
      </c>
      <c r="C163" s="99">
        <v>1.2302801609039307</v>
      </c>
      <c r="D163" s="99">
        <v>1.2160371541976929</v>
      </c>
      <c r="E163" s="99">
        <v>1.0117126703262329</v>
      </c>
      <c r="F163" s="99">
        <v>1.2263491153717041</v>
      </c>
      <c r="G163" s="99">
        <v>1.2070853710174561</v>
      </c>
      <c r="H163" s="99">
        <v>1.0032058954238892</v>
      </c>
      <c r="I163" s="99">
        <v>1.0192157030105591</v>
      </c>
      <c r="J163" s="99">
        <v>5.9362322092056274E-2</v>
      </c>
      <c r="K163" s="99">
        <v>1.0190481320023537E-2</v>
      </c>
      <c r="L163" s="99">
        <v>4.9171838909387589E-2</v>
      </c>
      <c r="M163" s="99">
        <v>-3.3679448533803225E-3</v>
      </c>
      <c r="N163" s="99">
        <v>1.1964417062699795E-2</v>
      </c>
      <c r="O163" s="99">
        <v>2.8401536401361227E-3</v>
      </c>
      <c r="P163" s="99">
        <v>2.9320917092263699E-3</v>
      </c>
      <c r="Q163" s="99">
        <v>-4.1782367043197155E-3</v>
      </c>
      <c r="R163" s="99">
        <v>5.297364667057991E-2</v>
      </c>
      <c r="S163" s="99">
        <v>3.4463228075765073E-4</v>
      </c>
      <c r="T163" s="99">
        <v>6.211278960108757E-3</v>
      </c>
      <c r="U163" s="99">
        <v>-2.5696089142002165E-4</v>
      </c>
      <c r="V163" s="99">
        <v>-6.1368517344817519E-4</v>
      </c>
      <c r="W163" s="99">
        <v>-9.4870729371905327E-3</v>
      </c>
      <c r="X163" s="99">
        <v>-0.11650562286376953</v>
      </c>
      <c r="Y163" s="99">
        <v>6.5950844436883926E-3</v>
      </c>
      <c r="Z163" s="99">
        <v>0.9597393274307251</v>
      </c>
      <c r="AA163" s="99">
        <v>1.2550144195556641</v>
      </c>
      <c r="AB163" s="99">
        <v>1.251267671585083</v>
      </c>
      <c r="AC163" s="99">
        <v>1.1713465452194214</v>
      </c>
      <c r="AD163" s="99">
        <v>0.90117424726486206</v>
      </c>
      <c r="AE163" s="99">
        <v>1.2263494729995728</v>
      </c>
      <c r="AF163" s="99">
        <v>1.1656368970870972</v>
      </c>
      <c r="AG163" s="99">
        <v>1.0100141763687134</v>
      </c>
      <c r="AH163" s="99">
        <v>1.5004069805145264</v>
      </c>
      <c r="AI163" s="99">
        <v>1.9671674966812134</v>
      </c>
      <c r="AJ163" s="99">
        <v>1.4805722236633301</v>
      </c>
      <c r="AK163" s="99">
        <v>-2.9287425801157951E-2</v>
      </c>
      <c r="AL163" s="99">
        <v>2.3488163948059082E-2</v>
      </c>
      <c r="AM163" s="99">
        <v>1.7627974972128868E-2</v>
      </c>
      <c r="AN163" s="99">
        <v>1.0608993470668793E-2</v>
      </c>
      <c r="AO163" s="99">
        <v>6.2302902340888977E-2</v>
      </c>
      <c r="AP163" s="99">
        <v>-0.11650495976209641</v>
      </c>
      <c r="AQ163" s="99">
        <v>-4.8904372379183769E-3</v>
      </c>
      <c r="AR163" s="99">
        <v>-2.4039620533585548E-2</v>
      </c>
      <c r="AS163" s="99">
        <v>0.14796808362007141</v>
      </c>
      <c r="AT163" s="99">
        <v>3.8521818816661835E-2</v>
      </c>
      <c r="AU163" s="99">
        <v>3.6376286298036575E-2</v>
      </c>
      <c r="AV163" s="99">
        <v>1.255014181137085</v>
      </c>
    </row>
    <row r="164" spans="1:48" s="9" customFormat="1" x14ac:dyDescent="0.2">
      <c r="A164" s="9" t="s">
        <v>133</v>
      </c>
      <c r="B164" s="98">
        <v>2021</v>
      </c>
      <c r="C164" s="99">
        <v>1.2398949861526489</v>
      </c>
      <c r="D164" s="99">
        <v>1.1622457504272461</v>
      </c>
      <c r="E164" s="99">
        <v>1.0668097734451294</v>
      </c>
      <c r="F164" s="99">
        <v>1.1028709411621094</v>
      </c>
      <c r="G164" s="99">
        <v>1.2139894962310791</v>
      </c>
      <c r="H164" s="99">
        <v>1.1242436170578003</v>
      </c>
      <c r="I164" s="99">
        <v>1.0213394165039063</v>
      </c>
      <c r="J164" s="99">
        <v>5.302804708480835E-2</v>
      </c>
      <c r="K164" s="99">
        <v>7.7848047949373722E-3</v>
      </c>
      <c r="L164" s="99">
        <v>4.5243240892887115E-2</v>
      </c>
      <c r="M164" s="99">
        <v>4.9487804062664509E-5</v>
      </c>
      <c r="N164" s="99">
        <v>1.8329070371692069E-5</v>
      </c>
      <c r="O164" s="99">
        <v>1.1134693631902337E-3</v>
      </c>
      <c r="P164" s="99">
        <v>2.3899483494460583E-3</v>
      </c>
      <c r="Q164" s="99">
        <v>4.2135701514780521E-3</v>
      </c>
      <c r="R164" s="99">
        <v>4.8132605850696564E-2</v>
      </c>
      <c r="S164" s="99">
        <v>8.6352738435380161E-5</v>
      </c>
      <c r="T164" s="99">
        <v>-4.0166829712688923E-3</v>
      </c>
      <c r="U164" s="99">
        <v>-1.1456936044851318E-4</v>
      </c>
      <c r="V164" s="99">
        <v>-4.735415568575263E-4</v>
      </c>
      <c r="W164" s="99">
        <v>1.62907550111413E-3</v>
      </c>
      <c r="X164" s="99">
        <v>-0.1061248779296875</v>
      </c>
      <c r="Y164" s="99">
        <v>5.7033379562199116E-3</v>
      </c>
      <c r="Z164" s="99">
        <v>0.96018916368484497</v>
      </c>
      <c r="AA164" s="99">
        <v>1.2550144195556641</v>
      </c>
      <c r="AB164" s="99">
        <v>1.2597625255584717</v>
      </c>
      <c r="AC164" s="99">
        <v>1.1813530921936035</v>
      </c>
      <c r="AD164" s="99">
        <v>0.84602820873260498</v>
      </c>
      <c r="AE164" s="99">
        <v>1.1028709411621094</v>
      </c>
      <c r="AF164" s="99">
        <v>1.1618359088897705</v>
      </c>
      <c r="AG164" s="99">
        <v>1.0258395671844482</v>
      </c>
      <c r="AH164" s="99">
        <v>1.5872647762298584</v>
      </c>
      <c r="AI164" s="99">
        <v>2.0068204402923584</v>
      </c>
      <c r="AJ164" s="99">
        <v>1.47944176197052</v>
      </c>
      <c r="AK164" s="99">
        <v>4.6860022121109068E-4</v>
      </c>
      <c r="AL164" s="99">
        <v>0</v>
      </c>
      <c r="AM164" s="99">
        <v>6.766103208065033E-3</v>
      </c>
      <c r="AN164" s="99">
        <v>8.5064675658941269E-3</v>
      </c>
      <c r="AO164" s="99">
        <v>-6.3145898282527924E-2</v>
      </c>
      <c r="AP164" s="99">
        <v>-0.10612507164478302</v>
      </c>
      <c r="AQ164" s="99">
        <v>-3.2662348821759224E-3</v>
      </c>
      <c r="AR164" s="99">
        <v>1.5547022223472595E-2</v>
      </c>
      <c r="AS164" s="99">
        <v>5.6275859475135803E-2</v>
      </c>
      <c r="AT164" s="99">
        <v>1.9956866279244423E-2</v>
      </c>
      <c r="AU164" s="99">
        <v>-7.6380092650651932E-4</v>
      </c>
      <c r="AV164" s="99">
        <v>1.1324986219406128</v>
      </c>
    </row>
    <row r="165" spans="1:48" s="9" customFormat="1" x14ac:dyDescent="0.2">
      <c r="A165" s="9" t="s">
        <v>133</v>
      </c>
      <c r="B165" s="98">
        <v>2022</v>
      </c>
      <c r="C165" s="99">
        <v>1.2497668266296387</v>
      </c>
      <c r="D165" s="99">
        <v>1.1482701301574707</v>
      </c>
      <c r="E165" s="99">
        <v>1.0883910655975342</v>
      </c>
      <c r="F165" s="99">
        <v>1.0645524263381958</v>
      </c>
      <c r="G165" s="99">
        <v>1.2226767539978027</v>
      </c>
      <c r="H165" s="99">
        <v>1.1739839315414429</v>
      </c>
      <c r="I165" s="99">
        <v>1.0221565961837769</v>
      </c>
      <c r="J165" s="99">
        <v>2.0027808845043182E-2</v>
      </c>
      <c r="K165" s="99">
        <v>7.9302890226244926E-3</v>
      </c>
      <c r="L165" s="99">
        <v>1.2097520753741264E-2</v>
      </c>
      <c r="M165" s="99">
        <v>4.0681390091776848E-3</v>
      </c>
      <c r="N165" s="99">
        <v>2.7981608582194895E-5</v>
      </c>
      <c r="O165" s="99">
        <v>2.2360882721841335E-3</v>
      </c>
      <c r="P165" s="99">
        <v>2.5787982158362865E-3</v>
      </c>
      <c r="Q165" s="99">
        <v>-9.8071829415857792E-4</v>
      </c>
      <c r="R165" s="99">
        <v>1.6022775322198868E-2</v>
      </c>
      <c r="S165" s="99">
        <v>9.224644600180909E-6</v>
      </c>
      <c r="T165" s="99">
        <v>-9.9608988966792822E-4</v>
      </c>
      <c r="U165" s="99">
        <v>-1.3417623995337635E-4</v>
      </c>
      <c r="V165" s="99">
        <v>-9.0825342340394855E-4</v>
      </c>
      <c r="W165" s="99">
        <v>-1.8959598382934928E-3</v>
      </c>
      <c r="X165" s="99">
        <v>-3.536224365234375E-2</v>
      </c>
      <c r="Y165" s="99">
        <v>7.1304584853351116E-3</v>
      </c>
      <c r="Z165" s="99">
        <v>0.99471145868301392</v>
      </c>
      <c r="AA165" s="99">
        <v>1.2550144195556641</v>
      </c>
      <c r="AB165" s="99">
        <v>1.2770098447799683</v>
      </c>
      <c r="AC165" s="99">
        <v>1.1921874284744263</v>
      </c>
      <c r="AD165" s="99">
        <v>0.85856014490127563</v>
      </c>
      <c r="AE165" s="99">
        <v>1.0645521879196167</v>
      </c>
      <c r="AF165" s="99">
        <v>1.158647894859314</v>
      </c>
      <c r="AG165" s="99">
        <v>1.0291875600814819</v>
      </c>
      <c r="AH165" s="99">
        <v>1.6804033517837524</v>
      </c>
      <c r="AI165" s="99">
        <v>2.0870828628540039</v>
      </c>
      <c r="AJ165" s="99">
        <v>1.5035178661346436</v>
      </c>
      <c r="AK165" s="99">
        <v>3.5322368144989014E-2</v>
      </c>
      <c r="AL165" s="99">
        <v>0</v>
      </c>
      <c r="AM165" s="99">
        <v>1.3598077930510044E-2</v>
      </c>
      <c r="AN165" s="99">
        <v>9.1293007135391235E-3</v>
      </c>
      <c r="AO165" s="99">
        <v>1.4704012311995029E-2</v>
      </c>
      <c r="AP165" s="99">
        <v>-3.5362493246793747E-2</v>
      </c>
      <c r="AQ165" s="99">
        <v>-2.7477077674120665E-3</v>
      </c>
      <c r="AR165" s="99">
        <v>3.2583991996943951E-3</v>
      </c>
      <c r="AS165" s="99">
        <v>5.7021550834178925E-2</v>
      </c>
      <c r="AT165" s="99">
        <v>3.9215706288814545E-2</v>
      </c>
      <c r="AU165" s="99">
        <v>1.614280603826046E-2</v>
      </c>
      <c r="AV165" s="99">
        <v>1.1869233846664429</v>
      </c>
    </row>
    <row r="166" spans="1:48" s="9" customFormat="1" x14ac:dyDescent="0.2">
      <c r="A166" s="9" t="s">
        <v>133</v>
      </c>
      <c r="B166" s="98">
        <v>2023</v>
      </c>
      <c r="C166" s="99">
        <v>1.2735744714736938</v>
      </c>
      <c r="D166" s="99">
        <v>1.191801905632019</v>
      </c>
      <c r="E166" s="99">
        <v>1.0686126947402954</v>
      </c>
      <c r="F166" s="99">
        <v>1.1396565437316895</v>
      </c>
      <c r="G166" s="99">
        <v>1.2345324754714966</v>
      </c>
      <c r="H166" s="99">
        <v>1.1175078153610229</v>
      </c>
      <c r="I166" s="99">
        <v>1.0316251516342163</v>
      </c>
      <c r="J166" s="99">
        <v>-1.8339291214942932E-2</v>
      </c>
      <c r="K166" s="99">
        <v>1.887047290802002E-2</v>
      </c>
      <c r="L166" s="99">
        <v>-3.7209764122962952E-2</v>
      </c>
      <c r="M166" s="99">
        <v>3.1424656044691801E-3</v>
      </c>
      <c r="N166" s="99">
        <v>-3.6851004551863298E-5</v>
      </c>
      <c r="O166" s="99">
        <v>1.9081680802628398E-3</v>
      </c>
      <c r="P166" s="99">
        <v>3.2427581027150154E-3</v>
      </c>
      <c r="Q166" s="99">
        <v>1.0613932274281979E-2</v>
      </c>
      <c r="R166" s="99">
        <v>-3.1282298266887665E-2</v>
      </c>
      <c r="S166" s="99">
        <v>1.7148017650470138E-4</v>
      </c>
      <c r="T166" s="99">
        <v>-1.3625157298520207E-3</v>
      </c>
      <c r="U166" s="99">
        <v>-1.9873217752319761E-5</v>
      </c>
      <c r="V166" s="99">
        <v>-9.6439901972189546E-4</v>
      </c>
      <c r="W166" s="99">
        <v>-3.7521598860621452E-3</v>
      </c>
      <c r="X166" s="99">
        <v>6.8172454833984375E-2</v>
      </c>
      <c r="Y166" s="99">
        <v>9.6498271450400352E-3</v>
      </c>
      <c r="Z166" s="99">
        <v>1.0222201347351074</v>
      </c>
      <c r="AA166" s="99">
        <v>1.2550144195556641</v>
      </c>
      <c r="AB166" s="99">
        <v>1.2923624515533447</v>
      </c>
      <c r="AC166" s="99">
        <v>1.2062989473342896</v>
      </c>
      <c r="AD166" s="99">
        <v>0.73246288299560547</v>
      </c>
      <c r="AE166" s="99">
        <v>1.139656662940979</v>
      </c>
      <c r="AF166" s="99">
        <v>1.1528888940811157</v>
      </c>
      <c r="AG166" s="99">
        <v>1.0343270301818848</v>
      </c>
      <c r="AH166" s="99">
        <v>1.6804028749465942</v>
      </c>
      <c r="AI166" s="99">
        <v>2.1904764175415039</v>
      </c>
      <c r="AJ166" s="99">
        <v>1.5258915424346924</v>
      </c>
      <c r="AK166" s="99">
        <v>2.7279440313577652E-2</v>
      </c>
      <c r="AL166" s="99">
        <v>0</v>
      </c>
      <c r="AM166" s="99">
        <v>1.1950593441724777E-2</v>
      </c>
      <c r="AN166" s="99">
        <v>1.1767186224460602E-2</v>
      </c>
      <c r="AO166" s="99">
        <v>-0.15884408354759216</v>
      </c>
      <c r="AP166" s="99">
        <v>6.8172834813594818E-2</v>
      </c>
      <c r="AQ166" s="99">
        <v>-4.9828202463686466E-3</v>
      </c>
      <c r="AR166" s="99">
        <v>4.9812770448625088E-3</v>
      </c>
      <c r="AS166" s="99">
        <v>-2.6218640414299443E-7</v>
      </c>
      <c r="AT166" s="99">
        <v>4.8351693898439407E-2</v>
      </c>
      <c r="AU166" s="99">
        <v>1.4771212823688984E-2</v>
      </c>
      <c r="AV166" s="99">
        <v>1.2239574193954468</v>
      </c>
    </row>
    <row r="167" spans="1:48" s="9" customFormat="1" x14ac:dyDescent="0.2">
      <c r="A167" s="9" t="s">
        <v>133</v>
      </c>
      <c r="B167" s="98">
        <v>2024</v>
      </c>
      <c r="C167" s="99">
        <v>1.2988330125808716</v>
      </c>
      <c r="D167" s="99">
        <v>1.2140132188796997</v>
      </c>
      <c r="E167" s="99">
        <v>1.0698673725128174</v>
      </c>
      <c r="F167" s="99">
        <v>1.1726807355880737</v>
      </c>
      <c r="G167" s="99">
        <v>1.2402076721191406</v>
      </c>
      <c r="H167" s="99">
        <v>1.1075766086578369</v>
      </c>
      <c r="I167" s="99">
        <v>1.0472708940505981</v>
      </c>
      <c r="J167" s="99">
        <v>1.1734794825315475E-3</v>
      </c>
      <c r="K167" s="99">
        <v>1.9638728350400925E-2</v>
      </c>
      <c r="L167" s="99">
        <v>-1.8465248867869377E-2</v>
      </c>
      <c r="M167" s="99">
        <v>-1.3906471431255341E-3</v>
      </c>
      <c r="N167" s="99">
        <v>2.4092309176921844E-2</v>
      </c>
      <c r="O167" s="99">
        <v>2.137297298759222E-3</v>
      </c>
      <c r="P167" s="99">
        <v>4.6744565479457378E-3</v>
      </c>
      <c r="Q167" s="99">
        <v>-9.8746875301003456E-3</v>
      </c>
      <c r="R167" s="99">
        <v>-1.3341295532882214E-2</v>
      </c>
      <c r="S167" s="99">
        <v>-1.7894546908792108E-4</v>
      </c>
      <c r="T167" s="99">
        <v>-7.4118730844929814E-4</v>
      </c>
      <c r="U167" s="99">
        <v>-1.5792553313076496E-4</v>
      </c>
      <c r="V167" s="99">
        <v>-1.8216094467788935E-3</v>
      </c>
      <c r="W167" s="99">
        <v>-2.2242863196879625E-3</v>
      </c>
      <c r="X167" s="99">
        <v>2.8565406799316406E-2</v>
      </c>
      <c r="Y167" s="99">
        <v>4.5864935964345932E-3</v>
      </c>
      <c r="Z167" s="99">
        <v>1.0099343061447144</v>
      </c>
      <c r="AA167" s="99">
        <v>1.3155030012130737</v>
      </c>
      <c r="AB167" s="99">
        <v>1.3091748952865601</v>
      </c>
      <c r="AC167" s="99">
        <v>1.2264612913131714</v>
      </c>
      <c r="AD167" s="99">
        <v>0.8493536114692688</v>
      </c>
      <c r="AE167" s="99">
        <v>1.1726802587509155</v>
      </c>
      <c r="AF167" s="99">
        <v>1.1501116752624512</v>
      </c>
      <c r="AG167" s="99">
        <v>1.0356646776199341</v>
      </c>
      <c r="AH167" s="99">
        <v>1.7407795190811157</v>
      </c>
      <c r="AI167" s="99">
        <v>2.3485076427459717</v>
      </c>
      <c r="AJ167" s="99">
        <v>1.5376793146133423</v>
      </c>
      <c r="AK167" s="99">
        <v>-1.209154911339283E-2</v>
      </c>
      <c r="AL167" s="99">
        <v>4.7072049230337143E-2</v>
      </c>
      <c r="AM167" s="99">
        <v>1.2925195507705212E-2</v>
      </c>
      <c r="AN167" s="99">
        <v>1.6576029360294342E-2</v>
      </c>
      <c r="AO167" s="99">
        <v>0.14806292951107025</v>
      </c>
      <c r="AP167" s="99">
        <v>2.8564881533384323E-2</v>
      </c>
      <c r="AQ167" s="99">
        <v>-2.4118754081428051E-3</v>
      </c>
      <c r="AR167" s="99">
        <v>1.2924588518217206E-3</v>
      </c>
      <c r="AS167" s="99">
        <v>3.5299435257911682E-2</v>
      </c>
      <c r="AT167" s="99">
        <v>6.9661065936088562E-2</v>
      </c>
      <c r="AU167" s="99">
        <v>7.6954774558544159E-3</v>
      </c>
      <c r="AV167" s="99">
        <v>1.3155027627944946</v>
      </c>
    </row>
    <row r="168" spans="1:48" s="9" customFormat="1" x14ac:dyDescent="0.2">
      <c r="B168" s="98"/>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row>
    <row r="169" spans="1:48" x14ac:dyDescent="0.2">
      <c r="A169" s="40" t="s">
        <v>101</v>
      </c>
      <c r="B169" s="39" t="s">
        <v>102</v>
      </c>
      <c r="C169" s="39" t="s">
        <v>119</v>
      </c>
      <c r="D169" s="39" t="s">
        <v>120</v>
      </c>
      <c r="E169" s="39" t="s">
        <v>121</v>
      </c>
      <c r="F169" s="39" t="s">
        <v>122</v>
      </c>
      <c r="G169" s="39" t="s">
        <v>123</v>
      </c>
      <c r="H169" s="39" t="s">
        <v>124</v>
      </c>
      <c r="I169" s="39" t="s">
        <v>125</v>
      </c>
      <c r="J169" s="39" t="s">
        <v>103</v>
      </c>
      <c r="K169" s="39" t="s">
        <v>104</v>
      </c>
      <c r="L169" s="39" t="s">
        <v>105</v>
      </c>
      <c r="M169" s="39" t="s">
        <v>106</v>
      </c>
      <c r="N169" s="39" t="s">
        <v>107</v>
      </c>
      <c r="O169" s="39" t="s">
        <v>108</v>
      </c>
      <c r="P169" s="39" t="s">
        <v>109</v>
      </c>
      <c r="Q169" s="39" t="s">
        <v>110</v>
      </c>
      <c r="R169" s="39" t="s">
        <v>111</v>
      </c>
      <c r="S169" s="39" t="s">
        <v>112</v>
      </c>
      <c r="T169" s="39" t="s">
        <v>113</v>
      </c>
      <c r="U169" s="39" t="s">
        <v>114</v>
      </c>
      <c r="V169" s="39" t="s">
        <v>115</v>
      </c>
      <c r="W169" s="39" t="s">
        <v>116</v>
      </c>
      <c r="X169" s="39" t="s">
        <v>117</v>
      </c>
      <c r="Y169" s="39" t="s">
        <v>118</v>
      </c>
      <c r="Z169" s="39" t="s">
        <v>140</v>
      </c>
      <c r="AA169" s="39" t="s">
        <v>141</v>
      </c>
      <c r="AB169" s="39" t="s">
        <v>142</v>
      </c>
      <c r="AC169" s="39" t="s">
        <v>143</v>
      </c>
      <c r="AD169" s="39" t="s">
        <v>144</v>
      </c>
      <c r="AE169" s="39" t="s">
        <v>145</v>
      </c>
      <c r="AF169" s="39" t="s">
        <v>146</v>
      </c>
      <c r="AG169" s="39" t="s">
        <v>147</v>
      </c>
      <c r="AH169" s="39" t="s">
        <v>148</v>
      </c>
      <c r="AI169" s="39" t="s">
        <v>149</v>
      </c>
      <c r="AJ169" s="39" t="s">
        <v>150</v>
      </c>
      <c r="AK169" s="39" t="s">
        <v>171</v>
      </c>
      <c r="AL169" s="39" t="s">
        <v>172</v>
      </c>
      <c r="AM169" s="39" t="s">
        <v>173</v>
      </c>
      <c r="AN169" s="39" t="s">
        <v>174</v>
      </c>
      <c r="AO169" s="39" t="s">
        <v>175</v>
      </c>
      <c r="AP169" s="39" t="s">
        <v>176</v>
      </c>
      <c r="AQ169" s="39" t="s">
        <v>177</v>
      </c>
      <c r="AR169" s="39" t="s">
        <v>178</v>
      </c>
      <c r="AS169" s="39" t="s">
        <v>179</v>
      </c>
      <c r="AT169" s="39" t="s">
        <v>180</v>
      </c>
      <c r="AU169" s="39" t="s">
        <v>181</v>
      </c>
      <c r="AV169" s="238" t="s">
        <v>316</v>
      </c>
    </row>
    <row r="170" spans="1:48" s="9" customFormat="1" x14ac:dyDescent="0.2">
      <c r="A170" s="9" t="s">
        <v>134</v>
      </c>
      <c r="B170" s="98">
        <v>2006</v>
      </c>
      <c r="C170" s="99">
        <v>1</v>
      </c>
      <c r="D170" s="99">
        <v>1</v>
      </c>
      <c r="E170" s="99">
        <v>1</v>
      </c>
      <c r="F170" s="99">
        <v>1</v>
      </c>
      <c r="G170" s="99">
        <v>1</v>
      </c>
      <c r="H170" s="99">
        <v>1</v>
      </c>
      <c r="I170" s="99">
        <v>1</v>
      </c>
      <c r="J170" s="99"/>
      <c r="K170" s="99"/>
      <c r="L170" s="99"/>
      <c r="M170" s="99"/>
      <c r="N170" s="99"/>
      <c r="O170" s="99"/>
      <c r="P170" s="99"/>
      <c r="Q170" s="99"/>
      <c r="R170" s="99"/>
      <c r="S170" s="99"/>
      <c r="T170" s="99"/>
      <c r="U170" s="99"/>
      <c r="V170" s="99"/>
      <c r="W170" s="99"/>
      <c r="X170" s="99"/>
      <c r="Y170" s="99"/>
      <c r="Z170" s="99">
        <v>1</v>
      </c>
      <c r="AA170" s="99">
        <v>1</v>
      </c>
      <c r="AB170" s="99">
        <v>1</v>
      </c>
      <c r="AC170" s="99">
        <v>1</v>
      </c>
      <c r="AD170" s="99">
        <v>1</v>
      </c>
      <c r="AE170" s="99">
        <v>1</v>
      </c>
      <c r="AF170" s="99">
        <v>1</v>
      </c>
      <c r="AG170" s="99">
        <v>1</v>
      </c>
      <c r="AH170" s="99">
        <v>1</v>
      </c>
      <c r="AI170" s="99">
        <v>1</v>
      </c>
      <c r="AJ170" s="99">
        <v>1</v>
      </c>
      <c r="AK170" s="99"/>
      <c r="AL170" s="99"/>
      <c r="AM170" s="99"/>
      <c r="AN170" s="99"/>
      <c r="AO170" s="99"/>
      <c r="AP170" s="99"/>
      <c r="AQ170" s="99"/>
      <c r="AR170" s="99"/>
      <c r="AS170" s="99"/>
      <c r="AT170" s="99"/>
      <c r="AU170" s="99"/>
      <c r="AV170" s="99">
        <v>1</v>
      </c>
    </row>
    <row r="171" spans="1:48" s="9" customFormat="1" x14ac:dyDescent="0.2">
      <c r="A171" s="9" t="s">
        <v>134</v>
      </c>
      <c r="B171" s="98">
        <v>2007</v>
      </c>
      <c r="C171" s="99">
        <v>1.0048433542251587</v>
      </c>
      <c r="D171" s="99">
        <v>0.95849984884262085</v>
      </c>
      <c r="E171" s="99">
        <v>1.0483499765396118</v>
      </c>
      <c r="F171" s="99">
        <v>0.89326149225234985</v>
      </c>
      <c r="G171" s="99">
        <v>1.0226866006851196</v>
      </c>
      <c r="H171" s="99">
        <v>1.1249151229858398</v>
      </c>
      <c r="I171" s="99">
        <v>0.98255252838134766</v>
      </c>
      <c r="J171" s="99">
        <v>4.7217480838298798E-2</v>
      </c>
      <c r="K171" s="99">
        <v>4.8316363245248795E-3</v>
      </c>
      <c r="L171" s="99">
        <v>4.2385846376419067E-2</v>
      </c>
      <c r="M171" s="99">
        <v>1.832256093621254E-3</v>
      </c>
      <c r="N171" s="99">
        <v>2.9187744483351707E-2</v>
      </c>
      <c r="O171" s="99">
        <v>2.804154297336936E-3</v>
      </c>
      <c r="P171" s="99">
        <v>9.3449465930461884E-4</v>
      </c>
      <c r="Q171" s="99">
        <v>-2.992701344192028E-2</v>
      </c>
      <c r="R171" s="99">
        <v>5.1455743610858917E-2</v>
      </c>
      <c r="S171" s="99">
        <v>-3.4261891414644197E-5</v>
      </c>
      <c r="T171" s="99">
        <v>-5.4858181101735681E-5</v>
      </c>
      <c r="U171" s="99">
        <v>-2.6670539227779955E-5</v>
      </c>
      <c r="V171" s="99">
        <v>-3.6012567579746246E-3</v>
      </c>
      <c r="W171" s="99">
        <v>-5.352851003408432E-3</v>
      </c>
      <c r="X171" s="99">
        <v>-0.11287593841552734</v>
      </c>
      <c r="Y171" s="99">
        <v>2.24330835044384E-2</v>
      </c>
      <c r="Z171" s="99">
        <v>1.014919638633728</v>
      </c>
      <c r="AA171" s="99">
        <v>1.0550075769424438</v>
      </c>
      <c r="AB171" s="99">
        <v>1.0178550481796265</v>
      </c>
      <c r="AC171" s="99">
        <v>1.0035387277603149</v>
      </c>
      <c r="AD171" s="99">
        <v>1.1812742948532104</v>
      </c>
      <c r="AE171" s="99">
        <v>0.89326196908950806</v>
      </c>
      <c r="AF171" s="99">
        <v>1.0011773109436035</v>
      </c>
      <c r="AG171" s="99">
        <v>1.0006370544433594</v>
      </c>
      <c r="AH171" s="99">
        <v>1.0522770881652832</v>
      </c>
      <c r="AI171" s="99">
        <v>1.0525965690612793</v>
      </c>
      <c r="AJ171" s="99">
        <v>1.0347095727920532</v>
      </c>
      <c r="AK171" s="99">
        <v>1.4809422194957733E-2</v>
      </c>
      <c r="AL171" s="99">
        <v>5.3547922521829605E-2</v>
      </c>
      <c r="AM171" s="99">
        <v>1.7697572708129883E-2</v>
      </c>
      <c r="AN171" s="99">
        <v>3.53242177516222E-3</v>
      </c>
      <c r="AO171" s="99">
        <v>0.16659380495548248</v>
      </c>
      <c r="AP171" s="99">
        <v>-0.11287536472082138</v>
      </c>
      <c r="AQ171" s="99">
        <v>1.1766538955271244E-3</v>
      </c>
      <c r="AR171" s="99">
        <v>6.36798155028373E-4</v>
      </c>
      <c r="AS171" s="99">
        <v>5.0956524908542633E-2</v>
      </c>
      <c r="AT171" s="99">
        <v>5.1260057836771011E-2</v>
      </c>
      <c r="AU171" s="99">
        <v>3.4120801836252213E-2</v>
      </c>
      <c r="AV171" s="99">
        <v>1.0550074577331543</v>
      </c>
    </row>
    <row r="172" spans="1:48" s="9" customFormat="1" x14ac:dyDescent="0.2">
      <c r="A172" s="9" t="s">
        <v>134</v>
      </c>
      <c r="B172" s="98">
        <v>2008</v>
      </c>
      <c r="C172" s="99">
        <v>1.0760835409164429</v>
      </c>
      <c r="D172" s="99">
        <v>0.97275424003601074</v>
      </c>
      <c r="E172" s="99">
        <v>1.1062233448028564</v>
      </c>
      <c r="F172" s="99">
        <v>0.90406596660614014</v>
      </c>
      <c r="G172" s="99">
        <v>1.0403487682342529</v>
      </c>
      <c r="H172" s="99">
        <v>1.1902710199356079</v>
      </c>
      <c r="I172" s="99">
        <v>1.0343488454818726</v>
      </c>
      <c r="J172" s="99">
        <v>5.3734347224235535E-2</v>
      </c>
      <c r="K172" s="99">
        <v>6.8496398627758026E-2</v>
      </c>
      <c r="L172" s="99">
        <v>-1.4762050472199917E-2</v>
      </c>
      <c r="M172" s="99">
        <v>2.6547336019575596E-3</v>
      </c>
      <c r="N172" s="99">
        <v>3.3856090158224106E-2</v>
      </c>
      <c r="O172" s="99">
        <v>3.6439765244722366E-3</v>
      </c>
      <c r="P172" s="99">
        <v>9.4997126143425703E-4</v>
      </c>
      <c r="Q172" s="99">
        <v>2.7391625568270683E-2</v>
      </c>
      <c r="R172" s="99">
        <v>-5.8008385822176933E-3</v>
      </c>
      <c r="S172" s="99">
        <v>-8.3496212027966976E-5</v>
      </c>
      <c r="T172" s="99">
        <v>-6.4754858613014221E-4</v>
      </c>
      <c r="U172" s="99">
        <v>-3.9611936699657235E-6</v>
      </c>
      <c r="V172" s="99">
        <v>-5.6338723516091704E-4</v>
      </c>
      <c r="W172" s="99">
        <v>-7.6628183014690876E-3</v>
      </c>
      <c r="X172" s="99">
        <v>1.2022972106933594E-2</v>
      </c>
      <c r="Y172" s="99">
        <v>1.712287962436676E-2</v>
      </c>
      <c r="Z172" s="99">
        <v>1.0357247591018677</v>
      </c>
      <c r="AA172" s="99">
        <v>1.1178576946258545</v>
      </c>
      <c r="AB172" s="99">
        <v>1.036733865737915</v>
      </c>
      <c r="AC172" s="99">
        <v>1.0061894655227661</v>
      </c>
      <c r="AD172" s="99">
        <v>1.0174880027770996</v>
      </c>
      <c r="AE172" s="99">
        <v>0.90406596660614014</v>
      </c>
      <c r="AF172" s="99">
        <v>1.0035332441329956</v>
      </c>
      <c r="AG172" s="99">
        <v>1.0037797689437866</v>
      </c>
      <c r="AH172" s="99">
        <v>1.060964822769165</v>
      </c>
      <c r="AI172" s="99">
        <v>1.0613452196121216</v>
      </c>
      <c r="AJ172" s="99">
        <v>1.0787067413330078</v>
      </c>
      <c r="AK172" s="99">
        <v>2.0291974768042564E-2</v>
      </c>
      <c r="AL172" s="99">
        <v>5.786610022187233E-2</v>
      </c>
      <c r="AM172" s="99">
        <v>1.8377700820565224E-2</v>
      </c>
      <c r="AN172" s="99">
        <v>2.6379560586065054E-3</v>
      </c>
      <c r="AO172" s="99">
        <v>-0.14925695955753326</v>
      </c>
      <c r="AP172" s="99">
        <v>1.2022437527775764E-2</v>
      </c>
      <c r="AQ172" s="99">
        <v>2.3504472337663174E-3</v>
      </c>
      <c r="AR172" s="99">
        <v>3.1357747502624989E-3</v>
      </c>
      <c r="AS172" s="99">
        <v>8.2222837954759598E-3</v>
      </c>
      <c r="AT172" s="99">
        <v>8.2771796733140945E-3</v>
      </c>
      <c r="AU172" s="99">
        <v>4.1642036288976669E-2</v>
      </c>
      <c r="AV172" s="99">
        <v>1.1178575754165649</v>
      </c>
    </row>
    <row r="173" spans="1:48" s="9" customFormat="1" x14ac:dyDescent="0.2">
      <c r="A173" s="9" t="s">
        <v>134</v>
      </c>
      <c r="B173" s="98">
        <v>2009</v>
      </c>
      <c r="C173" s="99">
        <v>1.0510762929916382</v>
      </c>
      <c r="D173" s="99">
        <v>1.0524579286575317</v>
      </c>
      <c r="E173" s="99">
        <v>0.99868708848953247</v>
      </c>
      <c r="F173" s="99">
        <v>0.99911731481552124</v>
      </c>
      <c r="G173" s="99">
        <v>1.1048277616500854</v>
      </c>
      <c r="H173" s="99">
        <v>1.0520048141479492</v>
      </c>
      <c r="I173" s="99">
        <v>0.95134860277175903</v>
      </c>
      <c r="J173" s="99">
        <v>-0.10226556658744812</v>
      </c>
      <c r="K173" s="99">
        <v>-2.3513438180088997E-2</v>
      </c>
      <c r="L173" s="99">
        <v>-7.8752130270004272E-2</v>
      </c>
      <c r="M173" s="99">
        <v>-2.9790538246743381E-4</v>
      </c>
      <c r="N173" s="99">
        <v>4.7789447009563446E-2</v>
      </c>
      <c r="O173" s="99">
        <v>2.7028231415897608E-3</v>
      </c>
      <c r="P173" s="99">
        <v>3.3120072912424803E-3</v>
      </c>
      <c r="Q173" s="99">
        <v>-7.7019810676574707E-2</v>
      </c>
      <c r="R173" s="99">
        <v>-4.5986820012331009E-2</v>
      </c>
      <c r="S173" s="99">
        <v>1.1553265358088538E-4</v>
      </c>
      <c r="T173" s="99">
        <v>6.6498969681560993E-4</v>
      </c>
      <c r="U173" s="99">
        <v>-2.5493564317002892E-4</v>
      </c>
      <c r="V173" s="99">
        <v>-2.8012705966830254E-2</v>
      </c>
      <c r="W173" s="99">
        <v>-5.2781905978918076E-3</v>
      </c>
      <c r="X173" s="99">
        <v>9.9969863891601563E-2</v>
      </c>
      <c r="Y173" s="99">
        <v>6.0133390128612518E-2</v>
      </c>
      <c r="Z173" s="99">
        <v>1.03379225730896</v>
      </c>
      <c r="AA173" s="99">
        <v>1.2159686088562012</v>
      </c>
      <c r="AB173" s="99">
        <v>1.0557831525802612</v>
      </c>
      <c r="AC173" s="99">
        <v>1.0176119804382324</v>
      </c>
      <c r="AD173" s="99">
        <v>1.4837623834609985</v>
      </c>
      <c r="AE173" s="99">
        <v>0.99911791086196899</v>
      </c>
      <c r="AF173" s="99">
        <v>1.0002484321594238</v>
      </c>
      <c r="AG173" s="99">
        <v>1.000494122505188</v>
      </c>
      <c r="AH173" s="99">
        <v>1.3734891414642334</v>
      </c>
      <c r="AI173" s="99">
        <v>1.3739817142486572</v>
      </c>
      <c r="AJ173" s="99">
        <v>1.1080541610717773</v>
      </c>
      <c r="AK173" s="99">
        <v>-1.8675602041184902E-3</v>
      </c>
      <c r="AL173" s="99">
        <v>8.4126852452754974E-2</v>
      </c>
      <c r="AM173" s="99">
        <v>1.8207613378763199E-2</v>
      </c>
      <c r="AN173" s="99">
        <v>1.1288250796496868E-2</v>
      </c>
      <c r="AO173" s="99">
        <v>0.37724414467811584</v>
      </c>
      <c r="AP173" s="99">
        <v>9.9970489740371704E-2</v>
      </c>
      <c r="AQ173" s="99">
        <v>-3.278669435530901E-3</v>
      </c>
      <c r="AR173" s="99">
        <v>-3.2786107622087002E-3</v>
      </c>
      <c r="AS173" s="99">
        <v>0.25817564129829407</v>
      </c>
      <c r="AT173" s="99">
        <v>0.25817567110061646</v>
      </c>
      <c r="AU173" s="99">
        <v>2.6842644438147545E-2</v>
      </c>
      <c r="AV173" s="99">
        <v>1.2159683704376221</v>
      </c>
    </row>
    <row r="174" spans="1:48" s="9" customFormat="1" x14ac:dyDescent="0.2">
      <c r="A174" s="9" t="s">
        <v>134</v>
      </c>
      <c r="B174" s="98">
        <v>2010</v>
      </c>
      <c r="C174" s="99">
        <v>1.0862125158309937</v>
      </c>
      <c r="D174" s="99">
        <v>1.0640733242034912</v>
      </c>
      <c r="E174" s="99">
        <v>1.0208059549331665</v>
      </c>
      <c r="F174" s="99">
        <v>0.98704415559768677</v>
      </c>
      <c r="G174" s="99">
        <v>1.1400579214096069</v>
      </c>
      <c r="H174" s="99">
        <v>1.1004699468612671</v>
      </c>
      <c r="I174" s="99">
        <v>0.95276963710784912</v>
      </c>
      <c r="J174" s="99">
        <v>2.1906184032559395E-2</v>
      </c>
      <c r="K174" s="99">
        <v>3.2882202416658401E-2</v>
      </c>
      <c r="L174" s="99">
        <v>-1.0976018384099007E-2</v>
      </c>
      <c r="M174" s="99">
        <v>2.3355456069111824E-3</v>
      </c>
      <c r="N174" s="99">
        <v>8.9856002887245268E-6</v>
      </c>
      <c r="O174" s="99">
        <v>3.8289998192340136E-3</v>
      </c>
      <c r="P174" s="99">
        <v>2.4666246026754379E-3</v>
      </c>
      <c r="Q174" s="99">
        <v>2.4242045357823372E-2</v>
      </c>
      <c r="R174" s="99">
        <v>5.0857649184763432E-3</v>
      </c>
      <c r="S174" s="99">
        <v>-5.8739683481690008E-6</v>
      </c>
      <c r="T174" s="99">
        <v>-2.5595552870072424E-5</v>
      </c>
      <c r="U174" s="99">
        <v>-1.04997590824496E-4</v>
      </c>
      <c r="V174" s="99">
        <v>-1.1805226095020771E-2</v>
      </c>
      <c r="W174" s="99">
        <v>-4.1200900450348854E-3</v>
      </c>
      <c r="X174" s="99">
        <v>-1.2157440185546875E-2</v>
      </c>
      <c r="Y174" s="99">
        <v>3.1389642506837845E-2</v>
      </c>
      <c r="Z174" s="99">
        <v>1.0522582530975342</v>
      </c>
      <c r="AA174" s="99">
        <v>1.2159686088562012</v>
      </c>
      <c r="AB174" s="99">
        <v>1.0771925449371338</v>
      </c>
      <c r="AC174" s="99">
        <v>1.0254148244857788</v>
      </c>
      <c r="AD174" s="99">
        <v>1.3331931829452515</v>
      </c>
      <c r="AE174" s="99">
        <v>0.98704409599304199</v>
      </c>
      <c r="AF174" s="99">
        <v>1.0004726648330688</v>
      </c>
      <c r="AG174" s="99">
        <v>1.0007184743881226</v>
      </c>
      <c r="AH174" s="99">
        <v>1.5364477634429932</v>
      </c>
      <c r="AI174" s="99">
        <v>1.5369987487792969</v>
      </c>
      <c r="AJ174" s="99">
        <v>1.137028694152832</v>
      </c>
      <c r="AK174" s="99">
        <v>1.77046749740839E-2</v>
      </c>
      <c r="AL174" s="99">
        <v>0</v>
      </c>
      <c r="AM174" s="99">
        <v>2.0075354725122452E-2</v>
      </c>
      <c r="AN174" s="99">
        <v>7.6385224238038063E-3</v>
      </c>
      <c r="AO174" s="99">
        <v>-0.10700405389070511</v>
      </c>
      <c r="AP174" s="99">
        <v>-1.2158059515058994E-2</v>
      </c>
      <c r="AQ174" s="99">
        <v>2.2418035950977355E-4</v>
      </c>
      <c r="AR174" s="99">
        <v>2.2422088659368455E-4</v>
      </c>
      <c r="AS174" s="99">
        <v>0.11211879551410675</v>
      </c>
      <c r="AT174" s="99">
        <v>0.11211879551410675</v>
      </c>
      <c r="AU174" s="99">
        <v>2.5812961161136627E-2</v>
      </c>
      <c r="AV174" s="99">
        <v>1.1821229457855225</v>
      </c>
    </row>
    <row r="175" spans="1:48" s="9" customFormat="1" x14ac:dyDescent="0.2">
      <c r="A175" s="9" t="s">
        <v>134</v>
      </c>
      <c r="B175" s="98">
        <v>2011</v>
      </c>
      <c r="C175" s="99">
        <v>1.1225360631942749</v>
      </c>
      <c r="D175" s="99">
        <v>1.0616223812103271</v>
      </c>
      <c r="E175" s="99">
        <v>1.057377815246582</v>
      </c>
      <c r="F175" s="99">
        <v>0.9895021915435791</v>
      </c>
      <c r="G175" s="99">
        <v>1.1333502531051636</v>
      </c>
      <c r="H175" s="99">
        <v>1.1344450712203979</v>
      </c>
      <c r="I175" s="99">
        <v>0.99045825004577637</v>
      </c>
      <c r="J175" s="99">
        <v>3.5199586302042007E-2</v>
      </c>
      <c r="K175" s="99">
        <v>3.2893527299165726E-2</v>
      </c>
      <c r="L175" s="99">
        <v>2.3060592357069254E-3</v>
      </c>
      <c r="M175" s="99">
        <v>-2.5392039678990841E-3</v>
      </c>
      <c r="N175" s="99">
        <v>2.7550155209610239E-5</v>
      </c>
      <c r="O175" s="99">
        <v>4.3266215361654758E-3</v>
      </c>
      <c r="P175" s="99">
        <v>-1.488005742430687E-3</v>
      </c>
      <c r="Q175" s="99">
        <v>3.256656602025032E-2</v>
      </c>
      <c r="R175" s="99">
        <v>-2.4115285486914217E-4</v>
      </c>
      <c r="S175" s="99">
        <v>-3.2670225209585624E-6</v>
      </c>
      <c r="T175" s="99">
        <v>-5.9372320538386703E-4</v>
      </c>
      <c r="U175" s="99">
        <v>6.5581385570112616E-5</v>
      </c>
      <c r="V175" s="99">
        <v>7.7528576366603374E-3</v>
      </c>
      <c r="W175" s="99">
        <v>-4.6742367558181286E-3</v>
      </c>
      <c r="X175" s="99">
        <v>2.4871826171875E-3</v>
      </c>
      <c r="Y175" s="99">
        <v>-5.9010093100368977E-3</v>
      </c>
      <c r="Z175" s="99">
        <v>1.0318174362182617</v>
      </c>
      <c r="AA175" s="99">
        <v>1.2159686088562012</v>
      </c>
      <c r="AB175" s="99">
        <v>1.1013832092285156</v>
      </c>
      <c r="AC175" s="99">
        <v>1.020315408706665</v>
      </c>
      <c r="AD175" s="99">
        <v>1.1373816728591919</v>
      </c>
      <c r="AE175" s="99">
        <v>0.98950272798538208</v>
      </c>
      <c r="AF175" s="99">
        <v>1.0004369020462036</v>
      </c>
      <c r="AG175" s="99">
        <v>1.0033842325210571</v>
      </c>
      <c r="AH175" s="99">
        <v>1.4257042407989502</v>
      </c>
      <c r="AI175" s="99">
        <v>1.4246977567672729</v>
      </c>
      <c r="AJ175" s="99">
        <v>1.1668384075164795</v>
      </c>
      <c r="AK175" s="99">
        <v>-1.9616765901446342E-2</v>
      </c>
      <c r="AL175" s="99">
        <v>0</v>
      </c>
      <c r="AM175" s="99">
        <v>2.2208724170923233E-2</v>
      </c>
      <c r="AN175" s="99">
        <v>-4.9854028038680553E-3</v>
      </c>
      <c r="AO175" s="99">
        <v>-0.15884807705879211</v>
      </c>
      <c r="AP175" s="99">
        <v>2.4878177791833878E-3</v>
      </c>
      <c r="AQ175" s="99">
        <v>-3.5690987715497613E-5</v>
      </c>
      <c r="AR175" s="99">
        <v>2.6602847501635551E-3</v>
      </c>
      <c r="AS175" s="99">
        <v>-7.4807234108448029E-2</v>
      </c>
      <c r="AT175" s="99">
        <v>-7.5871959328651428E-2</v>
      </c>
      <c r="AU175" s="99">
        <v>2.5879457592964172E-2</v>
      </c>
      <c r="AV175" s="99">
        <v>1.1516064405441284</v>
      </c>
    </row>
    <row r="176" spans="1:48" s="9" customFormat="1" x14ac:dyDescent="0.2">
      <c r="A176" s="9" t="s">
        <v>134</v>
      </c>
      <c r="B176" s="98">
        <v>2012</v>
      </c>
      <c r="C176" s="99">
        <v>1.1204589605331421</v>
      </c>
      <c r="D176" s="99">
        <v>1.1627267599105835</v>
      </c>
      <c r="E176" s="99">
        <v>0.96364766359329224</v>
      </c>
      <c r="F176" s="99">
        <v>1.1764241456985474</v>
      </c>
      <c r="G176" s="99">
        <v>1.1454422473907471</v>
      </c>
      <c r="H176" s="99">
        <v>0.95242756605148315</v>
      </c>
      <c r="I176" s="99">
        <v>0.97818899154663086</v>
      </c>
      <c r="J176" s="99">
        <v>-9.2821620404720306E-2</v>
      </c>
      <c r="K176" s="99">
        <v>-1.8520434387028217E-3</v>
      </c>
      <c r="L176" s="99">
        <v>-9.0969577431678772E-2</v>
      </c>
      <c r="M176" s="99">
        <v>3.327435115352273E-3</v>
      </c>
      <c r="N176" s="99">
        <v>1.4687059319840046E-6</v>
      </c>
      <c r="O176" s="99">
        <v>3.0460699927061796E-3</v>
      </c>
      <c r="P176" s="99">
        <v>1.9843713380396366E-3</v>
      </c>
      <c r="Q176" s="99">
        <v>-1.021138858050108E-2</v>
      </c>
      <c r="R176" s="99">
        <v>-8.4089368581771851E-2</v>
      </c>
      <c r="S176" s="99">
        <v>-2.4393411877099425E-4</v>
      </c>
      <c r="T176" s="99">
        <v>-3.9245851803570986E-4</v>
      </c>
      <c r="U176" s="99">
        <v>-1.7046237189788371E-5</v>
      </c>
      <c r="V176" s="99">
        <v>-1.163691165857017E-3</v>
      </c>
      <c r="W176" s="99">
        <v>-5.0630779005587101E-3</v>
      </c>
      <c r="X176" s="99">
        <v>0.17303276062011719</v>
      </c>
      <c r="Y176" s="99">
        <v>1.0612775571644306E-2</v>
      </c>
      <c r="Z176" s="99">
        <v>1.0587325096130371</v>
      </c>
      <c r="AA176" s="99">
        <v>1.2159686088562012</v>
      </c>
      <c r="AB176" s="99">
        <v>1.1198781728744507</v>
      </c>
      <c r="AC176" s="99">
        <v>1.0267889499664307</v>
      </c>
      <c r="AD176" s="99">
        <v>1.1974184513092041</v>
      </c>
      <c r="AE176" s="99">
        <v>1.1764249801635742</v>
      </c>
      <c r="AF176" s="99">
        <v>1.0074197053909302</v>
      </c>
      <c r="AG176" s="99">
        <v>1.0049657821655273</v>
      </c>
      <c r="AH176" s="99">
        <v>1.4257042407989502</v>
      </c>
      <c r="AI176" s="99">
        <v>1.4277331829071045</v>
      </c>
      <c r="AJ176" s="99">
        <v>1.1991996765136719</v>
      </c>
      <c r="AK176" s="99">
        <v>2.5750709697604179E-2</v>
      </c>
      <c r="AL176" s="99">
        <v>0</v>
      </c>
      <c r="AM176" s="99">
        <v>1.6653005033731461E-2</v>
      </c>
      <c r="AN176" s="99">
        <v>6.3245627097785473E-3</v>
      </c>
      <c r="AO176" s="99">
        <v>5.1439117640256882E-2</v>
      </c>
      <c r="AP176" s="99">
        <v>0.17303289473056793</v>
      </c>
      <c r="AQ176" s="99">
        <v>6.9554499350488186E-3</v>
      </c>
      <c r="AR176" s="99">
        <v>1.5749252634122968E-3</v>
      </c>
      <c r="AS176" s="99">
        <v>0</v>
      </c>
      <c r="AT176" s="99">
        <v>2.1283132955431938E-3</v>
      </c>
      <c r="AU176" s="99">
        <v>2.7356516569852829E-2</v>
      </c>
      <c r="AV176" s="99">
        <v>1.0953422784805298</v>
      </c>
    </row>
    <row r="177" spans="1:48" s="9" customFormat="1" x14ac:dyDescent="0.2">
      <c r="A177" s="9" t="s">
        <v>134</v>
      </c>
      <c r="B177" s="98">
        <v>2013</v>
      </c>
      <c r="C177" s="99">
        <v>1.1037706136703491</v>
      </c>
      <c r="D177" s="99">
        <v>1.2144532203674316</v>
      </c>
      <c r="E177" s="99">
        <v>0.90886205434799194</v>
      </c>
      <c r="F177" s="99">
        <v>1.2451149225234985</v>
      </c>
      <c r="G177" s="99">
        <v>1.1735497713088989</v>
      </c>
      <c r="H177" s="99">
        <v>0.88648074865341187</v>
      </c>
      <c r="I177" s="99">
        <v>0.94054007530212402</v>
      </c>
      <c r="J177" s="99">
        <v>-5.8532379567623138E-2</v>
      </c>
      <c r="K177" s="99">
        <v>-1.5006288886070251E-2</v>
      </c>
      <c r="L177" s="99">
        <v>-4.3526090681552887E-2</v>
      </c>
      <c r="M177" s="99">
        <v>-2.2727688774466515E-3</v>
      </c>
      <c r="N177" s="99">
        <v>8.3736622400465421E-6</v>
      </c>
      <c r="O177" s="99">
        <v>2.5567107368260622E-3</v>
      </c>
      <c r="P177" s="99">
        <v>1.2532399268820882E-3</v>
      </c>
      <c r="Q177" s="99">
        <v>-1.6551844775676727E-2</v>
      </c>
      <c r="R177" s="99">
        <v>-3.0690891668200493E-2</v>
      </c>
      <c r="S177" s="99">
        <v>3.1282525014830753E-5</v>
      </c>
      <c r="T177" s="99">
        <v>-7.0679187774658203E-4</v>
      </c>
      <c r="U177" s="99">
        <v>-1.3293475603859406E-5</v>
      </c>
      <c r="V177" s="99">
        <v>-6.107257679104805E-3</v>
      </c>
      <c r="W177" s="99">
        <v>-6.0391402803361416E-3</v>
      </c>
      <c r="X177" s="99">
        <v>5.6748390197753906E-2</v>
      </c>
      <c r="Y177" s="99">
        <v>2.42423415184021E-2</v>
      </c>
      <c r="Z177" s="99">
        <v>1.0402137041091919</v>
      </c>
      <c r="AA177" s="99">
        <v>1.2159686088562012</v>
      </c>
      <c r="AB177" s="99">
        <v>1.1354691982269287</v>
      </c>
      <c r="AC177" s="99">
        <v>1.0308628082275391</v>
      </c>
      <c r="AD177" s="99">
        <v>1.3041266202926636</v>
      </c>
      <c r="AE177" s="99">
        <v>1.2451155185699463</v>
      </c>
      <c r="AF177" s="99">
        <v>1.0064674615859985</v>
      </c>
      <c r="AG177" s="99">
        <v>1.0084798336029053</v>
      </c>
      <c r="AH177" s="99">
        <v>1.4257042407989502</v>
      </c>
      <c r="AI177" s="99">
        <v>1.5104248523712158</v>
      </c>
      <c r="AJ177" s="99">
        <v>1.2411601543426514</v>
      </c>
      <c r="AK177" s="99">
        <v>-1.7646240070462227E-2</v>
      </c>
      <c r="AL177" s="99">
        <v>0</v>
      </c>
      <c r="AM177" s="99">
        <v>1.3826077803969383E-2</v>
      </c>
      <c r="AN177" s="99">
        <v>3.9597032591700554E-3</v>
      </c>
      <c r="AO177" s="99">
        <v>8.5365600883960724E-2</v>
      </c>
      <c r="AP177" s="99">
        <v>5.6748125702142715E-2</v>
      </c>
      <c r="AQ177" s="99">
        <v>-9.45626525208354E-4</v>
      </c>
      <c r="AR177" s="99">
        <v>3.4905914217233658E-3</v>
      </c>
      <c r="AS177" s="99">
        <v>0</v>
      </c>
      <c r="AT177" s="99">
        <v>5.6302953511476517E-2</v>
      </c>
      <c r="AU177" s="99">
        <v>3.4392163157463074E-2</v>
      </c>
      <c r="AV177" s="99">
        <v>1.166101336479187</v>
      </c>
    </row>
    <row r="178" spans="1:48" s="9" customFormat="1" x14ac:dyDescent="0.2">
      <c r="A178" s="9" t="s">
        <v>134</v>
      </c>
      <c r="B178" s="98">
        <v>2014</v>
      </c>
      <c r="C178" s="99">
        <v>1.0762102603912354</v>
      </c>
      <c r="D178" s="99">
        <v>1.1889182329177856</v>
      </c>
      <c r="E178" s="99">
        <v>0.9052010178565979</v>
      </c>
      <c r="F178" s="99">
        <v>1.1741701364517212</v>
      </c>
      <c r="G178" s="99">
        <v>1.1965702772140503</v>
      </c>
      <c r="H178" s="99">
        <v>0.91657078266143799</v>
      </c>
      <c r="I178" s="99">
        <v>0.89941239356994629</v>
      </c>
      <c r="J178" s="99">
        <v>-4.0362831205129623E-3</v>
      </c>
      <c r="K178" s="99">
        <v>-2.5286346673965454E-2</v>
      </c>
      <c r="L178" s="99">
        <v>2.1250063553452492E-2</v>
      </c>
      <c r="M178" s="99">
        <v>-2.771107479929924E-3</v>
      </c>
      <c r="N178" s="99">
        <v>1.2301708571612835E-2</v>
      </c>
      <c r="O178" s="99">
        <v>2.6700710877776146E-3</v>
      </c>
      <c r="P178" s="99">
        <v>1.2182851787656546E-3</v>
      </c>
      <c r="Q178" s="99">
        <v>-3.8705304265022278E-2</v>
      </c>
      <c r="R178" s="99">
        <v>3.0581625178456306E-2</v>
      </c>
      <c r="S178" s="99">
        <v>8.176716510206461E-4</v>
      </c>
      <c r="T178" s="99">
        <v>-1.3413489796221256E-3</v>
      </c>
      <c r="U178" s="99">
        <v>-1.4597811968997121E-4</v>
      </c>
      <c r="V178" s="99">
        <v>-3.4737035166472197E-3</v>
      </c>
      <c r="W178" s="99">
        <v>-5.1882029511034489E-3</v>
      </c>
      <c r="X178" s="99">
        <v>-5.8666229248046875E-2</v>
      </c>
      <c r="Y178" s="99">
        <v>1.9426263868808746E-2</v>
      </c>
      <c r="Z178" s="99">
        <v>1.0182465314865112</v>
      </c>
      <c r="AA178" s="99">
        <v>1.242358922958374</v>
      </c>
      <c r="AB178" s="99">
        <v>1.152529239654541</v>
      </c>
      <c r="AC178" s="99">
        <v>1.0349427461624146</v>
      </c>
      <c r="AD178" s="99">
        <v>1.5812829732894897</v>
      </c>
      <c r="AE178" s="99">
        <v>1.1741702556610107</v>
      </c>
      <c r="AF178" s="99">
        <v>0.98222512006759644</v>
      </c>
      <c r="AG178" s="99">
        <v>1.0155308246612549</v>
      </c>
      <c r="AH178" s="99">
        <v>1.7024096250534058</v>
      </c>
      <c r="AI178" s="99">
        <v>1.572083592414856</v>
      </c>
      <c r="AJ178" s="99">
        <v>1.2806000709533691</v>
      </c>
      <c r="AK178" s="99">
        <v>-2.1344160661101341E-2</v>
      </c>
      <c r="AL178" s="99">
        <v>2.1470997482538223E-2</v>
      </c>
      <c r="AM178" s="99">
        <v>1.4912933111190796E-2</v>
      </c>
      <c r="AN178" s="99">
        <v>3.9499835111200809E-3</v>
      </c>
      <c r="AO178" s="99">
        <v>0.19270297884941101</v>
      </c>
      <c r="AP178" s="99">
        <v>-5.866655707359314E-2</v>
      </c>
      <c r="AQ178" s="99">
        <v>-2.4381371214985847E-2</v>
      </c>
      <c r="AR178" s="99">
        <v>6.9674029946327209E-3</v>
      </c>
      <c r="AS178" s="99">
        <v>0.17737878859043121</v>
      </c>
      <c r="AT178" s="99">
        <v>4.001091793179512E-2</v>
      </c>
      <c r="AU178" s="99">
        <v>3.1282220035791397E-2</v>
      </c>
      <c r="AV178" s="99">
        <v>1.2423588037490845</v>
      </c>
    </row>
    <row r="179" spans="1:48" s="9" customFormat="1" x14ac:dyDescent="0.2">
      <c r="A179" s="9" t="s">
        <v>134</v>
      </c>
      <c r="B179" s="98">
        <v>2015</v>
      </c>
      <c r="C179" s="99">
        <v>1.1297913789749146</v>
      </c>
      <c r="D179" s="99">
        <v>1.2318580150604248</v>
      </c>
      <c r="E179" s="99">
        <v>0.91714394092559814</v>
      </c>
      <c r="F179" s="99">
        <v>1.2336076498031616</v>
      </c>
      <c r="G179" s="99">
        <v>1.2206082344055176</v>
      </c>
      <c r="H179" s="99">
        <v>0.91584324836730957</v>
      </c>
      <c r="I179" s="99">
        <v>0.92559701204299927</v>
      </c>
      <c r="J179" s="99">
        <v>1.3107389211654663E-2</v>
      </c>
      <c r="K179" s="99">
        <v>4.858718067407608E-2</v>
      </c>
      <c r="L179" s="99">
        <v>-3.5479791462421417E-2</v>
      </c>
      <c r="M179" s="99">
        <v>4.6566878445446491E-3</v>
      </c>
      <c r="N179" s="99">
        <v>-2.21746347961016E-4</v>
      </c>
      <c r="O179" s="99">
        <v>2.8674728237092495E-3</v>
      </c>
      <c r="P179" s="99">
        <v>1.1520918924361467E-3</v>
      </c>
      <c r="Q179" s="99">
        <v>4.0132675319910049E-2</v>
      </c>
      <c r="R179" s="99">
        <v>-2.5909818708896637E-2</v>
      </c>
      <c r="S179" s="99">
        <v>1.5142002666834742E-5</v>
      </c>
      <c r="T179" s="99">
        <v>-1.5574868302792311E-4</v>
      </c>
      <c r="U179" s="99">
        <v>-7.181207365647424E-6</v>
      </c>
      <c r="V179" s="99">
        <v>-7.8915487974882126E-3</v>
      </c>
      <c r="W179" s="99">
        <v>-1.5306357527151704E-3</v>
      </c>
      <c r="X179" s="99">
        <v>4.9381256103515625E-2</v>
      </c>
      <c r="Y179" s="99">
        <v>1.9889898598194122E-2</v>
      </c>
      <c r="Z179" s="99">
        <v>1.0556628704071045</v>
      </c>
      <c r="AA179" s="99">
        <v>1.242358922958374</v>
      </c>
      <c r="AB179" s="99">
        <v>1.1704822778701782</v>
      </c>
      <c r="AC179" s="99">
        <v>1.0387142896652222</v>
      </c>
      <c r="AD179" s="99">
        <v>1.298406720161438</v>
      </c>
      <c r="AE179" s="99">
        <v>1.2336080074310303</v>
      </c>
      <c r="AF179" s="99">
        <v>0.98103535175323486</v>
      </c>
      <c r="AG179" s="99">
        <v>1.0164880752563477</v>
      </c>
      <c r="AH179" s="99">
        <v>1.7074708938598633</v>
      </c>
      <c r="AI179" s="99">
        <v>1.7013875246047974</v>
      </c>
      <c r="AJ179" s="99">
        <v>1.2931239604949951</v>
      </c>
      <c r="AK179" s="99">
        <v>3.6086808890104294E-2</v>
      </c>
      <c r="AL179" s="99">
        <v>0</v>
      </c>
      <c r="AM179" s="99">
        <v>1.5457046218216419E-2</v>
      </c>
      <c r="AN179" s="99">
        <v>3.6376288626343012E-3</v>
      </c>
      <c r="AO179" s="99">
        <v>-0.19709862768650055</v>
      </c>
      <c r="AP179" s="99">
        <v>4.9381528049707413E-2</v>
      </c>
      <c r="AQ179" s="99">
        <v>-1.2120091123506427E-3</v>
      </c>
      <c r="AR179" s="99">
        <v>9.4212021213024855E-4</v>
      </c>
      <c r="AS179" s="99">
        <v>2.9686163179576397E-3</v>
      </c>
      <c r="AT179" s="99">
        <v>7.9042248427867889E-2</v>
      </c>
      <c r="AU179" s="99">
        <v>9.7322296351194382E-3</v>
      </c>
      <c r="AV179" s="99">
        <v>1.1119673252105713</v>
      </c>
    </row>
    <row r="180" spans="1:48" s="9" customFormat="1" x14ac:dyDescent="0.2">
      <c r="A180" s="9" t="s">
        <v>134</v>
      </c>
      <c r="B180" s="98">
        <v>2016</v>
      </c>
      <c r="C180" s="99">
        <v>1.1372205018997192</v>
      </c>
      <c r="D180" s="99">
        <v>1.1568020582199097</v>
      </c>
      <c r="E180" s="99">
        <v>0.98307245969772339</v>
      </c>
      <c r="F180" s="99">
        <v>1.0741426944732666</v>
      </c>
      <c r="G180" s="99">
        <v>1.2419031858444214</v>
      </c>
      <c r="H180" s="99">
        <v>1.0587238073348999</v>
      </c>
      <c r="I180" s="99">
        <v>0.91570782661437988</v>
      </c>
      <c r="J180" s="99">
        <v>6.9418422877788544E-2</v>
      </c>
      <c r="K180" s="99">
        <v>6.554123479872942E-3</v>
      </c>
      <c r="L180" s="99">
        <v>6.2864296138286591E-2</v>
      </c>
      <c r="M180" s="99">
        <v>-6.6005525877699256E-4</v>
      </c>
      <c r="N180" s="99">
        <v>1.7277750885114074E-5</v>
      </c>
      <c r="O180" s="99">
        <v>5.0809630192816257E-3</v>
      </c>
      <c r="P180" s="99">
        <v>9.203084628097713E-4</v>
      </c>
      <c r="Q180" s="99">
        <v>1.1956295929849148E-3</v>
      </c>
      <c r="R180" s="99">
        <v>7.1534663438796997E-2</v>
      </c>
      <c r="S180" s="99">
        <v>-6.5085844835266471E-4</v>
      </c>
      <c r="T180" s="99">
        <v>-3.6954460665583611E-4</v>
      </c>
      <c r="U180" s="99">
        <v>-2.3176920876721852E-5</v>
      </c>
      <c r="V180" s="99">
        <v>-4.0341564454138279E-3</v>
      </c>
      <c r="W180" s="99">
        <v>-3.5926320124417543E-3</v>
      </c>
      <c r="X180" s="99">
        <v>-0.13842010498046875</v>
      </c>
      <c r="Y180" s="99">
        <v>1.7295723780989647E-2</v>
      </c>
      <c r="Z180" s="99">
        <v>1.0501784086227417</v>
      </c>
      <c r="AA180" s="99">
        <v>1.242358922958374</v>
      </c>
      <c r="AB180" s="99">
        <v>1.204187273979187</v>
      </c>
      <c r="AC180" s="99">
        <v>1.0418300628662109</v>
      </c>
      <c r="AD180" s="99">
        <v>1.2891103029251099</v>
      </c>
      <c r="AE180" s="99">
        <v>1.0741428136825562</v>
      </c>
      <c r="AF180" s="99">
        <v>1.0009764432907104</v>
      </c>
      <c r="AG180" s="99">
        <v>1.0183199644088745</v>
      </c>
      <c r="AH180" s="99">
        <v>1.7583684921264648</v>
      </c>
      <c r="AI180" s="99">
        <v>1.7721536159515381</v>
      </c>
      <c r="AJ180" s="99">
        <v>1.3198051452636719</v>
      </c>
      <c r="AK180" s="99">
        <v>-5.2088252268731594E-3</v>
      </c>
      <c r="AL180" s="99">
        <v>0</v>
      </c>
      <c r="AM180" s="99">
        <v>2.838902547955513E-2</v>
      </c>
      <c r="AN180" s="99">
        <v>2.9951448086649179E-3</v>
      </c>
      <c r="AO180" s="99">
        <v>-7.1855927817523479E-3</v>
      </c>
      <c r="AP180" s="99">
        <v>-0.13842025399208069</v>
      </c>
      <c r="AQ180" s="99">
        <v>2.0122751593589783E-2</v>
      </c>
      <c r="AR180" s="99">
        <v>1.8006077734753489E-3</v>
      </c>
      <c r="AS180" s="99">
        <v>2.937312051653862E-2</v>
      </c>
      <c r="AT180" s="99">
        <v>4.0751449763774872E-2</v>
      </c>
      <c r="AU180" s="99">
        <v>2.0423185080289841E-2</v>
      </c>
      <c r="AV180" s="99">
        <v>1.2195004224777222</v>
      </c>
    </row>
    <row r="181" spans="1:48" s="9" customFormat="1" x14ac:dyDescent="0.2">
      <c r="A181" s="9" t="s">
        <v>134</v>
      </c>
      <c r="B181" s="98">
        <v>2017</v>
      </c>
      <c r="C181" s="99">
        <v>1.1883454322814941</v>
      </c>
      <c r="D181" s="99">
        <v>1.2091400623321533</v>
      </c>
      <c r="E181" s="99">
        <v>0.98280197381973267</v>
      </c>
      <c r="F181" s="99">
        <v>1.1464248895645142</v>
      </c>
      <c r="G181" s="99">
        <v>1.2710021734237671</v>
      </c>
      <c r="H181" s="99">
        <v>1.0365662574768066</v>
      </c>
      <c r="I181" s="99">
        <v>0.9349672794342041</v>
      </c>
      <c r="J181" s="99">
        <v>-2.752058207988739E-4</v>
      </c>
      <c r="K181" s="99">
        <v>4.3974827975034714E-2</v>
      </c>
      <c r="L181" s="99">
        <v>-4.4250033795833588E-2</v>
      </c>
      <c r="M181" s="99">
        <v>7.4035482248291373E-4</v>
      </c>
      <c r="N181" s="99">
        <v>-1.6565967234782875E-4</v>
      </c>
      <c r="O181" s="99">
        <v>3.6189374513924122E-3</v>
      </c>
      <c r="P181" s="99">
        <v>1.7938948003575206E-3</v>
      </c>
      <c r="Q181" s="99">
        <v>3.7987299263477325E-2</v>
      </c>
      <c r="R181" s="99">
        <v>-3.2337930053472519E-2</v>
      </c>
      <c r="S181" s="99">
        <v>-5.2413897356018424E-4</v>
      </c>
      <c r="T181" s="99">
        <v>3.2186275348067284E-4</v>
      </c>
      <c r="U181" s="99">
        <v>3.9303151424974203E-5</v>
      </c>
      <c r="V181" s="99">
        <v>-6.3996296375989914E-3</v>
      </c>
      <c r="W181" s="99">
        <v>-5.3494991734623909E-3</v>
      </c>
      <c r="X181" s="99">
        <v>6.5125465393066406E-2</v>
      </c>
      <c r="Y181" s="99">
        <v>2.3160642012953758E-2</v>
      </c>
      <c r="Z181" s="99">
        <v>1.0564191341400146</v>
      </c>
      <c r="AA181" s="99">
        <v>1.242358922958374</v>
      </c>
      <c r="AB181" s="99">
        <v>1.2295032739639282</v>
      </c>
      <c r="AC181" s="99">
        <v>1.0480455160140991</v>
      </c>
      <c r="AD181" s="99">
        <v>1.0157816410064697</v>
      </c>
      <c r="AE181" s="99">
        <v>1.1464256048202515</v>
      </c>
      <c r="AF181" s="99">
        <v>1.0169129371643066</v>
      </c>
      <c r="AG181" s="99">
        <v>1.0166409015655518</v>
      </c>
      <c r="AH181" s="99">
        <v>1.682330846786499</v>
      </c>
      <c r="AI181" s="99">
        <v>1.8907997608184814</v>
      </c>
      <c r="AJ181" s="99">
        <v>1.3577204942703247</v>
      </c>
      <c r="AK181" s="99">
        <v>5.9249927289783955E-3</v>
      </c>
      <c r="AL181" s="99">
        <v>0</v>
      </c>
      <c r="AM181" s="99">
        <v>2.0805398002266884E-2</v>
      </c>
      <c r="AN181" s="99">
        <v>5.9482227079570293E-3</v>
      </c>
      <c r="AO181" s="99">
        <v>-0.23829391598701477</v>
      </c>
      <c r="AP181" s="99">
        <v>6.5125957131385803E-2</v>
      </c>
      <c r="AQ181" s="99">
        <v>1.5795571729540825E-2</v>
      </c>
      <c r="AR181" s="99">
        <v>-1.6502008074894547E-3</v>
      </c>
      <c r="AS181" s="99">
        <v>-4.4206120073795319E-2</v>
      </c>
      <c r="AT181" s="99">
        <v>6.480436772108078E-2</v>
      </c>
      <c r="AU181" s="99">
        <v>2.8323052451014519E-2</v>
      </c>
      <c r="AV181" s="99">
        <v>1.2103203535079956</v>
      </c>
    </row>
    <row r="182" spans="1:48" s="9" customFormat="1" x14ac:dyDescent="0.2">
      <c r="A182" s="9" t="s">
        <v>134</v>
      </c>
      <c r="B182" s="98">
        <v>2018</v>
      </c>
      <c r="C182" s="99">
        <v>1.1446869373321533</v>
      </c>
      <c r="D182" s="99">
        <v>1.2349048852920532</v>
      </c>
      <c r="E182" s="99">
        <v>0.92694324254989624</v>
      </c>
      <c r="F182" s="99">
        <v>1.174596905708313</v>
      </c>
      <c r="G182" s="99">
        <v>1.2940642833709717</v>
      </c>
      <c r="H182" s="99">
        <v>0.97453594207763672</v>
      </c>
      <c r="I182" s="99">
        <v>0.8845672607421875</v>
      </c>
      <c r="J182" s="99">
        <v>-5.8515280485153198E-2</v>
      </c>
      <c r="K182" s="99">
        <v>-3.7430737167596817E-2</v>
      </c>
      <c r="L182" s="99">
        <v>-2.108454518020153E-2</v>
      </c>
      <c r="M182" s="99">
        <v>3.9957542321644723E-4</v>
      </c>
      <c r="N182" s="99">
        <v>9.5546767115592957E-3</v>
      </c>
      <c r="O182" s="99">
        <v>4.3713129125535488E-3</v>
      </c>
      <c r="P182" s="99">
        <v>1.242460566572845E-3</v>
      </c>
      <c r="Q182" s="99">
        <v>-5.2998762577772141E-2</v>
      </c>
      <c r="R182" s="99">
        <v>-1.1918629519641399E-2</v>
      </c>
      <c r="S182" s="99">
        <v>1.8533028196543455E-4</v>
      </c>
      <c r="T182" s="99">
        <v>-4.7640067350585014E-5</v>
      </c>
      <c r="U182" s="99">
        <v>6.8582949097617529E-6</v>
      </c>
      <c r="V182" s="99">
        <v>-4.5590135268867016E-3</v>
      </c>
      <c r="W182" s="99">
        <v>-4.7514508478343487E-3</v>
      </c>
      <c r="X182" s="99">
        <v>2.42767333984375E-2</v>
      </c>
      <c r="Y182" s="99">
        <v>1.7982212826609612E-2</v>
      </c>
      <c r="Z182" s="99">
        <v>1.0596104860305786</v>
      </c>
      <c r="AA182" s="99">
        <v>1.2630672454833984</v>
      </c>
      <c r="AB182" s="99">
        <v>1.2587698698043823</v>
      </c>
      <c r="AC182" s="99">
        <v>1.0521132946014404</v>
      </c>
      <c r="AD182" s="99">
        <v>1.3991198539733887</v>
      </c>
      <c r="AE182" s="99">
        <v>1.1745965480804443</v>
      </c>
      <c r="AF182" s="99">
        <v>1.011344313621521</v>
      </c>
      <c r="AG182" s="99">
        <v>1.0170079469680786</v>
      </c>
      <c r="AH182" s="99">
        <v>1.6626092195510864</v>
      </c>
      <c r="AI182" s="99">
        <v>1.9865471124649048</v>
      </c>
      <c r="AJ182" s="99">
        <v>1.3893368244171143</v>
      </c>
      <c r="AK182" s="99">
        <v>3.0163202900439501E-3</v>
      </c>
      <c r="AL182" s="99">
        <v>1.6531191766262054E-2</v>
      </c>
      <c r="AM182" s="99">
        <v>2.3524656891822815E-2</v>
      </c>
      <c r="AN182" s="99">
        <v>3.8737459108233452E-3</v>
      </c>
      <c r="AO182" s="99">
        <v>0.32018497586250305</v>
      </c>
      <c r="AP182" s="99">
        <v>2.4275792762637138E-2</v>
      </c>
      <c r="AQ182" s="99">
        <v>-5.4910723119974136E-3</v>
      </c>
      <c r="AR182" s="99">
        <v>3.6097370320931077E-4</v>
      </c>
      <c r="AS182" s="99">
        <v>-1.1792085133492947E-2</v>
      </c>
      <c r="AT182" s="99">
        <v>4.9398135393857956E-2</v>
      </c>
      <c r="AU182" s="99">
        <v>2.3019354790449142E-2</v>
      </c>
      <c r="AV182" s="99">
        <v>1.2630672454833984</v>
      </c>
    </row>
    <row r="183" spans="1:48" s="9" customFormat="1" x14ac:dyDescent="0.2">
      <c r="A183" s="9" t="s">
        <v>134</v>
      </c>
      <c r="B183" s="98">
        <v>2019</v>
      </c>
      <c r="C183" s="99">
        <v>1.1587047576904297</v>
      </c>
      <c r="D183" s="99">
        <v>1.2347335815429688</v>
      </c>
      <c r="E183" s="99">
        <v>0.93842482566833496</v>
      </c>
      <c r="F183" s="99">
        <v>1.148435115814209</v>
      </c>
      <c r="G183" s="99">
        <v>1.3206777572631836</v>
      </c>
      <c r="H183" s="99">
        <v>1.0089423656463623</v>
      </c>
      <c r="I183" s="99">
        <v>0.87735617160797119</v>
      </c>
      <c r="J183" s="99">
        <v>1.2310408987104893E-2</v>
      </c>
      <c r="K183" s="99">
        <v>1.2171650305390358E-2</v>
      </c>
      <c r="L183" s="99">
        <v>1.3875834702048451E-4</v>
      </c>
      <c r="M183" s="99">
        <v>1.514913747087121E-3</v>
      </c>
      <c r="N183" s="99">
        <v>2.4741170927882195E-3</v>
      </c>
      <c r="O183" s="99">
        <v>3.7806972395628691E-3</v>
      </c>
      <c r="P183" s="99">
        <v>1.6289755003526807E-3</v>
      </c>
      <c r="Q183" s="99">
        <v>2.7729468420147896E-3</v>
      </c>
      <c r="R183" s="99">
        <v>1.1644509620964527E-2</v>
      </c>
      <c r="S183" s="99">
        <v>-4.0895254642236978E-5</v>
      </c>
      <c r="T183" s="99">
        <v>-1.0788013605633751E-4</v>
      </c>
      <c r="U183" s="99">
        <v>-7.1916542947292328E-4</v>
      </c>
      <c r="V183" s="99">
        <v>-5.6339753791689873E-3</v>
      </c>
      <c r="W183" s="99">
        <v>-5.0038350746035576E-3</v>
      </c>
      <c r="X183" s="99">
        <v>-2.2524833679199219E-2</v>
      </c>
      <c r="Y183" s="99">
        <v>2.0357167348265648E-2</v>
      </c>
      <c r="Z183" s="99">
        <v>1.0723507404327393</v>
      </c>
      <c r="AA183" s="99">
        <v>1.2687829732894897</v>
      </c>
      <c r="AB183" s="99">
        <v>1.2858645915985107</v>
      </c>
      <c r="AC183" s="99">
        <v>1.0577354431152344</v>
      </c>
      <c r="AD183" s="99">
        <v>1.3809021711349487</v>
      </c>
      <c r="AE183" s="99">
        <v>1.1484357118606567</v>
      </c>
      <c r="AF183" s="99">
        <v>1.0125963687896729</v>
      </c>
      <c r="AG183" s="99">
        <v>1.0175626277923584</v>
      </c>
      <c r="AH183" s="99">
        <v>3.7781162261962891</v>
      </c>
      <c r="AI183" s="99">
        <v>2.1040027141571045</v>
      </c>
      <c r="AJ183" s="99">
        <v>1.4170850515365601</v>
      </c>
      <c r="AK183" s="99">
        <v>1.1951781809329987E-2</v>
      </c>
      <c r="AL183" s="99">
        <v>4.5150648802518845E-3</v>
      </c>
      <c r="AM183" s="99">
        <v>2.1296391263604164E-2</v>
      </c>
      <c r="AN183" s="99">
        <v>5.3294273093342781E-3</v>
      </c>
      <c r="AO183" s="99">
        <v>-1.3106373138725758E-2</v>
      </c>
      <c r="AP183" s="99">
        <v>-2.2523989900946617E-2</v>
      </c>
      <c r="AQ183" s="99">
        <v>1.2372240889817476E-3</v>
      </c>
      <c r="AR183" s="99">
        <v>5.4522923892363906E-4</v>
      </c>
      <c r="AS183" s="99">
        <v>0.82083731889724731</v>
      </c>
      <c r="AT183" s="99">
        <v>5.7443566620349884E-2</v>
      </c>
      <c r="AU183" s="99">
        <v>1.9775465130805969E-2</v>
      </c>
      <c r="AV183" s="99">
        <v>1.2687829732894897</v>
      </c>
    </row>
    <row r="184" spans="1:48" s="9" customFormat="1" x14ac:dyDescent="0.2">
      <c r="A184" s="9" t="s">
        <v>134</v>
      </c>
      <c r="B184" s="98">
        <v>2020</v>
      </c>
      <c r="C184" s="99">
        <v>1.1762995719909668</v>
      </c>
      <c r="D184" s="99">
        <v>1.2246495485305786</v>
      </c>
      <c r="E184" s="99">
        <v>0.96051931381225586</v>
      </c>
      <c r="F184" s="99">
        <v>1.0974267721176147</v>
      </c>
      <c r="G184" s="99">
        <v>1.3572149276733398</v>
      </c>
      <c r="H184" s="99">
        <v>1.0718708038330078</v>
      </c>
      <c r="I184" s="99">
        <v>0.86670106649398804</v>
      </c>
      <c r="J184" s="99">
        <v>2.3271322250366211E-2</v>
      </c>
      <c r="K184" s="99">
        <v>1.5070785768330097E-2</v>
      </c>
      <c r="L184" s="99">
        <v>8.2005355507135391E-3</v>
      </c>
      <c r="M184" s="99">
        <v>-2.7494335081428289E-3</v>
      </c>
      <c r="N184" s="99">
        <v>1.0984869673848152E-2</v>
      </c>
      <c r="O184" s="99">
        <v>1.8790812464430928E-3</v>
      </c>
      <c r="P184" s="99">
        <v>1.9327030749991536E-3</v>
      </c>
      <c r="Q184" s="99">
        <v>3.0235652811825275E-3</v>
      </c>
      <c r="R184" s="99">
        <v>2.1753977984189987E-2</v>
      </c>
      <c r="S184" s="99">
        <v>8.9600489445729181E-6</v>
      </c>
      <c r="T184" s="99">
        <v>2.6203917514067143E-5</v>
      </c>
      <c r="U184" s="99">
        <v>-2.5786586775211617E-5</v>
      </c>
      <c r="V184" s="99">
        <v>-6.5000648610293865E-3</v>
      </c>
      <c r="W184" s="99">
        <v>-7.0627545937895775E-3</v>
      </c>
      <c r="X184" s="99">
        <v>-4.5432090759277344E-2</v>
      </c>
      <c r="Y184" s="99">
        <v>2.7289703488349915E-2</v>
      </c>
      <c r="Z184" s="99">
        <v>1.0493900775909424</v>
      </c>
      <c r="AA184" s="99">
        <v>1.2943905591964722</v>
      </c>
      <c r="AB184" s="99">
        <v>1.3003789186477661</v>
      </c>
      <c r="AC184" s="99">
        <v>1.0645900964736938</v>
      </c>
      <c r="AD184" s="99">
        <v>1.3636130094528198</v>
      </c>
      <c r="AE184" s="99">
        <v>1.0974267721176147</v>
      </c>
      <c r="AF184" s="99">
        <v>1.0124980211257935</v>
      </c>
      <c r="AG184" s="99">
        <v>1.017616868019104</v>
      </c>
      <c r="AH184" s="99">
        <v>3.9729626178741455</v>
      </c>
      <c r="AI184" s="99">
        <v>2.2698807716369629</v>
      </c>
      <c r="AJ184" s="99">
        <v>1.4643806219100952</v>
      </c>
      <c r="AK184" s="99">
        <v>-2.1644057705998421E-2</v>
      </c>
      <c r="AL184" s="99">
        <v>1.9981814548373222E-2</v>
      </c>
      <c r="AM184" s="99">
        <v>1.122434064745903E-2</v>
      </c>
      <c r="AN184" s="99">
        <v>6.4595951698720455E-3</v>
      </c>
      <c r="AO184" s="99">
        <v>-1.2599251233041286E-2</v>
      </c>
      <c r="AP184" s="99">
        <v>-4.5432582497596741E-2</v>
      </c>
      <c r="AQ184" s="99">
        <v>-9.7173964604735374E-5</v>
      </c>
      <c r="AR184" s="99">
        <v>5.3280491556506604E-5</v>
      </c>
      <c r="AS184" s="99">
        <v>5.0286509096622467E-2</v>
      </c>
      <c r="AT184" s="99">
        <v>7.5885720551013947E-2</v>
      </c>
      <c r="AU184" s="99">
        <v>3.2830353826284409E-2</v>
      </c>
      <c r="AV184" s="99">
        <v>1.2943905591964722</v>
      </c>
    </row>
    <row r="185" spans="1:48" s="9" customFormat="1" x14ac:dyDescent="0.2">
      <c r="A185" s="9" t="s">
        <v>134</v>
      </c>
      <c r="B185" s="98">
        <v>2021</v>
      </c>
      <c r="C185" s="99">
        <v>1.2222157716751099</v>
      </c>
      <c r="D185" s="99">
        <v>1.2311861515045166</v>
      </c>
      <c r="E185" s="99">
        <v>0.99271398782730103</v>
      </c>
      <c r="F185" s="99">
        <v>1.1071368455886841</v>
      </c>
      <c r="G185" s="99">
        <v>1.3631051778793335</v>
      </c>
      <c r="H185" s="99">
        <v>1.1039429903030396</v>
      </c>
      <c r="I185" s="99">
        <v>0.8966408371925354</v>
      </c>
      <c r="J185" s="99">
        <v>3.2968509942293167E-2</v>
      </c>
      <c r="K185" s="99">
        <v>3.8291849195957184E-2</v>
      </c>
      <c r="L185" s="99">
        <v>-5.3233378566801548E-3</v>
      </c>
      <c r="M185" s="99">
        <v>1.4847223646938801E-3</v>
      </c>
      <c r="N185" s="99">
        <v>-2.366861590417102E-4</v>
      </c>
      <c r="O185" s="99">
        <v>2.8281670529395342E-3</v>
      </c>
      <c r="P185" s="99">
        <v>8.965839515440166E-4</v>
      </c>
      <c r="Q185" s="99">
        <v>3.3319063484668732E-2</v>
      </c>
      <c r="R185" s="99">
        <v>-4.2949500493705273E-3</v>
      </c>
      <c r="S185" s="99">
        <v>-3.2532425393583253E-6</v>
      </c>
      <c r="T185" s="99">
        <v>-6.1526778154075146E-5</v>
      </c>
      <c r="U185" s="99">
        <v>-5.3274474339559674E-5</v>
      </c>
      <c r="V185" s="99">
        <v>-2.2969101555645466E-3</v>
      </c>
      <c r="W185" s="99">
        <v>1.3865770306438208E-3</v>
      </c>
      <c r="X185" s="99">
        <v>8.8090896606445313E-3</v>
      </c>
      <c r="Y185" s="99">
        <v>4.3305824510753155E-3</v>
      </c>
      <c r="Z185" s="99">
        <v>1.0619051456451416</v>
      </c>
      <c r="AA185" s="99">
        <v>1.2943905591964722</v>
      </c>
      <c r="AB185" s="99">
        <v>1.3222579956054688</v>
      </c>
      <c r="AC185" s="99">
        <v>1.0679169893264771</v>
      </c>
      <c r="AD185" s="99">
        <v>1.1116478443145752</v>
      </c>
      <c r="AE185" s="99">
        <v>1.1071370840072632</v>
      </c>
      <c r="AF185" s="99">
        <v>1.0126907825469971</v>
      </c>
      <c r="AG185" s="99">
        <v>1.0180542469024658</v>
      </c>
      <c r="AH185" s="99">
        <v>4.2771129608154297</v>
      </c>
      <c r="AI185" s="99">
        <v>2.3369455337524414</v>
      </c>
      <c r="AJ185" s="99">
        <v>1.4599124193191528</v>
      </c>
      <c r="AK185" s="99">
        <v>1.1855447664856911E-2</v>
      </c>
      <c r="AL185" s="99">
        <v>0</v>
      </c>
      <c r="AM185" s="99">
        <v>1.6685210168361664E-2</v>
      </c>
      <c r="AN185" s="99">
        <v>3.1201695092022419E-3</v>
      </c>
      <c r="AO185" s="99">
        <v>-0.20429436862468719</v>
      </c>
      <c r="AP185" s="99">
        <v>8.8093066588044167E-3</v>
      </c>
      <c r="AQ185" s="99">
        <v>1.9042074563913047E-4</v>
      </c>
      <c r="AR185" s="99">
        <v>4.2970702634193003E-4</v>
      </c>
      <c r="AS185" s="99">
        <v>7.3766134679317474E-2</v>
      </c>
      <c r="AT185" s="99">
        <v>2.9117394238710403E-2</v>
      </c>
      <c r="AU185" s="99">
        <v>-3.0559471342712641E-3</v>
      </c>
      <c r="AV185" s="99">
        <v>1.1349471807479858</v>
      </c>
    </row>
    <row r="186" spans="1:48" s="9" customFormat="1" x14ac:dyDescent="0.2">
      <c r="A186" s="9" t="s">
        <v>134</v>
      </c>
      <c r="B186" s="98">
        <v>2022</v>
      </c>
      <c r="C186" s="99">
        <v>1.2053072452545166</v>
      </c>
      <c r="D186" s="99">
        <v>1.2641373872756958</v>
      </c>
      <c r="E186" s="99">
        <v>0.95346218347549438</v>
      </c>
      <c r="F186" s="99">
        <v>1.1428935527801514</v>
      </c>
      <c r="G186" s="99">
        <v>1.3921298980712891</v>
      </c>
      <c r="H186" s="99">
        <v>1.0546103715896606</v>
      </c>
      <c r="I186" s="99">
        <v>0.86580085754394531</v>
      </c>
      <c r="J186" s="99">
        <v>-4.0342852473258972E-2</v>
      </c>
      <c r="K186" s="99">
        <v>-1.3930936343967915E-2</v>
      </c>
      <c r="L186" s="99">
        <v>-2.6411917060613632E-2</v>
      </c>
      <c r="M186" s="99">
        <v>2.1709608845412731E-3</v>
      </c>
      <c r="N186" s="99">
        <v>1.6561843222007155E-4</v>
      </c>
      <c r="O186" s="99">
        <v>4.9401484429836273E-3</v>
      </c>
      <c r="P186" s="99">
        <v>1.8422679277136922E-3</v>
      </c>
      <c r="Q186" s="99">
        <v>-2.3049931973218918E-2</v>
      </c>
      <c r="R186" s="99">
        <v>-1.5716424211859703E-2</v>
      </c>
      <c r="S186" s="99">
        <v>-2.4524424225091934E-4</v>
      </c>
      <c r="T186" s="99">
        <v>-1.9579741638153791E-4</v>
      </c>
      <c r="U186" s="99">
        <v>-1.0219678370049223E-4</v>
      </c>
      <c r="V186" s="99">
        <v>-4.2649153620004654E-3</v>
      </c>
      <c r="W186" s="99">
        <v>-5.8873384259641171E-3</v>
      </c>
      <c r="X186" s="99">
        <v>3.1785964965820313E-2</v>
      </c>
      <c r="Y186" s="99">
        <v>2.1069521084427834E-2</v>
      </c>
      <c r="Z186" s="99">
        <v>1.0803327560424805</v>
      </c>
      <c r="AA186" s="99">
        <v>1.2943905591964722</v>
      </c>
      <c r="AB186" s="99">
        <v>1.3588261604309082</v>
      </c>
      <c r="AC186" s="99">
        <v>1.0742520093917847</v>
      </c>
      <c r="AD186" s="99">
        <v>1.2831969261169434</v>
      </c>
      <c r="AE186" s="99">
        <v>1.1428934335708618</v>
      </c>
      <c r="AF186" s="99">
        <v>1.0204329490661621</v>
      </c>
      <c r="AG186" s="99">
        <v>1.0190002918243408</v>
      </c>
      <c r="AH186" s="99">
        <v>4.7523479461669922</v>
      </c>
      <c r="AI186" s="99">
        <v>2.4299001693725586</v>
      </c>
      <c r="AJ186" s="99">
        <v>1.5108497142791748</v>
      </c>
      <c r="AK186" s="99">
        <v>1.720452681183815E-2</v>
      </c>
      <c r="AL186" s="99">
        <v>0</v>
      </c>
      <c r="AM186" s="99">
        <v>2.7280291542410851E-2</v>
      </c>
      <c r="AN186" s="99">
        <v>5.9145502746105194E-3</v>
      </c>
      <c r="AO186" s="99">
        <v>0.14351107180118561</v>
      </c>
      <c r="AP186" s="99">
        <v>3.1785707920789719E-2</v>
      </c>
      <c r="AQ186" s="99">
        <v>7.6160202734172344E-3</v>
      </c>
      <c r="AR186" s="99">
        <v>9.2887767823413014E-4</v>
      </c>
      <c r="AS186" s="99">
        <v>0.10536051541566849</v>
      </c>
      <c r="AT186" s="99">
        <v>3.9005376398563385E-2</v>
      </c>
      <c r="AU186" s="99">
        <v>3.4295778721570969E-2</v>
      </c>
      <c r="AV186" s="99">
        <v>1.2276611328125</v>
      </c>
    </row>
    <row r="187" spans="1:48" s="9" customFormat="1" x14ac:dyDescent="0.2">
      <c r="A187" s="9" t="s">
        <v>134</v>
      </c>
      <c r="B187" s="98">
        <v>2023</v>
      </c>
      <c r="C187" s="99">
        <v>1.1956243515014648</v>
      </c>
      <c r="D187" s="99">
        <v>1.3522839546203613</v>
      </c>
      <c r="E187" s="99">
        <v>0.88415181636810303</v>
      </c>
      <c r="F187" s="99">
        <v>1.2813320159912109</v>
      </c>
      <c r="G187" s="99">
        <v>1.4223529100418091</v>
      </c>
      <c r="H187" s="99">
        <v>0.93311053514480591</v>
      </c>
      <c r="I187" s="99">
        <v>0.84059607982635498</v>
      </c>
      <c r="J187" s="99">
        <v>-7.5470969080924988E-2</v>
      </c>
      <c r="K187" s="99">
        <v>-8.0660087987780571E-3</v>
      </c>
      <c r="L187" s="99">
        <v>-6.7404963076114655E-2</v>
      </c>
      <c r="M187" s="99">
        <v>7.6449767220765352E-4</v>
      </c>
      <c r="N187" s="99">
        <v>3.1615357147529721E-4</v>
      </c>
      <c r="O187" s="99">
        <v>3.8492213934659958E-3</v>
      </c>
      <c r="P187" s="99">
        <v>1.8406984163448215E-3</v>
      </c>
      <c r="Q187" s="99">
        <v>-1.4836579561233521E-2</v>
      </c>
      <c r="R187" s="99">
        <v>-5.6345023214817047E-2</v>
      </c>
      <c r="S187" s="99">
        <v>-3.1381307053379714E-4</v>
      </c>
      <c r="T187" s="99">
        <v>3.3135045669041574E-5</v>
      </c>
      <c r="U187" s="99">
        <v>1.4158295925881248E-5</v>
      </c>
      <c r="V187" s="99">
        <v>-4.6946951188147068E-3</v>
      </c>
      <c r="W187" s="99">
        <v>-6.0987258329987526E-3</v>
      </c>
      <c r="X187" s="99">
        <v>0.11433696746826172</v>
      </c>
      <c r="Y187" s="99">
        <v>2.1477624773979187E-2</v>
      </c>
      <c r="Z187" s="99">
        <v>1.0865675210952759</v>
      </c>
      <c r="AA187" s="99">
        <v>1.2943905591964722</v>
      </c>
      <c r="AB187" s="99">
        <v>1.3865278959274292</v>
      </c>
      <c r="AC187" s="99">
        <v>1.0803722143173218</v>
      </c>
      <c r="AD187" s="99">
        <v>1.3936094045639038</v>
      </c>
      <c r="AE187" s="99">
        <v>1.2813316583633423</v>
      </c>
      <c r="AF187" s="99">
        <v>1.0305896997451782</v>
      </c>
      <c r="AG187" s="99">
        <v>1.0188219547271729</v>
      </c>
      <c r="AH187" s="99">
        <v>4.6763105392456055</v>
      </c>
      <c r="AI187" s="99">
        <v>2.554192066192627</v>
      </c>
      <c r="AJ187" s="99">
        <v>1.5571221113204956</v>
      </c>
      <c r="AK187" s="99">
        <v>5.7545984163880348E-3</v>
      </c>
      <c r="AL187" s="99">
        <v>0</v>
      </c>
      <c r="AM187" s="99">
        <v>2.0181469619274139E-2</v>
      </c>
      <c r="AN187" s="99">
        <v>5.6810448877513409E-3</v>
      </c>
      <c r="AO187" s="99">
        <v>8.2542486488819122E-2</v>
      </c>
      <c r="AP187" s="99">
        <v>0.114336758852005</v>
      </c>
      <c r="AQ187" s="99">
        <v>9.9041350185871124E-3</v>
      </c>
      <c r="AR187" s="99">
        <v>-1.7499645764473826E-4</v>
      </c>
      <c r="AS187" s="99">
        <v>-1.6129340976476669E-2</v>
      </c>
      <c r="AT187" s="99">
        <v>4.9885742366313934E-2</v>
      </c>
      <c r="AU187" s="99">
        <v>3.0167130753397942E-2</v>
      </c>
      <c r="AV187" s="99">
        <v>1.2460744380950928</v>
      </c>
    </row>
    <row r="188" spans="1:48" s="9" customFormat="1" x14ac:dyDescent="0.2">
      <c r="A188" s="9" t="s">
        <v>134</v>
      </c>
      <c r="B188" s="98">
        <v>2024</v>
      </c>
      <c r="C188" s="99">
        <v>1.2283616065979004</v>
      </c>
      <c r="D188" s="99">
        <v>1.3884421586990356</v>
      </c>
      <c r="E188" s="99">
        <v>0.8847048282623291</v>
      </c>
      <c r="F188" s="99">
        <v>1.3294247388839722</v>
      </c>
      <c r="G188" s="99">
        <v>1.4464875459671021</v>
      </c>
      <c r="H188" s="99">
        <v>0.92397981882095337</v>
      </c>
      <c r="I188" s="99">
        <v>0.84920293092727661</v>
      </c>
      <c r="J188" s="99">
        <v>6.2530115246772766E-4</v>
      </c>
      <c r="K188" s="99">
        <v>2.701273001730442E-2</v>
      </c>
      <c r="L188" s="99">
        <v>-2.6387428864836693E-2</v>
      </c>
      <c r="M188" s="99">
        <v>1.9654016941785812E-3</v>
      </c>
      <c r="N188" s="99">
        <v>-3.6704642116092145E-4</v>
      </c>
      <c r="O188" s="99">
        <v>2.7985093183815479E-3</v>
      </c>
      <c r="P188" s="99">
        <v>1.0866457596421242E-3</v>
      </c>
      <c r="Q188" s="99">
        <v>2.1529220044612885E-2</v>
      </c>
      <c r="R188" s="99">
        <v>-1.294359564781189E-2</v>
      </c>
      <c r="S188" s="99">
        <v>5.2678915380965918E-5</v>
      </c>
      <c r="T188" s="99">
        <v>-1.9442920165602118E-4</v>
      </c>
      <c r="U188" s="99">
        <v>-3.9456761442124844E-5</v>
      </c>
      <c r="V188" s="99">
        <v>-6.1352811753749847E-3</v>
      </c>
      <c r="W188" s="99">
        <v>-7.1273441426455975E-3</v>
      </c>
      <c r="X188" s="99">
        <v>3.6846160888671875E-2</v>
      </c>
      <c r="Y188" s="99">
        <v>1.6825789585709572E-2</v>
      </c>
      <c r="Z188" s="99">
        <v>1.104120135307312</v>
      </c>
      <c r="AA188" s="99">
        <v>1.2943905591964722</v>
      </c>
      <c r="AB188" s="99">
        <v>1.4110608100891113</v>
      </c>
      <c r="AC188" s="99">
        <v>1.0846885442733765</v>
      </c>
      <c r="AD188" s="99">
        <v>1.2321070432662964</v>
      </c>
      <c r="AE188" s="99">
        <v>1.3294248580932617</v>
      </c>
      <c r="AF188" s="99">
        <v>1.0277330875396729</v>
      </c>
      <c r="AG188" s="99">
        <v>1.0194540023803711</v>
      </c>
      <c r="AH188" s="99">
        <v>4.6810626983642578</v>
      </c>
      <c r="AI188" s="99">
        <v>2.6604878902435303</v>
      </c>
      <c r="AJ188" s="99">
        <v>1.5950015783309937</v>
      </c>
      <c r="AK188" s="99">
        <v>1.602507010102272E-2</v>
      </c>
      <c r="AL188" s="99">
        <v>0</v>
      </c>
      <c r="AM188" s="99">
        <v>1.7539029940962791E-2</v>
      </c>
      <c r="AN188" s="99">
        <v>3.9872890338301659E-3</v>
      </c>
      <c r="AO188" s="99">
        <v>-0.12317129969596863</v>
      </c>
      <c r="AP188" s="99">
        <v>3.6846522241830826E-2</v>
      </c>
      <c r="AQ188" s="99">
        <v>-2.775637898594141E-3</v>
      </c>
      <c r="AR188" s="99">
        <v>6.201420328579843E-4</v>
      </c>
      <c r="AS188" s="99">
        <v>1.0157027281820774E-3</v>
      </c>
      <c r="AT188" s="99">
        <v>4.0773592889308929E-2</v>
      </c>
      <c r="AU188" s="99">
        <v>2.4035384878516197E-2</v>
      </c>
      <c r="AV188" s="99">
        <v>1.25477135181427</v>
      </c>
    </row>
    <row r="189" spans="1:48" s="9" customFormat="1" x14ac:dyDescent="0.2">
      <c r="B189" s="98"/>
      <c r="C189" s="99"/>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row>
    <row r="190" spans="1:48" x14ac:dyDescent="0.2">
      <c r="A190" s="40" t="s">
        <v>101</v>
      </c>
      <c r="B190" s="39" t="s">
        <v>102</v>
      </c>
      <c r="C190" s="39" t="s">
        <v>119</v>
      </c>
      <c r="D190" s="39" t="s">
        <v>120</v>
      </c>
      <c r="E190" s="39" t="s">
        <v>121</v>
      </c>
      <c r="F190" s="39" t="s">
        <v>122</v>
      </c>
      <c r="G190" s="39" t="s">
        <v>123</v>
      </c>
      <c r="H190" s="39" t="s">
        <v>124</v>
      </c>
      <c r="I190" s="39" t="s">
        <v>125</v>
      </c>
      <c r="J190" s="39" t="s">
        <v>103</v>
      </c>
      <c r="K190" s="39" t="s">
        <v>104</v>
      </c>
      <c r="L190" s="39" t="s">
        <v>105</v>
      </c>
      <c r="M190" s="39" t="s">
        <v>106</v>
      </c>
      <c r="N190" s="39" t="s">
        <v>107</v>
      </c>
      <c r="O190" s="39" t="s">
        <v>108</v>
      </c>
      <c r="P190" s="39" t="s">
        <v>109</v>
      </c>
      <c r="Q190" s="39" t="s">
        <v>110</v>
      </c>
      <c r="R190" s="39" t="s">
        <v>111</v>
      </c>
      <c r="S190" s="39" t="s">
        <v>112</v>
      </c>
      <c r="T190" s="39" t="s">
        <v>113</v>
      </c>
      <c r="U190" s="39" t="s">
        <v>114</v>
      </c>
      <c r="V190" s="39" t="s">
        <v>115</v>
      </c>
      <c r="W190" s="39" t="s">
        <v>116</v>
      </c>
      <c r="X190" s="39" t="s">
        <v>117</v>
      </c>
      <c r="Y190" s="39" t="s">
        <v>118</v>
      </c>
      <c r="Z190" s="39" t="s">
        <v>140</v>
      </c>
      <c r="AA190" s="39" t="s">
        <v>141</v>
      </c>
      <c r="AB190" s="39" t="s">
        <v>142</v>
      </c>
      <c r="AC190" s="39" t="s">
        <v>143</v>
      </c>
      <c r="AD190" s="39" t="s">
        <v>144</v>
      </c>
      <c r="AE190" s="39" t="s">
        <v>145</v>
      </c>
      <c r="AF190" s="39" t="s">
        <v>146</v>
      </c>
      <c r="AG190" s="39" t="s">
        <v>147</v>
      </c>
      <c r="AH190" s="39" t="s">
        <v>148</v>
      </c>
      <c r="AI190" s="39" t="s">
        <v>149</v>
      </c>
      <c r="AJ190" s="39" t="s">
        <v>150</v>
      </c>
      <c r="AK190" s="39" t="s">
        <v>171</v>
      </c>
      <c r="AL190" s="39" t="s">
        <v>172</v>
      </c>
      <c r="AM190" s="39" t="s">
        <v>173</v>
      </c>
      <c r="AN190" s="39" t="s">
        <v>174</v>
      </c>
      <c r="AO190" s="39" t="s">
        <v>175</v>
      </c>
      <c r="AP190" s="39" t="s">
        <v>176</v>
      </c>
      <c r="AQ190" s="39" t="s">
        <v>177</v>
      </c>
      <c r="AR190" s="39" t="s">
        <v>178</v>
      </c>
      <c r="AS190" s="39" t="s">
        <v>179</v>
      </c>
      <c r="AT190" s="39" t="s">
        <v>180</v>
      </c>
      <c r="AU190" s="39" t="s">
        <v>181</v>
      </c>
      <c r="AV190" s="238" t="s">
        <v>316</v>
      </c>
    </row>
    <row r="191" spans="1:48" s="9" customFormat="1" x14ac:dyDescent="0.2">
      <c r="A191" s="9" t="s">
        <v>135</v>
      </c>
      <c r="B191" s="98">
        <v>2006</v>
      </c>
      <c r="C191" s="99">
        <v>1</v>
      </c>
      <c r="D191" s="99">
        <v>1</v>
      </c>
      <c r="E191" s="99">
        <v>1</v>
      </c>
      <c r="F191" s="99">
        <v>1</v>
      </c>
      <c r="G191" s="99">
        <v>1</v>
      </c>
      <c r="H191" s="99">
        <v>1</v>
      </c>
      <c r="I191" s="99">
        <v>1</v>
      </c>
      <c r="J191" s="99"/>
      <c r="K191" s="99"/>
      <c r="L191" s="99"/>
      <c r="M191" s="99"/>
      <c r="N191" s="99"/>
      <c r="O191" s="99"/>
      <c r="P191" s="99"/>
      <c r="Q191" s="99"/>
      <c r="R191" s="99"/>
      <c r="S191" s="99"/>
      <c r="T191" s="99"/>
      <c r="U191" s="99"/>
      <c r="V191" s="99"/>
      <c r="W191" s="99"/>
      <c r="X191" s="99"/>
      <c r="Y191" s="99"/>
      <c r="Z191" s="99">
        <v>1</v>
      </c>
      <c r="AA191" s="99">
        <v>1</v>
      </c>
      <c r="AB191" s="99">
        <v>1</v>
      </c>
      <c r="AC191" s="99">
        <v>1</v>
      </c>
      <c r="AD191" s="99">
        <v>1</v>
      </c>
      <c r="AE191" s="99">
        <v>1</v>
      </c>
      <c r="AF191" s="99">
        <v>1</v>
      </c>
      <c r="AG191" s="99">
        <v>1</v>
      </c>
      <c r="AH191" s="99">
        <v>1</v>
      </c>
      <c r="AI191" s="99">
        <v>1</v>
      </c>
      <c r="AJ191" s="99">
        <v>1</v>
      </c>
      <c r="AK191" s="99"/>
      <c r="AL191" s="99"/>
      <c r="AM191" s="99"/>
      <c r="AN191" s="99"/>
      <c r="AO191" s="99"/>
      <c r="AP191" s="99"/>
      <c r="AQ191" s="99"/>
      <c r="AR191" s="99"/>
      <c r="AS191" s="99"/>
      <c r="AT191" s="99"/>
      <c r="AU191" s="99"/>
      <c r="AV191" s="99">
        <v>1</v>
      </c>
    </row>
    <row r="192" spans="1:48" s="9" customFormat="1" x14ac:dyDescent="0.2">
      <c r="A192" s="9" t="s">
        <v>135</v>
      </c>
      <c r="B192" s="98">
        <v>2007</v>
      </c>
      <c r="C192" s="99">
        <v>0.97423005104064941</v>
      </c>
      <c r="D192" s="99">
        <v>1.0006994009017944</v>
      </c>
      <c r="E192" s="99">
        <v>0.97354912757873535</v>
      </c>
      <c r="F192" s="99">
        <v>0.92882013320922852</v>
      </c>
      <c r="G192" s="99">
        <v>1.0365662574768066</v>
      </c>
      <c r="H192" s="99">
        <v>1.0488898754119873</v>
      </c>
      <c r="I192" s="99">
        <v>0.93986278772354126</v>
      </c>
      <c r="J192" s="99">
        <v>-2.6806998997926712E-2</v>
      </c>
      <c r="K192" s="99">
        <v>-2.6107838377356529E-2</v>
      </c>
      <c r="L192" s="99">
        <v>-6.9916003849357367E-4</v>
      </c>
      <c r="M192" s="99">
        <v>3.6712221335619688E-3</v>
      </c>
      <c r="N192" s="99">
        <v>-1.1490447213873267E-3</v>
      </c>
      <c r="O192" s="99">
        <v>-1.5688712301198393E-4</v>
      </c>
      <c r="P192" s="99">
        <v>1.6554422909393907E-3</v>
      </c>
      <c r="Q192" s="99">
        <v>-3.0128570273518562E-2</v>
      </c>
      <c r="R192" s="99">
        <v>2.2219620645046234E-2</v>
      </c>
      <c r="S192" s="99">
        <v>-1.8990250828210264E-4</v>
      </c>
      <c r="T192" s="99">
        <v>1.9756511392188258E-5</v>
      </c>
      <c r="U192" s="99">
        <v>-7.5313757406547666E-5</v>
      </c>
      <c r="V192" s="99">
        <v>-8.8514825329184532E-3</v>
      </c>
      <c r="W192" s="99">
        <v>-1.3821838423609734E-2</v>
      </c>
      <c r="X192" s="99">
        <v>-7.3840141296386719E-2</v>
      </c>
      <c r="Y192" s="99">
        <v>3.5913553088903427E-2</v>
      </c>
      <c r="Z192" s="99">
        <v>1.0277602672576904</v>
      </c>
      <c r="AA192" s="99">
        <v>1</v>
      </c>
      <c r="AB192" s="99">
        <v>1.00075364112854</v>
      </c>
      <c r="AC192" s="99">
        <v>1.0058435201644897</v>
      </c>
      <c r="AD192" s="99">
        <v>1.1530423164367676</v>
      </c>
      <c r="AE192" s="99">
        <v>0.92881995439529419</v>
      </c>
      <c r="AF192" s="99">
        <v>1.0090173482894897</v>
      </c>
      <c r="AG192" s="99">
        <v>1.0000536441802979</v>
      </c>
      <c r="AH192" s="99">
        <v>1.0212589502334595</v>
      </c>
      <c r="AI192" s="99">
        <v>1.0402814149856567</v>
      </c>
      <c r="AJ192" s="99">
        <v>1.0516508817672729</v>
      </c>
      <c r="AK192" s="99">
        <v>2.7381915599107742E-2</v>
      </c>
      <c r="AL192" s="99">
        <v>0</v>
      </c>
      <c r="AM192" s="99">
        <v>7.5340206967666745E-4</v>
      </c>
      <c r="AN192" s="99">
        <v>5.8265454135835171E-3</v>
      </c>
      <c r="AO192" s="99">
        <v>0.14240391552448273</v>
      </c>
      <c r="AP192" s="99">
        <v>-7.3840387165546417E-2</v>
      </c>
      <c r="AQ192" s="99">
        <v>8.9769391342997551E-3</v>
      </c>
      <c r="AR192" s="99">
        <v>5.3696603572461754E-5</v>
      </c>
      <c r="AS192" s="99">
        <v>2.103612944483757E-2</v>
      </c>
      <c r="AT192" s="99">
        <v>3.9491321891546249E-2</v>
      </c>
      <c r="AU192" s="99">
        <v>5.0361163914203644E-2</v>
      </c>
      <c r="AV192" s="99">
        <v>0.99303478002548218</v>
      </c>
    </row>
    <row r="193" spans="1:48" s="9" customFormat="1" x14ac:dyDescent="0.2">
      <c r="A193" s="9" t="s">
        <v>135</v>
      </c>
      <c r="B193" s="98">
        <v>2008</v>
      </c>
      <c r="C193" s="99">
        <v>1.0838538408279419</v>
      </c>
      <c r="D193" s="99">
        <v>1.0514616966247559</v>
      </c>
      <c r="E193" s="99">
        <v>1.0308066606521606</v>
      </c>
      <c r="F193" s="99">
        <v>1.0358377695083618</v>
      </c>
      <c r="G193" s="99">
        <v>1.0596936941146851</v>
      </c>
      <c r="H193" s="99">
        <v>1.0463547706604004</v>
      </c>
      <c r="I193" s="99">
        <v>1.0227992534637451</v>
      </c>
      <c r="J193" s="99">
        <v>5.714869499206543E-2</v>
      </c>
      <c r="K193" s="99">
        <v>0.10663086175918579</v>
      </c>
      <c r="L193" s="99">
        <v>-4.9482166767120361E-2</v>
      </c>
      <c r="M193" s="99">
        <v>6.8411417305469513E-4</v>
      </c>
      <c r="N193" s="99">
        <v>4.0497977286577225E-2</v>
      </c>
      <c r="O193" s="99">
        <v>9.6264062449336052E-4</v>
      </c>
      <c r="P193" s="99">
        <v>2.1030502393841743E-3</v>
      </c>
      <c r="Q193" s="99">
        <v>6.2383081763982773E-2</v>
      </c>
      <c r="R193" s="99">
        <v>-3.3754989504814148E-2</v>
      </c>
      <c r="S193" s="99">
        <v>-1.856591843534261E-4</v>
      </c>
      <c r="T193" s="99">
        <v>2.1696798285120167E-5</v>
      </c>
      <c r="U193" s="99">
        <v>-7.2445560363121331E-5</v>
      </c>
      <c r="V193" s="99">
        <v>-8.230188861489296E-3</v>
      </c>
      <c r="W193" s="99">
        <v>-7.2605791501700878E-3</v>
      </c>
      <c r="X193" s="99">
        <v>0.10905075073242188</v>
      </c>
      <c r="Y193" s="99">
        <v>2.2066280245780945E-2</v>
      </c>
      <c r="Z193" s="99">
        <v>1.03558349609375</v>
      </c>
      <c r="AA193" s="99">
        <v>1.070379376411438</v>
      </c>
      <c r="AB193" s="99">
        <v>1.0029158592224121</v>
      </c>
      <c r="AC193" s="99">
        <v>1.011687159538269</v>
      </c>
      <c r="AD193" s="99">
        <v>0.83106076717376709</v>
      </c>
      <c r="AE193" s="99">
        <v>1.0358381271362305</v>
      </c>
      <c r="AF193" s="99">
        <v>1.0180345773696899</v>
      </c>
      <c r="AG193" s="99">
        <v>1.0001072883605957</v>
      </c>
      <c r="AH193" s="99">
        <v>1.0425177812576294</v>
      </c>
      <c r="AI193" s="99">
        <v>1.0805628299713135</v>
      </c>
      <c r="AJ193" s="99">
        <v>1.0746568441390991</v>
      </c>
      <c r="AK193" s="99">
        <v>7.5831515714526176E-3</v>
      </c>
      <c r="AL193" s="99">
        <v>6.8013176321983337E-2</v>
      </c>
      <c r="AM193" s="99">
        <v>2.1582336630672216E-3</v>
      </c>
      <c r="AN193" s="99">
        <v>5.7928841561079025E-3</v>
      </c>
      <c r="AO193" s="99">
        <v>-0.32745629549026489</v>
      </c>
      <c r="AP193" s="99">
        <v>0.10905124992132187</v>
      </c>
      <c r="AQ193" s="99">
        <v>8.8970055803656578E-3</v>
      </c>
      <c r="AR193" s="99">
        <v>5.3597839723806828E-5</v>
      </c>
      <c r="AS193" s="99">
        <v>2.0602643489837646E-2</v>
      </c>
      <c r="AT193" s="99">
        <v>3.7990827113389969E-2</v>
      </c>
      <c r="AU193" s="99">
        <v>2.1640149876475334E-2</v>
      </c>
      <c r="AV193" s="99">
        <v>1.070379376411438</v>
      </c>
    </row>
    <row r="194" spans="1:48" s="9" customFormat="1" x14ac:dyDescent="0.2">
      <c r="A194" s="9" t="s">
        <v>135</v>
      </c>
      <c r="B194" s="98">
        <v>2009</v>
      </c>
      <c r="C194" s="99">
        <v>1.1235601902008057</v>
      </c>
      <c r="D194" s="99">
        <v>1.1039783954620361</v>
      </c>
      <c r="E194" s="99">
        <v>1.0177372694015503</v>
      </c>
      <c r="F194" s="99">
        <v>1.1337721347808838</v>
      </c>
      <c r="G194" s="99">
        <v>1.0900301933288574</v>
      </c>
      <c r="H194" s="99">
        <v>0.99099290370941162</v>
      </c>
      <c r="I194" s="99">
        <v>1.030760645866394</v>
      </c>
      <c r="J194" s="99">
        <v>-1.2759815901517868E-2</v>
      </c>
      <c r="K194" s="99">
        <v>3.5979285836219788E-2</v>
      </c>
      <c r="L194" s="99">
        <v>-4.8739101737737656E-2</v>
      </c>
      <c r="M194" s="99">
        <v>-8.5425470024347305E-4</v>
      </c>
      <c r="N194" s="99">
        <v>4.2609795928001404E-2</v>
      </c>
      <c r="O194" s="99">
        <v>7.4690650217235088E-3</v>
      </c>
      <c r="P194" s="99">
        <v>2.8528326656669378E-3</v>
      </c>
      <c r="Q194" s="99">
        <v>-1.6098154708743095E-2</v>
      </c>
      <c r="R194" s="99">
        <v>-2.96961460262537E-2</v>
      </c>
      <c r="S194" s="99">
        <v>-3.1714126816950738E-4</v>
      </c>
      <c r="T194" s="99">
        <v>-8.7005719251465052E-5</v>
      </c>
      <c r="U194" s="99">
        <v>-2.4087534984573722E-4</v>
      </c>
      <c r="V194" s="99">
        <v>-9.1027459129691124E-3</v>
      </c>
      <c r="W194" s="99">
        <v>-9.2951878905296326E-3</v>
      </c>
      <c r="X194" s="99">
        <v>9.033966064453125E-2</v>
      </c>
      <c r="Y194" s="99">
        <v>2.8225494548678398E-2</v>
      </c>
      <c r="Z194" s="99">
        <v>1.0284997224807739</v>
      </c>
      <c r="AA194" s="99">
        <v>1.1545963287353516</v>
      </c>
      <c r="AB194" s="99">
        <v>1.0457450151443481</v>
      </c>
      <c r="AC194" s="99">
        <v>1.0211517810821533</v>
      </c>
      <c r="AD194" s="99">
        <v>0.9120180606842041</v>
      </c>
      <c r="AE194" s="99">
        <v>1.1337724924087524</v>
      </c>
      <c r="AF194" s="99">
        <v>1.0338814258575439</v>
      </c>
      <c r="AG194" s="99">
        <v>1.0010318756103516</v>
      </c>
      <c r="AH194" s="99">
        <v>1.1182405948638916</v>
      </c>
      <c r="AI194" s="99">
        <v>1.1308910846710205</v>
      </c>
      <c r="AJ194" s="99">
        <v>1.1056020259857178</v>
      </c>
      <c r="AK194" s="99">
        <v>-6.863908376544714E-3</v>
      </c>
      <c r="AL194" s="99">
        <v>7.5737595558166504E-2</v>
      </c>
      <c r="AM194" s="99">
        <v>4.1817925870418549E-2</v>
      </c>
      <c r="AN194" s="99">
        <v>9.3117384240031242E-3</v>
      </c>
      <c r="AO194" s="99">
        <v>9.2956863343715668E-2</v>
      </c>
      <c r="AP194" s="99">
        <v>9.0339705348014832E-2</v>
      </c>
      <c r="AQ194" s="99">
        <v>1.5446175821125507E-2</v>
      </c>
      <c r="AR194" s="99">
        <v>9.2403905000537634E-4</v>
      </c>
      <c r="AS194" s="99">
        <v>7.0117868483066559E-2</v>
      </c>
      <c r="AT194" s="99">
        <v>4.5523896813392639E-2</v>
      </c>
      <c r="AU194" s="99">
        <v>2.8388608247041702E-2</v>
      </c>
      <c r="AV194" s="99">
        <v>1.1545963287353516</v>
      </c>
    </row>
    <row r="195" spans="1:48" s="9" customFormat="1" x14ac:dyDescent="0.2">
      <c r="A195" s="9" t="s">
        <v>135</v>
      </c>
      <c r="B195" s="98">
        <v>2010</v>
      </c>
      <c r="C195" s="99">
        <v>1.0682955980300903</v>
      </c>
      <c r="D195" s="99">
        <v>1.1282007694244385</v>
      </c>
      <c r="E195" s="99">
        <v>0.94690185785293579</v>
      </c>
      <c r="F195" s="99">
        <v>1.134787917137146</v>
      </c>
      <c r="G195" s="99">
        <v>1.1259126663208008</v>
      </c>
      <c r="H195" s="99">
        <v>0.94140547513961792</v>
      </c>
      <c r="I195" s="99">
        <v>0.94882631301879883</v>
      </c>
      <c r="J195" s="99">
        <v>-7.2141647338867188E-2</v>
      </c>
      <c r="K195" s="99">
        <v>-5.0437949597835541E-2</v>
      </c>
      <c r="L195" s="99">
        <v>-2.1703701466321945E-2</v>
      </c>
      <c r="M195" s="99">
        <v>2.9254341498017311E-3</v>
      </c>
      <c r="N195" s="99">
        <v>2.6538132806308568E-4</v>
      </c>
      <c r="O195" s="99">
        <v>2.5510587729513645E-3</v>
      </c>
      <c r="P195" s="99">
        <v>1.9877145532518625E-3</v>
      </c>
      <c r="Q195" s="99">
        <v>-5.8167539536952972E-2</v>
      </c>
      <c r="R195" s="99">
        <v>-2.5610916782170534E-4</v>
      </c>
      <c r="S195" s="99">
        <v>-3.9648177335038781E-4</v>
      </c>
      <c r="T195" s="99">
        <v>1.6326914192177355E-5</v>
      </c>
      <c r="U195" s="99">
        <v>1.0561653652985115E-5</v>
      </c>
      <c r="V195" s="99">
        <v>-6.8304636515676975E-3</v>
      </c>
      <c r="W195" s="99">
        <v>-1.4247534796595573E-2</v>
      </c>
      <c r="X195" s="99">
        <v>8.9550018310546875E-4</v>
      </c>
      <c r="Y195" s="99">
        <v>3.2388616353273392E-2</v>
      </c>
      <c r="Z195" s="99">
        <v>1.0501164197921753</v>
      </c>
      <c r="AA195" s="99">
        <v>1.1545963287353516</v>
      </c>
      <c r="AB195" s="99">
        <v>1.0617907047271729</v>
      </c>
      <c r="AC195" s="99">
        <v>1.0280342102050781</v>
      </c>
      <c r="AD195" s="99">
        <v>1.2260831594467163</v>
      </c>
      <c r="AE195" s="99">
        <v>1.1347877979278564</v>
      </c>
      <c r="AF195" s="99">
        <v>1.0538426637649536</v>
      </c>
      <c r="AG195" s="99">
        <v>1.0012447834014893</v>
      </c>
      <c r="AH195" s="99">
        <v>1.1146870851516724</v>
      </c>
      <c r="AI195" s="99">
        <v>1.168318510055542</v>
      </c>
      <c r="AJ195" s="99">
        <v>1.1566511392593384</v>
      </c>
      <c r="AK195" s="99">
        <v>2.0799847319722176E-2</v>
      </c>
      <c r="AL195" s="99">
        <v>0</v>
      </c>
      <c r="AM195" s="99">
        <v>1.5227251686155796E-2</v>
      </c>
      <c r="AN195" s="99">
        <v>6.7172194831073284E-3</v>
      </c>
      <c r="AO195" s="99">
        <v>0.29592016339302063</v>
      </c>
      <c r="AP195" s="99">
        <v>8.9507445227354765E-4</v>
      </c>
      <c r="AQ195" s="99">
        <v>1.9123084843158722E-2</v>
      </c>
      <c r="AR195" s="99">
        <v>2.1263235248625278E-4</v>
      </c>
      <c r="AS195" s="99">
        <v>-3.1828449573367834E-3</v>
      </c>
      <c r="AT195" s="99">
        <v>3.2559681683778763E-2</v>
      </c>
      <c r="AU195" s="99">
        <v>4.5138921588659286E-2</v>
      </c>
      <c r="AV195" s="99">
        <v>1.1196924448013306</v>
      </c>
    </row>
    <row r="196" spans="1:48" s="9" customFormat="1" x14ac:dyDescent="0.2">
      <c r="A196" s="9" t="s">
        <v>135</v>
      </c>
      <c r="B196" s="98">
        <v>2011</v>
      </c>
      <c r="C196" s="99">
        <v>1.0917221307754517</v>
      </c>
      <c r="D196" s="99">
        <v>1.2326871156692505</v>
      </c>
      <c r="E196" s="99">
        <v>0.88564401865005493</v>
      </c>
      <c r="F196" s="99">
        <v>1.4137284755706787</v>
      </c>
      <c r="G196" s="99">
        <v>1.1475604772567749</v>
      </c>
      <c r="H196" s="99">
        <v>0.77222901582717896</v>
      </c>
      <c r="I196" s="99">
        <v>0.95134174823760986</v>
      </c>
      <c r="J196" s="99">
        <v>-6.6880397498607635E-2</v>
      </c>
      <c r="K196" s="99">
        <v>2.1691946312785149E-2</v>
      </c>
      <c r="L196" s="99">
        <v>-8.8572345674037933E-2</v>
      </c>
      <c r="M196" s="99">
        <v>-2.9747528024017811E-3</v>
      </c>
      <c r="N196" s="99">
        <v>-2.1730684966314584E-4</v>
      </c>
      <c r="O196" s="99">
        <v>2.1182859782129526E-3</v>
      </c>
      <c r="P196" s="99">
        <v>1.3864541870134417E-5</v>
      </c>
      <c r="Q196" s="99">
        <v>2.2751854732632637E-2</v>
      </c>
      <c r="R196" s="99">
        <v>-7.465546578168869E-2</v>
      </c>
      <c r="S196" s="99">
        <v>6.9278263254091144E-4</v>
      </c>
      <c r="T196" s="99">
        <v>-8.2321654190309346E-5</v>
      </c>
      <c r="U196" s="99">
        <v>4.0269806049764156E-4</v>
      </c>
      <c r="V196" s="99">
        <v>-4.4484604150056839E-3</v>
      </c>
      <c r="W196" s="99">
        <v>-1.0481582023203373E-2</v>
      </c>
      <c r="X196" s="99">
        <v>0.21978473663330078</v>
      </c>
      <c r="Y196" s="99">
        <v>1.9044362008571625E-2</v>
      </c>
      <c r="Z196" s="99">
        <v>1.0277876853942871</v>
      </c>
      <c r="AA196" s="99">
        <v>1.1545963287353516</v>
      </c>
      <c r="AB196" s="99">
        <v>1.0734632015228271</v>
      </c>
      <c r="AC196" s="99">
        <v>1.0278588533401489</v>
      </c>
      <c r="AD196" s="99">
        <v>1.1098402738571167</v>
      </c>
      <c r="AE196" s="99">
        <v>1.4137285947799683</v>
      </c>
      <c r="AF196" s="99">
        <v>1.02022385597229</v>
      </c>
      <c r="AG196" s="99">
        <v>1.0020757913589478</v>
      </c>
      <c r="AH196" s="99">
        <v>0.99849867820739746</v>
      </c>
      <c r="AI196" s="99">
        <v>1.1926579475402832</v>
      </c>
      <c r="AJ196" s="99">
        <v>1.1889604330062866</v>
      </c>
      <c r="AK196" s="99">
        <v>-2.1492375060915947E-2</v>
      </c>
      <c r="AL196" s="99">
        <v>0</v>
      </c>
      <c r="AM196" s="99">
        <v>1.093323715031147E-2</v>
      </c>
      <c r="AN196" s="99">
        <v>-1.7058267258107662E-4</v>
      </c>
      <c r="AO196" s="99">
        <v>-9.960860013961792E-2</v>
      </c>
      <c r="AP196" s="99">
        <v>0.21978491544723511</v>
      </c>
      <c r="AQ196" s="99">
        <v>-3.2421134412288666E-2</v>
      </c>
      <c r="AR196" s="99">
        <v>8.2959997234866023E-4</v>
      </c>
      <c r="AS196" s="99">
        <v>-0.11007619649171829</v>
      </c>
      <c r="AT196" s="99">
        <v>2.0618820562958717E-2</v>
      </c>
      <c r="AU196" s="99">
        <v>2.7550464496016502E-2</v>
      </c>
      <c r="AV196" s="99">
        <v>1.1197165250778198</v>
      </c>
    </row>
    <row r="197" spans="1:48" s="9" customFormat="1" x14ac:dyDescent="0.2">
      <c r="A197" s="9" t="s">
        <v>135</v>
      </c>
      <c r="B197" s="98">
        <v>2012</v>
      </c>
      <c r="C197" s="99">
        <v>1.1297140121459961</v>
      </c>
      <c r="D197" s="99">
        <v>1.2698467969894409</v>
      </c>
      <c r="E197" s="99">
        <v>0.88964581489562988</v>
      </c>
      <c r="F197" s="99">
        <v>1.4613479375839233</v>
      </c>
      <c r="G197" s="99">
        <v>1.1794695854187012</v>
      </c>
      <c r="H197" s="99">
        <v>0.77306300401687622</v>
      </c>
      <c r="I197" s="99">
        <v>0.95781540870666504</v>
      </c>
      <c r="J197" s="99">
        <v>4.5083649456501007E-3</v>
      </c>
      <c r="K197" s="99">
        <v>3.4208167344331741E-2</v>
      </c>
      <c r="L197" s="99">
        <v>-2.9699802398681641E-2</v>
      </c>
      <c r="M197" s="99">
        <v>-2.9310756362974644E-3</v>
      </c>
      <c r="N197" s="99">
        <v>-3.1938811298459768E-4</v>
      </c>
      <c r="O197" s="99">
        <v>1.8451939104124904E-3</v>
      </c>
      <c r="P197" s="99">
        <v>1.6592455795034766E-3</v>
      </c>
      <c r="Q197" s="99">
        <v>3.3954191952943802E-2</v>
      </c>
      <c r="R197" s="99">
        <v>-1.2154264375567436E-2</v>
      </c>
      <c r="S197" s="99">
        <v>-2.629582304507494E-4</v>
      </c>
      <c r="T197" s="99">
        <v>5.8770604664459825E-4</v>
      </c>
      <c r="U197" s="99">
        <v>-4.6606370597146451E-4</v>
      </c>
      <c r="V197" s="99">
        <v>-4.0067164227366447E-3</v>
      </c>
      <c r="W197" s="99">
        <v>-1.3397506438195705E-2</v>
      </c>
      <c r="X197" s="99">
        <v>3.3128738403320313E-2</v>
      </c>
      <c r="Y197" s="99">
        <v>2.7426449581980705E-2</v>
      </c>
      <c r="Z197" s="99">
        <v>1.0058513879776001</v>
      </c>
      <c r="AA197" s="99">
        <v>1.1545963287353516</v>
      </c>
      <c r="AB197" s="99">
        <v>1.0838607549667358</v>
      </c>
      <c r="AC197" s="99">
        <v>1.0332108736038208</v>
      </c>
      <c r="AD197" s="99">
        <v>0.90160036087036133</v>
      </c>
      <c r="AE197" s="99">
        <v>1.4613485336303711</v>
      </c>
      <c r="AF197" s="99">
        <v>1.0326690673828125</v>
      </c>
      <c r="AG197" s="99">
        <v>0.99701803922653198</v>
      </c>
      <c r="AH197" s="99">
        <v>1.1365120410919189</v>
      </c>
      <c r="AI197" s="99">
        <v>1.2175058126449585</v>
      </c>
      <c r="AJ197" s="99">
        <v>1.2398152351379395</v>
      </c>
      <c r="AK197" s="99">
        <v>-2.1574243903160095E-2</v>
      </c>
      <c r="AL197" s="99">
        <v>0</v>
      </c>
      <c r="AM197" s="99">
        <v>9.639357216656208E-3</v>
      </c>
      <c r="AN197" s="99">
        <v>5.1934691146016121E-3</v>
      </c>
      <c r="AO197" s="99">
        <v>-0.20780006051063538</v>
      </c>
      <c r="AP197" s="99">
        <v>3.3129047602415085E-2</v>
      </c>
      <c r="AQ197" s="99">
        <v>1.2124658562242985E-2</v>
      </c>
      <c r="AR197" s="99">
        <v>-5.060084629803896E-3</v>
      </c>
      <c r="AS197" s="99">
        <v>0.12946638464927673</v>
      </c>
      <c r="AT197" s="99">
        <v>2.0619936287403107E-2</v>
      </c>
      <c r="AU197" s="99">
        <v>4.1883006691932678E-2</v>
      </c>
      <c r="AV197" s="99">
        <v>1.0010586977005005</v>
      </c>
    </row>
    <row r="198" spans="1:48" s="9" customFormat="1" x14ac:dyDescent="0.2">
      <c r="A198" s="9" t="s">
        <v>135</v>
      </c>
      <c r="B198" s="98">
        <v>2013</v>
      </c>
      <c r="C198" s="99">
        <v>1.11467444896698</v>
      </c>
      <c r="D198" s="99">
        <v>1.3096604347229004</v>
      </c>
      <c r="E198" s="99">
        <v>0.85111701488494873</v>
      </c>
      <c r="F198" s="99">
        <v>1.5383080244064331</v>
      </c>
      <c r="G198" s="99">
        <v>1.1988847255706787</v>
      </c>
      <c r="H198" s="99">
        <v>0.72461068630218506</v>
      </c>
      <c r="I198" s="99">
        <v>0.92975962162017822</v>
      </c>
      <c r="J198" s="99">
        <v>-4.4273778796195984E-2</v>
      </c>
      <c r="K198" s="99">
        <v>-1.3402115553617477E-2</v>
      </c>
      <c r="L198" s="99">
        <v>-3.0871663242578506E-2</v>
      </c>
      <c r="M198" s="99">
        <v>-9.4549861387349665E-5</v>
      </c>
      <c r="N198" s="99">
        <v>4.362808249425143E-5</v>
      </c>
      <c r="O198" s="99">
        <v>7.3536165291443467E-4</v>
      </c>
      <c r="P198" s="99">
        <v>7.9896178795024753E-4</v>
      </c>
      <c r="Q198" s="99">
        <v>-1.4885516837239265E-2</v>
      </c>
      <c r="R198" s="99">
        <v>-2.0376872271299362E-2</v>
      </c>
      <c r="S198" s="99">
        <v>-9.4367722340393811E-5</v>
      </c>
      <c r="T198" s="99">
        <v>4.0059185266727582E-6</v>
      </c>
      <c r="U198" s="99">
        <v>-3.0986990168457851E-5</v>
      </c>
      <c r="V198" s="99">
        <v>-2.7539758011698723E-3</v>
      </c>
      <c r="W198" s="99">
        <v>-7.6194657012820244E-3</v>
      </c>
      <c r="X198" s="99">
        <v>5.1323890686035156E-2</v>
      </c>
      <c r="Y198" s="99">
        <v>1.6326908022165298E-2</v>
      </c>
      <c r="Z198" s="99">
        <v>1.0048928260803223</v>
      </c>
      <c r="AA198" s="99">
        <v>1.1545963287353516</v>
      </c>
      <c r="AB198" s="99">
        <v>1.0884996652603149</v>
      </c>
      <c r="AC198" s="99">
        <v>1.0359761714935303</v>
      </c>
      <c r="AD198" s="99">
        <v>0.99732750654220581</v>
      </c>
      <c r="AE198" s="99">
        <v>1.5383074283599854</v>
      </c>
      <c r="AF198" s="99">
        <v>1.0365934371948242</v>
      </c>
      <c r="AG198" s="99">
        <v>0.99750393629074097</v>
      </c>
      <c r="AH198" s="99">
        <v>1.144311785697937</v>
      </c>
      <c r="AI198" s="99">
        <v>1.2339315414428711</v>
      </c>
      <c r="AJ198" s="99">
        <v>1.268959641456604</v>
      </c>
      <c r="AK198" s="99">
        <v>-9.5338851679116488E-4</v>
      </c>
      <c r="AL198" s="99">
        <v>0</v>
      </c>
      <c r="AM198" s="99">
        <v>4.270896315574646E-3</v>
      </c>
      <c r="AN198" s="99">
        <v>2.6728000957518816E-3</v>
      </c>
      <c r="AO198" s="99">
        <v>0.1009078249335289</v>
      </c>
      <c r="AP198" s="99">
        <v>5.132308229804039E-2</v>
      </c>
      <c r="AQ198" s="99">
        <v>3.7930551916360855E-3</v>
      </c>
      <c r="AR198" s="99">
        <v>4.8720595077611506E-4</v>
      </c>
      <c r="AS198" s="99">
        <v>6.8394066765904427E-3</v>
      </c>
      <c r="AT198" s="99">
        <v>1.3401092030107975E-2</v>
      </c>
      <c r="AU198" s="99">
        <v>2.3235062137246132E-2</v>
      </c>
      <c r="AV198" s="99">
        <v>1.0495235919952393</v>
      </c>
    </row>
    <row r="199" spans="1:48" s="9" customFormat="1" x14ac:dyDescent="0.2">
      <c r="A199" s="9" t="s">
        <v>135</v>
      </c>
      <c r="B199" s="98">
        <v>2014</v>
      </c>
      <c r="C199" s="99">
        <v>1.0828685760498047</v>
      </c>
      <c r="D199" s="99">
        <v>1.3198449611663818</v>
      </c>
      <c r="E199" s="99">
        <v>0.82045120000839233</v>
      </c>
      <c r="F199" s="99">
        <v>1.5308763980865479</v>
      </c>
      <c r="G199" s="99">
        <v>1.2166697978973389</v>
      </c>
      <c r="H199" s="99">
        <v>0.70735204219818115</v>
      </c>
      <c r="I199" s="99">
        <v>0.89002680778503418</v>
      </c>
      <c r="J199" s="99">
        <v>-3.6695215851068497E-2</v>
      </c>
      <c r="K199" s="99">
        <v>-2.8948800638318062E-2</v>
      </c>
      <c r="L199" s="99">
        <v>-7.7464166097342968E-3</v>
      </c>
      <c r="M199" s="99">
        <v>-4.6562515199184418E-3</v>
      </c>
      <c r="N199" s="99">
        <v>7.370732055278495E-5</v>
      </c>
      <c r="O199" s="99">
        <v>8.127327891997993E-4</v>
      </c>
      <c r="P199" s="99">
        <v>6.8514322629198432E-4</v>
      </c>
      <c r="Q199" s="99">
        <v>-2.58641317486763E-2</v>
      </c>
      <c r="R199" s="99">
        <v>1.3499384513124824E-3</v>
      </c>
      <c r="S199" s="99">
        <v>4.5967761252541095E-5</v>
      </c>
      <c r="T199" s="99">
        <v>1.0022239293903112E-3</v>
      </c>
      <c r="U199" s="99">
        <v>-8.3246981375850737E-5</v>
      </c>
      <c r="V199" s="99">
        <v>-2.6124226860702038E-3</v>
      </c>
      <c r="W199" s="99">
        <v>-7.4488772079348564E-3</v>
      </c>
      <c r="X199" s="99">
        <v>-4.8427581787109375E-3</v>
      </c>
      <c r="Y199" s="99">
        <v>1.4725701883435249E-2</v>
      </c>
      <c r="Z199" s="99">
        <v>0.96793526411056519</v>
      </c>
      <c r="AA199" s="99">
        <v>1.1545963287353516</v>
      </c>
      <c r="AB199" s="99">
        <v>1.093636155128479</v>
      </c>
      <c r="AC199" s="99">
        <v>1.0383381843566895</v>
      </c>
      <c r="AD199" s="99">
        <v>1.1719529628753662</v>
      </c>
      <c r="AE199" s="99">
        <v>1.5308758020401001</v>
      </c>
      <c r="AF199" s="99">
        <v>1.0337398052215576</v>
      </c>
      <c r="AG199" s="99">
        <v>0.98765838146209717</v>
      </c>
      <c r="AH199" s="99">
        <v>1.172982931137085</v>
      </c>
      <c r="AI199" s="99">
        <v>1.2526541948318481</v>
      </c>
      <c r="AJ199" s="99">
        <v>1.2976679801940918</v>
      </c>
      <c r="AK199" s="99">
        <v>-3.7470955401659012E-2</v>
      </c>
      <c r="AL199" s="99">
        <v>0</v>
      </c>
      <c r="AM199" s="99">
        <v>4.7077741473913193E-3</v>
      </c>
      <c r="AN199" s="99">
        <v>2.2773549426347017E-3</v>
      </c>
      <c r="AO199" s="99">
        <v>0.1613476425409317</v>
      </c>
      <c r="AP199" s="99">
        <v>-4.8427144065499306E-3</v>
      </c>
      <c r="AQ199" s="99">
        <v>-2.7567269280552864E-3</v>
      </c>
      <c r="AR199" s="99">
        <v>-9.9192075431346893E-3</v>
      </c>
      <c r="AS199" s="99">
        <v>2.4746660143136978E-2</v>
      </c>
      <c r="AT199" s="99">
        <v>1.5059225261211395E-2</v>
      </c>
      <c r="AU199" s="99">
        <v>2.2371390834450722E-2</v>
      </c>
      <c r="AV199" s="99">
        <v>1.1025887727737427</v>
      </c>
    </row>
    <row r="200" spans="1:48" s="9" customFormat="1" x14ac:dyDescent="0.2">
      <c r="A200" s="9" t="s">
        <v>135</v>
      </c>
      <c r="B200" s="98">
        <v>2015</v>
      </c>
      <c r="C200" s="99">
        <v>1.1292445659637451</v>
      </c>
      <c r="D200" s="99">
        <v>1.347947359085083</v>
      </c>
      <c r="E200" s="99">
        <v>0.83775109052658081</v>
      </c>
      <c r="F200" s="99">
        <v>1.5905454158782959</v>
      </c>
      <c r="G200" s="99">
        <v>1.2308031320571899</v>
      </c>
      <c r="H200" s="99">
        <v>0.70997315645217896</v>
      </c>
      <c r="I200" s="99">
        <v>0.91748607158660889</v>
      </c>
      <c r="J200" s="99">
        <v>2.0866610109806061E-2</v>
      </c>
      <c r="K200" s="99">
        <v>4.1935313493013382E-2</v>
      </c>
      <c r="L200" s="99">
        <v>-2.1068703383207321E-2</v>
      </c>
      <c r="M200" s="99">
        <v>-3.0724189709872007E-3</v>
      </c>
      <c r="N200" s="99">
        <v>-2.4315108021255583E-4</v>
      </c>
      <c r="O200" s="99">
        <v>4.8615958075970411E-4</v>
      </c>
      <c r="P200" s="99">
        <v>4.0366247412748635E-4</v>
      </c>
      <c r="Q200" s="99">
        <v>4.4361062347888947E-2</v>
      </c>
      <c r="R200" s="99">
        <v>-1.389148086309433E-2</v>
      </c>
      <c r="S200" s="99">
        <v>-3.2803768408484757E-4</v>
      </c>
      <c r="T200" s="99">
        <v>2.8475173749029636E-3</v>
      </c>
      <c r="U200" s="99">
        <v>-1.2050488294335082E-4</v>
      </c>
      <c r="V200" s="99">
        <v>-2.2974875755608082E-3</v>
      </c>
      <c r="W200" s="99">
        <v>-7.2787092067301273E-3</v>
      </c>
      <c r="X200" s="99">
        <v>3.8236618041992188E-2</v>
      </c>
      <c r="Y200" s="99">
        <v>1.1549482122063637E-2</v>
      </c>
      <c r="Z200" s="99">
        <v>0.94413197040557861</v>
      </c>
      <c r="AA200" s="99">
        <v>1.1545963287353516</v>
      </c>
      <c r="AB200" s="99">
        <v>1.0964255332946777</v>
      </c>
      <c r="AC200" s="99">
        <v>1.0397334098815918</v>
      </c>
      <c r="AD200" s="99">
        <v>0.86718583106994629</v>
      </c>
      <c r="AE200" s="99">
        <v>1.5905450582504272</v>
      </c>
      <c r="AF200" s="99">
        <v>1.0513476133346558</v>
      </c>
      <c r="AG200" s="99">
        <v>0.9587172269821167</v>
      </c>
      <c r="AH200" s="99">
        <v>1.2180314064025879</v>
      </c>
      <c r="AI200" s="99">
        <v>1.2701863050460815</v>
      </c>
      <c r="AJ200" s="99">
        <v>1.3247456550598145</v>
      </c>
      <c r="AK200" s="99">
        <v>-2.4899225682020187E-2</v>
      </c>
      <c r="AL200" s="99">
        <v>0</v>
      </c>
      <c r="AM200" s="99">
        <v>2.5473344139754772E-3</v>
      </c>
      <c r="AN200" s="99">
        <v>1.3428289676085114E-3</v>
      </c>
      <c r="AO200" s="99">
        <v>-0.30117353796958923</v>
      </c>
      <c r="AP200" s="99">
        <v>3.8236796855926514E-2</v>
      </c>
      <c r="AQ200" s="99">
        <v>1.6889696940779686E-2</v>
      </c>
      <c r="AR200" s="99">
        <v>-2.9740685597062111E-2</v>
      </c>
      <c r="AS200" s="99">
        <v>3.768596425652504E-2</v>
      </c>
      <c r="AT200" s="99">
        <v>1.3898934237658978E-2</v>
      </c>
      <c r="AU200" s="99">
        <v>2.065168134868145E-2</v>
      </c>
      <c r="AV200" s="99">
        <v>0.99318230152130127</v>
      </c>
    </row>
    <row r="201" spans="1:48" s="9" customFormat="1" x14ac:dyDescent="0.2">
      <c r="A201" s="9" t="s">
        <v>135</v>
      </c>
      <c r="B201" s="98">
        <v>2016</v>
      </c>
      <c r="C201" s="99">
        <v>1.1157597303390503</v>
      </c>
      <c r="D201" s="99">
        <v>1.2684222459793091</v>
      </c>
      <c r="E201" s="99">
        <v>0.87964361906051636</v>
      </c>
      <c r="F201" s="99">
        <v>1.3338859081268311</v>
      </c>
      <c r="G201" s="99">
        <v>1.2432107925415039</v>
      </c>
      <c r="H201" s="99">
        <v>0.83647310733795166</v>
      </c>
      <c r="I201" s="99">
        <v>0.89748251438140869</v>
      </c>
      <c r="J201" s="99">
        <v>4.8795796930789948E-2</v>
      </c>
      <c r="K201" s="99">
        <v>-1.201334036886692E-2</v>
      </c>
      <c r="L201" s="99">
        <v>6.0809139162302017E-2</v>
      </c>
      <c r="M201" s="99">
        <v>1.0181470133829862E-4</v>
      </c>
      <c r="N201" s="99">
        <v>2.6044325204566121E-4</v>
      </c>
      <c r="O201" s="99">
        <v>9.3562202528119087E-4</v>
      </c>
      <c r="P201" s="99">
        <v>2.0901949610561132E-3</v>
      </c>
      <c r="Q201" s="99">
        <v>-1.5401415526866913E-2</v>
      </c>
      <c r="R201" s="99">
        <v>6.6823169589042664E-2</v>
      </c>
      <c r="S201" s="99">
        <v>1.382795162498951E-4</v>
      </c>
      <c r="T201" s="99">
        <v>-4.8985989997163415E-4</v>
      </c>
      <c r="U201" s="99">
        <v>3.0447428798652254E-5</v>
      </c>
      <c r="V201" s="99">
        <v>-3.6401166580617428E-3</v>
      </c>
      <c r="W201" s="99">
        <v>-2.0527809392660856E-3</v>
      </c>
      <c r="X201" s="99">
        <v>-0.17598056793212891</v>
      </c>
      <c r="Y201" s="99">
        <v>1.0030442848801613E-2</v>
      </c>
      <c r="Z201" s="99">
        <v>0.94528412818908691</v>
      </c>
      <c r="AA201" s="99">
        <v>1.1545963287353516</v>
      </c>
      <c r="AB201" s="99">
        <v>1.102469801902771</v>
      </c>
      <c r="AC201" s="99">
        <v>1.0468888282775879</v>
      </c>
      <c r="AD201" s="99">
        <v>0.97960519790649414</v>
      </c>
      <c r="AE201" s="99">
        <v>1.3338861465454102</v>
      </c>
      <c r="AF201" s="99">
        <v>1.0431605577468872</v>
      </c>
      <c r="AG201" s="99">
        <v>0.96435904502868652</v>
      </c>
      <c r="AH201" s="99">
        <v>1.2125760316848755</v>
      </c>
      <c r="AI201" s="99">
        <v>1.2986727952957153</v>
      </c>
      <c r="AJ201" s="99">
        <v>1.3361526727676392</v>
      </c>
      <c r="AK201" s="99">
        <v>1.2195702875033021E-3</v>
      </c>
      <c r="AL201" s="99">
        <v>0</v>
      </c>
      <c r="AM201" s="99">
        <v>5.4975496605038643E-3</v>
      </c>
      <c r="AN201" s="99">
        <v>6.8584349937736988E-3</v>
      </c>
      <c r="AO201" s="99">
        <v>0.12189633399248123</v>
      </c>
      <c r="AP201" s="99">
        <v>-0.17598018050193787</v>
      </c>
      <c r="AQ201" s="99">
        <v>-7.8177247196435928E-3</v>
      </c>
      <c r="AR201" s="99">
        <v>5.8675357140600681E-3</v>
      </c>
      <c r="AS201" s="99">
        <v>-4.4888774864375591E-3</v>
      </c>
      <c r="AT201" s="99">
        <v>2.2179251536726952E-2</v>
      </c>
      <c r="AU201" s="99">
        <v>8.5738366469740868E-3</v>
      </c>
      <c r="AV201" s="99">
        <v>1.0038596391677856</v>
      </c>
    </row>
    <row r="202" spans="1:48" s="9" customFormat="1" x14ac:dyDescent="0.2">
      <c r="A202" s="9" t="s">
        <v>135</v>
      </c>
      <c r="B202" s="98">
        <v>2017</v>
      </c>
      <c r="C202" s="99">
        <v>1.0994547605514526</v>
      </c>
      <c r="D202" s="99">
        <v>1.3468868732452393</v>
      </c>
      <c r="E202" s="99">
        <v>0.81629317998886108</v>
      </c>
      <c r="F202" s="99">
        <v>1.5364680290222168</v>
      </c>
      <c r="G202" s="99">
        <v>1.2554795742034912</v>
      </c>
      <c r="H202" s="99">
        <v>0.71557283401489258</v>
      </c>
      <c r="I202" s="99">
        <v>0.87572509050369263</v>
      </c>
      <c r="J202" s="99">
        <v>-7.4743263423442841E-2</v>
      </c>
      <c r="K202" s="99">
        <v>-1.4721168205142021E-2</v>
      </c>
      <c r="L202" s="99">
        <v>-6.002209335565567E-2</v>
      </c>
      <c r="M202" s="99">
        <v>-1.709930831566453E-3</v>
      </c>
      <c r="N202" s="99">
        <v>-1.4297508641902823E-5</v>
      </c>
      <c r="O202" s="99">
        <v>4.0039969608187675E-3</v>
      </c>
      <c r="P202" s="99">
        <v>5.5399240227416158E-4</v>
      </c>
      <c r="Q202" s="99">
        <v>-1.7554929479956627E-2</v>
      </c>
      <c r="R202" s="99">
        <v>-5.367911234498024E-2</v>
      </c>
      <c r="S202" s="99">
        <v>-2.2978878405410796E-4</v>
      </c>
      <c r="T202" s="99">
        <v>-2.8426342760212719E-4</v>
      </c>
      <c r="U202" s="99">
        <v>8.5202282207319513E-6</v>
      </c>
      <c r="V202" s="99">
        <v>-2.2021390032023191E-3</v>
      </c>
      <c r="W202" s="99">
        <v>-3.6353087052702904E-3</v>
      </c>
      <c r="X202" s="99">
        <v>0.14138984680175781</v>
      </c>
      <c r="Y202" s="99">
        <v>9.8202228546142578E-3</v>
      </c>
      <c r="Z202" s="99">
        <v>0.93245869874954224</v>
      </c>
      <c r="AA202" s="99">
        <v>1.1545963287353516</v>
      </c>
      <c r="AB202" s="99">
        <v>1.1277035474777222</v>
      </c>
      <c r="AC202" s="99">
        <v>1.0488103628158569</v>
      </c>
      <c r="AD202" s="99">
        <v>1.0917239189147949</v>
      </c>
      <c r="AE202" s="99">
        <v>1.5364677906036377</v>
      </c>
      <c r="AF202" s="99">
        <v>1.0582369565963745</v>
      </c>
      <c r="AG202" s="99">
        <v>0.96426945924758911</v>
      </c>
      <c r="AH202" s="99">
        <v>1.211809515953064</v>
      </c>
      <c r="AI202" s="99">
        <v>1.3179699182510376</v>
      </c>
      <c r="AJ202" s="99">
        <v>1.3420299291610718</v>
      </c>
      <c r="AK202" s="99">
        <v>-1.3660678640007973E-2</v>
      </c>
      <c r="AL202" s="99">
        <v>0</v>
      </c>
      <c r="AM202" s="99">
        <v>2.2630339488387108E-2</v>
      </c>
      <c r="AN202" s="99">
        <v>1.833737944252789E-3</v>
      </c>
      <c r="AO202" s="99">
        <v>0.10836365073919296</v>
      </c>
      <c r="AP202" s="99">
        <v>0.14138951897621155</v>
      </c>
      <c r="AQ202" s="99">
        <v>1.4349129982292652E-2</v>
      </c>
      <c r="AR202" s="99">
        <v>-9.287498687626794E-5</v>
      </c>
      <c r="AS202" s="99">
        <v>-6.3229195075109601E-4</v>
      </c>
      <c r="AT202" s="99">
        <v>1.4749797061085701E-2</v>
      </c>
      <c r="AU202" s="99">
        <v>4.3889996595680714E-3</v>
      </c>
      <c r="AV202" s="99">
        <v>1.0629408359527588</v>
      </c>
    </row>
    <row r="203" spans="1:48" s="9" customFormat="1" x14ac:dyDescent="0.2">
      <c r="A203" s="9" t="s">
        <v>135</v>
      </c>
      <c r="B203" s="98">
        <v>2018</v>
      </c>
      <c r="C203" s="99">
        <v>1.1244611740112305</v>
      </c>
      <c r="D203" s="99">
        <v>1.3449783325195313</v>
      </c>
      <c r="E203" s="99">
        <v>0.83604395389556885</v>
      </c>
      <c r="F203" s="99">
        <v>1.5055305957794189</v>
      </c>
      <c r="G203" s="99">
        <v>1.2681989669799805</v>
      </c>
      <c r="H203" s="99">
        <v>0.7468869686126709</v>
      </c>
      <c r="I203" s="99">
        <v>0.88666009902954102</v>
      </c>
      <c r="J203" s="99">
        <v>2.3907594382762909E-2</v>
      </c>
      <c r="K203" s="99">
        <v>2.2489544004201889E-2</v>
      </c>
      <c r="L203" s="99">
        <v>1.4180501457303762E-3</v>
      </c>
      <c r="M203" s="99">
        <v>-7.0265162503346801E-4</v>
      </c>
      <c r="N203" s="99">
        <v>-1.089462821255438E-4</v>
      </c>
      <c r="O203" s="99">
        <v>3.1446793582290411E-3</v>
      </c>
      <c r="P203" s="99">
        <v>1.1178854620084167E-3</v>
      </c>
      <c r="Q203" s="99">
        <v>1.9038576632738113E-2</v>
      </c>
      <c r="R203" s="99">
        <v>7.7167456038296223E-3</v>
      </c>
      <c r="S203" s="99">
        <v>-1.1136821558466181E-4</v>
      </c>
      <c r="T203" s="99">
        <v>-8.1339268945157528E-4</v>
      </c>
      <c r="U203" s="99">
        <v>-8.9740875409916043E-5</v>
      </c>
      <c r="V203" s="99">
        <v>-1.983733382076025E-3</v>
      </c>
      <c r="W203" s="99">
        <v>-3.3004602883011103E-3</v>
      </c>
      <c r="X203" s="99">
        <v>-2.0340919494628906E-2</v>
      </c>
      <c r="Y203" s="99">
        <v>1.0080083273351192E-2</v>
      </c>
      <c r="Z203" s="99">
        <v>0.92691278457641602</v>
      </c>
      <c r="AA203" s="99">
        <v>1.1545963287353516</v>
      </c>
      <c r="AB203" s="99">
        <v>1.1483721733093262</v>
      </c>
      <c r="AC203" s="99">
        <v>1.0528184175491333</v>
      </c>
      <c r="AD203" s="99">
        <v>0.96686488389968872</v>
      </c>
      <c r="AE203" s="99">
        <v>1.5055304765701294</v>
      </c>
      <c r="AF203" s="99">
        <v>1.065791130065918</v>
      </c>
      <c r="AG203" s="99">
        <v>0.97390574216842651</v>
      </c>
      <c r="AH203" s="99">
        <v>1.2580965757369995</v>
      </c>
      <c r="AI203" s="99">
        <v>1.3348947763442993</v>
      </c>
      <c r="AJ203" s="99">
        <v>1.3551375865936279</v>
      </c>
      <c r="AK203" s="99">
        <v>-5.9654023498296738E-3</v>
      </c>
      <c r="AL203" s="99">
        <v>0</v>
      </c>
      <c r="AM203" s="99">
        <v>1.8162095919251442E-2</v>
      </c>
      <c r="AN203" s="99">
        <v>3.8141866680234671E-3</v>
      </c>
      <c r="AO203" s="99">
        <v>-0.12145453691482544</v>
      </c>
      <c r="AP203" s="99">
        <v>-2.0340822637081146E-2</v>
      </c>
      <c r="AQ203" s="99">
        <v>7.1130883879959583E-3</v>
      </c>
      <c r="AR203" s="99">
        <v>9.9437711760401726E-3</v>
      </c>
      <c r="AS203" s="99">
        <v>3.7485204637050629E-2</v>
      </c>
      <c r="AT203" s="99">
        <v>1.275983639061451E-2</v>
      </c>
      <c r="AU203" s="99">
        <v>9.71961859613657E-3</v>
      </c>
      <c r="AV203" s="99">
        <v>1.0080568790435791</v>
      </c>
    </row>
    <row r="204" spans="1:48" s="9" customFormat="1" x14ac:dyDescent="0.2">
      <c r="A204" s="9" t="s">
        <v>135</v>
      </c>
      <c r="B204" s="98">
        <v>2019</v>
      </c>
      <c r="C204" s="99">
        <v>1.1053301095962524</v>
      </c>
      <c r="D204" s="99">
        <v>1.3668683767318726</v>
      </c>
      <c r="E204" s="99">
        <v>0.8086586594581604</v>
      </c>
      <c r="F204" s="99">
        <v>1.544775128364563</v>
      </c>
      <c r="G204" s="99">
        <v>1.2809088230133057</v>
      </c>
      <c r="H204" s="99">
        <v>0.71552813053131104</v>
      </c>
      <c r="I204" s="99">
        <v>0.86292660236358643</v>
      </c>
      <c r="J204" s="99">
        <v>-3.3304281532764435E-2</v>
      </c>
      <c r="K204" s="99">
        <v>-1.7159959301352501E-2</v>
      </c>
      <c r="L204" s="99">
        <v>-1.6144324094057083E-2</v>
      </c>
      <c r="M204" s="99">
        <v>-1.2972172116860747E-3</v>
      </c>
      <c r="N204" s="99">
        <v>6.2516701291315258E-5</v>
      </c>
      <c r="O204" s="99">
        <v>2.3474767804145813E-3</v>
      </c>
      <c r="P204" s="99">
        <v>-2.0715116988867521E-5</v>
      </c>
      <c r="Q204" s="99">
        <v>-1.8252020701766014E-2</v>
      </c>
      <c r="R204" s="99">
        <v>-1.0105391032993793E-2</v>
      </c>
      <c r="S204" s="99">
        <v>6.7164401116315275E-5</v>
      </c>
      <c r="T204" s="99">
        <v>-6.6261820029467344E-4</v>
      </c>
      <c r="U204" s="99">
        <v>-9.7963766165776178E-6</v>
      </c>
      <c r="V204" s="99">
        <v>-4.5073111541569233E-3</v>
      </c>
      <c r="W204" s="99">
        <v>-9.2637102352455258E-4</v>
      </c>
      <c r="X204" s="99">
        <v>2.5732994079589844E-2</v>
      </c>
      <c r="Y204" s="99">
        <v>9.9720954895019531E-3</v>
      </c>
      <c r="Z204" s="99">
        <v>0.91751879453659058</v>
      </c>
      <c r="AA204" s="99">
        <v>1.1545963287353516</v>
      </c>
      <c r="AB204" s="99">
        <v>1.1635235548019409</v>
      </c>
      <c r="AC204" s="99">
        <v>1.052665114402771</v>
      </c>
      <c r="AD204" s="99">
        <v>1.0888320207595825</v>
      </c>
      <c r="AE204" s="99">
        <v>1.544775128364563</v>
      </c>
      <c r="AF204" s="99">
        <v>1.0614969730377197</v>
      </c>
      <c r="AG204" s="99">
        <v>0.98112565279006958</v>
      </c>
      <c r="AH204" s="99">
        <v>1.2650988101959229</v>
      </c>
      <c r="AI204" s="99">
        <v>1.373889684677124</v>
      </c>
      <c r="AJ204" s="99">
        <v>1.3597804307937622</v>
      </c>
      <c r="AK204" s="99">
        <v>-1.0186390951275826E-2</v>
      </c>
      <c r="AL204" s="99">
        <v>0</v>
      </c>
      <c r="AM204" s="99">
        <v>1.3107525184750557E-2</v>
      </c>
      <c r="AN204" s="99">
        <v>-1.4556937094312161E-4</v>
      </c>
      <c r="AO204" s="99">
        <v>0.11880208551883698</v>
      </c>
      <c r="AP204" s="99">
        <v>2.5733066722750664E-2</v>
      </c>
      <c r="AQ204" s="99">
        <v>-4.0372069925069809E-3</v>
      </c>
      <c r="AR204" s="99">
        <v>7.3859961703419685E-3</v>
      </c>
      <c r="AS204" s="99">
        <v>5.5503128096461296E-3</v>
      </c>
      <c r="AT204" s="99">
        <v>2.8793396428227425E-2</v>
      </c>
      <c r="AU204" s="99">
        <v>3.4202095121145248E-3</v>
      </c>
      <c r="AV204" s="99">
        <v>1.1275495290756226</v>
      </c>
    </row>
    <row r="205" spans="1:48" s="9" customFormat="1" x14ac:dyDescent="0.2">
      <c r="A205" s="9" t="s">
        <v>135</v>
      </c>
      <c r="B205" s="98">
        <v>2020</v>
      </c>
      <c r="C205" s="99">
        <v>1.1357351541519165</v>
      </c>
      <c r="D205" s="99">
        <v>1.320769190788269</v>
      </c>
      <c r="E205" s="99">
        <v>0.85990422964096069</v>
      </c>
      <c r="F205" s="99">
        <v>1.3767255544662476</v>
      </c>
      <c r="G205" s="99">
        <v>1.2992681264877319</v>
      </c>
      <c r="H205" s="99">
        <v>0.82495391368865967</v>
      </c>
      <c r="I205" s="99">
        <v>0.87413471937179565</v>
      </c>
      <c r="J205" s="99">
        <v>6.1444111168384552E-2</v>
      </c>
      <c r="K205" s="99">
        <v>2.7136137709021568E-2</v>
      </c>
      <c r="L205" s="99">
        <v>3.4307975322008133E-2</v>
      </c>
      <c r="M205" s="99">
        <v>-2.4142537731677294E-3</v>
      </c>
      <c r="N205" s="99">
        <v>-1.4340638881549239E-4</v>
      </c>
      <c r="O205" s="99">
        <v>1.4831445878371596E-3</v>
      </c>
      <c r="P205" s="99">
        <v>3.4091935958713293E-4</v>
      </c>
      <c r="Q205" s="99">
        <v>2.7869733050465584E-2</v>
      </c>
      <c r="R205" s="99">
        <v>4.3875522911548615E-2</v>
      </c>
      <c r="S205" s="99">
        <v>-5.8648634876590222E-5</v>
      </c>
      <c r="T205" s="99">
        <v>-1.2233909219503403E-3</v>
      </c>
      <c r="U205" s="99">
        <v>-4.3789696064777672E-5</v>
      </c>
      <c r="V205" s="99">
        <v>-3.9861318655312061E-3</v>
      </c>
      <c r="W205" s="99">
        <v>-4.2555881664156914E-3</v>
      </c>
      <c r="X205" s="99">
        <v>-0.11517047882080078</v>
      </c>
      <c r="Y205" s="99">
        <v>1.4231258071959019E-2</v>
      </c>
      <c r="Z205" s="99">
        <v>0.89914202690124512</v>
      </c>
      <c r="AA205" s="99">
        <v>1.1545963287353516</v>
      </c>
      <c r="AB205" s="99">
        <v>1.1743159294128418</v>
      </c>
      <c r="AC205" s="99">
        <v>1.0540561676025391</v>
      </c>
      <c r="AD205" s="99">
        <v>0.90025889873504639</v>
      </c>
      <c r="AE205" s="99">
        <v>1.3767256736755371</v>
      </c>
      <c r="AF205" s="99">
        <v>1.0654302835464478</v>
      </c>
      <c r="AG205" s="99">
        <v>0.99420565366744995</v>
      </c>
      <c r="AH205" s="99">
        <v>1.2913923263549805</v>
      </c>
      <c r="AI205" s="99">
        <v>1.4082894325256348</v>
      </c>
      <c r="AJ205" s="99">
        <v>1.3745748996734619</v>
      </c>
      <c r="AK205" s="99">
        <v>-2.0232087001204491E-2</v>
      </c>
      <c r="AL205" s="99">
        <v>0</v>
      </c>
      <c r="AM205" s="99">
        <v>9.2328181490302086E-3</v>
      </c>
      <c r="AN205" s="99">
        <v>1.3205459108576179E-3</v>
      </c>
      <c r="AO205" s="99">
        <v>-0.19017848372459412</v>
      </c>
      <c r="AP205" s="99">
        <v>-0.11517034471035004</v>
      </c>
      <c r="AQ205" s="99">
        <v>3.6985620390623808E-3</v>
      </c>
      <c r="AR205" s="99">
        <v>1.3243522495031357E-2</v>
      </c>
      <c r="AS205" s="99">
        <v>2.0570756867527962E-2</v>
      </c>
      <c r="AT205" s="99">
        <v>2.4729887023568153E-2</v>
      </c>
      <c r="AU205" s="99">
        <v>1.0821308009326458E-2</v>
      </c>
      <c r="AV205" s="99">
        <v>1.0657681226730347</v>
      </c>
    </row>
    <row r="206" spans="1:48" s="9" customFormat="1" x14ac:dyDescent="0.2">
      <c r="A206" s="9" t="s">
        <v>135</v>
      </c>
      <c r="B206" s="98">
        <v>2021</v>
      </c>
      <c r="C206" s="99">
        <v>1.1258795261383057</v>
      </c>
      <c r="D206" s="99">
        <v>1.3572190999984741</v>
      </c>
      <c r="E206" s="99">
        <v>0.82954877614974976</v>
      </c>
      <c r="F206" s="99">
        <v>1.4036554098129272</v>
      </c>
      <c r="G206" s="99">
        <v>1.3438801765441895</v>
      </c>
      <c r="H206" s="99">
        <v>0.8021053671836853</v>
      </c>
      <c r="I206" s="99">
        <v>0.83778285980224609</v>
      </c>
      <c r="J206" s="99">
        <v>-3.5939142107963562E-2</v>
      </c>
      <c r="K206" s="99">
        <v>-8.7155792862176895E-3</v>
      </c>
      <c r="L206" s="99">
        <v>-2.7223564684391022E-2</v>
      </c>
      <c r="M206" s="99">
        <v>-2.3405584506690502E-3</v>
      </c>
      <c r="N206" s="99">
        <v>2.5784969693631865E-5</v>
      </c>
      <c r="O206" s="99">
        <v>1.2095957063138485E-3</v>
      </c>
      <c r="P206" s="99">
        <v>6.5192778129130602E-4</v>
      </c>
      <c r="Q206" s="99">
        <v>-8.2623297348618507E-3</v>
      </c>
      <c r="R206" s="99">
        <v>-7.524736225605011E-3</v>
      </c>
      <c r="S206" s="99">
        <v>-8.9619374193716794E-5</v>
      </c>
      <c r="T206" s="99">
        <v>2.5370952789671719E-4</v>
      </c>
      <c r="U206" s="99">
        <v>4.595886366587365E-6</v>
      </c>
      <c r="V206" s="99">
        <v>-1.6360541805624962E-2</v>
      </c>
      <c r="W206" s="99">
        <v>-3.5069722216576338E-3</v>
      </c>
      <c r="X206" s="99">
        <v>1.9371986389160156E-2</v>
      </c>
      <c r="Y206" s="99">
        <v>3.3759988844394684E-2</v>
      </c>
      <c r="Z206" s="99">
        <v>0.88239383697509766</v>
      </c>
      <c r="AA206" s="99">
        <v>1.1545963287353516</v>
      </c>
      <c r="AB206" s="99">
        <v>1.1823252439498901</v>
      </c>
      <c r="AC206" s="99">
        <v>1.0563194751739502</v>
      </c>
      <c r="AD206" s="99">
        <v>0.95583903789520264</v>
      </c>
      <c r="AE206" s="99">
        <v>1.4036552906036377</v>
      </c>
      <c r="AF206" s="99">
        <v>1.0726824998855591</v>
      </c>
      <c r="AG206" s="99">
        <v>0.99172401428222656</v>
      </c>
      <c r="AH206" s="99">
        <v>1.2943015098571777</v>
      </c>
      <c r="AI206" s="99">
        <v>1.5732570886611938</v>
      </c>
      <c r="AJ206" s="99">
        <v>1.3895368576049805</v>
      </c>
      <c r="AK206" s="99">
        <v>-1.8802491948008537E-2</v>
      </c>
      <c r="AL206" s="99">
        <v>0</v>
      </c>
      <c r="AM206" s="99">
        <v>6.7972918041050434E-3</v>
      </c>
      <c r="AN206" s="99">
        <v>2.1449646446853876E-3</v>
      </c>
      <c r="AO206" s="99">
        <v>5.9907149523496628E-2</v>
      </c>
      <c r="AP206" s="99">
        <v>1.9371749833226204E-2</v>
      </c>
      <c r="AQ206" s="99">
        <v>6.7837974056601524E-3</v>
      </c>
      <c r="AR206" s="99">
        <v>-2.4992004036903381E-3</v>
      </c>
      <c r="AS206" s="99">
        <v>2.2502169013023376E-3</v>
      </c>
      <c r="AT206" s="99">
        <v>0.1107722595334053</v>
      </c>
      <c r="AU206" s="99">
        <v>1.0825969278812408E-2</v>
      </c>
      <c r="AV206" s="99">
        <v>0.96662598848342896</v>
      </c>
    </row>
    <row r="207" spans="1:48" s="9" customFormat="1" x14ac:dyDescent="0.2">
      <c r="A207" s="9" t="s">
        <v>135</v>
      </c>
      <c r="B207" s="98">
        <v>2022</v>
      </c>
      <c r="C207" s="99">
        <v>1.1177901029586792</v>
      </c>
      <c r="D207" s="99">
        <v>1.4024159908294678</v>
      </c>
      <c r="E207" s="99">
        <v>0.79704594612121582</v>
      </c>
      <c r="F207" s="99">
        <v>1.4993506669998169</v>
      </c>
      <c r="G207" s="99">
        <v>1.3602709770202637</v>
      </c>
      <c r="H207" s="99">
        <v>0.74551612138748169</v>
      </c>
      <c r="I207" s="99">
        <v>0.82174092531204224</v>
      </c>
      <c r="J207" s="99">
        <v>-3.9969570934772491E-2</v>
      </c>
      <c r="K207" s="99">
        <v>-7.2109373286366463E-3</v>
      </c>
      <c r="L207" s="99">
        <v>-3.275863453745842E-2</v>
      </c>
      <c r="M207" s="99">
        <v>1.3000002363696694E-3</v>
      </c>
      <c r="N207" s="99">
        <v>8.5733772721141577E-5</v>
      </c>
      <c r="O207" s="99">
        <v>1.5928380889818072E-3</v>
      </c>
      <c r="P207" s="99">
        <v>1.3767055934295058E-3</v>
      </c>
      <c r="Q207" s="99">
        <v>-1.1566215194761753E-2</v>
      </c>
      <c r="R207" s="99">
        <v>-2.5923630222678185E-2</v>
      </c>
      <c r="S207" s="99">
        <v>-2.3478087678086013E-4</v>
      </c>
      <c r="T207" s="99">
        <v>1.1621895100688562E-4</v>
      </c>
      <c r="U207" s="99">
        <v>-4.0861224988475442E-5</v>
      </c>
      <c r="V207" s="99">
        <v>-1.8554087728261948E-3</v>
      </c>
      <c r="W207" s="99">
        <v>-4.8201708123087883E-3</v>
      </c>
      <c r="X207" s="99">
        <v>6.5952301025390625E-2</v>
      </c>
      <c r="Y207" s="99">
        <v>1.2122812680900097E-2</v>
      </c>
      <c r="Z207" s="99">
        <v>0.8922724723815918</v>
      </c>
      <c r="AA207" s="99">
        <v>1.1545963287353516</v>
      </c>
      <c r="AB207" s="99">
        <v>1.192453145980835</v>
      </c>
      <c r="AC207" s="99">
        <v>1.0610122680664063</v>
      </c>
      <c r="AD207" s="99">
        <v>1.0347200632095337</v>
      </c>
      <c r="AE207" s="99">
        <v>1.4993512630462646</v>
      </c>
      <c r="AF207" s="99">
        <v>1.0900784730911255</v>
      </c>
      <c r="AG207" s="99">
        <v>0.99039864540100098</v>
      </c>
      <c r="AH207" s="99">
        <v>1.319849967956543</v>
      </c>
      <c r="AI207" s="99">
        <v>1.5993728637695313</v>
      </c>
      <c r="AJ207" s="99">
        <v>1.4100586175918579</v>
      </c>
      <c r="AK207" s="99">
        <v>1.1133095249533653E-2</v>
      </c>
      <c r="AL207" s="99">
        <v>0</v>
      </c>
      <c r="AM207" s="99">
        <v>8.5296016186475754E-3</v>
      </c>
      <c r="AN207" s="99">
        <v>4.4327746145427227E-3</v>
      </c>
      <c r="AO207" s="99">
        <v>7.9296723008155823E-2</v>
      </c>
      <c r="AP207" s="99">
        <v>6.5952755510807037E-2</v>
      </c>
      <c r="AQ207" s="99">
        <v>1.6087202355265617E-2</v>
      </c>
      <c r="AR207" s="99">
        <v>-1.3373370748013258E-3</v>
      </c>
      <c r="AS207" s="99">
        <v>1.9546866416931152E-2</v>
      </c>
      <c r="AT207" s="99">
        <v>1.6463568434119225E-2</v>
      </c>
      <c r="AU207" s="99">
        <v>1.4660792425274849E-2</v>
      </c>
      <c r="AV207" s="99">
        <v>0.91499036550521851</v>
      </c>
    </row>
    <row r="208" spans="1:48" s="9" customFormat="1" x14ac:dyDescent="0.2">
      <c r="A208" s="9" t="s">
        <v>135</v>
      </c>
      <c r="B208" s="98">
        <v>2023</v>
      </c>
      <c r="C208" s="99">
        <v>1.1103886365890503</v>
      </c>
      <c r="D208" s="99">
        <v>1.4986534118652344</v>
      </c>
      <c r="E208" s="99">
        <v>0.74092411994934082</v>
      </c>
      <c r="F208" s="99">
        <v>1.7440757751464844</v>
      </c>
      <c r="G208" s="99">
        <v>1.3738733530044556</v>
      </c>
      <c r="H208" s="99">
        <v>0.63666301965713501</v>
      </c>
      <c r="I208" s="99">
        <v>0.80821770429611206</v>
      </c>
      <c r="J208" s="99">
        <v>-7.3014102876186371E-2</v>
      </c>
      <c r="K208" s="99">
        <v>-6.6435490734875202E-3</v>
      </c>
      <c r="L208" s="99">
        <v>-6.6370554268360138E-2</v>
      </c>
      <c r="M208" s="99">
        <v>3.5833744914270937E-4</v>
      </c>
      <c r="N208" s="99">
        <v>9.1499154223129153E-5</v>
      </c>
      <c r="O208" s="99">
        <v>1.6205047722905874E-3</v>
      </c>
      <c r="P208" s="99">
        <v>1.0832886910066009E-3</v>
      </c>
      <c r="Q208" s="99">
        <v>-9.797179140150547E-3</v>
      </c>
      <c r="R208" s="99">
        <v>-6.1564251780509949E-2</v>
      </c>
      <c r="S208" s="99">
        <v>1.2624521332327276E-5</v>
      </c>
      <c r="T208" s="99">
        <v>2.1024164743721485E-4</v>
      </c>
      <c r="U208" s="99">
        <v>-2.174252767872531E-5</v>
      </c>
      <c r="V208" s="99">
        <v>-2.3767170496284962E-3</v>
      </c>
      <c r="W208" s="99">
        <v>-2.6307113002985716E-3</v>
      </c>
      <c r="X208" s="99">
        <v>0.15119266510009766</v>
      </c>
      <c r="Y208" s="99">
        <v>9.9501293152570724E-3</v>
      </c>
      <c r="Z208" s="99">
        <v>0.89538717269897461</v>
      </c>
      <c r="AA208" s="99">
        <v>1.1545963287353516</v>
      </c>
      <c r="AB208" s="99">
        <v>1.2026362419128418</v>
      </c>
      <c r="AC208" s="99">
        <v>1.0646076202392578</v>
      </c>
      <c r="AD208" s="99">
        <v>1.0975286960601807</v>
      </c>
      <c r="AE208" s="99">
        <v>1.7440750598907471</v>
      </c>
      <c r="AF208" s="99">
        <v>1.0888147354125977</v>
      </c>
      <c r="AG208" s="99">
        <v>0.98810428380966187</v>
      </c>
      <c r="AH208" s="99">
        <v>1.3314598798751831</v>
      </c>
      <c r="AI208" s="99">
        <v>1.633211612701416</v>
      </c>
      <c r="AJ208" s="99">
        <v>1.4237939119338989</v>
      </c>
      <c r="AK208" s="99">
        <v>3.4846847411245108E-3</v>
      </c>
      <c r="AL208" s="99">
        <v>0</v>
      </c>
      <c r="AM208" s="99">
        <v>8.503371849656105E-3</v>
      </c>
      <c r="AN208" s="99">
        <v>3.3829307649284601E-3</v>
      </c>
      <c r="AO208" s="99">
        <v>5.8930084109306335E-2</v>
      </c>
      <c r="AP208" s="99">
        <v>0.1511918306350708</v>
      </c>
      <c r="AQ208" s="99">
        <v>-1.1599330464377999E-3</v>
      </c>
      <c r="AR208" s="99">
        <v>-2.319274703040719E-3</v>
      </c>
      <c r="AS208" s="99">
        <v>8.7579162791371346E-3</v>
      </c>
      <c r="AT208" s="99">
        <v>2.0936803892254829E-2</v>
      </c>
      <c r="AU208" s="99">
        <v>9.6938339993357658E-3</v>
      </c>
      <c r="AV208" s="99">
        <v>1.0267269611358643</v>
      </c>
    </row>
    <row r="209" spans="1:48" s="9" customFormat="1" x14ac:dyDescent="0.2">
      <c r="A209" s="9" t="s">
        <v>135</v>
      </c>
      <c r="B209" s="98">
        <v>2024</v>
      </c>
      <c r="C209" s="99">
        <v>1.110950231552124</v>
      </c>
      <c r="D209" s="99">
        <v>1.5187580585479736</v>
      </c>
      <c r="E209" s="99">
        <v>0.73148584365844727</v>
      </c>
      <c r="F209" s="99">
        <v>1.7786340713500977</v>
      </c>
      <c r="G209" s="99">
        <v>1.3918918371200562</v>
      </c>
      <c r="H209" s="99">
        <v>0.62460863590240479</v>
      </c>
      <c r="I209" s="99">
        <v>0.79815852642059326</v>
      </c>
      <c r="J209" s="99">
        <v>-1.2820318341255188E-2</v>
      </c>
      <c r="K209" s="99">
        <v>5.0561828538775444E-4</v>
      </c>
      <c r="L209" s="99">
        <v>-1.332593709230423E-2</v>
      </c>
      <c r="M209" s="99">
        <v>-1.04160001501441E-3</v>
      </c>
      <c r="N209" s="99">
        <v>3.0895698728272691E-5</v>
      </c>
      <c r="O209" s="99">
        <v>1.7509200843051076E-3</v>
      </c>
      <c r="P209" s="99">
        <v>9.1497006360441446E-4</v>
      </c>
      <c r="Q209" s="99">
        <v>-1.1495675425976515E-3</v>
      </c>
      <c r="R209" s="99">
        <v>-2.7578044682741165E-3</v>
      </c>
      <c r="S209" s="99">
        <v>3.377154644113034E-5</v>
      </c>
      <c r="T209" s="99">
        <v>1.6864127246662974E-4</v>
      </c>
      <c r="U209" s="99">
        <v>-3.7934460124233738E-5</v>
      </c>
      <c r="V209" s="99">
        <v>-2.5288097094744444E-3</v>
      </c>
      <c r="W209" s="99">
        <v>-8.2038016989827156E-3</v>
      </c>
      <c r="X209" s="99">
        <v>1.9620895385742188E-2</v>
      </c>
      <c r="Y209" s="99">
        <v>1.3029825873672962E-2</v>
      </c>
      <c r="Z209" s="99">
        <v>0.88818758726119995</v>
      </c>
      <c r="AA209" s="99">
        <v>1.1545963287353516</v>
      </c>
      <c r="AB209" s="99">
        <v>1.2142548561096191</v>
      </c>
      <c r="AC209" s="99">
        <v>1.067731499671936</v>
      </c>
      <c r="AD209" s="99">
        <v>1.1033804416656494</v>
      </c>
      <c r="AE209" s="99">
        <v>1.7786333560943604</v>
      </c>
      <c r="AF209" s="99">
        <v>1.0830659866333008</v>
      </c>
      <c r="AG209" s="99">
        <v>0.986469566822052</v>
      </c>
      <c r="AH209" s="99">
        <v>1.3414160013198853</v>
      </c>
      <c r="AI209" s="99">
        <v>1.6647794246673584</v>
      </c>
      <c r="AJ209" s="99">
        <v>1.4527096748352051</v>
      </c>
      <c r="AK209" s="99">
        <v>-8.073282428085804E-3</v>
      </c>
      <c r="AL209" s="99">
        <v>0</v>
      </c>
      <c r="AM209" s="99">
        <v>9.6145542338490486E-3</v>
      </c>
      <c r="AN209" s="99">
        <v>2.9300050809979439E-3</v>
      </c>
      <c r="AO209" s="99">
        <v>5.3175576031208038E-3</v>
      </c>
      <c r="AP209" s="99">
        <v>1.9620899111032486E-2</v>
      </c>
      <c r="AQ209" s="99">
        <v>-5.2937869913876057E-3</v>
      </c>
      <c r="AR209" s="99">
        <v>-1.65577232837677E-3</v>
      </c>
      <c r="AS209" s="99">
        <v>7.4497377499938011E-3</v>
      </c>
      <c r="AT209" s="99">
        <v>1.9144227728247643E-2</v>
      </c>
      <c r="AU209" s="99">
        <v>2.0105509087443352E-2</v>
      </c>
      <c r="AV209" s="99">
        <v>0.98556751012802124</v>
      </c>
    </row>
    <row r="210" spans="1:48" s="9" customFormat="1" x14ac:dyDescent="0.2">
      <c r="B210" s="98"/>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row>
    <row r="211" spans="1:48" x14ac:dyDescent="0.2">
      <c r="A211" s="40" t="s">
        <v>101</v>
      </c>
      <c r="B211" s="39" t="s">
        <v>102</v>
      </c>
      <c r="C211" s="39" t="s">
        <v>119</v>
      </c>
      <c r="D211" s="39" t="s">
        <v>120</v>
      </c>
      <c r="E211" s="39" t="s">
        <v>121</v>
      </c>
      <c r="F211" s="39" t="s">
        <v>122</v>
      </c>
      <c r="G211" s="39" t="s">
        <v>123</v>
      </c>
      <c r="H211" s="39" t="s">
        <v>124</v>
      </c>
      <c r="I211" s="39" t="s">
        <v>125</v>
      </c>
      <c r="J211" s="39" t="s">
        <v>103</v>
      </c>
      <c r="K211" s="39" t="s">
        <v>104</v>
      </c>
      <c r="L211" s="39" t="s">
        <v>105</v>
      </c>
      <c r="M211" s="39" t="s">
        <v>106</v>
      </c>
      <c r="N211" s="39" t="s">
        <v>107</v>
      </c>
      <c r="O211" s="39" t="s">
        <v>108</v>
      </c>
      <c r="P211" s="39" t="s">
        <v>109</v>
      </c>
      <c r="Q211" s="39" t="s">
        <v>110</v>
      </c>
      <c r="R211" s="39" t="s">
        <v>111</v>
      </c>
      <c r="S211" s="39" t="s">
        <v>112</v>
      </c>
      <c r="T211" s="39" t="s">
        <v>113</v>
      </c>
      <c r="U211" s="39" t="s">
        <v>114</v>
      </c>
      <c r="V211" s="39" t="s">
        <v>115</v>
      </c>
      <c r="W211" s="39" t="s">
        <v>116</v>
      </c>
      <c r="X211" s="39" t="s">
        <v>117</v>
      </c>
      <c r="Y211" s="39" t="s">
        <v>118</v>
      </c>
      <c r="Z211" s="39" t="s">
        <v>140</v>
      </c>
      <c r="AA211" s="39" t="s">
        <v>141</v>
      </c>
      <c r="AB211" s="39" t="s">
        <v>142</v>
      </c>
      <c r="AC211" s="39" t="s">
        <v>143</v>
      </c>
      <c r="AD211" s="39" t="s">
        <v>144</v>
      </c>
      <c r="AE211" s="39" t="s">
        <v>145</v>
      </c>
      <c r="AF211" s="39" t="s">
        <v>146</v>
      </c>
      <c r="AG211" s="39" t="s">
        <v>147</v>
      </c>
      <c r="AH211" s="39" t="s">
        <v>148</v>
      </c>
      <c r="AI211" s="39" t="s">
        <v>149</v>
      </c>
      <c r="AJ211" s="39" t="s">
        <v>150</v>
      </c>
      <c r="AK211" s="39" t="s">
        <v>171</v>
      </c>
      <c r="AL211" s="39" t="s">
        <v>172</v>
      </c>
      <c r="AM211" s="39" t="s">
        <v>173</v>
      </c>
      <c r="AN211" s="39" t="s">
        <v>174</v>
      </c>
      <c r="AO211" s="39" t="s">
        <v>175</v>
      </c>
      <c r="AP211" s="39" t="s">
        <v>176</v>
      </c>
      <c r="AQ211" s="39" t="s">
        <v>177</v>
      </c>
      <c r="AR211" s="39" t="s">
        <v>178</v>
      </c>
      <c r="AS211" s="39" t="s">
        <v>179</v>
      </c>
      <c r="AT211" s="39" t="s">
        <v>180</v>
      </c>
      <c r="AU211" s="39" t="s">
        <v>181</v>
      </c>
      <c r="AV211" s="238" t="s">
        <v>316</v>
      </c>
    </row>
    <row r="212" spans="1:48" s="9" customFormat="1" x14ac:dyDescent="0.2">
      <c r="A212" s="9" t="s">
        <v>136</v>
      </c>
      <c r="B212" s="98">
        <v>2006</v>
      </c>
      <c r="C212" s="99">
        <v>1</v>
      </c>
      <c r="D212" s="99">
        <v>1</v>
      </c>
      <c r="E212" s="99">
        <v>1</v>
      </c>
      <c r="F212" s="99">
        <v>1</v>
      </c>
      <c r="G212" s="99">
        <v>1</v>
      </c>
      <c r="H212" s="99">
        <v>1</v>
      </c>
      <c r="I212" s="99">
        <v>1</v>
      </c>
      <c r="J212" s="99"/>
      <c r="K212" s="99"/>
      <c r="L212" s="99"/>
      <c r="M212" s="99"/>
      <c r="N212" s="99"/>
      <c r="O212" s="99"/>
      <c r="P212" s="99"/>
      <c r="Q212" s="99"/>
      <c r="R212" s="99"/>
      <c r="S212" s="99"/>
      <c r="T212" s="99"/>
      <c r="U212" s="99"/>
      <c r="V212" s="99"/>
      <c r="W212" s="99"/>
      <c r="X212" s="99"/>
      <c r="Y212" s="99"/>
      <c r="Z212" s="99">
        <v>1</v>
      </c>
      <c r="AA212" s="99">
        <v>1</v>
      </c>
      <c r="AB212" s="99">
        <v>1</v>
      </c>
      <c r="AC212" s="99">
        <v>1</v>
      </c>
      <c r="AD212" s="99">
        <v>1</v>
      </c>
      <c r="AE212" s="99">
        <v>1</v>
      </c>
      <c r="AF212" s="99">
        <v>1</v>
      </c>
      <c r="AG212" s="99">
        <v>1</v>
      </c>
      <c r="AH212" s="99">
        <v>1</v>
      </c>
      <c r="AI212" s="99">
        <v>1</v>
      </c>
      <c r="AJ212" s="99">
        <v>1</v>
      </c>
      <c r="AK212" s="99"/>
      <c r="AL212" s="99"/>
      <c r="AM212" s="99"/>
      <c r="AN212" s="99"/>
      <c r="AO212" s="99"/>
      <c r="AP212" s="99"/>
      <c r="AQ212" s="99"/>
      <c r="AR212" s="99"/>
      <c r="AS212" s="99"/>
      <c r="AT212" s="99"/>
      <c r="AU212" s="99"/>
      <c r="AV212" s="99">
        <v>1</v>
      </c>
    </row>
    <row r="213" spans="1:48" s="9" customFormat="1" x14ac:dyDescent="0.2">
      <c r="A213" s="9" t="s">
        <v>136</v>
      </c>
      <c r="B213" s="98">
        <v>2007</v>
      </c>
      <c r="C213" s="99">
        <v>1.0444493293762207</v>
      </c>
      <c r="D213" s="99">
        <v>1.0941454172134399</v>
      </c>
      <c r="E213" s="99">
        <v>0.95458000898361206</v>
      </c>
      <c r="F213" s="99">
        <v>1.175235390663147</v>
      </c>
      <c r="G213" s="99">
        <v>1.0398319959640503</v>
      </c>
      <c r="H213" s="99">
        <v>0.88871496915817261</v>
      </c>
      <c r="I213" s="99">
        <v>1.0044404268264771</v>
      </c>
      <c r="J213" s="99">
        <v>-4.6483803540468216E-2</v>
      </c>
      <c r="K213" s="99">
        <v>4.3489772826433182E-2</v>
      </c>
      <c r="L213" s="99">
        <v>-8.9973576366901398E-2</v>
      </c>
      <c r="M213" s="99">
        <v>1.7842493252828717E-3</v>
      </c>
      <c r="N213" s="99">
        <v>2.5824714452028275E-2</v>
      </c>
      <c r="O213" s="99">
        <v>3.5655321553349495E-3</v>
      </c>
      <c r="P213" s="99">
        <v>2.6328584644943476E-3</v>
      </c>
      <c r="Q213" s="99">
        <v>9.6824169158935547E-3</v>
      </c>
      <c r="R213" s="99">
        <v>-6.6101826727390289E-2</v>
      </c>
      <c r="S213" s="99">
        <v>-1.4729678514413536E-4</v>
      </c>
      <c r="T213" s="99">
        <v>-6.8603712134063244E-4</v>
      </c>
      <c r="U213" s="99">
        <v>-1.4772143913432956E-4</v>
      </c>
      <c r="V213" s="99">
        <v>-1.0125052183866501E-2</v>
      </c>
      <c r="W213" s="99">
        <v>-1.2765639461576939E-2</v>
      </c>
      <c r="X213" s="99">
        <v>0.161468505859375</v>
      </c>
      <c r="Y213" s="99">
        <v>3.9059139788150787E-2</v>
      </c>
      <c r="Z213" s="99">
        <v>1.0137988328933716</v>
      </c>
      <c r="AA213" s="99">
        <v>1.044798731803894</v>
      </c>
      <c r="AB213" s="99">
        <v>1.0184627771377563</v>
      </c>
      <c r="AC213" s="99">
        <v>1.0079221725463867</v>
      </c>
      <c r="AD213" s="99">
        <v>0.95213603973388672</v>
      </c>
      <c r="AE213" s="99">
        <v>1.1752356290817261</v>
      </c>
      <c r="AF213" s="99">
        <v>1.0057979822158813</v>
      </c>
      <c r="AG213" s="99">
        <v>1.0029691457748413</v>
      </c>
      <c r="AH213" s="99">
        <v>1.0316320657730103</v>
      </c>
      <c r="AI213" s="99">
        <v>1.077824592590332</v>
      </c>
      <c r="AJ213" s="99">
        <v>1.0635222196578979</v>
      </c>
      <c r="AK213" s="99">
        <v>1.3704504817724228E-2</v>
      </c>
      <c r="AL213" s="99">
        <v>4.3824221938848495E-2</v>
      </c>
      <c r="AM213" s="99">
        <v>1.8294388428330421E-2</v>
      </c>
      <c r="AN213" s="99">
        <v>7.8909099102020264E-3</v>
      </c>
      <c r="AO213" s="99">
        <v>-4.9047358334064484E-2</v>
      </c>
      <c r="AP213" s="99">
        <v>0.16146863996982574</v>
      </c>
      <c r="AQ213" s="99">
        <v>5.7812449522316456E-3</v>
      </c>
      <c r="AR213" s="99">
        <v>2.9647024348378181E-3</v>
      </c>
      <c r="AS213" s="99">
        <v>3.1142091378569603E-2</v>
      </c>
      <c r="AT213" s="99">
        <v>7.494470477104187E-2</v>
      </c>
      <c r="AU213" s="99">
        <v>6.1586212366819382E-2</v>
      </c>
      <c r="AV213" s="99">
        <v>1.0447986125946045</v>
      </c>
    </row>
    <row r="214" spans="1:48" s="9" customFormat="1" x14ac:dyDescent="0.2">
      <c r="A214" s="9" t="s">
        <v>136</v>
      </c>
      <c r="B214" s="98">
        <v>2008</v>
      </c>
      <c r="C214" s="99">
        <v>1.147502064704895</v>
      </c>
      <c r="D214" s="99">
        <v>1.1434944868087769</v>
      </c>
      <c r="E214" s="99">
        <v>1.0035046339035034</v>
      </c>
      <c r="F214" s="99">
        <v>1.2794780731201172</v>
      </c>
      <c r="G214" s="99">
        <v>1.0538052320480347</v>
      </c>
      <c r="H214" s="99">
        <v>0.89685159921646118</v>
      </c>
      <c r="I214" s="99">
        <v>1.0889128446578979</v>
      </c>
      <c r="J214" s="99">
        <v>4.9982380121946335E-2</v>
      </c>
      <c r="K214" s="99">
        <v>9.4097651541233063E-2</v>
      </c>
      <c r="L214" s="99">
        <v>-4.4115271419286728E-2</v>
      </c>
      <c r="M214" s="99">
        <v>6.3202925957739353E-3</v>
      </c>
      <c r="N214" s="99">
        <v>3.7210844457149506E-2</v>
      </c>
      <c r="O214" s="99">
        <v>3.5701878368854523E-3</v>
      </c>
      <c r="P214" s="99">
        <v>2.3093486670404673E-3</v>
      </c>
      <c r="Q214" s="99">
        <v>4.4686976820230484E-2</v>
      </c>
      <c r="R214" s="99">
        <v>-3.6388322710990906E-2</v>
      </c>
      <c r="S214" s="99">
        <v>-1.2366379087325186E-4</v>
      </c>
      <c r="T214" s="99">
        <v>-7.3422613786533475E-4</v>
      </c>
      <c r="U214" s="99">
        <v>-1.0761529978253748E-7</v>
      </c>
      <c r="V214" s="99">
        <v>-3.3325257245451212E-3</v>
      </c>
      <c r="W214" s="99">
        <v>-3.536424832418561E-3</v>
      </c>
      <c r="X214" s="99">
        <v>8.498382568359375E-2</v>
      </c>
      <c r="Y214" s="99">
        <v>1.3348467648029327E-2</v>
      </c>
      <c r="Z214" s="99">
        <v>1.0659677982330322</v>
      </c>
      <c r="AA214" s="99">
        <v>1.1141946315765381</v>
      </c>
      <c r="AB214" s="99">
        <v>1.0365778207778931</v>
      </c>
      <c r="AC214" s="99">
        <v>1.014546275138855</v>
      </c>
      <c r="AD214" s="99">
        <v>0.72247910499572754</v>
      </c>
      <c r="AE214" s="99">
        <v>1.2794780731201172</v>
      </c>
      <c r="AF214" s="99">
        <v>1.0118229389190674</v>
      </c>
      <c r="AG214" s="99">
        <v>1.0063263177871704</v>
      </c>
      <c r="AH214" s="99">
        <v>1</v>
      </c>
      <c r="AI214" s="99">
        <v>1.1104623079299927</v>
      </c>
      <c r="AJ214" s="99">
        <v>1.0797296762466431</v>
      </c>
      <c r="AK214" s="99">
        <v>5.0178620964288712E-2</v>
      </c>
      <c r="AL214" s="99">
        <v>6.4307555556297302E-2</v>
      </c>
      <c r="AM214" s="99">
        <v>1.7630333080887794E-2</v>
      </c>
      <c r="AN214" s="99">
        <v>6.5505867823958397E-3</v>
      </c>
      <c r="AO214" s="99">
        <v>-0.27601945400238037</v>
      </c>
      <c r="AP214" s="99">
        <v>8.4983609616756439E-2</v>
      </c>
      <c r="AQ214" s="99">
        <v>5.972354207187891E-3</v>
      </c>
      <c r="AR214" s="99">
        <v>3.341613570228219E-3</v>
      </c>
      <c r="AS214" s="99">
        <v>-3.1142091378569603E-2</v>
      </c>
      <c r="AT214" s="99">
        <v>2.9831711202859879E-2</v>
      </c>
      <c r="AU214" s="99">
        <v>1.5124432742595673E-2</v>
      </c>
      <c r="AV214" s="99">
        <v>1.1141945123672485</v>
      </c>
    </row>
    <row r="215" spans="1:48" s="9" customFormat="1" x14ac:dyDescent="0.2">
      <c r="A215" s="9" t="s">
        <v>136</v>
      </c>
      <c r="B215" s="98">
        <v>2009</v>
      </c>
      <c r="C215" s="99">
        <v>1.1367528438568115</v>
      </c>
      <c r="D215" s="99">
        <v>1.2435404062271118</v>
      </c>
      <c r="E215" s="99">
        <v>0.91412621736526489</v>
      </c>
      <c r="F215" s="99">
        <v>1.4458963871002197</v>
      </c>
      <c r="G215" s="99">
        <v>1.1131285429000854</v>
      </c>
      <c r="H215" s="99">
        <v>0.78619241714477539</v>
      </c>
      <c r="I215" s="99">
        <v>1.0212234258651733</v>
      </c>
      <c r="J215" s="99">
        <v>-9.3285128474235535E-2</v>
      </c>
      <c r="K215" s="99">
        <v>-9.4116013497114182E-3</v>
      </c>
      <c r="L215" s="99">
        <v>-8.3873525261878967E-2</v>
      </c>
      <c r="M215" s="99">
        <v>-2.1205528173595667E-3</v>
      </c>
      <c r="N215" s="99">
        <v>3.8441158831119537E-2</v>
      </c>
      <c r="O215" s="99">
        <v>2.6504353154450655E-3</v>
      </c>
      <c r="P215" s="99">
        <v>4.0361629799008369E-3</v>
      </c>
      <c r="Q215" s="99">
        <v>-5.2418805658817291E-2</v>
      </c>
      <c r="R215" s="99">
        <v>-5.2630741149187088E-2</v>
      </c>
      <c r="S215" s="99">
        <v>-5.2334781503304839E-4</v>
      </c>
      <c r="T215" s="99">
        <v>-8.4378401516005397E-4</v>
      </c>
      <c r="U215" s="99">
        <v>-1.8016550166066736E-4</v>
      </c>
      <c r="V215" s="99">
        <v>-8.1641813740134239E-3</v>
      </c>
      <c r="W215" s="99">
        <v>-2.1531304344534874E-2</v>
      </c>
      <c r="X215" s="99">
        <v>0.12227725982666016</v>
      </c>
      <c r="Y215" s="99">
        <v>5.4766912013292313E-2</v>
      </c>
      <c r="Z215" s="99">
        <v>1.0475926399230957</v>
      </c>
      <c r="AA215" s="99">
        <v>1.194353461265564</v>
      </c>
      <c r="AB215" s="99">
        <v>1.0548481941223145</v>
      </c>
      <c r="AC215" s="99">
        <v>1.0290181636810303</v>
      </c>
      <c r="AD215" s="99">
        <v>0.99131077527999878</v>
      </c>
      <c r="AE215" s="99">
        <v>1.4458961486816406</v>
      </c>
      <c r="AF215" s="99">
        <v>1.0359915494918823</v>
      </c>
      <c r="AG215" s="99">
        <v>1.0101709365844727</v>
      </c>
      <c r="AH215" s="99">
        <v>1.0114301443099976</v>
      </c>
      <c r="AI215" s="99">
        <v>1.1914994716644287</v>
      </c>
      <c r="AJ215" s="99">
        <v>1.1982630491256714</v>
      </c>
      <c r="AK215" s="99">
        <v>-1.7388267442584038E-2</v>
      </c>
      <c r="AL215" s="99">
        <v>6.9473184645175934E-2</v>
      </c>
      <c r="AM215" s="99">
        <v>1.7472086474299431E-2</v>
      </c>
      <c r="AN215" s="99">
        <v>1.4163658022880554E-2</v>
      </c>
      <c r="AO215" s="99">
        <v>0.31633955240249634</v>
      </c>
      <c r="AP215" s="99">
        <v>0.12227708846330643</v>
      </c>
      <c r="AQ215" s="99">
        <v>2.3605434224009514E-2</v>
      </c>
      <c r="AR215" s="99">
        <v>3.8132062181830406E-3</v>
      </c>
      <c r="AS215" s="99">
        <v>1.1365266516804695E-2</v>
      </c>
      <c r="AT215" s="99">
        <v>7.0436157286167145E-2</v>
      </c>
      <c r="AU215" s="99">
        <v>0.10416235029697418</v>
      </c>
      <c r="AV215" s="99">
        <v>1.194353461265564</v>
      </c>
    </row>
    <row r="216" spans="1:48" s="9" customFormat="1" x14ac:dyDescent="0.2">
      <c r="A216" s="9" t="s">
        <v>136</v>
      </c>
      <c r="B216" s="98">
        <v>2010</v>
      </c>
      <c r="C216" s="99">
        <v>1.2040457725524902</v>
      </c>
      <c r="D216" s="99">
        <v>1.2343494892120361</v>
      </c>
      <c r="E216" s="99">
        <v>0.97544968128204346</v>
      </c>
      <c r="F216" s="99">
        <v>1.4100967645645142</v>
      </c>
      <c r="G216" s="99">
        <v>1.119860053062439</v>
      </c>
      <c r="H216" s="99">
        <v>0.8538745641708374</v>
      </c>
      <c r="I216" s="99">
        <v>1.075175404548645</v>
      </c>
      <c r="J216" s="99">
        <v>6.4929939806461334E-2</v>
      </c>
      <c r="K216" s="99">
        <v>5.7511594146490097E-2</v>
      </c>
      <c r="L216" s="99">
        <v>7.4183465912938118E-3</v>
      </c>
      <c r="M216" s="99">
        <v>2.4493949022144079E-3</v>
      </c>
      <c r="N216" s="99">
        <v>2.0836631301790476E-3</v>
      </c>
      <c r="O216" s="99">
        <v>2.5109697598963976E-3</v>
      </c>
      <c r="P216" s="99">
        <v>2.1546939387917519E-3</v>
      </c>
      <c r="Q216" s="99">
        <v>4.8312872648239136E-2</v>
      </c>
      <c r="R216" s="99">
        <v>9.6103344112634659E-3</v>
      </c>
      <c r="S216" s="99">
        <v>-4.9351830966770649E-4</v>
      </c>
      <c r="T216" s="99">
        <v>-3.9486144669353962E-4</v>
      </c>
      <c r="U216" s="99">
        <v>-3.8720583688700572E-5</v>
      </c>
      <c r="V216" s="99">
        <v>-3.8984776474535465E-3</v>
      </c>
      <c r="W216" s="99">
        <v>2.6335902512073517E-3</v>
      </c>
      <c r="X216" s="99">
        <v>-2.5071144104003906E-2</v>
      </c>
      <c r="Y216" s="99">
        <v>6.0291658155620098E-3</v>
      </c>
      <c r="Z216" s="99">
        <v>1.0690943002700806</v>
      </c>
      <c r="AA216" s="99">
        <v>1.1985049247741699</v>
      </c>
      <c r="AB216" s="99">
        <v>1.0665444135665894</v>
      </c>
      <c r="AC216" s="99">
        <v>1.0352143049240112</v>
      </c>
      <c r="AD216" s="99">
        <v>0.73073309659957886</v>
      </c>
      <c r="AE216" s="99">
        <v>1.4100966453552246</v>
      </c>
      <c r="AF216" s="99">
        <v>1.0589120388031006</v>
      </c>
      <c r="AG216" s="99">
        <v>1.0118446350097656</v>
      </c>
      <c r="AH216" s="99">
        <v>1.003455638885498</v>
      </c>
      <c r="AI216" s="99">
        <v>1.2410768270492554</v>
      </c>
      <c r="AJ216" s="99">
        <v>1.1842144727706909</v>
      </c>
      <c r="AK216" s="99">
        <v>2.0317079499363899E-2</v>
      </c>
      <c r="AL216" s="99">
        <v>3.4698615781962872E-3</v>
      </c>
      <c r="AM216" s="99">
        <v>1.1027061380445957E-2</v>
      </c>
      <c r="AN216" s="99">
        <v>6.0033528134226799E-3</v>
      </c>
      <c r="AO216" s="99">
        <v>-0.3049798309803009</v>
      </c>
      <c r="AP216" s="99">
        <v>-2.5071017444133759E-2</v>
      </c>
      <c r="AQ216" s="99">
        <v>2.1883029490709305E-2</v>
      </c>
      <c r="AR216" s="99">
        <v>1.6555315814912319E-3</v>
      </c>
      <c r="AS216" s="99">
        <v>-7.9156095162034035E-3</v>
      </c>
      <c r="AT216" s="99">
        <v>4.0766872465610504E-2</v>
      </c>
      <c r="AU216" s="99">
        <v>-1.1793403886258602E-2</v>
      </c>
      <c r="AV216" s="99">
        <v>1.1985049247741699</v>
      </c>
    </row>
    <row r="217" spans="1:48" s="9" customFormat="1" x14ac:dyDescent="0.2">
      <c r="A217" s="9" t="s">
        <v>136</v>
      </c>
      <c r="B217" s="98">
        <v>2011</v>
      </c>
      <c r="C217" s="99">
        <v>1.1809245347976685</v>
      </c>
      <c r="D217" s="99">
        <v>1.2633917331695557</v>
      </c>
      <c r="E217" s="99">
        <v>0.93472558259963989</v>
      </c>
      <c r="F217" s="99">
        <v>1.4368008375167847</v>
      </c>
      <c r="G217" s="99">
        <v>1.1496318578720093</v>
      </c>
      <c r="H217" s="99">
        <v>0.82191246747970581</v>
      </c>
      <c r="I217" s="99">
        <v>1.0272198915481567</v>
      </c>
      <c r="J217" s="99">
        <v>-4.2645566165447235E-2</v>
      </c>
      <c r="K217" s="99">
        <v>-1.9389752298593521E-2</v>
      </c>
      <c r="L217" s="99">
        <v>-2.3255815729498863E-2</v>
      </c>
      <c r="M217" s="99">
        <v>-4.4729323126375675E-3</v>
      </c>
      <c r="N217" s="99">
        <v>-7.578318673040485E-6</v>
      </c>
      <c r="O217" s="99">
        <v>2.3838437628000975E-3</v>
      </c>
      <c r="P217" s="99">
        <v>1.6981059452518821E-3</v>
      </c>
      <c r="Q217" s="99">
        <v>-1.8991190940141678E-2</v>
      </c>
      <c r="R217" s="99">
        <v>-8.9390631765127182E-3</v>
      </c>
      <c r="S217" s="99">
        <v>-5.3902909712633118E-5</v>
      </c>
      <c r="T217" s="99">
        <v>-2.7127263820148073E-5</v>
      </c>
      <c r="U217" s="99">
        <v>-1.8337466462980956E-4</v>
      </c>
      <c r="V217" s="99">
        <v>-5.6304791942238808E-3</v>
      </c>
      <c r="W217" s="99">
        <v>-8.4218680858612061E-3</v>
      </c>
      <c r="X217" s="99">
        <v>1.876068115234375E-2</v>
      </c>
      <c r="Y217" s="99">
        <v>2.6238001883029938E-2</v>
      </c>
      <c r="Z217" s="99">
        <v>1.0313047170639038</v>
      </c>
      <c r="AA217" s="99">
        <v>1.1985049247741699</v>
      </c>
      <c r="AB217" s="99">
        <v>1.0813220739364624</v>
      </c>
      <c r="AC217" s="99">
        <v>1.0411220788955688</v>
      </c>
      <c r="AD217" s="99">
        <v>0.82987594604492188</v>
      </c>
      <c r="AE217" s="99">
        <v>1.436801552772522</v>
      </c>
      <c r="AF217" s="99">
        <v>1.0600663423538208</v>
      </c>
      <c r="AG217" s="99">
        <v>1.0119993686676025</v>
      </c>
      <c r="AH217" s="99">
        <v>1.144603967666626</v>
      </c>
      <c r="AI217" s="99">
        <v>1.2966136932373047</v>
      </c>
      <c r="AJ217" s="99">
        <v>1.2393602132797241</v>
      </c>
      <c r="AK217" s="99">
        <v>-3.5987168550491333E-2</v>
      </c>
      <c r="AL217" s="99">
        <v>0</v>
      </c>
      <c r="AM217" s="99">
        <v>1.3760511763393879E-2</v>
      </c>
      <c r="AN217" s="99">
        <v>5.690600723028183E-3</v>
      </c>
      <c r="AO217" s="99">
        <v>0.12722799181938171</v>
      </c>
      <c r="AP217" s="99">
        <v>1.8761223182082176E-2</v>
      </c>
      <c r="AQ217" s="99">
        <v>1.0894689476117492E-3</v>
      </c>
      <c r="AR217" s="99">
        <v>1.5295589400921017E-4</v>
      </c>
      <c r="AS217" s="99">
        <v>0.13160902261734009</v>
      </c>
      <c r="AT217" s="99">
        <v>4.377664253115654E-2</v>
      </c>
      <c r="AU217" s="99">
        <v>4.5515600591897964E-2</v>
      </c>
      <c r="AV217" s="99">
        <v>1.1371282339096069</v>
      </c>
    </row>
    <row r="218" spans="1:48" s="9" customFormat="1" x14ac:dyDescent="0.2">
      <c r="A218" s="9" t="s">
        <v>136</v>
      </c>
      <c r="B218" s="98">
        <v>2012</v>
      </c>
      <c r="C218" s="99">
        <v>1.2075713872909546</v>
      </c>
      <c r="D218" s="99">
        <v>1.3161739110946655</v>
      </c>
      <c r="E218" s="99">
        <v>0.91748631000518799</v>
      </c>
      <c r="F218" s="99">
        <v>1.5441327095031738</v>
      </c>
      <c r="G218" s="99">
        <v>1.1713571548461914</v>
      </c>
      <c r="H218" s="99">
        <v>0.78203862905502319</v>
      </c>
      <c r="I218" s="99">
        <v>1.030916690826416</v>
      </c>
      <c r="J218" s="99">
        <v>-1.8615351989865303E-2</v>
      </c>
      <c r="K218" s="99">
        <v>2.2313633933663368E-2</v>
      </c>
      <c r="L218" s="99">
        <v>-4.0928985923528671E-2</v>
      </c>
      <c r="M218" s="99">
        <v>-5.6673330254852772E-4</v>
      </c>
      <c r="N218" s="99">
        <v>4.4747608626494184E-5</v>
      </c>
      <c r="O218" s="99">
        <v>3.8642955478280783E-3</v>
      </c>
      <c r="P218" s="99">
        <v>3.4406254999339581E-3</v>
      </c>
      <c r="Q218" s="99">
        <v>1.5530698001384735E-2</v>
      </c>
      <c r="R218" s="99">
        <v>-2.8928965330123901E-2</v>
      </c>
      <c r="S218" s="99">
        <v>-3.2330967951565981E-4</v>
      </c>
      <c r="T218" s="99">
        <v>-2.098137978464365E-3</v>
      </c>
      <c r="U218" s="99">
        <v>5.0349518687653472E-7</v>
      </c>
      <c r="V218" s="99">
        <v>-6.8327724002301693E-3</v>
      </c>
      <c r="W218" s="99">
        <v>-2.746302867308259E-3</v>
      </c>
      <c r="X218" s="99">
        <v>7.2043418884277344E-2</v>
      </c>
      <c r="Y218" s="99">
        <v>1.8721278756856918E-2</v>
      </c>
      <c r="Z218" s="99">
        <v>1.0266025066375732</v>
      </c>
      <c r="AA218" s="99">
        <v>1.1985049247741699</v>
      </c>
      <c r="AB218" s="99">
        <v>1.1045494079589844</v>
      </c>
      <c r="AC218" s="99">
        <v>1.0528839826583862</v>
      </c>
      <c r="AD218" s="99">
        <v>0.73192965984344482</v>
      </c>
      <c r="AE218" s="99">
        <v>1.5441334247589111</v>
      </c>
      <c r="AF218" s="99">
        <v>1.0753068923950195</v>
      </c>
      <c r="AG218" s="99">
        <v>1.0213017463684082</v>
      </c>
      <c r="AH218" s="99">
        <v>1.144603967666626</v>
      </c>
      <c r="AI218" s="99">
        <v>1.3729186058044434</v>
      </c>
      <c r="AJ218" s="99">
        <v>1.2499270439147949</v>
      </c>
      <c r="AK218" s="99">
        <v>-4.5698964968323708E-3</v>
      </c>
      <c r="AL218" s="99">
        <v>0</v>
      </c>
      <c r="AM218" s="99">
        <v>2.1253021433949471E-2</v>
      </c>
      <c r="AN218" s="99">
        <v>1.1234017089009285E-2</v>
      </c>
      <c r="AO218" s="99">
        <v>-0.12559179961681366</v>
      </c>
      <c r="AP218" s="99">
        <v>7.2043359279632568E-2</v>
      </c>
      <c r="AQ218" s="99">
        <v>1.4274589717388153E-2</v>
      </c>
      <c r="AR218" s="99">
        <v>9.1501269489526749E-3</v>
      </c>
      <c r="AS218" s="99">
        <v>0</v>
      </c>
      <c r="AT218" s="99">
        <v>5.7182863354682922E-2</v>
      </c>
      <c r="AU218" s="99">
        <v>8.4899105131626129E-3</v>
      </c>
      <c r="AV218" s="99">
        <v>1.1091607809066772</v>
      </c>
    </row>
    <row r="219" spans="1:48" s="9" customFormat="1" x14ac:dyDescent="0.2">
      <c r="A219" s="9" t="s">
        <v>136</v>
      </c>
      <c r="B219" s="98">
        <v>2013</v>
      </c>
      <c r="C219" s="99">
        <v>1.1971050500869751</v>
      </c>
      <c r="D219" s="99">
        <v>1.3629728555679321</v>
      </c>
      <c r="E219" s="99">
        <v>0.87830454111099243</v>
      </c>
      <c r="F219" s="99">
        <v>1.6336736679077148</v>
      </c>
      <c r="G219" s="99">
        <v>1.19202721118927</v>
      </c>
      <c r="H219" s="99">
        <v>0.73276883363723755</v>
      </c>
      <c r="I219" s="99">
        <v>1.0042600631713867</v>
      </c>
      <c r="J219" s="99">
        <v>-4.3644294142723083E-2</v>
      </c>
      <c r="K219" s="99">
        <v>-8.7050022557377815E-3</v>
      </c>
      <c r="L219" s="99">
        <v>-3.4939292818307877E-2</v>
      </c>
      <c r="M219" s="99">
        <v>-1.5230784192681313E-3</v>
      </c>
      <c r="N219" s="99">
        <v>7.2580369305796921E-6</v>
      </c>
      <c r="O219" s="99">
        <v>3.2507074065506458E-3</v>
      </c>
      <c r="P219" s="99">
        <v>6.723194383084774E-4</v>
      </c>
      <c r="Q219" s="99">
        <v>-1.1112208478152752E-2</v>
      </c>
      <c r="R219" s="99">
        <v>-2.4452866986393929E-2</v>
      </c>
      <c r="S219" s="99">
        <v>6.032334640622139E-4</v>
      </c>
      <c r="T219" s="99">
        <v>1.7368792032357305E-4</v>
      </c>
      <c r="U219" s="99">
        <v>-1.4674185076728463E-3</v>
      </c>
      <c r="V219" s="99">
        <v>-5.157585721462965E-3</v>
      </c>
      <c r="W219" s="99">
        <v>-4.6383421868085861E-3</v>
      </c>
      <c r="X219" s="99">
        <v>5.6368827819824219E-2</v>
      </c>
      <c r="Y219" s="99">
        <v>1.7492396757006645E-2</v>
      </c>
      <c r="Z219" s="99">
        <v>1.0139307975769043</v>
      </c>
      <c r="AA219" s="99">
        <v>1.1985049247741699</v>
      </c>
      <c r="AB219" s="99">
        <v>1.1253552436828613</v>
      </c>
      <c r="AC219" s="99">
        <v>1.0552400350570679</v>
      </c>
      <c r="AD219" s="99">
        <v>0.79037100076675415</v>
      </c>
      <c r="AE219" s="99">
        <v>1.6336737871170044</v>
      </c>
      <c r="AF219" s="99">
        <v>1.0478041172027588</v>
      </c>
      <c r="AG219" s="99">
        <v>1.0212442874908447</v>
      </c>
      <c r="AH219" s="99">
        <v>2.7315258979797363</v>
      </c>
      <c r="AI219" s="99">
        <v>1.421974778175354</v>
      </c>
      <c r="AJ219" s="99">
        <v>1.2791608572006226</v>
      </c>
      <c r="AK219" s="99">
        <v>-1.2420102953910828E-2</v>
      </c>
      <c r="AL219" s="99">
        <v>0</v>
      </c>
      <c r="AM219" s="99">
        <v>1.8661255016922951E-2</v>
      </c>
      <c r="AN219" s="99">
        <v>2.2352160885930061E-3</v>
      </c>
      <c r="AO219" s="99">
        <v>7.6818041503429413E-2</v>
      </c>
      <c r="AP219" s="99">
        <v>5.6368492543697357E-2</v>
      </c>
      <c r="AQ219" s="99">
        <v>-2.5909451767802238E-2</v>
      </c>
      <c r="AR219" s="99">
        <v>-5.6289893109351397E-5</v>
      </c>
      <c r="AS219" s="99">
        <v>0.86980164051055908</v>
      </c>
      <c r="AT219" s="99">
        <v>3.5107724368572235E-2</v>
      </c>
      <c r="AU219" s="99">
        <v>2.3119088262319565E-2</v>
      </c>
      <c r="AV219" s="99">
        <v>1.1636888980865479</v>
      </c>
    </row>
    <row r="220" spans="1:48" s="9" customFormat="1" x14ac:dyDescent="0.2">
      <c r="A220" s="9" t="s">
        <v>136</v>
      </c>
      <c r="B220" s="98">
        <v>2014</v>
      </c>
      <c r="C220" s="99">
        <v>1.1745015382766724</v>
      </c>
      <c r="D220" s="99">
        <v>1.3898526430130005</v>
      </c>
      <c r="E220" s="99">
        <v>0.84505486488342285</v>
      </c>
      <c r="F220" s="99">
        <v>1.6741417646408081</v>
      </c>
      <c r="G220" s="99">
        <v>1.2112841606140137</v>
      </c>
      <c r="H220" s="99">
        <v>0.70155447721481323</v>
      </c>
      <c r="I220" s="99">
        <v>0.96963357925415039</v>
      </c>
      <c r="J220" s="99">
        <v>-3.8591820746660233E-2</v>
      </c>
      <c r="K220" s="99">
        <v>-1.9062351435422897E-2</v>
      </c>
      <c r="L220" s="99">
        <v>-1.9529469311237335E-2</v>
      </c>
      <c r="M220" s="99">
        <v>-8.8148156646639109E-4</v>
      </c>
      <c r="N220" s="99">
        <v>1.4666931238025427E-3</v>
      </c>
      <c r="O220" s="99">
        <v>9.748034062795341E-4</v>
      </c>
      <c r="P220" s="99">
        <v>2.9244543984532356E-3</v>
      </c>
      <c r="Q220" s="99">
        <v>-2.3546820506453514E-2</v>
      </c>
      <c r="R220" s="99">
        <v>-1.0465058498084545E-2</v>
      </c>
      <c r="S220" s="99">
        <v>-1.6723335720598698E-3</v>
      </c>
      <c r="T220" s="99">
        <v>-7.1821390883997083E-4</v>
      </c>
      <c r="U220" s="99">
        <v>-2.6844104286283255E-4</v>
      </c>
      <c r="V220" s="99">
        <v>-6.3364901579916477E-3</v>
      </c>
      <c r="W220" s="99">
        <v>-6.8931491114199162E-5</v>
      </c>
      <c r="X220" s="99">
        <v>2.4469375610351563E-2</v>
      </c>
      <c r="Y220" s="99">
        <v>1.6025681048631668E-2</v>
      </c>
      <c r="Z220" s="99">
        <v>1.0067192316055298</v>
      </c>
      <c r="AA220" s="99">
        <v>1.201752781867981</v>
      </c>
      <c r="AB220" s="99">
        <v>1.131788969039917</v>
      </c>
      <c r="AC220" s="99">
        <v>1.065674901008606</v>
      </c>
      <c r="AD220" s="99">
        <v>0.93920743465423584</v>
      </c>
      <c r="AE220" s="99">
        <v>1.6741412878036499</v>
      </c>
      <c r="AF220" s="99">
        <v>1.1180769205093384</v>
      </c>
      <c r="AG220" s="99">
        <v>1.0232418775558472</v>
      </c>
      <c r="AH220" s="99">
        <v>3.1257312297821045</v>
      </c>
      <c r="AI220" s="99">
        <v>1.49629807472229</v>
      </c>
      <c r="AJ220" s="99">
        <v>1.2784813642501831</v>
      </c>
      <c r="AK220" s="99">
        <v>-7.1379430592060089E-3</v>
      </c>
      <c r="AL220" s="99">
        <v>2.7062306180596352E-3</v>
      </c>
      <c r="AM220" s="99">
        <v>5.7007400318980217E-3</v>
      </c>
      <c r="AN220" s="99">
        <v>9.8400535061955452E-3</v>
      </c>
      <c r="AO220" s="99">
        <v>0.17253392934799194</v>
      </c>
      <c r="AP220" s="99">
        <v>2.4469038471579552E-2</v>
      </c>
      <c r="AQ220" s="99">
        <v>6.4913563430309296E-2</v>
      </c>
      <c r="AR220" s="99">
        <v>1.9540709909051657E-3</v>
      </c>
      <c r="AS220" s="99">
        <v>0.13480783998966217</v>
      </c>
      <c r="AT220" s="99">
        <v>5.0947476178407669E-2</v>
      </c>
      <c r="AU220" s="99">
        <v>-5.3136167116463184E-4</v>
      </c>
      <c r="AV220" s="99">
        <v>1.2017526626586914</v>
      </c>
    </row>
    <row r="221" spans="1:48" s="9" customFormat="1" x14ac:dyDescent="0.2">
      <c r="A221" s="9" t="s">
        <v>136</v>
      </c>
      <c r="B221" s="98">
        <v>2015</v>
      </c>
      <c r="C221" s="99">
        <v>1.2026479244232178</v>
      </c>
      <c r="D221" s="99">
        <v>1.44746994972229</v>
      </c>
      <c r="E221" s="99">
        <v>0.83086228370666504</v>
      </c>
      <c r="F221" s="99">
        <v>1.7937690019607544</v>
      </c>
      <c r="G221" s="99">
        <v>1.2309343814849854</v>
      </c>
      <c r="H221" s="99">
        <v>0.67045867443084717</v>
      </c>
      <c r="I221" s="99">
        <v>0.97702056169509888</v>
      </c>
      <c r="J221" s="99">
        <v>-1.6937516629695892E-2</v>
      </c>
      <c r="K221" s="99">
        <v>2.3681897670030594E-2</v>
      </c>
      <c r="L221" s="99">
        <v>-4.0619414299726486E-2</v>
      </c>
      <c r="M221" s="99">
        <v>3.8610021583735943E-3</v>
      </c>
      <c r="N221" s="99">
        <v>1.9270792108727619E-5</v>
      </c>
      <c r="O221" s="99">
        <v>5.2922647446393967E-3</v>
      </c>
      <c r="P221" s="99">
        <v>6.2696560053154826E-4</v>
      </c>
      <c r="Q221" s="99">
        <v>1.3882393948733807E-2</v>
      </c>
      <c r="R221" s="99">
        <v>-3.1593464314937592E-2</v>
      </c>
      <c r="S221" s="99">
        <v>8.3153363084420562E-4</v>
      </c>
      <c r="T221" s="99">
        <v>2.0157529797870666E-4</v>
      </c>
      <c r="U221" s="99">
        <v>2.0117640087846667E-4</v>
      </c>
      <c r="V221" s="99">
        <v>-5.2431868389248848E-3</v>
      </c>
      <c r="W221" s="99">
        <v>-5.0170482136309147E-3</v>
      </c>
      <c r="X221" s="99">
        <v>6.9018363952636719E-2</v>
      </c>
      <c r="Y221" s="99">
        <v>1.6092440113425255E-2</v>
      </c>
      <c r="Z221" s="99">
        <v>1.0389515161514282</v>
      </c>
      <c r="AA221" s="99">
        <v>1.201752781867981</v>
      </c>
      <c r="AB221" s="99">
        <v>1.1668562889099121</v>
      </c>
      <c r="AC221" s="99">
        <v>1.0679433345794678</v>
      </c>
      <c r="AD221" s="99">
        <v>0.84192556142807007</v>
      </c>
      <c r="AE221" s="99">
        <v>1.7937690019607544</v>
      </c>
      <c r="AF221" s="99">
        <v>1.0851062536239624</v>
      </c>
      <c r="AG221" s="99">
        <v>1.0212328433990479</v>
      </c>
      <c r="AH221" s="99">
        <v>2.8971824645996094</v>
      </c>
      <c r="AI221" s="99">
        <v>1.5720499753952026</v>
      </c>
      <c r="AJ221" s="99">
        <v>1.3130086660385132</v>
      </c>
      <c r="AK221" s="99">
        <v>3.1515303999185562E-2</v>
      </c>
      <c r="AL221" s="99">
        <v>0</v>
      </c>
      <c r="AM221" s="99">
        <v>3.0513614416122437E-2</v>
      </c>
      <c r="AN221" s="99">
        <v>2.1263780072331429E-3</v>
      </c>
      <c r="AO221" s="99">
        <v>-0.10934477299451828</v>
      </c>
      <c r="AP221" s="99">
        <v>6.901860237121582E-2</v>
      </c>
      <c r="AQ221" s="99">
        <v>-2.9932240024209023E-2</v>
      </c>
      <c r="AR221" s="99">
        <v>-1.9653441850095987E-3</v>
      </c>
      <c r="AS221" s="99">
        <v>-7.592957466840744E-2</v>
      </c>
      <c r="AT221" s="99">
        <v>4.9386341124773026E-2</v>
      </c>
      <c r="AU221" s="99">
        <v>2.664821594953537E-2</v>
      </c>
      <c r="AV221" s="99">
        <v>1.1236981153488159</v>
      </c>
    </row>
    <row r="222" spans="1:48" s="9" customFormat="1" x14ac:dyDescent="0.2">
      <c r="A222" s="9" t="s">
        <v>136</v>
      </c>
      <c r="B222" s="98">
        <v>2016</v>
      </c>
      <c r="C222" s="99">
        <v>1.169451117515564</v>
      </c>
      <c r="D222" s="99">
        <v>1.5078355073928833</v>
      </c>
      <c r="E222" s="99">
        <v>0.77558290958404541</v>
      </c>
      <c r="F222" s="99">
        <v>1.923310399055481</v>
      </c>
      <c r="G222" s="99">
        <v>1.2540136575698853</v>
      </c>
      <c r="H222" s="99">
        <v>0.60804080963134766</v>
      </c>
      <c r="I222" s="99">
        <v>0.93256670236587524</v>
      </c>
      <c r="J222" s="99">
        <v>-6.8849176168441772E-2</v>
      </c>
      <c r="K222" s="99">
        <v>-2.7991184964776039E-2</v>
      </c>
      <c r="L222" s="99">
        <v>-4.0857989341020584E-2</v>
      </c>
      <c r="M222" s="99">
        <v>-2.0284366328269243E-3</v>
      </c>
      <c r="N222" s="99">
        <v>2.4590431712567806E-3</v>
      </c>
      <c r="O222" s="99">
        <v>1.5649009728804231E-3</v>
      </c>
      <c r="P222" s="99">
        <v>2.3988177999854088E-3</v>
      </c>
      <c r="Q222" s="99">
        <v>-3.2385509461164474E-2</v>
      </c>
      <c r="R222" s="99">
        <v>-3.0381383374333382E-2</v>
      </c>
      <c r="S222" s="99">
        <v>-1.4342846116051078E-3</v>
      </c>
      <c r="T222" s="99">
        <v>1.8217173055745661E-4</v>
      </c>
      <c r="U222" s="99">
        <v>4.4971940951654688E-5</v>
      </c>
      <c r="V222" s="99">
        <v>-4.690664354711771E-3</v>
      </c>
      <c r="W222" s="99">
        <v>-4.5788022689521313E-3</v>
      </c>
      <c r="X222" s="99">
        <v>6.9728851318359375E-2</v>
      </c>
      <c r="Y222" s="99">
        <v>1.857583224773407E-2</v>
      </c>
      <c r="Z222" s="99">
        <v>1.0218862295150757</v>
      </c>
      <c r="AA222" s="99">
        <v>1.2072205543518066</v>
      </c>
      <c r="AB222" s="99">
        <v>1.1773334741592407</v>
      </c>
      <c r="AC222" s="99">
        <v>1.0764715671539307</v>
      </c>
      <c r="AD222" s="99">
        <v>1.064462423324585</v>
      </c>
      <c r="AE222" s="99">
        <v>1.9233106374740601</v>
      </c>
      <c r="AF222" s="99">
        <v>1.1407999992370605</v>
      </c>
      <c r="AG222" s="99">
        <v>1.0196130275726318</v>
      </c>
      <c r="AH222" s="99">
        <v>2.8954911231994629</v>
      </c>
      <c r="AI222" s="99">
        <v>1.6523752212524414</v>
      </c>
      <c r="AJ222" s="99">
        <v>1.3526610136032104</v>
      </c>
      <c r="AK222" s="99">
        <v>-1.6561828553676605E-2</v>
      </c>
      <c r="AL222" s="99">
        <v>4.5395591296255589E-3</v>
      </c>
      <c r="AM222" s="99">
        <v>8.9389551430940628E-3</v>
      </c>
      <c r="AN222" s="99">
        <v>7.953910157084465E-3</v>
      </c>
      <c r="AO222" s="99">
        <v>0.23453362286090851</v>
      </c>
      <c r="AP222" s="99">
        <v>6.9729000329971313E-2</v>
      </c>
      <c r="AQ222" s="99">
        <v>5.005180835723877E-2</v>
      </c>
      <c r="AR222" s="99">
        <v>-1.5873853117227554E-3</v>
      </c>
      <c r="AS222" s="99">
        <v>-5.8396114036440849E-4</v>
      </c>
      <c r="AT222" s="99">
        <v>4.98332679271698E-2</v>
      </c>
      <c r="AU222" s="99">
        <v>2.9752593487501144E-2</v>
      </c>
      <c r="AV222" s="99">
        <v>1.2072205543518066</v>
      </c>
    </row>
    <row r="223" spans="1:48" s="9" customFormat="1" x14ac:dyDescent="0.2">
      <c r="A223" s="9" t="s">
        <v>136</v>
      </c>
      <c r="B223" s="98">
        <v>2017</v>
      </c>
      <c r="C223" s="99">
        <v>1.22960364818573</v>
      </c>
      <c r="D223" s="99">
        <v>1.4309852123260498</v>
      </c>
      <c r="E223" s="99">
        <v>0.85927093029022217</v>
      </c>
      <c r="F223" s="99">
        <v>1.6821550130844116</v>
      </c>
      <c r="G223" s="99">
        <v>1.2707668542861938</v>
      </c>
      <c r="H223" s="99">
        <v>0.73096936941146851</v>
      </c>
      <c r="I223" s="99">
        <v>0.96760779619216919</v>
      </c>
      <c r="J223" s="99">
        <v>0.10246938467025757</v>
      </c>
      <c r="K223" s="99">
        <v>5.0157371908426285E-2</v>
      </c>
      <c r="L223" s="99">
        <v>5.2312009036540985E-2</v>
      </c>
      <c r="M223" s="99">
        <v>1.8213567091152072E-3</v>
      </c>
      <c r="N223" s="99">
        <v>-1.4031787031854037E-5</v>
      </c>
      <c r="O223" s="99">
        <v>5.1354262977838516E-3</v>
      </c>
      <c r="P223" s="99">
        <v>1.2710571754723787E-3</v>
      </c>
      <c r="Q223" s="99">
        <v>4.1943565011024475E-2</v>
      </c>
      <c r="R223" s="99">
        <v>6.03221096098423E-2</v>
      </c>
      <c r="S223" s="99">
        <v>7.8902419772930443E-5</v>
      </c>
      <c r="T223" s="99">
        <v>6.1937677673995495E-4</v>
      </c>
      <c r="U223" s="99">
        <v>-6.8414301495067775E-5</v>
      </c>
      <c r="V223" s="99">
        <v>-5.4726838134229183E-3</v>
      </c>
      <c r="W223" s="99">
        <v>-3.1672811601310968E-3</v>
      </c>
      <c r="X223" s="99">
        <v>-0.13397216796875</v>
      </c>
      <c r="Y223" s="99">
        <v>1.3271234929561615E-2</v>
      </c>
      <c r="Z223" s="99">
        <v>1.0372158288955688</v>
      </c>
      <c r="AA223" s="99">
        <v>1.2072205543518066</v>
      </c>
      <c r="AB223" s="99">
        <v>1.213469386100769</v>
      </c>
      <c r="AC223" s="99">
        <v>1.081377387046814</v>
      </c>
      <c r="AD223" s="99">
        <v>0.77643948793411255</v>
      </c>
      <c r="AE223" s="99">
        <v>1.6821556091308594</v>
      </c>
      <c r="AF223" s="99">
        <v>1.1351673603057861</v>
      </c>
      <c r="AG223" s="99">
        <v>1.0179141759872437</v>
      </c>
      <c r="AH223" s="99">
        <v>2.8914420604705811</v>
      </c>
      <c r="AI223" s="99">
        <v>1.748870849609375</v>
      </c>
      <c r="AJ223" s="99">
        <v>1.367155909538269</v>
      </c>
      <c r="AK223" s="99">
        <v>1.488984003663063E-2</v>
      </c>
      <c r="AL223" s="99">
        <v>0</v>
      </c>
      <c r="AM223" s="99">
        <v>3.0231449753046036E-2</v>
      </c>
      <c r="AN223" s="99">
        <v>4.5469347387552261E-3</v>
      </c>
      <c r="AO223" s="99">
        <v>-0.3155064582824707</v>
      </c>
      <c r="AP223" s="99">
        <v>-0.13397195935249329</v>
      </c>
      <c r="AQ223" s="99">
        <v>-4.949662834405899E-3</v>
      </c>
      <c r="AR223" s="99">
        <v>-1.667523174546659E-3</v>
      </c>
      <c r="AS223" s="99">
        <v>-1.3993883039802313E-3</v>
      </c>
      <c r="AT223" s="99">
        <v>5.6756582111120224E-2</v>
      </c>
      <c r="AU223" s="99">
        <v>1.0658852756023407E-2</v>
      </c>
      <c r="AV223" s="99">
        <v>1.2012062072753906</v>
      </c>
    </row>
    <row r="224" spans="1:48" s="9" customFormat="1" x14ac:dyDescent="0.2">
      <c r="A224" s="9" t="s">
        <v>136</v>
      </c>
      <c r="B224" s="98">
        <v>2018</v>
      </c>
      <c r="C224" s="99">
        <v>1.1784889698028564</v>
      </c>
      <c r="D224" s="99">
        <v>1.3906210660934448</v>
      </c>
      <c r="E224" s="99">
        <v>0.84745532274246216</v>
      </c>
      <c r="F224" s="99">
        <v>1.5294884443283081</v>
      </c>
      <c r="G224" s="99">
        <v>1.2955628633499146</v>
      </c>
      <c r="H224" s="99">
        <v>0.7705119252204895</v>
      </c>
      <c r="I224" s="99">
        <v>0.90963488817214966</v>
      </c>
      <c r="J224" s="99">
        <v>-1.3846147805452347E-2</v>
      </c>
      <c r="K224" s="99">
        <v>-4.2458824813365936E-2</v>
      </c>
      <c r="L224" s="99">
        <v>2.8612677007913589E-2</v>
      </c>
      <c r="M224" s="99">
        <v>-1.6493711154907942E-3</v>
      </c>
      <c r="N224" s="99">
        <v>1.2629375305550639E-5</v>
      </c>
      <c r="O224" s="99">
        <v>1.8341579707339406E-3</v>
      </c>
      <c r="P224" s="99">
        <v>1.4679449377581477E-3</v>
      </c>
      <c r="Q224" s="99">
        <v>-4.4124186038970947E-2</v>
      </c>
      <c r="R224" s="99">
        <v>4.0536481887102127E-2</v>
      </c>
      <c r="S224" s="99">
        <v>1.3286001048982143E-3</v>
      </c>
      <c r="T224" s="99">
        <v>9.0548372827470303E-4</v>
      </c>
      <c r="U224" s="99">
        <v>-1.2864801101386547E-4</v>
      </c>
      <c r="V224" s="99">
        <v>-7.6147331856191158E-3</v>
      </c>
      <c r="W224" s="99">
        <v>-6.414506584405899E-3</v>
      </c>
      <c r="X224" s="99">
        <v>-9.5142364501953125E-2</v>
      </c>
      <c r="Y224" s="99">
        <v>1.9324738532304764E-2</v>
      </c>
      <c r="Z224" s="99">
        <v>1.0232951641082764</v>
      </c>
      <c r="AA224" s="99">
        <v>1.2072205543518066</v>
      </c>
      <c r="AB224" s="99">
        <v>1.225348949432373</v>
      </c>
      <c r="AC224" s="99">
        <v>1.0863833427429199</v>
      </c>
      <c r="AD224" s="99">
        <v>1.0828227996826172</v>
      </c>
      <c r="AE224" s="99">
        <v>1.5294885635375977</v>
      </c>
      <c r="AF224" s="99">
        <v>1.0862452983856201</v>
      </c>
      <c r="AG224" s="99">
        <v>1.0142824649810791</v>
      </c>
      <c r="AH224" s="99">
        <v>3.033292293548584</v>
      </c>
      <c r="AI224" s="99">
        <v>1.878291130065918</v>
      </c>
      <c r="AJ224" s="99">
        <v>1.4098120927810669</v>
      </c>
      <c r="AK224" s="99">
        <v>-1.3512078672647476E-2</v>
      </c>
      <c r="AL224" s="99">
        <v>0</v>
      </c>
      <c r="AM224" s="99">
        <v>9.7421659156680107E-3</v>
      </c>
      <c r="AN224" s="99">
        <v>4.6185292303562164E-3</v>
      </c>
      <c r="AO224" s="99">
        <v>0.33260786533355713</v>
      </c>
      <c r="AP224" s="99">
        <v>-9.5142655074596405E-2</v>
      </c>
      <c r="AQ224" s="99">
        <v>-4.4052980840206146E-2</v>
      </c>
      <c r="AR224" s="99">
        <v>-3.5741764586418867E-3</v>
      </c>
      <c r="AS224" s="99">
        <v>4.7893233597278595E-2</v>
      </c>
      <c r="AT224" s="99">
        <v>7.139202207326889E-2</v>
      </c>
      <c r="AU224" s="99">
        <v>3.0723866075277328E-2</v>
      </c>
      <c r="AV224" s="99">
        <v>1.2012258768081665</v>
      </c>
    </row>
    <row r="225" spans="1:48" s="9" customFormat="1" x14ac:dyDescent="0.2">
      <c r="A225" s="9" t="s">
        <v>136</v>
      </c>
      <c r="B225" s="98">
        <v>2019</v>
      </c>
      <c r="C225" s="99">
        <v>1.1967973709106445</v>
      </c>
      <c r="D225" s="99">
        <v>1.4106400012969971</v>
      </c>
      <c r="E225" s="99">
        <v>0.84840750694274902</v>
      </c>
      <c r="F225" s="99">
        <v>1.5752323865890503</v>
      </c>
      <c r="G225" s="99">
        <v>1.3002324104309082</v>
      </c>
      <c r="H225" s="99">
        <v>0.75975930690765381</v>
      </c>
      <c r="I225" s="99">
        <v>0.92044901847839355</v>
      </c>
      <c r="J225" s="99">
        <v>1.1229738593101501E-3</v>
      </c>
      <c r="K225" s="99">
        <v>1.5416061505675316E-2</v>
      </c>
      <c r="L225" s="99">
        <v>-1.4293087646365166E-2</v>
      </c>
      <c r="M225" s="99">
        <v>1.4294388238340616E-3</v>
      </c>
      <c r="N225" s="99">
        <v>2.0705515518784523E-2</v>
      </c>
      <c r="O225" s="99">
        <v>4.7728833742439747E-3</v>
      </c>
      <c r="P225" s="99">
        <v>2.5128533598035574E-3</v>
      </c>
      <c r="Q225" s="99">
        <v>-1.4004630036652088E-2</v>
      </c>
      <c r="R225" s="99">
        <v>-1.2152091600000858E-2</v>
      </c>
      <c r="S225" s="99">
        <v>5.2511710237013176E-5</v>
      </c>
      <c r="T225" s="99">
        <v>2.8011412359774113E-3</v>
      </c>
      <c r="U225" s="99">
        <v>-1.2071274795744102E-5</v>
      </c>
      <c r="V225" s="99">
        <v>-4.4491933658719063E-3</v>
      </c>
      <c r="W225" s="99">
        <v>-5.3338403813540936E-4</v>
      </c>
      <c r="X225" s="99">
        <v>2.9469490051269531E-2</v>
      </c>
      <c r="Y225" s="99">
        <v>3.5977358929812908E-3</v>
      </c>
      <c r="Z225" s="99">
        <v>1.0351929664611816</v>
      </c>
      <c r="AA225" s="99">
        <v>1.2536970376968384</v>
      </c>
      <c r="AB225" s="99">
        <v>1.2592864036560059</v>
      </c>
      <c r="AC225" s="99">
        <v>1.0955190658569336</v>
      </c>
      <c r="AD225" s="99">
        <v>1.1910951137542725</v>
      </c>
      <c r="AE225" s="99">
        <v>1.5752327442169189</v>
      </c>
      <c r="AF225" s="99">
        <v>1.0844465494155884</v>
      </c>
      <c r="AG225" s="99">
        <v>1.0033607482910156</v>
      </c>
      <c r="AH225" s="99">
        <v>3.0765211582183838</v>
      </c>
      <c r="AI225" s="99">
        <v>1.9486062526702881</v>
      </c>
      <c r="AJ225" s="99">
        <v>1.4141515493392944</v>
      </c>
      <c r="AK225" s="99">
        <v>1.1559915728867054E-2</v>
      </c>
      <c r="AL225" s="99">
        <v>3.7776120007038116E-2</v>
      </c>
      <c r="AM225" s="99">
        <v>2.7319548651576042E-2</v>
      </c>
      <c r="AN225" s="99">
        <v>8.3741853013634682E-3</v>
      </c>
      <c r="AO225" s="99">
        <v>9.5301762223243713E-2</v>
      </c>
      <c r="AP225" s="99">
        <v>2.946966327726841E-2</v>
      </c>
      <c r="AQ225" s="99">
        <v>-1.6573412576690316E-3</v>
      </c>
      <c r="AR225" s="99">
        <v>-1.0826370678842068E-2</v>
      </c>
      <c r="AS225" s="99">
        <v>1.4150864444673061E-2</v>
      </c>
      <c r="AT225" s="99">
        <v>3.6751993000507355E-2</v>
      </c>
      <c r="AU225" s="99">
        <v>3.0733221210539341E-3</v>
      </c>
      <c r="AV225" s="99">
        <v>1.2536969184875488</v>
      </c>
    </row>
    <row r="226" spans="1:48" s="9" customFormat="1" x14ac:dyDescent="0.2">
      <c r="A226" s="9" t="s">
        <v>136</v>
      </c>
      <c r="B226" s="98">
        <v>2020</v>
      </c>
      <c r="C226" s="99">
        <v>1.2316526174545288</v>
      </c>
      <c r="D226" s="99">
        <v>1.4491715431213379</v>
      </c>
      <c r="E226" s="99">
        <v>0.84990131855010986</v>
      </c>
      <c r="F226" s="99">
        <v>1.6436909437179565</v>
      </c>
      <c r="G226" s="99">
        <v>1.3217020034790039</v>
      </c>
      <c r="H226" s="99">
        <v>0.7493213415145874</v>
      </c>
      <c r="I226" s="99">
        <v>0.9318687915802002</v>
      </c>
      <c r="J226" s="99">
        <v>1.7591565847396851E-3</v>
      </c>
      <c r="K226" s="99">
        <v>2.8707735240459442E-2</v>
      </c>
      <c r="L226" s="99">
        <v>-2.6948578655719757E-2</v>
      </c>
      <c r="M226" s="99">
        <v>-3.2236208207905293E-3</v>
      </c>
      <c r="N226" s="99">
        <v>2.3003144189715385E-2</v>
      </c>
      <c r="O226" s="99">
        <v>3.1733792275190353E-3</v>
      </c>
      <c r="P226" s="99">
        <v>1.5153712593019009E-3</v>
      </c>
      <c r="Q226" s="99">
        <v>4.2394618503749371E-3</v>
      </c>
      <c r="R226" s="99">
        <v>-1.8865732476115227E-2</v>
      </c>
      <c r="S226" s="99">
        <v>-7.2838965570554137E-4</v>
      </c>
      <c r="T226" s="99">
        <v>-3.1822299933992326E-4</v>
      </c>
      <c r="U226" s="99">
        <v>-1.7709546955302358E-4</v>
      </c>
      <c r="V226" s="99">
        <v>-4.4355993159115314E-3</v>
      </c>
      <c r="W226" s="99">
        <v>-2.4235390592366457E-3</v>
      </c>
      <c r="X226" s="99">
        <v>4.254150390625E-2</v>
      </c>
      <c r="Y226" s="99">
        <v>1.6377309337258339E-2</v>
      </c>
      <c r="Z226" s="99">
        <v>1.0084338188171387</v>
      </c>
      <c r="AA226" s="99">
        <v>1.3081258535385132</v>
      </c>
      <c r="AB226" s="99">
        <v>1.2831909656524658</v>
      </c>
      <c r="AC226" s="99">
        <v>1.1013084650039673</v>
      </c>
      <c r="AD226" s="99">
        <v>1.170014500617981</v>
      </c>
      <c r="AE226" s="99">
        <v>1.6436916589736938</v>
      </c>
      <c r="AF226" s="99">
        <v>1.1148899793624878</v>
      </c>
      <c r="AG226" s="99">
        <v>1.0043786764144897</v>
      </c>
      <c r="AH226" s="99">
        <v>3.268718957901001</v>
      </c>
      <c r="AI226" s="99">
        <v>2.0493113994598389</v>
      </c>
      <c r="AJ226" s="99">
        <v>1.4285134077072144</v>
      </c>
      <c r="AK226" s="99">
        <v>-2.6189437136054039E-2</v>
      </c>
      <c r="AL226" s="99">
        <v>4.249865934252739E-2</v>
      </c>
      <c r="AM226" s="99">
        <v>1.8804688006639481E-2</v>
      </c>
      <c r="AN226" s="99">
        <v>5.2706976421177387E-3</v>
      </c>
      <c r="AO226" s="99">
        <v>-1.7856977880001068E-2</v>
      </c>
      <c r="AP226" s="99">
        <v>4.2541671544313431E-2</v>
      </c>
      <c r="AQ226" s="99">
        <v>2.7685990557074547E-2</v>
      </c>
      <c r="AR226" s="99">
        <v>1.013993751257658E-3</v>
      </c>
      <c r="AS226" s="99">
        <v>6.0598678886890411E-2</v>
      </c>
      <c r="AT226" s="99">
        <v>5.0389409065246582E-2</v>
      </c>
      <c r="AU226" s="99">
        <v>1.0104564018547535E-2</v>
      </c>
      <c r="AV226" s="99">
        <v>1.3081257343292236</v>
      </c>
    </row>
    <row r="227" spans="1:48" s="9" customFormat="1" x14ac:dyDescent="0.2">
      <c r="A227" s="9" t="s">
        <v>136</v>
      </c>
      <c r="B227" s="98">
        <v>2021</v>
      </c>
      <c r="C227" s="99">
        <v>1.2850755453109741</v>
      </c>
      <c r="D227" s="99">
        <v>1.4661307334899902</v>
      </c>
      <c r="E227" s="99">
        <v>0.87650829553604126</v>
      </c>
      <c r="F227" s="99">
        <v>1.6725889444351196</v>
      </c>
      <c r="G227" s="99">
        <v>1.3313744068145752</v>
      </c>
      <c r="H227" s="99">
        <v>0.76831525564193726</v>
      </c>
      <c r="I227" s="99">
        <v>0.96522492170333862</v>
      </c>
      <c r="J227" s="99">
        <v>3.08259017765522E-2</v>
      </c>
      <c r="K227" s="99">
        <v>4.2460616677999496E-2</v>
      </c>
      <c r="L227" s="99">
        <v>-1.1634713970124722E-2</v>
      </c>
      <c r="M227" s="99">
        <v>1.1129750782856718E-4</v>
      </c>
      <c r="N227" s="99">
        <v>-5.4425466805696487E-4</v>
      </c>
      <c r="O227" s="99">
        <v>1.4182778540998697E-3</v>
      </c>
      <c r="P227" s="99">
        <v>8.0922589404508471E-4</v>
      </c>
      <c r="Q227" s="99">
        <v>4.0666069835424423E-2</v>
      </c>
      <c r="R227" s="99">
        <v>-8.5171656683087349E-3</v>
      </c>
      <c r="S227" s="99">
        <v>-5.4554898269998375E-6</v>
      </c>
      <c r="T227" s="99">
        <v>4.9193116137757897E-4</v>
      </c>
      <c r="U227" s="99">
        <v>-1.5715439076302573E-5</v>
      </c>
      <c r="V227" s="99">
        <v>-1.5952568501234055E-3</v>
      </c>
      <c r="W227" s="99">
        <v>-1.9930512644350529E-3</v>
      </c>
      <c r="X227" s="99">
        <v>1.7428398132324219E-2</v>
      </c>
      <c r="Y227" s="99">
        <v>7.2914818301796913E-3</v>
      </c>
      <c r="Z227" s="99">
        <v>1.0091162919998169</v>
      </c>
      <c r="AA227" s="99">
        <v>1.3081258535385132</v>
      </c>
      <c r="AB227" s="99">
        <v>1.2954001426696777</v>
      </c>
      <c r="AC227" s="99">
        <v>1.1047929525375366</v>
      </c>
      <c r="AD227" s="99">
        <v>0.8651776909828186</v>
      </c>
      <c r="AE227" s="99">
        <v>1.6725890636444092</v>
      </c>
      <c r="AF227" s="99">
        <v>1.1172738075256348</v>
      </c>
      <c r="AG227" s="99">
        <v>1.0021235942840576</v>
      </c>
      <c r="AH227" s="99">
        <v>3.2682449817657471</v>
      </c>
      <c r="AI227" s="99">
        <v>2.0921366214752197</v>
      </c>
      <c r="AJ227" s="99">
        <v>1.4425743818283081</v>
      </c>
      <c r="AK227" s="99">
        <v>6.765274447388947E-4</v>
      </c>
      <c r="AL227" s="99">
        <v>0</v>
      </c>
      <c r="AM227" s="99">
        <v>9.4696786254644394E-3</v>
      </c>
      <c r="AN227" s="99">
        <v>3.1589146237820387E-3</v>
      </c>
      <c r="AO227" s="99">
        <v>-0.30183649063110352</v>
      </c>
      <c r="AP227" s="99">
        <v>1.7428070306777954E-2</v>
      </c>
      <c r="AQ227" s="99">
        <v>2.1359049715101719E-3</v>
      </c>
      <c r="AR227" s="99">
        <v>-2.2477926686406136E-3</v>
      </c>
      <c r="AS227" s="99">
        <v>-1.4498914242722094E-4</v>
      </c>
      <c r="AT227" s="99">
        <v>2.0682044327259064E-2</v>
      </c>
      <c r="AU227" s="99">
        <v>9.7949579358100891E-3</v>
      </c>
      <c r="AV227" s="99">
        <v>1.1607241630554199</v>
      </c>
    </row>
    <row r="228" spans="1:48" s="9" customFormat="1" x14ac:dyDescent="0.2">
      <c r="A228" s="9" t="s">
        <v>136</v>
      </c>
      <c r="B228" s="98">
        <v>2022</v>
      </c>
      <c r="C228" s="99">
        <v>1.2564994096755981</v>
      </c>
      <c r="D228" s="99">
        <v>1.4725006818771362</v>
      </c>
      <c r="E228" s="99">
        <v>0.8533099889755249</v>
      </c>
      <c r="F228" s="99">
        <v>1.6455526351928711</v>
      </c>
      <c r="G228" s="99">
        <v>1.3564090728759766</v>
      </c>
      <c r="H228" s="99">
        <v>0.76357293128967285</v>
      </c>
      <c r="I228" s="99">
        <v>0.9263426661491394</v>
      </c>
      <c r="J228" s="99">
        <v>-2.6823246851563454E-2</v>
      </c>
      <c r="K228" s="99">
        <v>-2.2487914189696312E-2</v>
      </c>
      <c r="L228" s="99">
        <v>-4.3353326618671417E-3</v>
      </c>
      <c r="M228" s="99">
        <v>2.6051618624478579E-3</v>
      </c>
      <c r="N228" s="99">
        <v>5.2875268738716841E-4</v>
      </c>
      <c r="O228" s="99">
        <v>2.9320339672267437E-3</v>
      </c>
      <c r="P228" s="99">
        <v>1.3327312190085649E-3</v>
      </c>
      <c r="Q228" s="99">
        <v>-2.9886594042181969E-2</v>
      </c>
      <c r="R228" s="99">
        <v>9.3239108100533485E-3</v>
      </c>
      <c r="S228" s="99">
        <v>-2.2143707610666752E-4</v>
      </c>
      <c r="T228" s="99">
        <v>4.9550115363672376E-4</v>
      </c>
      <c r="U228" s="99">
        <v>1.0356828715885058E-4</v>
      </c>
      <c r="V228" s="99">
        <v>-1.5684138052165508E-3</v>
      </c>
      <c r="W228" s="99">
        <v>-1.2468461878597736E-2</v>
      </c>
      <c r="X228" s="99">
        <v>-1.629638671875E-2</v>
      </c>
      <c r="Y228" s="99">
        <v>1.8629046157002449E-2</v>
      </c>
      <c r="Z228" s="99">
        <v>1.0309761762619019</v>
      </c>
      <c r="AA228" s="99">
        <v>1.3081258535385132</v>
      </c>
      <c r="AB228" s="99">
        <v>1.3158458471298218</v>
      </c>
      <c r="AC228" s="99">
        <v>1.1092749834060669</v>
      </c>
      <c r="AD228" s="99">
        <v>1.0828858613967896</v>
      </c>
      <c r="AE228" s="99">
        <v>1.6455526351928711</v>
      </c>
      <c r="AF228" s="99">
        <v>1.1325181722640991</v>
      </c>
      <c r="AG228" s="99">
        <v>0.99952429533004761</v>
      </c>
      <c r="AH228" s="99">
        <v>3.2388932704925537</v>
      </c>
      <c r="AI228" s="99">
        <v>2.157534122467041</v>
      </c>
      <c r="AJ228" s="99">
        <v>1.4835245609283447</v>
      </c>
      <c r="AK228" s="99">
        <v>2.1431062370538712E-2</v>
      </c>
      <c r="AL228" s="99">
        <v>0</v>
      </c>
      <c r="AM228" s="99">
        <v>1.5660062432289124E-2</v>
      </c>
      <c r="AN228" s="99">
        <v>4.0486720390617847E-3</v>
      </c>
      <c r="AO228" s="99">
        <v>0.22444997727870941</v>
      </c>
      <c r="AP228" s="99">
        <v>-1.6296489164233208E-2</v>
      </c>
      <c r="AQ228" s="99">
        <v>1.3551962561905384E-2</v>
      </c>
      <c r="AR228" s="99">
        <v>-2.5971326977014542E-3</v>
      </c>
      <c r="AS228" s="99">
        <v>-9.0214814990758896E-3</v>
      </c>
      <c r="AT228" s="99">
        <v>3.078007698059082E-2</v>
      </c>
      <c r="AU228" s="99">
        <v>2.7991466224193573E-2</v>
      </c>
      <c r="AV228" s="99">
        <v>1.2299165725708008</v>
      </c>
    </row>
    <row r="229" spans="1:48" s="9" customFormat="1" x14ac:dyDescent="0.2">
      <c r="A229" s="9" t="s">
        <v>136</v>
      </c>
      <c r="B229" s="98">
        <v>2023</v>
      </c>
      <c r="C229" s="99">
        <v>1.2432875633239746</v>
      </c>
      <c r="D229" s="99">
        <v>1.4462791681289673</v>
      </c>
      <c r="E229" s="99">
        <v>0.85964572429656982</v>
      </c>
      <c r="F229" s="99">
        <v>1.579316258430481</v>
      </c>
      <c r="G229" s="99">
        <v>1.3533638715744019</v>
      </c>
      <c r="H229" s="99">
        <v>0.78723156452178955</v>
      </c>
      <c r="I229" s="99">
        <v>0.91866475343704224</v>
      </c>
      <c r="J229" s="99">
        <v>7.3974905535578728E-3</v>
      </c>
      <c r="K229" s="99">
        <v>-1.057047676295042E-2</v>
      </c>
      <c r="L229" s="99">
        <v>1.7967967316508293E-2</v>
      </c>
      <c r="M229" s="99">
        <v>1.0638323146849871E-5</v>
      </c>
      <c r="N229" s="99">
        <v>1.1804093810496852E-4</v>
      </c>
      <c r="O229" s="99">
        <v>3.0742657836526632E-3</v>
      </c>
      <c r="P229" s="99">
        <v>1.8367288867011666E-3</v>
      </c>
      <c r="Q229" s="99">
        <v>-1.5610150992870331E-2</v>
      </c>
      <c r="R229" s="99">
        <v>1.7084443941712379E-2</v>
      </c>
      <c r="S229" s="99">
        <v>-6.8237603409215808E-4</v>
      </c>
      <c r="T229" s="99">
        <v>5.7730679400265217E-3</v>
      </c>
      <c r="U229" s="99">
        <v>1.5131826512515545E-4</v>
      </c>
      <c r="V229" s="99">
        <v>-5.051957443356514E-3</v>
      </c>
      <c r="W229" s="99">
        <v>6.9347058888524771E-4</v>
      </c>
      <c r="X229" s="99">
        <v>-4.108428955078125E-2</v>
      </c>
      <c r="Y229" s="99">
        <v>-2.2475358564406633E-3</v>
      </c>
      <c r="Z229" s="99">
        <v>1.0310572385787964</v>
      </c>
      <c r="AA229" s="99">
        <v>1.3081258535385132</v>
      </c>
      <c r="AB229" s="99">
        <v>1.3388988971710205</v>
      </c>
      <c r="AC229" s="99">
        <v>1.1160042285919189</v>
      </c>
      <c r="AD229" s="99">
        <v>1.2058055400848389</v>
      </c>
      <c r="AE229" s="99">
        <v>1.579316258430481</v>
      </c>
      <c r="AF229" s="99">
        <v>1.1645767688751221</v>
      </c>
      <c r="AG229" s="99">
        <v>0.97506159543991089</v>
      </c>
      <c r="AH229" s="99">
        <v>3.0523402690887451</v>
      </c>
      <c r="AI229" s="99">
        <v>2.2250220775604248</v>
      </c>
      <c r="AJ229" s="99">
        <v>1.491665244102478</v>
      </c>
      <c r="AK229" s="99">
        <v>7.8676566772628576E-5</v>
      </c>
      <c r="AL229" s="99">
        <v>0</v>
      </c>
      <c r="AM229" s="99">
        <v>1.736786961555481E-2</v>
      </c>
      <c r="AN229" s="99">
        <v>6.0480460524559021E-3</v>
      </c>
      <c r="AO229" s="99">
        <v>0.1075182780623436</v>
      </c>
      <c r="AP229" s="99">
        <v>-4.1084248572587967E-2</v>
      </c>
      <c r="AQ229" s="99">
        <v>2.7914149686694145E-2</v>
      </c>
      <c r="AR229" s="99">
        <v>-2.4778792634606361E-2</v>
      </c>
      <c r="AS229" s="99">
        <v>-5.9323091059923172E-2</v>
      </c>
      <c r="AT229" s="99">
        <v>3.080088272690773E-2</v>
      </c>
      <c r="AU229" s="99">
        <v>5.4723615758121014E-3</v>
      </c>
      <c r="AV229" s="99">
        <v>1.1125283241271973</v>
      </c>
    </row>
    <row r="230" spans="1:48" s="9" customFormat="1" x14ac:dyDescent="0.2">
      <c r="A230" s="9" t="s">
        <v>136</v>
      </c>
      <c r="B230" s="98">
        <v>2024</v>
      </c>
      <c r="C230" s="99">
        <v>1.2551313638687134</v>
      </c>
      <c r="D230" s="99">
        <v>1.5543553829193115</v>
      </c>
      <c r="E230" s="99">
        <v>0.80749326944351196</v>
      </c>
      <c r="F230" s="99">
        <v>1.8602629899978638</v>
      </c>
      <c r="G230" s="99">
        <v>1.3658668994903564</v>
      </c>
      <c r="H230" s="99">
        <v>0.67470639944076538</v>
      </c>
      <c r="I230" s="99">
        <v>0.91892659664154053</v>
      </c>
      <c r="J230" s="99">
        <v>-6.2585644423961639E-2</v>
      </c>
      <c r="K230" s="99">
        <v>9.4810826703906059E-3</v>
      </c>
      <c r="L230" s="99">
        <v>-7.2066724300384521E-2</v>
      </c>
      <c r="M230" s="99">
        <v>-4.5853675692342222E-4</v>
      </c>
      <c r="N230" s="99">
        <v>-1.486540277255699E-4</v>
      </c>
      <c r="O230" s="99">
        <v>2.6493871118873358E-3</v>
      </c>
      <c r="P230" s="99">
        <v>1.0248176986351609E-3</v>
      </c>
      <c r="Q230" s="99">
        <v>6.4140683971345425E-3</v>
      </c>
      <c r="R230" s="99">
        <v>-6.6086113452911377E-2</v>
      </c>
      <c r="S230" s="99">
        <v>1.1839783983305097E-3</v>
      </c>
      <c r="T230" s="99">
        <v>1.7279533494729549E-5</v>
      </c>
      <c r="U230" s="99">
        <v>2.0005063561256975E-4</v>
      </c>
      <c r="V230" s="99">
        <v>-4.9799862317740917E-3</v>
      </c>
      <c r="W230" s="99">
        <v>-2.4019330739974976E-3</v>
      </c>
      <c r="X230" s="99">
        <v>0.16372585296630859</v>
      </c>
      <c r="Y230" s="99">
        <v>9.1960933059453964E-3</v>
      </c>
      <c r="Z230" s="99">
        <v>1.0272228717803955</v>
      </c>
      <c r="AA230" s="99">
        <v>1.3081258535385132</v>
      </c>
      <c r="AB230" s="99">
        <v>1.3601647615432739</v>
      </c>
      <c r="AC230" s="99">
        <v>1.1200298070907593</v>
      </c>
      <c r="AD230" s="99">
        <v>1.1587879657745361</v>
      </c>
      <c r="AE230" s="99">
        <v>1.8602627515792847</v>
      </c>
      <c r="AF230" s="99">
        <v>1.105705738067627</v>
      </c>
      <c r="AG230" s="99">
        <v>0.97592693567276001</v>
      </c>
      <c r="AH230" s="99">
        <v>2.8770544528961182</v>
      </c>
      <c r="AI230" s="99">
        <v>2.2953701019287109</v>
      </c>
      <c r="AJ230" s="99">
        <v>1.5146520137786865</v>
      </c>
      <c r="AK230" s="99">
        <v>-3.7257738877087831E-3</v>
      </c>
      <c r="AL230" s="99">
        <v>0</v>
      </c>
      <c r="AM230" s="99">
        <v>1.5758255496621132E-2</v>
      </c>
      <c r="AN230" s="99">
        <v>3.6006427835673094E-3</v>
      </c>
      <c r="AO230" s="99">
        <v>-3.9773214608430862E-2</v>
      </c>
      <c r="AP230" s="99">
        <v>0.16372573375701904</v>
      </c>
      <c r="AQ230" s="99">
        <v>-5.187394842505455E-2</v>
      </c>
      <c r="AR230" s="99">
        <v>8.8705820962786674E-4</v>
      </c>
      <c r="AS230" s="99">
        <v>-5.914156511425972E-2</v>
      </c>
      <c r="AT230" s="99">
        <v>3.112730011343956E-2</v>
      </c>
      <c r="AU230" s="99">
        <v>1.5292641706764698E-2</v>
      </c>
      <c r="AV230" s="99">
        <v>1.1881860494613647</v>
      </c>
    </row>
    <row r="231" spans="1:48" s="9" customFormat="1" x14ac:dyDescent="0.2">
      <c r="B231" s="98"/>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row>
    <row r="232" spans="1:48" x14ac:dyDescent="0.2">
      <c r="A232" s="40" t="s">
        <v>101</v>
      </c>
      <c r="B232" s="39" t="s">
        <v>102</v>
      </c>
      <c r="C232" s="39" t="s">
        <v>119</v>
      </c>
      <c r="D232" s="39" t="s">
        <v>120</v>
      </c>
      <c r="E232" s="39" t="s">
        <v>121</v>
      </c>
      <c r="F232" s="39" t="s">
        <v>122</v>
      </c>
      <c r="G232" s="39" t="s">
        <v>123</v>
      </c>
      <c r="H232" s="39" t="s">
        <v>124</v>
      </c>
      <c r="I232" s="39" t="s">
        <v>125</v>
      </c>
      <c r="J232" s="39" t="s">
        <v>103</v>
      </c>
      <c r="K232" s="39" t="s">
        <v>104</v>
      </c>
      <c r="L232" s="39" t="s">
        <v>105</v>
      </c>
      <c r="M232" s="39" t="s">
        <v>106</v>
      </c>
      <c r="N232" s="39" t="s">
        <v>107</v>
      </c>
      <c r="O232" s="39" t="s">
        <v>108</v>
      </c>
      <c r="P232" s="39" t="s">
        <v>109</v>
      </c>
      <c r="Q232" s="39" t="s">
        <v>110</v>
      </c>
      <c r="R232" s="39" t="s">
        <v>111</v>
      </c>
      <c r="S232" s="39" t="s">
        <v>112</v>
      </c>
      <c r="T232" s="39" t="s">
        <v>113</v>
      </c>
      <c r="U232" s="39" t="s">
        <v>114</v>
      </c>
      <c r="V232" s="39" t="s">
        <v>115</v>
      </c>
      <c r="W232" s="39" t="s">
        <v>116</v>
      </c>
      <c r="X232" s="39" t="s">
        <v>117</v>
      </c>
      <c r="Y232" s="39" t="s">
        <v>118</v>
      </c>
      <c r="Z232" s="39" t="s">
        <v>140</v>
      </c>
      <c r="AA232" s="39" t="s">
        <v>141</v>
      </c>
      <c r="AB232" s="39" t="s">
        <v>142</v>
      </c>
      <c r="AC232" s="39" t="s">
        <v>143</v>
      </c>
      <c r="AD232" s="39" t="s">
        <v>144</v>
      </c>
      <c r="AE232" s="39" t="s">
        <v>145</v>
      </c>
      <c r="AF232" s="39" t="s">
        <v>146</v>
      </c>
      <c r="AG232" s="39" t="s">
        <v>147</v>
      </c>
      <c r="AH232" s="39" t="s">
        <v>148</v>
      </c>
      <c r="AI232" s="39" t="s">
        <v>149</v>
      </c>
      <c r="AJ232" s="39" t="s">
        <v>150</v>
      </c>
      <c r="AK232" s="39" t="s">
        <v>171</v>
      </c>
      <c r="AL232" s="39" t="s">
        <v>172</v>
      </c>
      <c r="AM232" s="39" t="s">
        <v>173</v>
      </c>
      <c r="AN232" s="39" t="s">
        <v>174</v>
      </c>
      <c r="AO232" s="39" t="s">
        <v>175</v>
      </c>
      <c r="AP232" s="39" t="s">
        <v>176</v>
      </c>
      <c r="AQ232" s="39" t="s">
        <v>177</v>
      </c>
      <c r="AR232" s="39" t="s">
        <v>178</v>
      </c>
      <c r="AS232" s="39" t="s">
        <v>179</v>
      </c>
      <c r="AT232" s="39" t="s">
        <v>180</v>
      </c>
      <c r="AU232" s="39" t="s">
        <v>181</v>
      </c>
      <c r="AV232" s="238" t="s">
        <v>316</v>
      </c>
    </row>
    <row r="233" spans="1:48" s="9" customFormat="1" x14ac:dyDescent="0.2">
      <c r="A233" s="9" t="s">
        <v>137</v>
      </c>
      <c r="B233" s="98">
        <v>2006</v>
      </c>
      <c r="C233" s="99">
        <v>1</v>
      </c>
      <c r="D233" s="99">
        <v>1</v>
      </c>
      <c r="E233" s="99">
        <v>1</v>
      </c>
      <c r="F233" s="99">
        <v>1</v>
      </c>
      <c r="G233" s="99">
        <v>1</v>
      </c>
      <c r="H233" s="99">
        <v>1</v>
      </c>
      <c r="I233" s="99">
        <v>1</v>
      </c>
      <c r="J233" s="99"/>
      <c r="K233" s="99"/>
      <c r="L233" s="99"/>
      <c r="M233" s="99"/>
      <c r="N233" s="99"/>
      <c r="O233" s="99"/>
      <c r="P233" s="99"/>
      <c r="Q233" s="99"/>
      <c r="R233" s="99"/>
      <c r="S233" s="99"/>
      <c r="T233" s="99"/>
      <c r="U233" s="99"/>
      <c r="V233" s="99"/>
      <c r="W233" s="99"/>
      <c r="X233" s="99"/>
      <c r="Y233" s="99"/>
      <c r="Z233" s="99">
        <v>1</v>
      </c>
      <c r="AA233" s="99">
        <v>1</v>
      </c>
      <c r="AB233" s="99">
        <v>1</v>
      </c>
      <c r="AC233" s="99">
        <v>1</v>
      </c>
      <c r="AD233" s="99">
        <v>1</v>
      </c>
      <c r="AE233" s="99">
        <v>1</v>
      </c>
      <c r="AF233" s="99">
        <v>1</v>
      </c>
      <c r="AG233" s="99">
        <v>1</v>
      </c>
      <c r="AH233" s="99">
        <v>1</v>
      </c>
      <c r="AI233" s="99">
        <v>1</v>
      </c>
      <c r="AJ233" s="99">
        <v>1</v>
      </c>
      <c r="AK233" s="99"/>
      <c r="AL233" s="99"/>
      <c r="AM233" s="99"/>
      <c r="AN233" s="99"/>
      <c r="AO233" s="99"/>
      <c r="AP233" s="99"/>
      <c r="AQ233" s="99"/>
      <c r="AR233" s="99"/>
      <c r="AS233" s="99"/>
      <c r="AT233" s="99"/>
      <c r="AU233" s="99"/>
      <c r="AV233" s="99">
        <v>1</v>
      </c>
    </row>
    <row r="234" spans="1:48" s="9" customFormat="1" x14ac:dyDescent="0.2">
      <c r="A234" s="9" t="s">
        <v>137</v>
      </c>
      <c r="B234" s="98">
        <v>2007</v>
      </c>
      <c r="C234" s="99">
        <v>0.988686203956604</v>
      </c>
      <c r="D234" s="99">
        <v>1.0074648857116699</v>
      </c>
      <c r="E234" s="99">
        <v>0.98136049509048462</v>
      </c>
      <c r="F234" s="99">
        <v>0.99813348054885864</v>
      </c>
      <c r="G234" s="99">
        <v>1.0132888555526733</v>
      </c>
      <c r="H234" s="99">
        <v>0.99053502082824707</v>
      </c>
      <c r="I234" s="99">
        <v>0.97572004795074463</v>
      </c>
      <c r="J234" s="99">
        <v>-1.8815435469150543E-2</v>
      </c>
      <c r="K234" s="99">
        <v>-1.1378280818462372E-2</v>
      </c>
      <c r="L234" s="99">
        <v>-7.4371546506881714E-3</v>
      </c>
      <c r="M234" s="99">
        <v>-9.0630806516855955E-4</v>
      </c>
      <c r="N234" s="99">
        <v>4.4159866869449615E-2</v>
      </c>
      <c r="O234" s="99">
        <v>3.114455146715045E-3</v>
      </c>
      <c r="P234" s="99">
        <v>-3.2488242140971124E-4</v>
      </c>
      <c r="Q234" s="99">
        <v>-5.7421412318944931E-2</v>
      </c>
      <c r="R234" s="99">
        <v>-1.5218679618556052E-4</v>
      </c>
      <c r="S234" s="99">
        <v>-5.1362184194658767E-7</v>
      </c>
      <c r="T234" s="99">
        <v>-5.5690386943751946E-5</v>
      </c>
      <c r="U234" s="99">
        <v>1.5154449101828504E-5</v>
      </c>
      <c r="V234" s="99">
        <v>-3.6722916411235929E-4</v>
      </c>
      <c r="W234" s="99">
        <v>-6.8766889162361622E-3</v>
      </c>
      <c r="X234" s="99">
        <v>-1.8682479858398438E-3</v>
      </c>
      <c r="Y234" s="99">
        <v>1.3201274909079075E-2</v>
      </c>
      <c r="Z234" s="99">
        <v>0.9928971529006958</v>
      </c>
      <c r="AA234" s="99">
        <v>1.0799623727798462</v>
      </c>
      <c r="AB234" s="99">
        <v>1.0193177461624146</v>
      </c>
      <c r="AC234" s="99">
        <v>1.0000094175338745</v>
      </c>
      <c r="AD234" s="99">
        <v>1.3359240293502808</v>
      </c>
      <c r="AE234" s="99">
        <v>0.99813312292098999</v>
      </c>
      <c r="AF234" s="99">
        <v>1</v>
      </c>
      <c r="AG234" s="99">
        <v>1</v>
      </c>
      <c r="AH234" s="99">
        <v>1</v>
      </c>
      <c r="AI234" s="99">
        <v>1.000258207321167</v>
      </c>
      <c r="AJ234" s="99">
        <v>1.0371992588043213</v>
      </c>
      <c r="AK234" s="99">
        <v>-7.1281716227531433E-3</v>
      </c>
      <c r="AL234" s="99">
        <v>7.6926201581954956E-2</v>
      </c>
      <c r="AM234" s="99">
        <v>1.9133567810058594E-2</v>
      </c>
      <c r="AN234" s="99">
        <v>9.3926801127963699E-6</v>
      </c>
      <c r="AO234" s="99">
        <v>0.28962326049804688</v>
      </c>
      <c r="AP234" s="99">
        <v>-1.868635299615562E-3</v>
      </c>
      <c r="AQ234" s="99">
        <v>0</v>
      </c>
      <c r="AR234" s="99">
        <v>0</v>
      </c>
      <c r="AS234" s="99">
        <v>0</v>
      </c>
      <c r="AT234" s="99">
        <v>2.5820071459747851E-4</v>
      </c>
      <c r="AU234" s="99">
        <v>3.6524113267660141E-2</v>
      </c>
      <c r="AV234" s="99">
        <v>1.0799623727798462</v>
      </c>
    </row>
    <row r="235" spans="1:48" s="9" customFormat="1" x14ac:dyDescent="0.2">
      <c r="A235" s="9" t="s">
        <v>137</v>
      </c>
      <c r="B235" s="98">
        <v>2008</v>
      </c>
      <c r="C235" s="99">
        <v>0.98972946405410767</v>
      </c>
      <c r="D235" s="99">
        <v>1.0243688821792603</v>
      </c>
      <c r="E235" s="99">
        <v>0.96618467569351196</v>
      </c>
      <c r="F235" s="99">
        <v>1.0079411268234253</v>
      </c>
      <c r="G235" s="99">
        <v>1.0343868732452393</v>
      </c>
      <c r="H235" s="99">
        <v>0.98193180561065674</v>
      </c>
      <c r="I235" s="99">
        <v>0.95682722330093384</v>
      </c>
      <c r="J235" s="99">
        <v>-1.5584871172904968E-2</v>
      </c>
      <c r="K235" s="99">
        <v>1.0546332923695445E-3</v>
      </c>
      <c r="L235" s="99">
        <v>-1.6639504581689835E-2</v>
      </c>
      <c r="M235" s="99">
        <v>6.8650359753519297E-4</v>
      </c>
      <c r="N235" s="99">
        <v>3.0050587374716997E-3</v>
      </c>
      <c r="O235" s="99">
        <v>3.8628512993454933E-3</v>
      </c>
      <c r="P235" s="99">
        <v>3.040591545868665E-4</v>
      </c>
      <c r="Q235" s="99">
        <v>-6.8038394674658775E-3</v>
      </c>
      <c r="R235" s="99">
        <v>-4.3674344196915627E-3</v>
      </c>
      <c r="S235" s="99">
        <v>-5.2824054819211597E-7</v>
      </c>
      <c r="T235" s="99">
        <v>3.9148330688476563E-4</v>
      </c>
      <c r="U235" s="99">
        <v>8.5363695689011365E-5</v>
      </c>
      <c r="V235" s="99">
        <v>3.7442854954861104E-4</v>
      </c>
      <c r="W235" s="99">
        <v>-1.3122816570103168E-2</v>
      </c>
      <c r="X235" s="99">
        <v>9.7780227661132813E-3</v>
      </c>
      <c r="Y235" s="99">
        <v>2.060752734541893E-2</v>
      </c>
      <c r="Z235" s="99">
        <v>0.9982866644859314</v>
      </c>
      <c r="AA235" s="99">
        <v>1.0856068134307861</v>
      </c>
      <c r="AB235" s="99">
        <v>1.0390266180038452</v>
      </c>
      <c r="AC235" s="99">
        <v>1.0000094175338745</v>
      </c>
      <c r="AD235" s="99">
        <v>1.3774973154067993</v>
      </c>
      <c r="AE235" s="99">
        <v>1.0079412460327148</v>
      </c>
      <c r="AF235" s="99">
        <v>1</v>
      </c>
      <c r="AG235" s="99">
        <v>1</v>
      </c>
      <c r="AH235" s="99">
        <v>1</v>
      </c>
      <c r="AI235" s="99">
        <v>1.000258207321167</v>
      </c>
      <c r="AJ235" s="99">
        <v>1.0877617597579956</v>
      </c>
      <c r="AK235" s="99">
        <v>5.4133660160005093E-3</v>
      </c>
      <c r="AL235" s="99">
        <v>5.2128699608147144E-3</v>
      </c>
      <c r="AM235" s="99">
        <v>1.9150776788592339E-2</v>
      </c>
      <c r="AN235" s="99">
        <v>0</v>
      </c>
      <c r="AO235" s="99">
        <v>3.0645092949271202E-2</v>
      </c>
      <c r="AP235" s="99">
        <v>9.7784446552395821E-3</v>
      </c>
      <c r="AQ235" s="99">
        <v>0</v>
      </c>
      <c r="AR235" s="99">
        <v>0</v>
      </c>
      <c r="AS235" s="99">
        <v>0</v>
      </c>
      <c r="AT235" s="99">
        <v>0</v>
      </c>
      <c r="AU235" s="99">
        <v>4.7598071396350861E-2</v>
      </c>
      <c r="AV235" s="99">
        <v>1.0856068134307861</v>
      </c>
    </row>
    <row r="236" spans="1:48" s="9" customFormat="1" x14ac:dyDescent="0.2">
      <c r="A236" s="9" t="s">
        <v>137</v>
      </c>
      <c r="B236" s="98">
        <v>2009</v>
      </c>
      <c r="C236" s="99">
        <v>0.96306431293487549</v>
      </c>
      <c r="D236" s="99">
        <v>1.0817108154296875</v>
      </c>
      <c r="E236" s="99">
        <v>0.8903159499168396</v>
      </c>
      <c r="F236" s="99">
        <v>1.1234748363494873</v>
      </c>
      <c r="G236" s="99">
        <v>1.0552762746810913</v>
      </c>
      <c r="H236" s="99">
        <v>0.85721927881240845</v>
      </c>
      <c r="I236" s="99">
        <v>0.91261821985244751</v>
      </c>
      <c r="J236" s="99">
        <v>-8.1778600811958313E-2</v>
      </c>
      <c r="K236" s="99">
        <v>-2.7311442419886589E-2</v>
      </c>
      <c r="L236" s="99">
        <v>-5.4467160254716873E-2</v>
      </c>
      <c r="M236" s="99">
        <v>4.2739077471196651E-3</v>
      </c>
      <c r="N236" s="99">
        <v>4.8748039262136444E-5</v>
      </c>
      <c r="O236" s="99">
        <v>3.3125511836260557E-3</v>
      </c>
      <c r="P236" s="99">
        <v>5.9083109954372048E-4</v>
      </c>
      <c r="Q236" s="99">
        <v>-3.5537481307983398E-2</v>
      </c>
      <c r="R236" s="99">
        <v>-4.0983181446790695E-2</v>
      </c>
      <c r="S236" s="99">
        <v>-2.9739181627519429E-5</v>
      </c>
      <c r="T236" s="99">
        <v>7.1688136085867882E-4</v>
      </c>
      <c r="U236" s="99">
        <v>-1.3401961186900735E-3</v>
      </c>
      <c r="V236" s="99">
        <v>5.0777418073266745E-4</v>
      </c>
      <c r="W236" s="99">
        <v>-1.3338700868189335E-2</v>
      </c>
      <c r="X236" s="99">
        <v>0.10851669311523438</v>
      </c>
      <c r="Y236" s="99">
        <v>1.9993765279650688E-2</v>
      </c>
      <c r="Z236" s="99">
        <v>1.0308808088302612</v>
      </c>
      <c r="AA236" s="99">
        <v>1.0856068134307861</v>
      </c>
      <c r="AB236" s="99">
        <v>1.0591343641281128</v>
      </c>
      <c r="AC236" s="99">
        <v>1.0027298927307129</v>
      </c>
      <c r="AD236" s="99">
        <v>1.6127728223800659</v>
      </c>
      <c r="AE236" s="99">
        <v>1.1234744787216187</v>
      </c>
      <c r="AF236" s="99">
        <v>1.0067024230957031</v>
      </c>
      <c r="AG236" s="99">
        <v>0.99905085563659668</v>
      </c>
      <c r="AH236" s="99">
        <v>1.4521987438201904</v>
      </c>
      <c r="AI236" s="99">
        <v>1.0030043125152588</v>
      </c>
      <c r="AJ236" s="99">
        <v>1.1326371431350708</v>
      </c>
      <c r="AK236" s="99">
        <v>3.2128360122442245E-2</v>
      </c>
      <c r="AL236" s="99">
        <v>0</v>
      </c>
      <c r="AM236" s="99">
        <v>1.9167616963386536E-2</v>
      </c>
      <c r="AN236" s="99">
        <v>2.7167636435478926E-3</v>
      </c>
      <c r="AO236" s="99">
        <v>0.15768666565418243</v>
      </c>
      <c r="AP236" s="99">
        <v>0.10851622372865677</v>
      </c>
      <c r="AQ236" s="99">
        <v>6.6800969652831554E-3</v>
      </c>
      <c r="AR236" s="99">
        <v>-9.495721897110343E-4</v>
      </c>
      <c r="AS236" s="99">
        <v>0.37307882308959961</v>
      </c>
      <c r="AT236" s="99">
        <v>2.7415819931775331E-3</v>
      </c>
      <c r="AU236" s="99">
        <v>4.0426552295684814E-2</v>
      </c>
      <c r="AV236" s="99">
        <v>1.0667921304702759</v>
      </c>
    </row>
    <row r="237" spans="1:48" s="9" customFormat="1" x14ac:dyDescent="0.2">
      <c r="A237" s="9" t="s">
        <v>137</v>
      </c>
      <c r="B237" s="98">
        <v>2010</v>
      </c>
      <c r="C237" s="99">
        <v>0.96497237682342529</v>
      </c>
      <c r="D237" s="99">
        <v>1.181943416595459</v>
      </c>
      <c r="E237" s="99">
        <v>0.81642866134643555</v>
      </c>
      <c r="F237" s="99">
        <v>1.3333834409713745</v>
      </c>
      <c r="G237" s="99">
        <v>1.0885219573974609</v>
      </c>
      <c r="H237" s="99">
        <v>0.72370201349258423</v>
      </c>
      <c r="I237" s="99">
        <v>0.88649791479110718</v>
      </c>
      <c r="J237" s="99">
        <v>-8.6636863648891449E-2</v>
      </c>
      <c r="K237" s="99">
        <v>1.9792628008872271E-3</v>
      </c>
      <c r="L237" s="99">
        <v>-8.8616125285625458E-2</v>
      </c>
      <c r="M237" s="99">
        <v>-1.2333325576037169E-3</v>
      </c>
      <c r="N237" s="99">
        <v>-3.0218428946682252E-5</v>
      </c>
      <c r="O237" s="99">
        <v>3.6600905004888773E-3</v>
      </c>
      <c r="P237" s="99">
        <v>5.5354386568069458E-3</v>
      </c>
      <c r="Q237" s="99">
        <v>-5.9527154080569744E-3</v>
      </c>
      <c r="R237" s="99">
        <v>-6.9020278751850128E-2</v>
      </c>
      <c r="S237" s="99">
        <v>2.9134066608094145E-6</v>
      </c>
      <c r="T237" s="99">
        <v>-5.3655020892620087E-3</v>
      </c>
      <c r="U237" s="99">
        <v>-5.4667980293743312E-5</v>
      </c>
      <c r="V237" s="99">
        <v>-5.0477585755288601E-3</v>
      </c>
      <c r="W237" s="99">
        <v>-9.1308280825614929E-3</v>
      </c>
      <c r="X237" s="99">
        <v>0.17129325866699219</v>
      </c>
      <c r="Y237" s="99">
        <v>3.1018136069178581E-2</v>
      </c>
      <c r="Z237" s="99">
        <v>1.0217041969299316</v>
      </c>
      <c r="AA237" s="99">
        <v>1.0856068134307861</v>
      </c>
      <c r="AB237" s="99">
        <v>1.0796492099761963</v>
      </c>
      <c r="AC237" s="99">
        <v>1.01988685131073</v>
      </c>
      <c r="AD237" s="99">
        <v>1.6767280101776123</v>
      </c>
      <c r="AE237" s="99">
        <v>1.333383321762085</v>
      </c>
      <c r="AF237" s="99">
        <v>1.0067024230957031</v>
      </c>
      <c r="AG237" s="99">
        <v>1.0184503793716431</v>
      </c>
      <c r="AH237" s="99">
        <v>1.4589219093322754</v>
      </c>
      <c r="AI237" s="99">
        <v>1.044023871421814</v>
      </c>
      <c r="AJ237" s="99">
        <v>1.1817078590393066</v>
      </c>
      <c r="AK237" s="99">
        <v>-8.9415758848190308E-3</v>
      </c>
      <c r="AL237" s="99">
        <v>0</v>
      </c>
      <c r="AM237" s="99">
        <v>1.918429508805275E-2</v>
      </c>
      <c r="AN237" s="99">
        <v>1.6965566202998161E-2</v>
      </c>
      <c r="AO237" s="99">
        <v>3.8889303803443909E-2</v>
      </c>
      <c r="AP237" s="99">
        <v>0.17129342257976532</v>
      </c>
      <c r="AQ237" s="99">
        <v>0</v>
      </c>
      <c r="AR237" s="99">
        <v>1.9231876358389854E-2</v>
      </c>
      <c r="AS237" s="99">
        <v>4.618931096047163E-3</v>
      </c>
      <c r="AT237" s="99">
        <v>4.0082585066556931E-2</v>
      </c>
      <c r="AU237" s="99">
        <v>4.2412098497152328E-2</v>
      </c>
      <c r="AV237" s="99">
        <v>1.0451552867889404</v>
      </c>
    </row>
    <row r="238" spans="1:48" s="9" customFormat="1" x14ac:dyDescent="0.2">
      <c r="A238" s="9" t="s">
        <v>137</v>
      </c>
      <c r="B238" s="98">
        <v>2011</v>
      </c>
      <c r="C238" s="99">
        <v>1.0431674718856812</v>
      </c>
      <c r="D238" s="99">
        <v>1.1831785440444946</v>
      </c>
      <c r="E238" s="99">
        <v>0.88166540861129761</v>
      </c>
      <c r="F238" s="99">
        <v>1.2872105836868286</v>
      </c>
      <c r="G238" s="99">
        <v>1.1219007968902588</v>
      </c>
      <c r="H238" s="99">
        <v>0.81040924787521362</v>
      </c>
      <c r="I238" s="99">
        <v>0.92982155084609985</v>
      </c>
      <c r="J238" s="99">
        <v>7.6873086392879486E-2</v>
      </c>
      <c r="K238" s="99">
        <v>7.7917583286762238E-2</v>
      </c>
      <c r="L238" s="99">
        <v>-1.0445005027577281E-3</v>
      </c>
      <c r="M238" s="99">
        <v>-2.9705599881708622E-3</v>
      </c>
      <c r="N238" s="99">
        <v>-8.4089762822259218E-5</v>
      </c>
      <c r="O238" s="99">
        <v>3.6577857099473476E-3</v>
      </c>
      <c r="P238" s="99">
        <v>5.839081946760416E-3</v>
      </c>
      <c r="Q238" s="99">
        <v>7.147536426782608E-2</v>
      </c>
      <c r="R238" s="99">
        <v>1.6246790066361427E-2</v>
      </c>
      <c r="S238" s="99">
        <v>2.4279108856717357E-7</v>
      </c>
      <c r="T238" s="99">
        <v>-2.3294433485716581E-3</v>
      </c>
      <c r="U238" s="99">
        <v>-5.1858450751751661E-4</v>
      </c>
      <c r="V238" s="99">
        <v>-4.4135032221674919E-3</v>
      </c>
      <c r="W238" s="99">
        <v>-1.003000233322382E-2</v>
      </c>
      <c r="X238" s="99">
        <v>-3.5242080688476563E-2</v>
      </c>
      <c r="Y238" s="99">
        <v>3.0203649774193764E-2</v>
      </c>
      <c r="Z238" s="99">
        <v>0.99913328886032104</v>
      </c>
      <c r="AA238" s="99">
        <v>1.0856068134307861</v>
      </c>
      <c r="AB238" s="99">
        <v>1.1005792617797852</v>
      </c>
      <c r="AC238" s="99">
        <v>1.0385291576385498</v>
      </c>
      <c r="AD238" s="99">
        <v>1.1589434146881104</v>
      </c>
      <c r="AE238" s="99">
        <v>1.2872109413146973</v>
      </c>
      <c r="AF238" s="99">
        <v>1.0067024230957031</v>
      </c>
      <c r="AG238" s="99">
        <v>1.0284930467605591</v>
      </c>
      <c r="AH238" s="99">
        <v>1.6942318677902222</v>
      </c>
      <c r="AI238" s="99">
        <v>1.0873076915740967</v>
      </c>
      <c r="AJ238" s="99">
        <v>1.2395424842834473</v>
      </c>
      <c r="AK238" s="99">
        <v>-2.2339120507240295E-2</v>
      </c>
      <c r="AL238" s="99">
        <v>0</v>
      </c>
      <c r="AM238" s="99">
        <v>1.9200485199689865E-2</v>
      </c>
      <c r="AN238" s="99">
        <v>1.8113700672984123E-2</v>
      </c>
      <c r="AO238" s="99">
        <v>-0.36933556199073792</v>
      </c>
      <c r="AP238" s="99">
        <v>-3.5241782665252686E-2</v>
      </c>
      <c r="AQ238" s="99">
        <v>0</v>
      </c>
      <c r="AR238" s="99">
        <v>9.8124910145998001E-3</v>
      </c>
      <c r="AS238" s="99">
        <v>0.14953167736530304</v>
      </c>
      <c r="AT238" s="99">
        <v>4.062223806977272E-2</v>
      </c>
      <c r="AU238" s="99">
        <v>4.7781571745872498E-2</v>
      </c>
      <c r="AV238" s="99">
        <v>1.017874002456665</v>
      </c>
    </row>
    <row r="239" spans="1:48" s="9" customFormat="1" x14ac:dyDescent="0.2">
      <c r="A239" s="9" t="s">
        <v>137</v>
      </c>
      <c r="B239" s="98">
        <v>2012</v>
      </c>
      <c r="C239" s="99">
        <v>1.0173039436340332</v>
      </c>
      <c r="D239" s="99">
        <v>1.2478735446929932</v>
      </c>
      <c r="E239" s="99">
        <v>0.81523007154464722</v>
      </c>
      <c r="F239" s="99">
        <v>1.4337430000305176</v>
      </c>
      <c r="G239" s="99">
        <v>1.1393784284591675</v>
      </c>
      <c r="H239" s="99">
        <v>0.70954406261444092</v>
      </c>
      <c r="I239" s="99">
        <v>0.89285874366760254</v>
      </c>
      <c r="J239" s="99">
        <v>-7.8342244029045105E-2</v>
      </c>
      <c r="K239" s="99">
        <v>-2.5105800479650497E-2</v>
      </c>
      <c r="L239" s="99">
        <v>-5.3236447274684906E-2</v>
      </c>
      <c r="M239" s="99">
        <v>-3.6727907136082649E-3</v>
      </c>
      <c r="N239" s="99">
        <v>1.1553174772416241E-5</v>
      </c>
      <c r="O239" s="99">
        <v>1.6280721174553037E-3</v>
      </c>
      <c r="P239" s="99">
        <v>2.7005472220480442E-3</v>
      </c>
      <c r="Q239" s="99">
        <v>-2.5773182511329651E-2</v>
      </c>
      <c r="R239" s="99">
        <v>-4.3556921184062958E-2</v>
      </c>
      <c r="S239" s="99">
        <v>1.7038422583937063E-6</v>
      </c>
      <c r="T239" s="99">
        <v>-1.8760920502245426E-3</v>
      </c>
      <c r="U239" s="99">
        <v>-9.1669571702368557E-5</v>
      </c>
      <c r="V239" s="99">
        <v>-1.6152483876794577E-3</v>
      </c>
      <c r="W239" s="99">
        <v>-6.0982215218245983E-3</v>
      </c>
      <c r="X239" s="99">
        <v>0.10781097412109375</v>
      </c>
      <c r="Y239" s="99">
        <v>1.5458494424819946E-2</v>
      </c>
      <c r="Z239" s="99">
        <v>0.97062551975250244</v>
      </c>
      <c r="AA239" s="99">
        <v>1.0856068134307861</v>
      </c>
      <c r="AB239" s="99">
        <v>1.1107132434844971</v>
      </c>
      <c r="AC239" s="99">
        <v>1.0477229356765747</v>
      </c>
      <c r="AD239" s="99">
        <v>1.3463191986083984</v>
      </c>
      <c r="AE239" s="99">
        <v>1.433742880821228</v>
      </c>
      <c r="AF239" s="99">
        <v>1.0067024230957031</v>
      </c>
      <c r="AG239" s="99">
        <v>1.0354766845703125</v>
      </c>
      <c r="AH239" s="99">
        <v>1.7412939071655273</v>
      </c>
      <c r="AI239" s="99">
        <v>1.101740837097168</v>
      </c>
      <c r="AJ239" s="99">
        <v>1.2733231782913208</v>
      </c>
      <c r="AK239" s="99">
        <v>-2.8947480022907257E-2</v>
      </c>
      <c r="AL239" s="99">
        <v>0</v>
      </c>
      <c r="AM239" s="99">
        <v>9.1657023876905441E-3</v>
      </c>
      <c r="AN239" s="99">
        <v>8.8137760758399963E-3</v>
      </c>
      <c r="AO239" s="99">
        <v>0.14986558258533478</v>
      </c>
      <c r="AP239" s="99">
        <v>0.10781057924032211</v>
      </c>
      <c r="AQ239" s="99">
        <v>0</v>
      </c>
      <c r="AR239" s="99">
        <v>6.7671993747353554E-3</v>
      </c>
      <c r="AS239" s="99">
        <v>2.7398966252803802E-2</v>
      </c>
      <c r="AT239" s="99">
        <v>1.3186831027269363E-2</v>
      </c>
      <c r="AU239" s="99">
        <v>2.6887856423854828E-2</v>
      </c>
      <c r="AV239" s="99">
        <v>0.98024463653564453</v>
      </c>
    </row>
    <row r="240" spans="1:48" s="9" customFormat="1" x14ac:dyDescent="0.2">
      <c r="A240" s="9" t="s">
        <v>137</v>
      </c>
      <c r="B240" s="98">
        <v>2013</v>
      </c>
      <c r="C240" s="99">
        <v>1.0422369241714478</v>
      </c>
      <c r="D240" s="99">
        <v>1.1319960355758667</v>
      </c>
      <c r="E240" s="99">
        <v>0.9207073450088501</v>
      </c>
      <c r="F240" s="99">
        <v>1.1089688539505005</v>
      </c>
      <c r="G240" s="99">
        <v>1.1457022428512573</v>
      </c>
      <c r="H240" s="99">
        <v>0.93982511758804321</v>
      </c>
      <c r="I240" s="99">
        <v>0.90969270467758179</v>
      </c>
      <c r="J240" s="99">
        <v>0.12167184054851532</v>
      </c>
      <c r="K240" s="99">
        <v>2.4213362485170364E-2</v>
      </c>
      <c r="L240" s="99">
        <v>9.7458474338054657E-2</v>
      </c>
      <c r="M240" s="99">
        <v>-2.0258694421499968E-3</v>
      </c>
      <c r="N240" s="99">
        <v>-3.817932156380266E-5</v>
      </c>
      <c r="O240" s="99">
        <v>9.6355401910841465E-4</v>
      </c>
      <c r="P240" s="99">
        <v>1.5571747208014131E-3</v>
      </c>
      <c r="Q240" s="99">
        <v>2.3756682872772217E-2</v>
      </c>
      <c r="R240" s="99">
        <v>0.10064288228750229</v>
      </c>
      <c r="S240" s="99">
        <v>-1.3236450513431919E-6</v>
      </c>
      <c r="T240" s="99">
        <v>-7.4574112659320235E-4</v>
      </c>
      <c r="U240" s="99">
        <v>1.2488783795561176E-5</v>
      </c>
      <c r="V240" s="99">
        <v>-7.0945109473541379E-4</v>
      </c>
      <c r="W240" s="99">
        <v>-1.7403776291757822E-3</v>
      </c>
      <c r="X240" s="99">
        <v>-0.25685787200927734</v>
      </c>
      <c r="Y240" s="99">
        <v>5.5348859168589115E-3</v>
      </c>
      <c r="Z240" s="99">
        <v>0.95481586456298828</v>
      </c>
      <c r="AA240" s="99">
        <v>1.0856068134307861</v>
      </c>
      <c r="AB240" s="99">
        <v>1.1166020631790161</v>
      </c>
      <c r="AC240" s="99">
        <v>1.0530884265899658</v>
      </c>
      <c r="AD240" s="99">
        <v>1.1588977575302124</v>
      </c>
      <c r="AE240" s="99">
        <v>1.1089693307876587</v>
      </c>
      <c r="AF240" s="99">
        <v>1.0067024230957031</v>
      </c>
      <c r="AG240" s="99">
        <v>1.038967490196228</v>
      </c>
      <c r="AH240" s="99">
        <v>1.7345707416534424</v>
      </c>
      <c r="AI240" s="99">
        <v>1.1088533401489258</v>
      </c>
      <c r="AJ240" s="99">
        <v>1.2833611965179443</v>
      </c>
      <c r="AK240" s="99">
        <v>-1.642223633825779E-2</v>
      </c>
      <c r="AL240" s="99">
        <v>0</v>
      </c>
      <c r="AM240" s="99">
        <v>5.2878712303936481E-3</v>
      </c>
      <c r="AN240" s="99">
        <v>5.1079955883324146E-3</v>
      </c>
      <c r="AO240" s="99">
        <v>-0.1499050110578537</v>
      </c>
      <c r="AP240" s="99">
        <v>-0.25685736536979675</v>
      </c>
      <c r="AQ240" s="99">
        <v>0</v>
      </c>
      <c r="AR240" s="99">
        <v>3.3654994331300259E-3</v>
      </c>
      <c r="AS240" s="99">
        <v>-3.8684648461639881E-3</v>
      </c>
      <c r="AT240" s="99">
        <v>6.4349304884672165E-3</v>
      </c>
      <c r="AU240" s="99">
        <v>7.8524006530642509E-3</v>
      </c>
      <c r="AV240" s="99">
        <v>0.96142995357513428</v>
      </c>
    </row>
    <row r="241" spans="1:48" s="9" customFormat="1" x14ac:dyDescent="0.2">
      <c r="A241" s="9" t="s">
        <v>137</v>
      </c>
      <c r="B241" s="98">
        <v>2014</v>
      </c>
      <c r="C241" s="99">
        <v>0.9889075756072998</v>
      </c>
      <c r="D241" s="99">
        <v>1.1484198570251465</v>
      </c>
      <c r="E241" s="99">
        <v>0.86110293865203857</v>
      </c>
      <c r="F241" s="99">
        <v>1.126085638999939</v>
      </c>
      <c r="G241" s="99">
        <v>1.1628344058990479</v>
      </c>
      <c r="H241" s="99">
        <v>0.8781813383102417</v>
      </c>
      <c r="I241" s="99">
        <v>0.85042858123779297</v>
      </c>
      <c r="J241" s="99">
        <v>-6.6928200423717499E-2</v>
      </c>
      <c r="K241" s="99">
        <v>-5.2523713558912277E-2</v>
      </c>
      <c r="L241" s="99">
        <v>-1.4404485002160072E-2</v>
      </c>
      <c r="M241" s="99">
        <v>-4.206343088299036E-3</v>
      </c>
      <c r="N241" s="99">
        <v>4.1492912714602426E-5</v>
      </c>
      <c r="O241" s="99">
        <v>5.4882408585399389E-4</v>
      </c>
      <c r="P241" s="99">
        <v>2.2190243471413851E-3</v>
      </c>
      <c r="Q241" s="99">
        <v>-5.1126711070537567E-2</v>
      </c>
      <c r="R241" s="99">
        <v>-5.2437805570662022E-3</v>
      </c>
      <c r="S241" s="99">
        <v>1.2151469945820281E-6</v>
      </c>
      <c r="T241" s="99">
        <v>-1.4696953585371375E-3</v>
      </c>
      <c r="U241" s="99">
        <v>-3.1029700767248869E-4</v>
      </c>
      <c r="V241" s="99">
        <v>-2.613147022202611E-3</v>
      </c>
      <c r="W241" s="99">
        <v>-4.7687804326415062E-3</v>
      </c>
      <c r="X241" s="99">
        <v>1.5316963195800781E-2</v>
      </c>
      <c r="Y241" s="99">
        <v>1.4842698350548744E-2</v>
      </c>
      <c r="Z241" s="99">
        <v>0.92426413297653198</v>
      </c>
      <c r="AA241" s="99">
        <v>1.0856068134307861</v>
      </c>
      <c r="AB241" s="99">
        <v>1.1201210021972656</v>
      </c>
      <c r="AC241" s="99">
        <v>1.0606321096420288</v>
      </c>
      <c r="AD241" s="99">
        <v>1.5685259103775024</v>
      </c>
      <c r="AE241" s="99">
        <v>1.1260851621627808</v>
      </c>
      <c r="AF241" s="99">
        <v>1.0063532590866089</v>
      </c>
      <c r="AG241" s="99">
        <v>1.0445302724838257</v>
      </c>
      <c r="AH241" s="99">
        <v>1.9118329286575317</v>
      </c>
      <c r="AI241" s="99">
        <v>1.1344007253646851</v>
      </c>
      <c r="AJ241" s="99">
        <v>1.3106975555419922</v>
      </c>
      <c r="AK241" s="99">
        <v>-3.2520603388547897E-2</v>
      </c>
      <c r="AL241" s="99">
        <v>0</v>
      </c>
      <c r="AM241" s="99">
        <v>3.1465301290154457E-3</v>
      </c>
      <c r="AN241" s="99">
        <v>7.137820590287447E-3</v>
      </c>
      <c r="AO241" s="99">
        <v>0.30266693234443665</v>
      </c>
      <c r="AP241" s="99">
        <v>1.531615573912859E-2</v>
      </c>
      <c r="AQ241" s="99">
        <v>-3.4688942832872272E-4</v>
      </c>
      <c r="AR241" s="99">
        <v>5.3398567251861095E-3</v>
      </c>
      <c r="AS241" s="99">
        <v>9.7302459180355072E-2</v>
      </c>
      <c r="AT241" s="99">
        <v>2.277810126543045E-2</v>
      </c>
      <c r="AU241" s="99">
        <v>2.1076897159218788E-2</v>
      </c>
      <c r="AV241" s="99">
        <v>0.98998969793319702</v>
      </c>
    </row>
    <row r="242" spans="1:48" s="9" customFormat="1" x14ac:dyDescent="0.2">
      <c r="A242" s="9" t="s">
        <v>137</v>
      </c>
      <c r="B242" s="98">
        <v>2015</v>
      </c>
      <c r="C242" s="99">
        <v>1.0394725799560547</v>
      </c>
      <c r="D242" s="99">
        <v>1.076551079750061</v>
      </c>
      <c r="E242" s="99">
        <v>0.96555817127227783</v>
      </c>
      <c r="F242" s="99">
        <v>0.92416274547576904</v>
      </c>
      <c r="G242" s="99">
        <v>1.1730766296386719</v>
      </c>
      <c r="H242" s="99">
        <v>1.1247719526290894</v>
      </c>
      <c r="I242" s="99">
        <v>0.88610804080963135</v>
      </c>
      <c r="J242" s="99">
        <v>0.11449229717254639</v>
      </c>
      <c r="K242" s="99">
        <v>4.9867842346429825E-2</v>
      </c>
      <c r="L242" s="99">
        <v>6.462445855140686E-2</v>
      </c>
      <c r="M242" s="99">
        <v>2.3686608765274286E-3</v>
      </c>
      <c r="N242" s="99">
        <v>-4.2343643144704401E-5</v>
      </c>
      <c r="O242" s="99">
        <v>1.4545562444254756E-3</v>
      </c>
      <c r="P242" s="99">
        <v>1.7390737775713205E-3</v>
      </c>
      <c r="Q242" s="99">
        <v>4.4347893446683884E-2</v>
      </c>
      <c r="R242" s="99">
        <v>7.0358306169509888E-2</v>
      </c>
      <c r="S242" s="99">
        <v>-2.3597062863700558E-6</v>
      </c>
      <c r="T242" s="99">
        <v>-1.2291211169213057E-3</v>
      </c>
      <c r="U242" s="99">
        <v>-2.6582229111227207E-5</v>
      </c>
      <c r="V242" s="99">
        <v>-8.4639625856652856E-4</v>
      </c>
      <c r="W242" s="99">
        <v>-3.6293880548328161E-3</v>
      </c>
      <c r="X242" s="99">
        <v>-0.19761466979980469</v>
      </c>
      <c r="Y242" s="99">
        <v>8.769376203417778E-3</v>
      </c>
      <c r="Z242" s="99">
        <v>0.94089359045028687</v>
      </c>
      <c r="AA242" s="99">
        <v>1.0856068134307861</v>
      </c>
      <c r="AB242" s="99">
        <v>1.1293333768844604</v>
      </c>
      <c r="AC242" s="99">
        <v>1.0669189691543579</v>
      </c>
      <c r="AD242" s="99">
        <v>1.2085407972335815</v>
      </c>
      <c r="AE242" s="99">
        <v>0.9241631031036377</v>
      </c>
      <c r="AF242" s="99">
        <v>1.0064340829849243</v>
      </c>
      <c r="AG242" s="99">
        <v>1.0496597290039063</v>
      </c>
      <c r="AH242" s="99">
        <v>1.9178472757339478</v>
      </c>
      <c r="AI242" s="99">
        <v>1.1424468755722046</v>
      </c>
      <c r="AJ242" s="99">
        <v>1.3294700384140015</v>
      </c>
      <c r="AK242" s="99">
        <v>1.7832165583968163E-2</v>
      </c>
      <c r="AL242" s="99">
        <v>0</v>
      </c>
      <c r="AM242" s="99">
        <v>8.1907631829380989E-3</v>
      </c>
      <c r="AN242" s="99">
        <v>5.9099704958498478E-3</v>
      </c>
      <c r="AO242" s="99">
        <v>-0.2607225775718689</v>
      </c>
      <c r="AP242" s="99">
        <v>-0.19761383533477783</v>
      </c>
      <c r="AQ242" s="99">
        <v>8.0260171671397984E-5</v>
      </c>
      <c r="AR242" s="99">
        <v>4.8987492918968201E-3</v>
      </c>
      <c r="AS242" s="99">
        <v>3.1409428920596838E-3</v>
      </c>
      <c r="AT242" s="99">
        <v>7.0677846670150757E-3</v>
      </c>
      <c r="AU242" s="99">
        <v>1.42209492623806E-2</v>
      </c>
      <c r="AV242" s="99">
        <v>0.98236179351806641</v>
      </c>
    </row>
    <row r="243" spans="1:48" s="9" customFormat="1" x14ac:dyDescent="0.2">
      <c r="A243" s="9" t="s">
        <v>137</v>
      </c>
      <c r="B243" s="98">
        <v>2016</v>
      </c>
      <c r="C243" s="99">
        <v>1.0317909717559814</v>
      </c>
      <c r="D243" s="99">
        <v>1.1115125417709351</v>
      </c>
      <c r="E243" s="99">
        <v>0.92827659845352173</v>
      </c>
      <c r="F243" s="99">
        <v>1.0099443197250366</v>
      </c>
      <c r="G243" s="99">
        <v>1.180698037147522</v>
      </c>
      <c r="H243" s="99">
        <v>1.0216313600540161</v>
      </c>
      <c r="I243" s="99">
        <v>0.8738822340965271</v>
      </c>
      <c r="J243" s="99">
        <v>-3.9376627653837204E-2</v>
      </c>
      <c r="K243" s="99">
        <v>-7.4173309840261936E-3</v>
      </c>
      <c r="L243" s="99">
        <v>-3.1959295272827148E-2</v>
      </c>
      <c r="M243" s="99">
        <v>1.7055325442925096E-3</v>
      </c>
      <c r="N243" s="99">
        <v>3.3141388939839089E-6</v>
      </c>
      <c r="O243" s="99">
        <v>1.4119052793830633E-3</v>
      </c>
      <c r="P243" s="99">
        <v>7.0152024272829294E-4</v>
      </c>
      <c r="Q243" s="99">
        <v>-1.1239603161811829E-2</v>
      </c>
      <c r="R243" s="99">
        <v>-2.8336143121123314E-2</v>
      </c>
      <c r="S243" s="99">
        <v>9.8852742667077109E-6</v>
      </c>
      <c r="T243" s="99">
        <v>-1.7764860531315207E-3</v>
      </c>
      <c r="U243" s="99">
        <v>-1.2461539881769568E-4</v>
      </c>
      <c r="V243" s="99">
        <v>-6.6331867128610611E-4</v>
      </c>
      <c r="W243" s="99">
        <v>-1.0686187306419015E-3</v>
      </c>
      <c r="X243" s="99">
        <v>8.8762283325195313E-2</v>
      </c>
      <c r="Y243" s="99">
        <v>6.4759114757180214E-3</v>
      </c>
      <c r="Z243" s="99">
        <v>0.95384031534194946</v>
      </c>
      <c r="AA243" s="99">
        <v>1.0856068134307861</v>
      </c>
      <c r="AB243" s="99">
        <v>1.1383740901947021</v>
      </c>
      <c r="AC243" s="99">
        <v>1.069362998008728</v>
      </c>
      <c r="AD243" s="99">
        <v>1.2971084117889404</v>
      </c>
      <c r="AE243" s="99">
        <v>1.0099445581436157</v>
      </c>
      <c r="AF243" s="99">
        <v>1.0045323371887207</v>
      </c>
      <c r="AG243" s="99">
        <v>1.0565062761306763</v>
      </c>
      <c r="AH243" s="99">
        <v>2.0205228328704834</v>
      </c>
      <c r="AI243" s="99">
        <v>1.1508076190948486</v>
      </c>
      <c r="AJ243" s="99">
        <v>1.3371177911758423</v>
      </c>
      <c r="AK243" s="99">
        <v>1.3666215352714062E-2</v>
      </c>
      <c r="AL243" s="99">
        <v>0</v>
      </c>
      <c r="AM243" s="99">
        <v>7.9735247418284416E-3</v>
      </c>
      <c r="AN243" s="99">
        <v>2.2881280165165663E-3</v>
      </c>
      <c r="AO243" s="99">
        <v>7.0723831653594971E-2</v>
      </c>
      <c r="AP243" s="99">
        <v>8.8762193918228149E-2</v>
      </c>
      <c r="AQ243" s="99">
        <v>-1.8914024112746119E-3</v>
      </c>
      <c r="AR243" s="99">
        <v>6.5014045685529709E-3</v>
      </c>
      <c r="AS243" s="99">
        <v>5.2153013646602631E-2</v>
      </c>
      <c r="AT243" s="99">
        <v>7.2915833443403244E-3</v>
      </c>
      <c r="AU243" s="99">
        <v>5.7359868660569191E-3</v>
      </c>
      <c r="AV243" s="99">
        <v>1.0113253593444824</v>
      </c>
    </row>
    <row r="244" spans="1:48" s="9" customFormat="1" x14ac:dyDescent="0.2">
      <c r="A244" s="9" t="s">
        <v>137</v>
      </c>
      <c r="B244" s="98">
        <v>2017</v>
      </c>
      <c r="C244" s="99">
        <v>1.046359658241272</v>
      </c>
      <c r="D244" s="99">
        <v>1.2533037662506104</v>
      </c>
      <c r="E244" s="99">
        <v>0.83488118648529053</v>
      </c>
      <c r="F244" s="99">
        <v>1.3368058204650879</v>
      </c>
      <c r="G244" s="99">
        <v>1.1960644721984863</v>
      </c>
      <c r="H244" s="99">
        <v>0.78273099660873413</v>
      </c>
      <c r="I244" s="99">
        <v>0.87483549118041992</v>
      </c>
      <c r="J244" s="99">
        <v>-0.1060403510928154</v>
      </c>
      <c r="K244" s="99">
        <v>1.4020994305610657E-2</v>
      </c>
      <c r="L244" s="99">
        <v>-0.12006134539842606</v>
      </c>
      <c r="M244" s="99">
        <v>-1.4784729573875666E-3</v>
      </c>
      <c r="N244" s="99">
        <v>-1.0969897630275227E-5</v>
      </c>
      <c r="O244" s="99">
        <v>1.4200401492416859E-3</v>
      </c>
      <c r="P244" s="99">
        <v>5.6062371004372835E-4</v>
      </c>
      <c r="Q244" s="99">
        <v>1.3529772870242596E-2</v>
      </c>
      <c r="R244" s="99">
        <v>-0.11326534301042557</v>
      </c>
      <c r="S244" s="99">
        <v>3.6414196529221954E-6</v>
      </c>
      <c r="T244" s="99">
        <v>-2.8545884415507317E-3</v>
      </c>
      <c r="U244" s="99">
        <v>-1.4551041203958448E-5</v>
      </c>
      <c r="V244" s="99">
        <v>-3.5876728361472487E-4</v>
      </c>
      <c r="W244" s="99">
        <v>-3.5717340651899576E-3</v>
      </c>
      <c r="X244" s="99">
        <v>0.28038787841796875</v>
      </c>
      <c r="Y244" s="99">
        <v>1.2930738739669323E-2</v>
      </c>
      <c r="Z244" s="99">
        <v>0.94247126579284668</v>
      </c>
      <c r="AA244" s="99">
        <v>1.0856068134307861</v>
      </c>
      <c r="AB244" s="99">
        <v>1.1476562023162842</v>
      </c>
      <c r="AC244" s="99">
        <v>1.0714342594146729</v>
      </c>
      <c r="AD244" s="99">
        <v>1.1876851320266724</v>
      </c>
      <c r="AE244" s="99">
        <v>1.3368061780929565</v>
      </c>
      <c r="AF244" s="99">
        <v>1.0038585662841797</v>
      </c>
      <c r="AG244" s="99">
        <v>1.0684268474578857</v>
      </c>
      <c r="AH244" s="99">
        <v>2.0477437973022461</v>
      </c>
      <c r="AI244" s="99">
        <v>1.1558403968811035</v>
      </c>
      <c r="AJ244" s="99">
        <v>1.3644156455993652</v>
      </c>
      <c r="AK244" s="99">
        <v>-1.1990836821496487E-2</v>
      </c>
      <c r="AL244" s="99">
        <v>0</v>
      </c>
      <c r="AM244" s="99">
        <v>8.1207966431975365E-3</v>
      </c>
      <c r="AN244" s="99">
        <v>1.9350553629919887E-3</v>
      </c>
      <c r="AO244" s="99">
        <v>-8.8131316006183624E-2</v>
      </c>
      <c r="AP244" s="99">
        <v>0.28038790822029114</v>
      </c>
      <c r="AQ244" s="99">
        <v>-6.7094410769641399E-4</v>
      </c>
      <c r="AR244" s="99">
        <v>1.1219785548746586E-2</v>
      </c>
      <c r="AS244" s="99">
        <v>1.3382259756326675E-2</v>
      </c>
      <c r="AT244" s="99">
        <v>4.3637198396027088E-3</v>
      </c>
      <c r="AU244" s="99">
        <v>2.0209802314639091E-2</v>
      </c>
      <c r="AV244" s="99">
        <v>1.0011932849884033</v>
      </c>
    </row>
    <row r="245" spans="1:48" s="9" customFormat="1" x14ac:dyDescent="0.2">
      <c r="A245" s="9" t="s">
        <v>137</v>
      </c>
      <c r="B245" s="98">
        <v>2018</v>
      </c>
      <c r="C245" s="99">
        <v>1.0273561477661133</v>
      </c>
      <c r="D245" s="99">
        <v>1.2418432235717773</v>
      </c>
      <c r="E245" s="99">
        <v>0.82728338241577148</v>
      </c>
      <c r="F245" s="99">
        <v>1.2906413078308105</v>
      </c>
      <c r="G245" s="99">
        <v>1.2071055173873901</v>
      </c>
      <c r="H245" s="99">
        <v>0.79600417613983154</v>
      </c>
      <c r="I245" s="99">
        <v>0.85109061002731323</v>
      </c>
      <c r="J245" s="99">
        <v>-9.1421548277139664E-3</v>
      </c>
      <c r="K245" s="99">
        <v>-1.832849532365799E-2</v>
      </c>
      <c r="L245" s="99">
        <v>9.1863404959440231E-3</v>
      </c>
      <c r="M245" s="99">
        <v>2.8792798984795809E-3</v>
      </c>
      <c r="N245" s="99">
        <v>6.5509870182722807E-5</v>
      </c>
      <c r="O245" s="99">
        <v>2.7748435968533158E-4</v>
      </c>
      <c r="P245" s="99">
        <v>7.3831278132274747E-4</v>
      </c>
      <c r="Q245" s="99">
        <v>-2.2289082407951355E-2</v>
      </c>
      <c r="R245" s="99">
        <v>1.4226260595023632E-2</v>
      </c>
      <c r="S245" s="99">
        <v>1.6919811969273724E-5</v>
      </c>
      <c r="T245" s="99">
        <v>-4.7882618382573128E-3</v>
      </c>
      <c r="U245" s="99">
        <v>4.5351760491030291E-5</v>
      </c>
      <c r="V245" s="99">
        <v>-1.9304021261632442E-3</v>
      </c>
      <c r="W245" s="99">
        <v>1.6164720291271806E-3</v>
      </c>
      <c r="X245" s="99">
        <v>-3.5143852233886719E-2</v>
      </c>
      <c r="Y245" s="99">
        <v>9.1887693852186203E-3</v>
      </c>
      <c r="Z245" s="99">
        <v>0.96501713991165161</v>
      </c>
      <c r="AA245" s="99">
        <v>1.0856068134307861</v>
      </c>
      <c r="AB245" s="99">
        <v>1.1487913131713867</v>
      </c>
      <c r="AC245" s="99">
        <v>1.0734256505966187</v>
      </c>
      <c r="AD245" s="99">
        <v>1.3693975210189819</v>
      </c>
      <c r="AE245" s="99">
        <v>1.2906407117843628</v>
      </c>
      <c r="AF245" s="99">
        <v>0.99937695264816284</v>
      </c>
      <c r="AG245" s="99">
        <v>1.0873652696609497</v>
      </c>
      <c r="AH245" s="99">
        <v>2.0080935955047607</v>
      </c>
      <c r="AI245" s="99">
        <v>1.1762932538986206</v>
      </c>
      <c r="AJ245" s="99">
        <v>1.3609374761581421</v>
      </c>
      <c r="AK245" s="99">
        <v>2.3640461266040802E-2</v>
      </c>
      <c r="AL245" s="99">
        <v>0</v>
      </c>
      <c r="AM245" s="99">
        <v>9.8855525720864534E-4</v>
      </c>
      <c r="AN245" s="99">
        <v>1.8569439416751266E-3</v>
      </c>
      <c r="AO245" s="99">
        <v>0.14236471056938171</v>
      </c>
      <c r="AP245" s="99">
        <v>-3.5144556313753128E-2</v>
      </c>
      <c r="AQ245" s="99">
        <v>-4.4743930920958519E-3</v>
      </c>
      <c r="AR245" s="99">
        <v>1.757027767598629E-2</v>
      </c>
      <c r="AS245" s="99">
        <v>-1.9552767276763916E-2</v>
      </c>
      <c r="AT245" s="99">
        <v>1.7540466040372849E-2</v>
      </c>
      <c r="AU245" s="99">
        <v>-2.5524189695715904E-3</v>
      </c>
      <c r="AV245" s="99">
        <v>1.0016204118728638</v>
      </c>
    </row>
    <row r="246" spans="1:48" s="9" customFormat="1" x14ac:dyDescent="0.2">
      <c r="A246" s="9" t="s">
        <v>137</v>
      </c>
      <c r="B246" s="98">
        <v>2019</v>
      </c>
      <c r="C246" s="99">
        <v>1.0283254384994507</v>
      </c>
      <c r="D246" s="99">
        <v>1.2080461978912354</v>
      </c>
      <c r="E246" s="99">
        <v>0.85123032331466675</v>
      </c>
      <c r="F246" s="99">
        <v>1.1830382347106934</v>
      </c>
      <c r="G246" s="99">
        <v>1.2250461578369141</v>
      </c>
      <c r="H246" s="99">
        <v>0.869223952293396</v>
      </c>
      <c r="I246" s="99">
        <v>0.83941775560379028</v>
      </c>
      <c r="J246" s="99">
        <v>2.8535423800349236E-2</v>
      </c>
      <c r="K246" s="99">
        <v>9.430604986846447E-4</v>
      </c>
      <c r="L246" s="99">
        <v>2.7592362836003304E-2</v>
      </c>
      <c r="M246" s="99">
        <v>8.1845209933817387E-4</v>
      </c>
      <c r="N246" s="99">
        <v>7.6067076406616252E-6</v>
      </c>
      <c r="O246" s="99">
        <v>1.5848018229007721E-3</v>
      </c>
      <c r="P246" s="99">
        <v>1.316989422775805E-3</v>
      </c>
      <c r="Q246" s="99">
        <v>-2.7847895398736E-3</v>
      </c>
      <c r="R246" s="99">
        <v>3.7555493414402008E-2</v>
      </c>
      <c r="S246" s="99">
        <v>1.9996772607555613E-5</v>
      </c>
      <c r="T246" s="99">
        <v>-2.1728696301579475E-3</v>
      </c>
      <c r="U246" s="99">
        <v>1.8103515685652383E-5</v>
      </c>
      <c r="V246" s="99">
        <v>-1.2500601587817073E-3</v>
      </c>
      <c r="W246" s="99">
        <v>-6.5783001482486725E-3</v>
      </c>
      <c r="X246" s="99">
        <v>-8.7053298950195313E-2</v>
      </c>
      <c r="Y246" s="99">
        <v>1.4753164723515511E-2</v>
      </c>
      <c r="Z246" s="99">
        <v>0.97125023603439331</v>
      </c>
      <c r="AA246" s="99">
        <v>1.0856068134307861</v>
      </c>
      <c r="AB246" s="99">
        <v>1.1588056087493896</v>
      </c>
      <c r="AC246" s="99">
        <v>1.0779067277908325</v>
      </c>
      <c r="AD246" s="99">
        <v>1.3896365165710449</v>
      </c>
      <c r="AE246" s="99">
        <v>1.1830383539199829</v>
      </c>
      <c r="AF246" s="99">
        <v>0.99435019493103027</v>
      </c>
      <c r="AG246" s="99">
        <v>1.0969045162200928</v>
      </c>
      <c r="AH246" s="99">
        <v>2.0109131336212158</v>
      </c>
      <c r="AI246" s="99">
        <v>1.1922256946563721</v>
      </c>
      <c r="AJ246" s="99">
        <v>1.3891477584838867</v>
      </c>
      <c r="AK246" s="99">
        <v>6.4382832497358322E-3</v>
      </c>
      <c r="AL246" s="99">
        <v>0</v>
      </c>
      <c r="AM246" s="99">
        <v>8.6794393137097359E-3</v>
      </c>
      <c r="AN246" s="99">
        <v>4.1658580303192139E-3</v>
      </c>
      <c r="AO246" s="99">
        <v>1.4671348966658115E-2</v>
      </c>
      <c r="AP246" s="99">
        <v>-8.7052740156650543E-2</v>
      </c>
      <c r="AQ246" s="99">
        <v>-5.042562261223793E-3</v>
      </c>
      <c r="AR246" s="99">
        <v>8.7345894426107407E-3</v>
      </c>
      <c r="AS246" s="99">
        <v>1.4030730817466974E-3</v>
      </c>
      <c r="AT246" s="99">
        <v>1.3453670777380466E-2</v>
      </c>
      <c r="AU246" s="99">
        <v>2.0516619086265564E-2</v>
      </c>
      <c r="AV246" s="99">
        <v>0.96558433771133423</v>
      </c>
    </row>
    <row r="247" spans="1:48" s="9" customFormat="1" x14ac:dyDescent="0.2">
      <c r="A247" s="9" t="s">
        <v>137</v>
      </c>
      <c r="B247" s="98">
        <v>2020</v>
      </c>
      <c r="C247" s="99">
        <v>1.0400274991989136</v>
      </c>
      <c r="D247" s="99">
        <v>1.2433630228042603</v>
      </c>
      <c r="E247" s="99">
        <v>0.83646339178085327</v>
      </c>
      <c r="F247" s="99">
        <v>1.2545416355133057</v>
      </c>
      <c r="G247" s="99">
        <v>1.23578941822052</v>
      </c>
      <c r="H247" s="99">
        <v>0.8290097713470459</v>
      </c>
      <c r="I247" s="99">
        <v>0.84158962965011597</v>
      </c>
      <c r="J247" s="99">
        <v>-1.7499970272183418E-2</v>
      </c>
      <c r="K247" s="99">
        <v>1.1315472424030304E-2</v>
      </c>
      <c r="L247" s="99">
        <v>-2.8815442696213722E-2</v>
      </c>
      <c r="M247" s="99">
        <v>2.3657747078686953E-3</v>
      </c>
      <c r="N247" s="99">
        <v>-5.3859548643231392E-6</v>
      </c>
      <c r="O247" s="99">
        <v>2.1562834735959768E-3</v>
      </c>
      <c r="P247" s="99">
        <v>6.5354333491995931E-4</v>
      </c>
      <c r="Q247" s="99">
        <v>6.1452565714716911E-3</v>
      </c>
      <c r="R247" s="99">
        <v>-2.4659054353833199E-2</v>
      </c>
      <c r="S247" s="99">
        <v>-6.428640062949853E-6</v>
      </c>
      <c r="T247" s="99">
        <v>-6.0226384084671736E-4</v>
      </c>
      <c r="U247" s="99">
        <v>-1.0121655941475183E-4</v>
      </c>
      <c r="V247" s="99">
        <v>-5.4584949975833297E-4</v>
      </c>
      <c r="W247" s="99">
        <v>-2.9006297700107098E-3</v>
      </c>
      <c r="X247" s="99">
        <v>5.8684349060058594E-2</v>
      </c>
      <c r="Y247" s="99">
        <v>8.7314844131469727E-3</v>
      </c>
      <c r="Z247" s="99">
        <v>0.98931467533111572</v>
      </c>
      <c r="AA247" s="99">
        <v>1.0856068134307861</v>
      </c>
      <c r="AB247" s="99">
        <v>1.1727817058563232</v>
      </c>
      <c r="AC247" s="99">
        <v>1.0802377462387085</v>
      </c>
      <c r="AD247" s="99">
        <v>1.3450605869293213</v>
      </c>
      <c r="AE247" s="99">
        <v>1.2545417547225952</v>
      </c>
      <c r="AF247" s="99">
        <v>0.99591058492660522</v>
      </c>
      <c r="AG247" s="99">
        <v>1.0994504690170288</v>
      </c>
      <c r="AH247" s="99">
        <v>2.1016888618469238</v>
      </c>
      <c r="AI247" s="99">
        <v>1.2014230489730835</v>
      </c>
      <c r="AJ247" s="99">
        <v>1.4142403602600098</v>
      </c>
      <c r="AK247" s="99">
        <v>1.8428318202495575E-2</v>
      </c>
      <c r="AL247" s="99">
        <v>0</v>
      </c>
      <c r="AM247" s="99">
        <v>1.1988610029220581E-2</v>
      </c>
      <c r="AN247" s="99">
        <v>2.1601538173854351E-3</v>
      </c>
      <c r="AO247" s="99">
        <v>-3.2603193074464798E-2</v>
      </c>
      <c r="AP247" s="99">
        <v>5.8684401214122772E-2</v>
      </c>
      <c r="AQ247" s="99">
        <v>1.5680298674851656E-3</v>
      </c>
      <c r="AR247" s="99">
        <v>2.3182989098131657E-3</v>
      </c>
      <c r="AS247" s="99">
        <v>4.4152379035949707E-2</v>
      </c>
      <c r="AT247" s="99">
        <v>7.6848166063427925E-3</v>
      </c>
      <c r="AU247" s="99">
        <v>1.790214329957962E-2</v>
      </c>
      <c r="AV247" s="99">
        <v>1.0154129266738892</v>
      </c>
    </row>
    <row r="248" spans="1:48" s="9" customFormat="1" x14ac:dyDescent="0.2">
      <c r="A248" s="9" t="s">
        <v>137</v>
      </c>
      <c r="B248" s="98">
        <v>2021</v>
      </c>
      <c r="C248" s="99">
        <v>1.0261914730072021</v>
      </c>
      <c r="D248" s="99">
        <v>1.2701506614685059</v>
      </c>
      <c r="E248" s="99">
        <v>0.80792909860610962</v>
      </c>
      <c r="F248" s="99">
        <v>1.3072305917739868</v>
      </c>
      <c r="G248" s="99">
        <v>1.2425117492675781</v>
      </c>
      <c r="H248" s="99">
        <v>0.78501170873641968</v>
      </c>
      <c r="I248" s="99">
        <v>0.82590091228485107</v>
      </c>
      <c r="J248" s="99">
        <v>-3.470844030380249E-2</v>
      </c>
      <c r="K248" s="99">
        <v>-1.3392763212323189E-2</v>
      </c>
      <c r="L248" s="99">
        <v>-2.1315677091479301E-2</v>
      </c>
      <c r="M248" s="99">
        <v>2.3736837320029736E-3</v>
      </c>
      <c r="N248" s="99">
        <v>2.168330320273526E-5</v>
      </c>
      <c r="O248" s="99">
        <v>2.3503629490733147E-3</v>
      </c>
      <c r="P248" s="99">
        <v>-3.4220076631754637E-3</v>
      </c>
      <c r="Q248" s="99">
        <v>-1.4716485515236855E-2</v>
      </c>
      <c r="R248" s="99">
        <v>-1.9960848614573479E-2</v>
      </c>
      <c r="S248" s="99">
        <v>6.7045737523585558E-5</v>
      </c>
      <c r="T248" s="99">
        <v>-3.317574446555227E-4</v>
      </c>
      <c r="U248" s="99">
        <v>7.4257601227145642E-5</v>
      </c>
      <c r="V248" s="99">
        <v>6.061841850169003E-4</v>
      </c>
      <c r="W248" s="99">
        <v>-1.7705577192828059E-3</v>
      </c>
      <c r="X248" s="99">
        <v>4.1140556335449219E-2</v>
      </c>
      <c r="Y248" s="99">
        <v>5.4249241948127747E-3</v>
      </c>
      <c r="Z248" s="99">
        <v>1.0076346397399902</v>
      </c>
      <c r="AA248" s="99">
        <v>1.0856068134307861</v>
      </c>
      <c r="AB248" s="99">
        <v>1.18757164478302</v>
      </c>
      <c r="AC248" s="99">
        <v>1.0682408809661865</v>
      </c>
      <c r="AD248" s="99">
        <v>1.4505586624145508</v>
      </c>
      <c r="AE248" s="99">
        <v>1.3072304725646973</v>
      </c>
      <c r="AF248" s="99">
        <v>0.9773285984992981</v>
      </c>
      <c r="AG248" s="99">
        <v>1.1024512052536011</v>
      </c>
      <c r="AH248" s="99">
        <v>2.0702674388885498</v>
      </c>
      <c r="AI248" s="99">
        <v>1.1989613771438599</v>
      </c>
      <c r="AJ248" s="99">
        <v>1.4332473278045654</v>
      </c>
      <c r="AK248" s="99">
        <v>1.8348466604948044E-2</v>
      </c>
      <c r="AL248" s="99">
        <v>0</v>
      </c>
      <c r="AM248" s="99">
        <v>1.2532174587249756E-2</v>
      </c>
      <c r="AN248" s="99">
        <v>-1.1167842894792557E-2</v>
      </c>
      <c r="AO248" s="99">
        <v>7.5509704649448395E-2</v>
      </c>
      <c r="AP248" s="99">
        <v>4.1140422224998474E-2</v>
      </c>
      <c r="AQ248" s="99">
        <v>-1.8834531307220459E-2</v>
      </c>
      <c r="AR248" s="99">
        <v>2.7255394961684942E-3</v>
      </c>
      <c r="AS248" s="99">
        <v>-1.506346371024847E-2</v>
      </c>
      <c r="AT248" s="99">
        <v>-2.0510933827608824E-3</v>
      </c>
      <c r="AU248" s="99">
        <v>1.335019338876009E-2</v>
      </c>
      <c r="AV248" s="99">
        <v>1.0315907001495361</v>
      </c>
    </row>
    <row r="249" spans="1:48" s="9" customFormat="1" x14ac:dyDescent="0.2">
      <c r="A249" s="9" t="s">
        <v>137</v>
      </c>
      <c r="B249" s="98">
        <v>2022</v>
      </c>
      <c r="C249" s="99">
        <v>1.0017714500427246</v>
      </c>
      <c r="D249" s="99">
        <v>1.2697334289550781</v>
      </c>
      <c r="E249" s="99">
        <v>0.78896218538284302</v>
      </c>
      <c r="F249" s="99">
        <v>1.2945107221603394</v>
      </c>
      <c r="G249" s="99">
        <v>1.2514113187789917</v>
      </c>
      <c r="H249" s="99">
        <v>0.77386093139648438</v>
      </c>
      <c r="I249" s="99">
        <v>0.80051338672637939</v>
      </c>
      <c r="J249" s="99">
        <v>-2.3755881935358047E-2</v>
      </c>
      <c r="K249" s="99">
        <v>-2.4084443226456642E-2</v>
      </c>
      <c r="L249" s="99">
        <v>3.2856108737178147E-4</v>
      </c>
      <c r="M249" s="99">
        <v>2.855819184333086E-3</v>
      </c>
      <c r="N249" s="99">
        <v>2.6507081201998517E-5</v>
      </c>
      <c r="O249" s="99">
        <v>2.1990637760609388E-3</v>
      </c>
      <c r="P249" s="99">
        <v>-1.5132839325815439E-3</v>
      </c>
      <c r="Q249" s="99">
        <v>-2.7652548626065254E-2</v>
      </c>
      <c r="R249" s="99">
        <v>4.3219765648245811E-3</v>
      </c>
      <c r="S249" s="99">
        <v>2.4454077447444433E-6</v>
      </c>
      <c r="T249" s="99">
        <v>5.4979533888399601E-4</v>
      </c>
      <c r="U249" s="99">
        <v>3.0269476701505482E-4</v>
      </c>
      <c r="V249" s="99">
        <v>-2.3401847574859858E-3</v>
      </c>
      <c r="W249" s="99">
        <v>-2.5081662461161613E-3</v>
      </c>
      <c r="X249" s="99">
        <v>-9.7780227661132813E-3</v>
      </c>
      <c r="Y249" s="99">
        <v>7.1370783261954784E-3</v>
      </c>
      <c r="Z249" s="99">
        <v>1.0297105312347412</v>
      </c>
      <c r="AA249" s="99">
        <v>1.0856068134307861</v>
      </c>
      <c r="AB249" s="99">
        <v>1.2011667490005493</v>
      </c>
      <c r="AC249" s="99">
        <v>1.0629523992538452</v>
      </c>
      <c r="AD249" s="99">
        <v>1.6499564647674561</v>
      </c>
      <c r="AE249" s="99">
        <v>1.294511079788208</v>
      </c>
      <c r="AF249" s="99">
        <v>0.97683495283126831</v>
      </c>
      <c r="AG249" s="99">
        <v>1.0997405052185059</v>
      </c>
      <c r="AH249" s="99">
        <v>1.8450034856796265</v>
      </c>
      <c r="AI249" s="99">
        <v>1.2288591861724854</v>
      </c>
      <c r="AJ249" s="99">
        <v>1.4533116817474365</v>
      </c>
      <c r="AK249" s="99">
        <v>2.1672103554010391E-2</v>
      </c>
      <c r="AL249" s="99">
        <v>0</v>
      </c>
      <c r="AM249" s="99">
        <v>1.1382748372852802E-2</v>
      </c>
      <c r="AN249" s="99">
        <v>-4.9629313871264458E-3</v>
      </c>
      <c r="AO249" s="99">
        <v>0.1288001537322998</v>
      </c>
      <c r="AP249" s="99">
        <v>-9.7776930779218674E-3</v>
      </c>
      <c r="AQ249" s="99">
        <v>-5.052174674347043E-4</v>
      </c>
      <c r="AR249" s="99">
        <v>-2.4617805611342192E-3</v>
      </c>
      <c r="AS249" s="99">
        <v>-0.11519662290811539</v>
      </c>
      <c r="AT249" s="99">
        <v>2.4630576372146606E-2</v>
      </c>
      <c r="AU249" s="99">
        <v>1.3902121223509312E-2</v>
      </c>
      <c r="AV249" s="99">
        <v>1.0099791288375854</v>
      </c>
    </row>
    <row r="250" spans="1:48" s="9" customFormat="1" x14ac:dyDescent="0.2">
      <c r="A250" s="9" t="s">
        <v>137</v>
      </c>
      <c r="B250" s="98">
        <v>2023</v>
      </c>
      <c r="C250" s="99">
        <v>1.0349215269088745</v>
      </c>
      <c r="D250" s="99">
        <v>1.237497091293335</v>
      </c>
      <c r="E250" s="99">
        <v>0.83630239963531494</v>
      </c>
      <c r="F250" s="99">
        <v>1.1993293762207031</v>
      </c>
      <c r="G250" s="99">
        <v>1.2675806283950806</v>
      </c>
      <c r="H250" s="99">
        <v>0.86291670799255371</v>
      </c>
      <c r="I250" s="99">
        <v>0.81645423173904419</v>
      </c>
      <c r="J250" s="99">
        <v>5.8271847665309906E-2</v>
      </c>
      <c r="K250" s="99">
        <v>3.2555736601352692E-2</v>
      </c>
      <c r="L250" s="99">
        <v>2.5716109201312065E-2</v>
      </c>
      <c r="M250" s="99">
        <v>1.3717117253690958E-3</v>
      </c>
      <c r="N250" s="99">
        <v>-1.3579501683125272E-5</v>
      </c>
      <c r="O250" s="99">
        <v>1.9202190451323986E-3</v>
      </c>
      <c r="P250" s="99">
        <v>2.2812532261013985E-3</v>
      </c>
      <c r="Q250" s="99">
        <v>2.6996133849024773E-2</v>
      </c>
      <c r="R250" s="99">
        <v>3.423020988702774E-2</v>
      </c>
      <c r="S250" s="99">
        <v>1.2203167898405809E-5</v>
      </c>
      <c r="T250" s="99">
        <v>-2.1326399873942137E-3</v>
      </c>
      <c r="U250" s="99">
        <v>-8.9220120571553707E-6</v>
      </c>
      <c r="V250" s="99">
        <v>-2.2214297205209732E-3</v>
      </c>
      <c r="W250" s="99">
        <v>-4.1633117944002151E-3</v>
      </c>
      <c r="X250" s="99">
        <v>-7.63702392578125E-2</v>
      </c>
      <c r="Y250" s="99">
        <v>1.2838131748139858E-2</v>
      </c>
      <c r="Z250" s="99">
        <v>1.0408730506896973</v>
      </c>
      <c r="AA250" s="99">
        <v>1.0856068134307861</v>
      </c>
      <c r="AB250" s="99">
        <v>1.2142391204833984</v>
      </c>
      <c r="AC250" s="99">
        <v>1.0707576274871826</v>
      </c>
      <c r="AD250" s="99">
        <v>1.4528352022171021</v>
      </c>
      <c r="AE250" s="99">
        <v>1.1993296146392822</v>
      </c>
      <c r="AF250" s="99">
        <v>0.974540114402771</v>
      </c>
      <c r="AG250" s="99">
        <v>1.106803297996521</v>
      </c>
      <c r="AH250" s="99">
        <v>1.8438137769699097</v>
      </c>
      <c r="AI250" s="99">
        <v>1.2519251108169556</v>
      </c>
      <c r="AJ250" s="99">
        <v>1.4839329719543457</v>
      </c>
      <c r="AK250" s="99">
        <v>1.0782068595290184E-2</v>
      </c>
      <c r="AL250" s="99">
        <v>0</v>
      </c>
      <c r="AM250" s="99">
        <v>1.0824291966855526E-2</v>
      </c>
      <c r="AN250" s="99">
        <v>7.3161735199391842E-3</v>
      </c>
      <c r="AO250" s="99">
        <v>-0.12723194062709808</v>
      </c>
      <c r="AP250" s="99">
        <v>-7.6370351016521454E-2</v>
      </c>
      <c r="AQ250" s="99">
        <v>-2.3520253598690033E-3</v>
      </c>
      <c r="AR250" s="99">
        <v>6.4016561955213547E-3</v>
      </c>
      <c r="AS250" s="99">
        <v>-6.4501975430175662E-4</v>
      </c>
      <c r="AT250" s="99">
        <v>1.859624870121479E-2</v>
      </c>
      <c r="AU250" s="99">
        <v>2.0851107314229012E-2</v>
      </c>
      <c r="AV250" s="99">
        <v>1.0473062992095947</v>
      </c>
    </row>
    <row r="251" spans="1:48" s="9" customFormat="1" x14ac:dyDescent="0.2">
      <c r="A251" s="9" t="s">
        <v>137</v>
      </c>
      <c r="B251" s="98">
        <v>2024</v>
      </c>
      <c r="C251" s="99">
        <v>1.0045257806777954</v>
      </c>
      <c r="D251" s="99">
        <v>1.2796787023544312</v>
      </c>
      <c r="E251" s="99">
        <v>0.78498303890228271</v>
      </c>
      <c r="F251" s="99">
        <v>1.2604490518569946</v>
      </c>
      <c r="G251" s="99">
        <v>1.293207049369812</v>
      </c>
      <c r="H251" s="99">
        <v>0.7969585657119751</v>
      </c>
      <c r="I251" s="99">
        <v>0.77677106857299805</v>
      </c>
      <c r="J251" s="99">
        <v>-6.3328184187412262E-2</v>
      </c>
      <c r="K251" s="99">
        <v>-2.9810009524226189E-2</v>
      </c>
      <c r="L251" s="99">
        <v>-3.3518172800540924E-2</v>
      </c>
      <c r="M251" s="99">
        <v>-1.7639888683333993E-3</v>
      </c>
      <c r="N251" s="99">
        <v>3.4406180930091068E-5</v>
      </c>
      <c r="O251" s="99">
        <v>1.8727582646533847E-3</v>
      </c>
      <c r="P251" s="99">
        <v>3.3307450357824564E-3</v>
      </c>
      <c r="Q251" s="99">
        <v>-3.3283930271863937E-2</v>
      </c>
      <c r="R251" s="99">
        <v>-1.9923996180295944E-2</v>
      </c>
      <c r="S251" s="99">
        <v>-6.0154303355375305E-5</v>
      </c>
      <c r="T251" s="99">
        <v>-4.1657034307718277E-3</v>
      </c>
      <c r="U251" s="99">
        <v>-2.5861842004815117E-5</v>
      </c>
      <c r="V251" s="99">
        <v>-5.2084107883274555E-3</v>
      </c>
      <c r="W251" s="99">
        <v>-4.1340463794767857E-3</v>
      </c>
      <c r="X251" s="99">
        <v>4.970550537109375E-2</v>
      </c>
      <c r="Y251" s="99">
        <v>2.0015165209770203E-2</v>
      </c>
      <c r="Z251" s="99">
        <v>1.0263049602508545</v>
      </c>
      <c r="AA251" s="99">
        <v>1.0856068134307861</v>
      </c>
      <c r="AB251" s="99">
        <v>1.2253226041793823</v>
      </c>
      <c r="AC251" s="99">
        <v>1.0817259550094604</v>
      </c>
      <c r="AD251" s="99">
        <v>1.6844296455383301</v>
      </c>
      <c r="AE251" s="99">
        <v>1.2604494094848633</v>
      </c>
      <c r="AF251" s="99">
        <v>0.99073302745819092</v>
      </c>
      <c r="AG251" s="99">
        <v>1.1212995052337646</v>
      </c>
      <c r="AH251" s="99">
        <v>1.8502155542373657</v>
      </c>
      <c r="AI251" s="99">
        <v>1.3051732778549194</v>
      </c>
      <c r="AJ251" s="99">
        <v>1.5146993398666382</v>
      </c>
      <c r="AK251" s="99">
        <v>-1.4094885438680649E-2</v>
      </c>
      <c r="AL251" s="99">
        <v>0</v>
      </c>
      <c r="AM251" s="99">
        <v>9.0865409001708031E-3</v>
      </c>
      <c r="AN251" s="99">
        <v>1.0191392153501511E-2</v>
      </c>
      <c r="AO251" s="99">
        <v>0.14791007339954376</v>
      </c>
      <c r="AP251" s="99">
        <v>4.9705594778060913E-2</v>
      </c>
      <c r="AQ251" s="99">
        <v>1.6479397192597389E-2</v>
      </c>
      <c r="AR251" s="99">
        <v>1.3012349605560303E-2</v>
      </c>
      <c r="AS251" s="99">
        <v>3.4660419914871454E-3</v>
      </c>
      <c r="AT251" s="99">
        <v>4.165332019329071E-2</v>
      </c>
      <c r="AU251" s="99">
        <v>2.0520981401205063E-2</v>
      </c>
      <c r="AV251" s="99">
        <v>1.0222722291946411</v>
      </c>
    </row>
    <row r="252" spans="1:48" s="9" customFormat="1" x14ac:dyDescent="0.2">
      <c r="B252" s="98"/>
      <c r="C252" s="99"/>
      <c r="D252" s="99"/>
      <c r="E252" s="99"/>
      <c r="F252" s="99"/>
      <c r="G252" s="99"/>
      <c r="H252" s="99"/>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row>
    <row r="253" spans="1:48" x14ac:dyDescent="0.2">
      <c r="A253" s="40" t="s">
        <v>101</v>
      </c>
      <c r="B253" s="39" t="s">
        <v>102</v>
      </c>
      <c r="C253" s="39" t="s">
        <v>119</v>
      </c>
      <c r="D253" s="39" t="s">
        <v>120</v>
      </c>
      <c r="E253" s="39" t="s">
        <v>121</v>
      </c>
      <c r="F253" s="39" t="s">
        <v>122</v>
      </c>
      <c r="G253" s="39" t="s">
        <v>123</v>
      </c>
      <c r="H253" s="39" t="s">
        <v>124</v>
      </c>
      <c r="I253" s="39" t="s">
        <v>125</v>
      </c>
      <c r="J253" s="39" t="s">
        <v>103</v>
      </c>
      <c r="K253" s="39" t="s">
        <v>104</v>
      </c>
      <c r="L253" s="39" t="s">
        <v>105</v>
      </c>
      <c r="M253" s="39" t="s">
        <v>106</v>
      </c>
      <c r="N253" s="39" t="s">
        <v>107</v>
      </c>
      <c r="O253" s="39" t="s">
        <v>108</v>
      </c>
      <c r="P253" s="39" t="s">
        <v>109</v>
      </c>
      <c r="Q253" s="39" t="s">
        <v>110</v>
      </c>
      <c r="R253" s="39" t="s">
        <v>111</v>
      </c>
      <c r="S253" s="39" t="s">
        <v>112</v>
      </c>
      <c r="T253" s="39" t="s">
        <v>113</v>
      </c>
      <c r="U253" s="39" t="s">
        <v>114</v>
      </c>
      <c r="V253" s="39" t="s">
        <v>115</v>
      </c>
      <c r="W253" s="39" t="s">
        <v>116</v>
      </c>
      <c r="X253" s="39" t="s">
        <v>117</v>
      </c>
      <c r="Y253" s="39" t="s">
        <v>118</v>
      </c>
      <c r="Z253" s="39" t="s">
        <v>140</v>
      </c>
      <c r="AA253" s="39" t="s">
        <v>141</v>
      </c>
      <c r="AB253" s="39" t="s">
        <v>142</v>
      </c>
      <c r="AC253" s="39" t="s">
        <v>143</v>
      </c>
      <c r="AD253" s="39" t="s">
        <v>144</v>
      </c>
      <c r="AE253" s="39" t="s">
        <v>145</v>
      </c>
      <c r="AF253" s="39" t="s">
        <v>146</v>
      </c>
      <c r="AG253" s="39" t="s">
        <v>147</v>
      </c>
      <c r="AH253" s="39" t="s">
        <v>148</v>
      </c>
      <c r="AI253" s="39" t="s">
        <v>149</v>
      </c>
      <c r="AJ253" s="39" t="s">
        <v>150</v>
      </c>
      <c r="AK253" s="39" t="s">
        <v>171</v>
      </c>
      <c r="AL253" s="39" t="s">
        <v>172</v>
      </c>
      <c r="AM253" s="39" t="s">
        <v>173</v>
      </c>
      <c r="AN253" s="39" t="s">
        <v>174</v>
      </c>
      <c r="AO253" s="39" t="s">
        <v>175</v>
      </c>
      <c r="AP253" s="39" t="s">
        <v>176</v>
      </c>
      <c r="AQ253" s="39" t="s">
        <v>177</v>
      </c>
      <c r="AR253" s="39" t="s">
        <v>178</v>
      </c>
      <c r="AS253" s="39" t="s">
        <v>179</v>
      </c>
      <c r="AT253" s="39" t="s">
        <v>180</v>
      </c>
      <c r="AU253" s="39" t="s">
        <v>181</v>
      </c>
      <c r="AV253" s="238" t="s">
        <v>316</v>
      </c>
    </row>
    <row r="254" spans="1:48" s="9" customFormat="1" x14ac:dyDescent="0.2">
      <c r="A254" s="9" t="s">
        <v>138</v>
      </c>
      <c r="B254" s="98">
        <v>2006</v>
      </c>
      <c r="C254" s="99">
        <v>1</v>
      </c>
      <c r="D254" s="99">
        <v>1</v>
      </c>
      <c r="E254" s="99">
        <v>1</v>
      </c>
      <c r="F254" s="99">
        <v>1</v>
      </c>
      <c r="G254" s="99">
        <v>1</v>
      </c>
      <c r="H254" s="99">
        <v>1</v>
      </c>
      <c r="I254" s="99">
        <v>1</v>
      </c>
      <c r="J254" s="99"/>
      <c r="K254" s="99"/>
      <c r="L254" s="99"/>
      <c r="M254" s="99"/>
      <c r="N254" s="99"/>
      <c r="O254" s="99"/>
      <c r="P254" s="99"/>
      <c r="Q254" s="99"/>
      <c r="R254" s="99"/>
      <c r="S254" s="99"/>
      <c r="T254" s="99"/>
      <c r="U254" s="99"/>
      <c r="V254" s="99"/>
      <c r="W254" s="99"/>
      <c r="X254" s="99"/>
      <c r="Y254" s="99"/>
      <c r="Z254" s="99">
        <v>1</v>
      </c>
      <c r="AA254" s="99">
        <v>1</v>
      </c>
      <c r="AB254" s="99">
        <v>1</v>
      </c>
      <c r="AC254" s="99">
        <v>1</v>
      </c>
      <c r="AD254" s="99">
        <v>1</v>
      </c>
      <c r="AE254" s="99">
        <v>1</v>
      </c>
      <c r="AF254" s="99">
        <v>1</v>
      </c>
      <c r="AG254" s="99">
        <v>1</v>
      </c>
      <c r="AH254" s="99">
        <v>1</v>
      </c>
      <c r="AI254" s="99">
        <v>1</v>
      </c>
      <c r="AJ254" s="99">
        <v>1</v>
      </c>
      <c r="AK254" s="99"/>
      <c r="AL254" s="99"/>
      <c r="AM254" s="99"/>
      <c r="AN254" s="99"/>
      <c r="AO254" s="99"/>
      <c r="AP254" s="99"/>
      <c r="AQ254" s="99"/>
      <c r="AR254" s="99"/>
      <c r="AS254" s="99"/>
      <c r="AT254" s="99"/>
      <c r="AU254" s="99"/>
      <c r="AV254" s="99">
        <v>1</v>
      </c>
    </row>
    <row r="255" spans="1:48" s="9" customFormat="1" x14ac:dyDescent="0.2">
      <c r="A255" s="9" t="s">
        <v>138</v>
      </c>
      <c r="B255" s="98">
        <v>2007</v>
      </c>
      <c r="C255" s="99">
        <v>1.0146232843399048</v>
      </c>
      <c r="D255" s="99">
        <v>0.99331283569335938</v>
      </c>
      <c r="E255" s="99">
        <v>1.021453857421875</v>
      </c>
      <c r="F255" s="99">
        <v>0.94277507066726685</v>
      </c>
      <c r="G255" s="99">
        <v>1.028077244758606</v>
      </c>
      <c r="H255" s="99">
        <v>1.0762093067169189</v>
      </c>
      <c r="I255" s="99">
        <v>0.98691356182098389</v>
      </c>
      <c r="J255" s="99">
        <v>2.1227015182375908E-2</v>
      </c>
      <c r="K255" s="99">
        <v>1.4517413452267647E-2</v>
      </c>
      <c r="L255" s="99">
        <v>6.7096012644469738E-3</v>
      </c>
      <c r="M255" s="99">
        <v>8.649953524582088E-4</v>
      </c>
      <c r="N255" s="99">
        <v>2.7472883462905884E-2</v>
      </c>
      <c r="O255" s="99">
        <v>1.3915463350713253E-3</v>
      </c>
      <c r="P255" s="99">
        <v>2.0200412254780531E-3</v>
      </c>
      <c r="Q255" s="99">
        <v>-1.7232052981853485E-2</v>
      </c>
      <c r="R255" s="99">
        <v>2.1963119506835938E-2</v>
      </c>
      <c r="S255" s="99">
        <v>3.236091579310596E-4</v>
      </c>
      <c r="T255" s="99">
        <v>-4.6733641065657139E-3</v>
      </c>
      <c r="U255" s="99">
        <v>-1.218486504512839E-4</v>
      </c>
      <c r="V255" s="99">
        <v>-3.1391959637403488E-3</v>
      </c>
      <c r="W255" s="99">
        <v>-7.6427184976637363E-3</v>
      </c>
      <c r="X255" s="99">
        <v>-5.8927536010742188E-2</v>
      </c>
      <c r="Y255" s="99">
        <v>2.7690256014466286E-2</v>
      </c>
      <c r="Z255" s="99">
        <v>1.00725257396698</v>
      </c>
      <c r="AA255" s="99">
        <v>1.0554661750793457</v>
      </c>
      <c r="AB255" s="99">
        <v>1.0090121030807495</v>
      </c>
      <c r="AC255" s="99">
        <v>1.0074532032012939</v>
      </c>
      <c r="AD255" s="99">
        <v>1.2106455564498901</v>
      </c>
      <c r="AE255" s="99">
        <v>0.9427754282951355</v>
      </c>
      <c r="AF255" s="99">
        <v>1.0017766952514648</v>
      </c>
      <c r="AG255" s="99">
        <v>1.0239722728729248</v>
      </c>
      <c r="AH255" s="99">
        <v>1.0166666507720947</v>
      </c>
      <c r="AI255" s="99">
        <v>1.0434277057647705</v>
      </c>
      <c r="AJ255" s="99">
        <v>1.0301710367202759</v>
      </c>
      <c r="AK255" s="99">
        <v>7.226419635117054E-3</v>
      </c>
      <c r="AL255" s="99">
        <v>5.398251861333847E-2</v>
      </c>
      <c r="AM255" s="99">
        <v>8.9717879891395569E-3</v>
      </c>
      <c r="AN255" s="99">
        <v>7.4255121871829033E-3</v>
      </c>
      <c r="AO255" s="99">
        <v>0.19115372002124786</v>
      </c>
      <c r="AP255" s="99">
        <v>-5.8927189558744431E-2</v>
      </c>
      <c r="AQ255" s="99">
        <v>1.7751574050635099E-3</v>
      </c>
      <c r="AR255" s="99">
        <v>2.3689445108175278E-2</v>
      </c>
      <c r="AS255" s="99">
        <v>1.6529286280274391E-2</v>
      </c>
      <c r="AT255" s="99">
        <v>4.2511116713285446E-2</v>
      </c>
      <c r="AU255" s="99">
        <v>2.9724830761551857E-2</v>
      </c>
      <c r="AV255" s="99">
        <v>1.0554661750793457</v>
      </c>
    </row>
    <row r="256" spans="1:48" s="9" customFormat="1" x14ac:dyDescent="0.2">
      <c r="A256" s="9" t="s">
        <v>138</v>
      </c>
      <c r="B256" s="98">
        <v>2008</v>
      </c>
      <c r="C256" s="99">
        <v>1.0502851009368896</v>
      </c>
      <c r="D256" s="99">
        <v>1.0155066251754761</v>
      </c>
      <c r="E256" s="99">
        <v>1.0342472791671753</v>
      </c>
      <c r="F256" s="99">
        <v>0.94640630483627319</v>
      </c>
      <c r="G256" s="99">
        <v>1.0630151033401489</v>
      </c>
      <c r="H256" s="99">
        <v>1.1097612380981445</v>
      </c>
      <c r="I256" s="99">
        <v>0.98802465200424194</v>
      </c>
      <c r="J256" s="99">
        <v>1.244698092341423E-2</v>
      </c>
      <c r="K256" s="99">
        <v>3.4544210880994797E-2</v>
      </c>
      <c r="L256" s="99">
        <v>-2.2097229957580566E-2</v>
      </c>
      <c r="M256" s="99">
        <v>-1.1402372037991881E-3</v>
      </c>
      <c r="N256" s="99">
        <v>3.5913910716772079E-2</v>
      </c>
      <c r="O256" s="99">
        <v>1.5472329687327147E-3</v>
      </c>
      <c r="P256" s="99">
        <v>2.4103960022330284E-3</v>
      </c>
      <c r="Q256" s="99">
        <v>-4.1870912536978722E-3</v>
      </c>
      <c r="R256" s="99">
        <v>-1.8713347380980849E-3</v>
      </c>
      <c r="S256" s="99">
        <v>-1.7495072679594159E-3</v>
      </c>
      <c r="T256" s="99">
        <v>-2.3354007862508297E-3</v>
      </c>
      <c r="U256" s="99">
        <v>-3.9947926998138428E-3</v>
      </c>
      <c r="V256" s="99">
        <v>-4.1497531346976757E-3</v>
      </c>
      <c r="W256" s="99">
        <v>-7.9964417964220047E-3</v>
      </c>
      <c r="X256" s="99">
        <v>3.8442611694335938E-3</v>
      </c>
      <c r="Y256" s="99">
        <v>3.3419042825698853E-2</v>
      </c>
      <c r="Z256" s="99">
        <v>0.99753892421722412</v>
      </c>
      <c r="AA256" s="99">
        <v>1.1306945085525513</v>
      </c>
      <c r="AB256" s="99">
        <v>1.0185497999191284</v>
      </c>
      <c r="AC256" s="99">
        <v>1.0160449743270874</v>
      </c>
      <c r="AD256" s="99">
        <v>1.2622606754302979</v>
      </c>
      <c r="AE256" s="99">
        <v>0.94640660285949707</v>
      </c>
      <c r="AF256" s="99">
        <v>1.0362156629562378</v>
      </c>
      <c r="AG256" s="99">
        <v>1.0355912446975708</v>
      </c>
      <c r="AH256" s="99">
        <v>1.2916666269302368</v>
      </c>
      <c r="AI256" s="99">
        <v>1.0935605764389038</v>
      </c>
      <c r="AJ256" s="99">
        <v>1.0624395608901978</v>
      </c>
      <c r="AK256" s="99">
        <v>-9.6904942765831947E-3</v>
      </c>
      <c r="AL256" s="99">
        <v>6.8849533796310425E-2</v>
      </c>
      <c r="AM256" s="99">
        <v>9.4080911949276924E-3</v>
      </c>
      <c r="AN256" s="99">
        <v>8.4920413792133331E-3</v>
      </c>
      <c r="AO256" s="99">
        <v>4.1750535368919373E-2</v>
      </c>
      <c r="AP256" s="99">
        <v>3.8441852666437626E-3</v>
      </c>
      <c r="AQ256" s="99">
        <v>3.3800128847360611E-2</v>
      </c>
      <c r="AR256" s="99">
        <v>1.1283112689852715E-2</v>
      </c>
      <c r="AS256" s="99">
        <v>0.23940408229827881</v>
      </c>
      <c r="AT256" s="99">
        <v>4.692782461643219E-2</v>
      </c>
      <c r="AU256" s="99">
        <v>3.0842846259474754E-2</v>
      </c>
      <c r="AV256" s="99">
        <v>1.1306945085525513</v>
      </c>
    </row>
    <row r="257" spans="1:48" s="9" customFormat="1" x14ac:dyDescent="0.2">
      <c r="A257" s="9" t="s">
        <v>138</v>
      </c>
      <c r="B257" s="98">
        <v>2009</v>
      </c>
      <c r="C257" s="99">
        <v>1.1048766374588013</v>
      </c>
      <c r="D257" s="99">
        <v>1.030226469039917</v>
      </c>
      <c r="E257" s="99">
        <v>1.0724598169326782</v>
      </c>
      <c r="F257" s="99">
        <v>0.96266138553619385</v>
      </c>
      <c r="G257" s="99">
        <v>1.0765581130981445</v>
      </c>
      <c r="H257" s="99">
        <v>1.1477313041687012</v>
      </c>
      <c r="I257" s="99">
        <v>1.0263047218322754</v>
      </c>
      <c r="J257" s="99">
        <v>3.6281023174524307E-2</v>
      </c>
      <c r="K257" s="99">
        <v>5.0672054290771484E-2</v>
      </c>
      <c r="L257" s="99">
        <v>-1.4391031116247177E-2</v>
      </c>
      <c r="M257" s="99">
        <v>1.7508683959022164E-3</v>
      </c>
      <c r="N257" s="99">
        <v>4.8062246292829514E-2</v>
      </c>
      <c r="O257" s="99">
        <v>1.0556885972619057E-3</v>
      </c>
      <c r="P257" s="99">
        <v>-1.0468543041497469E-3</v>
      </c>
      <c r="Q257" s="99">
        <v>8.5010490147396922E-4</v>
      </c>
      <c r="R257" s="99">
        <v>-6.3037360087037086E-3</v>
      </c>
      <c r="S257" s="99">
        <v>9.481355082243681E-4</v>
      </c>
      <c r="T257" s="99">
        <v>4.6350802294909954E-3</v>
      </c>
      <c r="U257" s="99">
        <v>4.1610357584431767E-4</v>
      </c>
      <c r="V257" s="99">
        <v>-2.0382735237944871E-4</v>
      </c>
      <c r="W257" s="99">
        <v>-1.3882786966860294E-2</v>
      </c>
      <c r="X257" s="99">
        <v>1.7029762268066406E-2</v>
      </c>
      <c r="Y257" s="99">
        <v>1.2659687548875809E-2</v>
      </c>
      <c r="Z257" s="99">
        <v>1.0123902559280396</v>
      </c>
      <c r="AA257" s="99">
        <v>1.2393952608108521</v>
      </c>
      <c r="AB257" s="99">
        <v>1.0251203775405884</v>
      </c>
      <c r="AC257" s="99">
        <v>1.0123951435089111</v>
      </c>
      <c r="AD257" s="99">
        <v>1.2469974756240845</v>
      </c>
      <c r="AE257" s="99">
        <v>0.96266162395477295</v>
      </c>
      <c r="AF257" s="99">
        <v>1.0265172719955444</v>
      </c>
      <c r="AG257" s="99">
        <v>1.0139425992965698</v>
      </c>
      <c r="AH257" s="99">
        <v>1.2593749761581421</v>
      </c>
      <c r="AI257" s="99">
        <v>1.1045458316802979</v>
      </c>
      <c r="AJ257" s="99">
        <v>1.1151984930038452</v>
      </c>
      <c r="AK257" s="99">
        <v>1.4778280630707741E-2</v>
      </c>
      <c r="AL257" s="99">
        <v>9.1791488230228424E-2</v>
      </c>
      <c r="AM257" s="99">
        <v>6.430232897400856E-3</v>
      </c>
      <c r="AN257" s="99">
        <v>-3.5987168084830046E-3</v>
      </c>
      <c r="AO257" s="99">
        <v>-1.2165624648332596E-2</v>
      </c>
      <c r="AP257" s="99">
        <v>1.7029706388711929E-2</v>
      </c>
      <c r="AQ257" s="99">
        <v>-9.4034606590867043E-3</v>
      </c>
      <c r="AR257" s="99">
        <v>-2.112620510160923E-2</v>
      </c>
      <c r="AS257" s="99">
        <v>-2.531779557466507E-2</v>
      </c>
      <c r="AT257" s="99">
        <v>9.9952798336744308E-3</v>
      </c>
      <c r="AU257" s="99">
        <v>4.8464696854352951E-2</v>
      </c>
      <c r="AV257" s="99">
        <v>1.2393952608108521</v>
      </c>
    </row>
    <row r="258" spans="1:48" s="9" customFormat="1" x14ac:dyDescent="0.2">
      <c r="A258" s="9" t="s">
        <v>138</v>
      </c>
      <c r="B258" s="98">
        <v>2010</v>
      </c>
      <c r="C258" s="99">
        <v>1.1196295022964478</v>
      </c>
      <c r="D258" s="99">
        <v>1.0691360235214233</v>
      </c>
      <c r="E258" s="99">
        <v>1.0472280979156494</v>
      </c>
      <c r="F258" s="99">
        <v>1.0052608251571655</v>
      </c>
      <c r="G258" s="99">
        <v>1.1128665208816528</v>
      </c>
      <c r="H258" s="99">
        <v>1.1137700080871582</v>
      </c>
      <c r="I258" s="99">
        <v>1.0060770511627197</v>
      </c>
      <c r="J258" s="99">
        <v>-2.3808147758245468E-2</v>
      </c>
      <c r="K258" s="99">
        <v>1.3264097273349762E-2</v>
      </c>
      <c r="L258" s="99">
        <v>-3.707224503159523E-2</v>
      </c>
      <c r="M258" s="99">
        <v>2.1798550151288509E-3</v>
      </c>
      <c r="N258" s="99">
        <v>-2.7205005608266219E-5</v>
      </c>
      <c r="O258" s="99">
        <v>1.5273818280547857E-3</v>
      </c>
      <c r="P258" s="99">
        <v>2.451745793223381E-3</v>
      </c>
      <c r="Q258" s="99">
        <v>7.1323192678391933E-3</v>
      </c>
      <c r="R258" s="99">
        <v>-1.6250479966402054E-2</v>
      </c>
      <c r="S258" s="99">
        <v>-4.2360951192677021E-3</v>
      </c>
      <c r="T258" s="99">
        <v>-3.164112102240324E-3</v>
      </c>
      <c r="U258" s="99">
        <v>-7.8697275603190064E-4</v>
      </c>
      <c r="V258" s="99">
        <v>-4.1858674958348274E-3</v>
      </c>
      <c r="W258" s="99">
        <v>-8.4487171843647957E-3</v>
      </c>
      <c r="X258" s="99">
        <v>4.3300628662109375E-2</v>
      </c>
      <c r="Y258" s="99">
        <v>3.3170130103826523E-2</v>
      </c>
      <c r="Z258" s="99">
        <v>1.0313243865966797</v>
      </c>
      <c r="AA258" s="99">
        <v>1.2393952608108521</v>
      </c>
      <c r="AB258" s="99">
        <v>1.0344278812408447</v>
      </c>
      <c r="AC258" s="99">
        <v>1.0210273265838623</v>
      </c>
      <c r="AD258" s="99">
        <v>1.1606110334396362</v>
      </c>
      <c r="AE258" s="99">
        <v>1.0052613019943237</v>
      </c>
      <c r="AF258" s="99">
        <v>1.0953943729400635</v>
      </c>
      <c r="AG258" s="99">
        <v>1.02882981300354</v>
      </c>
      <c r="AH258" s="99">
        <v>1.3125</v>
      </c>
      <c r="AI258" s="99">
        <v>1.1551233530044556</v>
      </c>
      <c r="AJ258" s="99">
        <v>1.1532752513885498</v>
      </c>
      <c r="AK258" s="99">
        <v>1.8529606983065605E-2</v>
      </c>
      <c r="AL258" s="99">
        <v>0</v>
      </c>
      <c r="AM258" s="99">
        <v>9.0385042130947113E-3</v>
      </c>
      <c r="AN258" s="99">
        <v>8.4903072565793991E-3</v>
      </c>
      <c r="AO258" s="99">
        <v>-7.1792043745517731E-2</v>
      </c>
      <c r="AP258" s="99">
        <v>4.3300781399011612E-2</v>
      </c>
      <c r="AQ258" s="99">
        <v>6.4942628145217896E-2</v>
      </c>
      <c r="AR258" s="99">
        <v>1.4575744047760963E-2</v>
      </c>
      <c r="AS258" s="99">
        <v>4.13181371986866E-2</v>
      </c>
      <c r="AT258" s="99">
        <v>4.4772885739803314E-2</v>
      </c>
      <c r="AU258" s="99">
        <v>3.3573564141988754E-2</v>
      </c>
      <c r="AV258" s="99">
        <v>1.1825681924819946</v>
      </c>
    </row>
    <row r="259" spans="1:48" s="9" customFormat="1" x14ac:dyDescent="0.2">
      <c r="A259" s="9" t="s">
        <v>138</v>
      </c>
      <c r="B259" s="98">
        <v>2011</v>
      </c>
      <c r="C259" s="99">
        <v>1.1120467185974121</v>
      </c>
      <c r="D259" s="99">
        <v>1.1786072254180908</v>
      </c>
      <c r="E259" s="99">
        <v>0.94352596998214722</v>
      </c>
      <c r="F259" s="99">
        <v>1.2317299842834473</v>
      </c>
      <c r="G259" s="99">
        <v>1.1371573209762573</v>
      </c>
      <c r="H259" s="99">
        <v>0.90283304452896118</v>
      </c>
      <c r="I259" s="99">
        <v>0.97791808843612671</v>
      </c>
      <c r="J259" s="99">
        <v>-0.10427813231945038</v>
      </c>
      <c r="K259" s="99">
        <v>-6.7955893464386463E-3</v>
      </c>
      <c r="L259" s="99">
        <v>-9.7482539713382721E-2</v>
      </c>
      <c r="M259" s="99">
        <v>-2.0421086810529232E-3</v>
      </c>
      <c r="N259" s="99">
        <v>3.9330763684120029E-5</v>
      </c>
      <c r="O259" s="99">
        <v>1.8886233447119594E-3</v>
      </c>
      <c r="P259" s="99">
        <v>1.8062555463984609E-3</v>
      </c>
      <c r="Q259" s="99">
        <v>-8.4876902401447296E-3</v>
      </c>
      <c r="R259" s="99">
        <v>-8.2871407270431519E-2</v>
      </c>
      <c r="S259" s="99">
        <v>-6.1360717518255115E-4</v>
      </c>
      <c r="T259" s="99">
        <v>-6.1754859052598476E-4</v>
      </c>
      <c r="U259" s="99">
        <v>-2.0874841138720512E-3</v>
      </c>
      <c r="V259" s="99">
        <v>-4.4994596391916275E-3</v>
      </c>
      <c r="W259" s="99">
        <v>-6.7930319346487522E-3</v>
      </c>
      <c r="X259" s="99">
        <v>0.20317268371582031</v>
      </c>
      <c r="Y259" s="99">
        <v>2.1592430770397186E-2</v>
      </c>
      <c r="Z259" s="99">
        <v>1.0135416984558105</v>
      </c>
      <c r="AA259" s="99">
        <v>1.2393952608108521</v>
      </c>
      <c r="AB259" s="99">
        <v>1.0463528633117676</v>
      </c>
      <c r="AC259" s="99">
        <v>1.027567982673645</v>
      </c>
      <c r="AD259" s="99">
        <v>1.2621415853500366</v>
      </c>
      <c r="AE259" s="99">
        <v>1.2317303419113159</v>
      </c>
      <c r="AF259" s="99">
        <v>1.1128841638565063</v>
      </c>
      <c r="AG259" s="99">
        <v>1.0316184759140015</v>
      </c>
      <c r="AH259" s="99">
        <v>1.4333333969116211</v>
      </c>
      <c r="AI259" s="99">
        <v>1.206814169883728</v>
      </c>
      <c r="AJ259" s="99">
        <v>1.1719909906387329</v>
      </c>
      <c r="AK259" s="99">
        <v>-1.7393000423908234E-2</v>
      </c>
      <c r="AL259" s="99">
        <v>0</v>
      </c>
      <c r="AM259" s="99">
        <v>1.1462118476629257E-2</v>
      </c>
      <c r="AN259" s="99">
        <v>6.3855666667222977E-3</v>
      </c>
      <c r="AO259" s="99">
        <v>8.386337012052536E-2</v>
      </c>
      <c r="AP259" s="99">
        <v>0.20317243039608002</v>
      </c>
      <c r="AQ259" s="99">
        <v>1.58405601978302E-2</v>
      </c>
      <c r="AR259" s="99">
        <v>2.7068257331848145E-3</v>
      </c>
      <c r="AS259" s="99">
        <v>8.8069066405296326E-2</v>
      </c>
      <c r="AT259" s="99">
        <v>4.3776866048574448E-2</v>
      </c>
      <c r="AU259" s="99">
        <v>1.6098044812679291E-2</v>
      </c>
      <c r="AV259" s="99">
        <v>1.1457201242446899</v>
      </c>
    </row>
    <row r="260" spans="1:48" s="9" customFormat="1" x14ac:dyDescent="0.2">
      <c r="A260" s="9" t="s">
        <v>138</v>
      </c>
      <c r="B260" s="98">
        <v>2012</v>
      </c>
      <c r="C260" s="99">
        <v>1.0826804637908936</v>
      </c>
      <c r="D260" s="99">
        <v>1.2019269466400146</v>
      </c>
      <c r="E260" s="99">
        <v>0.9007871150970459</v>
      </c>
      <c r="F260" s="99">
        <v>1.2394469976425171</v>
      </c>
      <c r="G260" s="99">
        <v>1.1736794710159302</v>
      </c>
      <c r="H260" s="99">
        <v>0.87351888418197632</v>
      </c>
      <c r="I260" s="99">
        <v>0.9224669337272644</v>
      </c>
      <c r="J260" s="99">
        <v>-4.6354934573173523E-2</v>
      </c>
      <c r="K260" s="99">
        <v>-2.6762297376990318E-2</v>
      </c>
      <c r="L260" s="99">
        <v>-1.9592637196183205E-2</v>
      </c>
      <c r="M260" s="99">
        <v>1.502299914136529E-3</v>
      </c>
      <c r="N260" s="99">
        <v>1.5829475887585431E-4</v>
      </c>
      <c r="O260" s="99">
        <v>1.693517086096108E-3</v>
      </c>
      <c r="P260" s="99">
        <v>2.0187490154057741E-3</v>
      </c>
      <c r="Q260" s="99">
        <v>-3.2135158777236938E-2</v>
      </c>
      <c r="R260" s="99">
        <v>-1.0705755557864904E-3</v>
      </c>
      <c r="S260" s="99">
        <v>-4.9787727184593678E-3</v>
      </c>
      <c r="T260" s="99">
        <v>-2.9136084485799074E-3</v>
      </c>
      <c r="U260" s="99">
        <v>-1.9695274531841278E-3</v>
      </c>
      <c r="V260" s="99">
        <v>-1.8332250183448195E-3</v>
      </c>
      <c r="W260" s="99">
        <v>-6.8269288167357445E-3</v>
      </c>
      <c r="X260" s="99">
        <v>6.2456130981445313E-3</v>
      </c>
      <c r="Y260" s="99">
        <v>3.1612060964107513E-2</v>
      </c>
      <c r="Z260" s="99">
        <v>1.0259356498718262</v>
      </c>
      <c r="AA260" s="99">
        <v>1.2393952608108521</v>
      </c>
      <c r="AB260" s="99">
        <v>1.0573891401290894</v>
      </c>
      <c r="AC260" s="99">
        <v>1.03501296043396</v>
      </c>
      <c r="AD260" s="99">
        <v>1.6452099084854126</v>
      </c>
      <c r="AE260" s="99">
        <v>1.2394472360610962</v>
      </c>
      <c r="AF260" s="99">
        <v>1.1849968433380127</v>
      </c>
      <c r="AG260" s="99">
        <v>1.0456647872924805</v>
      </c>
      <c r="AH260" s="99">
        <v>1.5911458730697632</v>
      </c>
      <c r="AI260" s="99">
        <v>1.2269484996795654</v>
      </c>
      <c r="AJ260" s="99">
        <v>1.2270087003707886</v>
      </c>
      <c r="AK260" s="99">
        <v>1.2154160998761654E-2</v>
      </c>
      <c r="AL260" s="99">
        <v>0</v>
      </c>
      <c r="AM260" s="99">
        <v>1.049216091632843E-2</v>
      </c>
      <c r="AN260" s="99">
        <v>7.2191692888736725E-3</v>
      </c>
      <c r="AO260" s="99">
        <v>0.2650580108165741</v>
      </c>
      <c r="AP260" s="99">
        <v>6.2455576844513416E-3</v>
      </c>
      <c r="AQ260" s="99">
        <v>6.27850741147995E-2</v>
      </c>
      <c r="AR260" s="99">
        <v>1.352398470044136E-2</v>
      </c>
      <c r="AS260" s="99">
        <v>0.10445162653923035</v>
      </c>
      <c r="AT260" s="99">
        <v>1.6546199098229408E-2</v>
      </c>
      <c r="AU260" s="99">
        <v>4.5875284820795059E-2</v>
      </c>
      <c r="AV260" s="99">
        <v>1.0526840686798096</v>
      </c>
    </row>
    <row r="261" spans="1:48" s="9" customFormat="1" x14ac:dyDescent="0.2">
      <c r="A261" s="9" t="s">
        <v>138</v>
      </c>
      <c r="B261" s="98">
        <v>2013</v>
      </c>
      <c r="C261" s="99">
        <v>1.0912208557128906</v>
      </c>
      <c r="D261" s="99">
        <v>1.1534713506698608</v>
      </c>
      <c r="E261" s="99">
        <v>0.94603186845779419</v>
      </c>
      <c r="F261" s="99">
        <v>1.1042367219924927</v>
      </c>
      <c r="G261" s="99">
        <v>1.1855263710021973</v>
      </c>
      <c r="H261" s="99">
        <v>0.9882127046585083</v>
      </c>
      <c r="I261" s="99">
        <v>0.92045265436172485</v>
      </c>
      <c r="J261" s="99">
        <v>4.9007333815097809E-2</v>
      </c>
      <c r="K261" s="99">
        <v>7.857276126742363E-3</v>
      </c>
      <c r="L261" s="99">
        <v>4.1150055825710297E-2</v>
      </c>
      <c r="M261" s="99">
        <v>-3.9774077013134956E-3</v>
      </c>
      <c r="N261" s="99">
        <v>-9.2419584689196199E-5</v>
      </c>
      <c r="O261" s="99">
        <v>2.2566632833331823E-3</v>
      </c>
      <c r="P261" s="99">
        <v>4.1547633009031415E-4</v>
      </c>
      <c r="Q261" s="99">
        <v>9.2549640685319901E-3</v>
      </c>
      <c r="R261" s="99">
        <v>4.7168970108032227E-2</v>
      </c>
      <c r="S261" s="99">
        <v>2.3804374504834414E-3</v>
      </c>
      <c r="T261" s="99">
        <v>1.328068901784718E-3</v>
      </c>
      <c r="U261" s="99">
        <v>9.0986420400440693E-4</v>
      </c>
      <c r="V261" s="99">
        <v>-4.0024654008448124E-3</v>
      </c>
      <c r="W261" s="99">
        <v>-6.6348197869956493E-3</v>
      </c>
      <c r="X261" s="99">
        <v>-0.11551094055175781</v>
      </c>
      <c r="Y261" s="99">
        <v>1.0043222457170486E-2</v>
      </c>
      <c r="Z261" s="99">
        <v>0.99253749847412109</v>
      </c>
      <c r="AA261" s="99">
        <v>1.2393952608108521</v>
      </c>
      <c r="AB261" s="99">
        <v>1.071463942527771</v>
      </c>
      <c r="AC261" s="99">
        <v>1.0363938808441162</v>
      </c>
      <c r="AD261" s="99">
        <v>1.559195876121521</v>
      </c>
      <c r="AE261" s="99">
        <v>1.1042379140853882</v>
      </c>
      <c r="AF261" s="99">
        <v>1.14859938621521</v>
      </c>
      <c r="AG261" s="99">
        <v>1.039193868637085</v>
      </c>
      <c r="AH261" s="99">
        <v>1.5234375</v>
      </c>
      <c r="AI261" s="99">
        <v>1.2789796590805054</v>
      </c>
      <c r="AJ261" s="99">
        <v>1.2708938121795654</v>
      </c>
      <c r="AK261" s="99">
        <v>-3.309553861618042E-2</v>
      </c>
      <c r="AL261" s="99">
        <v>0</v>
      </c>
      <c r="AM261" s="99">
        <v>1.3223049230873585E-2</v>
      </c>
      <c r="AN261" s="99">
        <v>1.3332596281543374E-3</v>
      </c>
      <c r="AO261" s="99">
        <v>-5.3697779774665833E-2</v>
      </c>
      <c r="AP261" s="99">
        <v>-0.11551012843847275</v>
      </c>
      <c r="AQ261" s="99">
        <v>-3.1196855008602142E-2</v>
      </c>
      <c r="AR261" s="99">
        <v>-6.2075364403426647E-3</v>
      </c>
      <c r="AS261" s="99">
        <v>-4.3485112488269806E-2</v>
      </c>
      <c r="AT261" s="99">
        <v>4.1532423347234726E-2</v>
      </c>
      <c r="AU261" s="99">
        <v>3.5141196101903915E-2</v>
      </c>
      <c r="AV261" s="99">
        <v>1.1815661191940308</v>
      </c>
    </row>
    <row r="262" spans="1:48" s="9" customFormat="1" x14ac:dyDescent="0.2">
      <c r="A262" s="9" t="s">
        <v>138</v>
      </c>
      <c r="B262" s="98">
        <v>2014</v>
      </c>
      <c r="C262" s="99">
        <v>1.0823863744735718</v>
      </c>
      <c r="D262" s="99">
        <v>1.1712924242019653</v>
      </c>
      <c r="E262" s="99">
        <v>0.92409569025039673</v>
      </c>
      <c r="F262" s="99">
        <v>1.129308819770813</v>
      </c>
      <c r="G262" s="99">
        <v>1.1987215280532837</v>
      </c>
      <c r="H262" s="99">
        <v>0.9584503173828125</v>
      </c>
      <c r="I262" s="99">
        <v>0.9029507040977478</v>
      </c>
      <c r="J262" s="99">
        <v>-2.3460641503334045E-2</v>
      </c>
      <c r="K262" s="99">
        <v>-8.1288646906614304E-3</v>
      </c>
      <c r="L262" s="99">
        <v>-1.5331776812672615E-2</v>
      </c>
      <c r="M262" s="99">
        <v>-2.4529888760298491E-3</v>
      </c>
      <c r="N262" s="99">
        <v>1.4778102049604058E-3</v>
      </c>
      <c r="O262" s="99">
        <v>4.9095670692622662E-4</v>
      </c>
      <c r="P262" s="99">
        <v>-2.6243447791785002E-4</v>
      </c>
      <c r="Q262" s="99">
        <v>-7.3822084814310074E-3</v>
      </c>
      <c r="R262" s="99">
        <v>-8.6239408701658249E-3</v>
      </c>
      <c r="S262" s="99">
        <v>-6.3820318318903446E-3</v>
      </c>
      <c r="T262" s="99">
        <v>1.2254300527274609E-3</v>
      </c>
      <c r="U262" s="99">
        <v>3.6249598488211632E-3</v>
      </c>
      <c r="V262" s="99">
        <v>-2.1206289529800415E-3</v>
      </c>
      <c r="W262" s="99">
        <v>-3.0555652920156717E-3</v>
      </c>
      <c r="X262" s="99">
        <v>2.2451400756835938E-2</v>
      </c>
      <c r="Y262" s="99">
        <v>1.1068735271692276E-2</v>
      </c>
      <c r="Z262" s="99">
        <v>0.9723283052444458</v>
      </c>
      <c r="AA262" s="99">
        <v>1.2427996397018433</v>
      </c>
      <c r="AB262" s="99">
        <v>1.0746252536773682</v>
      </c>
      <c r="AC262" s="99">
        <v>1.03548264503479</v>
      </c>
      <c r="AD262" s="99">
        <v>1.6569128036499023</v>
      </c>
      <c r="AE262" s="99">
        <v>1.1293089389801025</v>
      </c>
      <c r="AF262" s="99">
        <v>1.2498424053192139</v>
      </c>
      <c r="AG262" s="99">
        <v>1.0332032442092896</v>
      </c>
      <c r="AH262" s="99">
        <v>1.2748047113418579</v>
      </c>
      <c r="AI262" s="99">
        <v>1.3079582452774048</v>
      </c>
      <c r="AJ262" s="99">
        <v>1.290273904800415</v>
      </c>
      <c r="AK262" s="99">
        <v>-2.0571256056427956E-2</v>
      </c>
      <c r="AL262" s="99">
        <v>2.7430050540715456E-3</v>
      </c>
      <c r="AM262" s="99">
        <v>2.9460792429745197E-3</v>
      </c>
      <c r="AN262" s="99">
        <v>-8.7965594138950109E-4</v>
      </c>
      <c r="AO262" s="99">
        <v>6.0785915702581406E-2</v>
      </c>
      <c r="AP262" s="99">
        <v>2.2450480610132217E-2</v>
      </c>
      <c r="AQ262" s="99">
        <v>8.4474146366119385E-2</v>
      </c>
      <c r="AR262" s="99">
        <v>-5.7813646271824837E-3</v>
      </c>
      <c r="AS262" s="99">
        <v>-0.17817632853984833</v>
      </c>
      <c r="AT262" s="99">
        <v>2.240472286939621E-2</v>
      </c>
      <c r="AU262" s="99">
        <v>1.5134126879274845E-2</v>
      </c>
      <c r="AV262" s="99">
        <v>1.2427994012832642</v>
      </c>
    </row>
    <row r="263" spans="1:48" s="9" customFormat="1" x14ac:dyDescent="0.2">
      <c r="A263" s="9" t="s">
        <v>138</v>
      </c>
      <c r="B263" s="98">
        <v>2015</v>
      </c>
      <c r="C263" s="99">
        <v>1.1063259840011597</v>
      </c>
      <c r="D263" s="99">
        <v>1.1522707939147949</v>
      </c>
      <c r="E263" s="99">
        <v>0.96012657880783081</v>
      </c>
      <c r="F263" s="99">
        <v>1.0716592073440552</v>
      </c>
      <c r="G263" s="99">
        <v>1.2074007987976074</v>
      </c>
      <c r="H263" s="99">
        <v>1.0323487520217896</v>
      </c>
      <c r="I263" s="99">
        <v>0.91628724336624146</v>
      </c>
      <c r="J263" s="99">
        <v>3.8249514997005463E-2</v>
      </c>
      <c r="K263" s="99">
        <v>2.1876346319913864E-2</v>
      </c>
      <c r="L263" s="99">
        <v>1.6373170539736748E-2</v>
      </c>
      <c r="M263" s="99">
        <v>-1.3971163425594568E-3</v>
      </c>
      <c r="N263" s="99">
        <v>-1.9231330952607095E-4</v>
      </c>
      <c r="O263" s="99">
        <v>1.5564212808385491E-3</v>
      </c>
      <c r="P263" s="99">
        <v>1.1605743784457445E-3</v>
      </c>
      <c r="Q263" s="99">
        <v>2.074878104031086E-2</v>
      </c>
      <c r="R263" s="99">
        <v>2.0921424031257629E-2</v>
      </c>
      <c r="S263" s="99">
        <v>1.700716711638961E-5</v>
      </c>
      <c r="T263" s="99">
        <v>-2.2071712010074407E-4</v>
      </c>
      <c r="U263" s="99">
        <v>2.1166699298191816E-5</v>
      </c>
      <c r="V263" s="99">
        <v>-2.9958568047732115E-3</v>
      </c>
      <c r="W263" s="99">
        <v>-1.3698543189093471E-3</v>
      </c>
      <c r="X263" s="99">
        <v>-5.2397727966308594E-2</v>
      </c>
      <c r="Y263" s="99">
        <v>7.2143776342272758E-3</v>
      </c>
      <c r="Z263" s="99">
        <v>0.96066850423812866</v>
      </c>
      <c r="AA263" s="99">
        <v>1.2427996397018433</v>
      </c>
      <c r="AB263" s="99">
        <v>1.0845742225646973</v>
      </c>
      <c r="AC263" s="99">
        <v>1.0395045280456543</v>
      </c>
      <c r="AD263" s="99">
        <v>1.4225491285324097</v>
      </c>
      <c r="AE263" s="99">
        <v>1.0716592073440552</v>
      </c>
      <c r="AF263" s="99">
        <v>1.2512046098709106</v>
      </c>
      <c r="AG263" s="99">
        <v>1.0342999696731567</v>
      </c>
      <c r="AH263" s="99">
        <v>1.2744603157043457</v>
      </c>
      <c r="AI263" s="99">
        <v>1.3494210243225098</v>
      </c>
      <c r="AJ263" s="99">
        <v>1.2979824542999268</v>
      </c>
      <c r="AK263" s="99">
        <v>-1.2064138427376747E-2</v>
      </c>
      <c r="AL263" s="99">
        <v>0</v>
      </c>
      <c r="AM263" s="99">
        <v>9.2154704034328461E-3</v>
      </c>
      <c r="AN263" s="99">
        <v>3.876515431329608E-3</v>
      </c>
      <c r="AO263" s="99">
        <v>-0.15250566601753235</v>
      </c>
      <c r="AP263" s="99">
        <v>-5.2397739142179489E-2</v>
      </c>
      <c r="AQ263" s="99">
        <v>1.0892994469031692E-3</v>
      </c>
      <c r="AR263" s="99">
        <v>1.0608615120872855E-3</v>
      </c>
      <c r="AS263" s="99">
        <v>-2.70223303232342E-4</v>
      </c>
      <c r="AT263" s="99">
        <v>3.1208299100399017E-2</v>
      </c>
      <c r="AU263" s="99">
        <v>5.956605076789856E-3</v>
      </c>
      <c r="AV263" s="99">
        <v>1.0579835176467896</v>
      </c>
    </row>
    <row r="264" spans="1:48" s="9" customFormat="1" x14ac:dyDescent="0.2">
      <c r="A264" s="9" t="s">
        <v>138</v>
      </c>
      <c r="B264" s="98">
        <v>2016</v>
      </c>
      <c r="C264" s="99">
        <v>1.1346821784973145</v>
      </c>
      <c r="D264" s="99">
        <v>1.2130529880523682</v>
      </c>
      <c r="E264" s="99">
        <v>0.93539363145828247</v>
      </c>
      <c r="F264" s="99">
        <v>1.2381699085235596</v>
      </c>
      <c r="G264" s="99">
        <v>1.1948316097259521</v>
      </c>
      <c r="H264" s="99">
        <v>0.91641885042190552</v>
      </c>
      <c r="I264" s="99">
        <v>0.94965869188308716</v>
      </c>
      <c r="J264" s="99">
        <v>-2.6097692549228668E-2</v>
      </c>
      <c r="K264" s="99">
        <v>2.5308027863502502E-2</v>
      </c>
      <c r="L264" s="99">
        <v>-5.1405720412731171E-2</v>
      </c>
      <c r="M264" s="99">
        <v>6.955296266824007E-3</v>
      </c>
      <c r="N264" s="99">
        <v>-4.0256261854665354E-5</v>
      </c>
      <c r="O264" s="99">
        <v>1.3100308133289218E-3</v>
      </c>
      <c r="P264" s="99">
        <v>5.7892815675586462E-5</v>
      </c>
      <c r="Q264" s="99">
        <v>1.7025064677000046E-2</v>
      </c>
      <c r="R264" s="99">
        <v>-5.7947859168052673E-2</v>
      </c>
      <c r="S264" s="99">
        <v>1.7083965940400958E-3</v>
      </c>
      <c r="T264" s="99">
        <v>-1.5526884817518294E-4</v>
      </c>
      <c r="U264" s="99">
        <v>1.0294764302670956E-2</v>
      </c>
      <c r="V264" s="99">
        <v>-2.216271823272109E-3</v>
      </c>
      <c r="W264" s="99">
        <v>-3.0894808005541563E-3</v>
      </c>
      <c r="X264" s="99">
        <v>0.14442634582519531</v>
      </c>
      <c r="Y264" s="99">
        <v>-1.0464733466506004E-2</v>
      </c>
      <c r="Z264" s="99">
        <v>1.019277811050415</v>
      </c>
      <c r="AA264" s="99">
        <v>1.2427996397018433</v>
      </c>
      <c r="AB264" s="99">
        <v>1.0931864976882935</v>
      </c>
      <c r="AC264" s="99">
        <v>1.039685845375061</v>
      </c>
      <c r="AD264" s="99">
        <v>1.1823586225509644</v>
      </c>
      <c r="AE264" s="99">
        <v>1.2381701469421387</v>
      </c>
      <c r="AF264" s="99">
        <v>1.2276303768157959</v>
      </c>
      <c r="AG264" s="99">
        <v>1.0349054336547852</v>
      </c>
      <c r="AH264" s="99">
        <v>0.72641050815582275</v>
      </c>
      <c r="AI264" s="99">
        <v>1.3862999677658081</v>
      </c>
      <c r="AJ264" s="99">
        <v>1.3133522272109985</v>
      </c>
      <c r="AK264" s="99">
        <v>5.9220172464847565E-2</v>
      </c>
      <c r="AL264" s="99">
        <v>0</v>
      </c>
      <c r="AM264" s="99">
        <v>7.9093622043728828E-3</v>
      </c>
      <c r="AN264" s="99">
        <v>1.7438692157156765E-4</v>
      </c>
      <c r="AO264" s="99">
        <v>-0.18493916094303131</v>
      </c>
      <c r="AP264" s="99">
        <v>0.14442653954029083</v>
      </c>
      <c r="AQ264" s="99">
        <v>-1.902097649872303E-2</v>
      </c>
      <c r="AR264" s="99">
        <v>5.8523350162431598E-4</v>
      </c>
      <c r="AS264" s="99">
        <v>-0.56216275691986084</v>
      </c>
      <c r="AT264" s="99">
        <v>2.6962658390402794E-2</v>
      </c>
      <c r="AU264" s="99">
        <v>1.1771762743592262E-2</v>
      </c>
      <c r="AV264" s="99">
        <v>1.1651256084442139</v>
      </c>
    </row>
    <row r="265" spans="1:48" s="9" customFormat="1" x14ac:dyDescent="0.2">
      <c r="A265" s="9" t="s">
        <v>138</v>
      </c>
      <c r="B265" s="98">
        <v>2017</v>
      </c>
      <c r="C265" s="99">
        <v>1.1656041145324707</v>
      </c>
      <c r="D265" s="99">
        <v>1.2075420618057251</v>
      </c>
      <c r="E265" s="99">
        <v>0.96526986360549927</v>
      </c>
      <c r="F265" s="99">
        <v>1.1667770147323608</v>
      </c>
      <c r="G265" s="99">
        <v>1.2329926490783691</v>
      </c>
      <c r="H265" s="99">
        <v>0.99899476766586304</v>
      </c>
      <c r="I265" s="99">
        <v>0.94534558057785034</v>
      </c>
      <c r="J265" s="99">
        <v>3.1440287828445435E-2</v>
      </c>
      <c r="K265" s="99">
        <v>2.6886910200119019E-2</v>
      </c>
      <c r="L265" s="99">
        <v>4.5533771626651287E-3</v>
      </c>
      <c r="M265" s="99">
        <v>-3.3092855010181665E-3</v>
      </c>
      <c r="N265" s="99">
        <v>-1.4923441631253809E-4</v>
      </c>
      <c r="O265" s="99">
        <v>1.6859757015481591E-3</v>
      </c>
      <c r="P265" s="99">
        <v>1.0038488544523716E-2</v>
      </c>
      <c r="Q265" s="99">
        <v>1.8620966002345085E-2</v>
      </c>
      <c r="R265" s="99">
        <v>2.3327581584453583E-2</v>
      </c>
      <c r="S265" s="99">
        <v>3.8984944694675505E-4</v>
      </c>
      <c r="T265" s="99">
        <v>-3.1830146326683462E-4</v>
      </c>
      <c r="U265" s="99">
        <v>-1.2116367928683758E-2</v>
      </c>
      <c r="V265" s="99">
        <v>-3.442021319642663E-3</v>
      </c>
      <c r="W265" s="99">
        <v>-3.2873633317649364E-3</v>
      </c>
      <c r="X265" s="99">
        <v>-5.9389114379882813E-2</v>
      </c>
      <c r="Y265" s="99">
        <v>3.1438983976840973E-2</v>
      </c>
      <c r="Z265" s="99">
        <v>0.99098730087280273</v>
      </c>
      <c r="AA265" s="99">
        <v>1.2427996397018433</v>
      </c>
      <c r="AB265" s="99">
        <v>1.1045798063278198</v>
      </c>
      <c r="AC265" s="99">
        <v>1.0773782730102539</v>
      </c>
      <c r="AD265" s="99">
        <v>0.93826061487197876</v>
      </c>
      <c r="AE265" s="99">
        <v>1.1667771339416504</v>
      </c>
      <c r="AF265" s="99">
        <v>1.2178412675857544</v>
      </c>
      <c r="AG265" s="99">
        <v>1.0365848541259766</v>
      </c>
      <c r="AH265" s="99">
        <v>1.4034684896469116</v>
      </c>
      <c r="AI265" s="99">
        <v>1.4333639144897461</v>
      </c>
      <c r="AJ265" s="99">
        <v>1.3405871391296387</v>
      </c>
      <c r="AK265" s="99">
        <v>-2.814793586730957E-2</v>
      </c>
      <c r="AL265" s="99">
        <v>0</v>
      </c>
      <c r="AM265" s="99">
        <v>1.0368173941969872E-2</v>
      </c>
      <c r="AN265" s="99">
        <v>3.5611990839242935E-2</v>
      </c>
      <c r="AO265" s="99">
        <v>-0.23123878240585327</v>
      </c>
      <c r="AP265" s="99">
        <v>-5.9389270842075348E-2</v>
      </c>
      <c r="AQ265" s="99">
        <v>-8.0059710890054703E-3</v>
      </c>
      <c r="AR265" s="99">
        <v>1.6214369097724557E-3</v>
      </c>
      <c r="AS265" s="99">
        <v>0.65858668088912964</v>
      </c>
      <c r="AT265" s="99">
        <v>3.3385772258043289E-2</v>
      </c>
      <c r="AU265" s="99">
        <v>2.0524831488728523E-2</v>
      </c>
      <c r="AV265" s="99">
        <v>1.1540700197219849</v>
      </c>
    </row>
    <row r="266" spans="1:48" s="9" customFormat="1" x14ac:dyDescent="0.2">
      <c r="A266" s="9" t="s">
        <v>138</v>
      </c>
      <c r="B266" s="98">
        <v>2018</v>
      </c>
      <c r="C266" s="99">
        <v>1.1584833860397339</v>
      </c>
      <c r="D266" s="99">
        <v>1.1104691028594971</v>
      </c>
      <c r="E266" s="99">
        <v>1.0432376861572266</v>
      </c>
      <c r="F266" s="99">
        <v>0.92552191019058228</v>
      </c>
      <c r="G266" s="99">
        <v>1.2419570684432983</v>
      </c>
      <c r="H266" s="99">
        <v>1.2517082691192627</v>
      </c>
      <c r="I266" s="99">
        <v>0.9327886700630188</v>
      </c>
      <c r="J266" s="99">
        <v>7.7676631510257721E-2</v>
      </c>
      <c r="K266" s="99">
        <v>-6.1277453787624836E-3</v>
      </c>
      <c r="L266" s="99">
        <v>8.3804376423358917E-2</v>
      </c>
      <c r="M266" s="99">
        <v>-2.6558947283774614E-3</v>
      </c>
      <c r="N266" s="99">
        <v>1.6377403881051578E-5</v>
      </c>
      <c r="O266" s="99">
        <v>1.98126002214849E-3</v>
      </c>
      <c r="P266" s="99">
        <v>8.4178784163668752E-4</v>
      </c>
      <c r="Q266" s="99">
        <v>-6.3112759962677956E-3</v>
      </c>
      <c r="R266" s="99">
        <v>8.9553460478782654E-2</v>
      </c>
      <c r="S266" s="99">
        <v>-9.5067155780270696E-4</v>
      </c>
      <c r="T266" s="99">
        <v>-5.1886605797335505E-4</v>
      </c>
      <c r="U266" s="99">
        <v>3.0614228453487158E-3</v>
      </c>
      <c r="V266" s="99">
        <v>-1.5723040560260415E-3</v>
      </c>
      <c r="W266" s="99">
        <v>-5.7686627842485905E-3</v>
      </c>
      <c r="X266" s="99">
        <v>-0.23164272308349609</v>
      </c>
      <c r="Y266" s="99">
        <v>7.2441073134541512E-3</v>
      </c>
      <c r="Z266" s="99">
        <v>0.96857434511184692</v>
      </c>
      <c r="AA266" s="99">
        <v>1.2427996397018433</v>
      </c>
      <c r="AB266" s="99">
        <v>1.1179919242858887</v>
      </c>
      <c r="AC266" s="99">
        <v>1.0805710554122925</v>
      </c>
      <c r="AD266" s="99">
        <v>1.0216165781021118</v>
      </c>
      <c r="AE266" s="99">
        <v>0.92552280426025391</v>
      </c>
      <c r="AF266" s="99">
        <v>1.2279964685440063</v>
      </c>
      <c r="AG266" s="99">
        <v>1.0391113758087158</v>
      </c>
      <c r="AH266" s="99">
        <v>1.1983606815338135</v>
      </c>
      <c r="AI266" s="99">
        <v>1.4554868936538696</v>
      </c>
      <c r="AJ266" s="99">
        <v>1.3708178997039795</v>
      </c>
      <c r="AK266" s="99">
        <v>-2.2876491770148277E-2</v>
      </c>
      <c r="AL266" s="99">
        <v>0</v>
      </c>
      <c r="AM266" s="99">
        <v>1.2069182470440865E-2</v>
      </c>
      <c r="AN266" s="99">
        <v>2.9591384809464216E-3</v>
      </c>
      <c r="AO266" s="99">
        <v>8.5113734006881714E-2</v>
      </c>
      <c r="AP266" s="99">
        <v>-0.23164190351963043</v>
      </c>
      <c r="AQ266" s="99">
        <v>8.304140530526638E-3</v>
      </c>
      <c r="AR266" s="99">
        <v>2.4343365803360939E-3</v>
      </c>
      <c r="AS266" s="99">
        <v>-0.15799210965633392</v>
      </c>
      <c r="AT266" s="99">
        <v>1.5316419303417206E-2</v>
      </c>
      <c r="AU266" s="99">
        <v>2.2299868986010551E-2</v>
      </c>
      <c r="AV266" s="99">
        <v>1.1949695348739624</v>
      </c>
    </row>
    <row r="267" spans="1:48" s="9" customFormat="1" x14ac:dyDescent="0.2">
      <c r="A267" s="9" t="s">
        <v>138</v>
      </c>
      <c r="B267" s="98">
        <v>2019</v>
      </c>
      <c r="C267" s="99">
        <v>1.1666905879974365</v>
      </c>
      <c r="D267" s="99">
        <v>1.1187573671340942</v>
      </c>
      <c r="E267" s="99">
        <v>1.0428448915481567</v>
      </c>
      <c r="F267" s="99">
        <v>0.92786389589309692</v>
      </c>
      <c r="G267" s="99">
        <v>1.2543284893035889</v>
      </c>
      <c r="H267" s="99">
        <v>1.2573940753936768</v>
      </c>
      <c r="I267" s="99">
        <v>0.93013161420822144</v>
      </c>
      <c r="J267" s="99">
        <v>-3.7660310044884682E-4</v>
      </c>
      <c r="K267" s="99">
        <v>7.0594293065369129E-3</v>
      </c>
      <c r="L267" s="99">
        <v>-7.4360324069857597E-3</v>
      </c>
      <c r="M267" s="99">
        <v>4.0345030720345676E-4</v>
      </c>
      <c r="N267" s="99">
        <v>-3.5103421396343037E-5</v>
      </c>
      <c r="O267" s="99">
        <v>2.9593345243483782E-3</v>
      </c>
      <c r="P267" s="99">
        <v>5.2352843340486288E-4</v>
      </c>
      <c r="Q267" s="99">
        <v>3.2082195393741131E-3</v>
      </c>
      <c r="R267" s="99">
        <v>-1.1223533656448126E-3</v>
      </c>
      <c r="S267" s="99">
        <v>-3.526113141560927E-5</v>
      </c>
      <c r="T267" s="99">
        <v>-2.7494126698002219E-4</v>
      </c>
      <c r="U267" s="99">
        <v>-1.0145232081413269E-3</v>
      </c>
      <c r="V267" s="99">
        <v>-1.9175942288711667E-3</v>
      </c>
      <c r="W267" s="99">
        <v>-3.0713591258972883E-3</v>
      </c>
      <c r="X267" s="99">
        <v>2.5272369384765625E-3</v>
      </c>
      <c r="Y267" s="99">
        <v>9.911978617310524E-3</v>
      </c>
      <c r="Z267" s="99">
        <v>0.97191041707992554</v>
      </c>
      <c r="AA267" s="99">
        <v>1.2427996397018433</v>
      </c>
      <c r="AB267" s="99">
        <v>1.1385051012039185</v>
      </c>
      <c r="AC267" s="99">
        <v>1.082672119140625</v>
      </c>
      <c r="AD267" s="99">
        <v>0.97646385431289673</v>
      </c>
      <c r="AE267" s="99">
        <v>0.92786461114883423</v>
      </c>
      <c r="AF267" s="99">
        <v>1.228545069694519</v>
      </c>
      <c r="AG267" s="99">
        <v>1.0404521226882935</v>
      </c>
      <c r="AH267" s="99">
        <v>1.2577500343322754</v>
      </c>
      <c r="AI267" s="99">
        <v>1.4849333763122559</v>
      </c>
      <c r="AJ267" s="99">
        <v>1.3893113136291504</v>
      </c>
      <c r="AK267" s="99">
        <v>3.4384080208837986E-3</v>
      </c>
      <c r="AL267" s="99">
        <v>0</v>
      </c>
      <c r="AM267" s="99">
        <v>1.818193681538105E-2</v>
      </c>
      <c r="AN267" s="99">
        <v>1.9425104837864637E-3</v>
      </c>
      <c r="AO267" s="99">
        <v>-4.5203793793916702E-2</v>
      </c>
      <c r="AP267" s="99">
        <v>2.5270846672356129E-3</v>
      </c>
      <c r="AQ267" s="99">
        <v>4.4666841858997941E-4</v>
      </c>
      <c r="AR267" s="99">
        <v>1.2894555693492293E-3</v>
      </c>
      <c r="AS267" s="99">
        <v>4.8369914293289185E-2</v>
      </c>
      <c r="AT267" s="99">
        <v>2.0029410719871521E-2</v>
      </c>
      <c r="AU267" s="99">
        <v>1.3400583527982235E-2</v>
      </c>
      <c r="AV267" s="99">
        <v>1.2202571630477905</v>
      </c>
    </row>
    <row r="268" spans="1:48" s="9" customFormat="1" x14ac:dyDescent="0.2">
      <c r="A268" s="9" t="s">
        <v>138</v>
      </c>
      <c r="B268" s="98">
        <v>2020</v>
      </c>
      <c r="C268" s="99">
        <v>1.1829184293746948</v>
      </c>
      <c r="D268" s="99">
        <v>1.1403001546859741</v>
      </c>
      <c r="E268" s="99">
        <v>1.0373743772506714</v>
      </c>
      <c r="F268" s="99">
        <v>0.97281599044799805</v>
      </c>
      <c r="G268" s="99">
        <v>1.2629333734512329</v>
      </c>
      <c r="H268" s="99">
        <v>1.2159734964370728</v>
      </c>
      <c r="I268" s="99">
        <v>0.93664360046386719</v>
      </c>
      <c r="J268" s="99">
        <v>-5.2595287561416626E-3</v>
      </c>
      <c r="K268" s="99">
        <v>1.3813458383083344E-2</v>
      </c>
      <c r="L268" s="99">
        <v>-1.9072987139225006E-2</v>
      </c>
      <c r="M268" s="99">
        <v>-2.8696220833808184E-3</v>
      </c>
      <c r="N268" s="99">
        <v>-1.2450991198420525E-4</v>
      </c>
      <c r="O268" s="99">
        <v>1.2054110411554575E-3</v>
      </c>
      <c r="P268" s="99">
        <v>2.9899520450271666E-4</v>
      </c>
      <c r="Q268" s="99">
        <v>1.5303184278309345E-2</v>
      </c>
      <c r="R268" s="99">
        <v>-1.6098879277706146E-2</v>
      </c>
      <c r="S268" s="99">
        <v>-6.6749833058565855E-4</v>
      </c>
      <c r="T268" s="99">
        <v>-1.7231517995242029E-4</v>
      </c>
      <c r="U268" s="99">
        <v>7.0648198015987873E-4</v>
      </c>
      <c r="V268" s="99">
        <v>-1.5016496181488037E-3</v>
      </c>
      <c r="W268" s="99">
        <v>-1.3391268439590931E-3</v>
      </c>
      <c r="X268" s="99">
        <v>4.730987548828125E-2</v>
      </c>
      <c r="Y268" s="99">
        <v>6.8367333151400089E-3</v>
      </c>
      <c r="Z268" s="99">
        <v>0.9477800726890564</v>
      </c>
      <c r="AA268" s="99">
        <v>1.2427996397018433</v>
      </c>
      <c r="AB268" s="99">
        <v>1.1475222110748291</v>
      </c>
      <c r="AC268" s="99">
        <v>1.0841563940048218</v>
      </c>
      <c r="AD268" s="99">
        <v>0.75627756118774414</v>
      </c>
      <c r="AE268" s="99">
        <v>0.97281670570373535</v>
      </c>
      <c r="AF268" s="99">
        <v>1.2424066066741943</v>
      </c>
      <c r="AG268" s="99">
        <v>1.0414891242980957</v>
      </c>
      <c r="AH268" s="99">
        <v>1.2158249616622925</v>
      </c>
      <c r="AI268" s="99">
        <v>1.5168977975845337</v>
      </c>
      <c r="AJ268" s="99">
        <v>1.4000872373580933</v>
      </c>
      <c r="AK268" s="99">
        <v>-2.5141172111034393E-2</v>
      </c>
      <c r="AL268" s="99">
        <v>0</v>
      </c>
      <c r="AM268" s="99">
        <v>7.8888805583119392E-3</v>
      </c>
      <c r="AN268" s="99">
        <v>1.3699681730940938E-3</v>
      </c>
      <c r="AO268" s="99">
        <v>-0.2555292546749115</v>
      </c>
      <c r="AP268" s="99">
        <v>4.730982705950737E-2</v>
      </c>
      <c r="AQ268" s="99">
        <v>1.1219721287488937E-2</v>
      </c>
      <c r="AR268" s="99">
        <v>9.9620770197361708E-4</v>
      </c>
      <c r="AS268" s="99">
        <v>-3.3901579678058624E-2</v>
      </c>
      <c r="AT268" s="99">
        <v>2.1297391504049301E-2</v>
      </c>
      <c r="AU268" s="99">
        <v>7.7263670973479748E-3</v>
      </c>
      <c r="AV268" s="99">
        <v>1.2197920083999634</v>
      </c>
    </row>
    <row r="269" spans="1:48" s="9" customFormat="1" x14ac:dyDescent="0.2">
      <c r="A269" s="9" t="s">
        <v>138</v>
      </c>
      <c r="B269" s="98">
        <v>2021</v>
      </c>
      <c r="C269" s="99">
        <v>1.200630784034729</v>
      </c>
      <c r="D269" s="99">
        <v>1.1459445953369141</v>
      </c>
      <c r="E269" s="99">
        <v>1.047721266746521</v>
      </c>
      <c r="F269" s="99">
        <v>0.96862512826919556</v>
      </c>
      <c r="G269" s="99">
        <v>1.2795456647872925</v>
      </c>
      <c r="H269" s="99">
        <v>1.2395206689834595</v>
      </c>
      <c r="I269" s="99">
        <v>0.93832594156265259</v>
      </c>
      <c r="J269" s="99">
        <v>9.924720972776413E-3</v>
      </c>
      <c r="K269" s="99">
        <v>1.486247219145298E-2</v>
      </c>
      <c r="L269" s="99">
        <v>-4.9377507530152798E-3</v>
      </c>
      <c r="M269" s="99">
        <v>-2.2159981017466635E-4</v>
      </c>
      <c r="N269" s="99">
        <v>-2.2582977180718444E-5</v>
      </c>
      <c r="O269" s="99">
        <v>5.006641149520874E-4</v>
      </c>
      <c r="P269" s="99">
        <v>5.2756466902792454E-4</v>
      </c>
      <c r="Q269" s="99">
        <v>1.4078426174819469E-2</v>
      </c>
      <c r="R269" s="99">
        <v>2.3447927087545395E-3</v>
      </c>
      <c r="S269" s="99">
        <v>-1.0232713066216093E-5</v>
      </c>
      <c r="T269" s="99">
        <v>-4.506715340539813E-4</v>
      </c>
      <c r="U269" s="99">
        <v>-1.5322031686082482E-4</v>
      </c>
      <c r="V269" s="99">
        <v>-5.4509175242856145E-4</v>
      </c>
      <c r="W269" s="99">
        <v>-6.1233271844685078E-3</v>
      </c>
      <c r="X269" s="99">
        <v>-4.3172836303710938E-3</v>
      </c>
      <c r="Y269" s="99">
        <v>1.3067957945168018E-2</v>
      </c>
      <c r="Z269" s="99">
        <v>0.94588500261306763</v>
      </c>
      <c r="AA269" s="99">
        <v>1.2427996397018433</v>
      </c>
      <c r="AB269" s="99">
        <v>1.1511909961700439</v>
      </c>
      <c r="AC269" s="99">
        <v>1.0862808227539063</v>
      </c>
      <c r="AD269" s="99">
        <v>0.59490865468978882</v>
      </c>
      <c r="AE269" s="99">
        <v>0.96862542629241943</v>
      </c>
      <c r="AF269" s="99">
        <v>1.242836594581604</v>
      </c>
      <c r="AG269" s="99">
        <v>1.0438077449798584</v>
      </c>
      <c r="AH269" s="99">
        <v>1.2251503467559814</v>
      </c>
      <c r="AI269" s="99">
        <v>1.5266100168228149</v>
      </c>
      <c r="AJ269" s="99">
        <v>1.4466762542724609</v>
      </c>
      <c r="AK269" s="99">
        <v>-2.0014683250337839E-3</v>
      </c>
      <c r="AL269" s="99">
        <v>0</v>
      </c>
      <c r="AM269" s="99">
        <v>3.1920827459543943E-3</v>
      </c>
      <c r="AN269" s="99">
        <v>1.9576533231884241E-3</v>
      </c>
      <c r="AO269" s="99">
        <v>-0.24000053107738495</v>
      </c>
      <c r="AP269" s="99">
        <v>-4.3176892213523388E-3</v>
      </c>
      <c r="AQ269" s="99">
        <v>3.4602248342707753E-4</v>
      </c>
      <c r="AR269" s="99">
        <v>2.2238090168684721E-3</v>
      </c>
      <c r="AS269" s="99">
        <v>7.6407087035477161E-3</v>
      </c>
      <c r="AT269" s="99">
        <v>6.3823042437434196E-3</v>
      </c>
      <c r="AU269" s="99">
        <v>3.2734144479036331E-2</v>
      </c>
      <c r="AV269" s="99">
        <v>1.0428955554962158</v>
      </c>
    </row>
    <row r="270" spans="1:48" s="9" customFormat="1" x14ac:dyDescent="0.2">
      <c r="A270" s="9" t="s">
        <v>138</v>
      </c>
      <c r="B270" s="98">
        <v>2022</v>
      </c>
      <c r="C270" s="99">
        <v>1.1889591217041016</v>
      </c>
      <c r="D270" s="99">
        <v>1.1664258241653442</v>
      </c>
      <c r="E270" s="99">
        <v>1.0193179845809937</v>
      </c>
      <c r="F270" s="99">
        <v>0.99855327606201172</v>
      </c>
      <c r="G270" s="99">
        <v>1.2931607961654663</v>
      </c>
      <c r="H270" s="99">
        <v>1.1906816959381104</v>
      </c>
      <c r="I270" s="99">
        <v>0.91942101716995239</v>
      </c>
      <c r="J270" s="99">
        <v>-2.7483807876706123E-2</v>
      </c>
      <c r="K270" s="99">
        <v>-9.7688641399145126E-3</v>
      </c>
      <c r="L270" s="99">
        <v>-1.7714943736791611E-2</v>
      </c>
      <c r="M270" s="99">
        <v>1.5597610035911202E-3</v>
      </c>
      <c r="N270" s="99">
        <v>8.6100255430210382E-5</v>
      </c>
      <c r="O270" s="99">
        <v>1.1943705612793565E-3</v>
      </c>
      <c r="P270" s="99">
        <v>5.2686594426631927E-4</v>
      </c>
      <c r="Q270" s="99">
        <v>-1.3135962188243866E-2</v>
      </c>
      <c r="R270" s="99">
        <v>-1.1898648925125599E-2</v>
      </c>
      <c r="S270" s="99">
        <v>1.0630003816913813E-4</v>
      </c>
      <c r="T270" s="99">
        <v>-2.7826384175568819E-3</v>
      </c>
      <c r="U270" s="99">
        <v>7.6994177652522922E-4</v>
      </c>
      <c r="V270" s="99">
        <v>-2.7274321764707565E-3</v>
      </c>
      <c r="W270" s="99">
        <v>-1.1824661632999778E-3</v>
      </c>
      <c r="X270" s="99">
        <v>3.0429840087890625E-2</v>
      </c>
      <c r="Y270" s="99">
        <v>1.0584373027086258E-2</v>
      </c>
      <c r="Z270" s="99">
        <v>0.95902407169342041</v>
      </c>
      <c r="AA270" s="99">
        <v>1.2427996397018433</v>
      </c>
      <c r="AB270" s="99">
        <v>1.1592353582382202</v>
      </c>
      <c r="AC270" s="99">
        <v>1.0880863666534424</v>
      </c>
      <c r="AD270" s="99">
        <v>0.76508289575576782</v>
      </c>
      <c r="AE270" s="99">
        <v>0.99855393171310425</v>
      </c>
      <c r="AF270" s="99">
        <v>1.2401952743530273</v>
      </c>
      <c r="AG270" s="99">
        <v>1.0579143762588501</v>
      </c>
      <c r="AH270" s="99">
        <v>1.1793831586837769</v>
      </c>
      <c r="AI270" s="99">
        <v>1.5698318481445313</v>
      </c>
      <c r="AJ270" s="99">
        <v>1.4653671979904175</v>
      </c>
      <c r="AK270" s="99">
        <v>1.3795151375234127E-2</v>
      </c>
      <c r="AL270" s="99">
        <v>0</v>
      </c>
      <c r="AM270" s="99">
        <v>6.9635496474802494E-3</v>
      </c>
      <c r="AN270" s="99">
        <v>1.6607908764854074E-3</v>
      </c>
      <c r="AO270" s="99">
        <v>0.25157630443572998</v>
      </c>
      <c r="AP270" s="99">
        <v>3.0430182814598083E-2</v>
      </c>
      <c r="AQ270" s="99">
        <v>-2.1274604368954897E-3</v>
      </c>
      <c r="AR270" s="99">
        <v>1.3424077071249485E-2</v>
      </c>
      <c r="AS270" s="99">
        <v>-3.8071978837251663E-2</v>
      </c>
      <c r="AT270" s="99">
        <v>2.7918918058276176E-2</v>
      </c>
      <c r="AU270" s="99">
        <v>1.283719390630722E-2</v>
      </c>
      <c r="AV270" s="99">
        <v>1.0952470302581787</v>
      </c>
    </row>
    <row r="271" spans="1:48" s="9" customFormat="1" x14ac:dyDescent="0.2">
      <c r="A271" s="9" t="s">
        <v>138</v>
      </c>
      <c r="B271" s="98">
        <v>2023</v>
      </c>
      <c r="C271" s="99">
        <v>1.2019780874252319</v>
      </c>
      <c r="D271" s="99">
        <v>1.1802293062210083</v>
      </c>
      <c r="E271" s="99">
        <v>1.0184273719787598</v>
      </c>
      <c r="F271" s="99">
        <v>1.0072156190872192</v>
      </c>
      <c r="G271" s="99">
        <v>1.3063702583312988</v>
      </c>
      <c r="H271" s="99">
        <v>1.1933672428131104</v>
      </c>
      <c r="I271" s="99">
        <v>0.9200899600982666</v>
      </c>
      <c r="J271" s="99">
        <v>-8.7411236017942429E-4</v>
      </c>
      <c r="K271" s="99">
        <v>1.0890376754105091E-2</v>
      </c>
      <c r="L271" s="99">
        <v>-1.1764489114284515E-2</v>
      </c>
      <c r="M271" s="99">
        <v>2.553956292103976E-4</v>
      </c>
      <c r="N271" s="99">
        <v>-5.8470675867283717E-5</v>
      </c>
      <c r="O271" s="99">
        <v>1.1699196184054017E-3</v>
      </c>
      <c r="P271" s="99">
        <v>3.7860049633309245E-4</v>
      </c>
      <c r="Q271" s="99">
        <v>9.1449320316314697E-3</v>
      </c>
      <c r="R271" s="99">
        <v>-4.1045756079256535E-3</v>
      </c>
      <c r="S271" s="99">
        <v>8.1019585195463151E-5</v>
      </c>
      <c r="T271" s="99">
        <v>-3.4616864286363125E-4</v>
      </c>
      <c r="U271" s="99">
        <v>1.8430419731885195E-4</v>
      </c>
      <c r="V271" s="99">
        <v>-1.188175636343658E-3</v>
      </c>
      <c r="W271" s="99">
        <v>-6.3908929005265236E-3</v>
      </c>
      <c r="X271" s="99">
        <v>8.6374282836914063E-3</v>
      </c>
      <c r="Y271" s="99">
        <v>1.0163046419620514E-2</v>
      </c>
      <c r="Z271" s="99">
        <v>0.96104544401168823</v>
      </c>
      <c r="AA271" s="99">
        <v>1.2427996397018433</v>
      </c>
      <c r="AB271" s="99">
        <v>1.1679766178131104</v>
      </c>
      <c r="AC271" s="99">
        <v>1.0897440910339355</v>
      </c>
      <c r="AD271" s="99">
        <v>0.64654749631881714</v>
      </c>
      <c r="AE271" s="99">
        <v>1.0072159767150879</v>
      </c>
      <c r="AF271" s="99">
        <v>1.2393558025360107</v>
      </c>
      <c r="AG271" s="99">
        <v>1.0598323345184326</v>
      </c>
      <c r="AH271" s="99">
        <v>1.1683560609817505</v>
      </c>
      <c r="AI271" s="99">
        <v>1.5919030904769897</v>
      </c>
      <c r="AJ271" s="99">
        <v>1.4902950525283813</v>
      </c>
      <c r="AK271" s="99">
        <v>2.1055410616099834E-3</v>
      </c>
      <c r="AL271" s="99">
        <v>0</v>
      </c>
      <c r="AM271" s="99">
        <v>7.5122308917343616E-3</v>
      </c>
      <c r="AN271" s="99">
        <v>1.5223664231598377E-3</v>
      </c>
      <c r="AO271" s="99">
        <v>-0.16833753883838654</v>
      </c>
      <c r="AP271" s="99">
        <v>8.6371805518865585E-3</v>
      </c>
      <c r="AQ271" s="99">
        <v>-6.7709723953157663E-4</v>
      </c>
      <c r="AR271" s="99">
        <v>1.8113339319825172E-3</v>
      </c>
      <c r="AS271" s="99">
        <v>-9.3938698992133141E-3</v>
      </c>
      <c r="AT271" s="99">
        <v>1.3961696065962315E-2</v>
      </c>
      <c r="AU271" s="99">
        <v>1.6868272796273232E-2</v>
      </c>
      <c r="AV271" s="99">
        <v>1.1047753095626831</v>
      </c>
    </row>
    <row r="272" spans="1:48" s="9" customFormat="1" x14ac:dyDescent="0.2">
      <c r="A272" s="9" t="s">
        <v>138</v>
      </c>
      <c r="B272" s="98">
        <v>2024</v>
      </c>
      <c r="C272" s="99">
        <v>1.1961771249771118</v>
      </c>
      <c r="D272" s="99">
        <v>1.221809983253479</v>
      </c>
      <c r="E272" s="99">
        <v>0.97902035713195801</v>
      </c>
      <c r="F272" s="99">
        <v>1.0843712091445923</v>
      </c>
      <c r="G272" s="99">
        <v>1.3164182901382446</v>
      </c>
      <c r="H272" s="99">
        <v>1.1031067371368408</v>
      </c>
      <c r="I272" s="99">
        <v>0.9086604118347168</v>
      </c>
      <c r="J272" s="99">
        <v>-3.9462484419345856E-2</v>
      </c>
      <c r="K272" s="99">
        <v>-4.8378626815974712E-3</v>
      </c>
      <c r="L272" s="99">
        <v>-3.4624621272087097E-2</v>
      </c>
      <c r="M272" s="99">
        <v>-1.5212298603728414E-3</v>
      </c>
      <c r="N272" s="99">
        <v>1.6592552128713578E-5</v>
      </c>
      <c r="O272" s="99">
        <v>5.3987588034942746E-4</v>
      </c>
      <c r="P272" s="99">
        <v>7.5280852615833282E-4</v>
      </c>
      <c r="Q272" s="99">
        <v>-4.6259099617600441E-3</v>
      </c>
      <c r="R272" s="99">
        <v>-2.8100587427616119E-2</v>
      </c>
      <c r="S272" s="99">
        <v>-5.9471052372828126E-4</v>
      </c>
      <c r="T272" s="99">
        <v>1.8283036479260772E-4</v>
      </c>
      <c r="U272" s="99">
        <v>2.8668157028732821E-5</v>
      </c>
      <c r="V272" s="99">
        <v>-2.6636582333594561E-3</v>
      </c>
      <c r="W272" s="99">
        <v>-3.4771633800119162E-3</v>
      </c>
      <c r="X272" s="99">
        <v>7.3810577392578125E-2</v>
      </c>
      <c r="Y272" s="99">
        <v>7.6621752232313156E-3</v>
      </c>
      <c r="Z272" s="99">
        <v>0.94843703508377075</v>
      </c>
      <c r="AA272" s="99">
        <v>1.2427996397018433</v>
      </c>
      <c r="AB272" s="99">
        <v>1.171764612197876</v>
      </c>
      <c r="AC272" s="99">
        <v>1.0926421880722046</v>
      </c>
      <c r="AD272" s="99">
        <v>0.7015235424041748</v>
      </c>
      <c r="AE272" s="99">
        <v>1.0843715667724609</v>
      </c>
      <c r="AF272" s="99">
        <v>1.246522068977356</v>
      </c>
      <c r="AG272" s="99">
        <v>1.0582370758056641</v>
      </c>
      <c r="AH272" s="99">
        <v>1.1683560609817505</v>
      </c>
      <c r="AI272" s="99">
        <v>1.6284477710723877</v>
      </c>
      <c r="AJ272" s="99">
        <v>1.5078060626983643</v>
      </c>
      <c r="AK272" s="99">
        <v>-1.3206290081143379E-2</v>
      </c>
      <c r="AL272" s="99">
        <v>0</v>
      </c>
      <c r="AM272" s="99">
        <v>3.2379485201090574E-3</v>
      </c>
      <c r="AN272" s="99">
        <v>2.6559429243206978E-3</v>
      </c>
      <c r="AO272" s="99">
        <v>8.1607796251773834E-2</v>
      </c>
      <c r="AP272" s="99">
        <v>7.3810547590255737E-2</v>
      </c>
      <c r="AQ272" s="99">
        <v>5.7656271383166313E-3</v>
      </c>
      <c r="AR272" s="99">
        <v>-1.5063039027154446E-3</v>
      </c>
      <c r="AS272" s="99">
        <v>0</v>
      </c>
      <c r="AT272" s="99">
        <v>2.2697046399116516E-2</v>
      </c>
      <c r="AU272" s="99">
        <v>1.1681528761982918E-2</v>
      </c>
      <c r="AV272" s="99">
        <v>1.1711666584014893</v>
      </c>
    </row>
    <row r="273" spans="1:48" s="9" customFormat="1" x14ac:dyDescent="0.2">
      <c r="B273" s="98"/>
      <c r="C273" s="99"/>
      <c r="D273" s="99"/>
      <c r="E273" s="99"/>
      <c r="F273" s="99"/>
      <c r="G273" s="99"/>
      <c r="H273" s="9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row>
    <row r="274" spans="1:48" x14ac:dyDescent="0.2">
      <c r="A274" s="40" t="s">
        <v>274</v>
      </c>
      <c r="B274" s="39" t="s">
        <v>102</v>
      </c>
      <c r="C274" s="39" t="s">
        <v>119</v>
      </c>
      <c r="D274" s="39" t="s">
        <v>120</v>
      </c>
      <c r="E274" s="39" t="s">
        <v>121</v>
      </c>
      <c r="F274" s="39" t="s">
        <v>122</v>
      </c>
      <c r="G274" s="39" t="s">
        <v>123</v>
      </c>
      <c r="H274" s="39" t="s">
        <v>124</v>
      </c>
      <c r="I274" s="39" t="s">
        <v>125</v>
      </c>
      <c r="J274" s="39" t="s">
        <v>103</v>
      </c>
      <c r="K274" s="39" t="s">
        <v>104</v>
      </c>
      <c r="L274" s="39" t="s">
        <v>105</v>
      </c>
      <c r="M274" s="39" t="s">
        <v>106</v>
      </c>
      <c r="N274" s="39" t="s">
        <v>107</v>
      </c>
      <c r="O274" s="39" t="s">
        <v>108</v>
      </c>
      <c r="P274" s="39" t="s">
        <v>109</v>
      </c>
      <c r="Q274" s="39" t="s">
        <v>110</v>
      </c>
      <c r="R274" s="39" t="s">
        <v>111</v>
      </c>
      <c r="S274" s="39" t="s">
        <v>112</v>
      </c>
      <c r="T274" s="39" t="s">
        <v>113</v>
      </c>
      <c r="U274" s="39" t="s">
        <v>114</v>
      </c>
      <c r="V274" s="39" t="s">
        <v>115</v>
      </c>
      <c r="W274" s="39" t="s">
        <v>116</v>
      </c>
      <c r="X274" s="39" t="s">
        <v>117</v>
      </c>
      <c r="Y274" s="39" t="s">
        <v>118</v>
      </c>
      <c r="Z274" s="39" t="s">
        <v>140</v>
      </c>
      <c r="AA274" s="39" t="s">
        <v>141</v>
      </c>
      <c r="AB274" s="39" t="s">
        <v>142</v>
      </c>
      <c r="AC274" s="39" t="s">
        <v>143</v>
      </c>
      <c r="AD274" s="39" t="s">
        <v>144</v>
      </c>
      <c r="AE274" s="39" t="s">
        <v>145</v>
      </c>
      <c r="AF274" s="39" t="s">
        <v>146</v>
      </c>
      <c r="AG274" s="39" t="s">
        <v>147</v>
      </c>
      <c r="AH274" s="39" t="s">
        <v>148</v>
      </c>
      <c r="AI274" s="39" t="s">
        <v>149</v>
      </c>
      <c r="AJ274" s="39" t="s">
        <v>150</v>
      </c>
      <c r="AK274" s="39" t="s">
        <v>171</v>
      </c>
      <c r="AL274" s="39" t="s">
        <v>172</v>
      </c>
      <c r="AM274" s="39" t="s">
        <v>173</v>
      </c>
      <c r="AN274" s="39" t="s">
        <v>174</v>
      </c>
      <c r="AO274" s="39" t="s">
        <v>175</v>
      </c>
      <c r="AP274" s="39" t="s">
        <v>176</v>
      </c>
      <c r="AQ274" s="39" t="s">
        <v>177</v>
      </c>
      <c r="AR274" s="39" t="s">
        <v>178</v>
      </c>
      <c r="AS274" s="39" t="s">
        <v>179</v>
      </c>
      <c r="AT274" s="39" t="s">
        <v>180</v>
      </c>
      <c r="AU274" s="39" t="s">
        <v>181</v>
      </c>
      <c r="AV274" s="238" t="s">
        <v>316</v>
      </c>
    </row>
    <row r="275" spans="1:48" s="9" customFormat="1" x14ac:dyDescent="0.2">
      <c r="A275" s="9" t="s">
        <v>139</v>
      </c>
      <c r="B275" s="98">
        <v>2006</v>
      </c>
      <c r="C275" s="99">
        <v>1</v>
      </c>
      <c r="D275" s="99">
        <v>1</v>
      </c>
      <c r="E275" s="99">
        <v>1</v>
      </c>
      <c r="F275" s="99">
        <v>1</v>
      </c>
      <c r="G275" s="99">
        <v>1</v>
      </c>
      <c r="H275" s="99">
        <v>1</v>
      </c>
      <c r="I275" s="99">
        <v>1</v>
      </c>
      <c r="J275" s="99"/>
      <c r="K275" s="99"/>
      <c r="L275" s="99"/>
      <c r="M275" s="99"/>
      <c r="N275" s="99"/>
      <c r="O275" s="99"/>
      <c r="P275" s="99"/>
      <c r="Q275" s="99"/>
      <c r="R275" s="99"/>
      <c r="S275" s="99"/>
      <c r="T275" s="99"/>
      <c r="U275" s="99"/>
      <c r="V275" s="99"/>
      <c r="W275" s="99"/>
      <c r="X275" s="99"/>
      <c r="Y275" s="99"/>
      <c r="Z275" s="99">
        <v>1</v>
      </c>
      <c r="AA275" s="99">
        <v>1</v>
      </c>
      <c r="AB275" s="99">
        <v>1</v>
      </c>
      <c r="AC275" s="99">
        <v>1</v>
      </c>
      <c r="AD275" s="99">
        <v>1</v>
      </c>
      <c r="AE275" s="99">
        <v>1</v>
      </c>
      <c r="AF275" s="99">
        <v>1</v>
      </c>
      <c r="AG275" s="99">
        <v>1</v>
      </c>
      <c r="AH275" s="99">
        <v>1</v>
      </c>
      <c r="AI275" s="99">
        <v>1</v>
      </c>
      <c r="AJ275" s="99">
        <v>1</v>
      </c>
      <c r="AK275" s="99"/>
      <c r="AL275" s="99"/>
      <c r="AM275" s="99"/>
      <c r="AN275" s="99"/>
      <c r="AO275" s="99"/>
      <c r="AP275" s="99"/>
      <c r="AQ275" s="99"/>
      <c r="AR275" s="99"/>
      <c r="AS275" s="99"/>
      <c r="AT275" s="99"/>
      <c r="AU275" s="99"/>
      <c r="AV275" s="99">
        <v>1</v>
      </c>
    </row>
    <row r="276" spans="1:48" s="9" customFormat="1" x14ac:dyDescent="0.2">
      <c r="A276" s="9" t="s">
        <v>139</v>
      </c>
      <c r="B276" s="98">
        <v>2007</v>
      </c>
      <c r="C276" s="99">
        <v>1.0417633056640625</v>
      </c>
      <c r="D276" s="99">
        <v>1.0178742408752441</v>
      </c>
      <c r="E276" s="99">
        <v>1.0234695672988892</v>
      </c>
      <c r="F276" s="99">
        <v>1.0002641677856445</v>
      </c>
      <c r="G276" s="99">
        <v>1.0309004783630371</v>
      </c>
      <c r="H276" s="99">
        <v>1.0414881706237793</v>
      </c>
      <c r="I276" s="99">
        <v>1.0105372667312622</v>
      </c>
      <c r="J276" s="99">
        <v>2.3198427632451057E-2</v>
      </c>
      <c r="K276" s="99">
        <v>4.0914792567491531E-2</v>
      </c>
      <c r="L276" s="99">
        <v>-1.7716364935040474E-2</v>
      </c>
      <c r="M276" s="99">
        <v>1.3853540876880288E-3</v>
      </c>
      <c r="N276" s="99">
        <v>1.9000774249434471E-2</v>
      </c>
      <c r="O276" s="99">
        <v>2.6137637905776501E-3</v>
      </c>
      <c r="P276" s="99">
        <v>-2.2124559618532658E-3</v>
      </c>
      <c r="Q276" s="99">
        <v>2.0127357915043831E-2</v>
      </c>
      <c r="R276" s="99">
        <v>-2.3826182587072253E-4</v>
      </c>
      <c r="S276" s="99">
        <v>-1.7697489238344133E-4</v>
      </c>
      <c r="T276" s="99">
        <v>2.0385992247611284E-3</v>
      </c>
      <c r="U276" s="99">
        <v>-6.2435661675408483E-4</v>
      </c>
      <c r="V276" s="99">
        <v>-6.3320142216980457E-3</v>
      </c>
      <c r="W276" s="99">
        <v>-1.2383355759084225E-2</v>
      </c>
      <c r="X276" s="99">
        <v>2.6416778564453125E-4</v>
      </c>
      <c r="Y276" s="99">
        <v>3.0432699248194695E-2</v>
      </c>
      <c r="Z276" s="99">
        <v>1.0111829042434692</v>
      </c>
      <c r="AA276" s="99">
        <v>1.0324984788894653</v>
      </c>
      <c r="AB276" s="99">
        <v>1.013073205947876</v>
      </c>
      <c r="AC276" s="99">
        <v>0.99244832992553711</v>
      </c>
      <c r="AD276" s="99">
        <v>0.89705687761306763</v>
      </c>
      <c r="AE276" s="99">
        <v>1.0002650022506714</v>
      </c>
      <c r="AF276" s="99">
        <v>1.003440260887146</v>
      </c>
      <c r="AG276" s="99">
        <v>0.98580247163772583</v>
      </c>
      <c r="AH276" s="99">
        <v>1.031654953956604</v>
      </c>
      <c r="AI276" s="99">
        <v>1.0576934814453125</v>
      </c>
      <c r="AJ276" s="99">
        <v>1.049862265586853</v>
      </c>
      <c r="AK276" s="99">
        <v>1.1120835319161415E-2</v>
      </c>
      <c r="AL276" s="99">
        <v>3.1981609761714935E-2</v>
      </c>
      <c r="AM276" s="99">
        <v>1.2988435104489326E-2</v>
      </c>
      <c r="AN276" s="99">
        <v>-7.5803147628903389E-3</v>
      </c>
      <c r="AO276" s="99">
        <v>-0.1086360365152359</v>
      </c>
      <c r="AP276" s="99">
        <v>2.6496752980165184E-4</v>
      </c>
      <c r="AQ276" s="99">
        <v>3.4343674778938293E-3</v>
      </c>
      <c r="AR276" s="99">
        <v>-1.4299276284873486E-2</v>
      </c>
      <c r="AS276" s="99">
        <v>3.1164271757006645E-2</v>
      </c>
      <c r="AT276" s="99">
        <v>5.6090600788593292E-2</v>
      </c>
      <c r="AU276" s="99">
        <v>4.8658959567546844E-2</v>
      </c>
      <c r="AV276" s="99">
        <v>1.026014234144627</v>
      </c>
    </row>
    <row r="277" spans="1:48" s="9" customFormat="1" x14ac:dyDescent="0.2">
      <c r="A277" s="9" t="s">
        <v>139</v>
      </c>
      <c r="B277" s="98">
        <v>2008</v>
      </c>
      <c r="C277" s="99">
        <v>1.069231390953064</v>
      </c>
      <c r="D277" s="99">
        <v>1.0885311365127563</v>
      </c>
      <c r="E277" s="99">
        <v>0.98226988315582275</v>
      </c>
      <c r="F277" s="99">
        <v>1.1393293142318726</v>
      </c>
      <c r="G277" s="99">
        <v>1.0518201589584351</v>
      </c>
      <c r="H277" s="99">
        <v>0.93847435712814331</v>
      </c>
      <c r="I277" s="99">
        <v>1.0165534019470215</v>
      </c>
      <c r="J277" s="99">
        <v>-4.1087593883275986E-2</v>
      </c>
      <c r="K277" s="99">
        <v>2.6025254279375076E-2</v>
      </c>
      <c r="L277" s="99">
        <v>-6.7112848162651062E-2</v>
      </c>
      <c r="M277" s="99">
        <v>1.9169900333508849E-3</v>
      </c>
      <c r="N277" s="99">
        <v>2.1604212000966072E-2</v>
      </c>
      <c r="O277" s="99">
        <v>2.3965423461049795E-3</v>
      </c>
      <c r="P277" s="99">
        <v>-1.2486490595620126E-4</v>
      </c>
      <c r="Q277" s="99">
        <v>2.3237543064169586E-4</v>
      </c>
      <c r="R277" s="99">
        <v>-5.4637599736452103E-2</v>
      </c>
      <c r="S277" s="99">
        <v>4.0101564081851393E-5</v>
      </c>
      <c r="T277" s="99">
        <v>-6.2411581166088581E-4</v>
      </c>
      <c r="U277" s="99">
        <v>-3.7306631566025317E-4</v>
      </c>
      <c r="V277" s="99">
        <v>-1.2438111007213593E-3</v>
      </c>
      <c r="W277" s="99">
        <v>-1.0274359956383705E-2</v>
      </c>
      <c r="X277" s="99">
        <v>0.13017559051513672</v>
      </c>
      <c r="Y277" s="99">
        <v>2.008950337767601E-2</v>
      </c>
      <c r="Z277" s="99">
        <v>1.0266516208648682</v>
      </c>
      <c r="AA277" s="99">
        <v>1.0728609561920166</v>
      </c>
      <c r="AB277" s="99">
        <v>1.0265849828720093</v>
      </c>
      <c r="AC277" s="99">
        <v>0.99198955297470093</v>
      </c>
      <c r="AD277" s="99">
        <v>0.89548796415328979</v>
      </c>
      <c r="AE277" s="99">
        <v>1.139330267906189</v>
      </c>
      <c r="AF277" s="99">
        <v>1.0023869276046753</v>
      </c>
      <c r="AG277" s="99">
        <v>0.98985409736633301</v>
      </c>
      <c r="AH277" s="99">
        <v>1.0508698225021362</v>
      </c>
      <c r="AI277" s="99">
        <v>1.0683901309967041</v>
      </c>
      <c r="AJ277" s="99">
        <v>1.0889911651611328</v>
      </c>
      <c r="AK277" s="99">
        <v>1.5181845054030418E-2</v>
      </c>
      <c r="AL277" s="99">
        <v>3.8347259163856506E-2</v>
      </c>
      <c r="AM277" s="99">
        <v>1.3249305076897144E-2</v>
      </c>
      <c r="AN277" s="99">
        <v>-4.624025896191597E-4</v>
      </c>
      <c r="AO277" s="99">
        <v>-1.7504628049209714E-3</v>
      </c>
      <c r="AP277" s="99">
        <v>0.13017562031745911</v>
      </c>
      <c r="AQ277" s="99">
        <v>-1.0502656223252416E-3</v>
      </c>
      <c r="AR277" s="99">
        <v>4.1015432216227055E-3</v>
      </c>
      <c r="AS277" s="99">
        <v>1.8453951925039291E-2</v>
      </c>
      <c r="AT277" s="99">
        <v>1.0062402114272118E-2</v>
      </c>
      <c r="AU277" s="99">
        <v>3.6592699587345123E-2</v>
      </c>
      <c r="AV277" s="99">
        <v>1.0689789864249011</v>
      </c>
    </row>
    <row r="278" spans="1:48" s="9" customFormat="1" x14ac:dyDescent="0.2">
      <c r="A278" s="9" t="s">
        <v>139</v>
      </c>
      <c r="B278" s="98">
        <v>2009</v>
      </c>
      <c r="C278" s="99">
        <v>1.075187087059021</v>
      </c>
      <c r="D278" s="99">
        <v>1.0976723432540894</v>
      </c>
      <c r="E278" s="99">
        <v>0.97951549291610718</v>
      </c>
      <c r="F278" s="99">
        <v>1.1184781789779663</v>
      </c>
      <c r="G278" s="99">
        <v>1.0839049816131592</v>
      </c>
      <c r="H278" s="99">
        <v>0.96129453182220459</v>
      </c>
      <c r="I278" s="99">
        <v>0.99195688962936401</v>
      </c>
      <c r="J278" s="99">
        <v>-2.808048389852047E-3</v>
      </c>
      <c r="K278" s="99">
        <v>5.5545773357152939E-3</v>
      </c>
      <c r="L278" s="99">
        <v>-8.3626257255673409E-3</v>
      </c>
      <c r="M278" s="99">
        <v>5.7007977738976479E-4</v>
      </c>
      <c r="N278" s="99">
        <v>2.2815501317381859E-2</v>
      </c>
      <c r="O278" s="99">
        <v>2.7225594967603683E-3</v>
      </c>
      <c r="P278" s="99">
        <v>2.9364542569965124E-3</v>
      </c>
      <c r="Q278" s="99">
        <v>-2.3490017279982567E-2</v>
      </c>
      <c r="R278" s="99">
        <v>7.4980156496167183E-3</v>
      </c>
      <c r="S278" s="99">
        <v>-5.2052526734769344E-4</v>
      </c>
      <c r="T278" s="99">
        <v>-1.2572690320666879E-4</v>
      </c>
      <c r="U278" s="99">
        <v>-1.4843665121588856E-4</v>
      </c>
      <c r="V278" s="99">
        <v>-5.3232796490192413E-3</v>
      </c>
      <c r="W278" s="99">
        <v>-9.7426725551486015E-3</v>
      </c>
      <c r="X278" s="99">
        <v>-1.847076416015625E-2</v>
      </c>
      <c r="Y278" s="99">
        <v>3.0048074200749397E-2</v>
      </c>
      <c r="Z278" s="99">
        <v>1.0310219526290894</v>
      </c>
      <c r="AA278" s="99">
        <v>1.1175382137298584</v>
      </c>
      <c r="AB278" s="99">
        <v>1.0428042411804199</v>
      </c>
      <c r="AC278" s="99">
        <v>1.0016798973083496</v>
      </c>
      <c r="AD278" s="99">
        <v>1.0220390558242798</v>
      </c>
      <c r="AE278" s="99">
        <v>1.1184782981872559</v>
      </c>
      <c r="AF278" s="99">
        <v>1.0153796672821045</v>
      </c>
      <c r="AG278" s="99">
        <v>0.99121594429016113</v>
      </c>
      <c r="AH278" s="99">
        <v>1.0626733303070068</v>
      </c>
      <c r="AI278" s="99">
        <v>1.1296936273574829</v>
      </c>
      <c r="AJ278" s="99">
        <v>1.1326829195022583</v>
      </c>
      <c r="AK278" s="99">
        <v>4.2478172108530998E-3</v>
      </c>
      <c r="AL278" s="99">
        <v>4.0799334645271301E-2</v>
      </c>
      <c r="AM278" s="99">
        <v>1.5675773844122887E-2</v>
      </c>
      <c r="AN278" s="99">
        <v>9.7212493419647217E-3</v>
      </c>
      <c r="AO278" s="99">
        <v>0.13218621909618378</v>
      </c>
      <c r="AP278" s="99">
        <v>-1.8471540883183479E-2</v>
      </c>
      <c r="AQ278" s="99">
        <v>1.2878503650426865E-2</v>
      </c>
      <c r="AR278" s="99">
        <v>1.3748400378972292E-3</v>
      </c>
      <c r="AS278" s="99">
        <v>1.1169476434588432E-2</v>
      </c>
      <c r="AT278" s="99">
        <v>5.5793475359678268E-2</v>
      </c>
      <c r="AU278" s="99">
        <v>3.9337370544672012E-2</v>
      </c>
      <c r="AV278" s="99">
        <v>1.1152241337327891</v>
      </c>
    </row>
    <row r="279" spans="1:48" s="9" customFormat="1" x14ac:dyDescent="0.2">
      <c r="A279" s="9" t="s">
        <v>139</v>
      </c>
      <c r="B279" s="98">
        <v>2010</v>
      </c>
      <c r="C279" s="99">
        <v>1.1068298816680908</v>
      </c>
      <c r="D279" s="99">
        <v>1.1372936964035034</v>
      </c>
      <c r="E279" s="99">
        <v>0.97321373224258423</v>
      </c>
      <c r="F279" s="99">
        <v>1.1699504852294922</v>
      </c>
      <c r="G279" s="99">
        <v>1.1153212785720825</v>
      </c>
      <c r="H279" s="99">
        <v>0.9460483193397522</v>
      </c>
      <c r="I279" s="99">
        <v>0.99238651990890503</v>
      </c>
      <c r="J279" s="99">
        <v>-6.4543243497610092E-3</v>
      </c>
      <c r="K279" s="99">
        <v>2.9005246236920357E-2</v>
      </c>
      <c r="L279" s="99">
        <v>-3.5459570586681366E-2</v>
      </c>
      <c r="M279" s="99">
        <v>7.6363177504390478E-4</v>
      </c>
      <c r="N279" s="99">
        <v>7.0707090198993683E-3</v>
      </c>
      <c r="O279" s="99">
        <v>2.3832009173929691E-3</v>
      </c>
      <c r="P279" s="99">
        <v>2.2090610582381487E-3</v>
      </c>
      <c r="Q279" s="99">
        <v>1.6578642651438713E-2</v>
      </c>
      <c r="R279" s="99">
        <v>-1.8606860190629959E-2</v>
      </c>
      <c r="S279" s="99">
        <v>-7.440695189870894E-4</v>
      </c>
      <c r="T279" s="99">
        <v>-5.6747189955785871E-4</v>
      </c>
      <c r="U279" s="99">
        <v>-7.4900855543091893E-4</v>
      </c>
      <c r="V279" s="99">
        <v>-5.0900173373520374E-3</v>
      </c>
      <c r="W279" s="99">
        <v>-9.7021423280239105E-3</v>
      </c>
      <c r="X279" s="99">
        <v>4.4992446899414063E-2</v>
      </c>
      <c r="Y279" s="99">
        <v>2.8572238981723785E-2</v>
      </c>
      <c r="Z279" s="99">
        <v>1.0379682779312134</v>
      </c>
      <c r="AA279" s="99">
        <v>1.1314586400985718</v>
      </c>
      <c r="AB279" s="99">
        <v>1.0557805299758911</v>
      </c>
      <c r="AC279" s="99">
        <v>1.0086081027984619</v>
      </c>
      <c r="AD279" s="99">
        <v>0.93197542428970337</v>
      </c>
      <c r="AE279" s="99">
        <v>1.1699514389038086</v>
      </c>
      <c r="AF279" s="99">
        <v>1.0316363573074341</v>
      </c>
      <c r="AG279" s="99">
        <v>0.99514567852020264</v>
      </c>
      <c r="AH279" s="99">
        <v>1.1000566482543945</v>
      </c>
      <c r="AI279" s="99">
        <v>1.1813112497329712</v>
      </c>
      <c r="AJ279" s="99">
        <v>1.1752930879592896</v>
      </c>
      <c r="AK279" s="99">
        <v>6.7146909423172474E-3</v>
      </c>
      <c r="AL279" s="99">
        <v>1.2379424646496773E-2</v>
      </c>
      <c r="AM279" s="99">
        <v>1.2366890907287598E-2</v>
      </c>
      <c r="AN279" s="99">
        <v>6.8927486427128315E-3</v>
      </c>
      <c r="AO279" s="99">
        <v>-9.2248506844043732E-2</v>
      </c>
      <c r="AP279" s="99">
        <v>4.4993162155151367E-2</v>
      </c>
      <c r="AQ279" s="99">
        <v>1.5883598476648331E-2</v>
      </c>
      <c r="AR279" s="99">
        <v>3.9567062631249428E-3</v>
      </c>
      <c r="AS279" s="99">
        <v>3.4573927521705627E-2</v>
      </c>
      <c r="AT279" s="99">
        <v>4.4678617268800735E-2</v>
      </c>
      <c r="AU279" s="99">
        <v>3.6928437650203705E-2</v>
      </c>
      <c r="AV279" s="99">
        <v>1.1139819592460289</v>
      </c>
    </row>
    <row r="280" spans="1:48" s="9" customFormat="1" x14ac:dyDescent="0.2">
      <c r="A280" s="9" t="s">
        <v>139</v>
      </c>
      <c r="B280" s="98">
        <v>2011</v>
      </c>
      <c r="C280" s="99">
        <v>1.117210865020752</v>
      </c>
      <c r="D280" s="99">
        <v>1.1781868934631348</v>
      </c>
      <c r="E280" s="99">
        <v>0.94824576377868652</v>
      </c>
      <c r="F280" s="99">
        <v>1.2395262718200684</v>
      </c>
      <c r="G280" s="99">
        <v>1.1385197639465332</v>
      </c>
      <c r="H280" s="99">
        <v>0.90132063627243042</v>
      </c>
      <c r="I280" s="99">
        <v>0.98128354549407959</v>
      </c>
      <c r="J280" s="99">
        <v>-2.5990009307861328E-2</v>
      </c>
      <c r="K280" s="99">
        <v>9.3352636322379112E-3</v>
      </c>
      <c r="L280" s="99">
        <v>-3.5325273871421814E-2</v>
      </c>
      <c r="M280" s="99">
        <v>-2.4480947759002447E-3</v>
      </c>
      <c r="N280" s="99">
        <v>5.3129447624087334E-3</v>
      </c>
      <c r="O280" s="99">
        <v>2.2767309565097094E-3</v>
      </c>
      <c r="P280" s="99">
        <v>1.8720012158155441E-3</v>
      </c>
      <c r="Q280" s="99">
        <v>2.3216812405735254E-3</v>
      </c>
      <c r="R280" s="99">
        <v>-2.3549608886241913E-2</v>
      </c>
      <c r="S280" s="99">
        <v>-1.7532921629026532E-4</v>
      </c>
      <c r="T280" s="99">
        <v>-6.6213641548529267E-4</v>
      </c>
      <c r="U280" s="99">
        <v>-5.9597374638542533E-4</v>
      </c>
      <c r="V280" s="99">
        <v>-3.9748456329107285E-3</v>
      </c>
      <c r="W280" s="99">
        <v>-6.3673807308077812E-3</v>
      </c>
      <c r="X280" s="99">
        <v>5.7767868041992188E-2</v>
      </c>
      <c r="Y280" s="99">
        <v>2.0586470142006874E-2</v>
      </c>
      <c r="Z280" s="99">
        <v>1.0182647705078125</v>
      </c>
      <c r="AA280" s="99">
        <v>1.1422966718673706</v>
      </c>
      <c r="AB280" s="99">
        <v>1.0688623189926147</v>
      </c>
      <c r="AC280" s="99">
        <v>1.0146958827972412</v>
      </c>
      <c r="AD280" s="99">
        <v>0.91778737306594849</v>
      </c>
      <c r="AE280" s="99">
        <v>1.2395273447036743</v>
      </c>
      <c r="AF280" s="99">
        <v>1.0360642671585083</v>
      </c>
      <c r="AG280" s="99">
        <v>0.99965453147888184</v>
      </c>
      <c r="AH280" s="99">
        <v>1.1380802392959595</v>
      </c>
      <c r="AI280" s="99">
        <v>1.225493311882019</v>
      </c>
      <c r="AJ280" s="99">
        <v>1.2044217586517334</v>
      </c>
      <c r="AK280" s="99">
        <v>-1.9165299832820892E-2</v>
      </c>
      <c r="AL280" s="99">
        <v>9.5332004129886627E-3</v>
      </c>
      <c r="AM280" s="99">
        <v>1.2314494699239731E-2</v>
      </c>
      <c r="AN280" s="99">
        <v>6.0176681727170944E-3</v>
      </c>
      <c r="AO280" s="99">
        <v>-1.5340697020292282E-2</v>
      </c>
      <c r="AP280" s="99">
        <v>5.7767931371927261E-2</v>
      </c>
      <c r="AQ280" s="99">
        <v>4.2829876765608788E-3</v>
      </c>
      <c r="AR280" s="99">
        <v>4.5206248760223389E-3</v>
      </c>
      <c r="AS280" s="99">
        <v>3.3981114625930786E-2</v>
      </c>
      <c r="AT280" s="99">
        <v>3.6718461662530899E-2</v>
      </c>
      <c r="AU280" s="99">
        <v>2.4482047185301781E-2</v>
      </c>
      <c r="AV280" s="99">
        <v>1.108280897028898</v>
      </c>
    </row>
    <row r="281" spans="1:48" s="9" customFormat="1" x14ac:dyDescent="0.2">
      <c r="A281" s="9" t="s">
        <v>139</v>
      </c>
      <c r="B281" s="98">
        <v>2012</v>
      </c>
      <c r="C281" s="99">
        <v>1.1255518198013306</v>
      </c>
      <c r="D281" s="99">
        <v>1.2483841180801392</v>
      </c>
      <c r="E281" s="99">
        <v>0.90160691738128662</v>
      </c>
      <c r="F281" s="99">
        <v>1.3735085725784302</v>
      </c>
      <c r="G281" s="99">
        <v>1.1653659343719482</v>
      </c>
      <c r="H281" s="99">
        <v>0.81947183609008789</v>
      </c>
      <c r="I281" s="99">
        <v>0.96583539247512817</v>
      </c>
      <c r="J281" s="99">
        <v>-5.0435081124305725E-2</v>
      </c>
      <c r="K281" s="99">
        <v>7.438192144036293E-3</v>
      </c>
      <c r="L281" s="99">
        <v>-5.7873275130987167E-2</v>
      </c>
      <c r="M281" s="99">
        <v>-1.8648805562406778E-3</v>
      </c>
      <c r="N281" s="99">
        <v>1.0944523382931948E-3</v>
      </c>
      <c r="O281" s="99">
        <v>2.1503886673599482E-3</v>
      </c>
      <c r="P281" s="99">
        <v>1.8568853847682476E-3</v>
      </c>
      <c r="Q281" s="99">
        <v>4.201346542686224E-3</v>
      </c>
      <c r="R281" s="99">
        <v>-4.378235712647438E-2</v>
      </c>
      <c r="S281" s="99">
        <v>-5.8798218378797174E-4</v>
      </c>
      <c r="T281" s="99">
        <v>-5.8363995049148798E-4</v>
      </c>
      <c r="U281" s="99">
        <v>-9.2620356008410454E-4</v>
      </c>
      <c r="V281" s="99">
        <v>-4.1047907434403896E-3</v>
      </c>
      <c r="W281" s="99">
        <v>-7.888302206993103E-3</v>
      </c>
      <c r="X281" s="99">
        <v>0.10263919830322266</v>
      </c>
      <c r="Y281" s="99">
        <v>2.330622635781765E-2</v>
      </c>
      <c r="Z281" s="99">
        <v>1.003261923789978</v>
      </c>
      <c r="AA281" s="99">
        <v>1.1445753574371338</v>
      </c>
      <c r="AB281" s="99">
        <v>1.0816425085067749</v>
      </c>
      <c r="AC281" s="99">
        <v>1.0209057331085205</v>
      </c>
      <c r="AD281" s="99">
        <v>0.88973021507263184</v>
      </c>
      <c r="AE281" s="99">
        <v>1.3735097646713257</v>
      </c>
      <c r="AF281" s="99">
        <v>1.0496313571929932</v>
      </c>
      <c r="AG281" s="99">
        <v>1.0035653114318848</v>
      </c>
      <c r="AH281" s="99">
        <v>1.1880409717559814</v>
      </c>
      <c r="AI281" s="99">
        <v>1.2703089714050293</v>
      </c>
      <c r="AJ281" s="99">
        <v>1.2394847869873047</v>
      </c>
      <c r="AK281" s="99">
        <v>-1.4843358658254147E-2</v>
      </c>
      <c r="AL281" s="99">
        <v>1.9928591791540384E-3</v>
      </c>
      <c r="AM281" s="99">
        <v>1.188594289124012E-2</v>
      </c>
      <c r="AN281" s="99">
        <v>6.1012580990791321E-3</v>
      </c>
      <c r="AO281" s="99">
        <v>-3.1047482043504715E-2</v>
      </c>
      <c r="AP281" s="99">
        <v>0.10263916105031967</v>
      </c>
      <c r="AQ281" s="99">
        <v>1.3009847141802311E-2</v>
      </c>
      <c r="AR281" s="99">
        <v>3.9045100565999746E-3</v>
      </c>
      <c r="AS281" s="99">
        <v>4.2962841689586639E-2</v>
      </c>
      <c r="AT281" s="99">
        <v>3.5916693508625031E-2</v>
      </c>
      <c r="AU281" s="99">
        <v>2.8696233406662941E-2</v>
      </c>
      <c r="AV281" s="99">
        <v>1.02779458887769</v>
      </c>
    </row>
    <row r="282" spans="1:48" s="9" customFormat="1" x14ac:dyDescent="0.2">
      <c r="A282" s="9" t="s">
        <v>139</v>
      </c>
      <c r="B282" s="98">
        <v>2013</v>
      </c>
      <c r="C282" s="99">
        <v>1.1234855651855469</v>
      </c>
      <c r="D282" s="99">
        <v>1.214410662651062</v>
      </c>
      <c r="E282" s="99">
        <v>0.92512816190719604</v>
      </c>
      <c r="F282" s="99">
        <v>1.2523590326309204</v>
      </c>
      <c r="G282" s="99">
        <v>1.1880913972854614</v>
      </c>
      <c r="H282" s="99">
        <v>0.89709526300430298</v>
      </c>
      <c r="I282" s="99">
        <v>0.9456220269203186</v>
      </c>
      <c r="J282" s="99">
        <v>2.5753656402230263E-2</v>
      </c>
      <c r="K282" s="99">
        <v>-1.8374567152932286E-3</v>
      </c>
      <c r="L282" s="99">
        <v>2.759111300110817E-2</v>
      </c>
      <c r="M282" s="99">
        <v>-3.5851362626999617E-3</v>
      </c>
      <c r="N282" s="99">
        <v>-2.1485604975168826E-6</v>
      </c>
      <c r="O282" s="99">
        <v>2.1241616923362017E-3</v>
      </c>
      <c r="P282" s="99">
        <v>-3.2780351466499269E-4</v>
      </c>
      <c r="Q282" s="99">
        <v>-4.6530109102604911E-5</v>
      </c>
      <c r="R282" s="99">
        <v>3.8796104490756989E-2</v>
      </c>
      <c r="S282" s="99">
        <v>4.614013887476176E-4</v>
      </c>
      <c r="T282" s="99">
        <v>-3.5364823997952044E-4</v>
      </c>
      <c r="U282" s="99">
        <v>-9.9171337205916643E-4</v>
      </c>
      <c r="V282" s="99">
        <v>-3.6157409194856882E-3</v>
      </c>
      <c r="W282" s="99">
        <v>-6.7052911035716534E-3</v>
      </c>
      <c r="X282" s="99">
        <v>-9.2339515686035156E-2</v>
      </c>
      <c r="Y282" s="99">
        <v>1.9313016906380653E-2</v>
      </c>
      <c r="Z282" s="99">
        <v>0.97437787055969238</v>
      </c>
      <c r="AA282" s="99">
        <v>1.1445753574371338</v>
      </c>
      <c r="AB282" s="99">
        <v>1.0947084426879883</v>
      </c>
      <c r="AC282" s="99">
        <v>1.0197180509567261</v>
      </c>
      <c r="AD282" s="99">
        <v>0.88726210594177246</v>
      </c>
      <c r="AE282" s="99">
        <v>1.2523596286773682</v>
      </c>
      <c r="AF282" s="99">
        <v>1.0385777950286865</v>
      </c>
      <c r="AG282" s="99">
        <v>1.0060639381408691</v>
      </c>
      <c r="AH282" s="99">
        <v>1.243938684463501</v>
      </c>
      <c r="AI282" s="99">
        <v>1.3122810125350952</v>
      </c>
      <c r="AJ282" s="99">
        <v>1.2712087631225586</v>
      </c>
      <c r="AK282" s="99">
        <v>-2.9212728142738342E-2</v>
      </c>
      <c r="AL282" s="99">
        <v>0</v>
      </c>
      <c r="AM282" s="99">
        <v>1.2007303535938263E-2</v>
      </c>
      <c r="AN282" s="99">
        <v>-1.1640314478427172E-3</v>
      </c>
      <c r="AO282" s="99">
        <v>-2.777858404442668E-3</v>
      </c>
      <c r="AP282" s="99">
        <v>-9.2339858412742615E-2</v>
      </c>
      <c r="AQ282" s="99">
        <v>-1.0586732998490334E-2</v>
      </c>
      <c r="AR282" s="99">
        <v>2.4867069441825151E-3</v>
      </c>
      <c r="AS282" s="99">
        <v>4.5976951718330383E-2</v>
      </c>
      <c r="AT282" s="99">
        <v>3.250667080283165E-2</v>
      </c>
      <c r="AU282" s="99">
        <v>2.5272458791732788E-2</v>
      </c>
      <c r="AV282" s="99">
        <v>1.0699424960693991</v>
      </c>
    </row>
    <row r="283" spans="1:48" s="9" customFormat="1" x14ac:dyDescent="0.2">
      <c r="A283" s="9" t="s">
        <v>139</v>
      </c>
      <c r="B283" s="98">
        <v>2014</v>
      </c>
      <c r="C283" s="99">
        <v>1.1295747756958008</v>
      </c>
      <c r="D283" s="99">
        <v>1.2401113510131836</v>
      </c>
      <c r="E283" s="99">
        <v>0.91086560487747192</v>
      </c>
      <c r="F283" s="99">
        <v>1.2744364738464355</v>
      </c>
      <c r="G283" s="99">
        <v>1.2148925065994263</v>
      </c>
      <c r="H283" s="99">
        <v>0.88633257150650024</v>
      </c>
      <c r="I283" s="99">
        <v>0.92977327108383179</v>
      </c>
      <c r="J283" s="99">
        <v>-1.5536904335021973E-2</v>
      </c>
      <c r="K283" s="99">
        <v>5.4053221829235554E-3</v>
      </c>
      <c r="L283" s="99">
        <v>-2.0942226052284241E-2</v>
      </c>
      <c r="M283" s="99">
        <v>-2.284154063090682E-3</v>
      </c>
      <c r="N283" s="99">
        <v>6.6242092289030552E-3</v>
      </c>
      <c r="O283" s="99">
        <v>1.9534407183527946E-3</v>
      </c>
      <c r="P283" s="99">
        <v>1.2574230786412954E-3</v>
      </c>
      <c r="Q283" s="99">
        <v>-2.1455967798829079E-3</v>
      </c>
      <c r="R283" s="99">
        <v>-8.0398684367537498E-3</v>
      </c>
      <c r="S283" s="99">
        <v>-8.4183360741008073E-5</v>
      </c>
      <c r="T283" s="99">
        <v>-6.757472874596715E-4</v>
      </c>
      <c r="U283" s="99">
        <v>-1.1886799475178123E-3</v>
      </c>
      <c r="V283" s="99">
        <v>-3.5256133414804935E-3</v>
      </c>
      <c r="W283" s="99">
        <v>-7.4281343258917332E-3</v>
      </c>
      <c r="X283" s="99">
        <v>1.7475128173828125E-2</v>
      </c>
      <c r="Y283" s="99">
        <v>2.230747789144516E-2</v>
      </c>
      <c r="Z283" s="99">
        <v>0.9562649130821228</v>
      </c>
      <c r="AA283" s="99">
        <v>1.1586997509002686</v>
      </c>
      <c r="AB283" s="99">
        <v>1.1071459054946899</v>
      </c>
      <c r="AC283" s="99">
        <v>1.0240514278411865</v>
      </c>
      <c r="AD283" s="99">
        <v>0.90128046274185181</v>
      </c>
      <c r="AE283" s="99">
        <v>1.2744368314743042</v>
      </c>
      <c r="AF283" s="99">
        <v>1.040440559387207</v>
      </c>
      <c r="AG283" s="99">
        <v>1.0109614133834839</v>
      </c>
      <c r="AH283" s="99">
        <v>1.3144587278366089</v>
      </c>
      <c r="AI283" s="99">
        <v>1.3559330701828003</v>
      </c>
      <c r="AJ283" s="99">
        <v>1.3068966865539551</v>
      </c>
      <c r="AK283" s="99">
        <v>-1.8764207139611244E-2</v>
      </c>
      <c r="AL283" s="99">
        <v>1.2264794670045376E-2</v>
      </c>
      <c r="AM283" s="99">
        <v>1.129738986492157E-2</v>
      </c>
      <c r="AN283" s="99">
        <v>4.2405528947710991E-3</v>
      </c>
      <c r="AO283" s="99">
        <v>1.5676023438572884E-2</v>
      </c>
      <c r="AP283" s="99">
        <v>1.7474940046668053E-2</v>
      </c>
      <c r="AQ283" s="99">
        <v>1.7919945530593395E-3</v>
      </c>
      <c r="AR283" s="99">
        <v>4.8561394214630127E-3</v>
      </c>
      <c r="AS283" s="99">
        <v>5.5142287164926529E-2</v>
      </c>
      <c r="AT283" s="99">
        <v>3.2722994685173035E-2</v>
      </c>
      <c r="AU283" s="99">
        <v>2.7687115594744682E-2</v>
      </c>
      <c r="AV283" s="99">
        <v>1.04988199137573</v>
      </c>
    </row>
    <row r="284" spans="1:48" s="9" customFormat="1" x14ac:dyDescent="0.2">
      <c r="A284" s="9" t="s">
        <v>139</v>
      </c>
      <c r="B284" s="98">
        <v>2015</v>
      </c>
      <c r="C284" s="99">
        <v>1.135129451751709</v>
      </c>
      <c r="D284" s="99">
        <v>1.267931342124939</v>
      </c>
      <c r="E284" s="99">
        <v>0.89526098966598511</v>
      </c>
      <c r="F284" s="99">
        <v>1.3149051666259766</v>
      </c>
      <c r="G284" s="99">
        <v>1.233414888381958</v>
      </c>
      <c r="H284" s="99">
        <v>0.86327838897705078</v>
      </c>
      <c r="I284" s="99">
        <v>0.9203142523765564</v>
      </c>
      <c r="J284" s="99">
        <v>-1.7280060797929764E-2</v>
      </c>
      <c r="K284" s="99">
        <v>4.9054860137403011E-3</v>
      </c>
      <c r="L284" s="99">
        <v>-2.2185547277331352E-2</v>
      </c>
      <c r="M284" s="99">
        <v>1.3444182695820928E-3</v>
      </c>
      <c r="N284" s="99">
        <v>4.5752446749247611E-4</v>
      </c>
      <c r="O284" s="99">
        <v>2.2966309916228056E-3</v>
      </c>
      <c r="P284" s="99">
        <v>1.4476196374744177E-3</v>
      </c>
      <c r="Q284" s="99">
        <v>-6.4070755615830421E-4</v>
      </c>
      <c r="R284" s="99">
        <v>-1.3535325415432453E-2</v>
      </c>
      <c r="S284" s="99">
        <v>-5.5297988001257181E-4</v>
      </c>
      <c r="T284" s="99">
        <v>-7.6736760092899203E-4</v>
      </c>
      <c r="U284" s="99">
        <v>5.6383985793218017E-4</v>
      </c>
      <c r="V284" s="99">
        <v>-3.3021194394677877E-3</v>
      </c>
      <c r="W284" s="99">
        <v>-4.5915953814983368E-3</v>
      </c>
      <c r="X284" s="99">
        <v>3.1260490417480469E-2</v>
      </c>
      <c r="Y284" s="99">
        <v>1.5131073072552681E-2</v>
      </c>
      <c r="Z284" s="99">
        <v>0.96686464548110962</v>
      </c>
      <c r="AA284" s="99">
        <v>1.1596871614456177</v>
      </c>
      <c r="AB284" s="99">
        <v>1.1220264434814453</v>
      </c>
      <c r="AC284" s="99">
        <v>1.029083251953125</v>
      </c>
      <c r="AD284" s="99">
        <v>0.90568035840988159</v>
      </c>
      <c r="AE284" s="99">
        <v>1.3149062395095825</v>
      </c>
      <c r="AF284" s="99">
        <v>1.0539979934692383</v>
      </c>
      <c r="AG284" s="99">
        <v>1.0165122747421265</v>
      </c>
      <c r="AH284" s="99">
        <v>1.2791391611099243</v>
      </c>
      <c r="AI284" s="99">
        <v>1.3994127511978149</v>
      </c>
      <c r="AJ284" s="99">
        <v>1.3306725025177002</v>
      </c>
      <c r="AK284" s="99">
        <v>1.1023557744920254E-2</v>
      </c>
      <c r="AL284" s="99">
        <v>8.518366958014667E-4</v>
      </c>
      <c r="AM284" s="99">
        <v>1.3350974768400192E-2</v>
      </c>
      <c r="AN284" s="99">
        <v>4.9016191624104977E-3</v>
      </c>
      <c r="AO284" s="99">
        <v>4.8699434846639633E-3</v>
      </c>
      <c r="AP284" s="99">
        <v>3.1260963529348373E-2</v>
      </c>
      <c r="AQ284" s="99">
        <v>1.2946280650794506E-2</v>
      </c>
      <c r="AR284" s="99">
        <v>5.4756402969360352E-3</v>
      </c>
      <c r="AS284" s="99">
        <v>-2.7237666770815849E-2</v>
      </c>
      <c r="AT284" s="99">
        <v>3.1562846153974533E-2</v>
      </c>
      <c r="AU284" s="99">
        <v>1.8029080703854561E-2</v>
      </c>
      <c r="AV284" s="99">
        <v>1.0228551520846829</v>
      </c>
    </row>
    <row r="285" spans="1:48" s="9" customFormat="1" x14ac:dyDescent="0.2">
      <c r="A285" s="9" t="s">
        <v>139</v>
      </c>
      <c r="B285" s="98">
        <v>2016</v>
      </c>
      <c r="C285" s="99">
        <v>1.1372849941253662</v>
      </c>
      <c r="D285" s="99">
        <v>1.2353211641311646</v>
      </c>
      <c r="E285" s="99">
        <v>0.92063915729522705</v>
      </c>
      <c r="F285" s="99">
        <v>1.2133105993270874</v>
      </c>
      <c r="G285" s="99">
        <v>1.25123131275177</v>
      </c>
      <c r="H285" s="99">
        <v>0.9373401403427124</v>
      </c>
      <c r="I285" s="99">
        <v>0.90893250703811646</v>
      </c>
      <c r="J285" s="99">
        <v>2.7952881529927254E-2</v>
      </c>
      <c r="K285" s="99">
        <v>1.8971186364069581E-3</v>
      </c>
      <c r="L285" s="99">
        <v>2.605576254427433E-2</v>
      </c>
      <c r="M285" s="99">
        <v>7.4967433465644717E-4</v>
      </c>
      <c r="N285" s="99">
        <v>2.2364994219969958E-4</v>
      </c>
      <c r="O285" s="99">
        <v>2.4423934519290924E-3</v>
      </c>
      <c r="P285" s="99">
        <v>1.1718753958120942E-3</v>
      </c>
      <c r="Q285" s="99">
        <v>-2.6904745027422905E-3</v>
      </c>
      <c r="R285" s="99">
        <v>3.4025266766548157E-2</v>
      </c>
      <c r="S285" s="99">
        <v>-2.1358483354561031E-4</v>
      </c>
      <c r="T285" s="99">
        <v>-1.4944712165743113E-4</v>
      </c>
      <c r="U285" s="99">
        <v>-5.912326741963625E-4</v>
      </c>
      <c r="V285" s="99">
        <v>-2.7131370734423399E-3</v>
      </c>
      <c r="W285" s="99">
        <v>-4.3021026067435741E-3</v>
      </c>
      <c r="X285" s="99">
        <v>-8.0411911010742188E-2</v>
      </c>
      <c r="Y285" s="99">
        <v>1.4341443777084351E-2</v>
      </c>
      <c r="Z285" s="99">
        <v>0.97298896312713623</v>
      </c>
      <c r="AA285" s="99">
        <v>1.1599686145782471</v>
      </c>
      <c r="AB285" s="99">
        <v>1.1379325389862061</v>
      </c>
      <c r="AC285" s="99">
        <v>1.0331147909164429</v>
      </c>
      <c r="AD285" s="99">
        <v>0.92547684907913208</v>
      </c>
      <c r="AE285" s="99">
        <v>1.2133116722106934</v>
      </c>
      <c r="AF285" s="99">
        <v>1.0596802234649658</v>
      </c>
      <c r="AG285" s="99">
        <v>1.0175836086273193</v>
      </c>
      <c r="AH285" s="99">
        <v>1.3164025545120239</v>
      </c>
      <c r="AI285" s="99">
        <v>1.4373288154602051</v>
      </c>
      <c r="AJ285" s="99">
        <v>1.3533754348754883</v>
      </c>
      <c r="AK285" s="99">
        <v>6.3142129220068455E-3</v>
      </c>
      <c r="AL285" s="99">
        <v>2.4265136744361371E-4</v>
      </c>
      <c r="AM285" s="99">
        <v>1.4076706953346729E-2</v>
      </c>
      <c r="AN285" s="99">
        <v>3.9099017158150673E-3</v>
      </c>
      <c r="AO285" s="99">
        <v>2.1622657775878906E-2</v>
      </c>
      <c r="AP285" s="99">
        <v>-8.0411866307258606E-2</v>
      </c>
      <c r="AQ285" s="99">
        <v>5.3766891360282898E-3</v>
      </c>
      <c r="AR285" s="99">
        <v>1.05332862585783E-3</v>
      </c>
      <c r="AS285" s="99">
        <v>2.8715373948216438E-2</v>
      </c>
      <c r="AT285" s="99">
        <v>2.6733692735433578E-2</v>
      </c>
      <c r="AU285" s="99">
        <v>1.6917366534471512E-2</v>
      </c>
      <c r="AV285" s="99">
        <v>1.081665982318148</v>
      </c>
    </row>
    <row r="286" spans="1:48" s="9" customFormat="1" x14ac:dyDescent="0.2">
      <c r="A286" s="9" t="s">
        <v>139</v>
      </c>
      <c r="B286" s="98">
        <v>2017</v>
      </c>
      <c r="C286" s="99">
        <v>1.1587631702423096</v>
      </c>
      <c r="D286" s="99">
        <v>1.2197426557540894</v>
      </c>
      <c r="E286" s="99">
        <v>0.95000630617141724</v>
      </c>
      <c r="F286" s="99">
        <v>1.1629589796066284</v>
      </c>
      <c r="G286" s="99">
        <v>1.2628782987594604</v>
      </c>
      <c r="H286" s="99">
        <v>0.99639195203781128</v>
      </c>
      <c r="I286" s="99">
        <v>0.91755717992782593</v>
      </c>
      <c r="J286" s="99">
        <v>3.1400449573993683E-2</v>
      </c>
      <c r="K286" s="99">
        <v>1.8709387630224228E-2</v>
      </c>
      <c r="L286" s="99">
        <v>1.2691063806414604E-2</v>
      </c>
      <c r="M286" s="99">
        <v>-5.8699155488284305E-5</v>
      </c>
      <c r="N286" s="99">
        <v>3.0769507866352797E-3</v>
      </c>
      <c r="O286" s="99">
        <v>2.8490726836025715E-3</v>
      </c>
      <c r="P286" s="99">
        <v>1.2454473180696368E-3</v>
      </c>
      <c r="Q286" s="99">
        <v>1.1596615426242352E-2</v>
      </c>
      <c r="R286" s="99">
        <v>1.8484622240066528E-2</v>
      </c>
      <c r="S286" s="99">
        <v>-6.779463728889823E-4</v>
      </c>
      <c r="T286" s="99">
        <v>1.6760483049438335E-5</v>
      </c>
      <c r="U286" s="99">
        <v>-5.6948501151055098E-4</v>
      </c>
      <c r="V286" s="99">
        <v>-3.1676450744271278E-3</v>
      </c>
      <c r="W286" s="99">
        <v>-1.3952422887086868E-3</v>
      </c>
      <c r="X286" s="99">
        <v>-4.2385101318359375E-2</v>
      </c>
      <c r="Y286" s="99">
        <v>9.2653203755617142E-3</v>
      </c>
      <c r="Z286" s="99">
        <v>0.9724239706993103</v>
      </c>
      <c r="AA286" s="99">
        <v>1.1666920185089111</v>
      </c>
      <c r="AB286" s="99">
        <v>1.1569496393203735</v>
      </c>
      <c r="AC286" s="99">
        <v>1.0375009775161743</v>
      </c>
      <c r="AD286" s="99">
        <v>0.84845107793807983</v>
      </c>
      <c r="AE286" s="99">
        <v>1.1629592180252075</v>
      </c>
      <c r="AF286" s="99">
        <v>1.0764673948287964</v>
      </c>
      <c r="AG286" s="99">
        <v>1.0174298286437988</v>
      </c>
      <c r="AH286" s="99">
        <v>1.3494154214859009</v>
      </c>
      <c r="AI286" s="99">
        <v>1.4787888526916504</v>
      </c>
      <c r="AJ286" s="99">
        <v>1.3587901592254639</v>
      </c>
      <c r="AK286" s="99">
        <v>-5.8085570344701409E-4</v>
      </c>
      <c r="AL286" s="99">
        <v>5.7794968597590923E-3</v>
      </c>
      <c r="AM286" s="99">
        <v>1.6573822125792503E-2</v>
      </c>
      <c r="AN286" s="99">
        <v>4.2366408742964268E-3</v>
      </c>
      <c r="AO286" s="99">
        <v>-8.6896687746047974E-2</v>
      </c>
      <c r="AP286" s="99">
        <v>-4.238574206829071E-2</v>
      </c>
      <c r="AQ286" s="99">
        <v>1.5717608854174614E-2</v>
      </c>
      <c r="AR286" s="99">
        <v>-1.5117610746528953E-4</v>
      </c>
      <c r="AS286" s="99">
        <v>2.4768777191638947E-2</v>
      </c>
      <c r="AT286" s="99">
        <v>2.8437040746212006E-2</v>
      </c>
      <c r="AU286" s="99">
        <v>3.9929165504872799E-3</v>
      </c>
      <c r="AV286" s="99">
        <v>1.1238005462095779</v>
      </c>
    </row>
    <row r="287" spans="1:48" s="9" customFormat="1" x14ac:dyDescent="0.2">
      <c r="A287" s="9" t="s">
        <v>139</v>
      </c>
      <c r="B287" s="98">
        <v>2018</v>
      </c>
      <c r="C287" s="99">
        <v>1.158164381980896</v>
      </c>
      <c r="D287" s="99">
        <v>1.2063543796539307</v>
      </c>
      <c r="E287" s="99">
        <v>0.96005326509475708</v>
      </c>
      <c r="F287" s="99">
        <v>1.1166088581085205</v>
      </c>
      <c r="G287" s="99">
        <v>1.2760717868804932</v>
      </c>
      <c r="H287" s="99">
        <v>1.0372157096862793</v>
      </c>
      <c r="I287" s="99">
        <v>0.90760117769241333</v>
      </c>
      <c r="J287" s="99">
        <v>1.052017230540514E-2</v>
      </c>
      <c r="K287" s="99">
        <v>-5.1686691585928202E-4</v>
      </c>
      <c r="L287" s="99">
        <v>1.1037039570510387E-2</v>
      </c>
      <c r="M287" s="99">
        <v>-7.0019718259572983E-4</v>
      </c>
      <c r="N287" s="99">
        <v>2.5901156477630138E-3</v>
      </c>
      <c r="O287" s="99">
        <v>2.6798991020768881E-3</v>
      </c>
      <c r="P287" s="99">
        <v>8.0312893260270357E-4</v>
      </c>
      <c r="Q287" s="99">
        <v>-5.8898134157061577E-3</v>
      </c>
      <c r="R287" s="99">
        <v>1.7130380496382713E-2</v>
      </c>
      <c r="S287" s="99">
        <v>5.3511204896494746E-4</v>
      </c>
      <c r="T287" s="99">
        <v>-9.6928444691002369E-4</v>
      </c>
      <c r="U287" s="99">
        <v>2.6977367815561593E-4</v>
      </c>
      <c r="V287" s="99">
        <v>-2.6621920987963676E-3</v>
      </c>
      <c r="W287" s="99">
        <v>-3.2667503692209721E-3</v>
      </c>
      <c r="X287" s="99">
        <v>-4.0671348571777344E-2</v>
      </c>
      <c r="Y287" s="99">
        <v>1.0392965748906136E-2</v>
      </c>
      <c r="Z287" s="99">
        <v>0.96695399284362793</v>
      </c>
      <c r="AA287" s="99">
        <v>1.1721593141555786</v>
      </c>
      <c r="AB287" s="99">
        <v>1.1748347282409668</v>
      </c>
      <c r="AC287" s="99">
        <v>1.0402638912200928</v>
      </c>
      <c r="AD287" s="99">
        <v>0.88802027702331543</v>
      </c>
      <c r="AE287" s="99">
        <v>1.1166090965270996</v>
      </c>
      <c r="AF287" s="99">
        <v>1.062690258026123</v>
      </c>
      <c r="AG287" s="99">
        <v>1.0242437124252319</v>
      </c>
      <c r="AH287" s="99">
        <v>1.3298206329345703</v>
      </c>
      <c r="AI287" s="99">
        <v>1.5169588327407837</v>
      </c>
      <c r="AJ287" s="99">
        <v>1.3762162923812866</v>
      </c>
      <c r="AK287" s="99">
        <v>-5.6409607641398907E-3</v>
      </c>
      <c r="AL287" s="99">
        <v>4.675169475376606E-3</v>
      </c>
      <c r="AM287" s="99">
        <v>1.5340591780841351E-2</v>
      </c>
      <c r="AN287" s="99">
        <v>2.6595205999910831E-3</v>
      </c>
      <c r="AO287" s="99">
        <v>4.5582141727209091E-2</v>
      </c>
      <c r="AP287" s="99">
        <v>-4.0671270340681076E-2</v>
      </c>
      <c r="AQ287" s="99">
        <v>-1.2881028465926647E-2</v>
      </c>
      <c r="AR287" s="99">
        <v>6.6748666577041149E-3</v>
      </c>
      <c r="AS287" s="99">
        <v>-1.462737750262022E-2</v>
      </c>
      <c r="AT287" s="99">
        <v>2.5484124198555946E-2</v>
      </c>
      <c r="AU287" s="99">
        <v>1.2743224389851093E-2</v>
      </c>
      <c r="AV287" s="99">
        <v>1.1049204469271121</v>
      </c>
    </row>
    <row r="288" spans="1:48" s="9" customFormat="1" x14ac:dyDescent="0.2">
      <c r="A288" s="9" t="s">
        <v>139</v>
      </c>
      <c r="B288" s="98">
        <v>2019</v>
      </c>
      <c r="C288" s="99">
        <v>1.1516398191452026</v>
      </c>
      <c r="D288" s="99">
        <v>1.2166200876235962</v>
      </c>
      <c r="E288" s="99">
        <v>0.94658964872360229</v>
      </c>
      <c r="F288" s="99">
        <v>1.1246026754379272</v>
      </c>
      <c r="G288" s="99">
        <v>1.2883069515228271</v>
      </c>
      <c r="H288" s="99">
        <v>1.0240414142608643</v>
      </c>
      <c r="I288" s="99">
        <v>0.89391714334487915</v>
      </c>
      <c r="J288" s="99">
        <v>-1.4123091474175453E-2</v>
      </c>
      <c r="K288" s="99">
        <v>-5.6494385935366154E-3</v>
      </c>
      <c r="L288" s="99">
        <v>-8.4736524149775505E-3</v>
      </c>
      <c r="M288" s="99">
        <v>8.349717827513814E-4</v>
      </c>
      <c r="N288" s="99">
        <v>2.4089852813631296E-3</v>
      </c>
      <c r="O288" s="99">
        <v>2.7570247184485197E-3</v>
      </c>
      <c r="P288" s="99">
        <v>1.2634855229407549E-3</v>
      </c>
      <c r="Q288" s="99">
        <v>-1.2913906015455723E-2</v>
      </c>
      <c r="R288" s="99">
        <v>-2.9878660570830107E-3</v>
      </c>
      <c r="S288" s="99">
        <v>-5.0682042456173804E-6</v>
      </c>
      <c r="T288" s="99">
        <v>-4.1567127482267097E-5</v>
      </c>
      <c r="U288" s="99">
        <v>1.5331363829318434E-4</v>
      </c>
      <c r="V288" s="99">
        <v>-2.704995684325695E-3</v>
      </c>
      <c r="W288" s="99">
        <v>-2.8874687850475311E-3</v>
      </c>
      <c r="X288" s="99">
        <v>7.13348388671875E-3</v>
      </c>
      <c r="Y288" s="99">
        <v>9.5424968749284744E-3</v>
      </c>
      <c r="Z288" s="99">
        <v>0.9736214280128479</v>
      </c>
      <c r="AA288" s="99">
        <v>1.1771407127380371</v>
      </c>
      <c r="AB288" s="99">
        <v>1.193219780921936</v>
      </c>
      <c r="AC288" s="99">
        <v>1.0445818901062012</v>
      </c>
      <c r="AD288" s="99">
        <v>0.97242504358291626</v>
      </c>
      <c r="AE288" s="99">
        <v>1.1246036291122437</v>
      </c>
      <c r="AF288" s="99">
        <v>1.0630043745040894</v>
      </c>
      <c r="AG288" s="99">
        <v>1.0244766473770142</v>
      </c>
      <c r="AH288" s="99">
        <v>1.3217164278030396</v>
      </c>
      <c r="AI288" s="99">
        <v>1.5566726922988892</v>
      </c>
      <c r="AJ288" s="99">
        <v>1.3915382623672485</v>
      </c>
      <c r="AK288" s="99">
        <v>6.8716476671397686E-3</v>
      </c>
      <c r="AL288" s="99">
        <v>4.2407303117215633E-3</v>
      </c>
      <c r="AM288" s="99">
        <v>1.5527873300015926E-2</v>
      </c>
      <c r="AN288" s="99">
        <v>4.1422597132623196E-3</v>
      </c>
      <c r="AO288" s="99">
        <v>9.0798400342464447E-2</v>
      </c>
      <c r="AP288" s="99">
        <v>7.1341893635690212E-3</v>
      </c>
      <c r="AQ288" s="99">
        <v>2.9558714595623314E-4</v>
      </c>
      <c r="AR288" s="99">
        <v>2.2741765133105218E-4</v>
      </c>
      <c r="AS288" s="99">
        <v>-6.1128740198910236E-3</v>
      </c>
      <c r="AT288" s="99">
        <v>2.5843126699328423E-2</v>
      </c>
      <c r="AU288" s="99">
        <v>1.1071878485381603E-2</v>
      </c>
      <c r="AV288" s="99">
        <v>1.131729873767348</v>
      </c>
    </row>
    <row r="289" spans="1:48" s="9" customFormat="1" x14ac:dyDescent="0.2">
      <c r="A289" s="9" t="s">
        <v>139</v>
      </c>
      <c r="B289" s="98">
        <v>2020</v>
      </c>
      <c r="C289" s="99">
        <v>1.1529984474182129</v>
      </c>
      <c r="D289" s="99">
        <v>1.2020546197891235</v>
      </c>
      <c r="E289" s="99">
        <v>0.95918989181518555</v>
      </c>
      <c r="F289" s="99">
        <v>1.0774513483047485</v>
      </c>
      <c r="G289" s="99">
        <v>1.3042914867401123</v>
      </c>
      <c r="H289" s="99">
        <v>1.070116400718689</v>
      </c>
      <c r="I289" s="99">
        <v>0.88400357961654663</v>
      </c>
      <c r="J289" s="99">
        <v>1.32233751937747E-2</v>
      </c>
      <c r="K289" s="99">
        <v>1.1790835997089744E-3</v>
      </c>
      <c r="L289" s="99">
        <v>1.2044291943311691E-2</v>
      </c>
      <c r="M289" s="99">
        <v>-2.4205450899899006E-3</v>
      </c>
      <c r="N289" s="99">
        <v>3.253027331084013E-3</v>
      </c>
      <c r="O289" s="99">
        <v>2.1106721833348274E-3</v>
      </c>
      <c r="P289" s="99">
        <v>1.2496215058490634E-3</v>
      </c>
      <c r="Q289" s="99">
        <v>-3.0136923305690289E-3</v>
      </c>
      <c r="R289" s="99">
        <v>1.8556308001279831E-2</v>
      </c>
      <c r="S289" s="99">
        <v>-2.6458743377588689E-4</v>
      </c>
      <c r="T289" s="99">
        <v>1.0143570398213342E-4</v>
      </c>
      <c r="U289" s="99">
        <v>-8.8409177260473371E-4</v>
      </c>
      <c r="V289" s="99">
        <v>-2.7697833720594645E-3</v>
      </c>
      <c r="W289" s="99">
        <v>-2.6949895545840263E-3</v>
      </c>
      <c r="X289" s="99">
        <v>-4.28314208984375E-2</v>
      </c>
      <c r="Y289" s="99">
        <v>1.2331054545938969E-2</v>
      </c>
      <c r="Z289" s="99">
        <v>0.95480656623840332</v>
      </c>
      <c r="AA289" s="99">
        <v>1.1840778589248657</v>
      </c>
      <c r="AB289" s="99">
        <v>1.2075924873352051</v>
      </c>
      <c r="AC289" s="99">
        <v>1.0489101409912109</v>
      </c>
      <c r="AD289" s="99">
        <v>0.99186229705810547</v>
      </c>
      <c r="AE289" s="99">
        <v>1.0774514675140381</v>
      </c>
      <c r="AF289" s="99">
        <v>1.0697323083877563</v>
      </c>
      <c r="AG289" s="99">
        <v>1.0238580703735352</v>
      </c>
      <c r="AH289" s="99">
        <v>1.3777189254760742</v>
      </c>
      <c r="AI289" s="99">
        <v>1.6002317667007446</v>
      </c>
      <c r="AJ289" s="99">
        <v>1.4083725214004517</v>
      </c>
      <c r="AK289" s="99">
        <v>-1.9513750448822975E-2</v>
      </c>
      <c r="AL289" s="99">
        <v>5.8758826926350594E-3</v>
      </c>
      <c r="AM289" s="99">
        <v>1.1973354034125805E-2</v>
      </c>
      <c r="AN289" s="99">
        <v>4.1349688544869423E-3</v>
      </c>
      <c r="AO289" s="99">
        <v>1.9791262224316597E-2</v>
      </c>
      <c r="AP289" s="99">
        <v>-4.2832177132368088E-2</v>
      </c>
      <c r="AQ289" s="99">
        <v>6.3091898337006569E-3</v>
      </c>
      <c r="AR289" s="99">
        <v>-6.0400052461773157E-4</v>
      </c>
      <c r="AS289" s="99">
        <v>4.1497983038425446E-2</v>
      </c>
      <c r="AT289" s="99">
        <v>2.7597840875387192E-2</v>
      </c>
      <c r="AU289" s="99">
        <v>1.202503964304924E-2</v>
      </c>
      <c r="AV289" s="99">
        <v>1.1420688119680249</v>
      </c>
    </row>
    <row r="290" spans="1:48" s="9" customFormat="1" x14ac:dyDescent="0.2">
      <c r="A290" s="9" t="s">
        <v>139</v>
      </c>
      <c r="B290" s="98">
        <v>2021</v>
      </c>
      <c r="C290" s="99">
        <v>1.1756258010864258</v>
      </c>
      <c r="D290" s="99">
        <v>1.1857191324234009</v>
      </c>
      <c r="E290" s="99">
        <v>0.99148774147033691</v>
      </c>
      <c r="F290" s="99">
        <v>1.035319447517395</v>
      </c>
      <c r="G290" s="99">
        <v>1.3171510696411133</v>
      </c>
      <c r="H290" s="99">
        <v>1.1355197429656982</v>
      </c>
      <c r="I290" s="99">
        <v>0.89255189895629883</v>
      </c>
      <c r="J290" s="99">
        <v>3.3117510378360748E-2</v>
      </c>
      <c r="K290" s="99">
        <v>1.9434709101915359E-2</v>
      </c>
      <c r="L290" s="99">
        <v>1.3682802207767963E-2</v>
      </c>
      <c r="M290" s="99">
        <v>-3.5771506372839212E-4</v>
      </c>
      <c r="N290" s="99">
        <v>4.1513118776492774E-4</v>
      </c>
      <c r="O290" s="99">
        <v>1.7156599787995219E-3</v>
      </c>
      <c r="P290" s="99">
        <v>9.9807116203010082E-4</v>
      </c>
      <c r="Q290" s="99">
        <v>1.6663562506437302E-2</v>
      </c>
      <c r="R290" s="99">
        <v>1.8282609060406685E-2</v>
      </c>
      <c r="S290" s="99">
        <v>1.0742260928964242E-4</v>
      </c>
      <c r="T290" s="99">
        <v>-3.8040438084863126E-4</v>
      </c>
      <c r="U290" s="99">
        <v>1.8737057689577341E-4</v>
      </c>
      <c r="V290" s="99">
        <v>-2.1382060367614031E-3</v>
      </c>
      <c r="W290" s="99">
        <v>-2.3759896866977215E-3</v>
      </c>
      <c r="X290" s="99">
        <v>-3.9888381958007813E-2</v>
      </c>
      <c r="Y290" s="99">
        <v>9.8111694678664207E-3</v>
      </c>
      <c r="Z290" s="99">
        <v>0.95194238424301147</v>
      </c>
      <c r="AA290" s="99">
        <v>1.185113787651062</v>
      </c>
      <c r="AB290" s="99">
        <v>1.2198270559310913</v>
      </c>
      <c r="AC290" s="99">
        <v>1.0524855852127075</v>
      </c>
      <c r="AD290" s="99">
        <v>0.88509094715118408</v>
      </c>
      <c r="AE290" s="99">
        <v>1.0353199243545532</v>
      </c>
      <c r="AF290" s="99">
        <v>1.0677844285964966</v>
      </c>
      <c r="AG290" s="99">
        <v>1.0270272493362427</v>
      </c>
      <c r="AH290" s="99">
        <v>1.3712873458862305</v>
      </c>
      <c r="AI290" s="99">
        <v>1.6441072225570679</v>
      </c>
      <c r="AJ290" s="99">
        <v>1.4217689037322998</v>
      </c>
      <c r="AK290" s="99">
        <v>-3.0042389407753944E-3</v>
      </c>
      <c r="AL290" s="99">
        <v>8.7451364379376173E-4</v>
      </c>
      <c r="AM290" s="99">
        <v>1.0080416686832905E-2</v>
      </c>
      <c r="AN290" s="99">
        <v>3.4028929658234119E-3</v>
      </c>
      <c r="AO290" s="99">
        <v>-0.11389385908842087</v>
      </c>
      <c r="AP290" s="99">
        <v>-3.9887979626655579E-2</v>
      </c>
      <c r="AQ290" s="99">
        <v>-1.8226142274215817E-3</v>
      </c>
      <c r="AR290" s="99">
        <v>3.0905294697731733E-3</v>
      </c>
      <c r="AS290" s="99">
        <v>-4.6792118810117245E-3</v>
      </c>
      <c r="AT290" s="99">
        <v>2.7049047872424126E-2</v>
      </c>
      <c r="AU290" s="99">
        <v>9.466986171901226E-3</v>
      </c>
      <c r="AV290" s="99">
        <v>1.055921483572533</v>
      </c>
    </row>
    <row r="291" spans="1:48" s="9" customFormat="1" x14ac:dyDescent="0.2">
      <c r="A291" s="9" t="s">
        <v>139</v>
      </c>
      <c r="B291" s="98">
        <v>2022</v>
      </c>
      <c r="C291" s="99">
        <v>1.1617995500564575</v>
      </c>
      <c r="D291" s="99">
        <v>1.1866755485534668</v>
      </c>
      <c r="E291" s="99">
        <v>0.97903734445571899</v>
      </c>
      <c r="F291" s="99">
        <v>1.027190089225769</v>
      </c>
      <c r="G291" s="99">
        <v>1.3243627548217773</v>
      </c>
      <c r="H291" s="99">
        <v>1.1310462951660156</v>
      </c>
      <c r="I291" s="99">
        <v>0.87725162506103516</v>
      </c>
      <c r="J291" s="99">
        <v>-1.2636780738830566E-2</v>
      </c>
      <c r="K291" s="99">
        <v>-1.1830443516373634E-2</v>
      </c>
      <c r="L291" s="99">
        <v>-8.0633722245693207E-4</v>
      </c>
      <c r="M291" s="99">
        <v>1.0455955052748322E-3</v>
      </c>
      <c r="N291" s="99">
        <v>4.8662116751074791E-3</v>
      </c>
      <c r="O291" s="99">
        <v>2.4823958519846201E-3</v>
      </c>
      <c r="P291" s="99">
        <v>1.1692338157445192E-3</v>
      </c>
      <c r="Q291" s="99">
        <v>-2.1393880248069763E-2</v>
      </c>
      <c r="R291" s="99">
        <v>2.8111832216382027E-3</v>
      </c>
      <c r="S291" s="99">
        <v>-2.1204164659138769E-4</v>
      </c>
      <c r="T291" s="99">
        <v>-5.9342075837776065E-4</v>
      </c>
      <c r="U291" s="99">
        <v>-1.9141529628541321E-4</v>
      </c>
      <c r="V291" s="99">
        <v>-2.0993906073272228E-3</v>
      </c>
      <c r="W291" s="99">
        <v>-5.2125216461718082E-4</v>
      </c>
      <c r="X291" s="99">
        <v>-7.8830718994140625E-3</v>
      </c>
      <c r="Y291" s="99">
        <v>5.4603209719061852E-3</v>
      </c>
      <c r="Z291" s="99">
        <v>0.96029430627822876</v>
      </c>
      <c r="AA291" s="99">
        <v>1.1951637268066406</v>
      </c>
      <c r="AB291" s="99">
        <v>1.2361493110656738</v>
      </c>
      <c r="AC291" s="99">
        <v>1.05631422996521</v>
      </c>
      <c r="AD291" s="99">
        <v>1.0192168951034546</v>
      </c>
      <c r="AE291" s="99">
        <v>1.0271904468536377</v>
      </c>
      <c r="AF291" s="99">
        <v>1.0734915733337402</v>
      </c>
      <c r="AG291" s="99">
        <v>1.0312298536300659</v>
      </c>
      <c r="AH291" s="99">
        <v>1.3847033977508545</v>
      </c>
      <c r="AI291" s="99">
        <v>1.6794149875640869</v>
      </c>
      <c r="AJ291" s="99">
        <v>1.4217145442962646</v>
      </c>
      <c r="AK291" s="99">
        <v>8.7353233247995377E-3</v>
      </c>
      <c r="AL291" s="99">
        <v>8.4443697705864906E-3</v>
      </c>
      <c r="AM291" s="99">
        <v>1.3292047195136547E-2</v>
      </c>
      <c r="AN291" s="99">
        <v>3.6310856230556965E-3</v>
      </c>
      <c r="AO291" s="99">
        <v>0.14109940826892853</v>
      </c>
      <c r="AP291" s="99">
        <v>-7.8831836581230164E-3</v>
      </c>
      <c r="AQ291" s="99">
        <v>5.3306259214878082E-3</v>
      </c>
      <c r="AR291" s="99">
        <v>4.0836422704160213E-3</v>
      </c>
      <c r="AS291" s="99">
        <v>9.7360145300626755E-3</v>
      </c>
      <c r="AT291" s="99">
        <v>2.1248010918498039E-2</v>
      </c>
      <c r="AU291" s="99">
        <v>-3.8259469874901697E-5</v>
      </c>
      <c r="AV291" s="99">
        <v>1.0886526508987959</v>
      </c>
    </row>
    <row r="292" spans="1:48" s="9" customFormat="1" x14ac:dyDescent="0.2">
      <c r="A292" s="9" t="s">
        <v>139</v>
      </c>
      <c r="B292" s="98">
        <v>2023</v>
      </c>
      <c r="C292" s="99">
        <v>1.180085301399231</v>
      </c>
      <c r="D292" s="99">
        <v>1.2316139936447144</v>
      </c>
      <c r="E292" s="99">
        <v>0.95816177129745483</v>
      </c>
      <c r="F292" s="99">
        <v>1.1020803451538086</v>
      </c>
      <c r="G292" s="99">
        <v>1.3385969400405884</v>
      </c>
      <c r="H292" s="99">
        <v>1.0707798004150391</v>
      </c>
      <c r="I292" s="99">
        <v>0.88158369064331055</v>
      </c>
      <c r="J292" s="99">
        <v>-2.1553128957748413E-2</v>
      </c>
      <c r="K292" s="99">
        <v>1.5616618096828461E-2</v>
      </c>
      <c r="L292" s="99">
        <v>-3.7169747054576874E-2</v>
      </c>
      <c r="M292" s="99">
        <v>1.5273073222488165E-3</v>
      </c>
      <c r="N292" s="99">
        <v>2.2852437105029821E-3</v>
      </c>
      <c r="O292" s="99">
        <v>2.1054306998848915E-3</v>
      </c>
      <c r="P292" s="99">
        <v>1.1212574318051338E-3</v>
      </c>
      <c r="Q292" s="99">
        <v>8.5773784667253494E-3</v>
      </c>
      <c r="R292" s="99">
        <v>-3.0725264921784401E-2</v>
      </c>
      <c r="S292" s="99">
        <v>-1.4665338676422834E-4</v>
      </c>
      <c r="T292" s="99">
        <v>-1.7522317648399621E-4</v>
      </c>
      <c r="U292" s="99">
        <v>5.1100063137710094E-4</v>
      </c>
      <c r="V292" s="99">
        <v>-2.3268461227416992E-3</v>
      </c>
      <c r="W292" s="99">
        <v>-4.3067606166005135E-3</v>
      </c>
      <c r="X292" s="99">
        <v>7.0372581481933594E-2</v>
      </c>
      <c r="Y292" s="99">
        <v>1.0690575465559959E-2</v>
      </c>
      <c r="Z292" s="99">
        <v>0.97209984064102173</v>
      </c>
      <c r="AA292" s="99">
        <v>1.2002098560333252</v>
      </c>
      <c r="AB292" s="99">
        <v>1.2512415647506714</v>
      </c>
      <c r="AC292" s="99">
        <v>1.060293436050415</v>
      </c>
      <c r="AD292" s="99">
        <v>0.9650726318359375</v>
      </c>
      <c r="AE292" s="99">
        <v>1.1020804643630981</v>
      </c>
      <c r="AF292" s="99">
        <v>1.0773859024047852</v>
      </c>
      <c r="AG292" s="99">
        <v>1.0321863889694214</v>
      </c>
      <c r="AH292" s="99">
        <v>1.3518248796463013</v>
      </c>
      <c r="AI292" s="99">
        <v>1.7166314125061035</v>
      </c>
      <c r="AJ292" s="99">
        <v>1.4445581436157227</v>
      </c>
      <c r="AK292" s="99">
        <v>1.2218693271279335E-2</v>
      </c>
      <c r="AL292" s="99">
        <v>4.2132609523832798E-3</v>
      </c>
      <c r="AM292" s="99">
        <v>1.2135125696659088E-2</v>
      </c>
      <c r="AN292" s="99">
        <v>3.7600155919790268E-3</v>
      </c>
      <c r="AO292" s="99">
        <v>-5.4586518555879593E-2</v>
      </c>
      <c r="AP292" s="99">
        <v>7.0372387766838074E-2</v>
      </c>
      <c r="AQ292" s="99">
        <v>3.6211763508617878E-3</v>
      </c>
      <c r="AR292" s="99">
        <v>9.2717533698305488E-4</v>
      </c>
      <c r="AS292" s="99">
        <v>-2.4030519649386406E-2</v>
      </c>
      <c r="AT292" s="99">
        <v>2.191835455596447E-2</v>
      </c>
      <c r="AU292" s="99">
        <v>1.5939958393573761E-2</v>
      </c>
      <c r="AV292" s="99">
        <v>1.1103561488400271</v>
      </c>
    </row>
    <row r="293" spans="1:48" s="9" customFormat="1" x14ac:dyDescent="0.2">
      <c r="A293" s="9" t="s">
        <v>139</v>
      </c>
      <c r="B293" s="98">
        <v>2024</v>
      </c>
      <c r="C293" s="99">
        <v>1.1896324157714844</v>
      </c>
      <c r="D293" s="99">
        <v>1.289513111114502</v>
      </c>
      <c r="E293" s="99">
        <v>0.92254400253295898</v>
      </c>
      <c r="F293" s="99">
        <v>1.2104723453521729</v>
      </c>
      <c r="G293" s="99">
        <v>1.3488614559173584</v>
      </c>
      <c r="H293" s="99">
        <v>0.9827837347984314</v>
      </c>
      <c r="I293" s="99">
        <v>0.88195294141769409</v>
      </c>
      <c r="J293" s="99">
        <v>-3.7881575524806976E-2</v>
      </c>
      <c r="K293" s="99">
        <v>8.0576520413160324E-3</v>
      </c>
      <c r="L293" s="99">
        <v>-4.5939229428768158E-2</v>
      </c>
      <c r="M293" s="99">
        <v>1.6723070293664932E-3</v>
      </c>
      <c r="N293" s="99">
        <v>7.7376477420330048E-3</v>
      </c>
      <c r="O293" s="99">
        <v>1.7171434592455626E-3</v>
      </c>
      <c r="P293" s="99">
        <v>9.6897088224068284E-4</v>
      </c>
      <c r="Q293" s="99">
        <v>-4.0384172461926937E-3</v>
      </c>
      <c r="R293" s="99">
        <v>-3.9446085691452026E-2</v>
      </c>
      <c r="S293" s="99">
        <v>1.6591175153735094E-5</v>
      </c>
      <c r="T293" s="99">
        <v>-8.8266376405954361E-4</v>
      </c>
      <c r="U293" s="99">
        <v>-4.2965239845216274E-4</v>
      </c>
      <c r="V293" s="99">
        <v>-3.550367197021842E-3</v>
      </c>
      <c r="W293" s="99">
        <v>-1.647051889449358E-3</v>
      </c>
      <c r="X293" s="99">
        <v>9.381103515625E-2</v>
      </c>
      <c r="Y293" s="99">
        <v>7.6388767920434475E-3</v>
      </c>
      <c r="Z293" s="99">
        <v>0.98524129390716553</v>
      </c>
      <c r="AA293" s="99">
        <v>1.2170716524124146</v>
      </c>
      <c r="AB293" s="99">
        <v>1.2633618116378784</v>
      </c>
      <c r="AC293" s="99">
        <v>1.063663125038147</v>
      </c>
      <c r="AD293" s="99">
        <v>0.99021196365356445</v>
      </c>
      <c r="AE293" s="99">
        <v>1.2104724645614624</v>
      </c>
      <c r="AF293" s="99">
        <v>1.0754932165145874</v>
      </c>
      <c r="AG293" s="99">
        <v>1.0369499921798706</v>
      </c>
      <c r="AH293" s="99">
        <v>1.3754750490188599</v>
      </c>
      <c r="AI293" s="99">
        <v>1.7602592706680298</v>
      </c>
      <c r="AJ293" s="99">
        <v>1.4516174793243408</v>
      </c>
      <c r="AK293" s="99">
        <v>1.3428080826997757E-2</v>
      </c>
      <c r="AL293" s="99">
        <v>1.3951253145933151E-2</v>
      </c>
      <c r="AM293" s="99">
        <v>9.6399765461683273E-3</v>
      </c>
      <c r="AN293" s="99">
        <v>3.1729789916425943E-3</v>
      </c>
      <c r="AO293" s="99">
        <v>2.571568638086319E-2</v>
      </c>
      <c r="AP293" s="99">
        <v>9.3811042606830597E-2</v>
      </c>
      <c r="AQ293" s="99">
        <v>-1.7582897562533617E-3</v>
      </c>
      <c r="AR293" s="99">
        <v>4.6044420450925827E-3</v>
      </c>
      <c r="AS293" s="99">
        <v>1.7343729734420776E-2</v>
      </c>
      <c r="AT293" s="99">
        <v>2.5097249075770378E-2</v>
      </c>
      <c r="AU293" s="99">
        <v>4.8749395646154881E-3</v>
      </c>
      <c r="AV293" s="99">
        <v>1.150381513222194</v>
      </c>
    </row>
    <row r="294" spans="1:48" s="9" customFormat="1" x14ac:dyDescent="0.2">
      <c r="B294" s="98"/>
      <c r="C294" s="99"/>
      <c r="D294" s="99"/>
      <c r="E294" s="99"/>
      <c r="F294" s="99"/>
      <c r="G294" s="99"/>
      <c r="H294" s="99"/>
      <c r="I294" s="99"/>
      <c r="J294" s="99"/>
      <c r="K294" s="99"/>
      <c r="L294" s="99"/>
      <c r="M294" s="99"/>
      <c r="N294" s="99"/>
      <c r="O294" s="99"/>
      <c r="P294" s="99"/>
      <c r="Q294" s="99"/>
      <c r="R294" s="99"/>
      <c r="S294" s="99"/>
      <c r="T294" s="99"/>
      <c r="U294" s="99"/>
      <c r="V294" s="99"/>
      <c r="W294" s="99"/>
      <c r="X294" s="99"/>
      <c r="Y294" s="99"/>
      <c r="Z294" s="99"/>
      <c r="AA294" s="99"/>
      <c r="AB294" s="99"/>
      <c r="AC294" s="99"/>
      <c r="AD294" s="99"/>
      <c r="AE294" s="99"/>
      <c r="AF294" s="99"/>
      <c r="AG294" s="99"/>
      <c r="AH294" s="99"/>
      <c r="AI294" s="99"/>
      <c r="AJ294" s="99"/>
      <c r="AK294" s="99"/>
      <c r="AL294" s="99"/>
      <c r="AM294" s="99"/>
      <c r="AN294" s="99"/>
      <c r="AO294" s="99"/>
      <c r="AP294" s="99"/>
      <c r="AQ294" s="99"/>
      <c r="AR294" s="99"/>
      <c r="AS294" s="99"/>
      <c r="AT294" s="99"/>
      <c r="AU294" s="99"/>
      <c r="AV294" s="99"/>
    </row>
    <row r="295" spans="1:48" x14ac:dyDescent="0.2">
      <c r="A295" s="40" t="s">
        <v>222</v>
      </c>
      <c r="B295" s="39" t="s">
        <v>102</v>
      </c>
      <c r="C295" s="39" t="s">
        <v>119</v>
      </c>
      <c r="D295" s="39" t="s">
        <v>120</v>
      </c>
      <c r="E295" s="39" t="s">
        <v>121</v>
      </c>
      <c r="F295" s="39" t="s">
        <v>122</v>
      </c>
      <c r="G295" s="39" t="s">
        <v>123</v>
      </c>
      <c r="H295" s="39" t="s">
        <v>124</v>
      </c>
      <c r="I295" s="39" t="s">
        <v>125</v>
      </c>
      <c r="J295" s="39" t="s">
        <v>103</v>
      </c>
      <c r="K295" s="39" t="s">
        <v>104</v>
      </c>
      <c r="L295" s="39" t="s">
        <v>105</v>
      </c>
      <c r="M295" s="39" t="s">
        <v>106</v>
      </c>
      <c r="N295" s="39" t="s">
        <v>107</v>
      </c>
      <c r="O295" s="39" t="s">
        <v>108</v>
      </c>
      <c r="P295" s="39" t="s">
        <v>109</v>
      </c>
      <c r="Q295" s="39" t="s">
        <v>110</v>
      </c>
      <c r="R295" s="39" t="s">
        <v>111</v>
      </c>
      <c r="S295" s="39" t="s">
        <v>112</v>
      </c>
      <c r="T295" s="39" t="s">
        <v>113</v>
      </c>
      <c r="U295" s="39" t="s">
        <v>114</v>
      </c>
      <c r="V295" s="39" t="s">
        <v>115</v>
      </c>
      <c r="W295" s="39" t="s">
        <v>116</v>
      </c>
      <c r="X295" s="39" t="s">
        <v>117</v>
      </c>
      <c r="Y295" s="39" t="s">
        <v>118</v>
      </c>
      <c r="Z295" s="39" t="s">
        <v>140</v>
      </c>
      <c r="AA295" s="39" t="s">
        <v>141</v>
      </c>
      <c r="AB295" s="39" t="s">
        <v>142</v>
      </c>
      <c r="AC295" s="39" t="s">
        <v>143</v>
      </c>
      <c r="AD295" s="39" t="s">
        <v>144</v>
      </c>
      <c r="AE295" s="39" t="s">
        <v>145</v>
      </c>
      <c r="AF295" s="39" t="s">
        <v>146</v>
      </c>
      <c r="AG295" s="39" t="s">
        <v>147</v>
      </c>
      <c r="AH295" s="39" t="s">
        <v>148</v>
      </c>
      <c r="AI295" s="39" t="s">
        <v>149</v>
      </c>
      <c r="AJ295" s="39" t="s">
        <v>150</v>
      </c>
      <c r="AK295" s="39" t="s">
        <v>171</v>
      </c>
      <c r="AL295" s="39" t="s">
        <v>172</v>
      </c>
      <c r="AM295" s="39" t="s">
        <v>173</v>
      </c>
      <c r="AN295" s="39" t="s">
        <v>174</v>
      </c>
      <c r="AO295" s="39" t="s">
        <v>175</v>
      </c>
      <c r="AP295" s="39" t="s">
        <v>176</v>
      </c>
      <c r="AQ295" s="39" t="s">
        <v>177</v>
      </c>
      <c r="AR295" s="39" t="s">
        <v>178</v>
      </c>
      <c r="AS295" s="39" t="s">
        <v>179</v>
      </c>
      <c r="AT295" s="39" t="s">
        <v>180</v>
      </c>
      <c r="AU295" s="39" t="s">
        <v>181</v>
      </c>
      <c r="AV295" s="238" t="s">
        <v>316</v>
      </c>
    </row>
    <row r="296" spans="1:48" s="9" customFormat="1" x14ac:dyDescent="0.2">
      <c r="A296" s="9" t="s">
        <v>55</v>
      </c>
      <c r="B296" s="98">
        <v>2006</v>
      </c>
      <c r="C296" s="99">
        <v>1</v>
      </c>
      <c r="D296" s="99">
        <v>1</v>
      </c>
      <c r="E296" s="99">
        <v>1</v>
      </c>
      <c r="F296" s="99">
        <v>1</v>
      </c>
      <c r="G296" s="99">
        <v>1</v>
      </c>
      <c r="H296" s="99">
        <v>1</v>
      </c>
      <c r="I296" s="99">
        <v>1</v>
      </c>
      <c r="J296" s="99"/>
      <c r="K296" s="99"/>
      <c r="L296" s="99"/>
      <c r="M296" s="99"/>
      <c r="N296" s="99"/>
      <c r="O296" s="99"/>
      <c r="P296" s="99"/>
      <c r="Q296" s="99"/>
      <c r="R296" s="99"/>
      <c r="S296" s="99"/>
      <c r="T296" s="99"/>
      <c r="U296" s="99"/>
      <c r="V296" s="99"/>
      <c r="W296" s="99"/>
      <c r="X296" s="99"/>
      <c r="Y296" s="99"/>
      <c r="Z296" s="99">
        <v>1</v>
      </c>
      <c r="AA296" s="99">
        <v>1</v>
      </c>
      <c r="AB296" s="99">
        <v>1</v>
      </c>
      <c r="AC296" s="99">
        <v>1</v>
      </c>
      <c r="AD296" s="99">
        <v>1</v>
      </c>
      <c r="AE296" s="99">
        <v>1</v>
      </c>
      <c r="AF296" s="99">
        <v>1</v>
      </c>
      <c r="AG296" s="99">
        <v>1</v>
      </c>
      <c r="AH296" s="99">
        <v>1</v>
      </c>
      <c r="AI296" s="99">
        <v>1</v>
      </c>
      <c r="AJ296" s="99">
        <v>1</v>
      </c>
      <c r="AK296" s="99"/>
      <c r="AL296" s="99"/>
      <c r="AM296" s="99"/>
      <c r="AN296" s="99"/>
      <c r="AO296" s="99"/>
      <c r="AP296" s="99"/>
      <c r="AQ296" s="99"/>
      <c r="AR296" s="99"/>
      <c r="AS296" s="99"/>
      <c r="AT296" s="99"/>
      <c r="AU296" s="99"/>
      <c r="AV296" s="99">
        <v>1</v>
      </c>
    </row>
    <row r="297" spans="1:48" s="9" customFormat="1" x14ac:dyDescent="0.2">
      <c r="A297" s="9" t="s">
        <v>55</v>
      </c>
      <c r="B297" s="98">
        <v>2007</v>
      </c>
      <c r="C297" s="99">
        <v>0.99443107843399048</v>
      </c>
      <c r="D297" s="99">
        <v>1.0104739665985107</v>
      </c>
      <c r="E297" s="99">
        <v>0.98412340879440308</v>
      </c>
      <c r="F297" s="99">
        <v>1.0067595243453979</v>
      </c>
      <c r="G297" s="99">
        <v>1.0141985416412354</v>
      </c>
      <c r="H297" s="99">
        <v>0.98775434494018555</v>
      </c>
      <c r="I297" s="99">
        <v>0.98050922155380249</v>
      </c>
      <c r="J297" s="99">
        <v>-1.6003955155611038E-2</v>
      </c>
      <c r="K297" s="99">
        <v>-5.5844895541667938E-3</v>
      </c>
      <c r="L297" s="99">
        <v>-1.0419466532766819E-2</v>
      </c>
      <c r="M297" s="99">
        <v>2.5094402953982353E-3</v>
      </c>
      <c r="N297" s="99">
        <v>-4.3290702160447836E-4</v>
      </c>
      <c r="O297" s="99">
        <v>1.7479597590863705E-3</v>
      </c>
      <c r="P297" s="99">
        <v>1.189142232760787E-3</v>
      </c>
      <c r="Q297" s="99">
        <v>-1.059812493622303E-2</v>
      </c>
      <c r="R297" s="99">
        <v>-1.7212519887834787E-3</v>
      </c>
      <c r="S297" s="99">
        <v>-7.5044852565042675E-5</v>
      </c>
      <c r="T297" s="99">
        <v>4.2884607682935894E-4</v>
      </c>
      <c r="U297" s="99">
        <v>-1.7685557395452634E-5</v>
      </c>
      <c r="V297" s="99">
        <v>-3.3912512008100748E-3</v>
      </c>
      <c r="W297" s="99">
        <v>-5.6430790573358536E-3</v>
      </c>
      <c r="X297" s="99">
        <v>6.73675537109375E-3</v>
      </c>
      <c r="Y297" s="99">
        <v>1.409870944917202E-2</v>
      </c>
      <c r="Z297" s="99">
        <v>1.0226876735687256</v>
      </c>
      <c r="AA297" s="99">
        <v>1</v>
      </c>
      <c r="AB297" s="99">
        <v>1.0119733810424805</v>
      </c>
      <c r="AC297" s="99">
        <v>1.004923939704895</v>
      </c>
      <c r="AD297" s="99">
        <v>1.2808691263198853</v>
      </c>
      <c r="AE297" s="99">
        <v>1.0067590475082397</v>
      </c>
      <c r="AF297" s="99">
        <v>1</v>
      </c>
      <c r="AG297" s="99">
        <v>0.99630153179168701</v>
      </c>
      <c r="AH297" s="99">
        <v>1</v>
      </c>
      <c r="AI297" s="99">
        <v>1.0156711339950562</v>
      </c>
      <c r="AJ297" s="99">
        <v>1.023140549659729</v>
      </c>
      <c r="AK297" s="99">
        <v>2.2434089332818985E-2</v>
      </c>
      <c r="AL297" s="99">
        <v>0</v>
      </c>
      <c r="AM297" s="99">
        <v>1.1902221478521824E-2</v>
      </c>
      <c r="AN297" s="99">
        <v>4.9118110910058022E-3</v>
      </c>
      <c r="AO297" s="99">
        <v>0.24753883481025696</v>
      </c>
      <c r="AP297" s="99">
        <v>6.7363069392740726E-3</v>
      </c>
      <c r="AQ297" s="99">
        <v>0</v>
      </c>
      <c r="AR297" s="99">
        <v>-3.7053469568490982E-3</v>
      </c>
      <c r="AS297" s="99">
        <v>0</v>
      </c>
      <c r="AT297" s="99">
        <v>1.5549584291875362E-2</v>
      </c>
      <c r="AU297" s="99">
        <v>2.2876814007759094E-2</v>
      </c>
      <c r="AV297" s="99">
        <v>0.96914873357455711</v>
      </c>
    </row>
    <row r="298" spans="1:48" s="9" customFormat="1" x14ac:dyDescent="0.2">
      <c r="A298" s="9" t="s">
        <v>55</v>
      </c>
      <c r="B298" s="98">
        <v>2008</v>
      </c>
      <c r="C298" s="99">
        <v>1.0183529853820801</v>
      </c>
      <c r="D298" s="99">
        <v>1.0430043935775757</v>
      </c>
      <c r="E298" s="99">
        <v>0.97636502981185913</v>
      </c>
      <c r="F298" s="99">
        <v>1.069879412651062</v>
      </c>
      <c r="G298" s="99">
        <v>1.0229856967926025</v>
      </c>
      <c r="H298" s="99">
        <v>0.95183908939361572</v>
      </c>
      <c r="I298" s="99">
        <v>0.9954712986946106</v>
      </c>
      <c r="J298" s="99">
        <v>-7.9147852957248688E-3</v>
      </c>
      <c r="K298" s="99">
        <v>2.3771077394485474E-2</v>
      </c>
      <c r="L298" s="99">
        <v>-3.1685862690210342E-2</v>
      </c>
      <c r="M298" s="99">
        <v>1.0679200058802962E-3</v>
      </c>
      <c r="N298" s="99">
        <v>9.0585154248401523E-4</v>
      </c>
      <c r="O298" s="99">
        <v>2.3903443943709135E-3</v>
      </c>
      <c r="P298" s="99">
        <v>-2.6711277314461768E-4</v>
      </c>
      <c r="Q298" s="99">
        <v>1.9674073904752731E-2</v>
      </c>
      <c r="R298" s="99">
        <v>-2.6924291625618935E-2</v>
      </c>
      <c r="S298" s="99">
        <v>-6.9791043642908335E-5</v>
      </c>
      <c r="T298" s="99">
        <v>5.7519745314493775E-4</v>
      </c>
      <c r="U298" s="99">
        <v>-9.1699139375123195E-6</v>
      </c>
      <c r="V298" s="99">
        <v>-3.7242934922687709E-4</v>
      </c>
      <c r="W298" s="99">
        <v>-4.8853768967092037E-3</v>
      </c>
      <c r="X298" s="99">
        <v>6.0809135437011719E-2</v>
      </c>
      <c r="Y298" s="99">
        <v>8.6268344894051552E-3</v>
      </c>
      <c r="Z298" s="99">
        <v>1.0322822332382202</v>
      </c>
      <c r="AA298" s="99">
        <v>1</v>
      </c>
      <c r="AB298" s="99">
        <v>1.0255323648452759</v>
      </c>
      <c r="AC298" s="99">
        <v>1.0027830600738525</v>
      </c>
      <c r="AD298" s="99">
        <v>0.7501036524772644</v>
      </c>
      <c r="AE298" s="99">
        <v>1.0698792934417725</v>
      </c>
      <c r="AF298" s="99">
        <v>1</v>
      </c>
      <c r="AG298" s="99">
        <v>0.99088954925537109</v>
      </c>
      <c r="AH298" s="99">
        <v>1</v>
      </c>
      <c r="AI298" s="99">
        <v>1.0176079273223877</v>
      </c>
      <c r="AJ298" s="99">
        <v>1.0442975759506226</v>
      </c>
      <c r="AK298" s="99">
        <v>9.3379989266395569E-3</v>
      </c>
      <c r="AL298" s="99">
        <v>0</v>
      </c>
      <c r="AM298" s="99">
        <v>1.33096007630229E-2</v>
      </c>
      <c r="AN298" s="99">
        <v>-2.1326062269508839E-3</v>
      </c>
      <c r="AO298" s="99">
        <v>-0.53508269786834717</v>
      </c>
      <c r="AP298" s="99">
        <v>6.080949679017067E-2</v>
      </c>
      <c r="AQ298" s="99">
        <v>0</v>
      </c>
      <c r="AR298" s="99">
        <v>-5.4468573071062565E-3</v>
      </c>
      <c r="AS298" s="99">
        <v>0</v>
      </c>
      <c r="AT298" s="99">
        <v>1.9051217241212726E-3</v>
      </c>
      <c r="AU298" s="99">
        <v>2.0467614755034447E-2</v>
      </c>
      <c r="AV298" s="99">
        <v>0.99207769948581226</v>
      </c>
    </row>
    <row r="299" spans="1:48" s="9" customFormat="1" x14ac:dyDescent="0.2">
      <c r="A299" s="9" t="s">
        <v>55</v>
      </c>
      <c r="B299" s="98">
        <v>2009</v>
      </c>
      <c r="C299" s="99">
        <v>1.0207775831222534</v>
      </c>
      <c r="D299" s="99">
        <v>1.0584784746170044</v>
      </c>
      <c r="E299" s="99">
        <v>0.9643821120262146</v>
      </c>
      <c r="F299" s="99">
        <v>1.0739336013793945</v>
      </c>
      <c r="G299" s="99">
        <v>1.0463266372680664</v>
      </c>
      <c r="H299" s="99">
        <v>0.95050346851348877</v>
      </c>
      <c r="I299" s="99">
        <v>0.97558200359344482</v>
      </c>
      <c r="J299" s="99">
        <v>-1.2348939664661884E-2</v>
      </c>
      <c r="K299" s="99">
        <v>2.3780919145792723E-3</v>
      </c>
      <c r="L299" s="99">
        <v>-1.47270318120718E-2</v>
      </c>
      <c r="M299" s="99">
        <v>1.0004244977608323E-3</v>
      </c>
      <c r="N299" s="99">
        <v>-1.4931971963960677E-4</v>
      </c>
      <c r="O299" s="99">
        <v>2.5628651492297649E-3</v>
      </c>
      <c r="P299" s="99">
        <v>4.4669280759990215E-3</v>
      </c>
      <c r="Q299" s="99">
        <v>-5.502806045114994E-3</v>
      </c>
      <c r="R299" s="99">
        <v>-3.0310756992548704E-3</v>
      </c>
      <c r="S299" s="99">
        <v>-3.0224093279684894E-5</v>
      </c>
      <c r="T299" s="99">
        <v>2.7041169232688844E-4</v>
      </c>
      <c r="U299" s="99">
        <v>-2.2504605112771969E-6</v>
      </c>
      <c r="V299" s="99">
        <v>-5.9621762484312057E-3</v>
      </c>
      <c r="W299" s="99">
        <v>-5.9717167168855667E-3</v>
      </c>
      <c r="X299" s="99">
        <v>3.7822723388671875E-3</v>
      </c>
      <c r="Y299" s="99">
        <v>2.2560134530067444E-2</v>
      </c>
      <c r="Z299" s="99">
        <v>1.0415693521499634</v>
      </c>
      <c r="AA299" s="99">
        <v>1</v>
      </c>
      <c r="AB299" s="99">
        <v>1.0425992012023926</v>
      </c>
      <c r="AC299" s="99">
        <v>1.0196312665939331</v>
      </c>
      <c r="AD299" s="99">
        <v>0.89067763090133667</v>
      </c>
      <c r="AE299" s="99">
        <v>1.073933482170105</v>
      </c>
      <c r="AF299" s="99">
        <v>1</v>
      </c>
      <c r="AG299" s="99">
        <v>0.98806720972061157</v>
      </c>
      <c r="AH299" s="99">
        <v>1</v>
      </c>
      <c r="AI299" s="99">
        <v>1.0545555353164673</v>
      </c>
      <c r="AJ299" s="99">
        <v>1.0727273225784302</v>
      </c>
      <c r="AK299" s="99">
        <v>8.956429548561573E-3</v>
      </c>
      <c r="AL299" s="99">
        <v>0</v>
      </c>
      <c r="AM299" s="99">
        <v>1.6504989936947823E-2</v>
      </c>
      <c r="AN299" s="99">
        <v>1.6661873087286949E-2</v>
      </c>
      <c r="AO299" s="99">
        <v>0.17177115380764008</v>
      </c>
      <c r="AP299" s="99">
        <v>3.7822111044079065E-3</v>
      </c>
      <c r="AQ299" s="99">
        <v>0</v>
      </c>
      <c r="AR299" s="99">
        <v>-2.8523423243314028E-3</v>
      </c>
      <c r="AS299" s="99">
        <v>0</v>
      </c>
      <c r="AT299" s="99">
        <v>3.5664644092321396E-2</v>
      </c>
      <c r="AU299" s="99">
        <v>2.685982920229435E-2</v>
      </c>
      <c r="AV299" s="99">
        <v>0.97627118644067801</v>
      </c>
    </row>
    <row r="300" spans="1:48" s="9" customFormat="1" x14ac:dyDescent="0.2">
      <c r="A300" s="9" t="s">
        <v>55</v>
      </c>
      <c r="B300" s="98">
        <v>2010</v>
      </c>
      <c r="C300" s="99">
        <v>1.0337898731231689</v>
      </c>
      <c r="D300" s="99">
        <v>1.1402914524078369</v>
      </c>
      <c r="E300" s="99">
        <v>0.90660160779953003</v>
      </c>
      <c r="F300" s="99">
        <v>1.2397012710571289</v>
      </c>
      <c r="G300" s="99">
        <v>1.0668660402297974</v>
      </c>
      <c r="H300" s="99">
        <v>0.83390247821807861</v>
      </c>
      <c r="I300" s="99">
        <v>0.96899682283401489</v>
      </c>
      <c r="J300" s="99">
        <v>-6.1784476041793823E-2</v>
      </c>
      <c r="K300" s="99">
        <v>1.2666918337345123E-2</v>
      </c>
      <c r="L300" s="99">
        <v>-7.4451394379138947E-2</v>
      </c>
      <c r="M300" s="99">
        <v>9.1022899141535163E-4</v>
      </c>
      <c r="N300" s="99">
        <v>2.876519865822047E-4</v>
      </c>
      <c r="O300" s="99">
        <v>3.753679571673274E-3</v>
      </c>
      <c r="P300" s="99">
        <v>4.625766072422266E-3</v>
      </c>
      <c r="Q300" s="99">
        <v>3.0895913951098919E-3</v>
      </c>
      <c r="R300" s="99">
        <v>-6.1962015926837921E-2</v>
      </c>
      <c r="S300" s="99">
        <v>-1.4704247587360442E-4</v>
      </c>
      <c r="T300" s="99">
        <v>-4.02794212277513E-5</v>
      </c>
      <c r="U300" s="99">
        <v>-2.6918954972643405E-5</v>
      </c>
      <c r="V300" s="99">
        <v>-7.6269139535725117E-3</v>
      </c>
      <c r="W300" s="99">
        <v>-4.648223053663969E-3</v>
      </c>
      <c r="X300" s="99">
        <v>0.14354228973388672</v>
      </c>
      <c r="Y300" s="99">
        <v>1.9439782947301865E-2</v>
      </c>
      <c r="Z300" s="99">
        <v>1.0500979423522949</v>
      </c>
      <c r="AA300" s="99">
        <v>1</v>
      </c>
      <c r="AB300" s="99">
        <v>1.0672448873519897</v>
      </c>
      <c r="AC300" s="99">
        <v>1.0369077920913696</v>
      </c>
      <c r="AD300" s="99">
        <v>0.7867119312286377</v>
      </c>
      <c r="AE300" s="99">
        <v>1.2397006750106812</v>
      </c>
      <c r="AF300" s="99">
        <v>1</v>
      </c>
      <c r="AG300" s="99">
        <v>0.98871070146560669</v>
      </c>
      <c r="AH300" s="99">
        <v>1</v>
      </c>
      <c r="AI300" s="99">
        <v>1.0950661897659302</v>
      </c>
      <c r="AJ300" s="99">
        <v>1.0909091234207153</v>
      </c>
      <c r="AK300" s="99">
        <v>8.1549054011702538E-3</v>
      </c>
      <c r="AL300" s="99">
        <v>0</v>
      </c>
      <c r="AM300" s="99">
        <v>2.3363599553704262E-2</v>
      </c>
      <c r="AN300" s="99">
        <v>1.6801910474896431E-2</v>
      </c>
      <c r="AO300" s="99">
        <v>-0.12412042915821075</v>
      </c>
      <c r="AP300" s="99">
        <v>0.1435418576002121</v>
      </c>
      <c r="AQ300" s="99">
        <v>0</v>
      </c>
      <c r="AR300" s="99">
        <v>6.510217790491879E-4</v>
      </c>
      <c r="AS300" s="99">
        <v>0</v>
      </c>
      <c r="AT300" s="99">
        <v>3.7695419043302536E-2</v>
      </c>
      <c r="AU300" s="99">
        <v>1.6807118430733681E-2</v>
      </c>
      <c r="AV300" s="99">
        <v>0.98038468863073702</v>
      </c>
    </row>
    <row r="301" spans="1:48" s="9" customFormat="1" x14ac:dyDescent="0.2">
      <c r="A301" s="9" t="s">
        <v>55</v>
      </c>
      <c r="B301" s="98">
        <v>2011</v>
      </c>
      <c r="C301" s="99">
        <v>1.0185575485229492</v>
      </c>
      <c r="D301" s="99">
        <v>1.21063232421875</v>
      </c>
      <c r="E301" s="99">
        <v>0.84134352207183838</v>
      </c>
      <c r="F301" s="99">
        <v>1.3787331581115723</v>
      </c>
      <c r="G301" s="99">
        <v>1.0909674167633057</v>
      </c>
      <c r="H301" s="99">
        <v>0.73876345157623291</v>
      </c>
      <c r="I301" s="99">
        <v>0.93362772464752197</v>
      </c>
      <c r="J301" s="99">
        <v>-7.4703037738800049E-2</v>
      </c>
      <c r="K301" s="99">
        <v>-1.4844073913991451E-2</v>
      </c>
      <c r="L301" s="99">
        <v>-5.9858962893486023E-2</v>
      </c>
      <c r="M301" s="99">
        <v>5.2723247790709138E-4</v>
      </c>
      <c r="N301" s="99">
        <v>-6.8499665940180421E-4</v>
      </c>
      <c r="O301" s="99">
        <v>3.6885989829897881E-3</v>
      </c>
      <c r="P301" s="99">
        <v>4.9538947641849518E-3</v>
      </c>
      <c r="Q301" s="99">
        <v>-2.3328803479671478E-2</v>
      </c>
      <c r="R301" s="99">
        <v>-4.7681201249361038E-2</v>
      </c>
      <c r="S301" s="99">
        <v>1.4538626419380307E-4</v>
      </c>
      <c r="T301" s="99">
        <v>-2.2798405552748591E-4</v>
      </c>
      <c r="U301" s="99">
        <v>-2.0143552319495939E-5</v>
      </c>
      <c r="V301" s="99">
        <v>-6.377433892339468E-3</v>
      </c>
      <c r="W301" s="99">
        <v>-5.697587039321661E-3</v>
      </c>
      <c r="X301" s="99">
        <v>0.10629463195800781</v>
      </c>
      <c r="Y301" s="99">
        <v>2.2339465096592903E-2</v>
      </c>
      <c r="Z301" s="99">
        <v>1.0549732446670532</v>
      </c>
      <c r="AA301" s="99">
        <v>1</v>
      </c>
      <c r="AB301" s="99">
        <v>1.0933727025985718</v>
      </c>
      <c r="AC301" s="99">
        <v>1.0565605163574219</v>
      </c>
      <c r="AD301" s="99">
        <v>1.4901107549667358</v>
      </c>
      <c r="AE301" s="99">
        <v>1.378732442855835</v>
      </c>
      <c r="AF301" s="99">
        <v>1</v>
      </c>
      <c r="AG301" s="99">
        <v>0.99088954925537109</v>
      </c>
      <c r="AH301" s="99">
        <v>1</v>
      </c>
      <c r="AI301" s="99">
        <v>1.1327272653579712</v>
      </c>
      <c r="AJ301" s="99">
        <v>1.1203305721282959</v>
      </c>
      <c r="AK301" s="99">
        <v>4.6320222318172455E-3</v>
      </c>
      <c r="AL301" s="99">
        <v>0</v>
      </c>
      <c r="AM301" s="99">
        <v>2.4186635389924049E-2</v>
      </c>
      <c r="AN301" s="99">
        <v>1.8775822594761848E-2</v>
      </c>
      <c r="AO301" s="99">
        <v>0.63874357938766479</v>
      </c>
      <c r="AP301" s="99">
        <v>0.10629461705684662</v>
      </c>
      <c r="AQ301" s="99">
        <v>0</v>
      </c>
      <c r="AR301" s="99">
        <v>2.2013206034898758E-3</v>
      </c>
      <c r="AS301" s="99">
        <v>0</v>
      </c>
      <c r="AT301" s="99">
        <v>3.3813390880823135E-2</v>
      </c>
      <c r="AU301" s="99">
        <v>2.6612423360347748E-2</v>
      </c>
      <c r="AV301" s="99">
        <v>0.98522503650098381</v>
      </c>
    </row>
    <row r="302" spans="1:48" s="9" customFormat="1" x14ac:dyDescent="0.2">
      <c r="A302" s="9" t="s">
        <v>55</v>
      </c>
      <c r="B302" s="98">
        <v>2012</v>
      </c>
      <c r="C302" s="99">
        <v>1.098650336265564</v>
      </c>
      <c r="D302" s="99">
        <v>1.2628322839736938</v>
      </c>
      <c r="E302" s="99">
        <v>0.86998921632766724</v>
      </c>
      <c r="F302" s="99">
        <v>1.4793242216110229</v>
      </c>
      <c r="G302" s="99">
        <v>1.1099768877029419</v>
      </c>
      <c r="H302" s="99">
        <v>0.74267059564590454</v>
      </c>
      <c r="I302" s="99">
        <v>0.98979562520980835</v>
      </c>
      <c r="J302" s="99">
        <v>3.3480804413557053E-2</v>
      </c>
      <c r="K302" s="99">
        <v>7.5695052742958069E-2</v>
      </c>
      <c r="L302" s="99">
        <v>-4.2214248329401016E-2</v>
      </c>
      <c r="M302" s="99">
        <v>-7.3079823050647974E-4</v>
      </c>
      <c r="N302" s="99">
        <v>5.381891131401062E-2</v>
      </c>
      <c r="O302" s="99">
        <v>4.0123807266354561E-3</v>
      </c>
      <c r="P302" s="99">
        <v>4.4242371805012226E-3</v>
      </c>
      <c r="Q302" s="99">
        <v>1.4170325361192226E-2</v>
      </c>
      <c r="R302" s="99">
        <v>-3.2487768679857254E-2</v>
      </c>
      <c r="S302" s="99">
        <v>-3.3788701985031366E-3</v>
      </c>
      <c r="T302" s="99">
        <v>1.6033678548410535E-3</v>
      </c>
      <c r="U302" s="99">
        <v>-2.5587678464944474E-5</v>
      </c>
      <c r="V302" s="99">
        <v>-6.5736481919884682E-3</v>
      </c>
      <c r="W302" s="99">
        <v>-1.3517417246475816E-3</v>
      </c>
      <c r="X302" s="99">
        <v>7.0420265197753906E-2</v>
      </c>
      <c r="Y302" s="99">
        <v>1.7274362966418266E-2</v>
      </c>
      <c r="Z302" s="99">
        <v>1.0481750965118408</v>
      </c>
      <c r="AA302" s="99">
        <v>1.1135847568511963</v>
      </c>
      <c r="AB302" s="99">
        <v>1.1208724975585938</v>
      </c>
      <c r="AC302" s="99">
        <v>1.0735800266265869</v>
      </c>
      <c r="AD302" s="99">
        <v>1.040810227394104</v>
      </c>
      <c r="AE302" s="99">
        <v>1.4793243408203125</v>
      </c>
      <c r="AF302" s="99">
        <v>1.1162023544311523</v>
      </c>
      <c r="AG302" s="99">
        <v>0.9771655797958374</v>
      </c>
      <c r="AH302" s="99">
        <v>1</v>
      </c>
      <c r="AI302" s="99">
        <v>1.1738647222518921</v>
      </c>
      <c r="AJ302" s="99">
        <v>1.12760329246521</v>
      </c>
      <c r="AK302" s="99">
        <v>-6.4647281542420387E-3</v>
      </c>
      <c r="AL302" s="99">
        <v>0.10758431255817413</v>
      </c>
      <c r="AM302" s="99">
        <v>2.4840297177433968E-2</v>
      </c>
      <c r="AN302" s="99">
        <v>1.5980079770088196E-2</v>
      </c>
      <c r="AO302" s="99">
        <v>-0.35885101556777954</v>
      </c>
      <c r="AP302" s="99">
        <v>7.0420876145362854E-2</v>
      </c>
      <c r="AQ302" s="99">
        <v>0.10993219912052155</v>
      </c>
      <c r="AR302" s="99">
        <v>-1.394694484770298E-2</v>
      </c>
      <c r="AS302" s="99">
        <v>0</v>
      </c>
      <c r="AT302" s="99">
        <v>3.5673242062330246E-2</v>
      </c>
      <c r="AU302" s="99">
        <v>6.4706108532845974E-3</v>
      </c>
      <c r="AV302" s="99">
        <v>1.113584714022726</v>
      </c>
    </row>
    <row r="303" spans="1:48" s="9" customFormat="1" x14ac:dyDescent="0.2">
      <c r="A303" s="9" t="s">
        <v>55</v>
      </c>
      <c r="B303" s="98">
        <v>2013</v>
      </c>
      <c r="C303" s="99">
        <v>1.1109973192214966</v>
      </c>
      <c r="D303" s="99">
        <v>1.3199578523635864</v>
      </c>
      <c r="E303" s="99">
        <v>0.84169161319732666</v>
      </c>
      <c r="F303" s="99">
        <v>1.5797157287597656</v>
      </c>
      <c r="G303" s="99">
        <v>1.1297409534454346</v>
      </c>
      <c r="H303" s="99">
        <v>0.70328956842422485</v>
      </c>
      <c r="I303" s="99">
        <v>0.98340886831283569</v>
      </c>
      <c r="J303" s="99">
        <v>-3.3067110925912857E-2</v>
      </c>
      <c r="K303" s="99">
        <v>1.1175665073096752E-2</v>
      </c>
      <c r="L303" s="99">
        <v>-4.4242776930332184E-2</v>
      </c>
      <c r="M303" s="99">
        <v>4.906173562631011E-4</v>
      </c>
      <c r="N303" s="99">
        <v>6.359304825309664E-5</v>
      </c>
      <c r="O303" s="99">
        <v>3.6756985355168581E-3</v>
      </c>
      <c r="P303" s="99">
        <v>3.9470372721552849E-3</v>
      </c>
      <c r="Q303" s="99">
        <v>2.9987192247062922E-3</v>
      </c>
      <c r="R303" s="99">
        <v>-3.4219447523355484E-2</v>
      </c>
      <c r="S303" s="99">
        <v>4.6370960262720473E-6</v>
      </c>
      <c r="T303" s="99">
        <v>6.9248798536136746E-4</v>
      </c>
      <c r="U303" s="99">
        <v>-3.0932820664020255E-5</v>
      </c>
      <c r="V303" s="99">
        <v>-6.0044596903026104E-3</v>
      </c>
      <c r="W303" s="99">
        <v>-4.685061052441597E-3</v>
      </c>
      <c r="X303" s="99">
        <v>6.5659523010253906E-2</v>
      </c>
      <c r="Y303" s="99">
        <v>1.7649153247475624E-2</v>
      </c>
      <c r="Z303" s="99">
        <v>1.0528101921081543</v>
      </c>
      <c r="AA303" s="99">
        <v>1.1135847568511963</v>
      </c>
      <c r="AB303" s="99">
        <v>1.1472073793411255</v>
      </c>
      <c r="AC303" s="99">
        <v>1.0892937183380127</v>
      </c>
      <c r="AD303" s="99">
        <v>0.94071006774902344</v>
      </c>
      <c r="AE303" s="99">
        <v>1.5797146558761597</v>
      </c>
      <c r="AF303" s="99">
        <v>1.1162023544311523</v>
      </c>
      <c r="AG303" s="99">
        <v>0.9709550142288208</v>
      </c>
      <c r="AH303" s="99">
        <v>1</v>
      </c>
      <c r="AI303" s="99">
        <v>1.2148202657699585</v>
      </c>
      <c r="AJ303" s="99">
        <v>1.1498842239379883</v>
      </c>
      <c r="AK303" s="99">
        <v>4.4123525731265545E-3</v>
      </c>
      <c r="AL303" s="99">
        <v>0</v>
      </c>
      <c r="AM303" s="99">
        <v>2.3223211988806725E-2</v>
      </c>
      <c r="AN303" s="99">
        <v>1.4530670829117298E-2</v>
      </c>
      <c r="AO303" s="99">
        <v>-0.1011197566986084</v>
      </c>
      <c r="AP303" s="99">
        <v>6.5658740699291229E-2</v>
      </c>
      <c r="AQ303" s="99">
        <v>0</v>
      </c>
      <c r="AR303" s="99">
        <v>-6.3759665936231613E-3</v>
      </c>
      <c r="AS303" s="99">
        <v>0</v>
      </c>
      <c r="AT303" s="99">
        <v>3.4294690936803818E-2</v>
      </c>
      <c r="AU303" s="99">
        <v>1.9566886126995087E-2</v>
      </c>
      <c r="AV303" s="99">
        <v>1.107412873738336</v>
      </c>
    </row>
    <row r="304" spans="1:48" s="9" customFormat="1" x14ac:dyDescent="0.2">
      <c r="A304" s="9" t="s">
        <v>55</v>
      </c>
      <c r="B304" s="98">
        <v>2014</v>
      </c>
      <c r="C304" s="99">
        <v>1.1148687601089478</v>
      </c>
      <c r="D304" s="99">
        <v>1.4132184982299805</v>
      </c>
      <c r="E304" s="99">
        <v>0.78888648748397827</v>
      </c>
      <c r="F304" s="99">
        <v>1.7556004524230957</v>
      </c>
      <c r="G304" s="99">
        <v>1.1549756526947021</v>
      </c>
      <c r="H304" s="99">
        <v>0.63503575325012207</v>
      </c>
      <c r="I304" s="99">
        <v>0.96527469158172607</v>
      </c>
      <c r="J304" s="99">
        <v>-6.4791284501552582E-2</v>
      </c>
      <c r="K304" s="99">
        <v>3.4786348696798086E-3</v>
      </c>
      <c r="L304" s="99">
        <v>-6.8269915878772736E-2</v>
      </c>
      <c r="M304" s="99">
        <v>-2.882000058889389E-3</v>
      </c>
      <c r="N304" s="99">
        <v>2.0707275325548835E-5</v>
      </c>
      <c r="O304" s="99">
        <v>1.2896996922791004E-3</v>
      </c>
      <c r="P304" s="99">
        <v>3.303971141576767E-3</v>
      </c>
      <c r="Q304" s="99">
        <v>1.7462568357586861E-3</v>
      </c>
      <c r="R304" s="99">
        <v>-5.66265769302845E-2</v>
      </c>
      <c r="S304" s="99">
        <v>6.0752277022402268E-6</v>
      </c>
      <c r="T304" s="99">
        <v>1.0617870138958097E-3</v>
      </c>
      <c r="U304" s="99">
        <v>-6.2176398932933807E-4</v>
      </c>
      <c r="V304" s="99">
        <v>-5.5507277138531208E-3</v>
      </c>
      <c r="W304" s="99">
        <v>-6.53870590031147E-3</v>
      </c>
      <c r="X304" s="99">
        <v>0.10556602478027344</v>
      </c>
      <c r="Y304" s="99">
        <v>2.2090915590524673E-2</v>
      </c>
      <c r="Z304" s="99">
        <v>1.0259263515472412</v>
      </c>
      <c r="AA304" s="99">
        <v>1.1135847568511963</v>
      </c>
      <c r="AB304" s="99">
        <v>1.1566241979598999</v>
      </c>
      <c r="AC304" s="99">
        <v>1.1026920080184937</v>
      </c>
      <c r="AD304" s="99">
        <v>0.88584202527999878</v>
      </c>
      <c r="AE304" s="99">
        <v>1.7556003332138062</v>
      </c>
      <c r="AF304" s="99">
        <v>1.1165001392364502</v>
      </c>
      <c r="AG304" s="99">
        <v>0.96045583486557007</v>
      </c>
      <c r="AH304" s="99">
        <v>3.8573300838470459</v>
      </c>
      <c r="AI304" s="99">
        <v>1.2587634325027466</v>
      </c>
      <c r="AJ304" s="99">
        <v>1.1828343868255615</v>
      </c>
      <c r="AK304" s="99">
        <v>-2.5866985321044922E-2</v>
      </c>
      <c r="AL304" s="99">
        <v>0</v>
      </c>
      <c r="AM304" s="99">
        <v>8.1750061362981796E-3</v>
      </c>
      <c r="AN304" s="99">
        <v>1.2224989011883736E-2</v>
      </c>
      <c r="AO304" s="99">
        <v>-6.0096323490142822E-2</v>
      </c>
      <c r="AP304" s="99">
        <v>0.10556662827730179</v>
      </c>
      <c r="AQ304" s="99">
        <v>2.6674021501094103E-4</v>
      </c>
      <c r="AR304" s="99">
        <v>-1.0872167535126209E-2</v>
      </c>
      <c r="AS304" s="99">
        <v>1.3499752283096313</v>
      </c>
      <c r="AT304" s="99">
        <v>3.5533670336008072E-2</v>
      </c>
      <c r="AU304" s="99">
        <v>2.8252270072698593E-2</v>
      </c>
      <c r="AV304" s="99">
        <v>1.063130832222434</v>
      </c>
    </row>
    <row r="305" spans="1:48" s="9" customFormat="1" x14ac:dyDescent="0.2">
      <c r="A305" s="9" t="s">
        <v>55</v>
      </c>
      <c r="B305" s="98">
        <v>2015</v>
      </c>
      <c r="C305" s="99">
        <v>1.1424069404602051</v>
      </c>
      <c r="D305" s="99">
        <v>1.3871797323226929</v>
      </c>
      <c r="E305" s="99">
        <v>0.8235466480255127</v>
      </c>
      <c r="F305" s="99">
        <v>1.6905549764633179</v>
      </c>
      <c r="G305" s="99">
        <v>1.168100118637085</v>
      </c>
      <c r="H305" s="99">
        <v>0.6757587194442749</v>
      </c>
      <c r="I305" s="99">
        <v>0.97800439596176147</v>
      </c>
      <c r="J305" s="99">
        <v>4.2997721582651138E-2</v>
      </c>
      <c r="K305" s="99">
        <v>2.4400731548666954E-2</v>
      </c>
      <c r="L305" s="99">
        <v>1.8596990033984184E-2</v>
      </c>
      <c r="M305" s="99">
        <v>1.0253565851598978E-3</v>
      </c>
      <c r="N305" s="99">
        <v>2.1309930831193924E-2</v>
      </c>
      <c r="O305" s="99">
        <v>2.724724356085062E-3</v>
      </c>
      <c r="P305" s="99">
        <v>5.9886113740503788E-3</v>
      </c>
      <c r="Q305" s="99">
        <v>-6.6478908993303776E-3</v>
      </c>
      <c r="R305" s="99">
        <v>2.4589598178863525E-2</v>
      </c>
      <c r="S305" s="99">
        <v>6.6930856519320514E-6</v>
      </c>
      <c r="T305" s="99">
        <v>2.6208122726529837E-3</v>
      </c>
      <c r="U305" s="99">
        <v>1.2108589544368442E-6</v>
      </c>
      <c r="V305" s="99">
        <v>-5.1270420663058758E-3</v>
      </c>
      <c r="W305" s="99">
        <v>-3.4942820202559233E-3</v>
      </c>
      <c r="X305" s="99">
        <v>-3.7754058837890625E-2</v>
      </c>
      <c r="Y305" s="99">
        <v>1.129929069429636E-2</v>
      </c>
      <c r="Z305" s="99">
        <v>1.0354570150375366</v>
      </c>
      <c r="AA305" s="99">
        <v>1.162805438041687</v>
      </c>
      <c r="AB305" s="99">
        <v>1.1769529581069946</v>
      </c>
      <c r="AC305" s="99">
        <v>1.1273586750030518</v>
      </c>
      <c r="AD305" s="99">
        <v>1.1053270101547241</v>
      </c>
      <c r="AE305" s="99">
        <v>1.6905546188354492</v>
      </c>
      <c r="AF305" s="99">
        <v>1.1161353588104248</v>
      </c>
      <c r="AG305" s="99">
        <v>0.93621158599853516</v>
      </c>
      <c r="AH305" s="99">
        <v>3.8714921474456787</v>
      </c>
      <c r="AI305" s="99">
        <v>1.3022180795669556</v>
      </c>
      <c r="AJ305" s="99">
        <v>1.1996743679046631</v>
      </c>
      <c r="AK305" s="99">
        <v>9.2469397932291031E-3</v>
      </c>
      <c r="AL305" s="99">
        <v>4.3251268565654755E-2</v>
      </c>
      <c r="AM305" s="99">
        <v>1.7423290759325027E-2</v>
      </c>
      <c r="AN305" s="99">
        <v>2.2123012691736221E-2</v>
      </c>
      <c r="AO305" s="99">
        <v>0.22135791182518005</v>
      </c>
      <c r="AP305" s="99">
        <v>-3.7754237651824951E-2</v>
      </c>
      <c r="AQ305" s="99">
        <v>-3.2676066621206701E-4</v>
      </c>
      <c r="AR305" s="99">
        <v>-2.5566522032022476E-2</v>
      </c>
      <c r="AS305" s="99">
        <v>3.6647510714828968E-3</v>
      </c>
      <c r="AT305" s="99">
        <v>3.3939164131879807E-2</v>
      </c>
      <c r="AU305" s="99">
        <v>1.4136572368443012E-2</v>
      </c>
      <c r="AV305" s="99">
        <v>1.162805459277598</v>
      </c>
    </row>
    <row r="306" spans="1:48" s="9" customFormat="1" x14ac:dyDescent="0.2">
      <c r="A306" s="9" t="s">
        <v>55</v>
      </c>
      <c r="B306" s="98">
        <v>2016</v>
      </c>
      <c r="C306" s="99">
        <v>1.145443320274353</v>
      </c>
      <c r="D306" s="99">
        <v>1.1116708517074585</v>
      </c>
      <c r="E306" s="99">
        <v>1.0303802490234375</v>
      </c>
      <c r="F306" s="99">
        <v>1.0233873128890991</v>
      </c>
      <c r="G306" s="99">
        <v>1.1789300441741943</v>
      </c>
      <c r="H306" s="99">
        <v>1.1192669868469238</v>
      </c>
      <c r="I306" s="99">
        <v>0.97159576416015625</v>
      </c>
      <c r="J306" s="99">
        <v>0.22406297922134399</v>
      </c>
      <c r="K306" s="99">
        <v>2.6543666608631611E-3</v>
      </c>
      <c r="L306" s="99">
        <v>0.22140860557556152</v>
      </c>
      <c r="M306" s="99">
        <v>7.8349659452214837E-4</v>
      </c>
      <c r="N306" s="99">
        <v>-3.0852141208015382E-5</v>
      </c>
      <c r="O306" s="99">
        <v>2.6815270539373159E-3</v>
      </c>
      <c r="P306" s="99">
        <v>2.3639032151550055E-3</v>
      </c>
      <c r="Q306" s="99">
        <v>-3.1437079887837172E-3</v>
      </c>
      <c r="R306" s="99">
        <v>0.22735913097858429</v>
      </c>
      <c r="S306" s="99">
        <v>-1.6554312605876476E-4</v>
      </c>
      <c r="T306" s="99">
        <v>-8.7373604765161872E-4</v>
      </c>
      <c r="U306" s="99">
        <v>-1.5803585483809002E-5</v>
      </c>
      <c r="V306" s="99">
        <v>-2.1130749955773354E-3</v>
      </c>
      <c r="W306" s="99">
        <v>-2.7823655400425196E-3</v>
      </c>
      <c r="X306" s="99">
        <v>-0.50193881988525391</v>
      </c>
      <c r="Y306" s="99">
        <v>9.2287007719278336E-3</v>
      </c>
      <c r="Z306" s="99">
        <v>1.0427268743515015</v>
      </c>
      <c r="AA306" s="99">
        <v>1.162805438041687</v>
      </c>
      <c r="AB306" s="99">
        <v>1.1970843076705933</v>
      </c>
      <c r="AC306" s="99">
        <v>1.1371196508407593</v>
      </c>
      <c r="AD306" s="99">
        <v>1.2003734111785889</v>
      </c>
      <c r="AE306" s="99">
        <v>1.0233865976333618</v>
      </c>
      <c r="AF306" s="99">
        <v>1.1214390993118286</v>
      </c>
      <c r="AG306" s="99">
        <v>0.94688069820404053</v>
      </c>
      <c r="AH306" s="99">
        <v>3.858720064163208</v>
      </c>
      <c r="AI306" s="99">
        <v>1.3144849538803101</v>
      </c>
      <c r="AJ306" s="99">
        <v>1.210370659828186</v>
      </c>
      <c r="AK306" s="99">
        <v>6.9963298738002777E-3</v>
      </c>
      <c r="AL306" s="99">
        <v>0</v>
      </c>
      <c r="AM306" s="99">
        <v>1.6960024833679199E-2</v>
      </c>
      <c r="AN306" s="99">
        <v>8.6209531873464584E-3</v>
      </c>
      <c r="AO306" s="99">
        <v>8.2491427659988403E-2</v>
      </c>
      <c r="AP306" s="99">
        <v>-0.50193935632705688</v>
      </c>
      <c r="AQ306" s="99">
        <v>4.7406642697751522E-3</v>
      </c>
      <c r="AR306" s="99">
        <v>1.1331629939377308E-2</v>
      </c>
      <c r="AS306" s="99">
        <v>-3.3044591546058655E-3</v>
      </c>
      <c r="AT306" s="99">
        <v>9.375876747071743E-3</v>
      </c>
      <c r="AU306" s="99">
        <v>8.8764606043696404E-3</v>
      </c>
      <c r="AV306" s="99">
        <v>1.062086009014156</v>
      </c>
    </row>
    <row r="307" spans="1:48" s="9" customFormat="1" x14ac:dyDescent="0.2">
      <c r="A307" s="9" t="s">
        <v>55</v>
      </c>
      <c r="B307" s="98">
        <v>2017</v>
      </c>
      <c r="C307" s="99">
        <v>1.1469347476959229</v>
      </c>
      <c r="D307" s="99">
        <v>1.1534016132354736</v>
      </c>
      <c r="E307" s="99">
        <v>0.99439364671707153</v>
      </c>
      <c r="F307" s="99">
        <v>1.1101192235946655</v>
      </c>
      <c r="G307" s="99">
        <v>1.1866393089294434</v>
      </c>
      <c r="H307" s="99">
        <v>1.0331639051437378</v>
      </c>
      <c r="I307" s="99">
        <v>0.96654045581817627</v>
      </c>
      <c r="J307" s="99">
        <v>-3.5550057888031006E-2</v>
      </c>
      <c r="K307" s="99">
        <v>1.3012349372729659E-3</v>
      </c>
      <c r="L307" s="99">
        <v>-3.6851294338703156E-2</v>
      </c>
      <c r="M307" s="99">
        <v>1.4749509282410145E-3</v>
      </c>
      <c r="N307" s="99">
        <v>-1.2620233974303119E-5</v>
      </c>
      <c r="O307" s="99">
        <v>5.5105625651776791E-3</v>
      </c>
      <c r="P307" s="99">
        <v>1.1079704854637384E-3</v>
      </c>
      <c r="Q307" s="99">
        <v>-6.7796288058161736E-3</v>
      </c>
      <c r="R307" s="99">
        <v>-3.3342540264129639E-2</v>
      </c>
      <c r="S307" s="99">
        <v>1.0796732967719436E-3</v>
      </c>
      <c r="T307" s="99">
        <v>-1.6049871919676661E-3</v>
      </c>
      <c r="U307" s="99">
        <v>-1.744208816489845E-6</v>
      </c>
      <c r="V307" s="99">
        <v>-1.8230327405035496E-3</v>
      </c>
      <c r="W307" s="99">
        <v>-1.1586624896153808E-3</v>
      </c>
      <c r="X307" s="99">
        <v>8.1349372863769531E-2</v>
      </c>
      <c r="Y307" s="99">
        <v>6.5179155208170414E-3</v>
      </c>
      <c r="Z307" s="99">
        <v>1.0564630031585693</v>
      </c>
      <c r="AA307" s="99">
        <v>1.162805438041687</v>
      </c>
      <c r="AB307" s="99">
        <v>1.2392854690551758</v>
      </c>
      <c r="AC307" s="99">
        <v>1.1417009830474854</v>
      </c>
      <c r="AD307" s="99">
        <v>1.3986222743988037</v>
      </c>
      <c r="AE307" s="99">
        <v>1.110119104385376</v>
      </c>
      <c r="AF307" s="99">
        <v>1.0832513570785522</v>
      </c>
      <c r="AG307" s="99">
        <v>0.96063417196273804</v>
      </c>
      <c r="AH307" s="99">
        <v>3.9082612991333008</v>
      </c>
      <c r="AI307" s="99">
        <v>1.3296045064926147</v>
      </c>
      <c r="AJ307" s="99">
        <v>1.216600775718689</v>
      </c>
      <c r="AK307" s="99">
        <v>1.3087304309010506E-2</v>
      </c>
      <c r="AL307" s="99">
        <v>0</v>
      </c>
      <c r="AM307" s="99">
        <v>3.4646112471818924E-2</v>
      </c>
      <c r="AN307" s="99">
        <v>4.0208050049841404E-3</v>
      </c>
      <c r="AO307" s="99">
        <v>0.15285496413707733</v>
      </c>
      <c r="AP307" s="99">
        <v>8.1349983811378479E-2</v>
      </c>
      <c r="AQ307" s="99">
        <v>-3.4645695239305496E-2</v>
      </c>
      <c r="AR307" s="99">
        <v>1.4420563355088234E-2</v>
      </c>
      <c r="AS307" s="99">
        <v>1.2757072225213051E-2</v>
      </c>
      <c r="AT307" s="99">
        <v>1.1436603963375092E-2</v>
      </c>
      <c r="AU307" s="99">
        <v>5.1340358331799507E-3</v>
      </c>
      <c r="AV307" s="99">
        <v>1.092608544404241</v>
      </c>
    </row>
    <row r="308" spans="1:48" s="9" customFormat="1" x14ac:dyDescent="0.2">
      <c r="A308" s="9" t="s">
        <v>55</v>
      </c>
      <c r="B308" s="98">
        <v>2018</v>
      </c>
      <c r="C308" s="99">
        <v>1.2236652374267578</v>
      </c>
      <c r="D308" s="99">
        <v>1.2592964172363281</v>
      </c>
      <c r="E308" s="99">
        <v>0.97170597314834595</v>
      </c>
      <c r="F308" s="99">
        <v>1.3397517204284668</v>
      </c>
      <c r="G308" s="99">
        <v>1.1987307071685791</v>
      </c>
      <c r="H308" s="99">
        <v>0.9133526086807251</v>
      </c>
      <c r="I308" s="99">
        <v>1.0208009481430054</v>
      </c>
      <c r="J308" s="99">
        <v>-2.3079901933670044E-2</v>
      </c>
      <c r="K308" s="99">
        <v>6.4757749438285828E-2</v>
      </c>
      <c r="L308" s="99">
        <v>-8.7837651371955872E-2</v>
      </c>
      <c r="M308" s="99">
        <v>-2.4205327499657869E-3</v>
      </c>
      <c r="N308" s="99">
        <v>5.1043573766946793E-2</v>
      </c>
      <c r="O308" s="99">
        <v>4.9150623381137848E-3</v>
      </c>
      <c r="P308" s="99">
        <v>2.5781136937439442E-3</v>
      </c>
      <c r="Q308" s="99">
        <v>8.6415307596325874E-3</v>
      </c>
      <c r="R308" s="99">
        <v>-8.3051189780235291E-2</v>
      </c>
      <c r="S308" s="99">
        <v>-4.3616168113658205E-5</v>
      </c>
      <c r="T308" s="99">
        <v>-7.7102967770770192E-4</v>
      </c>
      <c r="U308" s="99">
        <v>9.0373596322024241E-6</v>
      </c>
      <c r="V308" s="99">
        <v>-1.3233188074082136E-3</v>
      </c>
      <c r="W308" s="99">
        <v>-2.6575322262942791E-3</v>
      </c>
      <c r="X308" s="99">
        <v>0.18801689147949219</v>
      </c>
      <c r="Y308" s="99">
        <v>1.0138086043298244E-2</v>
      </c>
      <c r="Z308" s="99">
        <v>1.0339850187301636</v>
      </c>
      <c r="AA308" s="99">
        <v>1.2883166074752808</v>
      </c>
      <c r="AB308" s="99">
        <v>1.2784738540649414</v>
      </c>
      <c r="AC308" s="99">
        <v>1.1526623964309692</v>
      </c>
      <c r="AD308" s="99">
        <v>1.1469738483428955</v>
      </c>
      <c r="AE308" s="99">
        <v>1.3397508859634399</v>
      </c>
      <c r="AF308" s="99">
        <v>1.0842703580856323</v>
      </c>
      <c r="AG308" s="99">
        <v>0.96697711944580078</v>
      </c>
      <c r="AH308" s="99">
        <v>3.9238860607147217</v>
      </c>
      <c r="AI308" s="99">
        <v>1.3448642492294312</v>
      </c>
      <c r="AJ308" s="99">
        <v>1.2314050197601318</v>
      </c>
      <c r="AK308" s="99">
        <v>-2.1506205201148987E-2</v>
      </c>
      <c r="AL308" s="99">
        <v>0.10250084102153778</v>
      </c>
      <c r="AM308" s="99">
        <v>3.1132098287343979E-2</v>
      </c>
      <c r="AN308" s="99">
        <v>9.5551153644919395E-3</v>
      </c>
      <c r="AO308" s="99">
        <v>-0.19836065173149109</v>
      </c>
      <c r="AP308" s="99">
        <v>0.1880163699388504</v>
      </c>
      <c r="AQ308" s="99">
        <v>9.4024901045486331E-4</v>
      </c>
      <c r="AR308" s="99">
        <v>6.5811891108751297E-3</v>
      </c>
      <c r="AS308" s="99">
        <v>3.9898846298456192E-3</v>
      </c>
      <c r="AT308" s="99">
        <v>1.1411515064537525E-2</v>
      </c>
      <c r="AU308" s="99">
        <v>1.2095122598111629E-2</v>
      </c>
      <c r="AV308" s="99">
        <v>1.2883166190566879</v>
      </c>
    </row>
    <row r="309" spans="1:48" s="9" customFormat="1" x14ac:dyDescent="0.2">
      <c r="A309" s="9" t="s">
        <v>55</v>
      </c>
      <c r="B309" s="98">
        <v>2019</v>
      </c>
      <c r="C309" s="99">
        <v>1.2270822525024414</v>
      </c>
      <c r="D309" s="99">
        <v>1.2511166334152222</v>
      </c>
      <c r="E309" s="99">
        <v>0.98079013824462891</v>
      </c>
      <c r="F309" s="99">
        <v>1.2906193733215332</v>
      </c>
      <c r="G309" s="99">
        <v>1.2222902774810791</v>
      </c>
      <c r="H309" s="99">
        <v>0.95077043771743774</v>
      </c>
      <c r="I309" s="99">
        <v>1.0039206743240356</v>
      </c>
      <c r="J309" s="99">
        <v>9.305223822593689E-3</v>
      </c>
      <c r="K309" s="99">
        <v>2.7885397430509329E-3</v>
      </c>
      <c r="L309" s="99">
        <v>6.5166843123733997E-3</v>
      </c>
      <c r="M309" s="99">
        <v>1.3415416469797492E-3</v>
      </c>
      <c r="N309" s="99">
        <v>1.0420746548334137E-4</v>
      </c>
      <c r="O309" s="99">
        <v>4.4821458868682384E-3</v>
      </c>
      <c r="P309" s="99">
        <v>2.591265831142664E-3</v>
      </c>
      <c r="Q309" s="99">
        <v>-5.730621051043272E-3</v>
      </c>
      <c r="R309" s="99">
        <v>1.7075499519705772E-2</v>
      </c>
      <c r="S309" s="99">
        <v>6.5219342104683165E-6</v>
      </c>
      <c r="T309" s="99">
        <v>-1.4796514005865902E-4</v>
      </c>
      <c r="U309" s="99">
        <v>-5.6825565479812212E-6</v>
      </c>
      <c r="V309" s="99">
        <v>-2.4569104425609112E-3</v>
      </c>
      <c r="W309" s="99">
        <v>-7.9547790810465813E-3</v>
      </c>
      <c r="X309" s="99">
        <v>-3.7362098693847656E-2</v>
      </c>
      <c r="Y309" s="99">
        <v>1.9463092088699341E-2</v>
      </c>
      <c r="Z309" s="99">
        <v>1.046400785446167</v>
      </c>
      <c r="AA309" s="99">
        <v>1.2883166074752808</v>
      </c>
      <c r="AB309" s="99">
        <v>1.3148468732833862</v>
      </c>
      <c r="AC309" s="99">
        <v>1.1635701656341553</v>
      </c>
      <c r="AD309" s="99">
        <v>1.3127145767211914</v>
      </c>
      <c r="AE309" s="99">
        <v>1.2906185388565063</v>
      </c>
      <c r="AF309" s="99">
        <v>1.0842679738998413</v>
      </c>
      <c r="AG309" s="99">
        <v>0.96839910745620728</v>
      </c>
      <c r="AH309" s="99">
        <v>3.9238860607147217</v>
      </c>
      <c r="AI309" s="99">
        <v>1.3650791645050049</v>
      </c>
      <c r="AJ309" s="99">
        <v>1.2723190784454346</v>
      </c>
      <c r="AK309" s="99">
        <v>1.1936141178011894E-2</v>
      </c>
      <c r="AL309" s="99">
        <v>0</v>
      </c>
      <c r="AM309" s="99">
        <v>2.8053170070052147E-2</v>
      </c>
      <c r="AN309" s="99">
        <v>9.4185927882790565E-3</v>
      </c>
      <c r="AO309" s="99">
        <v>0.13497015833854675</v>
      </c>
      <c r="AP309" s="99">
        <v>-3.7362087517976761E-2</v>
      </c>
      <c r="AQ309" s="99">
        <v>-2.2500908016809262E-6</v>
      </c>
      <c r="AR309" s="99">
        <v>1.4694819692522287E-3</v>
      </c>
      <c r="AS309" s="99">
        <v>0</v>
      </c>
      <c r="AT309" s="99">
        <v>1.4919321984052658E-2</v>
      </c>
      <c r="AU309" s="99">
        <v>3.2685436308383942E-2</v>
      </c>
      <c r="AV309" s="99">
        <v>1.095832692185615</v>
      </c>
    </row>
    <row r="310" spans="1:48" s="9" customFormat="1" x14ac:dyDescent="0.2">
      <c r="A310" s="9" t="s">
        <v>55</v>
      </c>
      <c r="B310" s="98">
        <v>2020</v>
      </c>
      <c r="C310" s="99">
        <v>1.2392634153366089</v>
      </c>
      <c r="D310" s="99">
        <v>1.2374559640884399</v>
      </c>
      <c r="E310" s="99">
        <v>1.0014610290527344</v>
      </c>
      <c r="F310" s="99">
        <v>1.2291076183319092</v>
      </c>
      <c r="G310" s="99">
        <v>1.2479597330093384</v>
      </c>
      <c r="H310" s="99">
        <v>1.008263111114502</v>
      </c>
      <c r="I310" s="99">
        <v>0.99303174018859863</v>
      </c>
      <c r="J310" s="99">
        <v>2.0856775343418121E-2</v>
      </c>
      <c r="K310" s="99">
        <v>9.8779536783695221E-3</v>
      </c>
      <c r="L310" s="99">
        <v>1.0978821665048599E-2</v>
      </c>
      <c r="M310" s="99">
        <v>-1.2279915390536189E-3</v>
      </c>
      <c r="N310" s="99">
        <v>5.9775616136903409E-6</v>
      </c>
      <c r="O310" s="99">
        <v>3.161607077345252E-3</v>
      </c>
      <c r="P310" s="99">
        <v>8.6492449045181274E-3</v>
      </c>
      <c r="Q310" s="99">
        <v>-7.1088405093178153E-4</v>
      </c>
      <c r="R310" s="99">
        <v>2.2317077964544296E-2</v>
      </c>
      <c r="S310" s="99">
        <v>-2.4113606195896864E-3</v>
      </c>
      <c r="T310" s="99">
        <v>-3.7507535307668149E-4</v>
      </c>
      <c r="U310" s="99">
        <v>-3.0997034627944231E-5</v>
      </c>
      <c r="V310" s="99">
        <v>-4.5172637328505516E-3</v>
      </c>
      <c r="W310" s="99">
        <v>-4.0035592392086983E-3</v>
      </c>
      <c r="X310" s="99">
        <v>-4.8833847045898438E-2</v>
      </c>
      <c r="Y310" s="99">
        <v>2.0783616229891777E-2</v>
      </c>
      <c r="Z310" s="99">
        <v>1.0350512266159058</v>
      </c>
      <c r="AA310" s="99">
        <v>1.2883166074752808</v>
      </c>
      <c r="AB310" s="99">
        <v>1.3412529230117798</v>
      </c>
      <c r="AC310" s="99">
        <v>1.2010396718978882</v>
      </c>
      <c r="AD310" s="99">
        <v>1.3340128660202026</v>
      </c>
      <c r="AE310" s="99">
        <v>1.2291069030761719</v>
      </c>
      <c r="AF310" s="99">
        <v>1.1741198301315308</v>
      </c>
      <c r="AG310" s="99">
        <v>0.97173786163330078</v>
      </c>
      <c r="AH310" s="99">
        <v>3.9739978313446045</v>
      </c>
      <c r="AI310" s="99">
        <v>1.4074615240097046</v>
      </c>
      <c r="AJ310" s="99">
        <v>1.290381908416748</v>
      </c>
      <c r="AK310" s="99">
        <v>-1.0905580595135689E-2</v>
      </c>
      <c r="AL310" s="99">
        <v>0</v>
      </c>
      <c r="AM310" s="99">
        <v>1.9883986562490463E-2</v>
      </c>
      <c r="AN310" s="99">
        <v>3.169458732008934E-2</v>
      </c>
      <c r="AO310" s="99">
        <v>1.6094410791993141E-2</v>
      </c>
      <c r="AP310" s="99">
        <v>-4.8833794891834259E-2</v>
      </c>
      <c r="AQ310" s="99">
        <v>7.9613707959651947E-2</v>
      </c>
      <c r="AR310" s="99">
        <v>3.4418040886521339E-3</v>
      </c>
      <c r="AS310" s="99">
        <v>1.2690082192420959E-2</v>
      </c>
      <c r="AT310" s="99">
        <v>3.0575359240174294E-2</v>
      </c>
      <c r="AU310" s="99">
        <v>1.4096966944634914E-2</v>
      </c>
      <c r="AV310" s="99">
        <v>1.2359222243382211</v>
      </c>
    </row>
    <row r="311" spans="1:48" s="9" customFormat="1" x14ac:dyDescent="0.2">
      <c r="A311" s="9" t="s">
        <v>55</v>
      </c>
      <c r="B311" s="98">
        <v>2021</v>
      </c>
      <c r="C311" s="99">
        <v>1.2672644853591919</v>
      </c>
      <c r="D311" s="99">
        <v>1.2135761976242065</v>
      </c>
      <c r="E311" s="99">
        <v>1.0442402362823486</v>
      </c>
      <c r="F311" s="99">
        <v>1.1619868278503418</v>
      </c>
      <c r="G311" s="99">
        <v>1.2643473148345947</v>
      </c>
      <c r="H311" s="99">
        <v>1.090601921081543</v>
      </c>
      <c r="I311" s="99">
        <v>1.0023074150085449</v>
      </c>
      <c r="J311" s="99">
        <v>4.1829615831375122E-2</v>
      </c>
      <c r="K311" s="99">
        <v>2.2343479096889496E-2</v>
      </c>
      <c r="L311" s="99">
        <v>1.9486134871840477E-2</v>
      </c>
      <c r="M311" s="99">
        <v>-1.5619031910318881E-4</v>
      </c>
      <c r="N311" s="99">
        <v>1.9652880728244781E-2</v>
      </c>
      <c r="O311" s="99">
        <v>4.0036686696112156E-3</v>
      </c>
      <c r="P311" s="99">
        <v>3.6405168939381838E-3</v>
      </c>
      <c r="Q311" s="99">
        <v>-4.7973962500691414E-3</v>
      </c>
      <c r="R311" s="99">
        <v>2.6032876223325729E-2</v>
      </c>
      <c r="S311" s="99">
        <v>-5.2861933363601565E-4</v>
      </c>
      <c r="T311" s="99">
        <v>-1.215023803524673E-4</v>
      </c>
      <c r="U311" s="99">
        <v>8.7603730207774788E-6</v>
      </c>
      <c r="V311" s="99">
        <v>-2.7801883406937122E-3</v>
      </c>
      <c r="W311" s="99">
        <v>-3.1251912005245686E-3</v>
      </c>
      <c r="X311" s="99">
        <v>-5.6157112121582031E-2</v>
      </c>
      <c r="Y311" s="99">
        <v>1.3046015053987503E-2</v>
      </c>
      <c r="Z311" s="99">
        <v>1.0336225032806396</v>
      </c>
      <c r="AA311" s="99">
        <v>1.3399548530578613</v>
      </c>
      <c r="AB311" s="99">
        <v>1.3753478527069092</v>
      </c>
      <c r="AC311" s="99">
        <v>1.2170999050140381</v>
      </c>
      <c r="AD311" s="99">
        <v>1.4849345684051514</v>
      </c>
      <c r="AE311" s="99">
        <v>1.1619863510131836</v>
      </c>
      <c r="AF311" s="99">
        <v>1.197614312171936</v>
      </c>
      <c r="AG311" s="99">
        <v>0.97282695770263672</v>
      </c>
      <c r="AH311" s="99">
        <v>3.9690122604370117</v>
      </c>
      <c r="AI311" s="99">
        <v>1.4384535551071167</v>
      </c>
      <c r="AJ311" s="99">
        <v>1.3057029247283936</v>
      </c>
      <c r="AK311" s="99">
        <v>-1.3812532415613532E-3</v>
      </c>
      <c r="AL311" s="99">
        <v>3.9299484342336655E-2</v>
      </c>
      <c r="AM311" s="99">
        <v>2.510245144367218E-2</v>
      </c>
      <c r="AN311" s="99">
        <v>1.3283341191709042E-2</v>
      </c>
      <c r="AO311" s="99">
        <v>0.10717913508415222</v>
      </c>
      <c r="AP311" s="99">
        <v>-5.615692213177681E-2</v>
      </c>
      <c r="AQ311" s="99">
        <v>1.9812718033790588E-2</v>
      </c>
      <c r="AR311" s="99">
        <v>1.12012994941324E-3</v>
      </c>
      <c r="AS311" s="99">
        <v>-1.2553243432193995E-3</v>
      </c>
      <c r="AT311" s="99">
        <v>2.1780837327241898E-2</v>
      </c>
      <c r="AU311" s="99">
        <v>1.1803275905549526E-2</v>
      </c>
      <c r="AV311" s="99">
        <v>1.339954823366978</v>
      </c>
    </row>
    <row r="312" spans="1:48" s="9" customFormat="1" x14ac:dyDescent="0.2">
      <c r="A312" s="9" t="s">
        <v>55</v>
      </c>
      <c r="B312" s="98">
        <v>2022</v>
      </c>
      <c r="C312" s="99">
        <v>1.2755643129348755</v>
      </c>
      <c r="D312" s="99">
        <v>1.25189208984375</v>
      </c>
      <c r="E312" s="99">
        <v>1.0189096927642822</v>
      </c>
      <c r="F312" s="99">
        <v>1.2266461849212646</v>
      </c>
      <c r="G312" s="99">
        <v>1.2799273729324341</v>
      </c>
      <c r="H312" s="99">
        <v>1.0398800373077393</v>
      </c>
      <c r="I312" s="99">
        <v>0.99659126996994019</v>
      </c>
      <c r="J312" s="99">
        <v>-2.4556504562497139E-2</v>
      </c>
      <c r="K312" s="99">
        <v>6.5280389972031116E-3</v>
      </c>
      <c r="L312" s="99">
        <v>-3.1084543094038963E-2</v>
      </c>
      <c r="M312" s="99">
        <v>1.8515022238716483E-3</v>
      </c>
      <c r="N312" s="99">
        <v>1.6419654712080956E-2</v>
      </c>
      <c r="O312" s="99">
        <v>3.5776945296674967E-3</v>
      </c>
      <c r="P312" s="99">
        <v>2.1018784027546644E-3</v>
      </c>
      <c r="Q312" s="99">
        <v>-1.7422690987586975E-2</v>
      </c>
      <c r="R312" s="99">
        <v>-2.4979589506983757E-2</v>
      </c>
      <c r="S312" s="99">
        <v>-1.9919474143534899E-3</v>
      </c>
      <c r="T312" s="99">
        <v>-4.6575040323659778E-4</v>
      </c>
      <c r="U312" s="99">
        <v>-2.3353290089289658E-5</v>
      </c>
      <c r="V312" s="99">
        <v>-1.6211698530241847E-3</v>
      </c>
      <c r="W312" s="99">
        <v>-2.0027332939207554E-3</v>
      </c>
      <c r="X312" s="99">
        <v>5.4152488708496094E-2</v>
      </c>
      <c r="Y312" s="99">
        <v>1.2247326783835888E-2</v>
      </c>
      <c r="Z312" s="99">
        <v>1.0506622791290283</v>
      </c>
      <c r="AA312" s="99">
        <v>1.3822764158248901</v>
      </c>
      <c r="AB312" s="99">
        <v>1.4041032791137695</v>
      </c>
      <c r="AC312" s="99">
        <v>1.2251962423324585</v>
      </c>
      <c r="AD312" s="99">
        <v>1.9382634162902832</v>
      </c>
      <c r="AE312" s="99">
        <v>1.2266457080841064</v>
      </c>
      <c r="AF312" s="99">
        <v>1.2865128517150879</v>
      </c>
      <c r="AG312" s="99">
        <v>0.97728878259658813</v>
      </c>
      <c r="AH312" s="99">
        <v>3.9690122604370117</v>
      </c>
      <c r="AI312" s="99">
        <v>1.4558233022689819</v>
      </c>
      <c r="AJ312" s="99">
        <v>1.3168256282806396</v>
      </c>
      <c r="AK312" s="99">
        <v>1.6351034864783287E-2</v>
      </c>
      <c r="AL312" s="99">
        <v>3.1095795333385468E-2</v>
      </c>
      <c r="AM312" s="99">
        <v>2.0692175254225731E-2</v>
      </c>
      <c r="AN312" s="99">
        <v>6.6301347687840462E-3</v>
      </c>
      <c r="AO312" s="99">
        <v>0.26642167568206787</v>
      </c>
      <c r="AP312" s="99">
        <v>5.4152477532625198E-2</v>
      </c>
      <c r="AQ312" s="99">
        <v>7.1603879332542419E-2</v>
      </c>
      <c r="AR312" s="99">
        <v>4.5759505592286587E-3</v>
      </c>
      <c r="AS312" s="99">
        <v>0</v>
      </c>
      <c r="AT312" s="99">
        <v>1.2002973817288876E-2</v>
      </c>
      <c r="AU312" s="99">
        <v>8.4824329242110252E-3</v>
      </c>
      <c r="AV312" s="99">
        <v>1.382276391798388</v>
      </c>
    </row>
    <row r="313" spans="1:48" s="9" customFormat="1" x14ac:dyDescent="0.2">
      <c r="A313" s="9" t="s">
        <v>55</v>
      </c>
      <c r="B313" s="98">
        <v>2023</v>
      </c>
      <c r="C313" s="99">
        <v>1.41036057472229</v>
      </c>
      <c r="D313" s="99">
        <v>1.2274699211120605</v>
      </c>
      <c r="E313" s="99">
        <v>1.1489987373352051</v>
      </c>
      <c r="F313" s="99">
        <v>1.1644483804702759</v>
      </c>
      <c r="G313" s="99">
        <v>1.2841019630432129</v>
      </c>
      <c r="H313" s="99">
        <v>1.211184024810791</v>
      </c>
      <c r="I313" s="99">
        <v>1.0983245372772217</v>
      </c>
      <c r="J313" s="99">
        <v>0.12015780806541443</v>
      </c>
      <c r="K313" s="99">
        <v>0.10045675933361053</v>
      </c>
      <c r="L313" s="99">
        <v>1.9701050594449043E-2</v>
      </c>
      <c r="M313" s="99">
        <v>3.2146666198968887E-3</v>
      </c>
      <c r="N313" s="99">
        <v>8.4296338260173798E-2</v>
      </c>
      <c r="O313" s="99">
        <v>3.2654062379151583E-3</v>
      </c>
      <c r="P313" s="99">
        <v>9.5104909269139171E-4</v>
      </c>
      <c r="Q313" s="99">
        <v>8.7292995303869247E-3</v>
      </c>
      <c r="R313" s="99">
        <v>2.3218749091029167E-2</v>
      </c>
      <c r="S313" s="99">
        <v>-4.2539022979326546E-4</v>
      </c>
      <c r="T313" s="99">
        <v>9.7623400506563485E-5</v>
      </c>
      <c r="U313" s="99">
        <v>-2.8363933779473882E-6</v>
      </c>
      <c r="V313" s="99">
        <v>-2.1526126656681299E-3</v>
      </c>
      <c r="W313" s="99">
        <v>-1.0344827314838767E-3</v>
      </c>
      <c r="X313" s="99">
        <v>-5.2036285400390625E-2</v>
      </c>
      <c r="Y313" s="99">
        <v>3.2562920823693275E-3</v>
      </c>
      <c r="Z313" s="99">
        <v>1.0807536840438843</v>
      </c>
      <c r="AA313" s="99">
        <v>1.6338157653808594</v>
      </c>
      <c r="AB313" s="99">
        <v>1.4331046342849731</v>
      </c>
      <c r="AC313" s="99">
        <v>1.2295154333114624</v>
      </c>
      <c r="AD313" s="99">
        <v>1.6654567718505859</v>
      </c>
      <c r="AE313" s="99">
        <v>1.1644481420516968</v>
      </c>
      <c r="AF313" s="99">
        <v>1.3029052019119263</v>
      </c>
      <c r="AG313" s="99">
        <v>0.97630405426025391</v>
      </c>
      <c r="AH313" s="99">
        <v>3.9693598747253418</v>
      </c>
      <c r="AI313" s="99">
        <v>1.4685391187667847</v>
      </c>
      <c r="AJ313" s="99">
        <v>1.3174017667770386</v>
      </c>
      <c r="AK313" s="99">
        <v>2.8237970545887947E-2</v>
      </c>
      <c r="AL313" s="99">
        <v>0.16718654334545135</v>
      </c>
      <c r="AM313" s="99">
        <v>2.0444303750991821E-2</v>
      </c>
      <c r="AN313" s="99">
        <v>3.5190919879823923E-3</v>
      </c>
      <c r="AO313" s="99">
        <v>-0.15169297158718109</v>
      </c>
      <c r="AP313" s="99">
        <v>-5.2036091685295105E-2</v>
      </c>
      <c r="AQ313" s="99">
        <v>1.2661164626479149E-2</v>
      </c>
      <c r="AR313" s="99">
        <v>-1.0081179207190871E-3</v>
      </c>
      <c r="AS313" s="99">
        <v>8.760785567574203E-5</v>
      </c>
      <c r="AT313" s="99">
        <v>8.696521632373333E-3</v>
      </c>
      <c r="AU313" s="99">
        <v>4.3745042057707906E-4</v>
      </c>
      <c r="AV313" s="99">
        <v>1.6338157811210561</v>
      </c>
    </row>
    <row r="314" spans="1:48" s="9" customFormat="1" x14ac:dyDescent="0.2">
      <c r="A314" s="9" t="s">
        <v>55</v>
      </c>
      <c r="B314" s="98">
        <v>2024</v>
      </c>
      <c r="C314" s="99">
        <v>1.4075970649719238</v>
      </c>
      <c r="D314" s="99">
        <v>1.2385787963867188</v>
      </c>
      <c r="E314" s="99">
        <v>1.1364620923995972</v>
      </c>
      <c r="F314" s="99">
        <v>1.1319268941879272</v>
      </c>
      <c r="G314" s="99">
        <v>1.3205858469009399</v>
      </c>
      <c r="H314" s="99">
        <v>1.2435411214828491</v>
      </c>
      <c r="I314" s="99">
        <v>1.0658884048461914</v>
      </c>
      <c r="J314" s="99">
        <v>-1.0970873758196831E-2</v>
      </c>
      <c r="K314" s="99">
        <v>-1.9613821059465408E-3</v>
      </c>
      <c r="L314" s="99">
        <v>-9.0094916522502899E-3</v>
      </c>
      <c r="M314" s="99">
        <v>-1.3157346984371543E-4</v>
      </c>
      <c r="N314" s="99">
        <v>9.0400927001610398E-4</v>
      </c>
      <c r="O314" s="99">
        <v>3.0852844938635826E-3</v>
      </c>
      <c r="P314" s="99">
        <v>3.6469476763159037E-3</v>
      </c>
      <c r="Q314" s="99">
        <v>-9.4660501927137375E-3</v>
      </c>
      <c r="R314" s="99">
        <v>1.0163062252104282E-2</v>
      </c>
      <c r="S314" s="99">
        <v>-4.0377574623562396E-4</v>
      </c>
      <c r="T314" s="99">
        <v>-2.8076791204512119E-4</v>
      </c>
      <c r="U314" s="99">
        <v>-7.8898767242208123E-4</v>
      </c>
      <c r="V314" s="99">
        <v>-6.3320980407297611E-3</v>
      </c>
      <c r="W314" s="99">
        <v>-1.1366924270987511E-2</v>
      </c>
      <c r="X314" s="99">
        <v>-2.8326034545898438E-2</v>
      </c>
      <c r="Y314" s="99">
        <v>2.8015824034810066E-2</v>
      </c>
      <c r="Z314" s="99">
        <v>1.079303503036499</v>
      </c>
      <c r="AA314" s="99">
        <v>1.6338157653808594</v>
      </c>
      <c r="AB314" s="99">
        <v>1.459290623664856</v>
      </c>
      <c r="AC314" s="99">
        <v>1.2451164722442627</v>
      </c>
      <c r="AD314" s="99">
        <v>1.8853473663330078</v>
      </c>
      <c r="AE314" s="99">
        <v>1.131926417350769</v>
      </c>
      <c r="AF314" s="99">
        <v>1.3137322664260864</v>
      </c>
      <c r="AG314" s="99">
        <v>0.9787253737449646</v>
      </c>
      <c r="AH314" s="99">
        <v>16.541069030761719</v>
      </c>
      <c r="AI314" s="99">
        <v>1.5077143907546997</v>
      </c>
      <c r="AJ314" s="99">
        <v>1.3687043190002441</v>
      </c>
      <c r="AK314" s="99">
        <v>-1.3427326921373606E-3</v>
      </c>
      <c r="AL314" s="99">
        <v>0</v>
      </c>
      <c r="AM314" s="99">
        <v>1.810729131102562E-2</v>
      </c>
      <c r="AN314" s="99">
        <v>1.260894350707531E-2</v>
      </c>
      <c r="AO314" s="99">
        <v>0.12401263415813446</v>
      </c>
      <c r="AP314" s="99">
        <v>-2.8326334431767464E-2</v>
      </c>
      <c r="AQ314" s="99">
        <v>8.2755619660019875E-3</v>
      </c>
      <c r="AR314" s="99">
        <v>2.4770109448581934E-3</v>
      </c>
      <c r="AS314" s="99">
        <v>1.4272414445877075</v>
      </c>
      <c r="AT314" s="99">
        <v>2.6326723396778107E-2</v>
      </c>
      <c r="AU314" s="99">
        <v>3.8203097879886627E-2</v>
      </c>
      <c r="AV314" s="99">
        <v>1.6086582333523769</v>
      </c>
    </row>
    <row r="315" spans="1:48" s="9" customFormat="1" x14ac:dyDescent="0.2">
      <c r="B315" s="98"/>
      <c r="C315" s="99"/>
      <c r="D315" s="99"/>
      <c r="E315" s="99"/>
      <c r="F315" s="99"/>
      <c r="G315" s="99"/>
      <c r="H315" s="99"/>
      <c r="I315" s="99"/>
      <c r="J315" s="99"/>
      <c r="K315" s="99"/>
      <c r="L315" s="99"/>
      <c r="M315" s="99"/>
      <c r="N315" s="99"/>
      <c r="O315" s="99"/>
      <c r="P315" s="99"/>
      <c r="Q315" s="99"/>
      <c r="R315" s="99"/>
      <c r="S315" s="99"/>
      <c r="T315" s="99"/>
      <c r="U315" s="99"/>
      <c r="V315" s="99"/>
      <c r="W315" s="99"/>
      <c r="X315" s="99"/>
      <c r="Y315" s="99"/>
      <c r="Z315" s="99"/>
      <c r="AA315" s="99"/>
      <c r="AB315" s="99"/>
      <c r="AC315" s="99"/>
      <c r="AD315" s="99"/>
      <c r="AE315" s="99"/>
      <c r="AF315" s="99"/>
      <c r="AG315" s="99"/>
      <c r="AH315" s="99"/>
      <c r="AI315" s="99"/>
      <c r="AJ315" s="99"/>
      <c r="AK315" s="99"/>
      <c r="AL315" s="99"/>
      <c r="AM315" s="99"/>
      <c r="AN315" s="99"/>
      <c r="AO315" s="99"/>
      <c r="AP315" s="99"/>
      <c r="AQ315" s="99"/>
      <c r="AR315" s="99"/>
      <c r="AS315" s="99"/>
      <c r="AT315" s="99"/>
      <c r="AU315" s="99"/>
      <c r="AV315" s="99"/>
    </row>
    <row r="316" spans="1:48" s="9" customFormat="1" x14ac:dyDescent="0.2">
      <c r="A316" s="40" t="s">
        <v>222</v>
      </c>
      <c r="B316" s="39" t="s">
        <v>102</v>
      </c>
      <c r="C316" s="39" t="s">
        <v>119</v>
      </c>
      <c r="D316" s="39" t="s">
        <v>120</v>
      </c>
      <c r="E316" s="39" t="s">
        <v>121</v>
      </c>
      <c r="F316" s="39" t="s">
        <v>122</v>
      </c>
      <c r="G316" s="39" t="s">
        <v>123</v>
      </c>
      <c r="H316" s="39" t="s">
        <v>124</v>
      </c>
      <c r="I316" s="39" t="s">
        <v>125</v>
      </c>
      <c r="J316" s="39" t="s">
        <v>103</v>
      </c>
      <c r="K316" s="39" t="s">
        <v>104</v>
      </c>
      <c r="L316" s="39" t="s">
        <v>105</v>
      </c>
      <c r="M316" s="39" t="s">
        <v>106</v>
      </c>
      <c r="N316" s="39" t="s">
        <v>107</v>
      </c>
      <c r="O316" s="39" t="s">
        <v>108</v>
      </c>
      <c r="P316" s="39" t="s">
        <v>109</v>
      </c>
      <c r="Q316" s="39" t="s">
        <v>110</v>
      </c>
      <c r="R316" s="39" t="s">
        <v>111</v>
      </c>
      <c r="S316" s="39" t="s">
        <v>112</v>
      </c>
      <c r="T316" s="39" t="s">
        <v>113</v>
      </c>
      <c r="U316" s="39" t="s">
        <v>114</v>
      </c>
      <c r="V316" s="39" t="s">
        <v>115</v>
      </c>
      <c r="W316" s="39" t="s">
        <v>116</v>
      </c>
      <c r="X316" s="39" t="s">
        <v>117</v>
      </c>
      <c r="Y316" s="39" t="s">
        <v>118</v>
      </c>
      <c r="Z316" s="39" t="s">
        <v>140</v>
      </c>
      <c r="AA316" s="39" t="s">
        <v>141</v>
      </c>
      <c r="AB316" s="39" t="s">
        <v>142</v>
      </c>
      <c r="AC316" s="39" t="s">
        <v>143</v>
      </c>
      <c r="AD316" s="39" t="s">
        <v>144</v>
      </c>
      <c r="AE316" s="39" t="s">
        <v>145</v>
      </c>
      <c r="AF316" s="39" t="s">
        <v>146</v>
      </c>
      <c r="AG316" s="39" t="s">
        <v>147</v>
      </c>
      <c r="AH316" s="39" t="s">
        <v>148</v>
      </c>
      <c r="AI316" s="39" t="s">
        <v>149</v>
      </c>
      <c r="AJ316" s="39" t="s">
        <v>150</v>
      </c>
      <c r="AK316" s="39" t="s">
        <v>171</v>
      </c>
      <c r="AL316" s="39" t="s">
        <v>172</v>
      </c>
      <c r="AM316" s="39" t="s">
        <v>173</v>
      </c>
      <c r="AN316" s="39" t="s">
        <v>174</v>
      </c>
      <c r="AO316" s="39" t="s">
        <v>175</v>
      </c>
      <c r="AP316" s="39" t="s">
        <v>176</v>
      </c>
      <c r="AQ316" s="39" t="s">
        <v>177</v>
      </c>
      <c r="AR316" s="39" t="s">
        <v>178</v>
      </c>
      <c r="AS316" s="39" t="s">
        <v>179</v>
      </c>
      <c r="AT316" s="39" t="s">
        <v>180</v>
      </c>
      <c r="AU316" s="39" t="s">
        <v>181</v>
      </c>
      <c r="AV316" s="238" t="s">
        <v>316</v>
      </c>
    </row>
    <row r="317" spans="1:48" s="9" customFormat="1" x14ac:dyDescent="0.2">
      <c r="A317" s="9" t="s">
        <v>92</v>
      </c>
      <c r="B317" s="98">
        <v>2006</v>
      </c>
      <c r="C317" s="99">
        <v>1</v>
      </c>
      <c r="D317" s="99">
        <v>1</v>
      </c>
      <c r="E317" s="99">
        <v>1</v>
      </c>
      <c r="F317" s="99">
        <v>1</v>
      </c>
      <c r="G317" s="99">
        <v>1</v>
      </c>
      <c r="H317" s="99">
        <v>1</v>
      </c>
      <c r="I317" s="99">
        <v>1</v>
      </c>
      <c r="J317" s="99"/>
      <c r="K317" s="99"/>
      <c r="L317" s="99"/>
      <c r="M317" s="99"/>
      <c r="N317" s="99"/>
      <c r="O317" s="99"/>
      <c r="P317" s="99"/>
      <c r="Q317" s="99"/>
      <c r="R317" s="99"/>
      <c r="S317" s="99"/>
      <c r="T317" s="99"/>
      <c r="U317" s="99"/>
      <c r="V317" s="99"/>
      <c r="W317" s="99"/>
      <c r="X317" s="99"/>
      <c r="Y317" s="99"/>
      <c r="Z317" s="99">
        <v>1</v>
      </c>
      <c r="AA317" s="99">
        <v>1</v>
      </c>
      <c r="AB317" s="99">
        <v>1</v>
      </c>
      <c r="AC317" s="99">
        <v>1</v>
      </c>
      <c r="AD317" s="99">
        <v>1</v>
      </c>
      <c r="AE317" s="99">
        <v>1</v>
      </c>
      <c r="AF317" s="99">
        <v>1</v>
      </c>
      <c r="AG317" s="99">
        <v>1</v>
      </c>
      <c r="AH317" s="99">
        <v>1</v>
      </c>
      <c r="AI317" s="99">
        <v>1</v>
      </c>
      <c r="AJ317" s="99">
        <v>1</v>
      </c>
      <c r="AK317" s="99"/>
      <c r="AL317" s="99"/>
      <c r="AM317" s="99"/>
      <c r="AN317" s="99"/>
      <c r="AO317" s="99"/>
      <c r="AP317" s="99"/>
      <c r="AQ317" s="99"/>
      <c r="AR317" s="99"/>
      <c r="AS317" s="99"/>
      <c r="AT317" s="99"/>
      <c r="AU317" s="99"/>
      <c r="AV317" s="99">
        <v>1</v>
      </c>
    </row>
    <row r="318" spans="1:48" s="9" customFormat="1" x14ac:dyDescent="0.2">
      <c r="A318" s="9" t="s">
        <v>92</v>
      </c>
      <c r="B318" s="98">
        <v>2007</v>
      </c>
      <c r="C318" s="99">
        <v>1.0238521099090576</v>
      </c>
      <c r="D318" s="99">
        <v>1.0171041488647461</v>
      </c>
      <c r="E318" s="99">
        <v>1.0066344738006592</v>
      </c>
      <c r="F318" s="99">
        <v>1.0060722827911377</v>
      </c>
      <c r="G318" s="99">
        <v>1.0257391929626465</v>
      </c>
      <c r="H318" s="99">
        <v>1.0176725387573242</v>
      </c>
      <c r="I318" s="99">
        <v>0.99816030263900757</v>
      </c>
      <c r="J318" s="99">
        <v>6.6125281155109406E-3</v>
      </c>
      <c r="K318" s="99">
        <v>2.3572104051709175E-2</v>
      </c>
      <c r="L318" s="99">
        <v>-1.6959575936198235E-2</v>
      </c>
      <c r="M318" s="99">
        <v>1.2165140360593796E-3</v>
      </c>
      <c r="N318" s="99">
        <v>5.6813196279108524E-3</v>
      </c>
      <c r="O318" s="99">
        <v>1.9785875920206308E-3</v>
      </c>
      <c r="P318" s="99">
        <v>-1.1009437032043934E-2</v>
      </c>
      <c r="Q318" s="99">
        <v>2.5705119594931602E-2</v>
      </c>
      <c r="R318" s="99">
        <v>-2.6669201906770468E-3</v>
      </c>
      <c r="S318" s="99">
        <v>4.4266213080845773E-4</v>
      </c>
      <c r="T318" s="99">
        <v>6.9108856841921806E-3</v>
      </c>
      <c r="U318" s="99">
        <v>-2.9057558276690543E-4</v>
      </c>
      <c r="V318" s="99">
        <v>-6.3480162061750889E-3</v>
      </c>
      <c r="W318" s="99">
        <v>-1.500761229544878E-2</v>
      </c>
      <c r="X318" s="99">
        <v>6.053924560546875E-3</v>
      </c>
      <c r="Y318" s="99">
        <v>2.5413475930690765E-2</v>
      </c>
      <c r="Z318" s="99">
        <v>1.0104151964187622</v>
      </c>
      <c r="AA318" s="99">
        <v>1.0090965032577515</v>
      </c>
      <c r="AB318" s="99">
        <v>1.0099397897720337</v>
      </c>
      <c r="AC318" s="99">
        <v>0.96466356515884399</v>
      </c>
      <c r="AD318" s="99">
        <v>0.86599475145339966</v>
      </c>
      <c r="AE318" s="99">
        <v>1.0060722827911377</v>
      </c>
      <c r="AF318" s="99">
        <v>0.99011242389678955</v>
      </c>
      <c r="AG318" s="99">
        <v>0.9326062798500061</v>
      </c>
      <c r="AH318" s="99">
        <v>1.0085266828536987</v>
      </c>
      <c r="AI318" s="99">
        <v>1.0587394237518311</v>
      </c>
      <c r="AJ318" s="99">
        <v>1.056954026222229</v>
      </c>
      <c r="AK318" s="99">
        <v>1.0361292399466038E-2</v>
      </c>
      <c r="AL318" s="99">
        <v>9.0553592890501022E-3</v>
      </c>
      <c r="AM318" s="99">
        <v>9.8907612264156342E-3</v>
      </c>
      <c r="AN318" s="99">
        <v>-3.5975869745016098E-2</v>
      </c>
      <c r="AO318" s="99">
        <v>-0.14387640357017517</v>
      </c>
      <c r="AP318" s="99">
        <v>6.0539450496435165E-3</v>
      </c>
      <c r="AQ318" s="99">
        <v>-9.9367648363113403E-3</v>
      </c>
      <c r="AR318" s="99">
        <v>-6.9772183895111084E-2</v>
      </c>
      <c r="AS318" s="99">
        <v>8.4905726835131645E-3</v>
      </c>
      <c r="AT318" s="99">
        <v>5.70790134370327E-2</v>
      </c>
      <c r="AU318" s="99">
        <v>5.5391225963830948E-2</v>
      </c>
      <c r="AV318" s="99">
        <v>0.99575201096507349</v>
      </c>
    </row>
    <row r="319" spans="1:48" s="9" customFormat="1" x14ac:dyDescent="0.2">
      <c r="A319" s="9" t="s">
        <v>92</v>
      </c>
      <c r="B319" s="98">
        <v>2008</v>
      </c>
      <c r="C319" s="99">
        <v>1.0215728282928467</v>
      </c>
      <c r="D319" s="99">
        <v>1.1392873525619507</v>
      </c>
      <c r="E319" s="99">
        <v>0.89667701721191406</v>
      </c>
      <c r="F319" s="99">
        <v>1.2739565372467041</v>
      </c>
      <c r="G319" s="99">
        <v>1.0388749837875366</v>
      </c>
      <c r="H319" s="99">
        <v>0.80188989639282227</v>
      </c>
      <c r="I319" s="99">
        <v>0.98334532976150513</v>
      </c>
      <c r="J319" s="99">
        <v>-0.11567209661006927</v>
      </c>
      <c r="K319" s="99">
        <v>-2.2286400198936462E-3</v>
      </c>
      <c r="L319" s="99">
        <v>-0.11344345659017563</v>
      </c>
      <c r="M319" s="99">
        <v>1.6885983059182763E-3</v>
      </c>
      <c r="N319" s="99">
        <v>7.5566493906080723E-3</v>
      </c>
      <c r="O319" s="99">
        <v>1.763318432494998E-3</v>
      </c>
      <c r="P319" s="99">
        <v>-3.3062826842069626E-3</v>
      </c>
      <c r="Q319" s="99">
        <v>-9.9309235811233521E-3</v>
      </c>
      <c r="R319" s="99">
        <v>-0.1045529767870903</v>
      </c>
      <c r="S319" s="99">
        <v>4.075636388733983E-4</v>
      </c>
      <c r="T319" s="99">
        <v>-4.9212278099730611E-4</v>
      </c>
      <c r="U319" s="99">
        <v>3.5688115167431533E-4</v>
      </c>
      <c r="V319" s="99">
        <v>4.0254942141473293E-3</v>
      </c>
      <c r="W319" s="99">
        <v>-1.3188298791646957E-2</v>
      </c>
      <c r="X319" s="99">
        <v>0.23607349395751953</v>
      </c>
      <c r="Y319" s="99">
        <v>1.2724901549518108E-2</v>
      </c>
      <c r="Z319" s="99">
        <v>1.0240006446838379</v>
      </c>
      <c r="AA319" s="99">
        <v>1.0228875875473022</v>
      </c>
      <c r="AB319" s="99">
        <v>1.0200536251068115</v>
      </c>
      <c r="AC319" s="99">
        <v>0.95429503917694092</v>
      </c>
      <c r="AD319" s="99">
        <v>0.91887223720550537</v>
      </c>
      <c r="AE319" s="99">
        <v>1.2739566564559937</v>
      </c>
      <c r="AF319" s="99">
        <v>0.97979295253753662</v>
      </c>
      <c r="AG319" s="99">
        <v>0.93676853179931641</v>
      </c>
      <c r="AH319" s="99">
        <v>0.99216294288635254</v>
      </c>
      <c r="AI319" s="99">
        <v>1.0137816667556763</v>
      </c>
      <c r="AJ319" s="99">
        <v>1.1043961048126221</v>
      </c>
      <c r="AK319" s="99">
        <v>1.3355810195207596E-2</v>
      </c>
      <c r="AL319" s="99">
        <v>1.3574193231761456E-2</v>
      </c>
      <c r="AM319" s="99">
        <v>9.9644428119063377E-3</v>
      </c>
      <c r="AN319" s="99">
        <v>-1.0806544683873653E-2</v>
      </c>
      <c r="AO319" s="99">
        <v>5.9268224984407425E-2</v>
      </c>
      <c r="AP319" s="99">
        <v>0.2360735684633255</v>
      </c>
      <c r="AQ319" s="99">
        <v>-1.0477230884134769E-2</v>
      </c>
      <c r="AR319" s="99">
        <v>4.4531007297337055E-3</v>
      </c>
      <c r="AS319" s="99">
        <v>-1.635843887925148E-2</v>
      </c>
      <c r="AT319" s="99">
        <v>-4.3391473591327667E-2</v>
      </c>
      <c r="AU319" s="99">
        <v>4.3907463550567627E-2</v>
      </c>
      <c r="AV319" s="99">
        <v>1.013428350873165</v>
      </c>
    </row>
    <row r="320" spans="1:48" s="9" customFormat="1" x14ac:dyDescent="0.2">
      <c r="A320" s="9" t="s">
        <v>92</v>
      </c>
      <c r="B320" s="98">
        <v>2009</v>
      </c>
      <c r="C320" s="99">
        <v>1.0197939872741699</v>
      </c>
      <c r="D320" s="99">
        <v>1.1033530235290527</v>
      </c>
      <c r="E320" s="99">
        <v>0.92426806688308716</v>
      </c>
      <c r="F320" s="99">
        <v>1.159389853477478</v>
      </c>
      <c r="G320" s="99">
        <v>1.0669090747833252</v>
      </c>
      <c r="H320" s="99">
        <v>0.87959539890289307</v>
      </c>
      <c r="I320" s="99">
        <v>0.95583969354629517</v>
      </c>
      <c r="J320" s="99">
        <v>3.0306423082947731E-2</v>
      </c>
      <c r="K320" s="99">
        <v>-1.7427974380552769E-3</v>
      </c>
      <c r="L320" s="99">
        <v>3.2049220055341721E-2</v>
      </c>
      <c r="M320" s="99">
        <v>-9.0582598932087421E-4</v>
      </c>
      <c r="N320" s="99">
        <v>1.3907669112086296E-2</v>
      </c>
      <c r="O320" s="99">
        <v>1.4538292307406664E-3</v>
      </c>
      <c r="P320" s="99">
        <v>2.8380486182868481E-3</v>
      </c>
      <c r="Q320" s="99">
        <v>-1.9036518409848213E-2</v>
      </c>
      <c r="R320" s="99">
        <v>4.3785843998193741E-2</v>
      </c>
      <c r="S320" s="99">
        <v>-2.3764371871948242E-4</v>
      </c>
      <c r="T320" s="99">
        <v>-2.628421934787184E-4</v>
      </c>
      <c r="U320" s="99">
        <v>3.7004300975240767E-4</v>
      </c>
      <c r="V320" s="99">
        <v>-2.7393191121518612E-3</v>
      </c>
      <c r="W320" s="99">
        <v>-8.8668633252382278E-3</v>
      </c>
      <c r="X320" s="99">
        <v>-9.4233512878417969E-2</v>
      </c>
      <c r="Y320" s="99">
        <v>2.6627328246831894E-2</v>
      </c>
      <c r="Z320" s="99">
        <v>1.0164226293563843</v>
      </c>
      <c r="AA320" s="99">
        <v>1.048809289932251</v>
      </c>
      <c r="AB320" s="99">
        <v>1.0286585092544556</v>
      </c>
      <c r="AC320" s="99">
        <v>0.96330565214157104</v>
      </c>
      <c r="AD320" s="99">
        <v>1.0258475542068481</v>
      </c>
      <c r="AE320" s="99">
        <v>1.1593897342681885</v>
      </c>
      <c r="AF320" s="99">
        <v>0.98692190647125244</v>
      </c>
      <c r="AG320" s="99">
        <v>0.94020909070968628</v>
      </c>
      <c r="AH320" s="99">
        <v>0.98218876123428345</v>
      </c>
      <c r="AI320" s="99">
        <v>1.0509004592895508</v>
      </c>
      <c r="AJ320" s="99">
        <v>1.1473398208618164</v>
      </c>
      <c r="AK320" s="99">
        <v>-7.4278777465224266E-3</v>
      </c>
      <c r="AL320" s="99">
        <v>2.5025969371199608E-2</v>
      </c>
      <c r="AM320" s="99">
        <v>8.4003712981939316E-3</v>
      </c>
      <c r="AN320" s="99">
        <v>9.3978848308324814E-3</v>
      </c>
      <c r="AO320" s="99">
        <v>0.11012734472751617</v>
      </c>
      <c r="AP320" s="99">
        <v>-9.423372894525528E-2</v>
      </c>
      <c r="AQ320" s="99">
        <v>7.2496179491281509E-3</v>
      </c>
      <c r="AR320" s="99">
        <v>3.6660961341112852E-3</v>
      </c>
      <c r="AS320" s="99">
        <v>-1.010383665561676E-2</v>
      </c>
      <c r="AT320" s="99">
        <v>3.5959832370281219E-2</v>
      </c>
      <c r="AU320" s="99">
        <v>3.8147415965795517E-2</v>
      </c>
      <c r="AV320" s="99">
        <v>1.0488092749492379</v>
      </c>
    </row>
    <row r="321" spans="1:48" s="9" customFormat="1" x14ac:dyDescent="0.2">
      <c r="A321" s="9" t="s">
        <v>92</v>
      </c>
      <c r="B321" s="98">
        <v>2010</v>
      </c>
      <c r="C321" s="99">
        <v>1.0662862062454224</v>
      </c>
      <c r="D321" s="99">
        <v>1.1643089056015015</v>
      </c>
      <c r="E321" s="99">
        <v>0.91581034660339355</v>
      </c>
      <c r="F321" s="99">
        <v>1.2586185932159424</v>
      </c>
      <c r="G321" s="99">
        <v>1.1018229722976685</v>
      </c>
      <c r="H321" s="99">
        <v>0.84718769788742065</v>
      </c>
      <c r="I321" s="99">
        <v>0.96774733066558838</v>
      </c>
      <c r="J321" s="99">
        <v>-9.1928243637084961E-3</v>
      </c>
      <c r="K321" s="99">
        <v>4.4581159949302673E-2</v>
      </c>
      <c r="L321" s="99">
        <v>-5.3773984313011169E-2</v>
      </c>
      <c r="M321" s="99">
        <v>-6.7711737938225269E-4</v>
      </c>
      <c r="N321" s="99">
        <v>6.3918111845850945E-4</v>
      </c>
      <c r="O321" s="99">
        <v>1.4862848911434412E-3</v>
      </c>
      <c r="P321" s="99">
        <v>1.8701114458963275E-3</v>
      </c>
      <c r="Q321" s="99">
        <v>4.1262701153755188E-2</v>
      </c>
      <c r="R321" s="99">
        <v>-3.4847140312194824E-2</v>
      </c>
      <c r="S321" s="99">
        <v>-8.6508935783058405E-4</v>
      </c>
      <c r="T321" s="99">
        <v>-1.7968575411941856E-4</v>
      </c>
      <c r="U321" s="99">
        <v>-9.2479173326864839E-4</v>
      </c>
      <c r="V321" s="99">
        <v>-3.9694635197520256E-3</v>
      </c>
      <c r="W321" s="99">
        <v>-1.2987814843654633E-2</v>
      </c>
      <c r="X321" s="99">
        <v>8.2120895385742188E-2</v>
      </c>
      <c r="Y321" s="99">
        <v>3.2200329005718231E-2</v>
      </c>
      <c r="Z321" s="99">
        <v>1.0129318237304688</v>
      </c>
      <c r="AA321" s="99">
        <v>1.0488804578781128</v>
      </c>
      <c r="AB321" s="99">
        <v>1.0354973077774048</v>
      </c>
      <c r="AC321" s="99">
        <v>0.96849530935287476</v>
      </c>
      <c r="AD321" s="99">
        <v>0.7860303521156311</v>
      </c>
      <c r="AE321" s="99">
        <v>1.2586184740066528</v>
      </c>
      <c r="AF321" s="99">
        <v>1.0032514333724976</v>
      </c>
      <c r="AG321" s="99">
        <v>0.94220262765884399</v>
      </c>
      <c r="AH321" s="99">
        <v>1.0087969303131104</v>
      </c>
      <c r="AI321" s="99">
        <v>1.0873481035232544</v>
      </c>
      <c r="AJ321" s="99">
        <v>1.1995854377746582</v>
      </c>
      <c r="AK321" s="99">
        <v>-3.4402934834361076E-3</v>
      </c>
      <c r="AL321" s="99">
        <v>6.7858498368877918E-5</v>
      </c>
      <c r="AM321" s="99">
        <v>6.626298651099205E-3</v>
      </c>
      <c r="AN321" s="99">
        <v>5.3728697821497917E-3</v>
      </c>
      <c r="AO321" s="99">
        <v>-0.26627901196479797</v>
      </c>
      <c r="AP321" s="99">
        <v>8.21208655834198E-2</v>
      </c>
      <c r="AQ321" s="99">
        <v>1.6410578042268753E-2</v>
      </c>
      <c r="AR321" s="99">
        <v>2.1180647891014814E-3</v>
      </c>
      <c r="AS321" s="99">
        <v>2.6730259880423546E-2</v>
      </c>
      <c r="AT321" s="99">
        <v>3.4094460308551788E-2</v>
      </c>
      <c r="AU321" s="99">
        <v>4.452996701002121E-2</v>
      </c>
      <c r="AV321" s="99">
        <v>1.0372944250944729</v>
      </c>
    </row>
    <row r="322" spans="1:48" s="9" customFormat="1" x14ac:dyDescent="0.2">
      <c r="A322" s="9" t="s">
        <v>92</v>
      </c>
      <c r="B322" s="98">
        <v>2011</v>
      </c>
      <c r="C322" s="99">
        <v>1.0708385705947876</v>
      </c>
      <c r="D322" s="99">
        <v>1.1694905757904053</v>
      </c>
      <c r="E322" s="99">
        <v>0.91564524173736572</v>
      </c>
      <c r="F322" s="99">
        <v>1.2491645812988281</v>
      </c>
      <c r="G322" s="99">
        <v>1.1227871179580688</v>
      </c>
      <c r="H322" s="99">
        <v>0.85724371671676636</v>
      </c>
      <c r="I322" s="99">
        <v>0.95373243093490601</v>
      </c>
      <c r="J322" s="99">
        <v>-1.8029613420367241E-4</v>
      </c>
      <c r="K322" s="99">
        <v>4.2602280154824257E-3</v>
      </c>
      <c r="L322" s="99">
        <v>-4.4405241496860981E-3</v>
      </c>
      <c r="M322" s="99">
        <v>-9.0128123702015728E-5</v>
      </c>
      <c r="N322" s="99">
        <v>1.4123976230621338E-2</v>
      </c>
      <c r="O322" s="99">
        <v>1.5911214286461473E-3</v>
      </c>
      <c r="P322" s="99">
        <v>3.2183104194700718E-3</v>
      </c>
      <c r="Q322" s="99">
        <v>-1.4583052136003971E-2</v>
      </c>
      <c r="R322" s="99">
        <v>5.5186338722705841E-3</v>
      </c>
      <c r="S322" s="99">
        <v>-1.7081334954127669E-4</v>
      </c>
      <c r="T322" s="99">
        <v>-3.5581333213485777E-4</v>
      </c>
      <c r="U322" s="99">
        <v>-5.4870831081643701E-4</v>
      </c>
      <c r="V322" s="99">
        <v>-4.7593223862349987E-3</v>
      </c>
      <c r="W322" s="99">
        <v>-4.1245007887482643E-3</v>
      </c>
      <c r="X322" s="99">
        <v>-7.5397491455078125E-3</v>
      </c>
      <c r="Y322" s="99">
        <v>1.8848085775971413E-2</v>
      </c>
      <c r="Z322" s="99">
        <v>1.0123651027679443</v>
      </c>
      <c r="AA322" s="99">
        <v>1.0764169692993164</v>
      </c>
      <c r="AB322" s="99">
        <v>1.0449073314666748</v>
      </c>
      <c r="AC322" s="99">
        <v>0.97898620367050171</v>
      </c>
      <c r="AD322" s="99">
        <v>0.87290716171264648</v>
      </c>
      <c r="AE322" s="99">
        <v>1.2491644620895386</v>
      </c>
      <c r="AF322" s="99">
        <v>1.0078068971633911</v>
      </c>
      <c r="AG322" s="99">
        <v>0.94579172134399414</v>
      </c>
      <c r="AH322" s="99">
        <v>1.0339655876159668</v>
      </c>
      <c r="AI322" s="99">
        <v>1.1396111249923706</v>
      </c>
      <c r="AJ322" s="99">
        <v>1.2182881832122803</v>
      </c>
      <c r="AK322" s="99">
        <v>-5.5967265507206321E-4</v>
      </c>
      <c r="AL322" s="99">
        <v>2.5914566591382027E-2</v>
      </c>
      <c r="AM322" s="99">
        <v>9.0464400127530098E-3</v>
      </c>
      <c r="AN322" s="99">
        <v>1.077392790466547E-2</v>
      </c>
      <c r="AO322" s="99">
        <v>0.10483376681804657</v>
      </c>
      <c r="AP322" s="99">
        <v>-7.5397491455078125E-3</v>
      </c>
      <c r="AQ322" s="99">
        <v>4.530471283942461E-3</v>
      </c>
      <c r="AR322" s="99">
        <v>3.8020000793039799E-3</v>
      </c>
      <c r="AS322" s="99">
        <v>2.464299276471138E-2</v>
      </c>
      <c r="AT322" s="99">
        <v>4.6945281326770782E-2</v>
      </c>
      <c r="AU322" s="99">
        <v>1.5470763668417931E-2</v>
      </c>
      <c r="AV322" s="99">
        <v>1.072519194254802</v>
      </c>
    </row>
    <row r="323" spans="1:48" s="9" customFormat="1" x14ac:dyDescent="0.2">
      <c r="A323" s="9" t="s">
        <v>92</v>
      </c>
      <c r="B323" s="98">
        <v>2012</v>
      </c>
      <c r="C323" s="99">
        <v>1.0635019540786743</v>
      </c>
      <c r="D323" s="99">
        <v>1.2601367235183716</v>
      </c>
      <c r="E323" s="99">
        <v>0.84395748376846313</v>
      </c>
      <c r="F323" s="99">
        <v>1.4326373338699341</v>
      </c>
      <c r="G323" s="99">
        <v>1.1528948545455933</v>
      </c>
      <c r="H323" s="99">
        <v>0.74233853816986084</v>
      </c>
      <c r="I323" s="99">
        <v>0.92246216535568237</v>
      </c>
      <c r="J323" s="99">
        <v>-8.1526845693588257E-2</v>
      </c>
      <c r="K323" s="99">
        <v>-6.8748514167964458E-3</v>
      </c>
      <c r="L323" s="99">
        <v>-7.4651993811130524E-2</v>
      </c>
      <c r="M323" s="99">
        <v>-4.8323287628591061E-3</v>
      </c>
      <c r="N323" s="99">
        <v>4.2800194933079183E-5</v>
      </c>
      <c r="O323" s="99">
        <v>1.3694314984604716E-3</v>
      </c>
      <c r="P323" s="99">
        <v>1.1147203622385859E-3</v>
      </c>
      <c r="Q323" s="99">
        <v>-4.5694746077060699E-3</v>
      </c>
      <c r="R323" s="99">
        <v>-5.8584738522768021E-2</v>
      </c>
      <c r="S323" s="99">
        <v>1.6409934687544592E-5</v>
      </c>
      <c r="T323" s="99">
        <v>-2.0122148271184415E-4</v>
      </c>
      <c r="U323" s="99">
        <v>-1.312435488216579E-3</v>
      </c>
      <c r="V323" s="99">
        <v>-4.9415510147809982E-3</v>
      </c>
      <c r="W323" s="99">
        <v>-9.6284542232751846E-3</v>
      </c>
      <c r="X323" s="99">
        <v>0.13704204559326172</v>
      </c>
      <c r="Y323" s="99">
        <v>2.646193653345108E-2</v>
      </c>
      <c r="Z323" s="99">
        <v>0.97339367866516113</v>
      </c>
      <c r="AA323" s="99">
        <v>1.0764169692993164</v>
      </c>
      <c r="AB323" s="99">
        <v>1.0529049634933472</v>
      </c>
      <c r="AC323" s="99">
        <v>0.98259443044662476</v>
      </c>
      <c r="AD323" s="99">
        <v>0.90312916040420532</v>
      </c>
      <c r="AE323" s="99">
        <v>1.4326381683349609</v>
      </c>
      <c r="AF323" s="99">
        <v>1.0069414377212524</v>
      </c>
      <c r="AG323" s="99">
        <v>0.94736176729202271</v>
      </c>
      <c r="AH323" s="99">
        <v>1.0804945230484009</v>
      </c>
      <c r="AI323" s="99">
        <v>1.1909453868865967</v>
      </c>
      <c r="AJ323" s="99">
        <v>1.2570019960403442</v>
      </c>
      <c r="AK323" s="99">
        <v>-3.925597295165062E-2</v>
      </c>
      <c r="AL323" s="99">
        <v>0</v>
      </c>
      <c r="AM323" s="99">
        <v>7.6247416436672211E-3</v>
      </c>
      <c r="AN323" s="99">
        <v>3.6789204459637403E-3</v>
      </c>
      <c r="AO323" s="99">
        <v>3.4036397933959961E-2</v>
      </c>
      <c r="AP323" s="99">
        <v>0.13704268634319305</v>
      </c>
      <c r="AQ323" s="99">
        <v>-8.5916591342538595E-4</v>
      </c>
      <c r="AR323" s="99">
        <v>1.6586391720920801E-3</v>
      </c>
      <c r="AS323" s="99">
        <v>4.4017374515533447E-2</v>
      </c>
      <c r="AT323" s="99">
        <v>4.4060375541448593E-2</v>
      </c>
      <c r="AU323" s="99">
        <v>3.1282763928174973E-2</v>
      </c>
      <c r="AV323" s="99">
        <v>0.95436622295621787</v>
      </c>
    </row>
    <row r="324" spans="1:48" s="9" customFormat="1" x14ac:dyDescent="0.2">
      <c r="A324" s="9" t="s">
        <v>92</v>
      </c>
      <c r="B324" s="98">
        <v>2013</v>
      </c>
      <c r="C324" s="99">
        <v>1.0626190900802612</v>
      </c>
      <c r="D324" s="99">
        <v>1.1894923448562622</v>
      </c>
      <c r="E324" s="99">
        <v>0.89333826303482056</v>
      </c>
      <c r="F324" s="99">
        <v>1.2073280811309814</v>
      </c>
      <c r="G324" s="99">
        <v>1.1826140880584717</v>
      </c>
      <c r="H324" s="99">
        <v>0.88014107942581177</v>
      </c>
      <c r="I324" s="99">
        <v>0.89853405952453613</v>
      </c>
      <c r="J324" s="99">
        <v>5.686318501830101E-2</v>
      </c>
      <c r="K324" s="99">
        <v>-8.304435177706182E-4</v>
      </c>
      <c r="L324" s="99">
        <v>5.769362673163414E-2</v>
      </c>
      <c r="M324" s="99">
        <v>-6.6319447942078114E-3</v>
      </c>
      <c r="N324" s="99">
        <v>4.9166654207510874E-5</v>
      </c>
      <c r="O324" s="99">
        <v>1.8161400221288204E-3</v>
      </c>
      <c r="P324" s="99">
        <v>1.2173361610621214E-3</v>
      </c>
      <c r="Q324" s="99">
        <v>2.7188584208488464E-3</v>
      </c>
      <c r="R324" s="99">
        <v>7.2548419237136841E-2</v>
      </c>
      <c r="S324" s="99">
        <v>-1.4773983275517821E-3</v>
      </c>
      <c r="T324" s="99">
        <v>-6.627167749684304E-5</v>
      </c>
      <c r="U324" s="99">
        <v>-1.3144104741513729E-3</v>
      </c>
      <c r="V324" s="99">
        <v>-3.645000047981739E-3</v>
      </c>
      <c r="W324" s="99">
        <v>-8.3517124876379967E-3</v>
      </c>
      <c r="X324" s="99">
        <v>-0.17110729217529297</v>
      </c>
      <c r="Y324" s="99">
        <v>2.5451300665736198E-2</v>
      </c>
      <c r="Z324" s="99">
        <v>0.92154234647750854</v>
      </c>
      <c r="AA324" s="99">
        <v>1.0764169692993164</v>
      </c>
      <c r="AB324" s="99">
        <v>1.0638262033462524</v>
      </c>
      <c r="AC324" s="99">
        <v>0.9866066575050354</v>
      </c>
      <c r="AD324" s="99">
        <v>0.88286495208740234</v>
      </c>
      <c r="AE324" s="99">
        <v>1.2073289155960083</v>
      </c>
      <c r="AF324" s="99">
        <v>1.0412726402282715</v>
      </c>
      <c r="AG324" s="99">
        <v>0.9482155442237854</v>
      </c>
      <c r="AH324" s="99">
        <v>1.128551721572876</v>
      </c>
      <c r="AI324" s="99">
        <v>1.2308230400085449</v>
      </c>
      <c r="AJ324" s="99">
        <v>1.2924997806549072</v>
      </c>
      <c r="AK324" s="99">
        <v>-5.4739892482757568E-2</v>
      </c>
      <c r="AL324" s="99">
        <v>0</v>
      </c>
      <c r="AM324" s="99">
        <v>1.0319099761545658E-2</v>
      </c>
      <c r="AN324" s="99">
        <v>4.0750112384557724E-3</v>
      </c>
      <c r="AO324" s="99">
        <v>-2.2693352773785591E-2</v>
      </c>
      <c r="AP324" s="99">
        <v>-0.17110723257064819</v>
      </c>
      <c r="AQ324" s="99">
        <v>3.3526241779327393E-2</v>
      </c>
      <c r="AR324" s="99">
        <v>9.0081623056903481E-4</v>
      </c>
      <c r="AS324" s="99">
        <v>4.3516315519809723E-2</v>
      </c>
      <c r="AT324" s="99">
        <v>3.293566033244133E-2</v>
      </c>
      <c r="AU324" s="99">
        <v>2.7848638594150543E-2</v>
      </c>
      <c r="AV324" s="99">
        <v>1.0024333488205399</v>
      </c>
    </row>
    <row r="325" spans="1:48" s="9" customFormat="1" x14ac:dyDescent="0.2">
      <c r="A325" s="9" t="s">
        <v>92</v>
      </c>
      <c r="B325" s="98">
        <v>2014</v>
      </c>
      <c r="C325" s="99">
        <v>1.092930793762207</v>
      </c>
      <c r="D325" s="99">
        <v>1.2365022897720337</v>
      </c>
      <c r="E325" s="99">
        <v>0.88388895988464355</v>
      </c>
      <c r="F325" s="99">
        <v>1.2793060541152954</v>
      </c>
      <c r="G325" s="99">
        <v>1.2104830741882324</v>
      </c>
      <c r="H325" s="99">
        <v>0.85431528091430664</v>
      </c>
      <c r="I325" s="99">
        <v>0.90288805961608887</v>
      </c>
      <c r="J325" s="99">
        <v>-1.0633867233991623E-2</v>
      </c>
      <c r="K325" s="99">
        <v>2.8126154094934464E-2</v>
      </c>
      <c r="L325" s="99">
        <v>-3.8760021328926086E-2</v>
      </c>
      <c r="M325" s="99">
        <v>-3.2008253037929535E-3</v>
      </c>
      <c r="N325" s="99">
        <v>1.4944528229534626E-2</v>
      </c>
      <c r="O325" s="99">
        <v>2.3363044019788504E-3</v>
      </c>
      <c r="P325" s="99">
        <v>8.9986680541187525E-4</v>
      </c>
      <c r="Q325" s="99">
        <v>1.3146279379725456E-2</v>
      </c>
      <c r="R325" s="99">
        <v>-2.5108402594923973E-2</v>
      </c>
      <c r="S325" s="99">
        <v>2.7993705589324236E-4</v>
      </c>
      <c r="T325" s="99">
        <v>-4.237495013512671E-4</v>
      </c>
      <c r="U325" s="99">
        <v>-1.9932333379983902E-3</v>
      </c>
      <c r="V325" s="99">
        <v>-3.4467231016606092E-3</v>
      </c>
      <c r="W325" s="99">
        <v>-8.0678509548306465E-3</v>
      </c>
      <c r="X325" s="99">
        <v>5.7908058166503906E-2</v>
      </c>
      <c r="Y325" s="99">
        <v>2.3292170837521553E-2</v>
      </c>
      <c r="Z325" s="99">
        <v>0.89725404977798462</v>
      </c>
      <c r="AA325" s="99">
        <v>1.1069859266281128</v>
      </c>
      <c r="AB325" s="99">
        <v>1.0784556865692139</v>
      </c>
      <c r="AC325" s="99">
        <v>0.98963576555252075</v>
      </c>
      <c r="AD325" s="99">
        <v>0.78649604320526123</v>
      </c>
      <c r="AE325" s="99">
        <v>1.2793060541152954</v>
      </c>
      <c r="AF325" s="99">
        <v>1.0349022150039673</v>
      </c>
      <c r="AG325" s="99">
        <v>0.95182991027832031</v>
      </c>
      <c r="AH325" s="99">
        <v>1.2036231756210327</v>
      </c>
      <c r="AI325" s="99">
        <v>1.2694674730300903</v>
      </c>
      <c r="AJ325" s="99">
        <v>1.3273866176605225</v>
      </c>
      <c r="AK325" s="99">
        <v>-2.6709672063589096E-2</v>
      </c>
      <c r="AL325" s="99">
        <v>2.8003089129924774E-2</v>
      </c>
      <c r="AM325" s="99">
        <v>1.3658033683896065E-2</v>
      </c>
      <c r="AN325" s="99">
        <v>3.0655474402010441E-3</v>
      </c>
      <c r="AO325" s="99">
        <v>-0.11558458209037781</v>
      </c>
      <c r="AP325" s="99">
        <v>5.7907406240701675E-2</v>
      </c>
      <c r="AQ325" s="99">
        <v>-6.136755459010601E-3</v>
      </c>
      <c r="AR325" s="99">
        <v>3.8044997490942478E-3</v>
      </c>
      <c r="AS325" s="99">
        <v>6.4401201903820038E-2</v>
      </c>
      <c r="AT325" s="99">
        <v>3.0914397910237312E-2</v>
      </c>
      <c r="AU325" s="99">
        <v>2.6633860543370247E-2</v>
      </c>
      <c r="AV325" s="99">
        <v>0.92978049251544725</v>
      </c>
    </row>
    <row r="326" spans="1:48" s="9" customFormat="1" x14ac:dyDescent="0.2">
      <c r="A326" s="9" t="s">
        <v>92</v>
      </c>
      <c r="B326" s="98">
        <v>2015</v>
      </c>
      <c r="C326" s="99">
        <v>1.0856657028198242</v>
      </c>
      <c r="D326" s="99">
        <v>1.2571954727172852</v>
      </c>
      <c r="E326" s="99">
        <v>0.86356151103973389</v>
      </c>
      <c r="F326" s="99">
        <v>1.3123457431793213</v>
      </c>
      <c r="G326" s="99">
        <v>1.2217082977294922</v>
      </c>
      <c r="H326" s="99">
        <v>0.82727104425430298</v>
      </c>
      <c r="I326" s="99">
        <v>0.8886454701423645</v>
      </c>
      <c r="J326" s="99">
        <v>-2.3266339674592018E-2</v>
      </c>
      <c r="K326" s="99">
        <v>-6.6695571877062321E-3</v>
      </c>
      <c r="L326" s="99">
        <v>-1.6596782952547073E-2</v>
      </c>
      <c r="M326" s="99">
        <v>1.8500292208045721E-3</v>
      </c>
      <c r="N326" s="99">
        <v>5.6692282669246197E-5</v>
      </c>
      <c r="O326" s="99">
        <v>2.2930253762751818E-3</v>
      </c>
      <c r="P326" s="99">
        <v>9.5982145285233855E-4</v>
      </c>
      <c r="Q326" s="99">
        <v>-1.1829125694930553E-2</v>
      </c>
      <c r="R326" s="99">
        <v>-1.1331114917993546E-2</v>
      </c>
      <c r="S326" s="99">
        <v>-1.2847193283960223E-3</v>
      </c>
      <c r="T326" s="99">
        <v>-2.2636604262515903E-4</v>
      </c>
      <c r="U326" s="99">
        <v>1.6878698952496052E-3</v>
      </c>
      <c r="V326" s="99">
        <v>-2.5406917557120323E-3</v>
      </c>
      <c r="W326" s="99">
        <v>-2.9017615597695112E-3</v>
      </c>
      <c r="X326" s="99">
        <v>2.5498390197753906E-2</v>
      </c>
      <c r="Y326" s="99">
        <v>9.230651892721653E-3</v>
      </c>
      <c r="Z326" s="99">
        <v>0.91139048337936401</v>
      </c>
      <c r="AA326" s="99">
        <v>1.1069859266281128</v>
      </c>
      <c r="AB326" s="99">
        <v>1.0931587219238281</v>
      </c>
      <c r="AC326" s="99">
        <v>0.99290293455123901</v>
      </c>
      <c r="AD326" s="99">
        <v>0.87377679347991943</v>
      </c>
      <c r="AE326" s="99">
        <v>1.3123461008071899</v>
      </c>
      <c r="AF326" s="99">
        <v>1.0649226903915405</v>
      </c>
      <c r="AG326" s="99">
        <v>0.95403772592544556</v>
      </c>
      <c r="AH326" s="99">
        <v>1.1385211944580078</v>
      </c>
      <c r="AI326" s="99">
        <v>1.298879861831665</v>
      </c>
      <c r="AJ326" s="99">
        <v>1.3440616130828857</v>
      </c>
      <c r="AK326" s="99">
        <v>1.5632398426532745E-2</v>
      </c>
      <c r="AL326" s="99">
        <v>0</v>
      </c>
      <c r="AM326" s="99">
        <v>1.3541365973651409E-2</v>
      </c>
      <c r="AN326" s="99">
        <v>3.2959263771772385E-3</v>
      </c>
      <c r="AO326" s="99">
        <v>0.10523729026317596</v>
      </c>
      <c r="AP326" s="99">
        <v>2.5498645380139351E-2</v>
      </c>
      <c r="AQ326" s="99">
        <v>2.8595287352800369E-2</v>
      </c>
      <c r="AR326" s="99">
        <v>2.3168742191046476E-3</v>
      </c>
      <c r="AS326" s="99">
        <v>-5.5606063455343246E-2</v>
      </c>
      <c r="AT326" s="99">
        <v>2.2904742509126663E-2</v>
      </c>
      <c r="AU326" s="99">
        <v>1.2483992613852024E-2</v>
      </c>
      <c r="AV326" s="99">
        <v>0.94513942053211231</v>
      </c>
    </row>
    <row r="327" spans="1:48" s="9" customFormat="1" x14ac:dyDescent="0.2">
      <c r="A327" s="9" t="s">
        <v>92</v>
      </c>
      <c r="B327" s="98">
        <v>2016</v>
      </c>
      <c r="C327" s="99">
        <v>1.0905412435531616</v>
      </c>
      <c r="D327" s="99">
        <v>1.2122001647949219</v>
      </c>
      <c r="E327" s="99">
        <v>0.89963787794113159</v>
      </c>
      <c r="F327" s="99">
        <v>1.1768773794174194</v>
      </c>
      <c r="G327" s="99">
        <v>1.2407699823379517</v>
      </c>
      <c r="H327" s="99">
        <v>0.9266396164894104</v>
      </c>
      <c r="I327" s="99">
        <v>0.87892282009124756</v>
      </c>
      <c r="J327" s="99">
        <v>4.0927167981863022E-2</v>
      </c>
      <c r="K327" s="99">
        <v>4.4807419180870056E-3</v>
      </c>
      <c r="L327" s="99">
        <v>3.6446426063776016E-2</v>
      </c>
      <c r="M327" s="99">
        <v>1.1613928945735097E-3</v>
      </c>
      <c r="N327" s="99">
        <v>1.5215008170343935E-4</v>
      </c>
      <c r="O327" s="99">
        <v>2.1270215511322021E-3</v>
      </c>
      <c r="P327" s="99">
        <v>1.1746021918952465E-3</v>
      </c>
      <c r="Q327" s="99">
        <v>-1.3442456838674843E-4</v>
      </c>
      <c r="R327" s="99">
        <v>4.5190136879682541E-2</v>
      </c>
      <c r="S327" s="99">
        <v>-1.8489535432308912E-4</v>
      </c>
      <c r="T327" s="99">
        <v>-3.0794020858593285E-4</v>
      </c>
      <c r="U327" s="99">
        <v>-1.3717485126107931E-3</v>
      </c>
      <c r="V327" s="99">
        <v>-2.4976436980068684E-3</v>
      </c>
      <c r="W327" s="99">
        <v>-4.3814838863909245E-3</v>
      </c>
      <c r="X327" s="99">
        <v>-0.10895156860351563</v>
      </c>
      <c r="Y327" s="99">
        <v>1.5482038259506226E-2</v>
      </c>
      <c r="Z327" s="99">
        <v>0.92063421010971069</v>
      </c>
      <c r="AA327" s="99">
        <v>1.1069859266281128</v>
      </c>
      <c r="AB327" s="99">
        <v>1.1067148447036743</v>
      </c>
      <c r="AC327" s="99">
        <v>0.99682700634002686</v>
      </c>
      <c r="AD327" s="99">
        <v>0.87803661823272705</v>
      </c>
      <c r="AE327" s="99">
        <v>1.176877498626709</v>
      </c>
      <c r="AF327" s="99">
        <v>1.0701073408126831</v>
      </c>
      <c r="AG327" s="99">
        <v>0.95678180456161499</v>
      </c>
      <c r="AH327" s="99">
        <v>1.1871848106384277</v>
      </c>
      <c r="AI327" s="99">
        <v>1.329770565032959</v>
      </c>
      <c r="AJ327" s="99">
        <v>1.3646130561828613</v>
      </c>
      <c r="AK327" s="99">
        <v>1.0091324336826801E-2</v>
      </c>
      <c r="AL327" s="99">
        <v>0</v>
      </c>
      <c r="AM327" s="99">
        <v>1.2324623763561249E-2</v>
      </c>
      <c r="AN327" s="99">
        <v>3.9443229325115681E-3</v>
      </c>
      <c r="AO327" s="99">
        <v>4.8633585684001446E-3</v>
      </c>
      <c r="AP327" s="99">
        <v>-0.10895171016454697</v>
      </c>
      <c r="AQ327" s="99">
        <v>4.8567331396043301E-3</v>
      </c>
      <c r="AR327" s="99">
        <v>2.8721662238240242E-3</v>
      </c>
      <c r="AS327" s="99">
        <v>4.1854571551084518E-2</v>
      </c>
      <c r="AT327" s="99">
        <v>2.3504173383116722E-2</v>
      </c>
      <c r="AU327" s="99">
        <v>1.5174818225204945E-2</v>
      </c>
      <c r="AV327" s="99">
        <v>1.0307606305691539</v>
      </c>
    </row>
    <row r="328" spans="1:48" s="9" customFormat="1" x14ac:dyDescent="0.2">
      <c r="A328" s="9" t="s">
        <v>92</v>
      </c>
      <c r="B328" s="98">
        <v>2017</v>
      </c>
      <c r="C328" s="99">
        <v>1.0961225032806396</v>
      </c>
      <c r="D328" s="99">
        <v>1.1670500040054321</v>
      </c>
      <c r="E328" s="99">
        <v>0.93922489881515503</v>
      </c>
      <c r="F328" s="99">
        <v>1.0726172924041748</v>
      </c>
      <c r="G328" s="99">
        <v>1.2410510778427124</v>
      </c>
      <c r="H328" s="99">
        <v>1.0219138860702515</v>
      </c>
      <c r="I328" s="99">
        <v>0.88322091102600098</v>
      </c>
      <c r="J328" s="99">
        <v>4.3062645941972733E-2</v>
      </c>
      <c r="K328" s="99">
        <v>5.1047778688371181E-3</v>
      </c>
      <c r="L328" s="99">
        <v>3.7957869470119476E-2</v>
      </c>
      <c r="M328" s="99">
        <v>4.4645628076978028E-4</v>
      </c>
      <c r="N328" s="99">
        <v>7.192656397819519E-3</v>
      </c>
      <c r="O328" s="99">
        <v>2.3090096656233072E-3</v>
      </c>
      <c r="P328" s="99">
        <v>9.5720484387129545E-4</v>
      </c>
      <c r="Q328" s="99">
        <v>-5.8005494065582752E-3</v>
      </c>
      <c r="R328" s="99">
        <v>3.8934282958507538E-2</v>
      </c>
      <c r="S328" s="99">
        <v>-4.3277826625853777E-4</v>
      </c>
      <c r="T328" s="99">
        <v>-4.707306798081845E-4</v>
      </c>
      <c r="U328" s="99">
        <v>-9.6437102183699608E-4</v>
      </c>
      <c r="V328" s="99">
        <v>-3.0994592234492302E-3</v>
      </c>
      <c r="W328" s="99">
        <v>3.9909244515001774E-3</v>
      </c>
      <c r="X328" s="99">
        <v>-9.2762947082519531E-2</v>
      </c>
      <c r="Y328" s="99">
        <v>2.2654567146673799E-4</v>
      </c>
      <c r="Z328" s="99">
        <v>0.92396199703216553</v>
      </c>
      <c r="AA328" s="99">
        <v>1.1217063665390015</v>
      </c>
      <c r="AB328" s="99">
        <v>1.121544361114502</v>
      </c>
      <c r="AC328" s="99">
        <v>1.0000361204147339</v>
      </c>
      <c r="AD328" s="99">
        <v>0.91516822576522827</v>
      </c>
      <c r="AE328" s="99">
        <v>1.0726176500320435</v>
      </c>
      <c r="AF328" s="99">
        <v>1.0789785385131836</v>
      </c>
      <c r="AG328" s="99">
        <v>0.96110165119171143</v>
      </c>
      <c r="AH328" s="99">
        <v>1.2199544906616211</v>
      </c>
      <c r="AI328" s="99">
        <v>1.362859845161438</v>
      </c>
      <c r="AJ328" s="99">
        <v>1.3442623615264893</v>
      </c>
      <c r="AK328" s="99">
        <v>3.6081252619624138E-3</v>
      </c>
      <c r="AL328" s="99">
        <v>1.3210105709731579E-2</v>
      </c>
      <c r="AM328" s="99">
        <v>1.3310556299984455E-2</v>
      </c>
      <c r="AN328" s="99">
        <v>3.2141304109245539E-3</v>
      </c>
      <c r="AO328" s="99">
        <v>4.1419573128223419E-2</v>
      </c>
      <c r="AP328" s="99">
        <v>-9.276263415813446E-2</v>
      </c>
      <c r="AQ328" s="99">
        <v>8.2558486610651016E-3</v>
      </c>
      <c r="AR328" s="99">
        <v>4.5047891326248646E-3</v>
      </c>
      <c r="AS328" s="99">
        <v>2.7228785678744316E-2</v>
      </c>
      <c r="AT328" s="99">
        <v>2.4578869342803955E-2</v>
      </c>
      <c r="AU328" s="99">
        <v>-1.5025436878204346E-2</v>
      </c>
      <c r="AV328" s="99">
        <v>1.0948481666141661</v>
      </c>
    </row>
    <row r="329" spans="1:48" s="9" customFormat="1" x14ac:dyDescent="0.2">
      <c r="A329" s="9" t="s">
        <v>92</v>
      </c>
      <c r="B329" s="98">
        <v>2018</v>
      </c>
      <c r="C329" s="99">
        <v>1.1123815774917603</v>
      </c>
      <c r="D329" s="99">
        <v>1.1397631168365479</v>
      </c>
      <c r="E329" s="99">
        <v>0.97597604990005493</v>
      </c>
      <c r="F329" s="99">
        <v>1.0007976293563843</v>
      </c>
      <c r="G329" s="99">
        <v>1.2499096393585205</v>
      </c>
      <c r="H329" s="99">
        <v>1.1114950180053711</v>
      </c>
      <c r="I329" s="99">
        <v>0.8899693489074707</v>
      </c>
      <c r="J329" s="99">
        <v>3.8383081555366516E-2</v>
      </c>
      <c r="K329" s="99">
        <v>1.4724284410476685E-2</v>
      </c>
      <c r="L329" s="99">
        <v>2.3658797144889832E-2</v>
      </c>
      <c r="M329" s="99">
        <v>-4.7079173964448273E-4</v>
      </c>
      <c r="N329" s="99">
        <v>-5.1589107897598296E-5</v>
      </c>
      <c r="O329" s="99">
        <v>2.659504534676671E-3</v>
      </c>
      <c r="P329" s="99">
        <v>9.3045341782271862E-4</v>
      </c>
      <c r="Q329" s="99">
        <v>1.1656707152724266E-2</v>
      </c>
      <c r="R329" s="99">
        <v>2.7981676161289215E-2</v>
      </c>
      <c r="S329" s="99">
        <v>1.2260829098522663E-3</v>
      </c>
      <c r="T329" s="99">
        <v>-3.1473525450564921E-4</v>
      </c>
      <c r="U329" s="99">
        <v>7.3754909681156278E-4</v>
      </c>
      <c r="V329" s="99">
        <v>-2.5324251037091017E-3</v>
      </c>
      <c r="W329" s="99">
        <v>-3.4393507521599531E-3</v>
      </c>
      <c r="X329" s="99">
        <v>-6.9304466247558594E-2</v>
      </c>
      <c r="Y329" s="99">
        <v>7.112602237612009E-3</v>
      </c>
      <c r="Z329" s="99">
        <v>0.92034584283828735</v>
      </c>
      <c r="AA329" s="99">
        <v>1.1217063665390015</v>
      </c>
      <c r="AB329" s="99">
        <v>1.1389943361282349</v>
      </c>
      <c r="AC329" s="99">
        <v>1.0031951665878296</v>
      </c>
      <c r="AD329" s="99">
        <v>0.84034943580627441</v>
      </c>
      <c r="AE329" s="99">
        <v>1.0007977485656738</v>
      </c>
      <c r="AF329" s="99">
        <v>1.0493307113647461</v>
      </c>
      <c r="AG329" s="99">
        <v>0.96384936571121216</v>
      </c>
      <c r="AH329" s="99">
        <v>1.1893224716186523</v>
      </c>
      <c r="AI329" s="99">
        <v>1.3934688568115234</v>
      </c>
      <c r="AJ329" s="99">
        <v>1.3614413738250732</v>
      </c>
      <c r="AK329" s="99">
        <v>-3.9214547723531723E-3</v>
      </c>
      <c r="AL329" s="99">
        <v>0</v>
      </c>
      <c r="AM329" s="99">
        <v>1.5439034439623356E-2</v>
      </c>
      <c r="AN329" s="99">
        <v>3.1540119089186192E-3</v>
      </c>
      <c r="AO329" s="99">
        <v>-8.5290126502513885E-2</v>
      </c>
      <c r="AP329" s="99">
        <v>-6.9304652512073517E-2</v>
      </c>
      <c r="AQ329" s="99">
        <v>-2.7862278744578362E-2</v>
      </c>
      <c r="AR329" s="99">
        <v>2.8548340778797865E-3</v>
      </c>
      <c r="AS329" s="99">
        <v>-2.5429803878068924E-2</v>
      </c>
      <c r="AT329" s="99">
        <v>2.2210866212844849E-2</v>
      </c>
      <c r="AU329" s="99">
        <v>1.2698541395366192E-2</v>
      </c>
      <c r="AV329" s="99">
        <v>1.0304641958167</v>
      </c>
    </row>
    <row r="330" spans="1:48" s="9" customFormat="1" x14ac:dyDescent="0.2">
      <c r="A330" s="9" t="s">
        <v>92</v>
      </c>
      <c r="B330" s="98">
        <v>2019</v>
      </c>
      <c r="C330" s="99">
        <v>1.1037386655807495</v>
      </c>
      <c r="D330" s="99">
        <v>1.1603008508682251</v>
      </c>
      <c r="E330" s="99">
        <v>0.95125210285186768</v>
      </c>
      <c r="F330" s="99">
        <v>1.0299650430679321</v>
      </c>
      <c r="G330" s="99">
        <v>1.264525294303894</v>
      </c>
      <c r="H330" s="99">
        <v>1.0716273784637451</v>
      </c>
      <c r="I330" s="99">
        <v>0.87284797430038452</v>
      </c>
      <c r="J330" s="99">
        <v>-2.5658931583166122E-2</v>
      </c>
      <c r="K330" s="99">
        <v>-7.8000673092901707E-3</v>
      </c>
      <c r="L330" s="99">
        <v>-1.7858864739537239E-2</v>
      </c>
      <c r="M330" s="99">
        <v>7.748978678137064E-4</v>
      </c>
      <c r="N330" s="99">
        <v>2.5872844271361828E-3</v>
      </c>
      <c r="O330" s="99">
        <v>2.4872475769370794E-3</v>
      </c>
      <c r="P330" s="99">
        <v>1.3758017448708415E-3</v>
      </c>
      <c r="Q330" s="99">
        <v>-1.5025299042463303E-2</v>
      </c>
      <c r="R330" s="99">
        <v>-1.1286396533250809E-2</v>
      </c>
      <c r="S330" s="99">
        <v>-1.106269410229288E-4</v>
      </c>
      <c r="T330" s="99">
        <v>-1.345778233371675E-3</v>
      </c>
      <c r="U330" s="99">
        <v>4.0315274964086711E-4</v>
      </c>
      <c r="V330" s="99">
        <v>-2.5712542701512575E-3</v>
      </c>
      <c r="W330" s="99">
        <v>-2.9479621443897486E-3</v>
      </c>
      <c r="X330" s="99">
        <v>2.8727531433105469E-2</v>
      </c>
      <c r="Y330" s="99">
        <v>1.1625530198216438E-2</v>
      </c>
      <c r="Z330" s="99">
        <v>0.92631816864013672</v>
      </c>
      <c r="AA330" s="99">
        <v>1.1268117427825928</v>
      </c>
      <c r="AB330" s="99">
        <v>1.1551157236099243</v>
      </c>
      <c r="AC330" s="99">
        <v>1.0077590942382813</v>
      </c>
      <c r="AD330" s="99">
        <v>0.9365314245223999</v>
      </c>
      <c r="AE330" s="99">
        <v>1.0299655199050903</v>
      </c>
      <c r="AF330" s="99">
        <v>1.0521047115325928</v>
      </c>
      <c r="AG330" s="99">
        <v>0.97577410936355591</v>
      </c>
      <c r="AH330" s="99">
        <v>1.176514744758606</v>
      </c>
      <c r="AI330" s="99">
        <v>1.4264670610427856</v>
      </c>
      <c r="AJ330" s="99">
        <v>1.3767280578613281</v>
      </c>
      <c r="AK330" s="99">
        <v>6.4682713709771633E-3</v>
      </c>
      <c r="AL330" s="99">
        <v>4.5410804450511932E-3</v>
      </c>
      <c r="AM330" s="99">
        <v>1.4054782688617706E-2</v>
      </c>
      <c r="AN330" s="99">
        <v>4.5390422455966473E-3</v>
      </c>
      <c r="AO330" s="99">
        <v>0.10836527496576309</v>
      </c>
      <c r="AP330" s="99">
        <v>2.872784249484539E-2</v>
      </c>
      <c r="AQ330" s="99">
        <v>2.6400766801089048E-3</v>
      </c>
      <c r="AR330" s="99">
        <v>1.2296096421778202E-2</v>
      </c>
      <c r="AS330" s="99">
        <v>-1.0827299207448959E-2</v>
      </c>
      <c r="AT330" s="99">
        <v>2.3404568433761597E-2</v>
      </c>
      <c r="AU330" s="99">
        <v>1.1165723204612732E-2</v>
      </c>
      <c r="AV330" s="99">
        <v>1.061386857313509</v>
      </c>
    </row>
    <row r="331" spans="1:48" s="9" customFormat="1" x14ac:dyDescent="0.2">
      <c r="A331" s="9" t="s">
        <v>92</v>
      </c>
      <c r="B331" s="98">
        <v>2020</v>
      </c>
      <c r="C331" s="99">
        <v>1.0846737623214722</v>
      </c>
      <c r="D331" s="99">
        <v>1.1213893890380859</v>
      </c>
      <c r="E331" s="99">
        <v>0.96725881099700928</v>
      </c>
      <c r="F331" s="99">
        <v>0.93765163421630859</v>
      </c>
      <c r="G331" s="99">
        <v>1.2769542932510376</v>
      </c>
      <c r="H331" s="99">
        <v>1.1567983627319336</v>
      </c>
      <c r="I331" s="99">
        <v>0.84942233562469482</v>
      </c>
      <c r="J331" s="99">
        <v>1.6686955466866493E-2</v>
      </c>
      <c r="K331" s="99">
        <v>-1.7423937097191811E-2</v>
      </c>
      <c r="L331" s="99">
        <v>3.4110892564058304E-2</v>
      </c>
      <c r="M331" s="99">
        <v>-2.3710210807621479E-3</v>
      </c>
      <c r="N331" s="99">
        <v>2.3185447207652032E-4</v>
      </c>
      <c r="O331" s="99">
        <v>2.3327779490500689E-3</v>
      </c>
      <c r="P331" s="99">
        <v>1.0227464372292161E-3</v>
      </c>
      <c r="Q331" s="99">
        <v>-1.8640294671058655E-2</v>
      </c>
      <c r="R331" s="99">
        <v>3.9419814944267273E-2</v>
      </c>
      <c r="S331" s="99">
        <v>1.0924510570475832E-4</v>
      </c>
      <c r="T331" s="99">
        <v>1.1292052222415805E-3</v>
      </c>
      <c r="U331" s="99">
        <v>-1.3789481017738581E-3</v>
      </c>
      <c r="V331" s="99">
        <v>-2.7867045719176531E-3</v>
      </c>
      <c r="W331" s="99">
        <v>-2.3817210458219051E-3</v>
      </c>
      <c r="X331" s="99">
        <v>-9.3901634216308594E-2</v>
      </c>
      <c r="Y331" s="99">
        <v>9.7809834405779839E-3</v>
      </c>
      <c r="Z331" s="99">
        <v>0.90915524959564209</v>
      </c>
      <c r="AA331" s="99">
        <v>1.1268117427825928</v>
      </c>
      <c r="AB331" s="99">
        <v>1.1697895526885986</v>
      </c>
      <c r="AC331" s="99">
        <v>1.010992169380188</v>
      </c>
      <c r="AD331" s="99">
        <v>1.0505796670913696</v>
      </c>
      <c r="AE331" s="99">
        <v>0.9376521110534668</v>
      </c>
      <c r="AF331" s="99">
        <v>1.0489544868469238</v>
      </c>
      <c r="AG331" s="99">
        <v>0.96565413475036621</v>
      </c>
      <c r="AH331" s="99">
        <v>1.2230077981948853</v>
      </c>
      <c r="AI331" s="99">
        <v>1.4582985639572144</v>
      </c>
      <c r="AJ331" s="99">
        <v>1.3932539224624634</v>
      </c>
      <c r="AK331" s="99">
        <v>-1.8701916560530663E-2</v>
      </c>
      <c r="AL331" s="99">
        <v>0</v>
      </c>
      <c r="AM331" s="99">
        <v>1.2623324990272522E-2</v>
      </c>
      <c r="AN331" s="99">
        <v>3.2030679285526276E-3</v>
      </c>
      <c r="AO331" s="99">
        <v>0.11491429805755615</v>
      </c>
      <c r="AP331" s="99">
        <v>-9.3901589512825012E-2</v>
      </c>
      <c r="AQ331" s="99">
        <v>-2.9986475128680468E-3</v>
      </c>
      <c r="AR331" s="99">
        <v>-1.0425405576825142E-2</v>
      </c>
      <c r="AS331" s="99">
        <v>3.8756776601076126E-2</v>
      </c>
      <c r="AT331" s="99">
        <v>2.2069588303565979E-2</v>
      </c>
      <c r="AU331" s="99">
        <v>1.1932292021811008E-2</v>
      </c>
      <c r="AV331" s="99">
        <v>1.073058665981848</v>
      </c>
    </row>
    <row r="332" spans="1:48" s="9" customFormat="1" x14ac:dyDescent="0.2">
      <c r="A332" s="9" t="s">
        <v>92</v>
      </c>
      <c r="B332" s="98">
        <v>2021</v>
      </c>
      <c r="C332" s="99">
        <v>1.1185650825500488</v>
      </c>
      <c r="D332" s="99">
        <v>1.1104567050933838</v>
      </c>
      <c r="E332" s="99">
        <v>1.0073018074035645</v>
      </c>
      <c r="F332" s="99">
        <v>0.91377419233322144</v>
      </c>
      <c r="G332" s="99">
        <v>1.2875263690948486</v>
      </c>
      <c r="H332" s="99">
        <v>1.2241154909133911</v>
      </c>
      <c r="I332" s="99">
        <v>0.86877042055130005</v>
      </c>
      <c r="J332" s="99">
        <v>4.0564436465501785E-2</v>
      </c>
      <c r="K332" s="99">
        <v>3.0767407268285751E-2</v>
      </c>
      <c r="L332" s="99">
        <v>9.7970291972160339E-3</v>
      </c>
      <c r="M332" s="99">
        <v>-5.7572009973227978E-4</v>
      </c>
      <c r="N332" s="99">
        <v>-2.5672107585705817E-4</v>
      </c>
      <c r="O332" s="99">
        <v>1.6797129064798355E-3</v>
      </c>
      <c r="P332" s="99">
        <v>8.0950895790010691E-4</v>
      </c>
      <c r="Q332" s="99">
        <v>2.9110627248883247E-2</v>
      </c>
      <c r="R332" s="99">
        <v>1.3385149650275707E-2</v>
      </c>
      <c r="S332" s="99">
        <v>4.0596863254904747E-4</v>
      </c>
      <c r="T332" s="99">
        <v>-2.9888233984820545E-4</v>
      </c>
      <c r="U332" s="99">
        <v>3.6407526931725442E-4</v>
      </c>
      <c r="V332" s="99">
        <v>-1.6466592205688357E-3</v>
      </c>
      <c r="W332" s="99">
        <v>-2.4126223288476467E-3</v>
      </c>
      <c r="X332" s="99">
        <v>-2.579498291015625E-2</v>
      </c>
      <c r="Y332" s="99">
        <v>8.2450201734900475E-3</v>
      </c>
      <c r="Z332" s="99">
        <v>0.90440094470977783</v>
      </c>
      <c r="AA332" s="99">
        <v>1.1268117427825928</v>
      </c>
      <c r="AB332" s="99">
        <v>1.1821603775024414</v>
      </c>
      <c r="AC332" s="99">
        <v>1.0139815807342529</v>
      </c>
      <c r="AD332" s="99">
        <v>0.8702014684677124</v>
      </c>
      <c r="AE332" s="99">
        <v>0.91377407312393188</v>
      </c>
      <c r="AF332" s="99">
        <v>1.0406180620193481</v>
      </c>
      <c r="AG332" s="99">
        <v>0.96871763467788696</v>
      </c>
      <c r="AH332" s="99">
        <v>1.214138388633728</v>
      </c>
      <c r="AI332" s="99">
        <v>1.4905803203582764</v>
      </c>
      <c r="AJ332" s="99">
        <v>1.4055056571960449</v>
      </c>
      <c r="AK332" s="99">
        <v>-5.2430764771997929E-3</v>
      </c>
      <c r="AL332" s="99">
        <v>0</v>
      </c>
      <c r="AM332" s="99">
        <v>1.0519742965698242E-2</v>
      </c>
      <c r="AN332" s="99">
        <v>2.9525558929890394E-3</v>
      </c>
      <c r="AO332" s="99">
        <v>-0.18837258219718933</v>
      </c>
      <c r="AP332" s="99">
        <v>-2.5795666500926018E-2</v>
      </c>
      <c r="AQ332" s="99">
        <v>-7.979133166372776E-3</v>
      </c>
      <c r="AR332" s="99">
        <v>3.1674692872911692E-3</v>
      </c>
      <c r="AS332" s="99">
        <v>-7.27857556194067E-3</v>
      </c>
      <c r="AT332" s="99">
        <v>2.1895170211791992E-2</v>
      </c>
      <c r="AU332" s="99">
        <v>8.7551698088645935E-3</v>
      </c>
      <c r="AV332" s="99">
        <v>1.011530100798441</v>
      </c>
    </row>
    <row r="333" spans="1:48" s="9" customFormat="1" x14ac:dyDescent="0.2">
      <c r="A333" s="9" t="s">
        <v>92</v>
      </c>
      <c r="B333" s="98">
        <v>2022</v>
      </c>
      <c r="C333" s="99">
        <v>1.1067154407501221</v>
      </c>
      <c r="D333" s="99">
        <v>1.081429123878479</v>
      </c>
      <c r="E333" s="99">
        <v>1.0233821868896484</v>
      </c>
      <c r="F333" s="99">
        <v>0.85326534509658813</v>
      </c>
      <c r="G333" s="99">
        <v>1.2845020294189453</v>
      </c>
      <c r="H333" s="99">
        <v>1.2970354557037354</v>
      </c>
      <c r="I333" s="99">
        <v>0.86159086227416992</v>
      </c>
      <c r="J333" s="99">
        <v>1.5837749466300011E-2</v>
      </c>
      <c r="K333" s="99">
        <v>-1.0650163516402245E-2</v>
      </c>
      <c r="L333" s="99">
        <v>2.6487912982702255E-2</v>
      </c>
      <c r="M333" s="99">
        <v>-5.4742186330258846E-4</v>
      </c>
      <c r="N333" s="99">
        <v>2.0778300240635872E-3</v>
      </c>
      <c r="O333" s="99">
        <v>1.6983913956210017E-3</v>
      </c>
      <c r="P333" s="99">
        <v>1.0826598154380918E-3</v>
      </c>
      <c r="Q333" s="99">
        <v>-1.4961622655391693E-2</v>
      </c>
      <c r="R333" s="99">
        <v>2.6217594742774963E-2</v>
      </c>
      <c r="S333" s="99">
        <v>2.5015207938849926E-4</v>
      </c>
      <c r="T333" s="99">
        <v>-1.343904878012836E-3</v>
      </c>
      <c r="U333" s="99">
        <v>-5.6424253853037953E-4</v>
      </c>
      <c r="V333" s="99">
        <v>-2.2836429998278618E-3</v>
      </c>
      <c r="W333" s="99">
        <v>4.2119561694562435E-3</v>
      </c>
      <c r="X333" s="99">
        <v>-6.8512916564941406E-2</v>
      </c>
      <c r="Y333" s="99">
        <v>-2.3517496883869171E-3</v>
      </c>
      <c r="Z333" s="99">
        <v>0.90074831247329712</v>
      </c>
      <c r="AA333" s="99">
        <v>1.1307753324508667</v>
      </c>
      <c r="AB333" s="99">
        <v>1.1930004358291626</v>
      </c>
      <c r="AC333" s="99">
        <v>1.0174758434295654</v>
      </c>
      <c r="AD333" s="99">
        <v>0.96299779415130615</v>
      </c>
      <c r="AE333" s="99">
        <v>0.85326564311981201</v>
      </c>
      <c r="AF333" s="99">
        <v>1.0349781513214111</v>
      </c>
      <c r="AG333" s="99">
        <v>0.98062610626220703</v>
      </c>
      <c r="AH333" s="99">
        <v>1.233589768409729</v>
      </c>
      <c r="AI333" s="99">
        <v>1.5193030834197998</v>
      </c>
      <c r="AJ333" s="99">
        <v>1.3803980350494385</v>
      </c>
      <c r="AK333" s="99">
        <v>-4.0468946099281311E-3</v>
      </c>
      <c r="AL333" s="99">
        <v>3.5113382618874311E-3</v>
      </c>
      <c r="AM333" s="99">
        <v>9.1279149055480957E-3</v>
      </c>
      <c r="AN333" s="99">
        <v>3.4402087330818176E-3</v>
      </c>
      <c r="AO333" s="99">
        <v>0.10132637619972229</v>
      </c>
      <c r="AP333" s="99">
        <v>-6.8512469530105591E-2</v>
      </c>
      <c r="AQ333" s="99">
        <v>-5.4345279932022095E-3</v>
      </c>
      <c r="AR333" s="99">
        <v>1.2218103744089603E-2</v>
      </c>
      <c r="AS333" s="99">
        <v>1.5893785282969475E-2</v>
      </c>
      <c r="AT333" s="99">
        <v>1.9086204469203949E-2</v>
      </c>
      <c r="AU333" s="99">
        <v>-1.8025245517492294E-2</v>
      </c>
      <c r="AV333" s="99">
        <v>0.99893919552303412</v>
      </c>
    </row>
    <row r="334" spans="1:48" s="9" customFormat="1" x14ac:dyDescent="0.2">
      <c r="A334" s="9" t="s">
        <v>92</v>
      </c>
      <c r="B334" s="98">
        <v>2023</v>
      </c>
      <c r="C334" s="99">
        <v>1.1256574392318726</v>
      </c>
      <c r="D334" s="99">
        <v>1.1186310052871704</v>
      </c>
      <c r="E334" s="99">
        <v>1.0062811374664307</v>
      </c>
      <c r="F334" s="99">
        <v>0.912098228931427</v>
      </c>
      <c r="G334" s="99">
        <v>1.2945219278335571</v>
      </c>
      <c r="H334" s="99">
        <v>1.2341405153274536</v>
      </c>
      <c r="I334" s="99">
        <v>0.86955434083938599</v>
      </c>
      <c r="J334" s="99">
        <v>-1.6851494088768959E-2</v>
      </c>
      <c r="K334" s="99">
        <v>1.6970673575997353E-2</v>
      </c>
      <c r="L334" s="99">
        <v>-3.3822167664766312E-2</v>
      </c>
      <c r="M334" s="99">
        <v>1.6133863246068358E-3</v>
      </c>
      <c r="N334" s="99">
        <v>-1.5250200704031158E-5</v>
      </c>
      <c r="O334" s="99">
        <v>1.3366675702854991E-3</v>
      </c>
      <c r="P334" s="99">
        <v>9.2657882487401366E-4</v>
      </c>
      <c r="Q334" s="99">
        <v>1.3109290972352028E-2</v>
      </c>
      <c r="R334" s="99">
        <v>-2.8814874589443207E-2</v>
      </c>
      <c r="S334" s="99">
        <v>-1.0018798639066517E-4</v>
      </c>
      <c r="T334" s="99">
        <v>-3.3517307019792497E-4</v>
      </c>
      <c r="U334" s="99">
        <v>1.2978794984519482E-3</v>
      </c>
      <c r="V334" s="99">
        <v>-1.9200588576495647E-3</v>
      </c>
      <c r="W334" s="99">
        <v>-3.9497516117990017E-3</v>
      </c>
      <c r="X334" s="99">
        <v>6.6677093505859375E-2</v>
      </c>
      <c r="Y334" s="99">
        <v>7.7703553251922131E-3</v>
      </c>
      <c r="Z334" s="99">
        <v>0.91250240802764893</v>
      </c>
      <c r="AA334" s="99">
        <v>1.1307753324508667</v>
      </c>
      <c r="AB334" s="99">
        <v>1.2022150754928589</v>
      </c>
      <c r="AC334" s="99">
        <v>1.0206339359283447</v>
      </c>
      <c r="AD334" s="99">
        <v>0.882587730884552</v>
      </c>
      <c r="AE334" s="99">
        <v>0.91209816932678223</v>
      </c>
      <c r="AF334" s="99">
        <v>1.0373473167419434</v>
      </c>
      <c r="AG334" s="99">
        <v>0.98304736614227295</v>
      </c>
      <c r="AH334" s="99">
        <v>1.188320517539978</v>
      </c>
      <c r="AI334" s="99">
        <v>1.5439296960830688</v>
      </c>
      <c r="AJ334" s="99">
        <v>1.3985737562179565</v>
      </c>
      <c r="AK334" s="99">
        <v>1.2964872643351555E-2</v>
      </c>
      <c r="AL334" s="99">
        <v>0</v>
      </c>
      <c r="AM334" s="99">
        <v>7.6942006126046181E-3</v>
      </c>
      <c r="AN334" s="99">
        <v>3.0990168452262878E-3</v>
      </c>
      <c r="AO334" s="99">
        <v>-8.7192930281162262E-2</v>
      </c>
      <c r="AP334" s="99">
        <v>6.6676713526248932E-2</v>
      </c>
      <c r="AQ334" s="99">
        <v>2.2865212522447109E-3</v>
      </c>
      <c r="AR334" s="99">
        <v>2.466065576300025E-3</v>
      </c>
      <c r="AS334" s="99">
        <v>-3.7387415766716003E-2</v>
      </c>
      <c r="AT334" s="99">
        <v>1.6079183667898178E-2</v>
      </c>
      <c r="AU334" s="99">
        <v>1.308105792850256E-2</v>
      </c>
      <c r="AV334" s="99">
        <v>1.0349405771653479</v>
      </c>
    </row>
    <row r="335" spans="1:48" s="9" customFormat="1" x14ac:dyDescent="0.2">
      <c r="A335" s="9" t="s">
        <v>92</v>
      </c>
      <c r="B335" s="98">
        <v>2024</v>
      </c>
      <c r="C335" s="99">
        <v>1.1331872940063477</v>
      </c>
      <c r="D335" s="99">
        <v>1.1518723964691162</v>
      </c>
      <c r="E335" s="99">
        <v>0.98377835750579834</v>
      </c>
      <c r="F335" s="99">
        <v>0.97080594301223755</v>
      </c>
      <c r="G335" s="99">
        <v>1.2920138835906982</v>
      </c>
      <c r="H335" s="99">
        <v>1.167264461517334</v>
      </c>
      <c r="I335" s="99">
        <v>0.87707036733627319</v>
      </c>
      <c r="J335" s="99">
        <v>-2.2616144269704819E-2</v>
      </c>
      <c r="K335" s="99">
        <v>6.6670514643192291E-3</v>
      </c>
      <c r="L335" s="99">
        <v>-2.9283195734024048E-2</v>
      </c>
      <c r="M335" s="99">
        <v>3.0390990432351828E-3</v>
      </c>
      <c r="N335" s="99">
        <v>1.8100215820595622E-3</v>
      </c>
      <c r="O335" s="99">
        <v>1.3432691339403391E-3</v>
      </c>
      <c r="P335" s="99">
        <v>7.3422800051048398E-4</v>
      </c>
      <c r="Q335" s="99">
        <v>-2.5956649915315211E-4</v>
      </c>
      <c r="R335" s="99">
        <v>-2.8441831469535828E-2</v>
      </c>
      <c r="S335" s="99">
        <v>-2.756659232545644E-4</v>
      </c>
      <c r="T335" s="99">
        <v>-5.1872705807909369E-4</v>
      </c>
      <c r="U335" s="99">
        <v>-3.7179164792178199E-5</v>
      </c>
      <c r="V335" s="99">
        <v>-3.4792101942002773E-3</v>
      </c>
      <c r="W335" s="99">
        <v>3.4694180358201265E-3</v>
      </c>
      <c r="X335" s="99">
        <v>6.2378883361816406E-2</v>
      </c>
      <c r="Y335" s="99">
        <v>-1.939339330419898E-3</v>
      </c>
      <c r="Z335" s="99">
        <v>0.93510866165161133</v>
      </c>
      <c r="AA335" s="99">
        <v>1.1345771551132202</v>
      </c>
      <c r="AB335" s="99">
        <v>1.2116578817367554</v>
      </c>
      <c r="AC335" s="99">
        <v>1.0231771469116211</v>
      </c>
      <c r="AD335" s="99">
        <v>0.88393807411193848</v>
      </c>
      <c r="AE335" s="99">
        <v>0.970805823802948</v>
      </c>
      <c r="AF335" s="99">
        <v>1.042975902557373</v>
      </c>
      <c r="AG335" s="99">
        <v>0.98516613245010376</v>
      </c>
      <c r="AH335" s="99">
        <v>1.1873531341552734</v>
      </c>
      <c r="AI335" s="99">
        <v>1.5719342231750488</v>
      </c>
      <c r="AJ335" s="99">
        <v>1.3811447620391846</v>
      </c>
      <c r="AK335" s="99">
        <v>2.4472042918205261E-2</v>
      </c>
      <c r="AL335" s="99">
        <v>3.356472821906209E-3</v>
      </c>
      <c r="AM335" s="99">
        <v>7.8237941488623619E-3</v>
      </c>
      <c r="AN335" s="99">
        <v>2.4886531755328178E-3</v>
      </c>
      <c r="AO335" s="99">
        <v>1.5288307331502438E-3</v>
      </c>
      <c r="AP335" s="99">
        <v>6.2378820031881332E-2</v>
      </c>
      <c r="AQ335" s="99">
        <v>5.4112812504172325E-3</v>
      </c>
      <c r="AR335" s="99">
        <v>2.1529875230044127E-3</v>
      </c>
      <c r="AS335" s="99">
        <v>-8.143613813444972E-4</v>
      </c>
      <c r="AT335" s="99">
        <v>1.7975965514779091E-2</v>
      </c>
      <c r="AU335" s="99">
        <v>-1.2540310621261597E-2</v>
      </c>
      <c r="AV335" s="99">
        <v>1.0714277492289079</v>
      </c>
    </row>
    <row r="336" spans="1:48" s="9" customFormat="1" x14ac:dyDescent="0.2">
      <c r="B336" s="98"/>
      <c r="C336" s="99"/>
      <c r="D336" s="99"/>
      <c r="E336" s="99"/>
      <c r="F336" s="99"/>
      <c r="G336" s="99"/>
      <c r="H336" s="99"/>
      <c r="I336" s="99"/>
      <c r="J336" s="99"/>
      <c r="K336" s="99"/>
      <c r="L336" s="99"/>
      <c r="M336" s="99"/>
      <c r="N336" s="99"/>
      <c r="O336" s="99"/>
      <c r="P336" s="99"/>
      <c r="Q336" s="99"/>
      <c r="R336" s="99"/>
      <c r="S336" s="99"/>
      <c r="T336" s="99"/>
      <c r="U336" s="99"/>
      <c r="V336" s="99"/>
      <c r="W336" s="99"/>
      <c r="X336" s="99"/>
      <c r="Y336" s="99"/>
      <c r="Z336" s="99"/>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row>
    <row r="337" spans="1:48" x14ac:dyDescent="0.2">
      <c r="A337" s="40" t="s">
        <v>222</v>
      </c>
      <c r="B337" s="39" t="s">
        <v>102</v>
      </c>
      <c r="C337" s="39" t="s">
        <v>119</v>
      </c>
      <c r="D337" s="39" t="s">
        <v>120</v>
      </c>
      <c r="E337" s="39" t="s">
        <v>121</v>
      </c>
      <c r="F337" s="39" t="s">
        <v>122</v>
      </c>
      <c r="G337" s="39" t="s">
        <v>123</v>
      </c>
      <c r="H337" s="39" t="s">
        <v>124</v>
      </c>
      <c r="I337" s="39" t="s">
        <v>125</v>
      </c>
      <c r="J337" s="39" t="s">
        <v>103</v>
      </c>
      <c r="K337" s="39" t="s">
        <v>104</v>
      </c>
      <c r="L337" s="39" t="s">
        <v>105</v>
      </c>
      <c r="M337" s="39" t="s">
        <v>106</v>
      </c>
      <c r="N337" s="39" t="s">
        <v>107</v>
      </c>
      <c r="O337" s="39" t="s">
        <v>108</v>
      </c>
      <c r="P337" s="39" t="s">
        <v>109</v>
      </c>
      <c r="Q337" s="39" t="s">
        <v>110</v>
      </c>
      <c r="R337" s="39" t="s">
        <v>111</v>
      </c>
      <c r="S337" s="39" t="s">
        <v>112</v>
      </c>
      <c r="T337" s="39" t="s">
        <v>113</v>
      </c>
      <c r="U337" s="39" t="s">
        <v>114</v>
      </c>
      <c r="V337" s="39" t="s">
        <v>115</v>
      </c>
      <c r="W337" s="39" t="s">
        <v>116</v>
      </c>
      <c r="X337" s="39" t="s">
        <v>117</v>
      </c>
      <c r="Y337" s="39" t="s">
        <v>118</v>
      </c>
      <c r="Z337" s="39" t="s">
        <v>140</v>
      </c>
      <c r="AA337" s="39" t="s">
        <v>141</v>
      </c>
      <c r="AB337" s="39" t="s">
        <v>142</v>
      </c>
      <c r="AC337" s="39" t="s">
        <v>143</v>
      </c>
      <c r="AD337" s="39" t="s">
        <v>144</v>
      </c>
      <c r="AE337" s="39" t="s">
        <v>145</v>
      </c>
      <c r="AF337" s="39" t="s">
        <v>146</v>
      </c>
      <c r="AG337" s="39" t="s">
        <v>147</v>
      </c>
      <c r="AH337" s="39" t="s">
        <v>148</v>
      </c>
      <c r="AI337" s="39" t="s">
        <v>149</v>
      </c>
      <c r="AJ337" s="39" t="s">
        <v>150</v>
      </c>
      <c r="AK337" s="39" t="s">
        <v>171</v>
      </c>
      <c r="AL337" s="39" t="s">
        <v>172</v>
      </c>
      <c r="AM337" s="39" t="s">
        <v>173</v>
      </c>
      <c r="AN337" s="39" t="s">
        <v>174</v>
      </c>
      <c r="AO337" s="39" t="s">
        <v>175</v>
      </c>
      <c r="AP337" s="39" t="s">
        <v>176</v>
      </c>
      <c r="AQ337" s="39" t="s">
        <v>177</v>
      </c>
      <c r="AR337" s="39" t="s">
        <v>178</v>
      </c>
      <c r="AS337" s="39" t="s">
        <v>179</v>
      </c>
      <c r="AT337" s="39" t="s">
        <v>180</v>
      </c>
      <c r="AU337" s="39" t="s">
        <v>181</v>
      </c>
      <c r="AV337" s="238" t="s">
        <v>316</v>
      </c>
    </row>
    <row r="338" spans="1:48" s="9" customFormat="1" x14ac:dyDescent="0.2">
      <c r="A338" s="9" t="s">
        <v>93</v>
      </c>
      <c r="B338" s="98">
        <v>2006</v>
      </c>
      <c r="C338" s="99">
        <v>1</v>
      </c>
      <c r="D338" s="99">
        <v>1</v>
      </c>
      <c r="E338" s="99">
        <v>1</v>
      </c>
      <c r="F338" s="99">
        <v>1</v>
      </c>
      <c r="G338" s="99">
        <v>1</v>
      </c>
      <c r="H338" s="99">
        <v>1</v>
      </c>
      <c r="I338" s="99">
        <v>1</v>
      </c>
      <c r="J338" s="99"/>
      <c r="K338" s="99"/>
      <c r="L338" s="99"/>
      <c r="M338" s="99"/>
      <c r="N338" s="99"/>
      <c r="O338" s="99"/>
      <c r="P338" s="99"/>
      <c r="Q338" s="99"/>
      <c r="R338" s="99"/>
      <c r="S338" s="99"/>
      <c r="T338" s="99"/>
      <c r="U338" s="99"/>
      <c r="V338" s="99"/>
      <c r="W338" s="99"/>
      <c r="X338" s="99"/>
      <c r="Y338" s="99"/>
      <c r="Z338" s="99">
        <v>1</v>
      </c>
      <c r="AA338" s="99">
        <v>1</v>
      </c>
      <c r="AB338" s="99">
        <v>1</v>
      </c>
      <c r="AC338" s="99">
        <v>1</v>
      </c>
      <c r="AD338" s="99">
        <v>1</v>
      </c>
      <c r="AE338" s="99">
        <v>1</v>
      </c>
      <c r="AF338" s="99">
        <v>1</v>
      </c>
      <c r="AG338" s="99">
        <v>1</v>
      </c>
      <c r="AH338" s="99">
        <v>1</v>
      </c>
      <c r="AI338" s="99">
        <v>1</v>
      </c>
      <c r="AJ338" s="99">
        <v>1</v>
      </c>
      <c r="AK338" s="99"/>
      <c r="AL338" s="99"/>
      <c r="AM338" s="99"/>
      <c r="AN338" s="99"/>
      <c r="AO338" s="99"/>
      <c r="AP338" s="99"/>
      <c r="AQ338" s="99"/>
      <c r="AR338" s="99"/>
      <c r="AS338" s="99"/>
      <c r="AT338" s="99"/>
      <c r="AU338" s="99"/>
      <c r="AV338" s="99">
        <v>1</v>
      </c>
    </row>
    <row r="339" spans="1:48" s="9" customFormat="1" x14ac:dyDescent="0.2">
      <c r="A339" s="9" t="s">
        <v>93</v>
      </c>
      <c r="B339" s="98">
        <v>2007</v>
      </c>
      <c r="C339" s="99">
        <v>1.025209903717041</v>
      </c>
      <c r="D339" s="99">
        <v>1.0155462026596069</v>
      </c>
      <c r="E339" s="99">
        <v>1.0095157623291016</v>
      </c>
      <c r="F339" s="99">
        <v>1.0018527507781982</v>
      </c>
      <c r="G339" s="99">
        <v>1.0255403518676758</v>
      </c>
      <c r="H339" s="99">
        <v>1.0233138799667358</v>
      </c>
      <c r="I339" s="99">
        <v>0.99967771768569946</v>
      </c>
      <c r="J339" s="99">
        <v>9.4707831740379333E-3</v>
      </c>
      <c r="K339" s="99">
        <v>2.4897385388612747E-2</v>
      </c>
      <c r="L339" s="99">
        <v>-1.5426602214574814E-2</v>
      </c>
      <c r="M339" s="99">
        <v>1.7557605169713497E-3</v>
      </c>
      <c r="N339" s="99">
        <v>2.6644567027688026E-2</v>
      </c>
      <c r="O339" s="99">
        <v>2.6784921064972878E-3</v>
      </c>
      <c r="P339" s="99">
        <v>1.8176407320424914E-3</v>
      </c>
      <c r="Q339" s="99">
        <v>-7.9990746453404427E-3</v>
      </c>
      <c r="R339" s="99">
        <v>-1.4255469432100654E-3</v>
      </c>
      <c r="S339" s="99">
        <v>-4.4822631025454029E-5</v>
      </c>
      <c r="T339" s="99">
        <v>-6.6355726448819041E-4</v>
      </c>
      <c r="U339" s="99">
        <v>7.5679185101762414E-5</v>
      </c>
      <c r="V339" s="99">
        <v>-6.0638641007244587E-3</v>
      </c>
      <c r="W339" s="99">
        <v>-7.3044905439019203E-3</v>
      </c>
      <c r="X339" s="99">
        <v>1.8510818481445313E-3</v>
      </c>
      <c r="Y339" s="99">
        <v>2.5219693779945374E-2</v>
      </c>
      <c r="Z339" s="99">
        <v>1.0144211053848267</v>
      </c>
      <c r="AA339" s="99">
        <v>1.0507079362869263</v>
      </c>
      <c r="AB339" s="99">
        <v>1.0159811973571777</v>
      </c>
      <c r="AC339" s="99">
        <v>1.0062854290008545</v>
      </c>
      <c r="AD339" s="99">
        <v>1.0608007907867432</v>
      </c>
      <c r="AE339" s="99">
        <v>1.0018529891967773</v>
      </c>
      <c r="AF339" s="99">
        <v>1.0028165578842163</v>
      </c>
      <c r="AG339" s="99">
        <v>1.0034493207931519</v>
      </c>
      <c r="AH339" s="99">
        <v>0.99950909614562988</v>
      </c>
      <c r="AI339" s="99">
        <v>1.0570943355560303</v>
      </c>
      <c r="AJ339" s="99">
        <v>1.032912015914917</v>
      </c>
      <c r="AK339" s="99">
        <v>1.4318053610622883E-2</v>
      </c>
      <c r="AL339" s="99">
        <v>4.9464162439107895E-2</v>
      </c>
      <c r="AM339" s="99">
        <v>1.5854824334383011E-2</v>
      </c>
      <c r="AN339" s="99">
        <v>6.2657617963850498E-3</v>
      </c>
      <c r="AO339" s="99">
        <v>5.9024136513471603E-2</v>
      </c>
      <c r="AP339" s="99">
        <v>1.8512731185182929E-3</v>
      </c>
      <c r="AQ339" s="99">
        <v>2.8126200195401907E-3</v>
      </c>
      <c r="AR339" s="99">
        <v>3.4433738328516483E-3</v>
      </c>
      <c r="AS339" s="99">
        <v>-4.910279531031847E-4</v>
      </c>
      <c r="AT339" s="99">
        <v>5.5523931980133057E-2</v>
      </c>
      <c r="AU339" s="99">
        <v>3.238195925951004E-2</v>
      </c>
      <c r="AV339" s="99">
        <v>1.050707921726227</v>
      </c>
    </row>
    <row r="340" spans="1:48" s="9" customFormat="1" x14ac:dyDescent="0.2">
      <c r="A340" s="9" t="s">
        <v>93</v>
      </c>
      <c r="B340" s="98">
        <v>2008</v>
      </c>
      <c r="C340" s="99">
        <v>1.0888010263442993</v>
      </c>
      <c r="D340" s="99">
        <v>1.0302579402923584</v>
      </c>
      <c r="E340" s="99">
        <v>1.0568238496780396</v>
      </c>
      <c r="F340" s="99">
        <v>1.0039416551589966</v>
      </c>
      <c r="G340" s="99">
        <v>1.0493240356445313</v>
      </c>
      <c r="H340" s="99">
        <v>1.0845261812210083</v>
      </c>
      <c r="I340" s="99">
        <v>1.0376213788986206</v>
      </c>
      <c r="J340" s="99">
        <v>4.5797236263751984E-2</v>
      </c>
      <c r="K340" s="99">
        <v>6.0179784893989563E-2</v>
      </c>
      <c r="L340" s="99">
        <v>-1.4382548630237579E-2</v>
      </c>
      <c r="M340" s="99">
        <v>2.1716225892305374E-3</v>
      </c>
      <c r="N340" s="99">
        <v>3.2981179654598236E-2</v>
      </c>
      <c r="O340" s="99">
        <v>2.6183428708463907E-3</v>
      </c>
      <c r="P340" s="99">
        <v>1.4761429047212005E-3</v>
      </c>
      <c r="Q340" s="99">
        <v>2.0932497456669807E-2</v>
      </c>
      <c r="R340" s="99">
        <v>-1.6499928897246718E-3</v>
      </c>
      <c r="S340" s="99">
        <v>-1.9900406186934561E-4</v>
      </c>
      <c r="T340" s="99">
        <v>-7.8978721285238862E-4</v>
      </c>
      <c r="U340" s="99">
        <v>-3.8229807978495955E-4</v>
      </c>
      <c r="V340" s="99">
        <v>-3.8392005953937769E-3</v>
      </c>
      <c r="W340" s="99">
        <v>-7.5222658924758434E-3</v>
      </c>
      <c r="X340" s="99">
        <v>2.08282470703125E-3</v>
      </c>
      <c r="Y340" s="99">
        <v>2.2926529869437218E-2</v>
      </c>
      <c r="Z340" s="99">
        <v>1.0326610803604126</v>
      </c>
      <c r="AA340" s="99">
        <v>1.1156481504440308</v>
      </c>
      <c r="AB340" s="99">
        <v>1.0305769443511963</v>
      </c>
      <c r="AC340" s="99">
        <v>1.010945200920105</v>
      </c>
      <c r="AD340" s="99">
        <v>0.90295422077178955</v>
      </c>
      <c r="AE340" s="99">
        <v>1.0039417743682861</v>
      </c>
      <c r="AF340" s="99">
        <v>1.0101494789123535</v>
      </c>
      <c r="AG340" s="99">
        <v>1.0074261426925659</v>
      </c>
      <c r="AH340" s="99">
        <v>1.0379830598831177</v>
      </c>
      <c r="AI340" s="99">
        <v>1.0962339639663696</v>
      </c>
      <c r="AJ340" s="99">
        <v>1.0692765712738037</v>
      </c>
      <c r="AK340" s="99">
        <v>1.782098226249218E-2</v>
      </c>
      <c r="AL340" s="99">
        <v>5.997142568230629E-2</v>
      </c>
      <c r="AM340" s="99">
        <v>1.426398754119873E-2</v>
      </c>
      <c r="AN340" s="99">
        <v>4.6199210919439793E-3</v>
      </c>
      <c r="AO340" s="99">
        <v>-0.16110754013061523</v>
      </c>
      <c r="AP340" s="99">
        <v>2.08280049264431E-3</v>
      </c>
      <c r="AQ340" s="99">
        <v>7.2857099585235119E-3</v>
      </c>
      <c r="AR340" s="99">
        <v>3.9552664384245872E-3</v>
      </c>
      <c r="AS340" s="99">
        <v>3.7770438939332962E-2</v>
      </c>
      <c r="AT340" s="99">
        <v>3.6356732249259949E-2</v>
      </c>
      <c r="AU340" s="99">
        <v>3.4600317478179932E-2</v>
      </c>
      <c r="AV340" s="99">
        <v>1.115648263369927</v>
      </c>
    </row>
    <row r="341" spans="1:48" s="9" customFormat="1" x14ac:dyDescent="0.2">
      <c r="A341" s="9" t="s">
        <v>93</v>
      </c>
      <c r="B341" s="98">
        <v>2009</v>
      </c>
      <c r="C341" s="99">
        <v>1.0935211181640625</v>
      </c>
      <c r="D341" s="99">
        <v>1.0946935415267944</v>
      </c>
      <c r="E341" s="99">
        <v>0.99892902374267578</v>
      </c>
      <c r="F341" s="99">
        <v>1.1052145957946777</v>
      </c>
      <c r="G341" s="99">
        <v>1.0869066715240479</v>
      </c>
      <c r="H341" s="99">
        <v>0.98941969871520996</v>
      </c>
      <c r="I341" s="99">
        <v>1.0060855150222778</v>
      </c>
      <c r="J341" s="99">
        <v>-5.633959174156189E-2</v>
      </c>
      <c r="K341" s="99">
        <v>4.32570930570364E-3</v>
      </c>
      <c r="L341" s="99">
        <v>-6.0665301978588104E-2</v>
      </c>
      <c r="M341" s="99">
        <v>-4.8437551595270634E-4</v>
      </c>
      <c r="N341" s="99">
        <v>3.8306083530187607E-2</v>
      </c>
      <c r="O341" s="99">
        <v>1.9682850688695908E-3</v>
      </c>
      <c r="P341" s="99">
        <v>2.9985187575221062E-3</v>
      </c>
      <c r="Q341" s="99">
        <v>-3.8462802767753601E-2</v>
      </c>
      <c r="R341" s="99">
        <v>-3.9568521082401276E-2</v>
      </c>
      <c r="S341" s="99">
        <v>-2.6739406166598201E-4</v>
      </c>
      <c r="T341" s="99">
        <v>6.4985291101038456E-4</v>
      </c>
      <c r="U341" s="99">
        <v>-2.113008958986029E-4</v>
      </c>
      <c r="V341" s="99">
        <v>-1.0591720230877399E-2</v>
      </c>
      <c r="W341" s="99">
        <v>-1.0676218196749687E-2</v>
      </c>
      <c r="X341" s="99">
        <v>9.6105575561523438E-2</v>
      </c>
      <c r="Y341" s="99">
        <v>3.5189568996429443E-2</v>
      </c>
      <c r="Z341" s="99">
        <v>1.028298020362854</v>
      </c>
      <c r="AA341" s="99">
        <v>1.1975618600845337</v>
      </c>
      <c r="AB341" s="99">
        <v>1.0440102815628052</v>
      </c>
      <c r="AC341" s="99">
        <v>1.021787166595459</v>
      </c>
      <c r="AD341" s="99">
        <v>1.1932789087295532</v>
      </c>
      <c r="AE341" s="99">
        <v>1.1052138805389404</v>
      </c>
      <c r="AF341" s="99">
        <v>1.0182023048400879</v>
      </c>
      <c r="AG341" s="99">
        <v>1.0043154954910278</v>
      </c>
      <c r="AH341" s="99">
        <v>1.0543699264526367</v>
      </c>
      <c r="AI341" s="99">
        <v>1.1947224140167236</v>
      </c>
      <c r="AJ341" s="99">
        <v>1.1217401027679443</v>
      </c>
      <c r="AK341" s="99">
        <v>-4.2340615764260292E-3</v>
      </c>
      <c r="AL341" s="99">
        <v>7.0852220058441162E-2</v>
      </c>
      <c r="AM341" s="99">
        <v>1.2950573116540909E-2</v>
      </c>
      <c r="AN341" s="99">
        <v>1.0667490772902966E-2</v>
      </c>
      <c r="AO341" s="99">
        <v>0.27878832817077637</v>
      </c>
      <c r="AP341" s="99">
        <v>9.6104897558689117E-2</v>
      </c>
      <c r="AQ341" s="99">
        <v>7.940259762108326E-3</v>
      </c>
      <c r="AR341" s="99">
        <v>-3.0924351885914803E-3</v>
      </c>
      <c r="AS341" s="99">
        <v>1.5663890168070793E-2</v>
      </c>
      <c r="AT341" s="99">
        <v>8.6033232510089874E-2</v>
      </c>
      <c r="AU341" s="99">
        <v>4.78987917304039E-2</v>
      </c>
      <c r="AV341" s="99">
        <v>1.1975619938079509</v>
      </c>
    </row>
    <row r="342" spans="1:48" s="9" customFormat="1" x14ac:dyDescent="0.2">
      <c r="A342" s="9" t="s">
        <v>93</v>
      </c>
      <c r="B342" s="98">
        <v>2010</v>
      </c>
      <c r="C342" s="99">
        <v>1.1287672519683838</v>
      </c>
      <c r="D342" s="99">
        <v>1.1162182092666626</v>
      </c>
      <c r="E342" s="99">
        <v>1.0112425088882446</v>
      </c>
      <c r="F342" s="99">
        <v>1.1265853643417358</v>
      </c>
      <c r="G342" s="99">
        <v>1.1085066795349121</v>
      </c>
      <c r="H342" s="99">
        <v>1.0019367933273315</v>
      </c>
      <c r="I342" s="99">
        <v>1.0182772874832153</v>
      </c>
      <c r="J342" s="99">
        <v>1.2251283973455429E-2</v>
      </c>
      <c r="K342" s="99">
        <v>3.1723242253065109E-2</v>
      </c>
      <c r="L342" s="99">
        <v>-1.947195827960968E-2</v>
      </c>
      <c r="M342" s="99">
        <v>2.2484594956040382E-3</v>
      </c>
      <c r="N342" s="99">
        <v>3.9590554661117494E-4</v>
      </c>
      <c r="O342" s="99">
        <v>2.5317068211734295E-3</v>
      </c>
      <c r="P342" s="99">
        <v>2.2335690446197987E-3</v>
      </c>
      <c r="Q342" s="99">
        <v>2.4313600733876228E-2</v>
      </c>
      <c r="R342" s="99">
        <v>-8.4275901317596436E-3</v>
      </c>
      <c r="S342" s="99">
        <v>-5.790547002106905E-4</v>
      </c>
      <c r="T342" s="99">
        <v>-3.4803556627593935E-4</v>
      </c>
      <c r="U342" s="99">
        <v>-1.7284438945353031E-4</v>
      </c>
      <c r="V342" s="99">
        <v>-6.6832383163273335E-3</v>
      </c>
      <c r="W342" s="99">
        <v>-3.261195495724678E-3</v>
      </c>
      <c r="X342" s="99">
        <v>1.9151687622070313E-2</v>
      </c>
      <c r="Y342" s="99">
        <v>1.9678076729178429E-2</v>
      </c>
      <c r="Z342" s="99">
        <v>1.0474750995635986</v>
      </c>
      <c r="AA342" s="99">
        <v>1.1984497308731079</v>
      </c>
      <c r="AB342" s="99">
        <v>1.0583992004394531</v>
      </c>
      <c r="AC342" s="99">
        <v>1.0291612148284912</v>
      </c>
      <c r="AD342" s="99">
        <v>1.0096694231033325</v>
      </c>
      <c r="AE342" s="99">
        <v>1.1265846490859985</v>
      </c>
      <c r="AF342" s="99">
        <v>1.03507399559021</v>
      </c>
      <c r="AG342" s="99">
        <v>1.0060627460479736</v>
      </c>
      <c r="AH342" s="99">
        <v>1.0731844902038574</v>
      </c>
      <c r="AI342" s="99">
        <v>1.263075590133667</v>
      </c>
      <c r="AJ342" s="99">
        <v>1.1400372982025146</v>
      </c>
      <c r="AK342" s="99">
        <v>1.8477519974112511E-2</v>
      </c>
      <c r="AL342" s="99">
        <v>7.4113649316132069E-4</v>
      </c>
      <c r="AM342" s="99">
        <v>1.3688251376152039E-2</v>
      </c>
      <c r="AN342" s="99">
        <v>7.1908710524439812E-3</v>
      </c>
      <c r="AO342" s="99">
        <v>-0.16708187758922577</v>
      </c>
      <c r="AP342" s="99">
        <v>1.9151760265231133E-2</v>
      </c>
      <c r="AQ342" s="99">
        <v>1.6434261575341225E-2</v>
      </c>
      <c r="AR342" s="99">
        <v>1.738254795782268E-3</v>
      </c>
      <c r="AS342" s="99">
        <v>1.7687000334262848E-2</v>
      </c>
      <c r="AT342" s="99">
        <v>5.5635832250118256E-2</v>
      </c>
      <c r="AU342" s="99">
        <v>1.6179880127310753E-2</v>
      </c>
      <c r="AV342" s="99">
        <v>1.164871939496509</v>
      </c>
    </row>
    <row r="343" spans="1:48" s="9" customFormat="1" x14ac:dyDescent="0.2">
      <c r="A343" s="9" t="s">
        <v>93</v>
      </c>
      <c r="B343" s="98">
        <v>2011</v>
      </c>
      <c r="C343" s="99">
        <v>1.1318684816360474</v>
      </c>
      <c r="D343" s="99">
        <v>1.1529738903045654</v>
      </c>
      <c r="E343" s="99">
        <v>0.98169487714767456</v>
      </c>
      <c r="F343" s="99">
        <v>1.1895583868026733</v>
      </c>
      <c r="G343" s="99">
        <v>1.1266831159591675</v>
      </c>
      <c r="H343" s="99">
        <v>0.95150315761566162</v>
      </c>
      <c r="I343" s="99">
        <v>1.004602313041687</v>
      </c>
      <c r="J343" s="99">
        <v>-2.9654521495103836E-2</v>
      </c>
      <c r="K343" s="99">
        <v>2.7437026146799326E-3</v>
      </c>
      <c r="L343" s="99">
        <v>-3.2398223876953125E-2</v>
      </c>
      <c r="M343" s="99">
        <v>-2.553985919803381E-3</v>
      </c>
      <c r="N343" s="99">
        <v>-5.2782747843593825E-6</v>
      </c>
      <c r="O343" s="99">
        <v>2.2994570899754763E-3</v>
      </c>
      <c r="P343" s="99">
        <v>4.913793527521193E-4</v>
      </c>
      <c r="Q343" s="99">
        <v>2.5121304206550121E-3</v>
      </c>
      <c r="R343" s="99">
        <v>-2.2749722003936768E-2</v>
      </c>
      <c r="S343" s="99">
        <v>-5.1253391575301066E-5</v>
      </c>
      <c r="T343" s="99">
        <v>-3.6042829742655158E-4</v>
      </c>
      <c r="U343" s="99">
        <v>1.3005807704757899E-4</v>
      </c>
      <c r="V343" s="99">
        <v>-2.934011397883296E-3</v>
      </c>
      <c r="W343" s="99">
        <v>-6.4328662119805813E-3</v>
      </c>
      <c r="X343" s="99">
        <v>5.4390907287597656E-2</v>
      </c>
      <c r="Y343" s="99">
        <v>1.6264216974377632E-2</v>
      </c>
      <c r="Z343" s="99">
        <v>1.0259699821472168</v>
      </c>
      <c r="AA343" s="99">
        <v>1.1984497308731079</v>
      </c>
      <c r="AB343" s="99">
        <v>1.0722329616546631</v>
      </c>
      <c r="AC343" s="99">
        <v>1.0307577848434448</v>
      </c>
      <c r="AD343" s="99">
        <v>0.98863005638122559</v>
      </c>
      <c r="AE343" s="99">
        <v>1.1895583868026733</v>
      </c>
      <c r="AF343" s="99">
        <v>1.0373730659484863</v>
      </c>
      <c r="AG343" s="99">
        <v>1.0077444314956665</v>
      </c>
      <c r="AH343" s="99">
        <v>1.0707355737686157</v>
      </c>
      <c r="AI343" s="99">
        <v>1.2898123264312744</v>
      </c>
      <c r="AJ343" s="99">
        <v>1.1781249046325684</v>
      </c>
      <c r="AK343" s="99">
        <v>-2.0744133740663528E-2</v>
      </c>
      <c r="AL343" s="99">
        <v>0</v>
      </c>
      <c r="AM343" s="99">
        <v>1.2985739856958389E-2</v>
      </c>
      <c r="AN343" s="99">
        <v>1.5501613961532712E-3</v>
      </c>
      <c r="AO343" s="99">
        <v>-2.1058078855276108E-2</v>
      </c>
      <c r="AP343" s="99">
        <v>5.4391514509916306E-2</v>
      </c>
      <c r="AQ343" s="99">
        <v>2.2186851128935814E-3</v>
      </c>
      <c r="AR343" s="99">
        <v>1.6701185377314687E-3</v>
      </c>
      <c r="AS343" s="99">
        <v>-2.2844772320240736E-3</v>
      </c>
      <c r="AT343" s="99">
        <v>2.0947016775608063E-2</v>
      </c>
      <c r="AU343" s="99">
        <v>3.2863102853298187E-2</v>
      </c>
      <c r="AV343" s="99">
        <v>1.143834188058322</v>
      </c>
    </row>
    <row r="344" spans="1:48" s="9" customFormat="1" x14ac:dyDescent="0.2">
      <c r="A344" s="9" t="s">
        <v>93</v>
      </c>
      <c r="B344" s="98">
        <v>2012</v>
      </c>
      <c r="C344" s="99">
        <v>1.1342357397079468</v>
      </c>
      <c r="D344" s="99">
        <v>1.226733922958374</v>
      </c>
      <c r="E344" s="99">
        <v>0.92459803819656372</v>
      </c>
      <c r="F344" s="99">
        <v>1.334154486656189</v>
      </c>
      <c r="G344" s="99">
        <v>1.1493570804595947</v>
      </c>
      <c r="H344" s="99">
        <v>0.85015326738357544</v>
      </c>
      <c r="I344" s="99">
        <v>0.98684358596801758</v>
      </c>
      <c r="J344" s="99">
        <v>-5.992145836353302E-2</v>
      </c>
      <c r="K344" s="99">
        <v>2.089223824441433E-3</v>
      </c>
      <c r="L344" s="99">
        <v>-6.2010683119297028E-2</v>
      </c>
      <c r="M344" s="99">
        <v>8.810956496745348E-4</v>
      </c>
      <c r="N344" s="99">
        <v>-1.5902934364930843E-6</v>
      </c>
      <c r="O344" s="99">
        <v>2.7853243518620729E-3</v>
      </c>
      <c r="P344" s="99">
        <v>2.3840684443712234E-3</v>
      </c>
      <c r="Q344" s="99">
        <v>-3.9596743881702423E-3</v>
      </c>
      <c r="R344" s="99">
        <v>-4.9858096987009048E-2</v>
      </c>
      <c r="S344" s="99">
        <v>-6.9851567968726158E-4</v>
      </c>
      <c r="T344" s="99">
        <v>-8.2888593897223473E-4</v>
      </c>
      <c r="U344" s="99">
        <v>-1.9099022028967738E-3</v>
      </c>
      <c r="V344" s="99">
        <v>-4.1555082425475121E-3</v>
      </c>
      <c r="W344" s="99">
        <v>-4.559775348752737E-3</v>
      </c>
      <c r="X344" s="99">
        <v>0.114715576171875</v>
      </c>
      <c r="Y344" s="99">
        <v>1.992470771074295E-2</v>
      </c>
      <c r="Z344" s="99">
        <v>1.0334241390228271</v>
      </c>
      <c r="AA344" s="99">
        <v>1.1984497308731079</v>
      </c>
      <c r="AB344" s="99">
        <v>1.0896221399307251</v>
      </c>
      <c r="AC344" s="99">
        <v>1.0390708446502686</v>
      </c>
      <c r="AD344" s="99">
        <v>1.0181698799133301</v>
      </c>
      <c r="AE344" s="99">
        <v>1.3341538906097412</v>
      </c>
      <c r="AF344" s="99">
        <v>1.0561673641204834</v>
      </c>
      <c r="AG344" s="99">
        <v>1.0117557048797607</v>
      </c>
      <c r="AH344" s="99">
        <v>1.2368898391723633</v>
      </c>
      <c r="AI344" s="99">
        <v>1.3281244039535522</v>
      </c>
      <c r="AJ344" s="99">
        <v>1.2054531574249268</v>
      </c>
      <c r="AK344" s="99">
        <v>7.2392555885016918E-3</v>
      </c>
      <c r="AL344" s="99">
        <v>0</v>
      </c>
      <c r="AM344" s="99">
        <v>1.6087673604488373E-2</v>
      </c>
      <c r="AN344" s="99">
        <v>8.0326925963163376E-3</v>
      </c>
      <c r="AO344" s="99">
        <v>2.9441816732287407E-2</v>
      </c>
      <c r="AP344" s="99">
        <v>0.11471521109342575</v>
      </c>
      <c r="AQ344" s="99">
        <v>1.7955055460333824E-2</v>
      </c>
      <c r="AR344" s="99">
        <v>3.9725475944578648E-3</v>
      </c>
      <c r="AS344" s="99">
        <v>0.14425420761108398</v>
      </c>
      <c r="AT344" s="99">
        <v>2.9271041974425316E-2</v>
      </c>
      <c r="AU344" s="99">
        <v>2.2931404411792755E-2</v>
      </c>
      <c r="AV344" s="99">
        <v>1.0749990444563089</v>
      </c>
    </row>
    <row r="345" spans="1:48" s="9" customFormat="1" x14ac:dyDescent="0.2">
      <c r="A345" s="9" t="s">
        <v>93</v>
      </c>
      <c r="B345" s="98">
        <v>2013</v>
      </c>
      <c r="C345" s="99">
        <v>1.1273330450057983</v>
      </c>
      <c r="D345" s="99">
        <v>1.2443190813064575</v>
      </c>
      <c r="E345" s="99">
        <v>0.90598392486572266</v>
      </c>
      <c r="F345" s="99">
        <v>1.3421176671981812</v>
      </c>
      <c r="G345" s="99">
        <v>1.1709054708480835</v>
      </c>
      <c r="H345" s="99">
        <v>0.83996593952178955</v>
      </c>
      <c r="I345" s="99">
        <v>0.96278727054595947</v>
      </c>
      <c r="J345" s="99">
        <v>-2.0337529480457306E-2</v>
      </c>
      <c r="K345" s="99">
        <v>-6.1044041067361832E-3</v>
      </c>
      <c r="L345" s="99">
        <v>-1.4233124442398548E-2</v>
      </c>
      <c r="M345" s="99">
        <v>-2.5402021128684282E-3</v>
      </c>
      <c r="N345" s="99">
        <v>-3.9763940549164545E-6</v>
      </c>
      <c r="O345" s="99">
        <v>2.7109424117952585E-3</v>
      </c>
      <c r="P345" s="99">
        <v>1.0259681148454547E-3</v>
      </c>
      <c r="Q345" s="99">
        <v>-7.2971363551914692E-3</v>
      </c>
      <c r="R345" s="99">
        <v>-3.5428472328931093E-3</v>
      </c>
      <c r="S345" s="99">
        <v>4.1835004230961204E-4</v>
      </c>
      <c r="T345" s="99">
        <v>-2.7804425917565823E-4</v>
      </c>
      <c r="U345" s="99">
        <v>-7.2312308475375175E-4</v>
      </c>
      <c r="V345" s="99">
        <v>-5.1079364493489265E-3</v>
      </c>
      <c r="W345" s="99">
        <v>-4.9995235167443752E-3</v>
      </c>
      <c r="X345" s="99">
        <v>5.950927734375E-3</v>
      </c>
      <c r="Y345" s="99">
        <v>1.8574666231870651E-2</v>
      </c>
      <c r="Z345" s="99">
        <v>1.0121316909790039</v>
      </c>
      <c r="AA345" s="99">
        <v>1.1984497308731079</v>
      </c>
      <c r="AB345" s="99">
        <v>1.1067930459976196</v>
      </c>
      <c r="AC345" s="99">
        <v>1.0426445007324219</v>
      </c>
      <c r="AD345" s="99">
        <v>1.0770999193191528</v>
      </c>
      <c r="AE345" s="99">
        <v>1.3421167135238647</v>
      </c>
      <c r="AF345" s="99">
        <v>1.0441240072250366</v>
      </c>
      <c r="AG345" s="99">
        <v>1.0131776332855225</v>
      </c>
      <c r="AH345" s="99">
        <v>1.3101119995117188</v>
      </c>
      <c r="AI345" s="99">
        <v>1.3803228139877319</v>
      </c>
      <c r="AJ345" s="99">
        <v>1.2384768724441528</v>
      </c>
      <c r="AK345" s="99">
        <v>-2.0818963646888733E-2</v>
      </c>
      <c r="AL345" s="99">
        <v>0</v>
      </c>
      <c r="AM345" s="99">
        <v>1.5635738149285316E-2</v>
      </c>
      <c r="AN345" s="99">
        <v>3.4333919174969196E-3</v>
      </c>
      <c r="AO345" s="99">
        <v>5.6265402585268021E-2</v>
      </c>
      <c r="AP345" s="99">
        <v>5.950667429715395E-3</v>
      </c>
      <c r="AQ345" s="99">
        <v>-1.146834809333086E-2</v>
      </c>
      <c r="AR345" s="99">
        <v>1.4043725095689297E-3</v>
      </c>
      <c r="AS345" s="99">
        <v>5.7512626051902771E-2</v>
      </c>
      <c r="AT345" s="99">
        <v>3.8549657911062241E-2</v>
      </c>
      <c r="AU345" s="99">
        <v>2.7026718482375145E-2</v>
      </c>
      <c r="AV345" s="99">
        <v>1.1583988656998321</v>
      </c>
    </row>
    <row r="346" spans="1:48" s="9" customFormat="1" x14ac:dyDescent="0.2">
      <c r="A346" s="9" t="s">
        <v>93</v>
      </c>
      <c r="B346" s="98">
        <v>2014</v>
      </c>
      <c r="C346" s="99">
        <v>1.1110429763793945</v>
      </c>
      <c r="D346" s="99">
        <v>1.2529122829437256</v>
      </c>
      <c r="E346" s="99">
        <v>0.88676846027374268</v>
      </c>
      <c r="F346" s="99">
        <v>1.3326171636581421</v>
      </c>
      <c r="G346" s="99">
        <v>1.1930797100067139</v>
      </c>
      <c r="H346" s="99">
        <v>0.83373016119003296</v>
      </c>
      <c r="I346" s="99">
        <v>0.93123942613601685</v>
      </c>
      <c r="J346" s="99">
        <v>-2.1437656134366989E-2</v>
      </c>
      <c r="K346" s="99">
        <v>-1.4555491507053375E-2</v>
      </c>
      <c r="L346" s="99">
        <v>-6.8821650929749012E-3</v>
      </c>
      <c r="M346" s="99">
        <v>-2.0987626630812883E-3</v>
      </c>
      <c r="N346" s="99">
        <v>3.9133992977440357E-3</v>
      </c>
      <c r="O346" s="99">
        <v>1.6530320281162858E-3</v>
      </c>
      <c r="P346" s="99">
        <v>1.8170520197600126E-3</v>
      </c>
      <c r="Q346" s="99">
        <v>-1.9840212538838387E-2</v>
      </c>
      <c r="R346" s="99">
        <v>3.4434301778674126E-3</v>
      </c>
      <c r="S346" s="99">
        <v>-7.3377636726945639E-4</v>
      </c>
      <c r="T346" s="99">
        <v>-9.4247172819450498E-4</v>
      </c>
      <c r="U346" s="99">
        <v>-2.7682902873493731E-4</v>
      </c>
      <c r="V346" s="99">
        <v>-4.9029309302568436E-3</v>
      </c>
      <c r="W346" s="99">
        <v>-3.4695870708674192E-3</v>
      </c>
      <c r="X346" s="99">
        <v>-7.1039199829101563E-3</v>
      </c>
      <c r="Y346" s="99">
        <v>1.8760571256279945E-2</v>
      </c>
      <c r="Z346" s="99">
        <v>0.9948732852935791</v>
      </c>
      <c r="AA346" s="99">
        <v>1.207146167755127</v>
      </c>
      <c r="AB346" s="99">
        <v>1.1175922155380249</v>
      </c>
      <c r="AC346" s="99">
        <v>1.0491107702255249</v>
      </c>
      <c r="AD346" s="99">
        <v>1.2533011436462402</v>
      </c>
      <c r="AE346" s="99">
        <v>1.3326170444488525</v>
      </c>
      <c r="AF346" s="99">
        <v>1.0648777484893799</v>
      </c>
      <c r="AG346" s="99">
        <v>1.0178303718566895</v>
      </c>
      <c r="AH346" s="99">
        <v>1.3407056331634521</v>
      </c>
      <c r="AI346" s="99">
        <v>1.438941478729248</v>
      </c>
      <c r="AJ346" s="99">
        <v>1.2611767053604126</v>
      </c>
      <c r="AK346" s="99">
        <v>-1.7198590561747551E-2</v>
      </c>
      <c r="AL346" s="99">
        <v>7.2302143089473248E-3</v>
      </c>
      <c r="AM346" s="99">
        <v>9.7099151462316513E-3</v>
      </c>
      <c r="AN346" s="99">
        <v>6.1826244927942753E-3</v>
      </c>
      <c r="AO346" s="99">
        <v>0.15150883793830872</v>
      </c>
      <c r="AP346" s="99">
        <v>-7.103275042027235E-3</v>
      </c>
      <c r="AQ346" s="99">
        <v>1.9681710749864578E-2</v>
      </c>
      <c r="AR346" s="99">
        <v>4.5817438513040543E-3</v>
      </c>
      <c r="AS346" s="99">
        <v>2.3083433508872986E-2</v>
      </c>
      <c r="AT346" s="99">
        <v>4.159034788608551E-2</v>
      </c>
      <c r="AU346" s="99">
        <v>1.8162921071052551E-2</v>
      </c>
      <c r="AV346" s="99">
        <v>1.205049291545891</v>
      </c>
    </row>
    <row r="347" spans="1:48" s="9" customFormat="1" x14ac:dyDescent="0.2">
      <c r="A347" s="9" t="s">
        <v>93</v>
      </c>
      <c r="B347" s="98">
        <v>2015</v>
      </c>
      <c r="C347" s="99">
        <v>1.141742467880249</v>
      </c>
      <c r="D347" s="99">
        <v>1.2773953676223755</v>
      </c>
      <c r="E347" s="99">
        <v>0.89380520582199097</v>
      </c>
      <c r="F347" s="99">
        <v>1.3641711473464966</v>
      </c>
      <c r="G347" s="99">
        <v>1.211728572845459</v>
      </c>
      <c r="H347" s="99">
        <v>0.83694970607757568</v>
      </c>
      <c r="I347" s="99">
        <v>0.94224262237548828</v>
      </c>
      <c r="J347" s="99">
        <v>7.9039186239242554E-3</v>
      </c>
      <c r="K347" s="99">
        <v>2.7256397530436516E-2</v>
      </c>
      <c r="L347" s="99">
        <v>-1.935247890651226E-2</v>
      </c>
      <c r="M347" s="99">
        <v>2.1348269656300545E-3</v>
      </c>
      <c r="N347" s="99">
        <v>-6.9305599026847631E-5</v>
      </c>
      <c r="O347" s="99">
        <v>2.9525985009968281E-3</v>
      </c>
      <c r="P347" s="99">
        <v>1.0929605923593044E-3</v>
      </c>
      <c r="Q347" s="99">
        <v>2.1145317703485489E-2</v>
      </c>
      <c r="R347" s="99">
        <v>-1.0772471316158772E-2</v>
      </c>
      <c r="S347" s="99">
        <v>3.1945062801241875E-4</v>
      </c>
      <c r="T347" s="99">
        <v>-5.5660144425928593E-5</v>
      </c>
      <c r="U347" s="99">
        <v>-4.8935089580481872E-5</v>
      </c>
      <c r="V347" s="99">
        <v>-5.7139345444738865E-3</v>
      </c>
      <c r="W347" s="99">
        <v>-3.0809277668595314E-3</v>
      </c>
      <c r="X347" s="99">
        <v>2.3402214050292969E-2</v>
      </c>
      <c r="Y347" s="99">
        <v>1.5509982593357563E-2</v>
      </c>
      <c r="Z347" s="99">
        <v>1.0124324560165405</v>
      </c>
      <c r="AA347" s="99">
        <v>1.207146167755127</v>
      </c>
      <c r="AB347" s="99">
        <v>1.1368519067764282</v>
      </c>
      <c r="AC347" s="99">
        <v>1.052985668182373</v>
      </c>
      <c r="AD347" s="99">
        <v>1.0663293600082397</v>
      </c>
      <c r="AE347" s="99">
        <v>1.364171028137207</v>
      </c>
      <c r="AF347" s="99">
        <v>1.0561372041702271</v>
      </c>
      <c r="AG347" s="99">
        <v>1.0179860591888428</v>
      </c>
      <c r="AH347" s="99">
        <v>1.3454605340957642</v>
      </c>
      <c r="AI347" s="99">
        <v>1.513205885887146</v>
      </c>
      <c r="AJ347" s="99">
        <v>1.2825169563293457</v>
      </c>
      <c r="AK347" s="99">
        <v>1.7495715990662575E-2</v>
      </c>
      <c r="AL347" s="99">
        <v>0</v>
      </c>
      <c r="AM347" s="99">
        <v>1.7086394131183624E-2</v>
      </c>
      <c r="AN347" s="99">
        <v>3.6866792943328619E-3</v>
      </c>
      <c r="AO347" s="99">
        <v>-0.16155873239040375</v>
      </c>
      <c r="AP347" s="99">
        <v>2.3402262479066849E-2</v>
      </c>
      <c r="AQ347" s="99">
        <v>-8.2419021055102348E-3</v>
      </c>
      <c r="AR347" s="99">
        <v>1.5300544328056276E-4</v>
      </c>
      <c r="AS347" s="99">
        <v>3.5402823705226183E-3</v>
      </c>
      <c r="AT347" s="99">
        <v>5.0322707742452621E-2</v>
      </c>
      <c r="AU347" s="99">
        <v>1.6779296100139618E-2</v>
      </c>
      <c r="AV347" s="99">
        <v>1.066585199085758</v>
      </c>
    </row>
    <row r="348" spans="1:48" s="9" customFormat="1" x14ac:dyDescent="0.2">
      <c r="A348" s="9" t="s">
        <v>93</v>
      </c>
      <c r="B348" s="98">
        <v>2016</v>
      </c>
      <c r="C348" s="99">
        <v>1.1402008533477783</v>
      </c>
      <c r="D348" s="99">
        <v>1.2964627742767334</v>
      </c>
      <c r="E348" s="99">
        <v>0.87947070598602295</v>
      </c>
      <c r="F348" s="99">
        <v>1.3841348886489868</v>
      </c>
      <c r="G348" s="99">
        <v>1.2308542728424072</v>
      </c>
      <c r="H348" s="99">
        <v>0.8237643837928772</v>
      </c>
      <c r="I348" s="99">
        <v>0.92634904384613037</v>
      </c>
      <c r="J348" s="99">
        <v>-1.6167620196938515E-2</v>
      </c>
      <c r="K348" s="99">
        <v>-1.3511624420061707E-3</v>
      </c>
      <c r="L348" s="99">
        <v>-1.4816457405686378E-2</v>
      </c>
      <c r="M348" s="99">
        <v>6.2957644695416093E-4</v>
      </c>
      <c r="N348" s="99">
        <v>5.4277078015729785E-4</v>
      </c>
      <c r="O348" s="99">
        <v>2.9698552098125219E-3</v>
      </c>
      <c r="P348" s="99">
        <v>1.3741463189944625E-3</v>
      </c>
      <c r="Q348" s="99">
        <v>-6.867511197924614E-3</v>
      </c>
      <c r="R348" s="99">
        <v>-6.0842982493340969E-3</v>
      </c>
      <c r="S348" s="99">
        <v>-7.4503431096673012E-4</v>
      </c>
      <c r="T348" s="99">
        <v>-2.3504036653321236E-4</v>
      </c>
      <c r="U348" s="99">
        <v>-2.4728899006731808E-4</v>
      </c>
      <c r="V348" s="99">
        <v>-3.8921842351555824E-3</v>
      </c>
      <c r="W348" s="99">
        <v>-3.6126109771430492E-3</v>
      </c>
      <c r="X348" s="99">
        <v>1.4528274536132813E-2</v>
      </c>
      <c r="Y348" s="99">
        <v>1.5660535544157028E-2</v>
      </c>
      <c r="Z348" s="99">
        <v>1.0177162885665894</v>
      </c>
      <c r="AA348" s="99">
        <v>1.2083154916763306</v>
      </c>
      <c r="AB348" s="99">
        <v>1.1568343639373779</v>
      </c>
      <c r="AC348" s="99">
        <v>1.0579390525817871</v>
      </c>
      <c r="AD348" s="99">
        <v>1.1287339925765991</v>
      </c>
      <c r="AE348" s="99">
        <v>1.38413405418396</v>
      </c>
      <c r="AF348" s="99">
        <v>1.0774153470993042</v>
      </c>
      <c r="AG348" s="99">
        <v>1.0190554857254028</v>
      </c>
      <c r="AH348" s="99">
        <v>1.3742243051528931</v>
      </c>
      <c r="AI348" s="99">
        <v>1.5691983699798584</v>
      </c>
      <c r="AJ348" s="99">
        <v>1.3068000078201294</v>
      </c>
      <c r="AK348" s="99">
        <v>5.2053537219762802E-3</v>
      </c>
      <c r="AL348" s="99">
        <v>9.6824479987844825E-4</v>
      </c>
      <c r="AM348" s="99">
        <v>1.7424352467060089E-2</v>
      </c>
      <c r="AN348" s="99">
        <v>4.693126305937767E-3</v>
      </c>
      <c r="AO348" s="99">
        <v>5.6874431669712067E-2</v>
      </c>
      <c r="AP348" s="99">
        <v>1.4527775347232819E-2</v>
      </c>
      <c r="AQ348" s="99">
        <v>1.9946852698922157E-2</v>
      </c>
      <c r="AR348" s="99">
        <v>1.0499537456780672E-3</v>
      </c>
      <c r="AS348" s="99">
        <v>2.1153086796402931E-2</v>
      </c>
      <c r="AT348" s="99">
        <v>3.6334425210952759E-2</v>
      </c>
      <c r="AU348" s="99">
        <v>1.8756872043013573E-2</v>
      </c>
      <c r="AV348" s="99">
        <v>1.169995329895688</v>
      </c>
    </row>
    <row r="349" spans="1:48" s="9" customFormat="1" x14ac:dyDescent="0.2">
      <c r="A349" s="9" t="s">
        <v>93</v>
      </c>
      <c r="B349" s="98">
        <v>2017</v>
      </c>
      <c r="C349" s="99">
        <v>1.1812905073165894</v>
      </c>
      <c r="D349" s="99">
        <v>1.2887853384017944</v>
      </c>
      <c r="E349" s="99">
        <v>0.9165922999382019</v>
      </c>
      <c r="F349" s="99">
        <v>1.3405736684799194</v>
      </c>
      <c r="G349" s="99">
        <v>1.2500771284103394</v>
      </c>
      <c r="H349" s="99">
        <v>0.8811829686164856</v>
      </c>
      <c r="I349" s="99">
        <v>0.94497400522232056</v>
      </c>
      <c r="J349" s="99">
        <v>4.1342496871948242E-2</v>
      </c>
      <c r="K349" s="99">
        <v>3.5403065383434296E-2</v>
      </c>
      <c r="L349" s="99">
        <v>5.9394310228526592E-3</v>
      </c>
      <c r="M349" s="99">
        <v>2.2623858239967376E-4</v>
      </c>
      <c r="N349" s="99">
        <v>1.6121470835059881E-3</v>
      </c>
      <c r="O349" s="99">
        <v>3.2604432199150324E-3</v>
      </c>
      <c r="P349" s="99">
        <v>2.4629714898765087E-3</v>
      </c>
      <c r="Q349" s="99">
        <v>2.7841266244649887E-2</v>
      </c>
      <c r="R349" s="99">
        <v>1.478731632232666E-2</v>
      </c>
      <c r="S349" s="99">
        <v>-1.4787263353355229E-4</v>
      </c>
      <c r="T349" s="99">
        <v>2.4311190645676106E-4</v>
      </c>
      <c r="U349" s="99">
        <v>-5.5984518257901073E-4</v>
      </c>
      <c r="V349" s="99">
        <v>-5.2243135869503021E-3</v>
      </c>
      <c r="W349" s="99">
        <v>-3.1589658465236425E-3</v>
      </c>
      <c r="X349" s="99">
        <v>-3.1977653503417969E-2</v>
      </c>
      <c r="Y349" s="99">
        <v>1.5496761538088322E-2</v>
      </c>
      <c r="Z349" s="99">
        <v>1.0197216272354126</v>
      </c>
      <c r="AA349" s="99">
        <v>1.2121782302856445</v>
      </c>
      <c r="AB349" s="99">
        <v>1.1796729564666748</v>
      </c>
      <c r="AC349" s="99">
        <v>1.0670512914657593</v>
      </c>
      <c r="AD349" s="99">
        <v>0.87389081716537476</v>
      </c>
      <c r="AE349" s="99">
        <v>1.3405735492706299</v>
      </c>
      <c r="AF349" s="99">
        <v>1.0811527967453003</v>
      </c>
      <c r="AG349" s="99">
        <v>1.0179629325866699</v>
      </c>
      <c r="AH349" s="99">
        <v>1.4412760734558105</v>
      </c>
      <c r="AI349" s="99">
        <v>1.6425855159759521</v>
      </c>
      <c r="AJ349" s="99">
        <v>1.3273073434829712</v>
      </c>
      <c r="AK349" s="99">
        <v>1.9685062579810619E-3</v>
      </c>
      <c r="AL349" s="99">
        <v>3.1917057931423187E-3</v>
      </c>
      <c r="AM349" s="99">
        <v>1.9549956545233727E-2</v>
      </c>
      <c r="AN349" s="99">
        <v>8.5763474926352501E-3</v>
      </c>
      <c r="AO349" s="99">
        <v>-0.25589644908905029</v>
      </c>
      <c r="AP349" s="99">
        <v>-3.1977202743291855E-2</v>
      </c>
      <c r="AQ349" s="99">
        <v>3.4628463909029961E-3</v>
      </c>
      <c r="AR349" s="99">
        <v>-1.0727402986958623E-3</v>
      </c>
      <c r="AS349" s="99">
        <v>4.7639463096857071E-2</v>
      </c>
      <c r="AT349" s="99">
        <v>4.5706659555435181E-2</v>
      </c>
      <c r="AU349" s="99">
        <v>1.5570909716188908E-2</v>
      </c>
      <c r="AV349" s="99">
        <v>1.1735334277660281</v>
      </c>
    </row>
    <row r="350" spans="1:48" s="9" customFormat="1" x14ac:dyDescent="0.2">
      <c r="A350" s="9" t="s">
        <v>93</v>
      </c>
      <c r="B350" s="98">
        <v>2018</v>
      </c>
      <c r="C350" s="99">
        <v>1.155879020690918</v>
      </c>
      <c r="D350" s="99">
        <v>1.257359504699707</v>
      </c>
      <c r="E350" s="99">
        <v>0.91929090023040771</v>
      </c>
      <c r="F350" s="99">
        <v>1.2375681400299072</v>
      </c>
      <c r="G350" s="99">
        <v>1.2722527980804443</v>
      </c>
      <c r="H350" s="99">
        <v>0.93399238586425781</v>
      </c>
      <c r="I350" s="99">
        <v>0.90852922201156616</v>
      </c>
      <c r="J350" s="99">
        <v>2.9398538172245026E-3</v>
      </c>
      <c r="K350" s="99">
        <v>-2.1746385842561722E-2</v>
      </c>
      <c r="L350" s="99">
        <v>2.4686239659786224E-2</v>
      </c>
      <c r="M350" s="99">
        <v>-1.2804672587662935E-3</v>
      </c>
      <c r="N350" s="99">
        <v>5.4757813923060894E-3</v>
      </c>
      <c r="O350" s="99">
        <v>2.6793393772095442E-3</v>
      </c>
      <c r="P350" s="99">
        <v>1.4302099589258432E-3</v>
      </c>
      <c r="Q350" s="99">
        <v>-3.0051250010728836E-2</v>
      </c>
      <c r="R350" s="99">
        <v>3.5232853144407272E-2</v>
      </c>
      <c r="S350" s="99">
        <v>4.9332815251545981E-5</v>
      </c>
      <c r="T350" s="99">
        <v>1.0082145308842883E-4</v>
      </c>
      <c r="U350" s="99">
        <v>-4.8555815010331571E-4</v>
      </c>
      <c r="V350" s="99">
        <v>-5.40568633005023E-3</v>
      </c>
      <c r="W350" s="99">
        <v>-4.8055229708552361E-3</v>
      </c>
      <c r="X350" s="99">
        <v>-7.9949378967285156E-2</v>
      </c>
      <c r="Y350" s="99">
        <v>1.7583975568413734E-2</v>
      </c>
      <c r="Z350" s="99">
        <v>1.0088794231414795</v>
      </c>
      <c r="AA350" s="99">
        <v>1.2244330644607544</v>
      </c>
      <c r="AB350" s="99">
        <v>1.1978707313537598</v>
      </c>
      <c r="AC350" s="99">
        <v>1.0721086263656616</v>
      </c>
      <c r="AD350" s="99">
        <v>1.1505166292190552</v>
      </c>
      <c r="AE350" s="99">
        <v>1.2375674247741699</v>
      </c>
      <c r="AF350" s="99">
        <v>1.0791294574737549</v>
      </c>
      <c r="AG350" s="99">
        <v>1.0174591541290283</v>
      </c>
      <c r="AH350" s="99">
        <v>1.5009139776229858</v>
      </c>
      <c r="AI350" s="99">
        <v>1.7238168716430664</v>
      </c>
      <c r="AJ350" s="99">
        <v>1.3558089733123779</v>
      </c>
      <c r="AK350" s="99">
        <v>-1.0689492337405682E-2</v>
      </c>
      <c r="AL350" s="99">
        <v>1.005900464951992E-2</v>
      </c>
      <c r="AM350" s="99">
        <v>1.5308327972888947E-2</v>
      </c>
      <c r="AN350" s="99">
        <v>4.7282916493713856E-3</v>
      </c>
      <c r="AO350" s="99">
        <v>0.27501091361045837</v>
      </c>
      <c r="AP350" s="99">
        <v>-7.9949840903282166E-2</v>
      </c>
      <c r="AQ350" s="99">
        <v>-1.8731924938037992E-3</v>
      </c>
      <c r="AR350" s="99">
        <v>-4.9506360664963722E-4</v>
      </c>
      <c r="AS350" s="99">
        <v>4.0545381605625153E-2</v>
      </c>
      <c r="AT350" s="99">
        <v>4.8269394785165787E-2</v>
      </c>
      <c r="AU350" s="99">
        <v>2.1245967596769333E-2</v>
      </c>
      <c r="AV350" s="99">
        <v>1.207367345577826</v>
      </c>
    </row>
    <row r="351" spans="1:48" s="9" customFormat="1" x14ac:dyDescent="0.2">
      <c r="A351" s="9" t="s">
        <v>93</v>
      </c>
      <c r="B351" s="98">
        <v>2019</v>
      </c>
      <c r="C351" s="99">
        <v>1.1645658016204834</v>
      </c>
      <c r="D351" s="99">
        <v>1.2730740308761597</v>
      </c>
      <c r="E351" s="99">
        <v>0.91476690769195557</v>
      </c>
      <c r="F351" s="99">
        <v>1.2516416311264038</v>
      </c>
      <c r="G351" s="99">
        <v>1.2888128757476807</v>
      </c>
      <c r="H351" s="99">
        <v>0.9304308295249939</v>
      </c>
      <c r="I351" s="99">
        <v>0.90359562635421753</v>
      </c>
      <c r="J351" s="99">
        <v>-4.9333511851727962E-3</v>
      </c>
      <c r="K351" s="99">
        <v>7.4871857650578022E-3</v>
      </c>
      <c r="L351" s="99">
        <v>-1.2420536950230598E-2</v>
      </c>
      <c r="M351" s="99">
        <v>8.1102148396894336E-4</v>
      </c>
      <c r="N351" s="99">
        <v>5.3487159311771393E-3</v>
      </c>
      <c r="O351" s="99">
        <v>3.4153985325247049E-3</v>
      </c>
      <c r="P351" s="99">
        <v>1.7825268441811204E-3</v>
      </c>
      <c r="Q351" s="99">
        <v>-3.8704772014170885E-3</v>
      </c>
      <c r="R351" s="99">
        <v>-4.7445883974432945E-3</v>
      </c>
      <c r="S351" s="99">
        <v>2.3253582185134292E-5</v>
      </c>
      <c r="T351" s="99">
        <v>2.576807455625385E-4</v>
      </c>
      <c r="U351" s="99">
        <v>-9.2384527670219541E-4</v>
      </c>
      <c r="V351" s="99">
        <v>-3.9210687391459942E-3</v>
      </c>
      <c r="W351" s="99">
        <v>-3.1119692139327526E-3</v>
      </c>
      <c r="X351" s="99">
        <v>1.1307716369628906E-2</v>
      </c>
      <c r="Y351" s="99">
        <v>1.2932311743497849E-2</v>
      </c>
      <c r="Z351" s="99">
        <v>1.0156799554824829</v>
      </c>
      <c r="AA351" s="99">
        <v>1.2367818355560303</v>
      </c>
      <c r="AB351" s="99">
        <v>1.2222192287445068</v>
      </c>
      <c r="AC351" s="99">
        <v>1.0786900520324707</v>
      </c>
      <c r="AD351" s="99">
        <v>1.1900615692138672</v>
      </c>
      <c r="AE351" s="99">
        <v>1.2516405582427979</v>
      </c>
      <c r="AF351" s="99">
        <v>1.0786421298980713</v>
      </c>
      <c r="AG351" s="99">
        <v>1.0162105560302734</v>
      </c>
      <c r="AH351" s="99">
        <v>1.624235987663269</v>
      </c>
      <c r="AI351" s="99">
        <v>1.7827910184860229</v>
      </c>
      <c r="AJ351" s="99">
        <v>1.3746784925460815</v>
      </c>
      <c r="AK351" s="99">
        <v>6.7180157639086246E-3</v>
      </c>
      <c r="AL351" s="99">
        <v>1.0034766979515553E-2</v>
      </c>
      <c r="AM351" s="99">
        <v>2.0122697576880455E-2</v>
      </c>
      <c r="AN351" s="99">
        <v>6.1200140044093132E-3</v>
      </c>
      <c r="AO351" s="99">
        <v>3.3793944865465164E-2</v>
      </c>
      <c r="AP351" s="99">
        <v>1.1307436972856522E-2</v>
      </c>
      <c r="AQ351" s="99">
        <v>-4.5166196650825441E-4</v>
      </c>
      <c r="AR351" s="99">
        <v>-1.2278862996026874E-3</v>
      </c>
      <c r="AS351" s="99">
        <v>7.8963302075862885E-2</v>
      </c>
      <c r="AT351" s="99">
        <v>3.363921120762825E-2</v>
      </c>
      <c r="AU351" s="99">
        <v>1.3821541331708431E-2</v>
      </c>
      <c r="AV351" s="99">
        <v>1.225849645234675</v>
      </c>
    </row>
    <row r="352" spans="1:48" s="9" customFormat="1" x14ac:dyDescent="0.2">
      <c r="A352" s="9" t="s">
        <v>93</v>
      </c>
      <c r="B352" s="98">
        <v>2020</v>
      </c>
      <c r="C352" s="99">
        <v>1.17945396900177</v>
      </c>
      <c r="D352" s="99">
        <v>1.279533863067627</v>
      </c>
      <c r="E352" s="99">
        <v>0.92178428173065186</v>
      </c>
      <c r="F352" s="99">
        <v>1.2368661165237427</v>
      </c>
      <c r="G352" s="99">
        <v>1.3136790990829468</v>
      </c>
      <c r="H352" s="99">
        <v>0.953582763671875</v>
      </c>
      <c r="I352" s="99">
        <v>0.89782494306564331</v>
      </c>
      <c r="J352" s="99">
        <v>7.641912903636694E-3</v>
      </c>
      <c r="K352" s="99">
        <v>1.2703310698270798E-2</v>
      </c>
      <c r="L352" s="99">
        <v>-5.0613977946341038E-3</v>
      </c>
      <c r="M352" s="99">
        <v>-4.6471729874610901E-3</v>
      </c>
      <c r="N352" s="99">
        <v>1.0007069446146488E-2</v>
      </c>
      <c r="O352" s="99">
        <v>2.0211220253258944E-3</v>
      </c>
      <c r="P352" s="99">
        <v>1.612835330888629E-3</v>
      </c>
      <c r="Q352" s="99">
        <v>3.7094573490321636E-3</v>
      </c>
      <c r="R352" s="99">
        <v>4.8983409069478512E-3</v>
      </c>
      <c r="S352" s="99">
        <v>-2.9552282649092376E-4</v>
      </c>
      <c r="T352" s="99">
        <v>1.4807260595262051E-4</v>
      </c>
      <c r="U352" s="99">
        <v>-1.1272268602624536E-3</v>
      </c>
      <c r="V352" s="99">
        <v>-4.1733966208994389E-3</v>
      </c>
      <c r="W352" s="99">
        <v>-4.5116650871932507E-3</v>
      </c>
      <c r="X352" s="99">
        <v>-1.1875152587890625E-2</v>
      </c>
      <c r="Y352" s="99">
        <v>1.9110146909952164E-2</v>
      </c>
      <c r="Z352" s="99">
        <v>0.9770963191986084</v>
      </c>
      <c r="AA352" s="99">
        <v>1.2605408430099487</v>
      </c>
      <c r="AB352" s="99">
        <v>1.2374011278152466</v>
      </c>
      <c r="AC352" s="99">
        <v>1.0848443508148193</v>
      </c>
      <c r="AD352" s="99">
        <v>1.1587473154067993</v>
      </c>
      <c r="AE352" s="99">
        <v>1.2368652820587158</v>
      </c>
      <c r="AF352" s="99">
        <v>1.0883530378341675</v>
      </c>
      <c r="AG352" s="99">
        <v>1.0156428813934326</v>
      </c>
      <c r="AH352" s="99">
        <v>1.8010942935943604</v>
      </c>
      <c r="AI352" s="99">
        <v>1.8622325658798218</v>
      </c>
      <c r="AJ352" s="99">
        <v>1.4026883840560913</v>
      </c>
      <c r="AK352" s="99">
        <v>-3.8728330284357071E-2</v>
      </c>
      <c r="AL352" s="99">
        <v>1.9028140231966972E-2</v>
      </c>
      <c r="AM352" s="99">
        <v>1.2345041148364544E-2</v>
      </c>
      <c r="AN352" s="99">
        <v>5.6891310960054398E-3</v>
      </c>
      <c r="AO352" s="99">
        <v>-2.666550874710083E-2</v>
      </c>
      <c r="AP352" s="99">
        <v>-1.187490951269865E-2</v>
      </c>
      <c r="AQ352" s="99">
        <v>8.9625660330057144E-3</v>
      </c>
      <c r="AR352" s="99">
        <v>-5.5875792168080807E-4</v>
      </c>
      <c r="AS352" s="99">
        <v>0.10335691273212433</v>
      </c>
      <c r="AT352" s="99">
        <v>4.3595943599939346E-2</v>
      </c>
      <c r="AU352" s="99">
        <v>2.0170822739601135E-2</v>
      </c>
      <c r="AV352" s="99">
        <v>1.255293900691002</v>
      </c>
    </row>
    <row r="353" spans="1:48" s="9" customFormat="1" x14ac:dyDescent="0.2">
      <c r="A353" s="9" t="s">
        <v>93</v>
      </c>
      <c r="B353" s="98">
        <v>2021</v>
      </c>
      <c r="C353" s="99">
        <v>1.2132587432861328</v>
      </c>
      <c r="D353" s="99">
        <v>1.2752882242202759</v>
      </c>
      <c r="E353" s="99">
        <v>0.95136064291000366</v>
      </c>
      <c r="F353" s="99">
        <v>1.2190288305282593</v>
      </c>
      <c r="G353" s="99">
        <v>1.3226984739303589</v>
      </c>
      <c r="H353" s="99">
        <v>0.99526685476303101</v>
      </c>
      <c r="I353" s="99">
        <v>0.91726016998291016</v>
      </c>
      <c r="J353" s="99">
        <v>3.1581956893205643E-2</v>
      </c>
      <c r="K353" s="99">
        <v>2.8258305042982101E-2</v>
      </c>
      <c r="L353" s="99">
        <v>3.3236520830541849E-3</v>
      </c>
      <c r="M353" s="99">
        <v>2.4310281150974333E-4</v>
      </c>
      <c r="N353" s="99">
        <v>-1.6257687821052969E-4</v>
      </c>
      <c r="O353" s="99">
        <v>1.4030170859768987E-3</v>
      </c>
      <c r="P353" s="99">
        <v>8.9510512771084905E-4</v>
      </c>
      <c r="Q353" s="99">
        <v>2.587965689599514E-2</v>
      </c>
      <c r="R353" s="99">
        <v>6.3538011163473129E-3</v>
      </c>
      <c r="S353" s="99">
        <v>1.4353641972775222E-6</v>
      </c>
      <c r="T353" s="99">
        <v>-8.2678059698082507E-5</v>
      </c>
      <c r="U353" s="99">
        <v>-2.8227892471477389E-4</v>
      </c>
      <c r="V353" s="99">
        <v>-1.9967264961451292E-3</v>
      </c>
      <c r="W353" s="99">
        <v>-6.6990102641284466E-4</v>
      </c>
      <c r="X353" s="99">
        <v>-1.45263671875E-2</v>
      </c>
      <c r="Y353" s="99">
        <v>6.8422900512814522E-3</v>
      </c>
      <c r="Z353" s="99">
        <v>0.97888749837875366</v>
      </c>
      <c r="AA353" s="99">
        <v>1.2605408430099487</v>
      </c>
      <c r="AB353" s="99">
        <v>1.2483489513397217</v>
      </c>
      <c r="AC353" s="99">
        <v>1.0883952379226685</v>
      </c>
      <c r="AD353" s="99">
        <v>0.910042405128479</v>
      </c>
      <c r="AE353" s="99">
        <v>1.2190284729003906</v>
      </c>
      <c r="AF353" s="99">
        <v>1.0887757539749146</v>
      </c>
      <c r="AG353" s="99">
        <v>1.0161170959472656</v>
      </c>
      <c r="AH353" s="99">
        <v>1.8475626707077026</v>
      </c>
      <c r="AI353" s="99">
        <v>1.8994063138961792</v>
      </c>
      <c r="AJ353" s="99">
        <v>1.410804271697998</v>
      </c>
      <c r="AK353" s="99">
        <v>1.8315102206543088E-3</v>
      </c>
      <c r="AL353" s="99">
        <v>0</v>
      </c>
      <c r="AM353" s="99">
        <v>8.8085690513253212E-3</v>
      </c>
      <c r="AN353" s="99">
        <v>3.2678507268428802E-3</v>
      </c>
      <c r="AO353" s="99">
        <v>-0.24160362780094147</v>
      </c>
      <c r="AP353" s="99">
        <v>-1.4525986276566982E-2</v>
      </c>
      <c r="AQ353" s="99">
        <v>3.883360477630049E-4</v>
      </c>
      <c r="AR353" s="99">
        <v>4.6681123785674572E-4</v>
      </c>
      <c r="AS353" s="99">
        <v>2.5472879409790039E-2</v>
      </c>
      <c r="AT353" s="99">
        <v>1.9765324890613556E-2</v>
      </c>
      <c r="AU353" s="99">
        <v>5.7692420668900013E-3</v>
      </c>
      <c r="AV353" s="99">
        <v>1.0910182289868591</v>
      </c>
    </row>
    <row r="354" spans="1:48" s="9" customFormat="1" x14ac:dyDescent="0.2">
      <c r="A354" s="9" t="s">
        <v>93</v>
      </c>
      <c r="B354" s="98">
        <v>2022</v>
      </c>
      <c r="C354" s="99">
        <v>1.1996469497680664</v>
      </c>
      <c r="D354" s="99">
        <v>1.2930061817169189</v>
      </c>
      <c r="E354" s="99">
        <v>0.92779701948165894</v>
      </c>
      <c r="F354" s="99">
        <v>1.2305046319961548</v>
      </c>
      <c r="G354" s="99">
        <v>1.3437498807907104</v>
      </c>
      <c r="H354" s="99">
        <v>0.97492295503616333</v>
      </c>
      <c r="I354" s="99">
        <v>0.8927605152130127</v>
      </c>
      <c r="J354" s="99">
        <v>-2.5080237537622452E-2</v>
      </c>
      <c r="K354" s="99">
        <v>-1.1282593011856079E-2</v>
      </c>
      <c r="L354" s="99">
        <v>-1.3797645457088947E-2</v>
      </c>
      <c r="M354" s="99">
        <v>2.4493997916579247E-3</v>
      </c>
      <c r="N354" s="99">
        <v>1.6913372382987291E-4</v>
      </c>
      <c r="O354" s="99">
        <v>2.7109975926578045E-3</v>
      </c>
      <c r="P354" s="99">
        <v>1.4751080889254808E-3</v>
      </c>
      <c r="Q354" s="99">
        <v>-1.8087232485413551E-2</v>
      </c>
      <c r="R354" s="99">
        <v>-4.1127069853246212E-3</v>
      </c>
      <c r="S354" s="99">
        <v>-2.147704508388415E-4</v>
      </c>
      <c r="T354" s="99">
        <v>-2.5019198074005544E-4</v>
      </c>
      <c r="U354" s="99">
        <v>-1.7324411601293832E-4</v>
      </c>
      <c r="V354" s="99">
        <v>-2.8989482671022415E-3</v>
      </c>
      <c r="W354" s="99">
        <v>-6.1477832496166229E-3</v>
      </c>
      <c r="X354" s="99">
        <v>9.3698501586914063E-3</v>
      </c>
      <c r="Y354" s="99">
        <v>1.5790212899446487E-2</v>
      </c>
      <c r="Z354" s="99">
        <v>0.99928325414657593</v>
      </c>
      <c r="AA354" s="99">
        <v>1.2605408430099487</v>
      </c>
      <c r="AB354" s="99">
        <v>1.2678172588348389</v>
      </c>
      <c r="AC354" s="99">
        <v>1.0937188863754272</v>
      </c>
      <c r="AD354" s="99">
        <v>1.0803402662277222</v>
      </c>
      <c r="AE354" s="99">
        <v>1.2305034399032593</v>
      </c>
      <c r="AF354" s="99">
        <v>1.0958648920059204</v>
      </c>
      <c r="AG354" s="99">
        <v>1.0174614191055298</v>
      </c>
      <c r="AH354" s="99">
        <v>1.8865053653717041</v>
      </c>
      <c r="AI354" s="99">
        <v>1.9554550647735596</v>
      </c>
      <c r="AJ354" s="99">
        <v>1.4429707527160645</v>
      </c>
      <c r="AK354" s="99">
        <v>2.0621567964553833E-2</v>
      </c>
      <c r="AL354" s="99">
        <v>0</v>
      </c>
      <c r="AM354" s="99">
        <v>1.5474860556423664E-2</v>
      </c>
      <c r="AN354" s="99">
        <v>4.8794103786349297E-3</v>
      </c>
      <c r="AO354" s="99">
        <v>0.17154012620449066</v>
      </c>
      <c r="AP354" s="99">
        <v>9.36919916421175E-3</v>
      </c>
      <c r="AQ354" s="99">
        <v>6.4900354482233524E-3</v>
      </c>
      <c r="AR354" s="99">
        <v>1.3221694389358163E-3</v>
      </c>
      <c r="AS354" s="99">
        <v>2.0858829841017723E-2</v>
      </c>
      <c r="AT354" s="99">
        <v>2.9081553220748901E-2</v>
      </c>
      <c r="AU354" s="99">
        <v>2.2544100880622864E-2</v>
      </c>
      <c r="AV354" s="99">
        <v>1.1572713110522539</v>
      </c>
    </row>
    <row r="355" spans="1:48" s="9" customFormat="1" x14ac:dyDescent="0.2">
      <c r="A355" s="9" t="s">
        <v>93</v>
      </c>
      <c r="B355" s="98">
        <v>2023</v>
      </c>
      <c r="C355" s="99">
        <v>1.1982229948043823</v>
      </c>
      <c r="D355" s="99">
        <v>1.3246839046478271</v>
      </c>
      <c r="E355" s="99">
        <v>0.90453529357910156</v>
      </c>
      <c r="F355" s="99">
        <v>1.2807554006576538</v>
      </c>
      <c r="G355" s="99">
        <v>1.3589839935302734</v>
      </c>
      <c r="H355" s="99">
        <v>0.93555980920791626</v>
      </c>
      <c r="I355" s="99">
        <v>0.88170498609542847</v>
      </c>
      <c r="J355" s="99">
        <v>-2.5391658768057823E-2</v>
      </c>
      <c r="K355" s="99">
        <v>-1.1876403586938977E-3</v>
      </c>
      <c r="L355" s="99">
        <v>-2.4204017594456673E-2</v>
      </c>
      <c r="M355" s="99">
        <v>1.2220382923260331E-3</v>
      </c>
      <c r="N355" s="99">
        <v>7.0146059442777187E-5</v>
      </c>
      <c r="O355" s="99">
        <v>2.3904039990156889E-3</v>
      </c>
      <c r="P355" s="99">
        <v>1.6695864032953978E-3</v>
      </c>
      <c r="Q355" s="99">
        <v>-6.5398151054978371E-3</v>
      </c>
      <c r="R355" s="99">
        <v>-1.7217068001627922E-2</v>
      </c>
      <c r="S355" s="99">
        <v>-4.4101555249653757E-4</v>
      </c>
      <c r="T355" s="99">
        <v>1.078546978533268E-3</v>
      </c>
      <c r="U355" s="99">
        <v>-3.0821698601357639E-5</v>
      </c>
      <c r="V355" s="99">
        <v>-4.1775819845497608E-3</v>
      </c>
      <c r="W355" s="99">
        <v>-3.4160779323428869E-3</v>
      </c>
      <c r="X355" s="99">
        <v>4.0025711059570313E-2</v>
      </c>
      <c r="Y355" s="99">
        <v>1.1273214593529701E-2</v>
      </c>
      <c r="Z355" s="99">
        <v>1.0095212459564209</v>
      </c>
      <c r="AA355" s="99">
        <v>1.2605408430099487</v>
      </c>
      <c r="AB355" s="99">
        <v>1.2854642868041992</v>
      </c>
      <c r="AC355" s="99">
        <v>1.0999007225036621</v>
      </c>
      <c r="AD355" s="99">
        <v>1.1434980630874634</v>
      </c>
      <c r="AE355" s="99">
        <v>1.280754566192627</v>
      </c>
      <c r="AF355" s="99">
        <v>1.108635425567627</v>
      </c>
      <c r="AG355" s="99">
        <v>1.011821985244751</v>
      </c>
      <c r="AH355" s="99">
        <v>1.8897163867950439</v>
      </c>
      <c r="AI355" s="99">
        <v>2.0219728946685791</v>
      </c>
      <c r="AJ355" s="99">
        <v>1.4668470621109009</v>
      </c>
      <c r="AK355" s="99">
        <v>1.0193184949457645E-2</v>
      </c>
      <c r="AL355" s="99">
        <v>0</v>
      </c>
      <c r="AM355" s="99">
        <v>1.382321584969759E-2</v>
      </c>
      <c r="AN355" s="99">
        <v>5.6361756287515163E-3</v>
      </c>
      <c r="AO355" s="99">
        <v>5.6815981864929199E-2</v>
      </c>
      <c r="AP355" s="99">
        <v>4.0026020258665085E-2</v>
      </c>
      <c r="AQ355" s="99">
        <v>1.1585993692278862E-2</v>
      </c>
      <c r="AR355" s="99">
        <v>-5.5580344051122665E-3</v>
      </c>
      <c r="AS355" s="99">
        <v>1.7006640555337071E-3</v>
      </c>
      <c r="AT355" s="99">
        <v>3.3450808376073837E-2</v>
      </c>
      <c r="AU355" s="99">
        <v>1.6411233693361282E-2</v>
      </c>
      <c r="AV355" s="99">
        <v>1.147280401956428</v>
      </c>
    </row>
    <row r="356" spans="1:48" s="9" customFormat="1" x14ac:dyDescent="0.2">
      <c r="A356" s="9" t="s">
        <v>93</v>
      </c>
      <c r="B356" s="98">
        <v>2024</v>
      </c>
      <c r="C356" s="99">
        <v>1.2118369340896606</v>
      </c>
      <c r="D356" s="99">
        <v>1.3825182914733887</v>
      </c>
      <c r="E356" s="99">
        <v>0.87654346227645874</v>
      </c>
      <c r="F356" s="99">
        <v>1.3916330337524414</v>
      </c>
      <c r="G356" s="99">
        <v>1.3753801584243774</v>
      </c>
      <c r="H356" s="99">
        <v>0.87080228328704834</v>
      </c>
      <c r="I356" s="99">
        <v>0.88109230995178223</v>
      </c>
      <c r="J356" s="99">
        <v>-3.14350426197052E-2</v>
      </c>
      <c r="K356" s="99">
        <v>1.1297741904854774E-2</v>
      </c>
      <c r="L356" s="99">
        <v>-4.2732786387205124E-2</v>
      </c>
      <c r="M356" s="99">
        <v>1.2072999379597604E-4</v>
      </c>
      <c r="N356" s="99">
        <v>2.7207632083445787E-3</v>
      </c>
      <c r="O356" s="99">
        <v>1.911569619551301E-3</v>
      </c>
      <c r="P356" s="99">
        <v>1.1825641850009561E-3</v>
      </c>
      <c r="Q356" s="99">
        <v>5.3621153347194195E-3</v>
      </c>
      <c r="R356" s="99">
        <v>-3.3496737480163574E-2</v>
      </c>
      <c r="S356" s="99">
        <v>5.0222460413351655E-4</v>
      </c>
      <c r="T356" s="99">
        <v>-1.021136631607078E-4</v>
      </c>
      <c r="U356" s="99">
        <v>-2.0064016280230135E-4</v>
      </c>
      <c r="V356" s="99">
        <v>-5.2917222492396832E-3</v>
      </c>
      <c r="W356" s="99">
        <v>-4.143799189478159E-3</v>
      </c>
      <c r="X356" s="99">
        <v>8.3027839660644531E-2</v>
      </c>
      <c r="Y356" s="99">
        <v>1.1992837302386761E-2</v>
      </c>
      <c r="Z356" s="99">
        <v>1.0105288028717041</v>
      </c>
      <c r="AA356" s="99">
        <v>1.2672381401062012</v>
      </c>
      <c r="AB356" s="99">
        <v>1.300593376159668</v>
      </c>
      <c r="AC356" s="99">
        <v>1.1045476198196411</v>
      </c>
      <c r="AD356" s="99">
        <v>1.0920556783676147</v>
      </c>
      <c r="AE356" s="99">
        <v>1.3916327953338623</v>
      </c>
      <c r="AF356" s="99">
        <v>1.0918788909912109</v>
      </c>
      <c r="AG356" s="99">
        <v>1.0123445987701416</v>
      </c>
      <c r="AH356" s="99">
        <v>1.911903977394104</v>
      </c>
      <c r="AI356" s="99">
        <v>2.0934197902679443</v>
      </c>
      <c r="AJ356" s="99">
        <v>1.4914864301681519</v>
      </c>
      <c r="AK356" s="99">
        <v>9.9754380062222481E-4</v>
      </c>
      <c r="AL356" s="99">
        <v>5.2989860996603966E-3</v>
      </c>
      <c r="AM356" s="99">
        <v>1.1700596660375595E-2</v>
      </c>
      <c r="AN356" s="99">
        <v>4.2159273289144039E-3</v>
      </c>
      <c r="AO356" s="99">
        <v>-4.6030133962631226E-2</v>
      </c>
      <c r="AP356" s="99">
        <v>8.3028294146060944E-2</v>
      </c>
      <c r="AQ356" s="99">
        <v>-1.522999070584774E-2</v>
      </c>
      <c r="AR356" s="99">
        <v>5.1632255781441927E-4</v>
      </c>
      <c r="AS356" s="99">
        <v>1.1672849766910076E-2</v>
      </c>
      <c r="AT356" s="99">
        <v>3.472522646188736E-2</v>
      </c>
      <c r="AU356" s="99">
        <v>1.6657985746860504E-2</v>
      </c>
      <c r="AV356" s="99">
        <v>1.189532657445439</v>
      </c>
    </row>
    <row r="357" spans="1:48" s="9" customFormat="1" x14ac:dyDescent="0.2">
      <c r="B357" s="98"/>
      <c r="C357" s="99"/>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row>
    <row r="358" spans="1:48" x14ac:dyDescent="0.2">
      <c r="A358" s="40" t="s">
        <v>222</v>
      </c>
      <c r="B358" s="39" t="s">
        <v>102</v>
      </c>
      <c r="C358" s="39" t="s">
        <v>119</v>
      </c>
      <c r="D358" s="39" t="s">
        <v>120</v>
      </c>
      <c r="E358" s="39" t="s">
        <v>121</v>
      </c>
      <c r="F358" s="39" t="s">
        <v>122</v>
      </c>
      <c r="G358" s="39" t="s">
        <v>123</v>
      </c>
      <c r="H358" s="39" t="s">
        <v>124</v>
      </c>
      <c r="I358" s="39" t="s">
        <v>125</v>
      </c>
      <c r="J358" s="39" t="s">
        <v>103</v>
      </c>
      <c r="K358" s="39" t="s">
        <v>104</v>
      </c>
      <c r="L358" s="39" t="s">
        <v>105</v>
      </c>
      <c r="M358" s="39" t="s">
        <v>106</v>
      </c>
      <c r="N358" s="39" t="s">
        <v>107</v>
      </c>
      <c r="O358" s="39" t="s">
        <v>108</v>
      </c>
      <c r="P358" s="39" t="s">
        <v>109</v>
      </c>
      <c r="Q358" s="39" t="s">
        <v>110</v>
      </c>
      <c r="R358" s="39" t="s">
        <v>111</v>
      </c>
      <c r="S358" s="39" t="s">
        <v>112</v>
      </c>
      <c r="T358" s="39" t="s">
        <v>113</v>
      </c>
      <c r="U358" s="39" t="s">
        <v>114</v>
      </c>
      <c r="V358" s="39" t="s">
        <v>115</v>
      </c>
      <c r="W358" s="39" t="s">
        <v>116</v>
      </c>
      <c r="X358" s="39" t="s">
        <v>117</v>
      </c>
      <c r="Y358" s="39" t="s">
        <v>118</v>
      </c>
      <c r="Z358" s="39" t="s">
        <v>140</v>
      </c>
      <c r="AA358" s="39" t="s">
        <v>141</v>
      </c>
      <c r="AB358" s="39" t="s">
        <v>142</v>
      </c>
      <c r="AC358" s="39" t="s">
        <v>143</v>
      </c>
      <c r="AD358" s="39" t="s">
        <v>144</v>
      </c>
      <c r="AE358" s="39" t="s">
        <v>145</v>
      </c>
      <c r="AF358" s="39" t="s">
        <v>146</v>
      </c>
      <c r="AG358" s="39" t="s">
        <v>147</v>
      </c>
      <c r="AH358" s="39" t="s">
        <v>148</v>
      </c>
      <c r="AI358" s="39" t="s">
        <v>149</v>
      </c>
      <c r="AJ358" s="39" t="s">
        <v>150</v>
      </c>
      <c r="AK358" s="39" t="s">
        <v>171</v>
      </c>
      <c r="AL358" s="39" t="s">
        <v>172</v>
      </c>
      <c r="AM358" s="39" t="s">
        <v>173</v>
      </c>
      <c r="AN358" s="39" t="s">
        <v>174</v>
      </c>
      <c r="AO358" s="39" t="s">
        <v>175</v>
      </c>
      <c r="AP358" s="39" t="s">
        <v>176</v>
      </c>
      <c r="AQ358" s="39" t="s">
        <v>177</v>
      </c>
      <c r="AR358" s="39" t="s">
        <v>178</v>
      </c>
      <c r="AS358" s="39" t="s">
        <v>179</v>
      </c>
      <c r="AT358" s="39" t="s">
        <v>180</v>
      </c>
      <c r="AU358" s="39" t="s">
        <v>181</v>
      </c>
      <c r="AV358" s="238" t="s">
        <v>316</v>
      </c>
    </row>
    <row r="359" spans="1:48" s="9" customFormat="1" x14ac:dyDescent="0.2">
      <c r="A359" s="9" t="s">
        <v>94</v>
      </c>
      <c r="B359" s="98">
        <v>2006</v>
      </c>
      <c r="C359" s="99">
        <v>1</v>
      </c>
      <c r="D359" s="99">
        <v>1</v>
      </c>
      <c r="E359" s="99">
        <v>1</v>
      </c>
      <c r="F359" s="99">
        <v>1</v>
      </c>
      <c r="G359" s="99">
        <v>1</v>
      </c>
      <c r="H359" s="99">
        <v>1</v>
      </c>
      <c r="I359" s="99">
        <v>1</v>
      </c>
      <c r="J359" s="99"/>
      <c r="K359" s="99"/>
      <c r="L359" s="99"/>
      <c r="M359" s="99"/>
      <c r="N359" s="99"/>
      <c r="O359" s="99"/>
      <c r="P359" s="99"/>
      <c r="Q359" s="99"/>
      <c r="R359" s="99"/>
      <c r="S359" s="99"/>
      <c r="T359" s="99"/>
      <c r="U359" s="99"/>
      <c r="V359" s="99"/>
      <c r="W359" s="99"/>
      <c r="X359" s="99"/>
      <c r="Y359" s="99"/>
      <c r="Z359" s="99">
        <v>1</v>
      </c>
      <c r="AA359" s="99">
        <v>1</v>
      </c>
      <c r="AB359" s="99">
        <v>1</v>
      </c>
      <c r="AC359" s="99">
        <v>1</v>
      </c>
      <c r="AD359" s="99">
        <v>1</v>
      </c>
      <c r="AE359" s="99">
        <v>1</v>
      </c>
      <c r="AF359" s="99">
        <v>1</v>
      </c>
      <c r="AG359" s="99">
        <v>1</v>
      </c>
      <c r="AH359" s="99">
        <v>1</v>
      </c>
      <c r="AI359" s="99">
        <v>1</v>
      </c>
      <c r="AJ359" s="99">
        <v>1</v>
      </c>
      <c r="AK359" s="99"/>
      <c r="AL359" s="99"/>
      <c r="AM359" s="99"/>
      <c r="AN359" s="99"/>
      <c r="AO359" s="99"/>
      <c r="AP359" s="99"/>
      <c r="AQ359" s="99"/>
      <c r="AR359" s="99"/>
      <c r="AS359" s="99"/>
      <c r="AT359" s="99"/>
      <c r="AU359" s="99"/>
      <c r="AV359" s="99">
        <v>1</v>
      </c>
    </row>
    <row r="360" spans="1:48" s="9" customFormat="1" x14ac:dyDescent="0.2">
      <c r="A360" s="9" t="s">
        <v>94</v>
      </c>
      <c r="B360" s="98">
        <v>2007</v>
      </c>
      <c r="C360" s="99">
        <v>1.1475392580032349</v>
      </c>
      <c r="D360" s="99">
        <v>1.029984712600708</v>
      </c>
      <c r="E360" s="99">
        <v>1.114132285118103</v>
      </c>
      <c r="F360" s="99">
        <v>1.0058343410491943</v>
      </c>
      <c r="G360" s="99">
        <v>1.0484017133712769</v>
      </c>
      <c r="H360" s="99">
        <v>1.1408828496932983</v>
      </c>
      <c r="I360" s="99">
        <v>1.0945606231689453</v>
      </c>
      <c r="J360" s="99">
        <v>0.10807585716247559</v>
      </c>
      <c r="K360" s="99">
        <v>0.13761982321739197</v>
      </c>
      <c r="L360" s="99">
        <v>-2.9543966054916382E-2</v>
      </c>
      <c r="M360" s="99">
        <v>8.3565851673483849E-4</v>
      </c>
      <c r="N360" s="99">
        <v>3.9892047643661499E-2</v>
      </c>
      <c r="O360" s="99">
        <v>4.6953181736171246E-3</v>
      </c>
      <c r="P360" s="99">
        <v>5.2564581856131554E-3</v>
      </c>
      <c r="Q360" s="99">
        <v>8.6940333247184753E-2</v>
      </c>
      <c r="R360" s="99">
        <v>-2.4074150715023279E-3</v>
      </c>
      <c r="S360" s="99">
        <v>-1.7710184911265969E-3</v>
      </c>
      <c r="T360" s="99">
        <v>-1.2705315602943301E-3</v>
      </c>
      <c r="U360" s="99">
        <v>-2.6249461807310581E-3</v>
      </c>
      <c r="V360" s="99">
        <v>-6.9602341391146183E-3</v>
      </c>
      <c r="W360" s="99">
        <v>-1.4509821310639381E-2</v>
      </c>
      <c r="X360" s="99">
        <v>5.817413330078125E-3</v>
      </c>
      <c r="Y360" s="99">
        <v>4.7266818583011627E-2</v>
      </c>
      <c r="Z360" s="99">
        <v>1.0052565336227417</v>
      </c>
      <c r="AA360" s="99">
        <v>1.0625927448272705</v>
      </c>
      <c r="AB360" s="99">
        <v>1.0190777778625488</v>
      </c>
      <c r="AC360" s="99">
        <v>1.0144827365875244</v>
      </c>
      <c r="AD360" s="99">
        <v>0.70443445444107056</v>
      </c>
      <c r="AE360" s="99">
        <v>1.0058343410491943</v>
      </c>
      <c r="AF360" s="99">
        <v>1.0279814004898071</v>
      </c>
      <c r="AG360" s="99">
        <v>1.007957935333252</v>
      </c>
      <c r="AH360" s="99">
        <v>1.1411794424057007</v>
      </c>
      <c r="AI360" s="99">
        <v>1.1058757305145264</v>
      </c>
      <c r="AJ360" s="99">
        <v>1.0576746463775635</v>
      </c>
      <c r="AK360" s="99">
        <v>5.2427607588469982E-3</v>
      </c>
      <c r="AL360" s="99">
        <v>6.0711931437253952E-2</v>
      </c>
      <c r="AM360" s="99">
        <v>1.889808289706707E-2</v>
      </c>
      <c r="AN360" s="99">
        <v>1.4378899708390236E-2</v>
      </c>
      <c r="AO360" s="99">
        <v>-0.35035997629165649</v>
      </c>
      <c r="AP360" s="99">
        <v>5.8174128644168377E-3</v>
      </c>
      <c r="AQ360" s="99">
        <v>2.759706974029541E-2</v>
      </c>
      <c r="AR360" s="99">
        <v>7.9263933002948761E-3</v>
      </c>
      <c r="AS360" s="99">
        <v>0.13206230103969574</v>
      </c>
      <c r="AT360" s="99">
        <v>0.10063756257295609</v>
      </c>
      <c r="AU360" s="99">
        <v>5.6072738021612167E-2</v>
      </c>
      <c r="AV360" s="99">
        <v>1.0625927170027281</v>
      </c>
    </row>
    <row r="361" spans="1:48" s="9" customFormat="1" x14ac:dyDescent="0.2">
      <c r="A361" s="9" t="s">
        <v>94</v>
      </c>
      <c r="B361" s="98">
        <v>2008</v>
      </c>
      <c r="C361" s="99">
        <v>1.146338939666748</v>
      </c>
      <c r="D361" s="99">
        <v>1.0816763639450073</v>
      </c>
      <c r="E361" s="99">
        <v>1.0597798824310303</v>
      </c>
      <c r="F361" s="99">
        <v>1.0772703886032104</v>
      </c>
      <c r="G361" s="99">
        <v>1.0845842361450195</v>
      </c>
      <c r="H361" s="99">
        <v>1.0641143321990967</v>
      </c>
      <c r="I361" s="99">
        <v>1.056938648223877</v>
      </c>
      <c r="J361" s="99">
        <v>-5.0014618784189224E-2</v>
      </c>
      <c r="K361" s="99">
        <v>-1.0465059895068407E-3</v>
      </c>
      <c r="L361" s="99">
        <v>-4.8968113958835602E-2</v>
      </c>
      <c r="M361" s="99">
        <v>2.5934765581041574E-3</v>
      </c>
      <c r="N361" s="99">
        <v>3.0291615054011345E-2</v>
      </c>
      <c r="O361" s="99">
        <v>3.7091332487761974E-3</v>
      </c>
      <c r="P361" s="99">
        <v>2.0820135250687599E-3</v>
      </c>
      <c r="Q361" s="99">
        <v>-3.97227443754673E-2</v>
      </c>
      <c r="R361" s="99">
        <v>-2.9493093490600586E-2</v>
      </c>
      <c r="S361" s="99">
        <v>-5.1264325156807899E-4</v>
      </c>
      <c r="T361" s="99">
        <v>-1.2432769872248173E-3</v>
      </c>
      <c r="U361" s="99">
        <v>-2.7813049964606762E-3</v>
      </c>
      <c r="V361" s="99">
        <v>-5.8156326413154602E-3</v>
      </c>
      <c r="W361" s="99">
        <v>-9.1221630573272705E-3</v>
      </c>
      <c r="X361" s="99">
        <v>6.8613052368164063E-2</v>
      </c>
      <c r="Y361" s="99">
        <v>3.3929888159036636E-2</v>
      </c>
      <c r="Z361" s="99">
        <v>1.0253422260284424</v>
      </c>
      <c r="AA361" s="99">
        <v>1.1203141212463379</v>
      </c>
      <c r="AB361" s="99">
        <v>1.0410078763961792</v>
      </c>
      <c r="AC361" s="99">
        <v>1.0214824676513672</v>
      </c>
      <c r="AD361" s="99">
        <v>0.84484058618545532</v>
      </c>
      <c r="AE361" s="99">
        <v>1.0772702693939209</v>
      </c>
      <c r="AF361" s="99">
        <v>1.037076473236084</v>
      </c>
      <c r="AG361" s="99">
        <v>1.0158059597015381</v>
      </c>
      <c r="AH361" s="99">
        <v>1.312798023223877</v>
      </c>
      <c r="AI361" s="99">
        <v>1.2205250263214111</v>
      </c>
      <c r="AJ361" s="99">
        <v>1.0914571285247803</v>
      </c>
      <c r="AK361" s="99">
        <v>1.9783724099397659E-2</v>
      </c>
      <c r="AL361" s="99">
        <v>5.2897237241268158E-2</v>
      </c>
      <c r="AM361" s="99">
        <v>2.1291326731443405E-2</v>
      </c>
      <c r="AN361" s="99">
        <v>6.8761627189815044E-3</v>
      </c>
      <c r="AO361" s="99">
        <v>0.18175265192985535</v>
      </c>
      <c r="AP361" s="99">
        <v>6.861288845539093E-2</v>
      </c>
      <c r="AQ361" s="99">
        <v>8.8085709139704704E-3</v>
      </c>
      <c r="AR361" s="99">
        <v>7.755916565656662E-3</v>
      </c>
      <c r="AS361" s="99">
        <v>0.14009840786457062</v>
      </c>
      <c r="AT361" s="99">
        <v>9.864354133605957E-2</v>
      </c>
      <c r="AU361" s="99">
        <v>3.144088014960289E-2</v>
      </c>
      <c r="AV361" s="99">
        <v>1.120314146124415</v>
      </c>
    </row>
    <row r="362" spans="1:48" s="9" customFormat="1" x14ac:dyDescent="0.2">
      <c r="A362" s="9" t="s">
        <v>94</v>
      </c>
      <c r="B362" s="98">
        <v>2009</v>
      </c>
      <c r="C362" s="99">
        <v>1.1652694940567017</v>
      </c>
      <c r="D362" s="99">
        <v>1.0978089570999146</v>
      </c>
      <c r="E362" s="99">
        <v>1.0614501237869263</v>
      </c>
      <c r="F362" s="99">
        <v>1.0665104389190674</v>
      </c>
      <c r="G362" s="99">
        <v>1.1231449842453003</v>
      </c>
      <c r="H362" s="99">
        <v>1.0926001071929932</v>
      </c>
      <c r="I362" s="99">
        <v>1.0375058650970459</v>
      </c>
      <c r="J362" s="99">
        <v>1.5747407451272011E-3</v>
      </c>
      <c r="K362" s="99">
        <v>1.6379073262214661E-2</v>
      </c>
      <c r="L362" s="99">
        <v>-1.480433251708746E-2</v>
      </c>
      <c r="M362" s="99">
        <v>4.3030856177210808E-3</v>
      </c>
      <c r="N362" s="99">
        <v>1.703081838786602E-2</v>
      </c>
      <c r="O362" s="99">
        <v>3.8360354956239462E-3</v>
      </c>
      <c r="P362" s="99">
        <v>3.3075250685214996E-3</v>
      </c>
      <c r="Q362" s="99">
        <v>-1.209839154034853E-2</v>
      </c>
      <c r="R362" s="99">
        <v>3.9620129391551018E-3</v>
      </c>
      <c r="S362" s="99">
        <v>-1.6126945847645402E-3</v>
      </c>
      <c r="T362" s="99">
        <v>-1.3081342913210392E-3</v>
      </c>
      <c r="U362" s="99">
        <v>-1.0303083108738065E-3</v>
      </c>
      <c r="V362" s="99">
        <v>-4.9011260271072388E-3</v>
      </c>
      <c r="W362" s="99">
        <v>-9.9140824750065804E-3</v>
      </c>
      <c r="X362" s="99">
        <v>-1.0038375854492188E-2</v>
      </c>
      <c r="Y362" s="99">
        <v>3.4936066716909409E-2</v>
      </c>
      <c r="Z362" s="99">
        <v>1.0592273473739624</v>
      </c>
      <c r="AA362" s="99">
        <v>1.1531393527984619</v>
      </c>
      <c r="AB362" s="99">
        <v>1.062334418296814</v>
      </c>
      <c r="AC362" s="99">
        <v>1.0320030450820923</v>
      </c>
      <c r="AD362" s="99">
        <v>0.89180582761764526</v>
      </c>
      <c r="AE362" s="99">
        <v>1.0665104389190674</v>
      </c>
      <c r="AF362" s="99">
        <v>1.0647857189178467</v>
      </c>
      <c r="AG362" s="99">
        <v>1.0252536535263062</v>
      </c>
      <c r="AH362" s="99">
        <v>1.3914699554443359</v>
      </c>
      <c r="AI362" s="99">
        <v>1.3252371549606323</v>
      </c>
      <c r="AJ362" s="99">
        <v>1.1337255239486694</v>
      </c>
      <c r="AK362" s="99">
        <v>3.2513316720724106E-2</v>
      </c>
      <c r="AL362" s="99">
        <v>2.8878968209028244E-2</v>
      </c>
      <c r="AM362" s="99">
        <v>2.0279394462704659E-2</v>
      </c>
      <c r="AN362" s="99">
        <v>1.0246665216982365E-2</v>
      </c>
      <c r="AO362" s="99">
        <v>5.4100465029478073E-2</v>
      </c>
      <c r="AP362" s="99">
        <v>-1.0038250125944614E-2</v>
      </c>
      <c r="AQ362" s="99">
        <v>2.6367917656898499E-2</v>
      </c>
      <c r="AR362" s="99">
        <v>9.2576956376433372E-3</v>
      </c>
      <c r="AS362" s="99">
        <v>5.8199934661388397E-2</v>
      </c>
      <c r="AT362" s="99">
        <v>8.2310356199741364E-2</v>
      </c>
      <c r="AU362" s="99">
        <v>3.7995494902133942E-2</v>
      </c>
      <c r="AV362" s="99">
        <v>1.147771779245498</v>
      </c>
    </row>
    <row r="363" spans="1:48" s="9" customFormat="1" x14ac:dyDescent="0.2">
      <c r="A363" s="9" t="s">
        <v>94</v>
      </c>
      <c r="B363" s="98">
        <v>2010</v>
      </c>
      <c r="C363" s="99">
        <v>1.2079718112945557</v>
      </c>
      <c r="D363" s="99">
        <v>1.1136587858200073</v>
      </c>
      <c r="E363" s="99">
        <v>1.0846874713897705</v>
      </c>
      <c r="F363" s="99">
        <v>1.0555921792984009</v>
      </c>
      <c r="G363" s="99">
        <v>1.1600886583328247</v>
      </c>
      <c r="H363" s="99">
        <v>1.1443545818328857</v>
      </c>
      <c r="I363" s="99">
        <v>1.0412755012512207</v>
      </c>
      <c r="J363" s="99">
        <v>2.1655846387147903E-2</v>
      </c>
      <c r="K363" s="99">
        <v>3.5990353673696518E-2</v>
      </c>
      <c r="L363" s="99">
        <v>-1.4334507286548615E-2</v>
      </c>
      <c r="M363" s="99">
        <v>1.1598032433539629E-3</v>
      </c>
      <c r="N363" s="99">
        <v>3.0241519212722778E-2</v>
      </c>
      <c r="O363" s="99">
        <v>3.2771506812423468E-3</v>
      </c>
      <c r="P363" s="99">
        <v>2.3968021851032972E-3</v>
      </c>
      <c r="Q363" s="99">
        <v>-1.0849207174032927E-3</v>
      </c>
      <c r="R363" s="99">
        <v>4.2417272925376892E-3</v>
      </c>
      <c r="S363" s="99">
        <v>-9.9506333936005831E-4</v>
      </c>
      <c r="T363" s="99">
        <v>-9.4077590620145202E-4</v>
      </c>
      <c r="U363" s="99">
        <v>-1.4489676104858518E-3</v>
      </c>
      <c r="V363" s="99">
        <v>-4.3844743631780148E-3</v>
      </c>
      <c r="W363" s="99">
        <v>-1.080695353448391E-2</v>
      </c>
      <c r="X363" s="99">
        <v>-1.0290145874023438E-2</v>
      </c>
      <c r="Y363" s="99">
        <v>3.2363615930080414E-2</v>
      </c>
      <c r="Z363" s="99">
        <v>1.0687702894210815</v>
      </c>
      <c r="AA363" s="99">
        <v>1.2142595052719116</v>
      </c>
      <c r="AB363" s="99">
        <v>1.0807762145996094</v>
      </c>
      <c r="AC363" s="99">
        <v>1.0396952629089355</v>
      </c>
      <c r="AD363" s="99">
        <v>0.89871978759765625</v>
      </c>
      <c r="AE363" s="99">
        <v>1.0555921792984009</v>
      </c>
      <c r="AF363" s="99">
        <v>1.0815683603286743</v>
      </c>
      <c r="AG363" s="99">
        <v>1.0309538841247559</v>
      </c>
      <c r="AH363" s="99">
        <v>1.4891921281814575</v>
      </c>
      <c r="AI363" s="99">
        <v>1.4100992679595947</v>
      </c>
      <c r="AJ363" s="99">
        <v>1.1823825836181641</v>
      </c>
      <c r="AK363" s="99">
        <v>8.9689726009964943E-3</v>
      </c>
      <c r="AL363" s="99">
        <v>5.164637416601181E-2</v>
      </c>
      <c r="AM363" s="99">
        <v>1.7210753634572029E-2</v>
      </c>
      <c r="AN363" s="99">
        <v>7.4259871616959572E-3</v>
      </c>
      <c r="AO363" s="99">
        <v>7.7228830195963383E-3</v>
      </c>
      <c r="AP363" s="99">
        <v>-1.0290086269378662E-2</v>
      </c>
      <c r="AQ363" s="99">
        <v>1.5638602897524834E-2</v>
      </c>
      <c r="AR363" s="99">
        <v>5.5444366298615932E-3</v>
      </c>
      <c r="AS363" s="99">
        <v>6.7873068153858185E-2</v>
      </c>
      <c r="AT363" s="99">
        <v>6.2068644911050797E-2</v>
      </c>
      <c r="AU363" s="99">
        <v>4.202236607670784E-2</v>
      </c>
      <c r="AV363" s="99">
        <v>1.2142595581635169</v>
      </c>
    </row>
    <row r="364" spans="1:48" s="9" customFormat="1" x14ac:dyDescent="0.2">
      <c r="A364" s="9" t="s">
        <v>94</v>
      </c>
      <c r="B364" s="98">
        <v>2011</v>
      </c>
      <c r="C364" s="99">
        <v>1.2256746292114258</v>
      </c>
      <c r="D364" s="99">
        <v>1.1969720125198364</v>
      </c>
      <c r="E364" s="99">
        <v>1.0239793062210083</v>
      </c>
      <c r="F364" s="99">
        <v>1.2083199024200439</v>
      </c>
      <c r="G364" s="99">
        <v>1.1909403800964355</v>
      </c>
      <c r="H364" s="99">
        <v>1.0143626928329468</v>
      </c>
      <c r="I364" s="99">
        <v>1.0291653871536255</v>
      </c>
      <c r="J364" s="99">
        <v>-5.7595614343881607E-2</v>
      </c>
      <c r="K364" s="99">
        <v>1.4548663981258869E-2</v>
      </c>
      <c r="L364" s="99">
        <v>-7.2144277393817902E-2</v>
      </c>
      <c r="M364" s="99">
        <v>-6.5250452607870102E-3</v>
      </c>
      <c r="N364" s="99">
        <v>-1.997632352868095E-4</v>
      </c>
      <c r="O364" s="99">
        <v>3.0857364181429148E-3</v>
      </c>
      <c r="P364" s="99">
        <v>1.301064039580524E-3</v>
      </c>
      <c r="Q364" s="99">
        <v>1.6886672005057335E-2</v>
      </c>
      <c r="R364" s="99">
        <v>-5.6806255131959915E-2</v>
      </c>
      <c r="S364" s="99">
        <v>-8.3291711052879691E-4</v>
      </c>
      <c r="T364" s="99">
        <v>-1.8041958101093769E-3</v>
      </c>
      <c r="U364" s="99">
        <v>-1.9137496128678322E-3</v>
      </c>
      <c r="V364" s="99">
        <v>-3.1919039320200682E-3</v>
      </c>
      <c r="W364" s="99">
        <v>-7.5952573679387569E-3</v>
      </c>
      <c r="X364" s="99">
        <v>0.13512897491455078</v>
      </c>
      <c r="Y364" s="99">
        <v>2.6246845722198486E-2</v>
      </c>
      <c r="Z364" s="99">
        <v>1.0169181823730469</v>
      </c>
      <c r="AA364" s="99">
        <v>1.2142595052719116</v>
      </c>
      <c r="AB364" s="99">
        <v>1.097663402557373</v>
      </c>
      <c r="AC364" s="99">
        <v>1.0438187122344971</v>
      </c>
      <c r="AD364" s="99">
        <v>0.83583950996398926</v>
      </c>
      <c r="AE364" s="99">
        <v>1.2083200216293335</v>
      </c>
      <c r="AF364" s="99">
        <v>1.0954520702362061</v>
      </c>
      <c r="AG364" s="99">
        <v>1.0417467355728149</v>
      </c>
      <c r="AH364" s="99">
        <v>1.6186040639877319</v>
      </c>
      <c r="AI364" s="99">
        <v>1.4794377088546753</v>
      </c>
      <c r="AJ364" s="99">
        <v>1.2165179252624512</v>
      </c>
      <c r="AK364" s="99">
        <v>-4.9732111394405365E-2</v>
      </c>
      <c r="AL364" s="99">
        <v>0</v>
      </c>
      <c r="AM364" s="99">
        <v>1.5504229813814163E-2</v>
      </c>
      <c r="AN364" s="99">
        <v>3.9581535384058952E-3</v>
      </c>
      <c r="AO364" s="99">
        <v>-7.2534695267677307E-2</v>
      </c>
      <c r="AP364" s="99">
        <v>0.13512906432151794</v>
      </c>
      <c r="AQ364" s="99">
        <v>1.2754995375871658E-2</v>
      </c>
      <c r="AR364" s="99">
        <v>1.0414380580186844E-2</v>
      </c>
      <c r="AS364" s="99">
        <v>8.3330318331718445E-2</v>
      </c>
      <c r="AT364" s="99">
        <v>4.8001997172832489E-2</v>
      </c>
      <c r="AU364" s="99">
        <v>2.8461037203669548E-2</v>
      </c>
      <c r="AV364" s="99">
        <v>1.1531432625488729</v>
      </c>
    </row>
    <row r="365" spans="1:48" s="9" customFormat="1" x14ac:dyDescent="0.2">
      <c r="A365" s="9" t="s">
        <v>94</v>
      </c>
      <c r="B365" s="98">
        <v>2012</v>
      </c>
      <c r="C365" s="99">
        <v>1.2585725784301758</v>
      </c>
      <c r="D365" s="99">
        <v>1.2449862957000732</v>
      </c>
      <c r="E365" s="99">
        <v>1.0109127759933472</v>
      </c>
      <c r="F365" s="99">
        <v>1.2809945344924927</v>
      </c>
      <c r="G365" s="99">
        <v>1.2193363904953003</v>
      </c>
      <c r="H365" s="99">
        <v>0.98249644041061401</v>
      </c>
      <c r="I365" s="99">
        <v>1.0321782827377319</v>
      </c>
      <c r="J365" s="99">
        <v>-1.2842684984207153E-2</v>
      </c>
      <c r="K365" s="99">
        <v>2.6486791670322418E-2</v>
      </c>
      <c r="L365" s="99">
        <v>-3.9329476654529572E-2</v>
      </c>
      <c r="M365" s="99">
        <v>8.2109362119808793E-4</v>
      </c>
      <c r="N365" s="99">
        <v>-1.2769017484970391E-4</v>
      </c>
      <c r="O365" s="99">
        <v>2.5709562469273806E-3</v>
      </c>
      <c r="P365" s="99">
        <v>2.4205553345382214E-3</v>
      </c>
      <c r="Q365" s="99">
        <v>2.0801875740289688E-2</v>
      </c>
      <c r="R365" s="99">
        <v>-2.5508005172014236E-2</v>
      </c>
      <c r="S365" s="99">
        <v>-1.4895311323925853E-3</v>
      </c>
      <c r="T365" s="99">
        <v>-1.4286699006333947E-3</v>
      </c>
      <c r="U365" s="99">
        <v>-4.1037940536625683E-4</v>
      </c>
      <c r="V365" s="99">
        <v>-3.1004943884909153E-3</v>
      </c>
      <c r="W365" s="99">
        <v>-7.3923957534134388E-3</v>
      </c>
      <c r="X365" s="99">
        <v>5.8405876159667969E-2</v>
      </c>
      <c r="Y365" s="99">
        <v>2.3563532158732414E-2</v>
      </c>
      <c r="Z365" s="99">
        <v>1.0233858823776245</v>
      </c>
      <c r="AA365" s="99">
        <v>1.2142595052719116</v>
      </c>
      <c r="AB365" s="99">
        <v>1.1126977205276489</v>
      </c>
      <c r="AC365" s="99">
        <v>1.0519716739654541</v>
      </c>
      <c r="AD365" s="99">
        <v>0.74596899747848511</v>
      </c>
      <c r="AE365" s="99">
        <v>1.2809946537017822</v>
      </c>
      <c r="AF365" s="99">
        <v>1.1224974393844604</v>
      </c>
      <c r="AG365" s="99">
        <v>1.0514078140258789</v>
      </c>
      <c r="AH365" s="99">
        <v>1.6459181308746338</v>
      </c>
      <c r="AI365" s="99">
        <v>1.5439237356185913</v>
      </c>
      <c r="AJ365" s="99">
        <v>1.2501749992370605</v>
      </c>
      <c r="AK365" s="99">
        <v>6.3399202190339565E-3</v>
      </c>
      <c r="AL365" s="99">
        <v>0</v>
      </c>
      <c r="AM365" s="99">
        <v>1.3603744097054005E-2</v>
      </c>
      <c r="AN365" s="99">
        <v>7.7803274616599083E-3</v>
      </c>
      <c r="AO365" s="99">
        <v>-0.11375259608030319</v>
      </c>
      <c r="AP365" s="99">
        <v>5.8405883610248566E-2</v>
      </c>
      <c r="AQ365" s="99">
        <v>2.4388944730162621E-2</v>
      </c>
      <c r="AR365" s="99">
        <v>9.2311380431056023E-3</v>
      </c>
      <c r="AS365" s="99">
        <v>1.6734292730689049E-2</v>
      </c>
      <c r="AT365" s="99">
        <v>4.2664960026741028E-2</v>
      </c>
      <c r="AU365" s="99">
        <v>2.7290953323245049E-2</v>
      </c>
      <c r="AV365" s="99">
        <v>1.116184525850183</v>
      </c>
    </row>
    <row r="366" spans="1:48" s="9" customFormat="1" x14ac:dyDescent="0.2">
      <c r="A366" s="9" t="s">
        <v>94</v>
      </c>
      <c r="B366" s="98">
        <v>2013</v>
      </c>
      <c r="C366" s="99">
        <v>1.2629722356796265</v>
      </c>
      <c r="D366" s="99">
        <v>1.2103441953659058</v>
      </c>
      <c r="E366" s="99">
        <v>1.0434819459915161</v>
      </c>
      <c r="F366" s="99">
        <v>1.1826514005661011</v>
      </c>
      <c r="G366" s="99">
        <v>1.230765700340271</v>
      </c>
      <c r="H366" s="99">
        <v>1.0679159164428711</v>
      </c>
      <c r="I366" s="99">
        <v>1.0261678695678711</v>
      </c>
      <c r="J366" s="99">
        <v>3.1709462404251099E-2</v>
      </c>
      <c r="K366" s="99">
        <v>3.4896950237452984E-3</v>
      </c>
      <c r="L366" s="99">
        <v>2.8219768777489662E-2</v>
      </c>
      <c r="M366" s="99">
        <v>-1.2649788986891508E-3</v>
      </c>
      <c r="N366" s="99">
        <v>-1.1924019054276869E-4</v>
      </c>
      <c r="O366" s="99">
        <v>2.4152346886694431E-3</v>
      </c>
      <c r="P366" s="99">
        <v>-4.2414078488945961E-3</v>
      </c>
      <c r="Q366" s="99">
        <v>6.7000873386859894E-3</v>
      </c>
      <c r="R366" s="99">
        <v>3.3672686666250229E-2</v>
      </c>
      <c r="S366" s="99">
        <v>5.7481629773974419E-3</v>
      </c>
      <c r="T366" s="99">
        <v>-1.099139335565269E-3</v>
      </c>
      <c r="U366" s="99">
        <v>-1.4331452548503876E-3</v>
      </c>
      <c r="V366" s="99">
        <v>-2.751148771494627E-3</v>
      </c>
      <c r="W366" s="99">
        <v>-5.9176478534936905E-3</v>
      </c>
      <c r="X366" s="99">
        <v>-7.9877853393554688E-2</v>
      </c>
      <c r="Y366" s="99">
        <v>9.3297502025961876E-3</v>
      </c>
      <c r="Z366" s="99">
        <v>1.0130879878997803</v>
      </c>
      <c r="AA366" s="99">
        <v>1.2142595052719116</v>
      </c>
      <c r="AB366" s="99">
        <v>1.1274096965789795</v>
      </c>
      <c r="AC366" s="99">
        <v>1.0374224185943604</v>
      </c>
      <c r="AD366" s="99">
        <v>0.71048575639724731</v>
      </c>
      <c r="AE366" s="99">
        <v>1.182651162147522</v>
      </c>
      <c r="AF366" s="99">
        <v>1.0227099657058716</v>
      </c>
      <c r="AG366" s="99">
        <v>1.0590865612030029</v>
      </c>
      <c r="AH366" s="99">
        <v>1.7463762760162354</v>
      </c>
      <c r="AI366" s="99">
        <v>1.6050006151199341</v>
      </c>
      <c r="AJ366" s="99">
        <v>1.2782430648803711</v>
      </c>
      <c r="AK366" s="99">
        <v>-1.0113486088812351E-2</v>
      </c>
      <c r="AL366" s="99">
        <v>0</v>
      </c>
      <c r="AM366" s="99">
        <v>1.3135233893990517E-2</v>
      </c>
      <c r="AN366" s="99">
        <v>-1.3926955871284008E-2</v>
      </c>
      <c r="AO366" s="99">
        <v>-4.8735138028860092E-2</v>
      </c>
      <c r="AP366" s="99">
        <v>-7.9878158867359161E-2</v>
      </c>
      <c r="AQ366" s="99">
        <v>-9.3100152909755707E-2</v>
      </c>
      <c r="AR366" s="99">
        <v>7.2767683304846287E-3</v>
      </c>
      <c r="AS366" s="99">
        <v>5.9244591742753983E-2</v>
      </c>
      <c r="AT366" s="99">
        <v>3.8797080516815186E-2</v>
      </c>
      <c r="AU366" s="99">
        <v>2.2202953696250916E-2</v>
      </c>
      <c r="AV366" s="99">
        <v>1.1146264008200031</v>
      </c>
    </row>
    <row r="367" spans="1:48" s="9" customFormat="1" x14ac:dyDescent="0.2">
      <c r="A367" s="9" t="s">
        <v>94</v>
      </c>
      <c r="B367" s="98">
        <v>2014</v>
      </c>
      <c r="C367" s="99">
        <v>1.2787646055221558</v>
      </c>
      <c r="D367" s="99">
        <v>1.2147992849349976</v>
      </c>
      <c r="E367" s="99">
        <v>1.0526552200317383</v>
      </c>
      <c r="F367" s="99">
        <v>1.149005651473999</v>
      </c>
      <c r="G367" s="99">
        <v>1.2661145925521851</v>
      </c>
      <c r="H367" s="99">
        <v>1.1129316091537476</v>
      </c>
      <c r="I367" s="99">
        <v>1.0099911689758301</v>
      </c>
      <c r="J367" s="99">
        <v>8.7526058778166771E-3</v>
      </c>
      <c r="K367" s="99">
        <v>1.2426645494997501E-2</v>
      </c>
      <c r="L367" s="99">
        <v>-3.6740396171808243E-3</v>
      </c>
      <c r="M367" s="99">
        <v>2.9195749448263086E-5</v>
      </c>
      <c r="N367" s="99">
        <v>-9.0493122115731239E-5</v>
      </c>
      <c r="O367" s="99">
        <v>2.4217769969254732E-3</v>
      </c>
      <c r="P367" s="99">
        <v>1.4702790649607778E-3</v>
      </c>
      <c r="Q367" s="99">
        <v>8.5958866402506828E-3</v>
      </c>
      <c r="R367" s="99">
        <v>1.2290347367525101E-2</v>
      </c>
      <c r="S367" s="99">
        <v>-4.9621571088209748E-4</v>
      </c>
      <c r="T367" s="99">
        <v>-1.8575498834252357E-3</v>
      </c>
      <c r="U367" s="99">
        <v>-5.212896503508091E-4</v>
      </c>
      <c r="V367" s="99">
        <v>-2.3177573457360268E-3</v>
      </c>
      <c r="W367" s="99">
        <v>-1.0771574452519417E-2</v>
      </c>
      <c r="X367" s="99">
        <v>-2.886199951171875E-2</v>
      </c>
      <c r="Y367" s="99">
        <v>2.8316356241703033E-2</v>
      </c>
      <c r="Z367" s="99">
        <v>1.0131989717483521</v>
      </c>
      <c r="AA367" s="99">
        <v>1.2142595052719116</v>
      </c>
      <c r="AB367" s="99">
        <v>1.1428059339523315</v>
      </c>
      <c r="AC367" s="99">
        <v>1.0423787832260132</v>
      </c>
      <c r="AD367" s="99">
        <v>0.66445046663284302</v>
      </c>
      <c r="AE367" s="99">
        <v>1.1490054130554199</v>
      </c>
      <c r="AF367" s="99">
        <v>1.029926061630249</v>
      </c>
      <c r="AG367" s="99">
        <v>1.0723733901977539</v>
      </c>
      <c r="AH367" s="99">
        <v>1.785431981086731</v>
      </c>
      <c r="AI367" s="99">
        <v>1.6602609157562256</v>
      </c>
      <c r="AJ367" s="99">
        <v>1.331773042678833</v>
      </c>
      <c r="AK367" s="99">
        <v>1.095482220989652E-4</v>
      </c>
      <c r="AL367" s="99">
        <v>0</v>
      </c>
      <c r="AM367" s="99">
        <v>1.3563899323344231E-2</v>
      </c>
      <c r="AN367" s="99">
        <v>4.7661429271101952E-3</v>
      </c>
      <c r="AO367" s="99">
        <v>-6.6988587379455566E-2</v>
      </c>
      <c r="AP367" s="99">
        <v>-2.8861910104751587E-2</v>
      </c>
      <c r="AQ367" s="99">
        <v>7.0310463197529316E-3</v>
      </c>
      <c r="AR367" s="99">
        <v>1.2467552907764912E-2</v>
      </c>
      <c r="AS367" s="99">
        <v>2.2117473185062408E-2</v>
      </c>
      <c r="AT367" s="99">
        <v>3.3850640058517456E-2</v>
      </c>
      <c r="AU367" s="99">
        <v>4.1024647653102875E-2</v>
      </c>
      <c r="AV367" s="99">
        <v>1.081371143662325</v>
      </c>
    </row>
    <row r="368" spans="1:48" s="9" customFormat="1" x14ac:dyDescent="0.2">
      <c r="A368" s="9" t="s">
        <v>94</v>
      </c>
      <c r="B368" s="98">
        <v>2015</v>
      </c>
      <c r="C368" s="99">
        <v>1.2457823753356934</v>
      </c>
      <c r="D368" s="99">
        <v>1.2738533020019531</v>
      </c>
      <c r="E368" s="99">
        <v>0.97796386480331421</v>
      </c>
      <c r="F368" s="99">
        <v>1.2345136404037476</v>
      </c>
      <c r="G368" s="99">
        <v>1.3018923997879028</v>
      </c>
      <c r="H368" s="99">
        <v>1.0091280937194824</v>
      </c>
      <c r="I368" s="99">
        <v>0.95690113306045532</v>
      </c>
      <c r="J368" s="99">
        <v>-7.3598287999629974E-2</v>
      </c>
      <c r="K368" s="99">
        <v>-2.6130728423595428E-2</v>
      </c>
      <c r="L368" s="99">
        <v>-4.7467559576034546E-2</v>
      </c>
      <c r="M368" s="99">
        <v>9.1520458227023482E-4</v>
      </c>
      <c r="N368" s="99">
        <v>3.4433462133165449E-5</v>
      </c>
      <c r="O368" s="99">
        <v>2.2465167567133904E-3</v>
      </c>
      <c r="P368" s="99">
        <v>2.6631569489836693E-3</v>
      </c>
      <c r="Q368" s="99">
        <v>-3.1990040093660355E-2</v>
      </c>
      <c r="R368" s="99">
        <v>-3.2017353922128677E-2</v>
      </c>
      <c r="S368" s="99">
        <v>1.5021013678051531E-4</v>
      </c>
      <c r="T368" s="99">
        <v>-4.9356590025126934E-3</v>
      </c>
      <c r="U368" s="99">
        <v>-7.7098357724025846E-4</v>
      </c>
      <c r="V368" s="99">
        <v>-2.4588652886450291E-3</v>
      </c>
      <c r="W368" s="99">
        <v>-7.4349078349769115E-3</v>
      </c>
      <c r="X368" s="99">
        <v>7.1780204772949219E-2</v>
      </c>
      <c r="Y368" s="99">
        <v>2.7866072952747345E-2</v>
      </c>
      <c r="Z368" s="99">
        <v>1.0207136869430542</v>
      </c>
      <c r="AA368" s="99">
        <v>1.2142595052719116</v>
      </c>
      <c r="AB368" s="99">
        <v>1.1575475931167603</v>
      </c>
      <c r="AC368" s="99">
        <v>1.0516389608383179</v>
      </c>
      <c r="AD368" s="99">
        <v>0.82134711742401123</v>
      </c>
      <c r="AE368" s="99">
        <v>1.2345132827758789</v>
      </c>
      <c r="AF368" s="99">
        <v>1.0266014337539673</v>
      </c>
      <c r="AG368" s="99">
        <v>1.1089911460876465</v>
      </c>
      <c r="AH368" s="99">
        <v>1.8540105819702148</v>
      </c>
      <c r="AI368" s="99">
        <v>1.7207691669464111</v>
      </c>
      <c r="AJ368" s="99">
        <v>1.3702915906906128</v>
      </c>
      <c r="AK368" s="99">
        <v>7.3895091190934181E-3</v>
      </c>
      <c r="AL368" s="99">
        <v>0</v>
      </c>
      <c r="AM368" s="99">
        <v>1.2817020528018475E-2</v>
      </c>
      <c r="AN368" s="99">
        <v>8.844512514770031E-3</v>
      </c>
      <c r="AO368" s="99">
        <v>0.21198549866676331</v>
      </c>
      <c r="AP368" s="99">
        <v>7.1780085563659668E-2</v>
      </c>
      <c r="AQ368" s="99">
        <v>-3.2332914415746927E-3</v>
      </c>
      <c r="AR368" s="99">
        <v>3.3576365560293198E-2</v>
      </c>
      <c r="AS368" s="99">
        <v>3.769080713391304E-2</v>
      </c>
      <c r="AT368" s="99">
        <v>3.5796578973531723E-2</v>
      </c>
      <c r="AU368" s="99">
        <v>2.8512353077530861E-2</v>
      </c>
      <c r="AV368" s="99">
        <v>1.117754766628273</v>
      </c>
    </row>
    <row r="369" spans="1:48" s="9" customFormat="1" x14ac:dyDescent="0.2">
      <c r="A369" s="9" t="s">
        <v>94</v>
      </c>
      <c r="B369" s="98">
        <v>2016</v>
      </c>
      <c r="C369" s="99">
        <v>1.2570608854293823</v>
      </c>
      <c r="D369" s="99">
        <v>1.2441203594207764</v>
      </c>
      <c r="E369" s="99">
        <v>1.0104014873504639</v>
      </c>
      <c r="F369" s="99">
        <v>1.1518999338150024</v>
      </c>
      <c r="G369" s="99">
        <v>1.3191045522689819</v>
      </c>
      <c r="H369" s="99">
        <v>1.0912935733795166</v>
      </c>
      <c r="I369" s="99">
        <v>0.95296531915664673</v>
      </c>
      <c r="J369" s="99">
        <v>3.2630357891321182E-2</v>
      </c>
      <c r="K369" s="99">
        <v>9.0126562863588333E-3</v>
      </c>
      <c r="L369" s="99">
        <v>2.3617701604962349E-2</v>
      </c>
      <c r="M369" s="99">
        <v>2.6444002287462354E-4</v>
      </c>
      <c r="N369" s="99">
        <v>9.4352522864937782E-5</v>
      </c>
      <c r="O369" s="99">
        <v>2.9380470514297485E-3</v>
      </c>
      <c r="P369" s="99">
        <v>6.4852915238589048E-4</v>
      </c>
      <c r="Q369" s="99">
        <v>5.0672874785959721E-3</v>
      </c>
      <c r="R369" s="99">
        <v>3.0128622427582741E-2</v>
      </c>
      <c r="S369" s="99">
        <v>-1.0164357081521302E-4</v>
      </c>
      <c r="T369" s="99">
        <v>9.5076329307630658E-4</v>
      </c>
      <c r="U369" s="99">
        <v>1.3402846525423229E-4</v>
      </c>
      <c r="V369" s="99">
        <v>-1.7498646629974246E-3</v>
      </c>
      <c r="W369" s="99">
        <v>-5.7442039251327515E-3</v>
      </c>
      <c r="X369" s="99">
        <v>-6.9264411926269531E-2</v>
      </c>
      <c r="Y369" s="99">
        <v>1.3134244829416275E-2</v>
      </c>
      <c r="Z369" s="99">
        <v>1.0229103565216064</v>
      </c>
      <c r="AA369" s="99">
        <v>1.2142595052719116</v>
      </c>
      <c r="AB369" s="99">
        <v>1.1768233776092529</v>
      </c>
      <c r="AC369" s="99">
        <v>1.0538564920425415</v>
      </c>
      <c r="AD369" s="99">
        <v>0.79577499628067017</v>
      </c>
      <c r="AE369" s="99">
        <v>1.1518992185592651</v>
      </c>
      <c r="AF369" s="99">
        <v>1.026929497718811</v>
      </c>
      <c r="AG369" s="99">
        <v>1.1029766798019409</v>
      </c>
      <c r="AH369" s="99">
        <v>1.8509249687194824</v>
      </c>
      <c r="AI369" s="99">
        <v>1.7736097574234009</v>
      </c>
      <c r="AJ369" s="99">
        <v>1.4019765853881836</v>
      </c>
      <c r="AK369" s="99">
        <v>2.1497353445738554E-3</v>
      </c>
      <c r="AL369" s="99">
        <v>0</v>
      </c>
      <c r="AM369" s="99">
        <v>1.6515098512172699E-2</v>
      </c>
      <c r="AN369" s="99">
        <v>2.1063724998384714E-3</v>
      </c>
      <c r="AO369" s="99">
        <v>-3.1629353761672974E-2</v>
      </c>
      <c r="AP369" s="99">
        <v>-6.9264672696590424E-2</v>
      </c>
      <c r="AQ369" s="99">
        <v>3.1951605342328548E-4</v>
      </c>
      <c r="AR369" s="99">
        <v>-5.4381219670176506E-3</v>
      </c>
      <c r="AS369" s="99">
        <v>-1.6656481893733144E-3</v>
      </c>
      <c r="AT369" s="99">
        <v>3.0245473608374596E-2</v>
      </c>
      <c r="AU369" s="99">
        <v>2.2859556600451469E-2</v>
      </c>
      <c r="AV369" s="99">
        <v>1.119202805635594</v>
      </c>
    </row>
    <row r="370" spans="1:48" s="9" customFormat="1" x14ac:dyDescent="0.2">
      <c r="A370" s="9" t="s">
        <v>94</v>
      </c>
      <c r="B370" s="98">
        <v>2017</v>
      </c>
      <c r="C370" s="99">
        <v>1.3017679452896118</v>
      </c>
      <c r="D370" s="99">
        <v>1.2165935039520264</v>
      </c>
      <c r="E370" s="99">
        <v>1.070010781288147</v>
      </c>
      <c r="F370" s="99">
        <v>1.074191689491272</v>
      </c>
      <c r="G370" s="99">
        <v>1.340490460395813</v>
      </c>
      <c r="H370" s="99">
        <v>1.2118582725524902</v>
      </c>
      <c r="I370" s="99">
        <v>0.97111320495605469</v>
      </c>
      <c r="J370" s="99">
        <v>5.7320971041917801E-2</v>
      </c>
      <c r="K370" s="99">
        <v>3.4946955740451813E-2</v>
      </c>
      <c r="L370" s="99">
        <v>2.2374015301465988E-2</v>
      </c>
      <c r="M370" s="99">
        <v>-7.057315087877214E-4</v>
      </c>
      <c r="N370" s="99">
        <v>-1.246947213076055E-4</v>
      </c>
      <c r="O370" s="99">
        <v>2.6031960733234882E-3</v>
      </c>
      <c r="P370" s="99">
        <v>1.1414892505854368E-3</v>
      </c>
      <c r="Q370" s="99">
        <v>3.2032698392868042E-2</v>
      </c>
      <c r="R370" s="99">
        <v>3.1785093247890472E-2</v>
      </c>
      <c r="S370" s="99">
        <v>-2.3959190584719181E-3</v>
      </c>
      <c r="T370" s="99">
        <v>1.1896874057129025E-3</v>
      </c>
      <c r="U370" s="99">
        <v>-5.2056112326681614E-4</v>
      </c>
      <c r="V370" s="99">
        <v>-1.9556437619030476E-3</v>
      </c>
      <c r="W370" s="99">
        <v>-5.7286405935883522E-3</v>
      </c>
      <c r="X370" s="99">
        <v>-6.9844245910644531E-2</v>
      </c>
      <c r="Y370" s="99">
        <v>1.6082402318716049E-2</v>
      </c>
      <c r="Z370" s="99">
        <v>1.0170776844024658</v>
      </c>
      <c r="AA370" s="99">
        <v>1.2142595052719116</v>
      </c>
      <c r="AB370" s="99">
        <v>1.1947258710861206</v>
      </c>
      <c r="AC370" s="99">
        <v>1.0579181909561157</v>
      </c>
      <c r="AD370" s="99">
        <v>0.64278686046600342</v>
      </c>
      <c r="AE370" s="99">
        <v>1.0741914510726929</v>
      </c>
      <c r="AF370" s="99">
        <v>1.0725117921829224</v>
      </c>
      <c r="AG370" s="99">
        <v>1.0926834344863892</v>
      </c>
      <c r="AH370" s="99">
        <v>1.887177586555481</v>
      </c>
      <c r="AI370" s="99">
        <v>1.8197391033172607</v>
      </c>
      <c r="AJ370" s="99">
        <v>1.4345444440841675</v>
      </c>
      <c r="AK370" s="99">
        <v>-5.7183410972356796E-3</v>
      </c>
      <c r="AL370" s="99">
        <v>0</v>
      </c>
      <c r="AM370" s="99">
        <v>1.5098032541573048E-2</v>
      </c>
      <c r="AN370" s="99">
        <v>3.8467375561594963E-3</v>
      </c>
      <c r="AO370" s="99">
        <v>-0.21350327134132385</v>
      </c>
      <c r="AP370" s="99">
        <v>-6.9843791425228119E-2</v>
      </c>
      <c r="AQ370" s="99">
        <v>4.3430127203464508E-2</v>
      </c>
      <c r="AR370" s="99">
        <v>-9.3760471791028976E-3</v>
      </c>
      <c r="AS370" s="99">
        <v>1.939689926803112E-2</v>
      </c>
      <c r="AT370" s="99">
        <v>2.5676263496279716E-2</v>
      </c>
      <c r="AU370" s="99">
        <v>2.2964263334870338E-2</v>
      </c>
      <c r="AV370" s="99">
        <v>1.1665134635690371</v>
      </c>
    </row>
    <row r="371" spans="1:48" s="9" customFormat="1" x14ac:dyDescent="0.2">
      <c r="A371" s="9" t="s">
        <v>94</v>
      </c>
      <c r="B371" s="98">
        <v>2018</v>
      </c>
      <c r="C371" s="99">
        <v>1.288636326789856</v>
      </c>
      <c r="D371" s="99">
        <v>1.2271459102630615</v>
      </c>
      <c r="E371" s="99">
        <v>1.0501086711883545</v>
      </c>
      <c r="F371" s="99">
        <v>1.0832755565643311</v>
      </c>
      <c r="G371" s="99">
        <v>1.3532516956329346</v>
      </c>
      <c r="H371" s="99">
        <v>1.1895740032196045</v>
      </c>
      <c r="I371" s="99">
        <v>0.95225179195404053</v>
      </c>
      <c r="J371" s="99">
        <v>-1.877506822347641E-2</v>
      </c>
      <c r="K371" s="99">
        <v>-1.0138756595551968E-2</v>
      </c>
      <c r="L371" s="99">
        <v>-8.6363125592470169E-3</v>
      </c>
      <c r="M371" s="99">
        <v>-6.6633510868996382E-4</v>
      </c>
      <c r="N371" s="99">
        <v>7.7272168709896505E-5</v>
      </c>
      <c r="O371" s="99">
        <v>2.6263811159878969E-3</v>
      </c>
      <c r="P371" s="99">
        <v>1.0766858395072632E-5</v>
      </c>
      <c r="Q371" s="99">
        <v>-1.2186842039227486E-2</v>
      </c>
      <c r="R371" s="99">
        <v>-3.7032139953225851E-3</v>
      </c>
      <c r="S371" s="99">
        <v>-1.4544741134159267E-4</v>
      </c>
      <c r="T371" s="99">
        <v>-2.9189088381826878E-3</v>
      </c>
      <c r="U371" s="99">
        <v>1.3036733435001224E-5</v>
      </c>
      <c r="V371" s="99">
        <v>-2.2402469767257571E-4</v>
      </c>
      <c r="W371" s="99">
        <v>-1.6577542992308736E-3</v>
      </c>
      <c r="X371" s="99">
        <v>8.4209442138671875E-3</v>
      </c>
      <c r="Y371" s="99">
        <v>9.4747999683022499E-3</v>
      </c>
      <c r="Z371" s="99">
        <v>1.0117568969726563</v>
      </c>
      <c r="AA371" s="99">
        <v>1.2142595052719116</v>
      </c>
      <c r="AB371" s="99">
        <v>1.2122610807418823</v>
      </c>
      <c r="AC371" s="99">
        <v>1.0578852891921997</v>
      </c>
      <c r="AD371" s="99">
        <v>0.70316052436828613</v>
      </c>
      <c r="AE371" s="99">
        <v>1.0832754373550415</v>
      </c>
      <c r="AF371" s="99">
        <v>1.0754092931747437</v>
      </c>
      <c r="AG371" s="99">
        <v>1.1139358282089233</v>
      </c>
      <c r="AH371" s="99">
        <v>1.8887100219726563</v>
      </c>
      <c r="AI371" s="99">
        <v>1.8296478986740112</v>
      </c>
      <c r="AJ371" s="99">
        <v>1.4454891681671143</v>
      </c>
      <c r="AK371" s="99">
        <v>-5.2451747469604015E-3</v>
      </c>
      <c r="AL371" s="99">
        <v>0</v>
      </c>
      <c r="AM371" s="99">
        <v>1.457049697637558E-2</v>
      </c>
      <c r="AN371" s="99">
        <v>-3.106133226538077E-5</v>
      </c>
      <c r="AO371" s="99">
        <v>8.9772053062915802E-2</v>
      </c>
      <c r="AP371" s="99">
        <v>8.4210699424147606E-3</v>
      </c>
      <c r="AQ371" s="99">
        <v>2.6979176327586174E-3</v>
      </c>
      <c r="AR371" s="99">
        <v>1.9262971356511116E-2</v>
      </c>
      <c r="AS371" s="99">
        <v>8.1168737960979342E-4</v>
      </c>
      <c r="AT371" s="99">
        <v>5.4303924553096294E-3</v>
      </c>
      <c r="AU371" s="99">
        <v>7.6004713773727417E-3</v>
      </c>
      <c r="AV371" s="99">
        <v>1.1629797389939149</v>
      </c>
    </row>
    <row r="372" spans="1:48" s="9" customFormat="1" x14ac:dyDescent="0.2">
      <c r="A372" s="9" t="s">
        <v>94</v>
      </c>
      <c r="B372" s="98">
        <v>2019</v>
      </c>
      <c r="C372" s="99">
        <v>1.2701214551925659</v>
      </c>
      <c r="D372" s="99">
        <v>1.2177243232727051</v>
      </c>
      <c r="E372" s="99">
        <v>1.0430289506912231</v>
      </c>
      <c r="F372" s="99">
        <v>1.0641472339630127</v>
      </c>
      <c r="G372" s="99">
        <v>1.3541395664215088</v>
      </c>
      <c r="H372" s="99">
        <v>1.1935580968856812</v>
      </c>
      <c r="I372" s="99">
        <v>0.93795466423034668</v>
      </c>
      <c r="J372" s="99">
        <v>-6.7647555842995644E-3</v>
      </c>
      <c r="K372" s="99">
        <v>-1.4471981674432755E-2</v>
      </c>
      <c r="L372" s="99">
        <v>7.7072260901331902E-3</v>
      </c>
      <c r="M372" s="99">
        <v>1.5348794404417276E-3</v>
      </c>
      <c r="N372" s="99">
        <v>1.2182194041088223E-4</v>
      </c>
      <c r="O372" s="99">
        <v>2.3619937710464001E-3</v>
      </c>
      <c r="P372" s="99">
        <v>1.2446518521755934E-3</v>
      </c>
      <c r="Q372" s="99">
        <v>-1.9735328853130341E-2</v>
      </c>
      <c r="R372" s="99">
        <v>8.0678379163146019E-3</v>
      </c>
      <c r="S372" s="99">
        <v>1.4792794536333531E-4</v>
      </c>
      <c r="T372" s="99">
        <v>2.6293792761862278E-3</v>
      </c>
      <c r="U372" s="99">
        <v>1.61836898769252E-4</v>
      </c>
      <c r="V372" s="99">
        <v>-1.3782827882096171E-3</v>
      </c>
      <c r="W372" s="99">
        <v>-1.9214729545637965E-3</v>
      </c>
      <c r="X372" s="99">
        <v>-1.7815589904785156E-2</v>
      </c>
      <c r="Y372" s="99">
        <v>6.5592129249125719E-4</v>
      </c>
      <c r="Z372" s="99">
        <v>1.0242441892623901</v>
      </c>
      <c r="AA372" s="99">
        <v>1.2142595052719116</v>
      </c>
      <c r="AB372" s="99">
        <v>1.2275627851486206</v>
      </c>
      <c r="AC372" s="99">
        <v>1.0620616674423218</v>
      </c>
      <c r="AD372" s="99">
        <v>0.79586571455001831</v>
      </c>
      <c r="AE372" s="99">
        <v>1.0641471147537231</v>
      </c>
      <c r="AF372" s="99">
        <v>1.0726208686828613</v>
      </c>
      <c r="AG372" s="99">
        <v>1.0943046808242798</v>
      </c>
      <c r="AH372" s="99">
        <v>1.8764806985855103</v>
      </c>
      <c r="AI372" s="99">
        <v>1.8703657388687134</v>
      </c>
      <c r="AJ372" s="99">
        <v>1.4572567939758301</v>
      </c>
      <c r="AK372" s="99">
        <v>1.2266596779227257E-2</v>
      </c>
      <c r="AL372" s="99">
        <v>0</v>
      </c>
      <c r="AM372" s="99">
        <v>1.2543498538434505E-2</v>
      </c>
      <c r="AN372" s="99">
        <v>3.940108697861433E-3</v>
      </c>
      <c r="AO372" s="99">
        <v>0.12384522706270218</v>
      </c>
      <c r="AP372" s="99">
        <v>-1.7815636470913887E-2</v>
      </c>
      <c r="AQ372" s="99">
        <v>-2.5963038206100464E-3</v>
      </c>
      <c r="AR372" s="99">
        <v>-1.7780359834432602E-2</v>
      </c>
      <c r="AS372" s="99">
        <v>-6.495998241007328E-3</v>
      </c>
      <c r="AT372" s="99">
        <v>2.2010430693626404E-2</v>
      </c>
      <c r="AU372" s="99">
        <v>8.1079555675387383E-3</v>
      </c>
      <c r="AV372" s="99">
        <v>1.1842110617574739</v>
      </c>
    </row>
    <row r="373" spans="1:48" s="9" customFormat="1" x14ac:dyDescent="0.2">
      <c r="A373" s="9" t="s">
        <v>94</v>
      </c>
      <c r="B373" s="98">
        <v>2020</v>
      </c>
      <c r="C373" s="99">
        <v>1.2731864452362061</v>
      </c>
      <c r="D373" s="99">
        <v>1.2281112670898438</v>
      </c>
      <c r="E373" s="99">
        <v>1.0367029905319214</v>
      </c>
      <c r="F373" s="99">
        <v>1.0765668153762817</v>
      </c>
      <c r="G373" s="99">
        <v>1.3651890754699707</v>
      </c>
      <c r="H373" s="99">
        <v>1.1826357841491699</v>
      </c>
      <c r="I373" s="99">
        <v>0.93260818719863892</v>
      </c>
      <c r="J373" s="99">
        <v>-6.083423737436533E-3</v>
      </c>
      <c r="K373" s="99">
        <v>2.4102036841213703E-3</v>
      </c>
      <c r="L373" s="99">
        <v>-8.4936274215579033E-3</v>
      </c>
      <c r="M373" s="99">
        <v>-8.145818137563765E-4</v>
      </c>
      <c r="N373" s="99">
        <v>2.5317182298749685E-3</v>
      </c>
      <c r="O373" s="99">
        <v>1.9482099451124668E-3</v>
      </c>
      <c r="P373" s="99">
        <v>1.5326641732826829E-3</v>
      </c>
      <c r="Q373" s="99">
        <v>-2.7878067921847105E-3</v>
      </c>
      <c r="R373" s="99">
        <v>-4.9612740986049175E-3</v>
      </c>
      <c r="S373" s="99">
        <v>-7.5681606540456414E-4</v>
      </c>
      <c r="T373" s="99">
        <v>-6.7426933674141765E-4</v>
      </c>
      <c r="U373" s="99">
        <v>-8.7726820493116975E-4</v>
      </c>
      <c r="V373" s="99">
        <v>-6.9625239120796323E-4</v>
      </c>
      <c r="W373" s="99">
        <v>-5.2774709183722734E-4</v>
      </c>
      <c r="X373" s="99">
        <v>1.1603355407714844E-2</v>
      </c>
      <c r="Y373" s="99">
        <v>8.1266500055789948E-3</v>
      </c>
      <c r="Z373" s="99">
        <v>1.0177054405212402</v>
      </c>
      <c r="AA373" s="99">
        <v>1.2197065353393555</v>
      </c>
      <c r="AB373" s="99">
        <v>1.2408827543258667</v>
      </c>
      <c r="AC373" s="99">
        <v>1.0673450231552124</v>
      </c>
      <c r="AD373" s="99">
        <v>0.80849766731262207</v>
      </c>
      <c r="AE373" s="99">
        <v>1.0765666961669922</v>
      </c>
      <c r="AF373" s="99">
        <v>1.0879764556884766</v>
      </c>
      <c r="AG373" s="99">
        <v>1.0994278192520142</v>
      </c>
      <c r="AH373" s="99">
        <v>1.9604243040084839</v>
      </c>
      <c r="AI373" s="99">
        <v>1.9020949602127075</v>
      </c>
      <c r="AJ373" s="99">
        <v>1.4633287191390991</v>
      </c>
      <c r="AK373" s="99">
        <v>-6.4044790342450142E-3</v>
      </c>
      <c r="AL373" s="99">
        <v>4.4758091680705547E-3</v>
      </c>
      <c r="AM373" s="99">
        <v>1.0792277753353119E-2</v>
      </c>
      <c r="AN373" s="99">
        <v>4.9622384831309319E-3</v>
      </c>
      <c r="AO373" s="99">
        <v>1.5747338533401489E-2</v>
      </c>
      <c r="AP373" s="99">
        <v>1.1603366583585739E-2</v>
      </c>
      <c r="AQ373" s="99">
        <v>1.4214392751455307E-2</v>
      </c>
      <c r="AR373" s="99">
        <v>4.6706651337444782E-3</v>
      </c>
      <c r="AS373" s="99">
        <v>4.3762899935245514E-2</v>
      </c>
      <c r="AT373" s="99">
        <v>1.6821917146444321E-2</v>
      </c>
      <c r="AU373" s="99">
        <v>4.1580125689506531E-3</v>
      </c>
      <c r="AV373" s="99">
        <v>1.1824290251359779</v>
      </c>
    </row>
    <row r="374" spans="1:48" s="9" customFormat="1" x14ac:dyDescent="0.2">
      <c r="A374" s="9" t="s">
        <v>94</v>
      </c>
      <c r="B374" s="98">
        <v>2021</v>
      </c>
      <c r="C374" s="99">
        <v>1.2779370546340942</v>
      </c>
      <c r="D374" s="99">
        <v>1.1738905906677246</v>
      </c>
      <c r="E374" s="99">
        <v>1.0886340141296387</v>
      </c>
      <c r="F374" s="99">
        <v>0.9670025110244751</v>
      </c>
      <c r="G374" s="99">
        <v>1.3803470134735107</v>
      </c>
      <c r="H374" s="99">
        <v>1.3215447664260864</v>
      </c>
      <c r="I374" s="99">
        <v>0.9258086085319519</v>
      </c>
      <c r="J374" s="99">
        <v>4.8878263682126999E-2</v>
      </c>
      <c r="K374" s="99">
        <v>3.7243585102260113E-3</v>
      </c>
      <c r="L374" s="99">
        <v>4.51539047062397E-2</v>
      </c>
      <c r="M374" s="99">
        <v>-3.7227373104542494E-4</v>
      </c>
      <c r="N374" s="99">
        <v>1.0981372179230675E-4</v>
      </c>
      <c r="O374" s="99">
        <v>2.0555153023451567E-3</v>
      </c>
      <c r="P374" s="99">
        <v>1.8998110899701715E-3</v>
      </c>
      <c r="Q374" s="99">
        <v>3.1492196285398677E-5</v>
      </c>
      <c r="R374" s="99">
        <v>5.0529621541500092E-2</v>
      </c>
      <c r="S374" s="99">
        <v>-1.6270860214717686E-4</v>
      </c>
      <c r="T374" s="99">
        <v>-1.4576057437807322E-3</v>
      </c>
      <c r="U374" s="99">
        <v>1.889741251943633E-4</v>
      </c>
      <c r="V374" s="99">
        <v>-2.4344406847376376E-4</v>
      </c>
      <c r="W374" s="99">
        <v>-3.7009334191679955E-3</v>
      </c>
      <c r="X374" s="99">
        <v>-0.10733127593994141</v>
      </c>
      <c r="Y374" s="99">
        <v>1.1041983962059021E-2</v>
      </c>
      <c r="Z374" s="99">
        <v>1.0148319005966187</v>
      </c>
      <c r="AA374" s="99">
        <v>1.2197065353393555</v>
      </c>
      <c r="AB374" s="99">
        <v>1.2542157173156738</v>
      </c>
      <c r="AC374" s="99">
        <v>1.0737172365188599</v>
      </c>
      <c r="AD374" s="99">
        <v>0.80825233459472656</v>
      </c>
      <c r="AE374" s="99">
        <v>0.9670025110244751</v>
      </c>
      <c r="AF374" s="99">
        <v>1.0920951366424561</v>
      </c>
      <c r="AG374" s="99">
        <v>1.1108952760696411</v>
      </c>
      <c r="AH374" s="99">
        <v>1.9548760652542114</v>
      </c>
      <c r="AI374" s="99">
        <v>1.9312940835952759</v>
      </c>
      <c r="AJ374" s="99">
        <v>1.4825712442398071</v>
      </c>
      <c r="AK374" s="99">
        <v>-2.8275502845644951E-3</v>
      </c>
      <c r="AL374" s="99">
        <v>0</v>
      </c>
      <c r="AM374" s="99">
        <v>1.0687468573451042E-2</v>
      </c>
      <c r="AN374" s="99">
        <v>5.9524308890104294E-3</v>
      </c>
      <c r="AO374" s="99">
        <v>-3.0347550637088716E-4</v>
      </c>
      <c r="AP374" s="99">
        <v>-0.10733117163181305</v>
      </c>
      <c r="AQ374" s="99">
        <v>3.7784557789564133E-3</v>
      </c>
      <c r="AR374" s="99">
        <v>1.0376407764852047E-2</v>
      </c>
      <c r="AS374" s="99">
        <v>-2.834162674844265E-3</v>
      </c>
      <c r="AT374" s="99">
        <v>1.5234381891787052E-2</v>
      </c>
      <c r="AU374" s="99">
        <v>1.3064113445580006E-2</v>
      </c>
      <c r="AV374" s="99">
        <v>1.109594128496225</v>
      </c>
    </row>
    <row r="375" spans="1:48" s="9" customFormat="1" x14ac:dyDescent="0.2">
      <c r="A375" s="9" t="s">
        <v>94</v>
      </c>
      <c r="B375" s="98">
        <v>2022</v>
      </c>
      <c r="C375" s="99">
        <v>1.2570016384124756</v>
      </c>
      <c r="D375" s="99">
        <v>1.1921374797821045</v>
      </c>
      <c r="E375" s="99">
        <v>1.0544100999832153</v>
      </c>
      <c r="F375" s="99">
        <v>0.99520868062973022</v>
      </c>
      <c r="G375" s="99">
        <v>1.3860236406326294</v>
      </c>
      <c r="H375" s="99">
        <v>1.263053297996521</v>
      </c>
      <c r="I375" s="99">
        <v>0.90691208839416504</v>
      </c>
      <c r="J375" s="99">
        <v>-3.1942248344421387E-2</v>
      </c>
      <c r="K375" s="99">
        <v>-1.651790551841259E-2</v>
      </c>
      <c r="L375" s="99">
        <v>-1.5424342826008797E-2</v>
      </c>
      <c r="M375" s="99">
        <v>1.717918086796999E-3</v>
      </c>
      <c r="N375" s="99">
        <v>1.620214432477951E-2</v>
      </c>
      <c r="O375" s="99">
        <v>3.7037560250610113E-3</v>
      </c>
      <c r="P375" s="99">
        <v>1.2378391111269593E-3</v>
      </c>
      <c r="Q375" s="99">
        <v>-3.9379563182592392E-2</v>
      </c>
      <c r="R375" s="99">
        <v>-1.3358494266867638E-2</v>
      </c>
      <c r="S375" s="99">
        <v>-7.0811563637107611E-4</v>
      </c>
      <c r="T375" s="99">
        <v>-7.6326518319547176E-4</v>
      </c>
      <c r="U375" s="99">
        <v>1.5517248539254069E-4</v>
      </c>
      <c r="V375" s="99">
        <v>-9.1628549853339791E-4</v>
      </c>
      <c r="W375" s="99">
        <v>1.6664530267007649E-4</v>
      </c>
      <c r="X375" s="99">
        <v>2.8751373291015625E-2</v>
      </c>
      <c r="Y375" s="99">
        <v>4.1040722280740738E-3</v>
      </c>
      <c r="Z375" s="99">
        <v>1.0284545421600342</v>
      </c>
      <c r="AA375" s="99">
        <v>1.2538478374481201</v>
      </c>
      <c r="AB375" s="99">
        <v>1.2777971029281616</v>
      </c>
      <c r="AC375" s="99">
        <v>1.0774867534637451</v>
      </c>
      <c r="AD375" s="99">
        <v>0.97394806146621704</v>
      </c>
      <c r="AE375" s="99">
        <v>0.9952089786529541</v>
      </c>
      <c r="AF375" s="99">
        <v>1.1071081161499023</v>
      </c>
      <c r="AG375" s="99">
        <v>1.1160911321640015</v>
      </c>
      <c r="AH375" s="99">
        <v>1.9424729347229004</v>
      </c>
      <c r="AI375" s="99">
        <v>1.9626587629318237</v>
      </c>
      <c r="AJ375" s="99">
        <v>1.4835346937179565</v>
      </c>
      <c r="AK375" s="99">
        <v>1.3334274291992188E-2</v>
      </c>
      <c r="AL375" s="99">
        <v>2.7606852352619171E-2</v>
      </c>
      <c r="AM375" s="99">
        <v>1.8627135083079338E-2</v>
      </c>
      <c r="AN375" s="99">
        <v>3.5045566037297249E-3</v>
      </c>
      <c r="AO375" s="99">
        <v>0.18648365139961243</v>
      </c>
      <c r="AP375" s="99">
        <v>2.875162847340107E-2</v>
      </c>
      <c r="AQ375" s="99">
        <v>1.3653323985636234E-2</v>
      </c>
      <c r="AR375" s="99">
        <v>4.6662813983857632E-3</v>
      </c>
      <c r="AS375" s="99">
        <v>-6.3649262301623821E-3</v>
      </c>
      <c r="AT375" s="99">
        <v>1.6109762713313103E-2</v>
      </c>
      <c r="AU375" s="99">
        <v>6.4963649492710829E-4</v>
      </c>
      <c r="AV375" s="99">
        <v>1.2265282789608281</v>
      </c>
    </row>
    <row r="376" spans="1:48" s="9" customFormat="1" x14ac:dyDescent="0.2">
      <c r="A376" s="9" t="s">
        <v>94</v>
      </c>
      <c r="B376" s="98">
        <v>2023</v>
      </c>
      <c r="C376" s="99">
        <v>1.3009145259857178</v>
      </c>
      <c r="D376" s="99">
        <v>1.261441707611084</v>
      </c>
      <c r="E376" s="99">
        <v>1.0312919616699219</v>
      </c>
      <c r="F376" s="99">
        <v>1.1014957427978516</v>
      </c>
      <c r="G376" s="99">
        <v>1.4081467390060425</v>
      </c>
      <c r="H376" s="99">
        <v>1.1810435056686401</v>
      </c>
      <c r="I376" s="99">
        <v>0.92384862899780273</v>
      </c>
      <c r="J376" s="99">
        <v>-2.2169169038534164E-2</v>
      </c>
      <c r="K376" s="99">
        <v>3.4338220953941345E-2</v>
      </c>
      <c r="L376" s="99">
        <v>-5.650738999247551E-2</v>
      </c>
      <c r="M376" s="99">
        <v>1.8629732076078653E-3</v>
      </c>
      <c r="N376" s="99">
        <v>-2.6226462796330452E-4</v>
      </c>
      <c r="O376" s="99">
        <v>3.0956969130784273E-3</v>
      </c>
      <c r="P376" s="99">
        <v>8.9140556519851089E-4</v>
      </c>
      <c r="Q376" s="99">
        <v>2.8750410303473473E-2</v>
      </c>
      <c r="R376" s="99">
        <v>-4.7769639641046524E-2</v>
      </c>
      <c r="S376" s="99">
        <v>-5.76823040319141E-5</v>
      </c>
      <c r="T376" s="99">
        <v>-1.6358901048079133E-3</v>
      </c>
      <c r="U376" s="99">
        <v>-1.5556522612314438E-6</v>
      </c>
      <c r="V376" s="99">
        <v>-1.1078973766416311E-3</v>
      </c>
      <c r="W376" s="99">
        <v>-5.9347264468669891E-3</v>
      </c>
      <c r="X376" s="99">
        <v>0.10147190093994141</v>
      </c>
      <c r="Y376" s="99">
        <v>1.5835490077733994E-2</v>
      </c>
      <c r="Z376" s="99">
        <v>1.0433874130249023</v>
      </c>
      <c r="AA376" s="99">
        <v>1.2538478374481201</v>
      </c>
      <c r="AB376" s="99">
        <v>1.3008660078048706</v>
      </c>
      <c r="AC376" s="99">
        <v>1.0808210372924805</v>
      </c>
      <c r="AD376" s="99">
        <v>0.8523787260055542</v>
      </c>
      <c r="AE376" s="99">
        <v>1.1014957427978516</v>
      </c>
      <c r="AF376" s="99">
        <v>1.1083889007568359</v>
      </c>
      <c r="AG376" s="99">
        <v>1.1276731491088867</v>
      </c>
      <c r="AH376" s="99">
        <v>1.9467229843139648</v>
      </c>
      <c r="AI376" s="99">
        <v>1.999852180480957</v>
      </c>
      <c r="AJ376" s="99">
        <v>1.5180790424346924</v>
      </c>
      <c r="AK376" s="99">
        <v>1.4415324665606022E-2</v>
      </c>
      <c r="AL376" s="99">
        <v>0</v>
      </c>
      <c r="AM376" s="99">
        <v>1.7892628908157349E-2</v>
      </c>
      <c r="AN376" s="99">
        <v>3.0896745156496763E-3</v>
      </c>
      <c r="AO376" s="99">
        <v>-0.13332705199718475</v>
      </c>
      <c r="AP376" s="99">
        <v>0.10147152096033096</v>
      </c>
      <c r="AQ376" s="99">
        <v>1.1561920400708914E-3</v>
      </c>
      <c r="AR376" s="99">
        <v>1.0323785245418549E-2</v>
      </c>
      <c r="AS376" s="99">
        <v>2.1855924278497696E-3</v>
      </c>
      <c r="AT376" s="99">
        <v>1.8773190677165985E-2</v>
      </c>
      <c r="AU376" s="99">
        <v>2.3018192499876022E-2</v>
      </c>
      <c r="AV376" s="99">
        <v>1.198788425748422</v>
      </c>
    </row>
    <row r="377" spans="1:48" s="9" customFormat="1" x14ac:dyDescent="0.2">
      <c r="A377" s="9" t="s">
        <v>94</v>
      </c>
      <c r="B377" s="98">
        <v>2024</v>
      </c>
      <c r="C377" s="99">
        <v>1.3166161775588989</v>
      </c>
      <c r="D377" s="99">
        <v>1.3765463829040527</v>
      </c>
      <c r="E377" s="99">
        <v>0.95646345615386963</v>
      </c>
      <c r="F377" s="99">
        <v>1.3131393194198608</v>
      </c>
      <c r="G377" s="99">
        <v>1.4236661195755005</v>
      </c>
      <c r="H377" s="99">
        <v>1.0026476383209229</v>
      </c>
      <c r="I377" s="99">
        <v>0.92480677366256714</v>
      </c>
      <c r="J377" s="99">
        <v>-7.5325049459934235E-2</v>
      </c>
      <c r="K377" s="99">
        <v>1.1997410096228123E-2</v>
      </c>
      <c r="L377" s="99">
        <v>-8.7322458624839783E-2</v>
      </c>
      <c r="M377" s="99">
        <v>2.5804135948419571E-3</v>
      </c>
      <c r="N377" s="99">
        <v>2.784503810107708E-2</v>
      </c>
      <c r="O377" s="99">
        <v>1.8295788904651999E-3</v>
      </c>
      <c r="P377" s="99">
        <v>8.3001278107985854E-4</v>
      </c>
      <c r="Q377" s="99">
        <v>-2.1087633445858955E-2</v>
      </c>
      <c r="R377" s="99">
        <v>-7.958521693944931E-2</v>
      </c>
      <c r="S377" s="99">
        <v>3.0812076875008643E-4</v>
      </c>
      <c r="T377" s="99">
        <v>-2.5622348766773939E-3</v>
      </c>
      <c r="U377" s="99">
        <v>-2.8979286435060203E-4</v>
      </c>
      <c r="V377" s="99">
        <v>-1.8133509438484907E-3</v>
      </c>
      <c r="W377" s="99">
        <v>-3.3799812663346529E-3</v>
      </c>
      <c r="X377" s="99">
        <v>0.17575168609619141</v>
      </c>
      <c r="Y377" s="99">
        <v>1.0960815474390984E-2</v>
      </c>
      <c r="Z377" s="99">
        <v>1.0641124248504639</v>
      </c>
      <c r="AA377" s="99">
        <v>1.3153022527694702</v>
      </c>
      <c r="AB377" s="99">
        <v>1.3127683401107788</v>
      </c>
      <c r="AC377" s="99">
        <v>1.0834393501281738</v>
      </c>
      <c r="AD377" s="99">
        <v>0.94113469123840332</v>
      </c>
      <c r="AE377" s="99">
        <v>1.3131393194198608</v>
      </c>
      <c r="AF377" s="99">
        <v>1.1006081104278564</v>
      </c>
      <c r="AG377" s="99">
        <v>1.14323890209198</v>
      </c>
      <c r="AH377" s="99">
        <v>1.972997784614563</v>
      </c>
      <c r="AI377" s="99">
        <v>2.0451509952545166</v>
      </c>
      <c r="AJ377" s="99">
        <v>1.5354874134063721</v>
      </c>
      <c r="AK377" s="99">
        <v>1.9668478518724442E-2</v>
      </c>
      <c r="AL377" s="99">
        <v>4.7849416732788086E-2</v>
      </c>
      <c r="AM377" s="99">
        <v>9.1079464182257652E-3</v>
      </c>
      <c r="AN377" s="99">
        <v>2.4196435697376728E-3</v>
      </c>
      <c r="AO377" s="99">
        <v>9.9055349826812744E-2</v>
      </c>
      <c r="AP377" s="99">
        <v>0.1757517009973526</v>
      </c>
      <c r="AQ377" s="99">
        <v>-7.0446603931486607E-3</v>
      </c>
      <c r="AR377" s="99">
        <v>1.3708990067243576E-2</v>
      </c>
      <c r="AS377" s="99">
        <v>1.3406640850007534E-2</v>
      </c>
      <c r="AT377" s="99">
        <v>2.2398343309760094E-2</v>
      </c>
      <c r="AU377" s="99">
        <v>1.1402084492146969E-2</v>
      </c>
      <c r="AV377" s="99">
        <v>1.290258813520611</v>
      </c>
    </row>
    <row r="378" spans="1:48" s="9" customFormat="1" x14ac:dyDescent="0.2">
      <c r="B378" s="98"/>
      <c r="C378" s="99"/>
      <c r="D378" s="99"/>
      <c r="E378" s="99"/>
      <c r="F378" s="99"/>
      <c r="G378" s="99"/>
      <c r="H378" s="99"/>
      <c r="I378" s="99"/>
      <c r="J378" s="99"/>
      <c r="K378" s="99"/>
      <c r="L378" s="99"/>
      <c r="M378" s="99"/>
      <c r="N378" s="99"/>
      <c r="O378" s="99"/>
      <c r="P378" s="99"/>
      <c r="Q378" s="99"/>
      <c r="R378" s="99"/>
      <c r="S378" s="99"/>
      <c r="T378" s="99"/>
      <c r="U378" s="99"/>
      <c r="V378" s="99"/>
      <c r="W378" s="99"/>
      <c r="X378" s="99"/>
      <c r="Y378" s="99"/>
      <c r="Z378" s="99"/>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row>
    <row r="379" spans="1:48" x14ac:dyDescent="0.2">
      <c r="A379" s="40" t="s">
        <v>222</v>
      </c>
      <c r="B379" s="39" t="s">
        <v>102</v>
      </c>
      <c r="C379" s="39" t="s">
        <v>119</v>
      </c>
      <c r="D379" s="39" t="s">
        <v>120</v>
      </c>
      <c r="E379" s="39" t="s">
        <v>121</v>
      </c>
      <c r="F379" s="39" t="s">
        <v>122</v>
      </c>
      <c r="G379" s="39" t="s">
        <v>123</v>
      </c>
      <c r="H379" s="39" t="s">
        <v>124</v>
      </c>
      <c r="I379" s="39" t="s">
        <v>125</v>
      </c>
      <c r="J379" s="39" t="s">
        <v>103</v>
      </c>
      <c r="K379" s="39" t="s">
        <v>104</v>
      </c>
      <c r="L379" s="39" t="s">
        <v>105</v>
      </c>
      <c r="M379" s="39" t="s">
        <v>106</v>
      </c>
      <c r="N379" s="39" t="s">
        <v>107</v>
      </c>
      <c r="O379" s="39" t="s">
        <v>108</v>
      </c>
      <c r="P379" s="39" t="s">
        <v>109</v>
      </c>
      <c r="Q379" s="39" t="s">
        <v>110</v>
      </c>
      <c r="R379" s="39" t="s">
        <v>111</v>
      </c>
      <c r="S379" s="39" t="s">
        <v>112</v>
      </c>
      <c r="T379" s="39" t="s">
        <v>113</v>
      </c>
      <c r="U379" s="39" t="s">
        <v>114</v>
      </c>
      <c r="V379" s="39" t="s">
        <v>115</v>
      </c>
      <c r="W379" s="39" t="s">
        <v>116</v>
      </c>
      <c r="X379" s="39" t="s">
        <v>117</v>
      </c>
      <c r="Y379" s="39" t="s">
        <v>118</v>
      </c>
      <c r="Z379" s="39" t="s">
        <v>140</v>
      </c>
      <c r="AA379" s="39" t="s">
        <v>141</v>
      </c>
      <c r="AB379" s="39" t="s">
        <v>142</v>
      </c>
      <c r="AC379" s="39" t="s">
        <v>143</v>
      </c>
      <c r="AD379" s="39" t="s">
        <v>144</v>
      </c>
      <c r="AE379" s="39" t="s">
        <v>145</v>
      </c>
      <c r="AF379" s="39" t="s">
        <v>146</v>
      </c>
      <c r="AG379" s="39" t="s">
        <v>147</v>
      </c>
      <c r="AH379" s="39" t="s">
        <v>148</v>
      </c>
      <c r="AI379" s="39" t="s">
        <v>149</v>
      </c>
      <c r="AJ379" s="39" t="s">
        <v>150</v>
      </c>
      <c r="AK379" s="39" t="s">
        <v>171</v>
      </c>
      <c r="AL379" s="39" t="s">
        <v>172</v>
      </c>
      <c r="AM379" s="39" t="s">
        <v>173</v>
      </c>
      <c r="AN379" s="39" t="s">
        <v>174</v>
      </c>
      <c r="AO379" s="39" t="s">
        <v>175</v>
      </c>
      <c r="AP379" s="39" t="s">
        <v>176</v>
      </c>
      <c r="AQ379" s="39" t="s">
        <v>177</v>
      </c>
      <c r="AR379" s="39" t="s">
        <v>178</v>
      </c>
      <c r="AS379" s="39" t="s">
        <v>179</v>
      </c>
      <c r="AT379" s="39" t="s">
        <v>180</v>
      </c>
      <c r="AU379" s="39" t="s">
        <v>181</v>
      </c>
      <c r="AV379" s="238" t="s">
        <v>316</v>
      </c>
    </row>
    <row r="380" spans="1:48" s="9" customFormat="1" x14ac:dyDescent="0.2">
      <c r="A380" s="9" t="s">
        <v>95</v>
      </c>
      <c r="B380" s="98">
        <v>2006</v>
      </c>
      <c r="C380" s="99">
        <v>1</v>
      </c>
      <c r="D380" s="99">
        <v>1</v>
      </c>
      <c r="E380" s="99">
        <v>1</v>
      </c>
      <c r="F380" s="99">
        <v>1</v>
      </c>
      <c r="G380" s="99">
        <v>1</v>
      </c>
      <c r="H380" s="99">
        <v>1</v>
      </c>
      <c r="I380" s="99">
        <v>1</v>
      </c>
      <c r="J380" s="99"/>
      <c r="K380" s="99"/>
      <c r="L380" s="99"/>
      <c r="M380" s="99"/>
      <c r="N380" s="99"/>
      <c r="O380" s="99"/>
      <c r="P380" s="99"/>
      <c r="Q380" s="99"/>
      <c r="R380" s="99"/>
      <c r="S380" s="99"/>
      <c r="T380" s="99"/>
      <c r="U380" s="99"/>
      <c r="V380" s="99"/>
      <c r="W380" s="99"/>
      <c r="X380" s="99"/>
      <c r="Y380" s="99"/>
      <c r="Z380" s="99">
        <v>1</v>
      </c>
      <c r="AA380" s="99">
        <v>1</v>
      </c>
      <c r="AB380" s="99">
        <v>1</v>
      </c>
      <c r="AC380" s="99">
        <v>1</v>
      </c>
      <c r="AD380" s="99">
        <v>1</v>
      </c>
      <c r="AE380" s="99">
        <v>1</v>
      </c>
      <c r="AF380" s="99">
        <v>1</v>
      </c>
      <c r="AG380" s="99">
        <v>1</v>
      </c>
      <c r="AH380" s="99">
        <v>1</v>
      </c>
      <c r="AI380" s="99">
        <v>1</v>
      </c>
      <c r="AJ380" s="99">
        <v>1</v>
      </c>
      <c r="AK380" s="99"/>
      <c r="AL380" s="99"/>
      <c r="AM380" s="99"/>
      <c r="AN380" s="99"/>
      <c r="AO380" s="99"/>
      <c r="AP380" s="99"/>
      <c r="AQ380" s="99"/>
      <c r="AR380" s="99"/>
      <c r="AS380" s="99"/>
      <c r="AT380" s="99"/>
      <c r="AU380" s="99"/>
      <c r="AV380" s="99">
        <v>1</v>
      </c>
    </row>
    <row r="381" spans="1:48" s="9" customFormat="1" x14ac:dyDescent="0.2">
      <c r="A381" s="9" t="s">
        <v>95</v>
      </c>
      <c r="B381" s="98">
        <v>2007</v>
      </c>
      <c r="C381" s="99">
        <v>0.97423005104064941</v>
      </c>
      <c r="D381" s="99">
        <v>1.0006994009017944</v>
      </c>
      <c r="E381" s="99">
        <v>0.97354912757873535</v>
      </c>
      <c r="F381" s="99">
        <v>0.92882013320922852</v>
      </c>
      <c r="G381" s="99">
        <v>1.0365662574768066</v>
      </c>
      <c r="H381" s="99">
        <v>1.0488898754119873</v>
      </c>
      <c r="I381" s="99">
        <v>0.93986278772354126</v>
      </c>
      <c r="J381" s="99">
        <v>-2.6806998997926712E-2</v>
      </c>
      <c r="K381" s="99">
        <v>-2.6107838377356529E-2</v>
      </c>
      <c r="L381" s="99">
        <v>-6.9916003849357367E-4</v>
      </c>
      <c r="M381" s="99">
        <v>3.6712221335619688E-3</v>
      </c>
      <c r="N381" s="99">
        <v>-1.1490447213873267E-3</v>
      </c>
      <c r="O381" s="99">
        <v>-1.5688712301198393E-4</v>
      </c>
      <c r="P381" s="99">
        <v>1.6554422909393907E-3</v>
      </c>
      <c r="Q381" s="99">
        <v>-3.0128570273518562E-2</v>
      </c>
      <c r="R381" s="99">
        <v>2.2219620645046234E-2</v>
      </c>
      <c r="S381" s="99">
        <v>-1.8990250828210264E-4</v>
      </c>
      <c r="T381" s="99">
        <v>1.9756511392188258E-5</v>
      </c>
      <c r="U381" s="99">
        <v>-7.5313757406547666E-5</v>
      </c>
      <c r="V381" s="99">
        <v>-8.8514825329184532E-3</v>
      </c>
      <c r="W381" s="99">
        <v>-1.3821838423609734E-2</v>
      </c>
      <c r="X381" s="99">
        <v>-7.3840141296386719E-2</v>
      </c>
      <c r="Y381" s="99">
        <v>3.5913553088903427E-2</v>
      </c>
      <c r="Z381" s="99">
        <v>1.0277602672576904</v>
      </c>
      <c r="AA381" s="99">
        <v>1</v>
      </c>
      <c r="AB381" s="99">
        <v>1.00075364112854</v>
      </c>
      <c r="AC381" s="99">
        <v>1.0058435201644897</v>
      </c>
      <c r="AD381" s="99">
        <v>1.1530423164367676</v>
      </c>
      <c r="AE381" s="99">
        <v>0.92881995439529419</v>
      </c>
      <c r="AF381" s="99">
        <v>1.0090173482894897</v>
      </c>
      <c r="AG381" s="99">
        <v>1.0000536441802979</v>
      </c>
      <c r="AH381" s="99">
        <v>1.0212589502334595</v>
      </c>
      <c r="AI381" s="99">
        <v>1.0402814149856567</v>
      </c>
      <c r="AJ381" s="99">
        <v>1.0516508817672729</v>
      </c>
      <c r="AK381" s="99">
        <v>2.7381915599107742E-2</v>
      </c>
      <c r="AL381" s="99">
        <v>0</v>
      </c>
      <c r="AM381" s="99">
        <v>7.5340206967666745E-4</v>
      </c>
      <c r="AN381" s="99">
        <v>5.8265454135835171E-3</v>
      </c>
      <c r="AO381" s="99">
        <v>0.14240391552448273</v>
      </c>
      <c r="AP381" s="99">
        <v>-7.3840387165546417E-2</v>
      </c>
      <c r="AQ381" s="99">
        <v>8.9769391342997551E-3</v>
      </c>
      <c r="AR381" s="99">
        <v>5.3696603572461754E-5</v>
      </c>
      <c r="AS381" s="99">
        <v>2.103612944483757E-2</v>
      </c>
      <c r="AT381" s="99">
        <v>3.9491321891546249E-2</v>
      </c>
      <c r="AU381" s="99">
        <v>5.0361163914203644E-2</v>
      </c>
      <c r="AV381" s="99">
        <v>0.99303477710404497</v>
      </c>
    </row>
    <row r="382" spans="1:48" s="9" customFormat="1" x14ac:dyDescent="0.2">
      <c r="A382" s="9" t="s">
        <v>95</v>
      </c>
      <c r="B382" s="98">
        <v>2008</v>
      </c>
      <c r="C382" s="99">
        <v>1.0838538408279419</v>
      </c>
      <c r="D382" s="99">
        <v>1.0514616966247559</v>
      </c>
      <c r="E382" s="99">
        <v>1.0308066606521606</v>
      </c>
      <c r="F382" s="99">
        <v>1.0358377695083618</v>
      </c>
      <c r="G382" s="99">
        <v>1.0596936941146851</v>
      </c>
      <c r="H382" s="99">
        <v>1.0463547706604004</v>
      </c>
      <c r="I382" s="99">
        <v>1.0227992534637451</v>
      </c>
      <c r="J382" s="99">
        <v>5.714869499206543E-2</v>
      </c>
      <c r="K382" s="99">
        <v>0.10663086175918579</v>
      </c>
      <c r="L382" s="99">
        <v>-4.9482166767120361E-2</v>
      </c>
      <c r="M382" s="99">
        <v>6.8411417305469513E-4</v>
      </c>
      <c r="N382" s="99">
        <v>4.0497977286577225E-2</v>
      </c>
      <c r="O382" s="99">
        <v>9.6264062449336052E-4</v>
      </c>
      <c r="P382" s="99">
        <v>2.1030502393841743E-3</v>
      </c>
      <c r="Q382" s="99">
        <v>6.2383081763982773E-2</v>
      </c>
      <c r="R382" s="99">
        <v>-3.3754989504814148E-2</v>
      </c>
      <c r="S382" s="99">
        <v>-1.856591843534261E-4</v>
      </c>
      <c r="T382" s="99">
        <v>2.1696798285120167E-5</v>
      </c>
      <c r="U382" s="99">
        <v>-7.2445560363121331E-5</v>
      </c>
      <c r="V382" s="99">
        <v>-8.230188861489296E-3</v>
      </c>
      <c r="W382" s="99">
        <v>-7.2605791501700878E-3</v>
      </c>
      <c r="X382" s="99">
        <v>0.10905075073242188</v>
      </c>
      <c r="Y382" s="99">
        <v>2.2066280245780945E-2</v>
      </c>
      <c r="Z382" s="99">
        <v>1.03558349609375</v>
      </c>
      <c r="AA382" s="99">
        <v>1.070379376411438</v>
      </c>
      <c r="AB382" s="99">
        <v>1.0029158592224121</v>
      </c>
      <c r="AC382" s="99">
        <v>1.011687159538269</v>
      </c>
      <c r="AD382" s="99">
        <v>0.83106076717376709</v>
      </c>
      <c r="AE382" s="99">
        <v>1.0358381271362305</v>
      </c>
      <c r="AF382" s="99">
        <v>1.0180345773696899</v>
      </c>
      <c r="AG382" s="99">
        <v>1.0001072883605957</v>
      </c>
      <c r="AH382" s="99">
        <v>1.0425177812576294</v>
      </c>
      <c r="AI382" s="99">
        <v>1.0805628299713135</v>
      </c>
      <c r="AJ382" s="99">
        <v>1.0746568441390991</v>
      </c>
      <c r="AK382" s="99">
        <v>7.5831515714526176E-3</v>
      </c>
      <c r="AL382" s="99">
        <v>6.8013176321983337E-2</v>
      </c>
      <c r="AM382" s="99">
        <v>2.1582336630672216E-3</v>
      </c>
      <c r="AN382" s="99">
        <v>5.7928841561079025E-3</v>
      </c>
      <c r="AO382" s="99">
        <v>-0.32745629549026489</v>
      </c>
      <c r="AP382" s="99">
        <v>0.10905124992132187</v>
      </c>
      <c r="AQ382" s="99">
        <v>8.8970055803656578E-3</v>
      </c>
      <c r="AR382" s="99">
        <v>5.3597839723806828E-5</v>
      </c>
      <c r="AS382" s="99">
        <v>2.0602643489837646E-2</v>
      </c>
      <c r="AT382" s="99">
        <v>3.7990827113389969E-2</v>
      </c>
      <c r="AU382" s="99">
        <v>2.1640149876475334E-2</v>
      </c>
      <c r="AV382" s="99">
        <v>1.0703793646171931</v>
      </c>
    </row>
    <row r="383" spans="1:48" s="9" customFormat="1" x14ac:dyDescent="0.2">
      <c r="A383" s="9" t="s">
        <v>95</v>
      </c>
      <c r="B383" s="98">
        <v>2009</v>
      </c>
      <c r="C383" s="99">
        <v>1.1235601902008057</v>
      </c>
      <c r="D383" s="99">
        <v>1.1039783954620361</v>
      </c>
      <c r="E383" s="99">
        <v>1.0177372694015503</v>
      </c>
      <c r="F383" s="99">
        <v>1.1337721347808838</v>
      </c>
      <c r="G383" s="99">
        <v>1.0900301933288574</v>
      </c>
      <c r="H383" s="99">
        <v>0.99099290370941162</v>
      </c>
      <c r="I383" s="99">
        <v>1.030760645866394</v>
      </c>
      <c r="J383" s="99">
        <v>-1.2759815901517868E-2</v>
      </c>
      <c r="K383" s="99">
        <v>3.5979285836219788E-2</v>
      </c>
      <c r="L383" s="99">
        <v>-4.8739101737737656E-2</v>
      </c>
      <c r="M383" s="99">
        <v>-8.5425470024347305E-4</v>
      </c>
      <c r="N383" s="99">
        <v>4.2609795928001404E-2</v>
      </c>
      <c r="O383" s="99">
        <v>7.4690650217235088E-3</v>
      </c>
      <c r="P383" s="99">
        <v>2.8528326656669378E-3</v>
      </c>
      <c r="Q383" s="99">
        <v>-1.6098154708743095E-2</v>
      </c>
      <c r="R383" s="99">
        <v>-2.96961460262537E-2</v>
      </c>
      <c r="S383" s="99">
        <v>-3.1714126816950738E-4</v>
      </c>
      <c r="T383" s="99">
        <v>-8.7005719251465052E-5</v>
      </c>
      <c r="U383" s="99">
        <v>-2.4087534984573722E-4</v>
      </c>
      <c r="V383" s="99">
        <v>-9.1027459129691124E-3</v>
      </c>
      <c r="W383" s="99">
        <v>-9.2951878905296326E-3</v>
      </c>
      <c r="X383" s="99">
        <v>9.033966064453125E-2</v>
      </c>
      <c r="Y383" s="99">
        <v>2.8225494548678398E-2</v>
      </c>
      <c r="Z383" s="99">
        <v>1.0284997224807739</v>
      </c>
      <c r="AA383" s="99">
        <v>1.1545963287353516</v>
      </c>
      <c r="AB383" s="99">
        <v>1.0457450151443481</v>
      </c>
      <c r="AC383" s="99">
        <v>1.0211517810821533</v>
      </c>
      <c r="AD383" s="99">
        <v>0.9120180606842041</v>
      </c>
      <c r="AE383" s="99">
        <v>1.1337724924087524</v>
      </c>
      <c r="AF383" s="99">
        <v>1.0338814258575439</v>
      </c>
      <c r="AG383" s="99">
        <v>1.0010318756103516</v>
      </c>
      <c r="AH383" s="99">
        <v>1.1182405948638916</v>
      </c>
      <c r="AI383" s="99">
        <v>1.1308910846710205</v>
      </c>
      <c r="AJ383" s="99">
        <v>1.1056020259857178</v>
      </c>
      <c r="AK383" s="99">
        <v>-6.863908376544714E-3</v>
      </c>
      <c r="AL383" s="99">
        <v>7.5737595558166504E-2</v>
      </c>
      <c r="AM383" s="99">
        <v>4.1817925870418549E-2</v>
      </c>
      <c r="AN383" s="99">
        <v>9.3117384240031242E-3</v>
      </c>
      <c r="AO383" s="99">
        <v>9.2956863343715668E-2</v>
      </c>
      <c r="AP383" s="99">
        <v>9.0339705348014832E-2</v>
      </c>
      <c r="AQ383" s="99">
        <v>1.5446175821125507E-2</v>
      </c>
      <c r="AR383" s="99">
        <v>9.2403905000537634E-4</v>
      </c>
      <c r="AS383" s="99">
        <v>7.0117868483066559E-2</v>
      </c>
      <c r="AT383" s="99">
        <v>4.5523896813392639E-2</v>
      </c>
      <c r="AU383" s="99">
        <v>2.8388608247041702E-2</v>
      </c>
      <c r="AV383" s="99">
        <v>1.1545962718866609</v>
      </c>
    </row>
    <row r="384" spans="1:48" s="9" customFormat="1" x14ac:dyDescent="0.2">
      <c r="A384" s="9" t="s">
        <v>95</v>
      </c>
      <c r="B384" s="98">
        <v>2010</v>
      </c>
      <c r="C384" s="99">
        <v>1.0682955980300903</v>
      </c>
      <c r="D384" s="99">
        <v>1.1282007694244385</v>
      </c>
      <c r="E384" s="99">
        <v>0.94690185785293579</v>
      </c>
      <c r="F384" s="99">
        <v>1.134787917137146</v>
      </c>
      <c r="G384" s="99">
        <v>1.1259126663208008</v>
      </c>
      <c r="H384" s="99">
        <v>0.94140547513961792</v>
      </c>
      <c r="I384" s="99">
        <v>0.94882631301879883</v>
      </c>
      <c r="J384" s="99">
        <v>-7.2141647338867188E-2</v>
      </c>
      <c r="K384" s="99">
        <v>-5.0437949597835541E-2</v>
      </c>
      <c r="L384" s="99">
        <v>-2.1703701466321945E-2</v>
      </c>
      <c r="M384" s="99">
        <v>2.9254341498017311E-3</v>
      </c>
      <c r="N384" s="99">
        <v>2.6538132806308568E-4</v>
      </c>
      <c r="O384" s="99">
        <v>2.5510587729513645E-3</v>
      </c>
      <c r="P384" s="99">
        <v>1.9877145532518625E-3</v>
      </c>
      <c r="Q384" s="99">
        <v>-5.8167539536952972E-2</v>
      </c>
      <c r="R384" s="99">
        <v>-2.5610916782170534E-4</v>
      </c>
      <c r="S384" s="99">
        <v>-3.9648177335038781E-4</v>
      </c>
      <c r="T384" s="99">
        <v>1.6326914192177355E-5</v>
      </c>
      <c r="U384" s="99">
        <v>1.0561653652985115E-5</v>
      </c>
      <c r="V384" s="99">
        <v>-6.8304636515676975E-3</v>
      </c>
      <c r="W384" s="99">
        <v>-1.4247534796595573E-2</v>
      </c>
      <c r="X384" s="99">
        <v>8.9550018310546875E-4</v>
      </c>
      <c r="Y384" s="99">
        <v>3.2388616353273392E-2</v>
      </c>
      <c r="Z384" s="99">
        <v>1.0501164197921753</v>
      </c>
      <c r="AA384" s="99">
        <v>1.1545963287353516</v>
      </c>
      <c r="AB384" s="99">
        <v>1.0617907047271729</v>
      </c>
      <c r="AC384" s="99">
        <v>1.0280342102050781</v>
      </c>
      <c r="AD384" s="99">
        <v>1.2260831594467163</v>
      </c>
      <c r="AE384" s="99">
        <v>1.1347877979278564</v>
      </c>
      <c r="AF384" s="99">
        <v>1.0538426637649536</v>
      </c>
      <c r="AG384" s="99">
        <v>1.0012447834014893</v>
      </c>
      <c r="AH384" s="99">
        <v>1.1146870851516724</v>
      </c>
      <c r="AI384" s="99">
        <v>1.168318510055542</v>
      </c>
      <c r="AJ384" s="99">
        <v>1.1566511392593384</v>
      </c>
      <c r="AK384" s="99">
        <v>2.0799847319722176E-2</v>
      </c>
      <c r="AL384" s="99">
        <v>0</v>
      </c>
      <c r="AM384" s="99">
        <v>1.5227251686155796E-2</v>
      </c>
      <c r="AN384" s="99">
        <v>6.7172194831073284E-3</v>
      </c>
      <c r="AO384" s="99">
        <v>0.29592016339302063</v>
      </c>
      <c r="AP384" s="99">
        <v>8.9507445227354765E-4</v>
      </c>
      <c r="AQ384" s="99">
        <v>1.9123084843158722E-2</v>
      </c>
      <c r="AR384" s="99">
        <v>2.1263235248625278E-4</v>
      </c>
      <c r="AS384" s="99">
        <v>-3.1828449573367834E-3</v>
      </c>
      <c r="AT384" s="99">
        <v>3.2559681683778763E-2</v>
      </c>
      <c r="AU384" s="99">
        <v>4.5138921588659286E-2</v>
      </c>
      <c r="AV384" s="99">
        <v>1.1196923391299489</v>
      </c>
    </row>
    <row r="385" spans="1:48" s="9" customFormat="1" x14ac:dyDescent="0.2">
      <c r="A385" s="9" t="s">
        <v>95</v>
      </c>
      <c r="B385" s="98">
        <v>2011</v>
      </c>
      <c r="C385" s="99">
        <v>1.0917221307754517</v>
      </c>
      <c r="D385" s="99">
        <v>1.2326871156692505</v>
      </c>
      <c r="E385" s="99">
        <v>0.88564401865005493</v>
      </c>
      <c r="F385" s="99">
        <v>1.4137284755706787</v>
      </c>
      <c r="G385" s="99">
        <v>1.1475604772567749</v>
      </c>
      <c r="H385" s="99">
        <v>0.77222901582717896</v>
      </c>
      <c r="I385" s="99">
        <v>0.95134174823760986</v>
      </c>
      <c r="J385" s="99">
        <v>-6.6880397498607635E-2</v>
      </c>
      <c r="K385" s="99">
        <v>2.1691946312785149E-2</v>
      </c>
      <c r="L385" s="99">
        <v>-8.8572345674037933E-2</v>
      </c>
      <c r="M385" s="99">
        <v>-2.9747528024017811E-3</v>
      </c>
      <c r="N385" s="99">
        <v>-2.1730684966314584E-4</v>
      </c>
      <c r="O385" s="99">
        <v>2.1182859782129526E-3</v>
      </c>
      <c r="P385" s="99">
        <v>1.3864541870134417E-5</v>
      </c>
      <c r="Q385" s="99">
        <v>2.2751854732632637E-2</v>
      </c>
      <c r="R385" s="99">
        <v>-7.465546578168869E-2</v>
      </c>
      <c r="S385" s="99">
        <v>6.9278263254091144E-4</v>
      </c>
      <c r="T385" s="99">
        <v>-8.2321654190309346E-5</v>
      </c>
      <c r="U385" s="99">
        <v>4.0269806049764156E-4</v>
      </c>
      <c r="V385" s="99">
        <v>-4.4484604150056839E-3</v>
      </c>
      <c r="W385" s="99">
        <v>-1.0481582023203373E-2</v>
      </c>
      <c r="X385" s="99">
        <v>0.21978473663330078</v>
      </c>
      <c r="Y385" s="99">
        <v>1.9044362008571625E-2</v>
      </c>
      <c r="Z385" s="99">
        <v>1.0277876853942871</v>
      </c>
      <c r="AA385" s="99">
        <v>1.1545963287353516</v>
      </c>
      <c r="AB385" s="99">
        <v>1.0734632015228271</v>
      </c>
      <c r="AC385" s="99">
        <v>1.0278588533401489</v>
      </c>
      <c r="AD385" s="99">
        <v>1.1098402738571167</v>
      </c>
      <c r="AE385" s="99">
        <v>1.4137285947799683</v>
      </c>
      <c r="AF385" s="99">
        <v>1.02022385597229</v>
      </c>
      <c r="AG385" s="99">
        <v>1.0020757913589478</v>
      </c>
      <c r="AH385" s="99">
        <v>0.99849867820739746</v>
      </c>
      <c r="AI385" s="99">
        <v>1.1926579475402832</v>
      </c>
      <c r="AJ385" s="99">
        <v>1.1889604330062866</v>
      </c>
      <c r="AK385" s="99">
        <v>-2.1492375060915947E-2</v>
      </c>
      <c r="AL385" s="99">
        <v>0</v>
      </c>
      <c r="AM385" s="99">
        <v>1.093323715031147E-2</v>
      </c>
      <c r="AN385" s="99">
        <v>-1.7058267258107662E-4</v>
      </c>
      <c r="AO385" s="99">
        <v>-9.960860013961792E-2</v>
      </c>
      <c r="AP385" s="99">
        <v>0.21978491544723511</v>
      </c>
      <c r="AQ385" s="99">
        <v>-3.2421134412288666E-2</v>
      </c>
      <c r="AR385" s="99">
        <v>8.2959997234866023E-4</v>
      </c>
      <c r="AS385" s="99">
        <v>-0.11007619649171829</v>
      </c>
      <c r="AT385" s="99">
        <v>2.0618820562958717E-2</v>
      </c>
      <c r="AU385" s="99">
        <v>2.7550464496016502E-2</v>
      </c>
      <c r="AV385" s="99">
        <v>1.1197164480052999</v>
      </c>
    </row>
    <row r="386" spans="1:48" s="9" customFormat="1" x14ac:dyDescent="0.2">
      <c r="A386" s="9" t="s">
        <v>95</v>
      </c>
      <c r="B386" s="98">
        <v>2012</v>
      </c>
      <c r="C386" s="99">
        <v>1.1297140121459961</v>
      </c>
      <c r="D386" s="99">
        <v>1.2698467969894409</v>
      </c>
      <c r="E386" s="99">
        <v>0.88964581489562988</v>
      </c>
      <c r="F386" s="99">
        <v>1.4613479375839233</v>
      </c>
      <c r="G386" s="99">
        <v>1.1794695854187012</v>
      </c>
      <c r="H386" s="99">
        <v>0.77306300401687622</v>
      </c>
      <c r="I386" s="99">
        <v>0.95781540870666504</v>
      </c>
      <c r="J386" s="99">
        <v>4.5083649456501007E-3</v>
      </c>
      <c r="K386" s="99">
        <v>3.4208167344331741E-2</v>
      </c>
      <c r="L386" s="99">
        <v>-2.9699802398681641E-2</v>
      </c>
      <c r="M386" s="99">
        <v>-2.9310756362974644E-3</v>
      </c>
      <c r="N386" s="99">
        <v>-3.1938811298459768E-4</v>
      </c>
      <c r="O386" s="99">
        <v>1.8451939104124904E-3</v>
      </c>
      <c r="P386" s="99">
        <v>1.6592455795034766E-3</v>
      </c>
      <c r="Q386" s="99">
        <v>3.3954191952943802E-2</v>
      </c>
      <c r="R386" s="99">
        <v>-1.2154264375567436E-2</v>
      </c>
      <c r="S386" s="99">
        <v>-2.629582304507494E-4</v>
      </c>
      <c r="T386" s="99">
        <v>5.8770604664459825E-4</v>
      </c>
      <c r="U386" s="99">
        <v>-4.6606370597146451E-4</v>
      </c>
      <c r="V386" s="99">
        <v>-4.0067164227366447E-3</v>
      </c>
      <c r="W386" s="99">
        <v>-1.3397506438195705E-2</v>
      </c>
      <c r="X386" s="99">
        <v>3.3128738403320313E-2</v>
      </c>
      <c r="Y386" s="99">
        <v>2.7426449581980705E-2</v>
      </c>
      <c r="Z386" s="99">
        <v>1.0058513879776001</v>
      </c>
      <c r="AA386" s="99">
        <v>1.1545963287353516</v>
      </c>
      <c r="AB386" s="99">
        <v>1.0838607549667358</v>
      </c>
      <c r="AC386" s="99">
        <v>1.0332108736038208</v>
      </c>
      <c r="AD386" s="99">
        <v>0.90160036087036133</v>
      </c>
      <c r="AE386" s="99">
        <v>1.4613485336303711</v>
      </c>
      <c r="AF386" s="99">
        <v>1.0326690673828125</v>
      </c>
      <c r="AG386" s="99">
        <v>0.99701803922653198</v>
      </c>
      <c r="AH386" s="99">
        <v>1.1365120410919189</v>
      </c>
      <c r="AI386" s="99">
        <v>1.2175058126449585</v>
      </c>
      <c r="AJ386" s="99">
        <v>1.2398152351379395</v>
      </c>
      <c r="AK386" s="99">
        <v>-2.1574243903160095E-2</v>
      </c>
      <c r="AL386" s="99">
        <v>0</v>
      </c>
      <c r="AM386" s="99">
        <v>9.639357216656208E-3</v>
      </c>
      <c r="AN386" s="99">
        <v>5.1934691146016121E-3</v>
      </c>
      <c r="AO386" s="99">
        <v>-0.20780006051063538</v>
      </c>
      <c r="AP386" s="99">
        <v>3.3129047602415085E-2</v>
      </c>
      <c r="AQ386" s="99">
        <v>1.2124658562242985E-2</v>
      </c>
      <c r="AR386" s="99">
        <v>-5.060084629803896E-3</v>
      </c>
      <c r="AS386" s="99">
        <v>0.12946638464927673</v>
      </c>
      <c r="AT386" s="99">
        <v>2.0619936287403107E-2</v>
      </c>
      <c r="AU386" s="99">
        <v>4.1883006691932678E-2</v>
      </c>
      <c r="AV386" s="99">
        <v>1.0010586800667169</v>
      </c>
    </row>
    <row r="387" spans="1:48" s="9" customFormat="1" x14ac:dyDescent="0.2">
      <c r="A387" s="9" t="s">
        <v>95</v>
      </c>
      <c r="B387" s="98">
        <v>2013</v>
      </c>
      <c r="C387" s="99">
        <v>1.11467444896698</v>
      </c>
      <c r="D387" s="99">
        <v>1.3096604347229004</v>
      </c>
      <c r="E387" s="99">
        <v>0.85111701488494873</v>
      </c>
      <c r="F387" s="99">
        <v>1.5383080244064331</v>
      </c>
      <c r="G387" s="99">
        <v>1.1988847255706787</v>
      </c>
      <c r="H387" s="99">
        <v>0.72461068630218506</v>
      </c>
      <c r="I387" s="99">
        <v>0.92975962162017822</v>
      </c>
      <c r="J387" s="99">
        <v>-4.4273778796195984E-2</v>
      </c>
      <c r="K387" s="99">
        <v>-1.3402115553617477E-2</v>
      </c>
      <c r="L387" s="99">
        <v>-3.0871663242578506E-2</v>
      </c>
      <c r="M387" s="99">
        <v>-9.4549861387349665E-5</v>
      </c>
      <c r="N387" s="99">
        <v>4.362808249425143E-5</v>
      </c>
      <c r="O387" s="99">
        <v>7.3536165291443467E-4</v>
      </c>
      <c r="P387" s="99">
        <v>7.9896178795024753E-4</v>
      </c>
      <c r="Q387" s="99">
        <v>-1.4885516837239265E-2</v>
      </c>
      <c r="R387" s="99">
        <v>-2.0376872271299362E-2</v>
      </c>
      <c r="S387" s="99">
        <v>-9.4367722340393811E-5</v>
      </c>
      <c r="T387" s="99">
        <v>4.0059185266727582E-6</v>
      </c>
      <c r="U387" s="99">
        <v>-3.0986990168457851E-5</v>
      </c>
      <c r="V387" s="99">
        <v>-2.7539758011698723E-3</v>
      </c>
      <c r="W387" s="99">
        <v>-7.6194657012820244E-3</v>
      </c>
      <c r="X387" s="99">
        <v>5.1323890686035156E-2</v>
      </c>
      <c r="Y387" s="99">
        <v>1.6326908022165298E-2</v>
      </c>
      <c r="Z387" s="99">
        <v>1.0048928260803223</v>
      </c>
      <c r="AA387" s="99">
        <v>1.1545963287353516</v>
      </c>
      <c r="AB387" s="99">
        <v>1.0884996652603149</v>
      </c>
      <c r="AC387" s="99">
        <v>1.0359761714935303</v>
      </c>
      <c r="AD387" s="99">
        <v>0.99732750654220581</v>
      </c>
      <c r="AE387" s="99">
        <v>1.5383074283599854</v>
      </c>
      <c r="AF387" s="99">
        <v>1.0365934371948242</v>
      </c>
      <c r="AG387" s="99">
        <v>0.99750393629074097</v>
      </c>
      <c r="AH387" s="99">
        <v>1.144311785697937</v>
      </c>
      <c r="AI387" s="99">
        <v>1.2339315414428711</v>
      </c>
      <c r="AJ387" s="99">
        <v>1.268959641456604</v>
      </c>
      <c r="AK387" s="99">
        <v>-9.5338851679116488E-4</v>
      </c>
      <c r="AL387" s="99">
        <v>0</v>
      </c>
      <c r="AM387" s="99">
        <v>4.270896315574646E-3</v>
      </c>
      <c r="AN387" s="99">
        <v>2.6728000957518816E-3</v>
      </c>
      <c r="AO387" s="99">
        <v>0.1009078249335289</v>
      </c>
      <c r="AP387" s="99">
        <v>5.132308229804039E-2</v>
      </c>
      <c r="AQ387" s="99">
        <v>3.7930551916360855E-3</v>
      </c>
      <c r="AR387" s="99">
        <v>4.8720595077611506E-4</v>
      </c>
      <c r="AS387" s="99">
        <v>6.8394066765904427E-3</v>
      </c>
      <c r="AT387" s="99">
        <v>1.3401092030107975E-2</v>
      </c>
      <c r="AU387" s="99">
        <v>2.3235062137246132E-2</v>
      </c>
      <c r="AV387" s="99">
        <v>1.0495235926681239</v>
      </c>
    </row>
    <row r="388" spans="1:48" s="9" customFormat="1" x14ac:dyDescent="0.2">
      <c r="A388" s="9" t="s">
        <v>95</v>
      </c>
      <c r="B388" s="98">
        <v>2014</v>
      </c>
      <c r="C388" s="99">
        <v>1.0828685760498047</v>
      </c>
      <c r="D388" s="99">
        <v>1.3198449611663818</v>
      </c>
      <c r="E388" s="99">
        <v>0.82045120000839233</v>
      </c>
      <c r="F388" s="99">
        <v>1.5308763980865479</v>
      </c>
      <c r="G388" s="99">
        <v>1.2166697978973389</v>
      </c>
      <c r="H388" s="99">
        <v>0.70735204219818115</v>
      </c>
      <c r="I388" s="99">
        <v>0.89002680778503418</v>
      </c>
      <c r="J388" s="99">
        <v>-3.6695215851068497E-2</v>
      </c>
      <c r="K388" s="99">
        <v>-2.8948800638318062E-2</v>
      </c>
      <c r="L388" s="99">
        <v>-7.7464166097342968E-3</v>
      </c>
      <c r="M388" s="99">
        <v>-4.6562515199184418E-3</v>
      </c>
      <c r="N388" s="99">
        <v>7.370732055278495E-5</v>
      </c>
      <c r="O388" s="99">
        <v>8.127327891997993E-4</v>
      </c>
      <c r="P388" s="99">
        <v>6.8514322629198432E-4</v>
      </c>
      <c r="Q388" s="99">
        <v>-2.58641317486763E-2</v>
      </c>
      <c r="R388" s="99">
        <v>1.3499384513124824E-3</v>
      </c>
      <c r="S388" s="99">
        <v>4.5967761252541095E-5</v>
      </c>
      <c r="T388" s="99">
        <v>1.0022239293903112E-3</v>
      </c>
      <c r="U388" s="99">
        <v>-8.3246981375850737E-5</v>
      </c>
      <c r="V388" s="99">
        <v>-2.6124226860702038E-3</v>
      </c>
      <c r="W388" s="99">
        <v>-7.4488772079348564E-3</v>
      </c>
      <c r="X388" s="99">
        <v>-4.8427581787109375E-3</v>
      </c>
      <c r="Y388" s="99">
        <v>1.4725701883435249E-2</v>
      </c>
      <c r="Z388" s="99">
        <v>0.96793526411056519</v>
      </c>
      <c r="AA388" s="99">
        <v>1.1545963287353516</v>
      </c>
      <c r="AB388" s="99">
        <v>1.093636155128479</v>
      </c>
      <c r="AC388" s="99">
        <v>1.0383381843566895</v>
      </c>
      <c r="AD388" s="99">
        <v>1.1719529628753662</v>
      </c>
      <c r="AE388" s="99">
        <v>1.5308758020401001</v>
      </c>
      <c r="AF388" s="99">
        <v>1.0337398052215576</v>
      </c>
      <c r="AG388" s="99">
        <v>0.98765838146209717</v>
      </c>
      <c r="AH388" s="99">
        <v>1.172982931137085</v>
      </c>
      <c r="AI388" s="99">
        <v>1.2526541948318481</v>
      </c>
      <c r="AJ388" s="99">
        <v>1.2976679801940918</v>
      </c>
      <c r="AK388" s="99">
        <v>-3.7470955401659012E-2</v>
      </c>
      <c r="AL388" s="99">
        <v>0</v>
      </c>
      <c r="AM388" s="99">
        <v>4.7077741473913193E-3</v>
      </c>
      <c r="AN388" s="99">
        <v>2.2773549426347017E-3</v>
      </c>
      <c r="AO388" s="99">
        <v>0.1613476425409317</v>
      </c>
      <c r="AP388" s="99">
        <v>-4.8427144065499306E-3</v>
      </c>
      <c r="AQ388" s="99">
        <v>-2.7567269280552864E-3</v>
      </c>
      <c r="AR388" s="99">
        <v>-9.9192075431346893E-3</v>
      </c>
      <c r="AS388" s="99">
        <v>2.4746660143136978E-2</v>
      </c>
      <c r="AT388" s="99">
        <v>1.5059225261211395E-2</v>
      </c>
      <c r="AU388" s="99">
        <v>2.2371390834450722E-2</v>
      </c>
      <c r="AV388" s="99">
        <v>1.1025887743518901</v>
      </c>
    </row>
    <row r="389" spans="1:48" s="9" customFormat="1" x14ac:dyDescent="0.2">
      <c r="A389" s="9" t="s">
        <v>95</v>
      </c>
      <c r="B389" s="98">
        <v>2015</v>
      </c>
      <c r="C389" s="99">
        <v>1.1292445659637451</v>
      </c>
      <c r="D389" s="99">
        <v>1.347947359085083</v>
      </c>
      <c r="E389" s="99">
        <v>0.83775109052658081</v>
      </c>
      <c r="F389" s="99">
        <v>1.5905454158782959</v>
      </c>
      <c r="G389" s="99">
        <v>1.2308031320571899</v>
      </c>
      <c r="H389" s="99">
        <v>0.70997315645217896</v>
      </c>
      <c r="I389" s="99">
        <v>0.91748607158660889</v>
      </c>
      <c r="J389" s="99">
        <v>2.0866610109806061E-2</v>
      </c>
      <c r="K389" s="99">
        <v>4.1935313493013382E-2</v>
      </c>
      <c r="L389" s="99">
        <v>-2.1068703383207321E-2</v>
      </c>
      <c r="M389" s="99">
        <v>-3.0724189709872007E-3</v>
      </c>
      <c r="N389" s="99">
        <v>-2.4315108021255583E-4</v>
      </c>
      <c r="O389" s="99">
        <v>4.8615958075970411E-4</v>
      </c>
      <c r="P389" s="99">
        <v>4.0366247412748635E-4</v>
      </c>
      <c r="Q389" s="99">
        <v>4.4361062347888947E-2</v>
      </c>
      <c r="R389" s="99">
        <v>-1.389148086309433E-2</v>
      </c>
      <c r="S389" s="99">
        <v>-3.2803768408484757E-4</v>
      </c>
      <c r="T389" s="99">
        <v>2.8475173749029636E-3</v>
      </c>
      <c r="U389" s="99">
        <v>-1.2050488294335082E-4</v>
      </c>
      <c r="V389" s="99">
        <v>-2.2974875755608082E-3</v>
      </c>
      <c r="W389" s="99">
        <v>-7.2787092067301273E-3</v>
      </c>
      <c r="X389" s="99">
        <v>3.8236618041992188E-2</v>
      </c>
      <c r="Y389" s="99">
        <v>1.1549482122063637E-2</v>
      </c>
      <c r="Z389" s="99">
        <v>0.94413197040557861</v>
      </c>
      <c r="AA389" s="99">
        <v>1.1545963287353516</v>
      </c>
      <c r="AB389" s="99">
        <v>1.0964255332946777</v>
      </c>
      <c r="AC389" s="99">
        <v>1.0397334098815918</v>
      </c>
      <c r="AD389" s="99">
        <v>0.86718583106994629</v>
      </c>
      <c r="AE389" s="99">
        <v>1.5905450582504272</v>
      </c>
      <c r="AF389" s="99">
        <v>1.0513476133346558</v>
      </c>
      <c r="AG389" s="99">
        <v>0.9587172269821167</v>
      </c>
      <c r="AH389" s="99">
        <v>1.2180314064025879</v>
      </c>
      <c r="AI389" s="99">
        <v>1.2701863050460815</v>
      </c>
      <c r="AJ389" s="99">
        <v>1.3247456550598145</v>
      </c>
      <c r="AK389" s="99">
        <v>-2.4899225682020187E-2</v>
      </c>
      <c r="AL389" s="99">
        <v>0</v>
      </c>
      <c r="AM389" s="99">
        <v>2.5473344139754772E-3</v>
      </c>
      <c r="AN389" s="99">
        <v>1.3428289676085114E-3</v>
      </c>
      <c r="AO389" s="99">
        <v>-0.30117353796958923</v>
      </c>
      <c r="AP389" s="99">
        <v>3.8236796855926514E-2</v>
      </c>
      <c r="AQ389" s="99">
        <v>1.6889696940779686E-2</v>
      </c>
      <c r="AR389" s="99">
        <v>-2.9740685597062111E-2</v>
      </c>
      <c r="AS389" s="99">
        <v>3.768596425652504E-2</v>
      </c>
      <c r="AT389" s="99">
        <v>1.3898934237658978E-2</v>
      </c>
      <c r="AU389" s="99">
        <v>2.065168134868145E-2</v>
      </c>
      <c r="AV389" s="99">
        <v>0.99318229587976647</v>
      </c>
    </row>
    <row r="390" spans="1:48" s="9" customFormat="1" x14ac:dyDescent="0.2">
      <c r="A390" s="9" t="s">
        <v>95</v>
      </c>
      <c r="B390" s="98">
        <v>2016</v>
      </c>
      <c r="C390" s="99">
        <v>1.1157597303390503</v>
      </c>
      <c r="D390" s="99">
        <v>1.2684222459793091</v>
      </c>
      <c r="E390" s="99">
        <v>0.87964361906051636</v>
      </c>
      <c r="F390" s="99">
        <v>1.3338859081268311</v>
      </c>
      <c r="G390" s="99">
        <v>1.2432107925415039</v>
      </c>
      <c r="H390" s="99">
        <v>0.83647310733795166</v>
      </c>
      <c r="I390" s="99">
        <v>0.89748251438140869</v>
      </c>
      <c r="J390" s="99">
        <v>4.8795796930789948E-2</v>
      </c>
      <c r="K390" s="99">
        <v>-1.201334036886692E-2</v>
      </c>
      <c r="L390" s="99">
        <v>6.0809139162302017E-2</v>
      </c>
      <c r="M390" s="99">
        <v>1.0181470133829862E-4</v>
      </c>
      <c r="N390" s="99">
        <v>2.6044325204566121E-4</v>
      </c>
      <c r="O390" s="99">
        <v>9.3562202528119087E-4</v>
      </c>
      <c r="P390" s="99">
        <v>2.0901949610561132E-3</v>
      </c>
      <c r="Q390" s="99">
        <v>-1.5401415526866913E-2</v>
      </c>
      <c r="R390" s="99">
        <v>6.6823169589042664E-2</v>
      </c>
      <c r="S390" s="99">
        <v>1.382795162498951E-4</v>
      </c>
      <c r="T390" s="99">
        <v>-4.8985989997163415E-4</v>
      </c>
      <c r="U390" s="99">
        <v>3.0447428798652254E-5</v>
      </c>
      <c r="V390" s="99">
        <v>-3.6401166580617428E-3</v>
      </c>
      <c r="W390" s="99">
        <v>-2.0527809392660856E-3</v>
      </c>
      <c r="X390" s="99">
        <v>-0.17598056793212891</v>
      </c>
      <c r="Y390" s="99">
        <v>1.0030442848801613E-2</v>
      </c>
      <c r="Z390" s="99">
        <v>0.94528412818908691</v>
      </c>
      <c r="AA390" s="99">
        <v>1.1545963287353516</v>
      </c>
      <c r="AB390" s="99">
        <v>1.102469801902771</v>
      </c>
      <c r="AC390" s="99">
        <v>1.0468888282775879</v>
      </c>
      <c r="AD390" s="99">
        <v>0.97960519790649414</v>
      </c>
      <c r="AE390" s="99">
        <v>1.3338861465454102</v>
      </c>
      <c r="AF390" s="99">
        <v>1.0431605577468872</v>
      </c>
      <c r="AG390" s="99">
        <v>0.96435904502868652</v>
      </c>
      <c r="AH390" s="99">
        <v>1.2125760316848755</v>
      </c>
      <c r="AI390" s="99">
        <v>1.2986727952957153</v>
      </c>
      <c r="AJ390" s="99">
        <v>1.3361526727676392</v>
      </c>
      <c r="AK390" s="99">
        <v>1.2195702875033021E-3</v>
      </c>
      <c r="AL390" s="99">
        <v>0</v>
      </c>
      <c r="AM390" s="99">
        <v>5.4975496605038643E-3</v>
      </c>
      <c r="AN390" s="99">
        <v>6.8584349937736988E-3</v>
      </c>
      <c r="AO390" s="99">
        <v>0.12189633399248123</v>
      </c>
      <c r="AP390" s="99">
        <v>-0.17598018050193787</v>
      </c>
      <c r="AQ390" s="99">
        <v>-7.8177247196435928E-3</v>
      </c>
      <c r="AR390" s="99">
        <v>5.8675357140600681E-3</v>
      </c>
      <c r="AS390" s="99">
        <v>-4.4888774864375591E-3</v>
      </c>
      <c r="AT390" s="99">
        <v>2.2179251536726952E-2</v>
      </c>
      <c r="AU390" s="99">
        <v>8.5738366469740868E-3</v>
      </c>
      <c r="AV390" s="99">
        <v>1.0038596823878221</v>
      </c>
    </row>
    <row r="391" spans="1:48" s="9" customFormat="1" x14ac:dyDescent="0.2">
      <c r="A391" s="9" t="s">
        <v>95</v>
      </c>
      <c r="B391" s="98">
        <v>2017</v>
      </c>
      <c r="C391" s="99">
        <v>1.0994547605514526</v>
      </c>
      <c r="D391" s="99">
        <v>1.3468868732452393</v>
      </c>
      <c r="E391" s="99">
        <v>0.81629317998886108</v>
      </c>
      <c r="F391" s="99">
        <v>1.5364680290222168</v>
      </c>
      <c r="G391" s="99">
        <v>1.2554795742034912</v>
      </c>
      <c r="H391" s="99">
        <v>0.71557283401489258</v>
      </c>
      <c r="I391" s="99">
        <v>0.87572509050369263</v>
      </c>
      <c r="J391" s="99">
        <v>-7.4743263423442841E-2</v>
      </c>
      <c r="K391" s="99">
        <v>-1.4721168205142021E-2</v>
      </c>
      <c r="L391" s="99">
        <v>-6.002209335565567E-2</v>
      </c>
      <c r="M391" s="99">
        <v>-1.709930831566453E-3</v>
      </c>
      <c r="N391" s="99">
        <v>-1.4297508641902823E-5</v>
      </c>
      <c r="O391" s="99">
        <v>4.0039969608187675E-3</v>
      </c>
      <c r="P391" s="99">
        <v>5.5399240227416158E-4</v>
      </c>
      <c r="Q391" s="99">
        <v>-1.7554929479956627E-2</v>
      </c>
      <c r="R391" s="99">
        <v>-5.367911234498024E-2</v>
      </c>
      <c r="S391" s="99">
        <v>-2.2978878405410796E-4</v>
      </c>
      <c r="T391" s="99">
        <v>-2.8426342760212719E-4</v>
      </c>
      <c r="U391" s="99">
        <v>8.5202282207319513E-6</v>
      </c>
      <c r="V391" s="99">
        <v>-2.2021390032023191E-3</v>
      </c>
      <c r="W391" s="99">
        <v>-3.6353087052702904E-3</v>
      </c>
      <c r="X391" s="99">
        <v>0.14138984680175781</v>
      </c>
      <c r="Y391" s="99">
        <v>9.8202228546142578E-3</v>
      </c>
      <c r="Z391" s="99">
        <v>0.93245869874954224</v>
      </c>
      <c r="AA391" s="99">
        <v>1.1545963287353516</v>
      </c>
      <c r="AB391" s="99">
        <v>1.1277035474777222</v>
      </c>
      <c r="AC391" s="99">
        <v>1.0488103628158569</v>
      </c>
      <c r="AD391" s="99">
        <v>1.0917239189147949</v>
      </c>
      <c r="AE391" s="99">
        <v>1.5364677906036377</v>
      </c>
      <c r="AF391" s="99">
        <v>1.0582369565963745</v>
      </c>
      <c r="AG391" s="99">
        <v>0.96426945924758911</v>
      </c>
      <c r="AH391" s="99">
        <v>1.211809515953064</v>
      </c>
      <c r="AI391" s="99">
        <v>1.3179699182510376</v>
      </c>
      <c r="AJ391" s="99">
        <v>1.3420299291610718</v>
      </c>
      <c r="AK391" s="99">
        <v>-1.3660678640007973E-2</v>
      </c>
      <c r="AL391" s="99">
        <v>0</v>
      </c>
      <c r="AM391" s="99">
        <v>2.2630339488387108E-2</v>
      </c>
      <c r="AN391" s="99">
        <v>1.833737944252789E-3</v>
      </c>
      <c r="AO391" s="99">
        <v>0.10836365073919296</v>
      </c>
      <c r="AP391" s="99">
        <v>0.14138951897621155</v>
      </c>
      <c r="AQ391" s="99">
        <v>1.4349129982292652E-2</v>
      </c>
      <c r="AR391" s="99">
        <v>-9.287498687626794E-5</v>
      </c>
      <c r="AS391" s="99">
        <v>-6.3229195075109601E-4</v>
      </c>
      <c r="AT391" s="99">
        <v>1.4749797061085701E-2</v>
      </c>
      <c r="AU391" s="99">
        <v>4.3889996595680714E-3</v>
      </c>
      <c r="AV391" s="99">
        <v>1.062940933259729</v>
      </c>
    </row>
    <row r="392" spans="1:48" s="9" customFormat="1" x14ac:dyDescent="0.2">
      <c r="A392" s="9" t="s">
        <v>95</v>
      </c>
      <c r="B392" s="98">
        <v>2018</v>
      </c>
      <c r="C392" s="99">
        <v>1.1244611740112305</v>
      </c>
      <c r="D392" s="99">
        <v>1.3449783325195313</v>
      </c>
      <c r="E392" s="99">
        <v>0.83604395389556885</v>
      </c>
      <c r="F392" s="99">
        <v>1.5055305957794189</v>
      </c>
      <c r="G392" s="99">
        <v>1.2681989669799805</v>
      </c>
      <c r="H392" s="99">
        <v>0.7468869686126709</v>
      </c>
      <c r="I392" s="99">
        <v>0.88666009902954102</v>
      </c>
      <c r="J392" s="99">
        <v>2.3907594382762909E-2</v>
      </c>
      <c r="K392" s="99">
        <v>2.2489544004201889E-2</v>
      </c>
      <c r="L392" s="99">
        <v>1.4180501457303762E-3</v>
      </c>
      <c r="M392" s="99">
        <v>-7.0265162503346801E-4</v>
      </c>
      <c r="N392" s="99">
        <v>-1.089462821255438E-4</v>
      </c>
      <c r="O392" s="99">
        <v>3.1446793582290411E-3</v>
      </c>
      <c r="P392" s="99">
        <v>1.1178854620084167E-3</v>
      </c>
      <c r="Q392" s="99">
        <v>1.9038576632738113E-2</v>
      </c>
      <c r="R392" s="99">
        <v>7.7167456038296223E-3</v>
      </c>
      <c r="S392" s="99">
        <v>-1.1136821558466181E-4</v>
      </c>
      <c r="T392" s="99">
        <v>-8.1339268945157528E-4</v>
      </c>
      <c r="U392" s="99">
        <v>-8.9740875409916043E-5</v>
      </c>
      <c r="V392" s="99">
        <v>-1.983733382076025E-3</v>
      </c>
      <c r="W392" s="99">
        <v>-3.3004602883011103E-3</v>
      </c>
      <c r="X392" s="99">
        <v>-2.0340919494628906E-2</v>
      </c>
      <c r="Y392" s="99">
        <v>1.0080083273351192E-2</v>
      </c>
      <c r="Z392" s="99">
        <v>0.92691278457641602</v>
      </c>
      <c r="AA392" s="99">
        <v>1.1545963287353516</v>
      </c>
      <c r="AB392" s="99">
        <v>1.1483721733093262</v>
      </c>
      <c r="AC392" s="99">
        <v>1.0528184175491333</v>
      </c>
      <c r="AD392" s="99">
        <v>0.96686488389968872</v>
      </c>
      <c r="AE392" s="99">
        <v>1.5055304765701294</v>
      </c>
      <c r="AF392" s="99">
        <v>1.065791130065918</v>
      </c>
      <c r="AG392" s="99">
        <v>0.97390574216842651</v>
      </c>
      <c r="AH392" s="99">
        <v>1.2580965757369995</v>
      </c>
      <c r="AI392" s="99">
        <v>1.3348947763442993</v>
      </c>
      <c r="AJ392" s="99">
        <v>1.3551375865936279</v>
      </c>
      <c r="AK392" s="99">
        <v>-5.9654023498296738E-3</v>
      </c>
      <c r="AL392" s="99">
        <v>0</v>
      </c>
      <c r="AM392" s="99">
        <v>1.8162095919251442E-2</v>
      </c>
      <c r="AN392" s="99">
        <v>3.8141866680234671E-3</v>
      </c>
      <c r="AO392" s="99">
        <v>-0.12145453691482544</v>
      </c>
      <c r="AP392" s="99">
        <v>-2.0340822637081146E-2</v>
      </c>
      <c r="AQ392" s="99">
        <v>7.1130883879959583E-3</v>
      </c>
      <c r="AR392" s="99">
        <v>9.9437711760401726E-3</v>
      </c>
      <c r="AS392" s="99">
        <v>3.7485204637050629E-2</v>
      </c>
      <c r="AT392" s="99">
        <v>1.275983639061451E-2</v>
      </c>
      <c r="AU392" s="99">
        <v>9.71961859613657E-3</v>
      </c>
      <c r="AV392" s="99">
        <v>1.008056912174619</v>
      </c>
    </row>
    <row r="393" spans="1:48" s="9" customFormat="1" x14ac:dyDescent="0.2">
      <c r="A393" s="9" t="s">
        <v>95</v>
      </c>
      <c r="B393" s="98">
        <v>2019</v>
      </c>
      <c r="C393" s="99">
        <v>1.1053301095962524</v>
      </c>
      <c r="D393" s="99">
        <v>1.3668683767318726</v>
      </c>
      <c r="E393" s="99">
        <v>0.8086586594581604</v>
      </c>
      <c r="F393" s="99">
        <v>1.544775128364563</v>
      </c>
      <c r="G393" s="99">
        <v>1.2809088230133057</v>
      </c>
      <c r="H393" s="99">
        <v>0.71552813053131104</v>
      </c>
      <c r="I393" s="99">
        <v>0.86292660236358643</v>
      </c>
      <c r="J393" s="99">
        <v>-3.3304281532764435E-2</v>
      </c>
      <c r="K393" s="99">
        <v>-1.7159959301352501E-2</v>
      </c>
      <c r="L393" s="99">
        <v>-1.6144324094057083E-2</v>
      </c>
      <c r="M393" s="99">
        <v>-1.2972172116860747E-3</v>
      </c>
      <c r="N393" s="99">
        <v>6.2516701291315258E-5</v>
      </c>
      <c r="O393" s="99">
        <v>2.3474767804145813E-3</v>
      </c>
      <c r="P393" s="99">
        <v>-2.0715116988867521E-5</v>
      </c>
      <c r="Q393" s="99">
        <v>-1.8252020701766014E-2</v>
      </c>
      <c r="R393" s="99">
        <v>-1.0105391032993793E-2</v>
      </c>
      <c r="S393" s="99">
        <v>6.7164401116315275E-5</v>
      </c>
      <c r="T393" s="99">
        <v>-6.6261820029467344E-4</v>
      </c>
      <c r="U393" s="99">
        <v>-9.7963766165776178E-6</v>
      </c>
      <c r="V393" s="99">
        <v>-4.5073111541569233E-3</v>
      </c>
      <c r="W393" s="99">
        <v>-9.2637102352455258E-4</v>
      </c>
      <c r="X393" s="99">
        <v>2.5732994079589844E-2</v>
      </c>
      <c r="Y393" s="99">
        <v>9.9720954895019531E-3</v>
      </c>
      <c r="Z393" s="99">
        <v>0.91751879453659058</v>
      </c>
      <c r="AA393" s="99">
        <v>1.1545963287353516</v>
      </c>
      <c r="AB393" s="99">
        <v>1.1635235548019409</v>
      </c>
      <c r="AC393" s="99">
        <v>1.052665114402771</v>
      </c>
      <c r="AD393" s="99">
        <v>1.0888320207595825</v>
      </c>
      <c r="AE393" s="99">
        <v>1.544775128364563</v>
      </c>
      <c r="AF393" s="99">
        <v>1.0614969730377197</v>
      </c>
      <c r="AG393" s="99">
        <v>0.98112565279006958</v>
      </c>
      <c r="AH393" s="99">
        <v>1.2650988101959229</v>
      </c>
      <c r="AI393" s="99">
        <v>1.373889684677124</v>
      </c>
      <c r="AJ393" s="99">
        <v>1.3597804307937622</v>
      </c>
      <c r="AK393" s="99">
        <v>-1.0186390951275826E-2</v>
      </c>
      <c r="AL393" s="99">
        <v>0</v>
      </c>
      <c r="AM393" s="99">
        <v>1.3107525184750557E-2</v>
      </c>
      <c r="AN393" s="99">
        <v>-1.4556937094312161E-4</v>
      </c>
      <c r="AO393" s="99">
        <v>0.11880208551883698</v>
      </c>
      <c r="AP393" s="99">
        <v>2.5733066722750664E-2</v>
      </c>
      <c r="AQ393" s="99">
        <v>-4.0372069925069809E-3</v>
      </c>
      <c r="AR393" s="99">
        <v>7.3859961703419685E-3</v>
      </c>
      <c r="AS393" s="99">
        <v>5.5503128096461296E-3</v>
      </c>
      <c r="AT393" s="99">
        <v>2.8793396428227425E-2</v>
      </c>
      <c r="AU393" s="99">
        <v>3.4202095121145248E-3</v>
      </c>
      <c r="AV393" s="99">
        <v>1.127549549188549</v>
      </c>
    </row>
    <row r="394" spans="1:48" s="9" customFormat="1" x14ac:dyDescent="0.2">
      <c r="A394" s="9" t="s">
        <v>95</v>
      </c>
      <c r="B394" s="98">
        <v>2020</v>
      </c>
      <c r="C394" s="99">
        <v>1.1357351541519165</v>
      </c>
      <c r="D394" s="99">
        <v>1.320769190788269</v>
      </c>
      <c r="E394" s="99">
        <v>0.85990422964096069</v>
      </c>
      <c r="F394" s="99">
        <v>1.3767255544662476</v>
      </c>
      <c r="G394" s="99">
        <v>1.2992681264877319</v>
      </c>
      <c r="H394" s="99">
        <v>0.82495391368865967</v>
      </c>
      <c r="I394" s="99">
        <v>0.87413471937179565</v>
      </c>
      <c r="J394" s="99">
        <v>6.1444111168384552E-2</v>
      </c>
      <c r="K394" s="99">
        <v>2.7136137709021568E-2</v>
      </c>
      <c r="L394" s="99">
        <v>3.4307975322008133E-2</v>
      </c>
      <c r="M394" s="99">
        <v>-2.4142537731677294E-3</v>
      </c>
      <c r="N394" s="99">
        <v>-1.4340638881549239E-4</v>
      </c>
      <c r="O394" s="99">
        <v>1.4831445878371596E-3</v>
      </c>
      <c r="P394" s="99">
        <v>3.4091935958713293E-4</v>
      </c>
      <c r="Q394" s="99">
        <v>2.7869733050465584E-2</v>
      </c>
      <c r="R394" s="99">
        <v>4.3875522911548615E-2</v>
      </c>
      <c r="S394" s="99">
        <v>-5.8648634876590222E-5</v>
      </c>
      <c r="T394" s="99">
        <v>-1.2233909219503403E-3</v>
      </c>
      <c r="U394" s="99">
        <v>-4.3789696064777672E-5</v>
      </c>
      <c r="V394" s="99">
        <v>-3.9861318655312061E-3</v>
      </c>
      <c r="W394" s="99">
        <v>-4.2555881664156914E-3</v>
      </c>
      <c r="X394" s="99">
        <v>-0.11517047882080078</v>
      </c>
      <c r="Y394" s="99">
        <v>1.4231258071959019E-2</v>
      </c>
      <c r="Z394" s="99">
        <v>0.89914202690124512</v>
      </c>
      <c r="AA394" s="99">
        <v>1.1545963287353516</v>
      </c>
      <c r="AB394" s="99">
        <v>1.1743159294128418</v>
      </c>
      <c r="AC394" s="99">
        <v>1.0540561676025391</v>
      </c>
      <c r="AD394" s="99">
        <v>0.90025889873504639</v>
      </c>
      <c r="AE394" s="99">
        <v>1.3767256736755371</v>
      </c>
      <c r="AF394" s="99">
        <v>1.0654302835464478</v>
      </c>
      <c r="AG394" s="99">
        <v>0.99420565366744995</v>
      </c>
      <c r="AH394" s="99">
        <v>1.2913923263549805</v>
      </c>
      <c r="AI394" s="99">
        <v>1.4082894325256348</v>
      </c>
      <c r="AJ394" s="99">
        <v>1.3745748996734619</v>
      </c>
      <c r="AK394" s="99">
        <v>-2.0232087001204491E-2</v>
      </c>
      <c r="AL394" s="99">
        <v>0</v>
      </c>
      <c r="AM394" s="99">
        <v>9.2328181490302086E-3</v>
      </c>
      <c r="AN394" s="99">
        <v>1.3205459108576179E-3</v>
      </c>
      <c r="AO394" s="99">
        <v>-0.19017848372459412</v>
      </c>
      <c r="AP394" s="99">
        <v>-0.11517034471035004</v>
      </c>
      <c r="AQ394" s="99">
        <v>3.6985620390623808E-3</v>
      </c>
      <c r="AR394" s="99">
        <v>1.3243522495031357E-2</v>
      </c>
      <c r="AS394" s="99">
        <v>2.0570756867527962E-2</v>
      </c>
      <c r="AT394" s="99">
        <v>2.4729887023568153E-2</v>
      </c>
      <c r="AU394" s="99">
        <v>1.0821308009326458E-2</v>
      </c>
      <c r="AV394" s="99">
        <v>1.065768162137442</v>
      </c>
    </row>
    <row r="395" spans="1:48" s="9" customFormat="1" x14ac:dyDescent="0.2">
      <c r="A395" s="9" t="s">
        <v>95</v>
      </c>
      <c r="B395" s="98">
        <v>2021</v>
      </c>
      <c r="C395" s="99">
        <v>1.1258795261383057</v>
      </c>
      <c r="D395" s="99">
        <v>1.3572190999984741</v>
      </c>
      <c r="E395" s="99">
        <v>0.82954877614974976</v>
      </c>
      <c r="F395" s="99">
        <v>1.4036554098129272</v>
      </c>
      <c r="G395" s="99">
        <v>1.3438801765441895</v>
      </c>
      <c r="H395" s="99">
        <v>0.8021053671836853</v>
      </c>
      <c r="I395" s="99">
        <v>0.83778285980224609</v>
      </c>
      <c r="J395" s="99">
        <v>-3.5939142107963562E-2</v>
      </c>
      <c r="K395" s="99">
        <v>-8.7155792862176895E-3</v>
      </c>
      <c r="L395" s="99">
        <v>-2.7223564684391022E-2</v>
      </c>
      <c r="M395" s="99">
        <v>-2.3405584506690502E-3</v>
      </c>
      <c r="N395" s="99">
        <v>2.5784969693631865E-5</v>
      </c>
      <c r="O395" s="99">
        <v>1.2095957063138485E-3</v>
      </c>
      <c r="P395" s="99">
        <v>6.5192778129130602E-4</v>
      </c>
      <c r="Q395" s="99">
        <v>-8.2623297348618507E-3</v>
      </c>
      <c r="R395" s="99">
        <v>-7.524736225605011E-3</v>
      </c>
      <c r="S395" s="99">
        <v>-8.9619374193716794E-5</v>
      </c>
      <c r="T395" s="99">
        <v>2.5370952789671719E-4</v>
      </c>
      <c r="U395" s="99">
        <v>4.595886366587365E-6</v>
      </c>
      <c r="V395" s="99">
        <v>-1.6360541805624962E-2</v>
      </c>
      <c r="W395" s="99">
        <v>-3.5069722216576338E-3</v>
      </c>
      <c r="X395" s="99">
        <v>1.9371986389160156E-2</v>
      </c>
      <c r="Y395" s="99">
        <v>3.3759988844394684E-2</v>
      </c>
      <c r="Z395" s="99">
        <v>0.88239383697509766</v>
      </c>
      <c r="AA395" s="99">
        <v>1.1545963287353516</v>
      </c>
      <c r="AB395" s="99">
        <v>1.1823252439498901</v>
      </c>
      <c r="AC395" s="99">
        <v>1.0563194751739502</v>
      </c>
      <c r="AD395" s="99">
        <v>0.95583903789520264</v>
      </c>
      <c r="AE395" s="99">
        <v>1.4036552906036377</v>
      </c>
      <c r="AF395" s="99">
        <v>1.0726824998855591</v>
      </c>
      <c r="AG395" s="99">
        <v>0.99172401428222656</v>
      </c>
      <c r="AH395" s="99">
        <v>1.2943015098571777</v>
      </c>
      <c r="AI395" s="99">
        <v>1.5732570886611938</v>
      </c>
      <c r="AJ395" s="99">
        <v>1.3895368576049805</v>
      </c>
      <c r="AK395" s="99">
        <v>-1.8802491948008537E-2</v>
      </c>
      <c r="AL395" s="99">
        <v>0</v>
      </c>
      <c r="AM395" s="99">
        <v>6.7972918041050434E-3</v>
      </c>
      <c r="AN395" s="99">
        <v>2.1449646446853876E-3</v>
      </c>
      <c r="AO395" s="99">
        <v>5.9907149523496628E-2</v>
      </c>
      <c r="AP395" s="99">
        <v>1.9371749833226204E-2</v>
      </c>
      <c r="AQ395" s="99">
        <v>6.7837974056601524E-3</v>
      </c>
      <c r="AR395" s="99">
        <v>-2.4992004036903381E-3</v>
      </c>
      <c r="AS395" s="99">
        <v>2.2502169013023376E-3</v>
      </c>
      <c r="AT395" s="99">
        <v>0.1107722595334053</v>
      </c>
      <c r="AU395" s="99">
        <v>1.0825969278812408E-2</v>
      </c>
      <c r="AV395" s="99">
        <v>0.96662602468922121</v>
      </c>
    </row>
    <row r="396" spans="1:48" s="9" customFormat="1" x14ac:dyDescent="0.2">
      <c r="A396" s="9" t="s">
        <v>95</v>
      </c>
      <c r="B396" s="98">
        <v>2022</v>
      </c>
      <c r="C396" s="99">
        <v>1.1177901029586792</v>
      </c>
      <c r="D396" s="99">
        <v>1.4024159908294678</v>
      </c>
      <c r="E396" s="99">
        <v>0.79704594612121582</v>
      </c>
      <c r="F396" s="99">
        <v>1.4993506669998169</v>
      </c>
      <c r="G396" s="99">
        <v>1.3602709770202637</v>
      </c>
      <c r="H396" s="99">
        <v>0.74551612138748169</v>
      </c>
      <c r="I396" s="99">
        <v>0.82174092531204224</v>
      </c>
      <c r="J396" s="99">
        <v>-3.9969570934772491E-2</v>
      </c>
      <c r="K396" s="99">
        <v>-7.2109373286366463E-3</v>
      </c>
      <c r="L396" s="99">
        <v>-3.275863453745842E-2</v>
      </c>
      <c r="M396" s="99">
        <v>1.3000002363696694E-3</v>
      </c>
      <c r="N396" s="99">
        <v>8.5733772721141577E-5</v>
      </c>
      <c r="O396" s="99">
        <v>1.5928380889818072E-3</v>
      </c>
      <c r="P396" s="99">
        <v>1.3767055934295058E-3</v>
      </c>
      <c r="Q396" s="99">
        <v>-1.1566215194761753E-2</v>
      </c>
      <c r="R396" s="99">
        <v>-2.5923630222678185E-2</v>
      </c>
      <c r="S396" s="99">
        <v>-2.3478087678086013E-4</v>
      </c>
      <c r="T396" s="99">
        <v>1.1621895100688562E-4</v>
      </c>
      <c r="U396" s="99">
        <v>-4.0861224988475442E-5</v>
      </c>
      <c r="V396" s="99">
        <v>-1.8554087728261948E-3</v>
      </c>
      <c r="W396" s="99">
        <v>-4.8201708123087883E-3</v>
      </c>
      <c r="X396" s="99">
        <v>6.5952301025390625E-2</v>
      </c>
      <c r="Y396" s="99">
        <v>1.2122812680900097E-2</v>
      </c>
      <c r="Z396" s="99">
        <v>0.8922724723815918</v>
      </c>
      <c r="AA396" s="99">
        <v>1.1545963287353516</v>
      </c>
      <c r="AB396" s="99">
        <v>1.192453145980835</v>
      </c>
      <c r="AC396" s="99">
        <v>1.0610122680664063</v>
      </c>
      <c r="AD396" s="99">
        <v>1.0347200632095337</v>
      </c>
      <c r="AE396" s="99">
        <v>1.4993512630462646</v>
      </c>
      <c r="AF396" s="99">
        <v>1.0900784730911255</v>
      </c>
      <c r="AG396" s="99">
        <v>0.99039864540100098</v>
      </c>
      <c r="AH396" s="99">
        <v>1.319849967956543</v>
      </c>
      <c r="AI396" s="99">
        <v>1.5993728637695313</v>
      </c>
      <c r="AJ396" s="99">
        <v>1.4100586175918579</v>
      </c>
      <c r="AK396" s="99">
        <v>1.1133095249533653E-2</v>
      </c>
      <c r="AL396" s="99">
        <v>0</v>
      </c>
      <c r="AM396" s="99">
        <v>8.5296016186475754E-3</v>
      </c>
      <c r="AN396" s="99">
        <v>4.4327746145427227E-3</v>
      </c>
      <c r="AO396" s="99">
        <v>7.9296723008155823E-2</v>
      </c>
      <c r="AP396" s="99">
        <v>6.5952755510807037E-2</v>
      </c>
      <c r="AQ396" s="99">
        <v>1.6087202355265617E-2</v>
      </c>
      <c r="AR396" s="99">
        <v>-1.3373370748013258E-3</v>
      </c>
      <c r="AS396" s="99">
        <v>1.9546866416931152E-2</v>
      </c>
      <c r="AT396" s="99">
        <v>1.6463568434119225E-2</v>
      </c>
      <c r="AU396" s="99">
        <v>1.4660792425274849E-2</v>
      </c>
      <c r="AV396" s="99">
        <v>0.91499040297664735</v>
      </c>
    </row>
    <row r="397" spans="1:48" s="9" customFormat="1" x14ac:dyDescent="0.2">
      <c r="A397" s="9" t="s">
        <v>95</v>
      </c>
      <c r="B397" s="98">
        <v>2023</v>
      </c>
      <c r="C397" s="99">
        <v>1.1103886365890503</v>
      </c>
      <c r="D397" s="99">
        <v>1.4986534118652344</v>
      </c>
      <c r="E397" s="99">
        <v>0.74092411994934082</v>
      </c>
      <c r="F397" s="99">
        <v>1.7440757751464844</v>
      </c>
      <c r="G397" s="99">
        <v>1.3738733530044556</v>
      </c>
      <c r="H397" s="99">
        <v>0.63666301965713501</v>
      </c>
      <c r="I397" s="99">
        <v>0.80821770429611206</v>
      </c>
      <c r="J397" s="99">
        <v>-7.3014102876186371E-2</v>
      </c>
      <c r="K397" s="99">
        <v>-6.6435490734875202E-3</v>
      </c>
      <c r="L397" s="99">
        <v>-6.6370554268360138E-2</v>
      </c>
      <c r="M397" s="99">
        <v>3.5833744914270937E-4</v>
      </c>
      <c r="N397" s="99">
        <v>9.1499154223129153E-5</v>
      </c>
      <c r="O397" s="99">
        <v>1.6205047722905874E-3</v>
      </c>
      <c r="P397" s="99">
        <v>1.0832886910066009E-3</v>
      </c>
      <c r="Q397" s="99">
        <v>-9.797179140150547E-3</v>
      </c>
      <c r="R397" s="99">
        <v>-6.1564251780509949E-2</v>
      </c>
      <c r="S397" s="99">
        <v>1.2624521332327276E-5</v>
      </c>
      <c r="T397" s="99">
        <v>2.1024164743721485E-4</v>
      </c>
      <c r="U397" s="99">
        <v>-2.174252767872531E-5</v>
      </c>
      <c r="V397" s="99">
        <v>-2.3767170496284962E-3</v>
      </c>
      <c r="W397" s="99">
        <v>-2.6307113002985716E-3</v>
      </c>
      <c r="X397" s="99">
        <v>0.15119266510009766</v>
      </c>
      <c r="Y397" s="99">
        <v>9.9501293152570724E-3</v>
      </c>
      <c r="Z397" s="99">
        <v>0.89538717269897461</v>
      </c>
      <c r="AA397" s="99">
        <v>1.1545963287353516</v>
      </c>
      <c r="AB397" s="99">
        <v>1.2026362419128418</v>
      </c>
      <c r="AC397" s="99">
        <v>1.0646076202392578</v>
      </c>
      <c r="AD397" s="99">
        <v>1.0975286960601807</v>
      </c>
      <c r="AE397" s="99">
        <v>1.7440750598907471</v>
      </c>
      <c r="AF397" s="99">
        <v>1.0888147354125977</v>
      </c>
      <c r="AG397" s="99">
        <v>0.98810428380966187</v>
      </c>
      <c r="AH397" s="99">
        <v>1.3314598798751831</v>
      </c>
      <c r="AI397" s="99">
        <v>1.633211612701416</v>
      </c>
      <c r="AJ397" s="99">
        <v>1.4237939119338989</v>
      </c>
      <c r="AK397" s="99">
        <v>3.4846847411245108E-3</v>
      </c>
      <c r="AL397" s="99">
        <v>0</v>
      </c>
      <c r="AM397" s="99">
        <v>8.503371849656105E-3</v>
      </c>
      <c r="AN397" s="99">
        <v>3.3829307649284601E-3</v>
      </c>
      <c r="AO397" s="99">
        <v>5.8930084109306335E-2</v>
      </c>
      <c r="AP397" s="99">
        <v>0.1511918306350708</v>
      </c>
      <c r="AQ397" s="99">
        <v>-1.1599330464377999E-3</v>
      </c>
      <c r="AR397" s="99">
        <v>-2.319274703040719E-3</v>
      </c>
      <c r="AS397" s="99">
        <v>8.7579162791371346E-3</v>
      </c>
      <c r="AT397" s="99">
        <v>2.0936803892254829E-2</v>
      </c>
      <c r="AU397" s="99">
        <v>9.6938339993357658E-3</v>
      </c>
      <c r="AV397" s="99">
        <v>1.026727055530025</v>
      </c>
    </row>
    <row r="398" spans="1:48" s="9" customFormat="1" x14ac:dyDescent="0.2">
      <c r="A398" s="9" t="s">
        <v>95</v>
      </c>
      <c r="B398" s="98">
        <v>2024</v>
      </c>
      <c r="C398" s="99">
        <v>1.110950231552124</v>
      </c>
      <c r="D398" s="99">
        <v>1.5187580585479736</v>
      </c>
      <c r="E398" s="99">
        <v>0.73148584365844727</v>
      </c>
      <c r="F398" s="99">
        <v>1.7786340713500977</v>
      </c>
      <c r="G398" s="99">
        <v>1.3918918371200562</v>
      </c>
      <c r="H398" s="99">
        <v>0.62460863590240479</v>
      </c>
      <c r="I398" s="99">
        <v>0.79815852642059326</v>
      </c>
      <c r="J398" s="99">
        <v>-1.2820318341255188E-2</v>
      </c>
      <c r="K398" s="99">
        <v>5.0561828538775444E-4</v>
      </c>
      <c r="L398" s="99">
        <v>-1.332593709230423E-2</v>
      </c>
      <c r="M398" s="99">
        <v>-1.04160001501441E-3</v>
      </c>
      <c r="N398" s="99">
        <v>3.0895698728272691E-5</v>
      </c>
      <c r="O398" s="99">
        <v>1.7509200843051076E-3</v>
      </c>
      <c r="P398" s="99">
        <v>9.1497006360441446E-4</v>
      </c>
      <c r="Q398" s="99">
        <v>-1.1495675425976515E-3</v>
      </c>
      <c r="R398" s="99">
        <v>-2.7578044682741165E-3</v>
      </c>
      <c r="S398" s="99">
        <v>3.377154644113034E-5</v>
      </c>
      <c r="T398" s="99">
        <v>1.6864127246662974E-4</v>
      </c>
      <c r="U398" s="99">
        <v>-3.7934460124233738E-5</v>
      </c>
      <c r="V398" s="99">
        <v>-2.5288097094744444E-3</v>
      </c>
      <c r="W398" s="99">
        <v>-8.2038016989827156E-3</v>
      </c>
      <c r="X398" s="99">
        <v>1.9620895385742188E-2</v>
      </c>
      <c r="Y398" s="99">
        <v>1.3029825873672962E-2</v>
      </c>
      <c r="Z398" s="99">
        <v>0.88818758726119995</v>
      </c>
      <c r="AA398" s="99">
        <v>1.1545963287353516</v>
      </c>
      <c r="AB398" s="99">
        <v>1.2142548561096191</v>
      </c>
      <c r="AC398" s="99">
        <v>1.067731499671936</v>
      </c>
      <c r="AD398" s="99">
        <v>1.1033804416656494</v>
      </c>
      <c r="AE398" s="99">
        <v>1.7786333560943604</v>
      </c>
      <c r="AF398" s="99">
        <v>1.0830659866333008</v>
      </c>
      <c r="AG398" s="99">
        <v>0.986469566822052</v>
      </c>
      <c r="AH398" s="99">
        <v>1.3414160013198853</v>
      </c>
      <c r="AI398" s="99">
        <v>1.6647794246673584</v>
      </c>
      <c r="AJ398" s="99">
        <v>1.4527096748352051</v>
      </c>
      <c r="AK398" s="99">
        <v>-8.073282428085804E-3</v>
      </c>
      <c r="AL398" s="99">
        <v>0</v>
      </c>
      <c r="AM398" s="99">
        <v>9.6145542338490486E-3</v>
      </c>
      <c r="AN398" s="99">
        <v>2.9300050809979439E-3</v>
      </c>
      <c r="AO398" s="99">
        <v>5.3175576031208038E-3</v>
      </c>
      <c r="AP398" s="99">
        <v>1.9620899111032486E-2</v>
      </c>
      <c r="AQ398" s="99">
        <v>-5.2937869913876057E-3</v>
      </c>
      <c r="AR398" s="99">
        <v>-1.65577232837677E-3</v>
      </c>
      <c r="AS398" s="99">
        <v>7.4497377499938011E-3</v>
      </c>
      <c r="AT398" s="99">
        <v>1.9144227728247643E-2</v>
      </c>
      <c r="AU398" s="99">
        <v>2.0105509087443352E-2</v>
      </c>
      <c r="AV398" s="99">
        <v>0.98556762758753647</v>
      </c>
    </row>
    <row r="399" spans="1:48" s="9" customFormat="1" x14ac:dyDescent="0.2">
      <c r="B399" s="98"/>
      <c r="C399" s="99"/>
      <c r="D399" s="99"/>
      <c r="E399" s="99"/>
      <c r="F399" s="99"/>
      <c r="G399" s="99"/>
      <c r="H399" s="99"/>
      <c r="I399" s="99"/>
      <c r="J399" s="99"/>
      <c r="K399" s="99"/>
      <c r="L399" s="99"/>
      <c r="M399" s="99"/>
      <c r="N399" s="99"/>
      <c r="O399" s="99"/>
      <c r="P399" s="99"/>
      <c r="Q399" s="99"/>
      <c r="R399" s="99"/>
      <c r="S399" s="99"/>
      <c r="T399" s="99"/>
      <c r="U399" s="99"/>
      <c r="V399" s="99"/>
      <c r="W399" s="99"/>
      <c r="X399" s="99"/>
      <c r="Y399" s="99"/>
      <c r="Z399" s="99"/>
      <c r="AA399" s="99"/>
      <c r="AB399" s="99"/>
      <c r="AC399" s="99"/>
      <c r="AD399" s="99"/>
      <c r="AE399" s="99"/>
      <c r="AF399" s="99"/>
      <c r="AG399" s="99"/>
      <c r="AH399" s="99"/>
      <c r="AI399" s="99"/>
      <c r="AJ399" s="99"/>
      <c r="AK399" s="99"/>
      <c r="AL399" s="99"/>
      <c r="AM399" s="99"/>
      <c r="AN399" s="99"/>
      <c r="AO399" s="99"/>
      <c r="AP399" s="99"/>
      <c r="AQ399" s="99"/>
      <c r="AR399" s="99"/>
      <c r="AS399" s="99"/>
      <c r="AT399" s="99"/>
      <c r="AU399" s="99"/>
      <c r="AV399" s="99"/>
    </row>
    <row r="400" spans="1:48" x14ac:dyDescent="0.2">
      <c r="A400" s="40" t="s">
        <v>222</v>
      </c>
      <c r="B400" s="39" t="s">
        <v>102</v>
      </c>
      <c r="C400" s="39" t="s">
        <v>119</v>
      </c>
      <c r="D400" s="39" t="s">
        <v>120</v>
      </c>
      <c r="E400" s="39" t="s">
        <v>121</v>
      </c>
      <c r="F400" s="39" t="s">
        <v>122</v>
      </c>
      <c r="G400" s="39" t="s">
        <v>123</v>
      </c>
      <c r="H400" s="39" t="s">
        <v>124</v>
      </c>
      <c r="I400" s="39" t="s">
        <v>125</v>
      </c>
      <c r="J400" s="39" t="s">
        <v>103</v>
      </c>
      <c r="K400" s="39" t="s">
        <v>104</v>
      </c>
      <c r="L400" s="39" t="s">
        <v>105</v>
      </c>
      <c r="M400" s="39" t="s">
        <v>106</v>
      </c>
      <c r="N400" s="39" t="s">
        <v>107</v>
      </c>
      <c r="O400" s="39" t="s">
        <v>108</v>
      </c>
      <c r="P400" s="39" t="s">
        <v>109</v>
      </c>
      <c r="Q400" s="39" t="s">
        <v>110</v>
      </c>
      <c r="R400" s="39" t="s">
        <v>111</v>
      </c>
      <c r="S400" s="39" t="s">
        <v>112</v>
      </c>
      <c r="T400" s="39" t="s">
        <v>113</v>
      </c>
      <c r="U400" s="39" t="s">
        <v>114</v>
      </c>
      <c r="V400" s="39" t="s">
        <v>115</v>
      </c>
      <c r="W400" s="39" t="s">
        <v>116</v>
      </c>
      <c r="X400" s="39" t="s">
        <v>117</v>
      </c>
      <c r="Y400" s="39" t="s">
        <v>118</v>
      </c>
      <c r="Z400" s="39" t="s">
        <v>140</v>
      </c>
      <c r="AA400" s="39" t="s">
        <v>141</v>
      </c>
      <c r="AB400" s="39" t="s">
        <v>142</v>
      </c>
      <c r="AC400" s="39" t="s">
        <v>143</v>
      </c>
      <c r="AD400" s="39" t="s">
        <v>144</v>
      </c>
      <c r="AE400" s="39" t="s">
        <v>145</v>
      </c>
      <c r="AF400" s="39" t="s">
        <v>146</v>
      </c>
      <c r="AG400" s="39" t="s">
        <v>147</v>
      </c>
      <c r="AH400" s="39" t="s">
        <v>148</v>
      </c>
      <c r="AI400" s="39" t="s">
        <v>149</v>
      </c>
      <c r="AJ400" s="39" t="s">
        <v>150</v>
      </c>
      <c r="AK400" s="39" t="s">
        <v>171</v>
      </c>
      <c r="AL400" s="39" t="s">
        <v>172</v>
      </c>
      <c r="AM400" s="39" t="s">
        <v>173</v>
      </c>
      <c r="AN400" s="39" t="s">
        <v>174</v>
      </c>
      <c r="AO400" s="39" t="s">
        <v>175</v>
      </c>
      <c r="AP400" s="39" t="s">
        <v>176</v>
      </c>
      <c r="AQ400" s="39" t="s">
        <v>177</v>
      </c>
      <c r="AR400" s="39" t="s">
        <v>178</v>
      </c>
      <c r="AS400" s="39" t="s">
        <v>179</v>
      </c>
      <c r="AT400" s="39" t="s">
        <v>180</v>
      </c>
      <c r="AU400" s="39" t="s">
        <v>181</v>
      </c>
      <c r="AV400" s="238" t="s">
        <v>316</v>
      </c>
    </row>
    <row r="401" spans="1:48" s="9" customFormat="1" x14ac:dyDescent="0.2">
      <c r="A401" s="9" t="s">
        <v>82</v>
      </c>
      <c r="B401" s="98">
        <v>2006</v>
      </c>
      <c r="C401" s="99">
        <v>1</v>
      </c>
      <c r="D401" s="99">
        <v>1</v>
      </c>
      <c r="E401" s="99">
        <v>1</v>
      </c>
      <c r="F401" s="99">
        <v>1</v>
      </c>
      <c r="G401" s="99">
        <v>1</v>
      </c>
      <c r="H401" s="99">
        <v>1</v>
      </c>
      <c r="I401" s="99">
        <v>1</v>
      </c>
      <c r="J401" s="99"/>
      <c r="K401" s="99"/>
      <c r="L401" s="99"/>
      <c r="M401" s="99"/>
      <c r="N401" s="99"/>
      <c r="O401" s="99"/>
      <c r="P401" s="99"/>
      <c r="Q401" s="99"/>
      <c r="R401" s="99"/>
      <c r="S401" s="99"/>
      <c r="T401" s="99"/>
      <c r="U401" s="99"/>
      <c r="V401" s="99"/>
      <c r="W401" s="99"/>
      <c r="X401" s="99"/>
      <c r="Y401" s="99"/>
      <c r="Z401" s="99">
        <v>1</v>
      </c>
      <c r="AA401" s="99">
        <v>1</v>
      </c>
      <c r="AB401" s="99">
        <v>1</v>
      </c>
      <c r="AC401" s="99">
        <v>1</v>
      </c>
      <c r="AD401" s="99">
        <v>1</v>
      </c>
      <c r="AE401" s="99">
        <v>1</v>
      </c>
      <c r="AF401" s="99">
        <v>1</v>
      </c>
      <c r="AG401" s="99">
        <v>1</v>
      </c>
      <c r="AH401" s="99">
        <v>1</v>
      </c>
      <c r="AI401" s="99">
        <v>1</v>
      </c>
      <c r="AJ401" s="99">
        <v>1</v>
      </c>
      <c r="AK401" s="99"/>
      <c r="AL401" s="99"/>
      <c r="AM401" s="99"/>
      <c r="AN401" s="99"/>
      <c r="AO401" s="99"/>
      <c r="AP401" s="99"/>
      <c r="AQ401" s="99"/>
      <c r="AR401" s="99"/>
      <c r="AS401" s="99"/>
      <c r="AT401" s="99"/>
      <c r="AU401" s="99"/>
      <c r="AV401" s="99">
        <v>1</v>
      </c>
    </row>
    <row r="402" spans="1:48" s="9" customFormat="1" x14ac:dyDescent="0.2">
      <c r="A402" s="9" t="s">
        <v>82</v>
      </c>
      <c r="B402" s="98">
        <v>2007</v>
      </c>
      <c r="C402" s="99">
        <v>0.988686203956604</v>
      </c>
      <c r="D402" s="99">
        <v>1.0074648857116699</v>
      </c>
      <c r="E402" s="99">
        <v>0.98136049509048462</v>
      </c>
      <c r="F402" s="99">
        <v>0.99813348054885864</v>
      </c>
      <c r="G402" s="99">
        <v>1.0132888555526733</v>
      </c>
      <c r="H402" s="99">
        <v>0.99053502082824707</v>
      </c>
      <c r="I402" s="99">
        <v>0.97572004795074463</v>
      </c>
      <c r="J402" s="99">
        <v>-1.8815435469150543E-2</v>
      </c>
      <c r="K402" s="99">
        <v>-1.1378280818462372E-2</v>
      </c>
      <c r="L402" s="99">
        <v>-7.4371546506881714E-3</v>
      </c>
      <c r="M402" s="99">
        <v>-9.0630806516855955E-4</v>
      </c>
      <c r="N402" s="99">
        <v>4.4159866869449615E-2</v>
      </c>
      <c r="O402" s="99">
        <v>3.114455146715045E-3</v>
      </c>
      <c r="P402" s="99">
        <v>-3.2488242140971124E-4</v>
      </c>
      <c r="Q402" s="99">
        <v>-5.7421412318944931E-2</v>
      </c>
      <c r="R402" s="99">
        <v>-1.5218679618556052E-4</v>
      </c>
      <c r="S402" s="99">
        <v>-5.1362184194658767E-7</v>
      </c>
      <c r="T402" s="99">
        <v>-5.5690386943751946E-5</v>
      </c>
      <c r="U402" s="99">
        <v>1.5154449101828504E-5</v>
      </c>
      <c r="V402" s="99">
        <v>-3.6722916411235929E-4</v>
      </c>
      <c r="W402" s="99">
        <v>-6.8766889162361622E-3</v>
      </c>
      <c r="X402" s="99">
        <v>-1.8682479858398438E-3</v>
      </c>
      <c r="Y402" s="99">
        <v>1.3201274909079075E-2</v>
      </c>
      <c r="Z402" s="99">
        <v>0.9928971529006958</v>
      </c>
      <c r="AA402" s="99">
        <v>1.0799623727798462</v>
      </c>
      <c r="AB402" s="99">
        <v>1.0193177461624146</v>
      </c>
      <c r="AC402" s="99">
        <v>1.0000094175338745</v>
      </c>
      <c r="AD402" s="99">
        <v>1.3359240293502808</v>
      </c>
      <c r="AE402" s="99">
        <v>0.99813312292098999</v>
      </c>
      <c r="AF402" s="99">
        <v>1</v>
      </c>
      <c r="AG402" s="99">
        <v>1</v>
      </c>
      <c r="AH402" s="99">
        <v>1</v>
      </c>
      <c r="AI402" s="99">
        <v>1.000258207321167</v>
      </c>
      <c r="AJ402" s="99">
        <v>1.0371992588043213</v>
      </c>
      <c r="AK402" s="99">
        <v>-7.1281716227531433E-3</v>
      </c>
      <c r="AL402" s="99">
        <v>7.6926201581954956E-2</v>
      </c>
      <c r="AM402" s="99">
        <v>1.9133567810058594E-2</v>
      </c>
      <c r="AN402" s="99">
        <v>9.3926801127963699E-6</v>
      </c>
      <c r="AO402" s="99">
        <v>0.28962326049804688</v>
      </c>
      <c r="AP402" s="99">
        <v>-1.868635299615562E-3</v>
      </c>
      <c r="AQ402" s="99">
        <v>0</v>
      </c>
      <c r="AR402" s="99">
        <v>0</v>
      </c>
      <c r="AS402" s="99">
        <v>0</v>
      </c>
      <c r="AT402" s="99">
        <v>2.5820071459747851E-4</v>
      </c>
      <c r="AU402" s="99">
        <v>3.6524113267660141E-2</v>
      </c>
      <c r="AV402" s="99">
        <v>1.0799623706491059</v>
      </c>
    </row>
    <row r="403" spans="1:48" s="9" customFormat="1" x14ac:dyDescent="0.2">
      <c r="A403" s="9" t="s">
        <v>82</v>
      </c>
      <c r="B403" s="98">
        <v>2008</v>
      </c>
      <c r="C403" s="99">
        <v>0.98972946405410767</v>
      </c>
      <c r="D403" s="99">
        <v>1.0243688821792603</v>
      </c>
      <c r="E403" s="99">
        <v>0.96618467569351196</v>
      </c>
      <c r="F403" s="99">
        <v>1.0079411268234253</v>
      </c>
      <c r="G403" s="99">
        <v>1.0343868732452393</v>
      </c>
      <c r="H403" s="99">
        <v>0.98193180561065674</v>
      </c>
      <c r="I403" s="99">
        <v>0.95682722330093384</v>
      </c>
      <c r="J403" s="99">
        <v>-1.5584871172904968E-2</v>
      </c>
      <c r="K403" s="99">
        <v>1.0546332923695445E-3</v>
      </c>
      <c r="L403" s="99">
        <v>-1.6639504581689835E-2</v>
      </c>
      <c r="M403" s="99">
        <v>6.8650359753519297E-4</v>
      </c>
      <c r="N403" s="99">
        <v>3.0050587374716997E-3</v>
      </c>
      <c r="O403" s="99">
        <v>3.8628512993454933E-3</v>
      </c>
      <c r="P403" s="99">
        <v>3.040591545868665E-4</v>
      </c>
      <c r="Q403" s="99">
        <v>-6.8038394674658775E-3</v>
      </c>
      <c r="R403" s="99">
        <v>-4.3674344196915627E-3</v>
      </c>
      <c r="S403" s="99">
        <v>-5.2824054819211597E-7</v>
      </c>
      <c r="T403" s="99">
        <v>3.9148330688476563E-4</v>
      </c>
      <c r="U403" s="99">
        <v>8.5363695689011365E-5</v>
      </c>
      <c r="V403" s="99">
        <v>3.7442854954861104E-4</v>
      </c>
      <c r="W403" s="99">
        <v>-1.3122816570103168E-2</v>
      </c>
      <c r="X403" s="99">
        <v>9.7780227661132813E-3</v>
      </c>
      <c r="Y403" s="99">
        <v>2.060752734541893E-2</v>
      </c>
      <c r="Z403" s="99">
        <v>0.9982866644859314</v>
      </c>
      <c r="AA403" s="99">
        <v>1.0856068134307861</v>
      </c>
      <c r="AB403" s="99">
        <v>1.0390266180038452</v>
      </c>
      <c r="AC403" s="99">
        <v>1.0000094175338745</v>
      </c>
      <c r="AD403" s="99">
        <v>1.3774973154067993</v>
      </c>
      <c r="AE403" s="99">
        <v>1.0079412460327148</v>
      </c>
      <c r="AF403" s="99">
        <v>1</v>
      </c>
      <c r="AG403" s="99">
        <v>1</v>
      </c>
      <c r="AH403" s="99">
        <v>1</v>
      </c>
      <c r="AI403" s="99">
        <v>1.000258207321167</v>
      </c>
      <c r="AJ403" s="99">
        <v>1.0877617597579956</v>
      </c>
      <c r="AK403" s="99">
        <v>5.4133660160005093E-3</v>
      </c>
      <c r="AL403" s="99">
        <v>5.2128699608147144E-3</v>
      </c>
      <c r="AM403" s="99">
        <v>1.9150776788592339E-2</v>
      </c>
      <c r="AN403" s="99">
        <v>0</v>
      </c>
      <c r="AO403" s="99">
        <v>3.0645092949271202E-2</v>
      </c>
      <c r="AP403" s="99">
        <v>9.7784446552395821E-3</v>
      </c>
      <c r="AQ403" s="99">
        <v>0</v>
      </c>
      <c r="AR403" s="99">
        <v>0</v>
      </c>
      <c r="AS403" s="99">
        <v>0</v>
      </c>
      <c r="AT403" s="99">
        <v>0</v>
      </c>
      <c r="AU403" s="99">
        <v>4.7598071396350861E-2</v>
      </c>
      <c r="AV403" s="99">
        <v>1.0856067732831609</v>
      </c>
    </row>
    <row r="404" spans="1:48" s="9" customFormat="1" x14ac:dyDescent="0.2">
      <c r="A404" s="9" t="s">
        <v>82</v>
      </c>
      <c r="B404" s="98">
        <v>2009</v>
      </c>
      <c r="C404" s="99">
        <v>0.96306431293487549</v>
      </c>
      <c r="D404" s="99">
        <v>1.0817108154296875</v>
      </c>
      <c r="E404" s="99">
        <v>0.8903159499168396</v>
      </c>
      <c r="F404" s="99">
        <v>1.1234748363494873</v>
      </c>
      <c r="G404" s="99">
        <v>1.0552762746810913</v>
      </c>
      <c r="H404" s="99">
        <v>0.85721927881240845</v>
      </c>
      <c r="I404" s="99">
        <v>0.91261821985244751</v>
      </c>
      <c r="J404" s="99">
        <v>-8.1778600811958313E-2</v>
      </c>
      <c r="K404" s="99">
        <v>-2.7311442419886589E-2</v>
      </c>
      <c r="L404" s="99">
        <v>-5.4467160254716873E-2</v>
      </c>
      <c r="M404" s="99">
        <v>4.2739077471196651E-3</v>
      </c>
      <c r="N404" s="99">
        <v>4.8748039262136444E-5</v>
      </c>
      <c r="O404" s="99">
        <v>3.3125511836260557E-3</v>
      </c>
      <c r="P404" s="99">
        <v>5.9083109954372048E-4</v>
      </c>
      <c r="Q404" s="99">
        <v>-3.5537481307983398E-2</v>
      </c>
      <c r="R404" s="99">
        <v>-4.0983181446790695E-2</v>
      </c>
      <c r="S404" s="99">
        <v>-2.9739181627519429E-5</v>
      </c>
      <c r="T404" s="99">
        <v>7.1688136085867882E-4</v>
      </c>
      <c r="U404" s="99">
        <v>-1.3401961186900735E-3</v>
      </c>
      <c r="V404" s="99">
        <v>5.0777418073266745E-4</v>
      </c>
      <c r="W404" s="99">
        <v>-1.3338700868189335E-2</v>
      </c>
      <c r="X404" s="99">
        <v>0.10851669311523438</v>
      </c>
      <c r="Y404" s="99">
        <v>1.9993765279650688E-2</v>
      </c>
      <c r="Z404" s="99">
        <v>1.0308808088302612</v>
      </c>
      <c r="AA404" s="99">
        <v>1.0856068134307861</v>
      </c>
      <c r="AB404" s="99">
        <v>1.0591343641281128</v>
      </c>
      <c r="AC404" s="99">
        <v>1.0027298927307129</v>
      </c>
      <c r="AD404" s="99">
        <v>1.6127728223800659</v>
      </c>
      <c r="AE404" s="99">
        <v>1.1234744787216187</v>
      </c>
      <c r="AF404" s="99">
        <v>1.0067024230957031</v>
      </c>
      <c r="AG404" s="99">
        <v>0.99905085563659668</v>
      </c>
      <c r="AH404" s="99">
        <v>1.4521987438201904</v>
      </c>
      <c r="AI404" s="99">
        <v>1.0030043125152588</v>
      </c>
      <c r="AJ404" s="99">
        <v>1.1326371431350708</v>
      </c>
      <c r="AK404" s="99">
        <v>3.2128360122442245E-2</v>
      </c>
      <c r="AL404" s="99">
        <v>0</v>
      </c>
      <c r="AM404" s="99">
        <v>1.9167616963386536E-2</v>
      </c>
      <c r="AN404" s="99">
        <v>2.7167636435478926E-3</v>
      </c>
      <c r="AO404" s="99">
        <v>0.15768666565418243</v>
      </c>
      <c r="AP404" s="99">
        <v>0.10851622372865677</v>
      </c>
      <c r="AQ404" s="99">
        <v>6.6800969652831554E-3</v>
      </c>
      <c r="AR404" s="99">
        <v>-9.495721897110343E-4</v>
      </c>
      <c r="AS404" s="99">
        <v>0.37307882308959961</v>
      </c>
      <c r="AT404" s="99">
        <v>2.7415819931775331E-3</v>
      </c>
      <c r="AU404" s="99">
        <v>4.0426552295684814E-2</v>
      </c>
      <c r="AV404" s="99">
        <v>1.0667920978363119</v>
      </c>
    </row>
    <row r="405" spans="1:48" s="9" customFormat="1" x14ac:dyDescent="0.2">
      <c r="A405" s="9" t="s">
        <v>82</v>
      </c>
      <c r="B405" s="98">
        <v>2010</v>
      </c>
      <c r="C405" s="99">
        <v>0.96497237682342529</v>
      </c>
      <c r="D405" s="99">
        <v>1.181943416595459</v>
      </c>
      <c r="E405" s="99">
        <v>0.81642866134643555</v>
      </c>
      <c r="F405" s="99">
        <v>1.3333834409713745</v>
      </c>
      <c r="G405" s="99">
        <v>1.0885219573974609</v>
      </c>
      <c r="H405" s="99">
        <v>0.72370201349258423</v>
      </c>
      <c r="I405" s="99">
        <v>0.88649791479110718</v>
      </c>
      <c r="J405" s="99">
        <v>-8.6636863648891449E-2</v>
      </c>
      <c r="K405" s="99">
        <v>1.9792628008872271E-3</v>
      </c>
      <c r="L405" s="99">
        <v>-8.8616125285625458E-2</v>
      </c>
      <c r="M405" s="99">
        <v>-1.2333325576037169E-3</v>
      </c>
      <c r="N405" s="99">
        <v>-3.0218428946682252E-5</v>
      </c>
      <c r="O405" s="99">
        <v>3.6600905004888773E-3</v>
      </c>
      <c r="P405" s="99">
        <v>5.5354386568069458E-3</v>
      </c>
      <c r="Q405" s="99">
        <v>-5.9527154080569744E-3</v>
      </c>
      <c r="R405" s="99">
        <v>-6.9020278751850128E-2</v>
      </c>
      <c r="S405" s="99">
        <v>2.9134066608094145E-6</v>
      </c>
      <c r="T405" s="99">
        <v>-5.3655020892620087E-3</v>
      </c>
      <c r="U405" s="99">
        <v>-5.4667980293743312E-5</v>
      </c>
      <c r="V405" s="99">
        <v>-5.0477585755288601E-3</v>
      </c>
      <c r="W405" s="99">
        <v>-9.1308280825614929E-3</v>
      </c>
      <c r="X405" s="99">
        <v>0.17129325866699219</v>
      </c>
      <c r="Y405" s="99">
        <v>3.1018136069178581E-2</v>
      </c>
      <c r="Z405" s="99">
        <v>1.0217041969299316</v>
      </c>
      <c r="AA405" s="99">
        <v>1.0856068134307861</v>
      </c>
      <c r="AB405" s="99">
        <v>1.0796492099761963</v>
      </c>
      <c r="AC405" s="99">
        <v>1.01988685131073</v>
      </c>
      <c r="AD405" s="99">
        <v>1.6767280101776123</v>
      </c>
      <c r="AE405" s="99">
        <v>1.333383321762085</v>
      </c>
      <c r="AF405" s="99">
        <v>1.0067024230957031</v>
      </c>
      <c r="AG405" s="99">
        <v>1.0184503793716431</v>
      </c>
      <c r="AH405" s="99">
        <v>1.4589219093322754</v>
      </c>
      <c r="AI405" s="99">
        <v>1.044023871421814</v>
      </c>
      <c r="AJ405" s="99">
        <v>1.1817078590393066</v>
      </c>
      <c r="AK405" s="99">
        <v>-8.9415758848190308E-3</v>
      </c>
      <c r="AL405" s="99">
        <v>0</v>
      </c>
      <c r="AM405" s="99">
        <v>1.918429508805275E-2</v>
      </c>
      <c r="AN405" s="99">
        <v>1.6965566202998161E-2</v>
      </c>
      <c r="AO405" s="99">
        <v>3.8889303803443909E-2</v>
      </c>
      <c r="AP405" s="99">
        <v>0.17129342257976532</v>
      </c>
      <c r="AQ405" s="99">
        <v>0</v>
      </c>
      <c r="AR405" s="99">
        <v>1.9231876358389854E-2</v>
      </c>
      <c r="AS405" s="99">
        <v>4.618931096047163E-3</v>
      </c>
      <c r="AT405" s="99">
        <v>4.0082585066556931E-2</v>
      </c>
      <c r="AU405" s="99">
        <v>4.2412098497152328E-2</v>
      </c>
      <c r="AV405" s="99">
        <v>1.045155221072436</v>
      </c>
    </row>
    <row r="406" spans="1:48" s="9" customFormat="1" x14ac:dyDescent="0.2">
      <c r="A406" s="9" t="s">
        <v>82</v>
      </c>
      <c r="B406" s="98">
        <v>2011</v>
      </c>
      <c r="C406" s="99">
        <v>1.0431674718856812</v>
      </c>
      <c r="D406" s="99">
        <v>1.1831785440444946</v>
      </c>
      <c r="E406" s="99">
        <v>0.88166540861129761</v>
      </c>
      <c r="F406" s="99">
        <v>1.2872105836868286</v>
      </c>
      <c r="G406" s="99">
        <v>1.1219007968902588</v>
      </c>
      <c r="H406" s="99">
        <v>0.81040924787521362</v>
      </c>
      <c r="I406" s="99">
        <v>0.92982155084609985</v>
      </c>
      <c r="J406" s="99">
        <v>7.6873086392879486E-2</v>
      </c>
      <c r="K406" s="99">
        <v>7.7917583286762238E-2</v>
      </c>
      <c r="L406" s="99">
        <v>-1.0445005027577281E-3</v>
      </c>
      <c r="M406" s="99">
        <v>-2.9705599881708622E-3</v>
      </c>
      <c r="N406" s="99">
        <v>-8.4089762822259218E-5</v>
      </c>
      <c r="O406" s="99">
        <v>3.6577857099473476E-3</v>
      </c>
      <c r="P406" s="99">
        <v>5.839081946760416E-3</v>
      </c>
      <c r="Q406" s="99">
        <v>7.147536426782608E-2</v>
      </c>
      <c r="R406" s="99">
        <v>1.6246790066361427E-2</v>
      </c>
      <c r="S406" s="99">
        <v>2.4279108856717357E-7</v>
      </c>
      <c r="T406" s="99">
        <v>-2.3294433485716581E-3</v>
      </c>
      <c r="U406" s="99">
        <v>-5.1858450751751661E-4</v>
      </c>
      <c r="V406" s="99">
        <v>-4.4135032221674919E-3</v>
      </c>
      <c r="W406" s="99">
        <v>-1.003000233322382E-2</v>
      </c>
      <c r="X406" s="99">
        <v>-3.5242080688476563E-2</v>
      </c>
      <c r="Y406" s="99">
        <v>3.0203649774193764E-2</v>
      </c>
      <c r="Z406" s="99">
        <v>0.99913328886032104</v>
      </c>
      <c r="AA406" s="99">
        <v>1.0856068134307861</v>
      </c>
      <c r="AB406" s="99">
        <v>1.1005792617797852</v>
      </c>
      <c r="AC406" s="99">
        <v>1.0385291576385498</v>
      </c>
      <c r="AD406" s="99">
        <v>1.1589434146881104</v>
      </c>
      <c r="AE406" s="99">
        <v>1.2872109413146973</v>
      </c>
      <c r="AF406" s="99">
        <v>1.0067024230957031</v>
      </c>
      <c r="AG406" s="99">
        <v>1.0284930467605591</v>
      </c>
      <c r="AH406" s="99">
        <v>1.6942318677902222</v>
      </c>
      <c r="AI406" s="99">
        <v>1.0873076915740967</v>
      </c>
      <c r="AJ406" s="99">
        <v>1.2395424842834473</v>
      </c>
      <c r="AK406" s="99">
        <v>-2.2339120507240295E-2</v>
      </c>
      <c r="AL406" s="99">
        <v>0</v>
      </c>
      <c r="AM406" s="99">
        <v>1.9200485199689865E-2</v>
      </c>
      <c r="AN406" s="99">
        <v>1.8113700672984123E-2</v>
      </c>
      <c r="AO406" s="99">
        <v>-0.36933556199073792</v>
      </c>
      <c r="AP406" s="99">
        <v>-3.5241782665252686E-2</v>
      </c>
      <c r="AQ406" s="99">
        <v>0</v>
      </c>
      <c r="AR406" s="99">
        <v>9.8124910145998001E-3</v>
      </c>
      <c r="AS406" s="99">
        <v>0.14953167736530304</v>
      </c>
      <c r="AT406" s="99">
        <v>4.062223806977272E-2</v>
      </c>
      <c r="AU406" s="99">
        <v>4.7781571745872498E-2</v>
      </c>
      <c r="AV406" s="99">
        <v>1.017873941674506</v>
      </c>
    </row>
    <row r="407" spans="1:48" s="9" customFormat="1" x14ac:dyDescent="0.2">
      <c r="A407" s="9" t="s">
        <v>82</v>
      </c>
      <c r="B407" s="98">
        <v>2012</v>
      </c>
      <c r="C407" s="99">
        <v>1.0173039436340332</v>
      </c>
      <c r="D407" s="99">
        <v>1.2478735446929932</v>
      </c>
      <c r="E407" s="99">
        <v>0.81523007154464722</v>
      </c>
      <c r="F407" s="99">
        <v>1.4337430000305176</v>
      </c>
      <c r="G407" s="99">
        <v>1.1393784284591675</v>
      </c>
      <c r="H407" s="99">
        <v>0.70954406261444092</v>
      </c>
      <c r="I407" s="99">
        <v>0.89285874366760254</v>
      </c>
      <c r="J407" s="99">
        <v>-7.8342244029045105E-2</v>
      </c>
      <c r="K407" s="99">
        <v>-2.5105800479650497E-2</v>
      </c>
      <c r="L407" s="99">
        <v>-5.3236447274684906E-2</v>
      </c>
      <c r="M407" s="99">
        <v>-3.6727907136082649E-3</v>
      </c>
      <c r="N407" s="99">
        <v>1.1553174772416241E-5</v>
      </c>
      <c r="O407" s="99">
        <v>1.6280721174553037E-3</v>
      </c>
      <c r="P407" s="99">
        <v>2.7005472220480442E-3</v>
      </c>
      <c r="Q407" s="99">
        <v>-2.5773182511329651E-2</v>
      </c>
      <c r="R407" s="99">
        <v>-4.3556921184062958E-2</v>
      </c>
      <c r="S407" s="99">
        <v>1.7038422583937063E-6</v>
      </c>
      <c r="T407" s="99">
        <v>-1.8760920502245426E-3</v>
      </c>
      <c r="U407" s="99">
        <v>-9.1669571702368557E-5</v>
      </c>
      <c r="V407" s="99">
        <v>-1.6152483876794577E-3</v>
      </c>
      <c r="W407" s="99">
        <v>-6.0982215218245983E-3</v>
      </c>
      <c r="X407" s="99">
        <v>0.10781097412109375</v>
      </c>
      <c r="Y407" s="99">
        <v>1.5458494424819946E-2</v>
      </c>
      <c r="Z407" s="99">
        <v>0.97062551975250244</v>
      </c>
      <c r="AA407" s="99">
        <v>1.0856068134307861</v>
      </c>
      <c r="AB407" s="99">
        <v>1.1107132434844971</v>
      </c>
      <c r="AC407" s="99">
        <v>1.0477229356765747</v>
      </c>
      <c r="AD407" s="99">
        <v>1.3463191986083984</v>
      </c>
      <c r="AE407" s="99">
        <v>1.433742880821228</v>
      </c>
      <c r="AF407" s="99">
        <v>1.0067024230957031</v>
      </c>
      <c r="AG407" s="99">
        <v>1.0354766845703125</v>
      </c>
      <c r="AH407" s="99">
        <v>1.7412939071655273</v>
      </c>
      <c r="AI407" s="99">
        <v>1.101740837097168</v>
      </c>
      <c r="AJ407" s="99">
        <v>1.2733231782913208</v>
      </c>
      <c r="AK407" s="99">
        <v>-2.8947480022907257E-2</v>
      </c>
      <c r="AL407" s="99">
        <v>0</v>
      </c>
      <c r="AM407" s="99">
        <v>9.1657023876905441E-3</v>
      </c>
      <c r="AN407" s="99">
        <v>8.8137760758399963E-3</v>
      </c>
      <c r="AO407" s="99">
        <v>0.14986558258533478</v>
      </c>
      <c r="AP407" s="99">
        <v>0.10781057924032211</v>
      </c>
      <c r="AQ407" s="99">
        <v>0</v>
      </c>
      <c r="AR407" s="99">
        <v>6.7671993747353554E-3</v>
      </c>
      <c r="AS407" s="99">
        <v>2.7398966252803802E-2</v>
      </c>
      <c r="AT407" s="99">
        <v>1.3186831027269363E-2</v>
      </c>
      <c r="AU407" s="99">
        <v>2.6887856423854828E-2</v>
      </c>
      <c r="AV407" s="99">
        <v>0.98024459078080906</v>
      </c>
    </row>
    <row r="408" spans="1:48" s="9" customFormat="1" x14ac:dyDescent="0.2">
      <c r="A408" s="9" t="s">
        <v>82</v>
      </c>
      <c r="B408" s="98">
        <v>2013</v>
      </c>
      <c r="C408" s="99">
        <v>1.0422369241714478</v>
      </c>
      <c r="D408" s="99">
        <v>1.1319960355758667</v>
      </c>
      <c r="E408" s="99">
        <v>0.9207073450088501</v>
      </c>
      <c r="F408" s="99">
        <v>1.1089688539505005</v>
      </c>
      <c r="G408" s="99">
        <v>1.1457022428512573</v>
      </c>
      <c r="H408" s="99">
        <v>0.93982511758804321</v>
      </c>
      <c r="I408" s="99">
        <v>0.90969270467758179</v>
      </c>
      <c r="J408" s="99">
        <v>0.12167184054851532</v>
      </c>
      <c r="K408" s="99">
        <v>2.4213362485170364E-2</v>
      </c>
      <c r="L408" s="99">
        <v>9.7458474338054657E-2</v>
      </c>
      <c r="M408" s="99">
        <v>-2.0258694421499968E-3</v>
      </c>
      <c r="N408" s="99">
        <v>-3.817932156380266E-5</v>
      </c>
      <c r="O408" s="99">
        <v>9.6355401910841465E-4</v>
      </c>
      <c r="P408" s="99">
        <v>1.5571747208014131E-3</v>
      </c>
      <c r="Q408" s="99">
        <v>2.3756682872772217E-2</v>
      </c>
      <c r="R408" s="99">
        <v>0.10064288228750229</v>
      </c>
      <c r="S408" s="99">
        <v>-1.3236450513431919E-6</v>
      </c>
      <c r="T408" s="99">
        <v>-7.4574112659320235E-4</v>
      </c>
      <c r="U408" s="99">
        <v>1.2488783795561176E-5</v>
      </c>
      <c r="V408" s="99">
        <v>-7.0945109473541379E-4</v>
      </c>
      <c r="W408" s="99">
        <v>-1.7403776291757822E-3</v>
      </c>
      <c r="X408" s="99">
        <v>-0.25685787200927734</v>
      </c>
      <c r="Y408" s="99">
        <v>5.5348859168589115E-3</v>
      </c>
      <c r="Z408" s="99">
        <v>0.95481586456298828</v>
      </c>
      <c r="AA408" s="99">
        <v>1.0856068134307861</v>
      </c>
      <c r="AB408" s="99">
        <v>1.1166020631790161</v>
      </c>
      <c r="AC408" s="99">
        <v>1.0530884265899658</v>
      </c>
      <c r="AD408" s="99">
        <v>1.1588977575302124</v>
      </c>
      <c r="AE408" s="99">
        <v>1.1089693307876587</v>
      </c>
      <c r="AF408" s="99">
        <v>1.0067024230957031</v>
      </c>
      <c r="AG408" s="99">
        <v>1.038967490196228</v>
      </c>
      <c r="AH408" s="99">
        <v>1.7345707416534424</v>
      </c>
      <c r="AI408" s="99">
        <v>1.1088533401489258</v>
      </c>
      <c r="AJ408" s="99">
        <v>1.2833611965179443</v>
      </c>
      <c r="AK408" s="99">
        <v>-1.642223633825779E-2</v>
      </c>
      <c r="AL408" s="99">
        <v>0</v>
      </c>
      <c r="AM408" s="99">
        <v>5.2878712303936481E-3</v>
      </c>
      <c r="AN408" s="99">
        <v>5.1079955883324146E-3</v>
      </c>
      <c r="AO408" s="99">
        <v>-0.1499050110578537</v>
      </c>
      <c r="AP408" s="99">
        <v>-0.25685736536979675</v>
      </c>
      <c r="AQ408" s="99">
        <v>0</v>
      </c>
      <c r="AR408" s="99">
        <v>3.3654994331300259E-3</v>
      </c>
      <c r="AS408" s="99">
        <v>-3.8684648461639881E-3</v>
      </c>
      <c r="AT408" s="99">
        <v>6.4349304884672165E-3</v>
      </c>
      <c r="AU408" s="99">
        <v>7.8524006530642509E-3</v>
      </c>
      <c r="AV408" s="99">
        <v>0.96142991533396049</v>
      </c>
    </row>
    <row r="409" spans="1:48" s="9" customFormat="1" x14ac:dyDescent="0.2">
      <c r="A409" s="9" t="s">
        <v>82</v>
      </c>
      <c r="B409" s="98">
        <v>2014</v>
      </c>
      <c r="C409" s="99">
        <v>0.9889075756072998</v>
      </c>
      <c r="D409" s="99">
        <v>1.1484198570251465</v>
      </c>
      <c r="E409" s="99">
        <v>0.86110293865203857</v>
      </c>
      <c r="F409" s="99">
        <v>1.126085638999939</v>
      </c>
      <c r="G409" s="99">
        <v>1.1628344058990479</v>
      </c>
      <c r="H409" s="99">
        <v>0.8781813383102417</v>
      </c>
      <c r="I409" s="99">
        <v>0.85042858123779297</v>
      </c>
      <c r="J409" s="99">
        <v>-6.6928200423717499E-2</v>
      </c>
      <c r="K409" s="99">
        <v>-5.2523713558912277E-2</v>
      </c>
      <c r="L409" s="99">
        <v>-1.4404485002160072E-2</v>
      </c>
      <c r="M409" s="99">
        <v>-4.206343088299036E-3</v>
      </c>
      <c r="N409" s="99">
        <v>4.1492912714602426E-5</v>
      </c>
      <c r="O409" s="99">
        <v>5.4882408585399389E-4</v>
      </c>
      <c r="P409" s="99">
        <v>2.2190243471413851E-3</v>
      </c>
      <c r="Q409" s="99">
        <v>-5.1126711070537567E-2</v>
      </c>
      <c r="R409" s="99">
        <v>-5.2437805570662022E-3</v>
      </c>
      <c r="S409" s="99">
        <v>1.2151469945820281E-6</v>
      </c>
      <c r="T409" s="99">
        <v>-1.4696953585371375E-3</v>
      </c>
      <c r="U409" s="99">
        <v>-3.1029700767248869E-4</v>
      </c>
      <c r="V409" s="99">
        <v>-2.613147022202611E-3</v>
      </c>
      <c r="W409" s="99">
        <v>-4.7687804326415062E-3</v>
      </c>
      <c r="X409" s="99">
        <v>1.5316963195800781E-2</v>
      </c>
      <c r="Y409" s="99">
        <v>1.4842698350548744E-2</v>
      </c>
      <c r="Z409" s="99">
        <v>0.92426413297653198</v>
      </c>
      <c r="AA409" s="99">
        <v>1.0856068134307861</v>
      </c>
      <c r="AB409" s="99">
        <v>1.1201210021972656</v>
      </c>
      <c r="AC409" s="99">
        <v>1.0606321096420288</v>
      </c>
      <c r="AD409" s="99">
        <v>1.5685259103775024</v>
      </c>
      <c r="AE409" s="99">
        <v>1.1260851621627808</v>
      </c>
      <c r="AF409" s="99">
        <v>1.0063532590866089</v>
      </c>
      <c r="AG409" s="99">
        <v>1.0445302724838257</v>
      </c>
      <c r="AH409" s="99">
        <v>1.9118329286575317</v>
      </c>
      <c r="AI409" s="99">
        <v>1.1344007253646851</v>
      </c>
      <c r="AJ409" s="99">
        <v>1.3106975555419922</v>
      </c>
      <c r="AK409" s="99">
        <v>-3.2520603388547897E-2</v>
      </c>
      <c r="AL409" s="99">
        <v>0</v>
      </c>
      <c r="AM409" s="99">
        <v>3.1465301290154457E-3</v>
      </c>
      <c r="AN409" s="99">
        <v>7.137820590287447E-3</v>
      </c>
      <c r="AO409" s="99">
        <v>0.30266693234443665</v>
      </c>
      <c r="AP409" s="99">
        <v>1.531615573912859E-2</v>
      </c>
      <c r="AQ409" s="99">
        <v>-3.4688942832872272E-4</v>
      </c>
      <c r="AR409" s="99">
        <v>5.3398567251861095E-3</v>
      </c>
      <c r="AS409" s="99">
        <v>9.7302459180355072E-2</v>
      </c>
      <c r="AT409" s="99">
        <v>2.277810126543045E-2</v>
      </c>
      <c r="AU409" s="99">
        <v>2.1076897159218788E-2</v>
      </c>
      <c r="AV409" s="99">
        <v>0.9899896511759172</v>
      </c>
    </row>
    <row r="410" spans="1:48" s="9" customFormat="1" x14ac:dyDescent="0.2">
      <c r="A410" s="9" t="s">
        <v>82</v>
      </c>
      <c r="B410" s="98">
        <v>2015</v>
      </c>
      <c r="C410" s="99">
        <v>1.0394725799560547</v>
      </c>
      <c r="D410" s="99">
        <v>1.076551079750061</v>
      </c>
      <c r="E410" s="99">
        <v>0.96555817127227783</v>
      </c>
      <c r="F410" s="99">
        <v>0.92416274547576904</v>
      </c>
      <c r="G410" s="99">
        <v>1.1730766296386719</v>
      </c>
      <c r="H410" s="99">
        <v>1.1247719526290894</v>
      </c>
      <c r="I410" s="99">
        <v>0.88610804080963135</v>
      </c>
      <c r="J410" s="99">
        <v>0.11449229717254639</v>
      </c>
      <c r="K410" s="99">
        <v>4.9867842346429825E-2</v>
      </c>
      <c r="L410" s="99">
        <v>6.462445855140686E-2</v>
      </c>
      <c r="M410" s="99">
        <v>2.3686608765274286E-3</v>
      </c>
      <c r="N410" s="99">
        <v>-4.2343643144704401E-5</v>
      </c>
      <c r="O410" s="99">
        <v>1.4545562444254756E-3</v>
      </c>
      <c r="P410" s="99">
        <v>1.7390737775713205E-3</v>
      </c>
      <c r="Q410" s="99">
        <v>4.4347893446683884E-2</v>
      </c>
      <c r="R410" s="99">
        <v>7.0358306169509888E-2</v>
      </c>
      <c r="S410" s="99">
        <v>-2.3597062863700558E-6</v>
      </c>
      <c r="T410" s="99">
        <v>-1.2291211169213057E-3</v>
      </c>
      <c r="U410" s="99">
        <v>-2.6582229111227207E-5</v>
      </c>
      <c r="V410" s="99">
        <v>-8.4639625856652856E-4</v>
      </c>
      <c r="W410" s="99">
        <v>-3.6293880548328161E-3</v>
      </c>
      <c r="X410" s="99">
        <v>-0.19761466979980469</v>
      </c>
      <c r="Y410" s="99">
        <v>8.769376203417778E-3</v>
      </c>
      <c r="Z410" s="99">
        <v>0.94089359045028687</v>
      </c>
      <c r="AA410" s="99">
        <v>1.0856068134307861</v>
      </c>
      <c r="AB410" s="99">
        <v>1.1293333768844604</v>
      </c>
      <c r="AC410" s="99">
        <v>1.0669189691543579</v>
      </c>
      <c r="AD410" s="99">
        <v>1.2085407972335815</v>
      </c>
      <c r="AE410" s="99">
        <v>0.9241631031036377</v>
      </c>
      <c r="AF410" s="99">
        <v>1.0064340829849243</v>
      </c>
      <c r="AG410" s="99">
        <v>1.0496597290039063</v>
      </c>
      <c r="AH410" s="99">
        <v>1.9178472757339478</v>
      </c>
      <c r="AI410" s="99">
        <v>1.1424468755722046</v>
      </c>
      <c r="AJ410" s="99">
        <v>1.3294700384140015</v>
      </c>
      <c r="AK410" s="99">
        <v>1.7832165583968163E-2</v>
      </c>
      <c r="AL410" s="99">
        <v>0</v>
      </c>
      <c r="AM410" s="99">
        <v>8.1907631829380989E-3</v>
      </c>
      <c r="AN410" s="99">
        <v>5.9099704958498478E-3</v>
      </c>
      <c r="AO410" s="99">
        <v>-0.2607225775718689</v>
      </c>
      <c r="AP410" s="99">
        <v>-0.19761383533477783</v>
      </c>
      <c r="AQ410" s="99">
        <v>8.0260171671397984E-5</v>
      </c>
      <c r="AR410" s="99">
        <v>4.8987492918968201E-3</v>
      </c>
      <c r="AS410" s="99">
        <v>3.1409428920596838E-3</v>
      </c>
      <c r="AT410" s="99">
        <v>7.0677846670150757E-3</v>
      </c>
      <c r="AU410" s="99">
        <v>1.42209492623806E-2</v>
      </c>
      <c r="AV410" s="99">
        <v>0.98236175540921922</v>
      </c>
    </row>
    <row r="411" spans="1:48" s="9" customFormat="1" x14ac:dyDescent="0.2">
      <c r="A411" s="9" t="s">
        <v>82</v>
      </c>
      <c r="B411" s="98">
        <v>2016</v>
      </c>
      <c r="C411" s="99">
        <v>1.0317909717559814</v>
      </c>
      <c r="D411" s="99">
        <v>1.1115125417709351</v>
      </c>
      <c r="E411" s="99">
        <v>0.92827659845352173</v>
      </c>
      <c r="F411" s="99">
        <v>1.0099443197250366</v>
      </c>
      <c r="G411" s="99">
        <v>1.180698037147522</v>
      </c>
      <c r="H411" s="99">
        <v>1.0216313600540161</v>
      </c>
      <c r="I411" s="99">
        <v>0.8738822340965271</v>
      </c>
      <c r="J411" s="99">
        <v>-3.9376627653837204E-2</v>
      </c>
      <c r="K411" s="99">
        <v>-7.4173309840261936E-3</v>
      </c>
      <c r="L411" s="99">
        <v>-3.1959295272827148E-2</v>
      </c>
      <c r="M411" s="99">
        <v>1.7055325442925096E-3</v>
      </c>
      <c r="N411" s="99">
        <v>3.3141388939839089E-6</v>
      </c>
      <c r="O411" s="99">
        <v>1.4119052793830633E-3</v>
      </c>
      <c r="P411" s="99">
        <v>7.0152024272829294E-4</v>
      </c>
      <c r="Q411" s="99">
        <v>-1.1239603161811829E-2</v>
      </c>
      <c r="R411" s="99">
        <v>-2.8336143121123314E-2</v>
      </c>
      <c r="S411" s="99">
        <v>9.8852742667077109E-6</v>
      </c>
      <c r="T411" s="99">
        <v>-1.7764860531315207E-3</v>
      </c>
      <c r="U411" s="99">
        <v>-1.2461539881769568E-4</v>
      </c>
      <c r="V411" s="99">
        <v>-6.6331867128610611E-4</v>
      </c>
      <c r="W411" s="99">
        <v>-1.0686187306419015E-3</v>
      </c>
      <c r="X411" s="99">
        <v>8.8762283325195313E-2</v>
      </c>
      <c r="Y411" s="99">
        <v>6.4759114757180214E-3</v>
      </c>
      <c r="Z411" s="99">
        <v>0.95384031534194946</v>
      </c>
      <c r="AA411" s="99">
        <v>1.0856068134307861</v>
      </c>
      <c r="AB411" s="99">
        <v>1.1383740901947021</v>
      </c>
      <c r="AC411" s="99">
        <v>1.069362998008728</v>
      </c>
      <c r="AD411" s="99">
        <v>1.2971084117889404</v>
      </c>
      <c r="AE411" s="99">
        <v>1.0099445581436157</v>
      </c>
      <c r="AF411" s="99">
        <v>1.0045323371887207</v>
      </c>
      <c r="AG411" s="99">
        <v>1.0565062761306763</v>
      </c>
      <c r="AH411" s="99">
        <v>2.0205228328704834</v>
      </c>
      <c r="AI411" s="99">
        <v>1.1508076190948486</v>
      </c>
      <c r="AJ411" s="99">
        <v>1.3371177911758423</v>
      </c>
      <c r="AK411" s="99">
        <v>1.3666215352714062E-2</v>
      </c>
      <c r="AL411" s="99">
        <v>0</v>
      </c>
      <c r="AM411" s="99">
        <v>7.9735247418284416E-3</v>
      </c>
      <c r="AN411" s="99">
        <v>2.2881280165165663E-3</v>
      </c>
      <c r="AO411" s="99">
        <v>7.0723831653594971E-2</v>
      </c>
      <c r="AP411" s="99">
        <v>8.8762193918228149E-2</v>
      </c>
      <c r="AQ411" s="99">
        <v>-1.8914024112746119E-3</v>
      </c>
      <c r="AR411" s="99">
        <v>6.5014045685529709E-3</v>
      </c>
      <c r="AS411" s="99">
        <v>5.2153013646602631E-2</v>
      </c>
      <c r="AT411" s="99">
        <v>7.2915833443403244E-3</v>
      </c>
      <c r="AU411" s="99">
        <v>5.7359868660569191E-3</v>
      </c>
      <c r="AV411" s="99">
        <v>1.011325320790216</v>
      </c>
    </row>
    <row r="412" spans="1:48" s="9" customFormat="1" x14ac:dyDescent="0.2">
      <c r="A412" s="9" t="s">
        <v>82</v>
      </c>
      <c r="B412" s="98">
        <v>2017</v>
      </c>
      <c r="C412" s="99">
        <v>1.046359658241272</v>
      </c>
      <c r="D412" s="99">
        <v>1.2533037662506104</v>
      </c>
      <c r="E412" s="99">
        <v>0.83488118648529053</v>
      </c>
      <c r="F412" s="99">
        <v>1.3368058204650879</v>
      </c>
      <c r="G412" s="99">
        <v>1.1960644721984863</v>
      </c>
      <c r="H412" s="99">
        <v>0.78273099660873413</v>
      </c>
      <c r="I412" s="99">
        <v>0.87483549118041992</v>
      </c>
      <c r="J412" s="99">
        <v>-0.1060403510928154</v>
      </c>
      <c r="K412" s="99">
        <v>1.4020994305610657E-2</v>
      </c>
      <c r="L412" s="99">
        <v>-0.12006134539842606</v>
      </c>
      <c r="M412" s="99">
        <v>-1.4784729573875666E-3</v>
      </c>
      <c r="N412" s="99">
        <v>-1.0969897630275227E-5</v>
      </c>
      <c r="O412" s="99">
        <v>1.4200401492416859E-3</v>
      </c>
      <c r="P412" s="99">
        <v>5.6062371004372835E-4</v>
      </c>
      <c r="Q412" s="99">
        <v>1.3529772870242596E-2</v>
      </c>
      <c r="R412" s="99">
        <v>-0.11326534301042557</v>
      </c>
      <c r="S412" s="99">
        <v>3.6414196529221954E-6</v>
      </c>
      <c r="T412" s="99">
        <v>-2.8545884415507317E-3</v>
      </c>
      <c r="U412" s="99">
        <v>-1.4551041203958448E-5</v>
      </c>
      <c r="V412" s="99">
        <v>-3.5876728361472487E-4</v>
      </c>
      <c r="W412" s="99">
        <v>-3.5717340651899576E-3</v>
      </c>
      <c r="X412" s="99">
        <v>0.28038787841796875</v>
      </c>
      <c r="Y412" s="99">
        <v>1.2930738739669323E-2</v>
      </c>
      <c r="Z412" s="99">
        <v>0.94247126579284668</v>
      </c>
      <c r="AA412" s="99">
        <v>1.0856068134307861</v>
      </c>
      <c r="AB412" s="99">
        <v>1.1476562023162842</v>
      </c>
      <c r="AC412" s="99">
        <v>1.0714342594146729</v>
      </c>
      <c r="AD412" s="99">
        <v>1.1876851320266724</v>
      </c>
      <c r="AE412" s="99">
        <v>1.3368061780929565</v>
      </c>
      <c r="AF412" s="99">
        <v>1.0038585662841797</v>
      </c>
      <c r="AG412" s="99">
        <v>1.0684268474578857</v>
      </c>
      <c r="AH412" s="99">
        <v>2.0477437973022461</v>
      </c>
      <c r="AI412" s="99">
        <v>1.1558403968811035</v>
      </c>
      <c r="AJ412" s="99">
        <v>1.3644156455993652</v>
      </c>
      <c r="AK412" s="99">
        <v>-1.1990836821496487E-2</v>
      </c>
      <c r="AL412" s="99">
        <v>0</v>
      </c>
      <c r="AM412" s="99">
        <v>8.1207966431975365E-3</v>
      </c>
      <c r="AN412" s="99">
        <v>1.9350553629919887E-3</v>
      </c>
      <c r="AO412" s="99">
        <v>-8.8131316006183624E-2</v>
      </c>
      <c r="AP412" s="99">
        <v>0.28038790822029114</v>
      </c>
      <c r="AQ412" s="99">
        <v>-6.7094410769641399E-4</v>
      </c>
      <c r="AR412" s="99">
        <v>1.1219785548746586E-2</v>
      </c>
      <c r="AS412" s="99">
        <v>1.3382259756326675E-2</v>
      </c>
      <c r="AT412" s="99">
        <v>4.3637198396027088E-3</v>
      </c>
      <c r="AU412" s="99">
        <v>2.0209802314639091E-2</v>
      </c>
      <c r="AV412" s="99">
        <v>1.0011932041392291</v>
      </c>
    </row>
    <row r="413" spans="1:48" s="9" customFormat="1" x14ac:dyDescent="0.2">
      <c r="A413" s="9" t="s">
        <v>82</v>
      </c>
      <c r="B413" s="98">
        <v>2018</v>
      </c>
      <c r="C413" s="99">
        <v>1.0273561477661133</v>
      </c>
      <c r="D413" s="99">
        <v>1.2418432235717773</v>
      </c>
      <c r="E413" s="99">
        <v>0.82728338241577148</v>
      </c>
      <c r="F413" s="99">
        <v>1.2906413078308105</v>
      </c>
      <c r="G413" s="99">
        <v>1.2071055173873901</v>
      </c>
      <c r="H413" s="99">
        <v>0.79600417613983154</v>
      </c>
      <c r="I413" s="99">
        <v>0.85109061002731323</v>
      </c>
      <c r="J413" s="99">
        <v>-9.1421548277139664E-3</v>
      </c>
      <c r="K413" s="99">
        <v>-1.832849532365799E-2</v>
      </c>
      <c r="L413" s="99">
        <v>9.1863404959440231E-3</v>
      </c>
      <c r="M413" s="99">
        <v>2.8792798984795809E-3</v>
      </c>
      <c r="N413" s="99">
        <v>6.5509870182722807E-5</v>
      </c>
      <c r="O413" s="99">
        <v>2.7748435968533158E-4</v>
      </c>
      <c r="P413" s="99">
        <v>7.3831278132274747E-4</v>
      </c>
      <c r="Q413" s="99">
        <v>-2.2289082407951355E-2</v>
      </c>
      <c r="R413" s="99">
        <v>1.4226260595023632E-2</v>
      </c>
      <c r="S413" s="99">
        <v>1.6919811969273724E-5</v>
      </c>
      <c r="T413" s="99">
        <v>-4.7882618382573128E-3</v>
      </c>
      <c r="U413" s="99">
        <v>4.5351760491030291E-5</v>
      </c>
      <c r="V413" s="99">
        <v>-1.9304021261632442E-3</v>
      </c>
      <c r="W413" s="99">
        <v>1.6164720291271806E-3</v>
      </c>
      <c r="X413" s="99">
        <v>-3.5143852233886719E-2</v>
      </c>
      <c r="Y413" s="99">
        <v>9.1887693852186203E-3</v>
      </c>
      <c r="Z413" s="99">
        <v>0.96501713991165161</v>
      </c>
      <c r="AA413" s="99">
        <v>1.0856068134307861</v>
      </c>
      <c r="AB413" s="99">
        <v>1.1487913131713867</v>
      </c>
      <c r="AC413" s="99">
        <v>1.0734256505966187</v>
      </c>
      <c r="AD413" s="99">
        <v>1.3693975210189819</v>
      </c>
      <c r="AE413" s="99">
        <v>1.2906407117843628</v>
      </c>
      <c r="AF413" s="99">
        <v>0.99937695264816284</v>
      </c>
      <c r="AG413" s="99">
        <v>1.0873652696609497</v>
      </c>
      <c r="AH413" s="99">
        <v>2.0080935955047607</v>
      </c>
      <c r="AI413" s="99">
        <v>1.1762932538986206</v>
      </c>
      <c r="AJ413" s="99">
        <v>1.3609374761581421</v>
      </c>
      <c r="AK413" s="99">
        <v>2.3640461266040802E-2</v>
      </c>
      <c r="AL413" s="99">
        <v>0</v>
      </c>
      <c r="AM413" s="99">
        <v>9.8855525720864534E-4</v>
      </c>
      <c r="AN413" s="99">
        <v>1.8569439416751266E-3</v>
      </c>
      <c r="AO413" s="99">
        <v>0.14236471056938171</v>
      </c>
      <c r="AP413" s="99">
        <v>-3.5144556313753128E-2</v>
      </c>
      <c r="AQ413" s="99">
        <v>-4.4743930920958519E-3</v>
      </c>
      <c r="AR413" s="99">
        <v>1.757027767598629E-2</v>
      </c>
      <c r="AS413" s="99">
        <v>-1.9552767276763916E-2</v>
      </c>
      <c r="AT413" s="99">
        <v>1.7540466040372849E-2</v>
      </c>
      <c r="AU413" s="99">
        <v>-2.5524189695715904E-3</v>
      </c>
      <c r="AV413" s="99">
        <v>1.0016203104421451</v>
      </c>
    </row>
    <row r="414" spans="1:48" s="9" customFormat="1" x14ac:dyDescent="0.2">
      <c r="A414" s="9" t="s">
        <v>82</v>
      </c>
      <c r="B414" s="98">
        <v>2019</v>
      </c>
      <c r="C414" s="99">
        <v>1.0283254384994507</v>
      </c>
      <c r="D414" s="99">
        <v>1.2080461978912354</v>
      </c>
      <c r="E414" s="99">
        <v>0.85123032331466675</v>
      </c>
      <c r="F414" s="99">
        <v>1.1830382347106934</v>
      </c>
      <c r="G414" s="99">
        <v>1.2250461578369141</v>
      </c>
      <c r="H414" s="99">
        <v>0.869223952293396</v>
      </c>
      <c r="I414" s="99">
        <v>0.83941775560379028</v>
      </c>
      <c r="J414" s="99">
        <v>2.8535423800349236E-2</v>
      </c>
      <c r="K414" s="99">
        <v>9.430604986846447E-4</v>
      </c>
      <c r="L414" s="99">
        <v>2.7592362836003304E-2</v>
      </c>
      <c r="M414" s="99">
        <v>8.1845209933817387E-4</v>
      </c>
      <c r="N414" s="99">
        <v>7.6067076406616252E-6</v>
      </c>
      <c r="O414" s="99">
        <v>1.5848018229007721E-3</v>
      </c>
      <c r="P414" s="99">
        <v>1.316989422775805E-3</v>
      </c>
      <c r="Q414" s="99">
        <v>-2.7847895398736E-3</v>
      </c>
      <c r="R414" s="99">
        <v>3.7555493414402008E-2</v>
      </c>
      <c r="S414" s="99">
        <v>1.9996772607555613E-5</v>
      </c>
      <c r="T414" s="99">
        <v>-2.1728696301579475E-3</v>
      </c>
      <c r="U414" s="99">
        <v>1.8103515685652383E-5</v>
      </c>
      <c r="V414" s="99">
        <v>-1.2500601587817073E-3</v>
      </c>
      <c r="W414" s="99">
        <v>-6.5783001482486725E-3</v>
      </c>
      <c r="X414" s="99">
        <v>-8.7053298950195313E-2</v>
      </c>
      <c r="Y414" s="99">
        <v>1.4753164723515511E-2</v>
      </c>
      <c r="Z414" s="99">
        <v>0.97125023603439331</v>
      </c>
      <c r="AA414" s="99">
        <v>1.0856068134307861</v>
      </c>
      <c r="AB414" s="99">
        <v>1.1588056087493896</v>
      </c>
      <c r="AC414" s="99">
        <v>1.0779067277908325</v>
      </c>
      <c r="AD414" s="99">
        <v>1.3896365165710449</v>
      </c>
      <c r="AE414" s="99">
        <v>1.1830383539199829</v>
      </c>
      <c r="AF414" s="99">
        <v>0.99435019493103027</v>
      </c>
      <c r="AG414" s="99">
        <v>1.0969045162200928</v>
      </c>
      <c r="AH414" s="99">
        <v>2.0109131336212158</v>
      </c>
      <c r="AI414" s="99">
        <v>1.1922256946563721</v>
      </c>
      <c r="AJ414" s="99">
        <v>1.3891477584838867</v>
      </c>
      <c r="AK414" s="99">
        <v>6.4382832497358322E-3</v>
      </c>
      <c r="AL414" s="99">
        <v>0</v>
      </c>
      <c r="AM414" s="99">
        <v>8.6794393137097359E-3</v>
      </c>
      <c r="AN414" s="99">
        <v>4.1658580303192139E-3</v>
      </c>
      <c r="AO414" s="99">
        <v>1.4671348966658115E-2</v>
      </c>
      <c r="AP414" s="99">
        <v>-8.7052740156650543E-2</v>
      </c>
      <c r="AQ414" s="99">
        <v>-5.042562261223793E-3</v>
      </c>
      <c r="AR414" s="99">
        <v>8.7345894426107407E-3</v>
      </c>
      <c r="AS414" s="99">
        <v>1.4030730817466974E-3</v>
      </c>
      <c r="AT414" s="99">
        <v>1.3453670777380466E-2</v>
      </c>
      <c r="AU414" s="99">
        <v>2.0516619086265564E-2</v>
      </c>
      <c r="AV414" s="99">
        <v>0.96558426595378166</v>
      </c>
    </row>
    <row r="415" spans="1:48" s="9" customFormat="1" x14ac:dyDescent="0.2">
      <c r="A415" s="9" t="s">
        <v>82</v>
      </c>
      <c r="B415" s="98">
        <v>2020</v>
      </c>
      <c r="C415" s="99">
        <v>1.0400274991989136</v>
      </c>
      <c r="D415" s="99">
        <v>1.2433630228042603</v>
      </c>
      <c r="E415" s="99">
        <v>0.83646339178085327</v>
      </c>
      <c r="F415" s="99">
        <v>1.2545416355133057</v>
      </c>
      <c r="G415" s="99">
        <v>1.23578941822052</v>
      </c>
      <c r="H415" s="99">
        <v>0.8290097713470459</v>
      </c>
      <c r="I415" s="99">
        <v>0.84158962965011597</v>
      </c>
      <c r="J415" s="99">
        <v>-1.7499970272183418E-2</v>
      </c>
      <c r="K415" s="99">
        <v>1.1315472424030304E-2</v>
      </c>
      <c r="L415" s="99">
        <v>-2.8815442696213722E-2</v>
      </c>
      <c r="M415" s="99">
        <v>2.3657747078686953E-3</v>
      </c>
      <c r="N415" s="99">
        <v>-5.3859548643231392E-6</v>
      </c>
      <c r="O415" s="99">
        <v>2.1562834735959768E-3</v>
      </c>
      <c r="P415" s="99">
        <v>6.5354333491995931E-4</v>
      </c>
      <c r="Q415" s="99">
        <v>6.1452565714716911E-3</v>
      </c>
      <c r="R415" s="99">
        <v>-2.4659054353833199E-2</v>
      </c>
      <c r="S415" s="99">
        <v>-6.428640062949853E-6</v>
      </c>
      <c r="T415" s="99">
        <v>-6.0226384084671736E-4</v>
      </c>
      <c r="U415" s="99">
        <v>-1.0121655941475183E-4</v>
      </c>
      <c r="V415" s="99">
        <v>-5.4584949975833297E-4</v>
      </c>
      <c r="W415" s="99">
        <v>-2.9006297700107098E-3</v>
      </c>
      <c r="X415" s="99">
        <v>5.8684349060058594E-2</v>
      </c>
      <c r="Y415" s="99">
        <v>8.7314844131469727E-3</v>
      </c>
      <c r="Z415" s="99">
        <v>0.98931467533111572</v>
      </c>
      <c r="AA415" s="99">
        <v>1.0856068134307861</v>
      </c>
      <c r="AB415" s="99">
        <v>1.1727817058563232</v>
      </c>
      <c r="AC415" s="99">
        <v>1.0802377462387085</v>
      </c>
      <c r="AD415" s="99">
        <v>1.3450605869293213</v>
      </c>
      <c r="AE415" s="99">
        <v>1.2545417547225952</v>
      </c>
      <c r="AF415" s="99">
        <v>0.99591058492660522</v>
      </c>
      <c r="AG415" s="99">
        <v>1.0994504690170288</v>
      </c>
      <c r="AH415" s="99">
        <v>2.1016888618469238</v>
      </c>
      <c r="AI415" s="99">
        <v>1.2014230489730835</v>
      </c>
      <c r="AJ415" s="99">
        <v>1.4142403602600098</v>
      </c>
      <c r="AK415" s="99">
        <v>1.8428318202495575E-2</v>
      </c>
      <c r="AL415" s="99">
        <v>0</v>
      </c>
      <c r="AM415" s="99">
        <v>1.1988610029220581E-2</v>
      </c>
      <c r="AN415" s="99">
        <v>2.1601538173854351E-3</v>
      </c>
      <c r="AO415" s="99">
        <v>-3.2603193074464798E-2</v>
      </c>
      <c r="AP415" s="99">
        <v>5.8684401214122772E-2</v>
      </c>
      <c r="AQ415" s="99">
        <v>1.5680298674851656E-3</v>
      </c>
      <c r="AR415" s="99">
        <v>2.3182989098131657E-3</v>
      </c>
      <c r="AS415" s="99">
        <v>4.4152379035949707E-2</v>
      </c>
      <c r="AT415" s="99">
        <v>7.6848166063427925E-3</v>
      </c>
      <c r="AU415" s="99">
        <v>1.790214329957962E-2</v>
      </c>
      <c r="AV415" s="99">
        <v>1.0154129086302921</v>
      </c>
    </row>
    <row r="416" spans="1:48" s="9" customFormat="1" x14ac:dyDescent="0.2">
      <c r="A416" s="9" t="s">
        <v>82</v>
      </c>
      <c r="B416" s="98">
        <v>2021</v>
      </c>
      <c r="C416" s="99">
        <v>1.0261914730072021</v>
      </c>
      <c r="D416" s="99">
        <v>1.2701506614685059</v>
      </c>
      <c r="E416" s="99">
        <v>0.80792909860610962</v>
      </c>
      <c r="F416" s="99">
        <v>1.3072305917739868</v>
      </c>
      <c r="G416" s="99">
        <v>1.2425117492675781</v>
      </c>
      <c r="H416" s="99">
        <v>0.78501170873641968</v>
      </c>
      <c r="I416" s="99">
        <v>0.82590091228485107</v>
      </c>
      <c r="J416" s="99">
        <v>-3.470844030380249E-2</v>
      </c>
      <c r="K416" s="99">
        <v>-1.3392763212323189E-2</v>
      </c>
      <c r="L416" s="99">
        <v>-2.1315677091479301E-2</v>
      </c>
      <c r="M416" s="99">
        <v>2.3736837320029736E-3</v>
      </c>
      <c r="N416" s="99">
        <v>2.168330320273526E-5</v>
      </c>
      <c r="O416" s="99">
        <v>2.3503629490733147E-3</v>
      </c>
      <c r="P416" s="99">
        <v>-3.4220076631754637E-3</v>
      </c>
      <c r="Q416" s="99">
        <v>-1.4716485515236855E-2</v>
      </c>
      <c r="R416" s="99">
        <v>-1.9960848614573479E-2</v>
      </c>
      <c r="S416" s="99">
        <v>6.7045737523585558E-5</v>
      </c>
      <c r="T416" s="99">
        <v>-3.317574446555227E-4</v>
      </c>
      <c r="U416" s="99">
        <v>7.4257601227145642E-5</v>
      </c>
      <c r="V416" s="99">
        <v>6.061841850169003E-4</v>
      </c>
      <c r="W416" s="99">
        <v>-1.7705577192828059E-3</v>
      </c>
      <c r="X416" s="99">
        <v>4.1140556335449219E-2</v>
      </c>
      <c r="Y416" s="99">
        <v>5.4249241948127747E-3</v>
      </c>
      <c r="Z416" s="99">
        <v>1.0076346397399902</v>
      </c>
      <c r="AA416" s="99">
        <v>1.0856068134307861</v>
      </c>
      <c r="AB416" s="99">
        <v>1.18757164478302</v>
      </c>
      <c r="AC416" s="99">
        <v>1.0682408809661865</v>
      </c>
      <c r="AD416" s="99">
        <v>1.4505586624145508</v>
      </c>
      <c r="AE416" s="99">
        <v>1.3072304725646973</v>
      </c>
      <c r="AF416" s="99">
        <v>0.9773285984992981</v>
      </c>
      <c r="AG416" s="99">
        <v>1.1024512052536011</v>
      </c>
      <c r="AH416" s="99">
        <v>2.0702674388885498</v>
      </c>
      <c r="AI416" s="99">
        <v>1.1989613771438599</v>
      </c>
      <c r="AJ416" s="99">
        <v>1.4332473278045654</v>
      </c>
      <c r="AK416" s="99">
        <v>1.8348466604948044E-2</v>
      </c>
      <c r="AL416" s="99">
        <v>0</v>
      </c>
      <c r="AM416" s="99">
        <v>1.2532174587249756E-2</v>
      </c>
      <c r="AN416" s="99">
        <v>-1.1167842894792557E-2</v>
      </c>
      <c r="AO416" s="99">
        <v>7.5509704649448395E-2</v>
      </c>
      <c r="AP416" s="99">
        <v>4.1140422224998474E-2</v>
      </c>
      <c r="AQ416" s="99">
        <v>-1.8834531307220459E-2</v>
      </c>
      <c r="AR416" s="99">
        <v>2.7255394961684942E-3</v>
      </c>
      <c r="AS416" s="99">
        <v>-1.506346371024847E-2</v>
      </c>
      <c r="AT416" s="99">
        <v>-2.0510933827608824E-3</v>
      </c>
      <c r="AU416" s="99">
        <v>1.335019338876009E-2</v>
      </c>
      <c r="AV416" s="99">
        <v>1.0315906772380059</v>
      </c>
    </row>
    <row r="417" spans="1:48" x14ac:dyDescent="0.2">
      <c r="A417" t="s">
        <v>82</v>
      </c>
      <c r="B417">
        <v>2022</v>
      </c>
      <c r="C417" s="38">
        <v>1.0017714500427246</v>
      </c>
      <c r="D417" s="38">
        <v>1.2697334289550781</v>
      </c>
      <c r="E417" s="38">
        <v>0.78896218538284302</v>
      </c>
      <c r="F417" s="38">
        <v>1.2945107221603394</v>
      </c>
      <c r="G417" s="38">
        <v>1.2514113187789917</v>
      </c>
      <c r="H417" s="38">
        <v>0.77386093139648438</v>
      </c>
      <c r="I417" s="38">
        <v>0.80051338672637939</v>
      </c>
      <c r="J417" s="38">
        <v>-2.3755881935358047E-2</v>
      </c>
      <c r="K417" s="38">
        <v>-2.4084443226456642E-2</v>
      </c>
      <c r="L417" s="38">
        <v>3.2856108737178147E-4</v>
      </c>
      <c r="M417" s="38">
        <v>2.855819184333086E-3</v>
      </c>
      <c r="N417" s="38">
        <v>2.6507081201998517E-5</v>
      </c>
      <c r="O417" s="38">
        <v>2.1990637760609388E-3</v>
      </c>
      <c r="P417" s="38">
        <v>-1.5132839325815439E-3</v>
      </c>
      <c r="Q417" s="38">
        <v>-2.7652548626065254E-2</v>
      </c>
      <c r="R417" s="38">
        <v>4.3219765648245811E-3</v>
      </c>
      <c r="S417" s="38">
        <v>2.4454077447444433E-6</v>
      </c>
      <c r="T417" s="38">
        <v>5.4979533888399601E-4</v>
      </c>
      <c r="U417" s="38">
        <v>3.0269476701505482E-4</v>
      </c>
      <c r="V417" s="38">
        <v>-2.3401847574859858E-3</v>
      </c>
      <c r="W417" s="38">
        <v>-2.5081662461161613E-3</v>
      </c>
      <c r="X417" s="38">
        <v>-9.7780227661132813E-3</v>
      </c>
      <c r="Y417" s="38">
        <v>7.1370783261954784E-3</v>
      </c>
      <c r="Z417" s="38">
        <v>1.0297105312347412</v>
      </c>
      <c r="AA417" s="38">
        <v>1.0856068134307861</v>
      </c>
      <c r="AB417" s="38">
        <v>1.2011667490005493</v>
      </c>
      <c r="AC417" s="38">
        <v>1.0629523992538452</v>
      </c>
      <c r="AD417" s="38">
        <v>1.6499564647674561</v>
      </c>
      <c r="AE417" s="38">
        <v>1.294511079788208</v>
      </c>
      <c r="AF417" s="38">
        <v>0.97683495283126831</v>
      </c>
      <c r="AG417" s="38">
        <v>1.0997405052185059</v>
      </c>
      <c r="AH417" s="38">
        <v>1.8450034856796265</v>
      </c>
      <c r="AI417" s="38">
        <v>1.2288591861724854</v>
      </c>
      <c r="AJ417" s="38">
        <v>1.4533116817474365</v>
      </c>
      <c r="AK417" s="38">
        <v>2.1672103554010391E-2</v>
      </c>
      <c r="AL417" s="38">
        <v>0</v>
      </c>
      <c r="AM417" s="38">
        <v>1.1382748372852802E-2</v>
      </c>
      <c r="AN417" s="38">
        <v>-4.9629313871264458E-3</v>
      </c>
      <c r="AO417" s="38">
        <v>0.1288001537322998</v>
      </c>
      <c r="AP417" s="38">
        <v>-9.7776930779218674E-3</v>
      </c>
      <c r="AQ417" s="38">
        <v>-5.052174674347043E-4</v>
      </c>
      <c r="AR417" s="38">
        <v>-2.4617805611342192E-3</v>
      </c>
      <c r="AS417" s="38">
        <v>-0.11519662290811539</v>
      </c>
      <c r="AT417" s="38">
        <v>2.4630576372146606E-2</v>
      </c>
      <c r="AU417" s="38">
        <v>1.3902121223509312E-2</v>
      </c>
      <c r="AV417" s="38">
        <v>1.0099791508936971</v>
      </c>
    </row>
    <row r="418" spans="1:48" s="9" customFormat="1" x14ac:dyDescent="0.2">
      <c r="A418" s="9" t="s">
        <v>82</v>
      </c>
      <c r="B418" s="98">
        <v>2023</v>
      </c>
      <c r="C418" s="99">
        <v>1.0349215269088745</v>
      </c>
      <c r="D418" s="99">
        <v>1.237497091293335</v>
      </c>
      <c r="E418" s="99">
        <v>0.83630239963531494</v>
      </c>
      <c r="F418" s="99">
        <v>1.1993293762207031</v>
      </c>
      <c r="G418" s="99">
        <v>1.2675806283950806</v>
      </c>
      <c r="H418" s="99">
        <v>0.86291670799255371</v>
      </c>
      <c r="I418" s="99">
        <v>0.81645423173904419</v>
      </c>
      <c r="J418" s="99">
        <v>5.8271847665309906E-2</v>
      </c>
      <c r="K418" s="99">
        <v>3.2555736601352692E-2</v>
      </c>
      <c r="L418" s="99">
        <v>2.5716109201312065E-2</v>
      </c>
      <c r="M418" s="99">
        <v>1.3717117253690958E-3</v>
      </c>
      <c r="N418" s="99">
        <v>-1.3579501683125272E-5</v>
      </c>
      <c r="O418" s="99">
        <v>1.9202190451323986E-3</v>
      </c>
      <c r="P418" s="99">
        <v>2.2812532261013985E-3</v>
      </c>
      <c r="Q418" s="99">
        <v>2.6996133849024773E-2</v>
      </c>
      <c r="R418" s="99">
        <v>3.423020988702774E-2</v>
      </c>
      <c r="S418" s="99">
        <v>1.2203167898405809E-5</v>
      </c>
      <c r="T418" s="99">
        <v>-2.1326399873942137E-3</v>
      </c>
      <c r="U418" s="99">
        <v>-8.9220120571553707E-6</v>
      </c>
      <c r="V418" s="99">
        <v>-2.2214297205209732E-3</v>
      </c>
      <c r="W418" s="99">
        <v>-4.1633117944002151E-3</v>
      </c>
      <c r="X418" s="99">
        <v>-7.63702392578125E-2</v>
      </c>
      <c r="Y418" s="99">
        <v>1.2838131748139858E-2</v>
      </c>
      <c r="Z418" s="99">
        <v>1.0408730506896973</v>
      </c>
      <c r="AA418" s="99">
        <v>1.0856068134307861</v>
      </c>
      <c r="AB418" s="99">
        <v>1.2142391204833984</v>
      </c>
      <c r="AC418" s="99">
        <v>1.0707576274871826</v>
      </c>
      <c r="AD418" s="99">
        <v>1.4528352022171021</v>
      </c>
      <c r="AE418" s="99">
        <v>1.1993296146392822</v>
      </c>
      <c r="AF418" s="99">
        <v>0.974540114402771</v>
      </c>
      <c r="AG418" s="99">
        <v>1.106803297996521</v>
      </c>
      <c r="AH418" s="99">
        <v>1.8438137769699097</v>
      </c>
      <c r="AI418" s="99">
        <v>1.2519251108169556</v>
      </c>
      <c r="AJ418" s="99">
        <v>1.4839329719543457</v>
      </c>
      <c r="AK418" s="99">
        <v>1.0782068595290184E-2</v>
      </c>
      <c r="AL418" s="99">
        <v>0</v>
      </c>
      <c r="AM418" s="99">
        <v>1.0824291966855526E-2</v>
      </c>
      <c r="AN418" s="99">
        <v>7.3161735199391842E-3</v>
      </c>
      <c r="AO418" s="99">
        <v>-0.12723194062709808</v>
      </c>
      <c r="AP418" s="99">
        <v>-7.6370351016521454E-2</v>
      </c>
      <c r="AQ418" s="99">
        <v>-2.3520253598690033E-3</v>
      </c>
      <c r="AR418" s="99">
        <v>6.4016561955213547E-3</v>
      </c>
      <c r="AS418" s="99">
        <v>-6.4501975430175662E-4</v>
      </c>
      <c r="AT418" s="99">
        <v>1.859624870121479E-2</v>
      </c>
      <c r="AU418" s="99">
        <v>2.0851107314229012E-2</v>
      </c>
      <c r="AV418" s="99">
        <v>1.0473062829341491</v>
      </c>
    </row>
    <row r="419" spans="1:48" s="9" customFormat="1" x14ac:dyDescent="0.2">
      <c r="A419" s="9" t="s">
        <v>82</v>
      </c>
      <c r="B419" s="98">
        <v>2024</v>
      </c>
      <c r="C419" s="99">
        <v>1.0045257806777954</v>
      </c>
      <c r="D419" s="99">
        <v>1.2796787023544312</v>
      </c>
      <c r="E419" s="99">
        <v>0.78498303890228271</v>
      </c>
      <c r="F419" s="99">
        <v>1.2604490518569946</v>
      </c>
      <c r="G419" s="99">
        <v>1.293207049369812</v>
      </c>
      <c r="H419" s="99">
        <v>0.7969585657119751</v>
      </c>
      <c r="I419" s="99">
        <v>0.77677106857299805</v>
      </c>
      <c r="J419" s="99">
        <v>-6.3328184187412262E-2</v>
      </c>
      <c r="K419" s="99">
        <v>-2.9810009524226189E-2</v>
      </c>
      <c r="L419" s="99">
        <v>-3.3518172800540924E-2</v>
      </c>
      <c r="M419" s="99">
        <v>-1.7639888683333993E-3</v>
      </c>
      <c r="N419" s="99">
        <v>3.4406180930091068E-5</v>
      </c>
      <c r="O419" s="99">
        <v>1.8727582646533847E-3</v>
      </c>
      <c r="P419" s="99">
        <v>3.3307450357824564E-3</v>
      </c>
      <c r="Q419" s="99">
        <v>-3.3283930271863937E-2</v>
      </c>
      <c r="R419" s="99">
        <v>-1.9923996180295944E-2</v>
      </c>
      <c r="S419" s="99">
        <v>-6.0154303355375305E-5</v>
      </c>
      <c r="T419" s="99">
        <v>-4.1657034307718277E-3</v>
      </c>
      <c r="U419" s="99">
        <v>-2.5861842004815117E-5</v>
      </c>
      <c r="V419" s="99">
        <v>-5.2084107883274555E-3</v>
      </c>
      <c r="W419" s="99">
        <v>-4.1340463794767857E-3</v>
      </c>
      <c r="X419" s="99">
        <v>4.970550537109375E-2</v>
      </c>
      <c r="Y419" s="99">
        <v>2.0015165209770203E-2</v>
      </c>
      <c r="Z419" s="99">
        <v>1.0263049602508545</v>
      </c>
      <c r="AA419" s="99">
        <v>1.0856068134307861</v>
      </c>
      <c r="AB419" s="99">
        <v>1.2253226041793823</v>
      </c>
      <c r="AC419" s="99">
        <v>1.0817259550094604</v>
      </c>
      <c r="AD419" s="99">
        <v>1.6844296455383301</v>
      </c>
      <c r="AE419" s="99">
        <v>1.2604494094848633</v>
      </c>
      <c r="AF419" s="99">
        <v>0.99073302745819092</v>
      </c>
      <c r="AG419" s="99">
        <v>1.1212995052337646</v>
      </c>
      <c r="AH419" s="99">
        <v>1.8502155542373657</v>
      </c>
      <c r="AI419" s="99">
        <v>1.3051732778549194</v>
      </c>
      <c r="AJ419" s="99">
        <v>1.5146993398666382</v>
      </c>
      <c r="AK419" s="99">
        <v>-1.4094885438680649E-2</v>
      </c>
      <c r="AL419" s="99">
        <v>0</v>
      </c>
      <c r="AM419" s="99">
        <v>9.0865409001708031E-3</v>
      </c>
      <c r="AN419" s="99">
        <v>1.0191392153501511E-2</v>
      </c>
      <c r="AO419" s="99">
        <v>0.14791007339954376</v>
      </c>
      <c r="AP419" s="99">
        <v>4.9705594778060913E-2</v>
      </c>
      <c r="AQ419" s="99">
        <v>1.6479397192597389E-2</v>
      </c>
      <c r="AR419" s="99">
        <v>1.3012349605560303E-2</v>
      </c>
      <c r="AS419" s="99">
        <v>3.4660419914871454E-3</v>
      </c>
      <c r="AT419" s="99">
        <v>4.165332019329071E-2</v>
      </c>
      <c r="AU419" s="99">
        <v>2.0520981401205063E-2</v>
      </c>
      <c r="AV419" s="99">
        <v>1.022272206670743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248"/>
  <sheetViews>
    <sheetView workbookViewId="0">
      <pane xSplit="2" ySplit="1" topLeftCell="C17" activePane="bottomRight" state="frozen"/>
      <selection pane="topRight" activeCell="C1" sqref="C1"/>
      <selection pane="bottomLeft" activeCell="A2" sqref="A2"/>
      <selection pane="bottomRight" activeCell="A2" sqref="A2:AJ248"/>
    </sheetView>
  </sheetViews>
  <sheetFormatPr defaultColWidth="8.7109375" defaultRowHeight="12.75" x14ac:dyDescent="0.2"/>
  <cols>
    <col min="1" max="1" width="27.7109375" customWidth="1"/>
    <col min="3" max="9" width="9.42578125" bestFit="1" customWidth="1"/>
    <col min="10" max="11" width="10.28515625" bestFit="1" customWidth="1"/>
    <col min="12" max="13" width="9.42578125" bestFit="1" customWidth="1"/>
    <col min="14" max="14" width="10.28515625" bestFit="1" customWidth="1"/>
    <col min="15" max="15" width="9.42578125" bestFit="1" customWidth="1"/>
    <col min="16" max="17" width="10.28515625" bestFit="1" customWidth="1"/>
    <col min="18" max="18" width="9.42578125" bestFit="1" customWidth="1"/>
    <col min="19" max="19" width="10.28515625" bestFit="1" customWidth="1"/>
    <col min="20" max="20" width="9.42578125" bestFit="1" customWidth="1"/>
    <col min="21" max="21" width="10.28515625" bestFit="1" customWidth="1"/>
    <col min="22" max="36" width="9.42578125" bestFit="1" customWidth="1"/>
  </cols>
  <sheetData>
    <row r="1" spans="1:36" x14ac:dyDescent="0.2">
      <c r="A1" s="41" t="s">
        <v>101</v>
      </c>
      <c r="B1" s="42" t="s">
        <v>102</v>
      </c>
      <c r="C1" s="42" t="s">
        <v>119</v>
      </c>
      <c r="D1" s="42" t="s">
        <v>120</v>
      </c>
      <c r="E1" s="42" t="s">
        <v>121</v>
      </c>
      <c r="F1" s="42" t="s">
        <v>122</v>
      </c>
      <c r="G1" s="42" t="s">
        <v>123</v>
      </c>
      <c r="H1" s="42" t="s">
        <v>124</v>
      </c>
      <c r="I1" s="42" t="s">
        <v>125</v>
      </c>
      <c r="J1" s="42" t="s">
        <v>103</v>
      </c>
      <c r="K1" s="42" t="s">
        <v>104</v>
      </c>
      <c r="L1" s="42" t="s">
        <v>105</v>
      </c>
      <c r="M1" s="42" t="s">
        <v>106</v>
      </c>
      <c r="N1" s="42" t="s">
        <v>107</v>
      </c>
      <c r="O1" s="42" t="s">
        <v>108</v>
      </c>
      <c r="P1" s="42" t="s">
        <v>109</v>
      </c>
      <c r="Q1" s="42" t="s">
        <v>110</v>
      </c>
      <c r="R1" s="42" t="s">
        <v>111</v>
      </c>
      <c r="S1" s="42" t="s">
        <v>112</v>
      </c>
      <c r="T1" s="42" t="s">
        <v>113</v>
      </c>
      <c r="U1" s="42" t="s">
        <v>114</v>
      </c>
      <c r="V1" s="42" t="s">
        <v>115</v>
      </c>
      <c r="W1" s="42" t="s">
        <v>116</v>
      </c>
      <c r="X1" s="42" t="s">
        <v>117</v>
      </c>
      <c r="Y1" s="42" t="s">
        <v>118</v>
      </c>
      <c r="Z1" s="42" t="s">
        <v>140</v>
      </c>
      <c r="AA1" s="42" t="s">
        <v>141</v>
      </c>
      <c r="AB1" s="42" t="s">
        <v>142</v>
      </c>
      <c r="AC1" s="42" t="s">
        <v>143</v>
      </c>
      <c r="AD1" s="42" t="s">
        <v>144</v>
      </c>
      <c r="AE1" s="42" t="s">
        <v>145</v>
      </c>
      <c r="AF1" s="42" t="s">
        <v>146</v>
      </c>
      <c r="AG1" s="42" t="s">
        <v>147</v>
      </c>
      <c r="AH1" s="42" t="s">
        <v>148</v>
      </c>
      <c r="AI1" s="42" t="s">
        <v>149</v>
      </c>
      <c r="AJ1" s="42" t="s">
        <v>150</v>
      </c>
    </row>
    <row r="2" spans="1:36" s="9" customFormat="1" x14ac:dyDescent="0.2">
      <c r="A2" s="9" t="s">
        <v>126</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row>
    <row r="3" spans="1:36" s="9" customFormat="1" x14ac:dyDescent="0.2">
      <c r="A3" s="9" t="s">
        <v>126</v>
      </c>
      <c r="B3" s="98">
        <v>2007</v>
      </c>
      <c r="C3" s="99">
        <v>0.98790144920349121</v>
      </c>
      <c r="D3" s="99">
        <v>1.0082459449768066</v>
      </c>
      <c r="E3" s="99">
        <v>0.97982186079025269</v>
      </c>
      <c r="F3" s="99">
        <v>1.0067595243453979</v>
      </c>
      <c r="G3" s="99">
        <v>1.010642409324646</v>
      </c>
      <c r="H3" s="99">
        <v>0.98126852512359619</v>
      </c>
      <c r="I3" s="99">
        <v>0.97749847173690796</v>
      </c>
      <c r="J3" s="99">
        <v>-2.038448303937912E-2</v>
      </c>
      <c r="K3" s="99">
        <v>-1.2172349728643894E-2</v>
      </c>
      <c r="L3" s="99">
        <v>8.2121342420578003E-3</v>
      </c>
      <c r="M3" s="99">
        <v>1.9349692156538367E-3</v>
      </c>
      <c r="N3" s="99">
        <v>-3.4021912142634392E-3</v>
      </c>
      <c r="O3" s="99">
        <v>8.0534780863672495E-4</v>
      </c>
      <c r="P3" s="99">
        <v>-1.3241794658824801E-3</v>
      </c>
      <c r="Q3" s="99">
        <v>-1.0186295956373215E-2</v>
      </c>
      <c r="R3" s="99">
        <v>-4.2397747747600079E-3</v>
      </c>
      <c r="S3" s="99">
        <v>3.0134394182823598E-4</v>
      </c>
      <c r="T3" s="99">
        <v>4.2693037539720535E-4</v>
      </c>
      <c r="U3" s="99">
        <v>5.1319420890649781E-5</v>
      </c>
      <c r="V3" s="99">
        <v>4.0511111728847027E-3</v>
      </c>
      <c r="W3" s="99">
        <v>7.6212040148675442E-3</v>
      </c>
      <c r="X3" s="99">
        <v>6.73675537109375E-3</v>
      </c>
      <c r="Y3" s="99">
        <v>1.0586199350655079E-2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row>
    <row r="4" spans="1:36" s="9" customFormat="1" x14ac:dyDescent="0.2">
      <c r="A4" s="9" t="s">
        <v>126</v>
      </c>
      <c r="B4" s="98">
        <v>2008</v>
      </c>
      <c r="C4" s="99">
        <v>1.0272165536880493</v>
      </c>
      <c r="D4" s="99">
        <v>1.0369616746902466</v>
      </c>
      <c r="E4" s="99">
        <v>0.99060231447219849</v>
      </c>
      <c r="F4" s="99">
        <v>1.069879412651062</v>
      </c>
      <c r="G4" s="99">
        <v>1.0141260623931885</v>
      </c>
      <c r="H4" s="99">
        <v>0.96012371778488159</v>
      </c>
      <c r="I4" s="99">
        <v>1.0129081010818481</v>
      </c>
      <c r="J4" s="99">
        <v>1.0942375287413597E-2</v>
      </c>
      <c r="K4" s="99">
        <v>3.9025157690048218E-2</v>
      </c>
      <c r="L4" s="99">
        <v>2.8082782402634621E-2</v>
      </c>
      <c r="M4" s="99">
        <v>2.5565959513187408E-3</v>
      </c>
      <c r="N4" s="99">
        <v>7.1190344169735909E-3</v>
      </c>
      <c r="O4" s="99">
        <v>4.6373582445085049E-3</v>
      </c>
      <c r="P4" s="99">
        <v>5.0924625247716904E-3</v>
      </c>
      <c r="Q4" s="99">
        <v>1.9619705155491829E-2</v>
      </c>
      <c r="R4" s="99">
        <v>2.6548149064183235E-2</v>
      </c>
      <c r="S4" s="99">
        <v>2.8024718631058931E-4</v>
      </c>
      <c r="T4" s="99">
        <v>-5.0350474193692207E-3</v>
      </c>
      <c r="U4" s="99">
        <v>2.6608982807374559E-5</v>
      </c>
      <c r="V4" s="99">
        <v>3.8179956027306616E-4</v>
      </c>
      <c r="W4" s="99">
        <v>5.8810259215533733E-3</v>
      </c>
      <c r="X4" s="99">
        <v>6.0809135437011719E-2</v>
      </c>
      <c r="Y4" s="99">
        <v>3.4410785883665085E-3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row>
    <row r="5" spans="1:36" s="9" customFormat="1" x14ac:dyDescent="0.2">
      <c r="A5" s="9" t="s">
        <v>126</v>
      </c>
      <c r="B5" s="98">
        <v>2009</v>
      </c>
      <c r="C5" s="99">
        <v>1.023432731628418</v>
      </c>
      <c r="D5" s="99">
        <v>1.0488463640213013</v>
      </c>
      <c r="E5" s="99">
        <v>0.97577005624771118</v>
      </c>
      <c r="F5" s="99">
        <v>1.0739336013793945</v>
      </c>
      <c r="G5" s="99">
        <v>1.0301251411437988</v>
      </c>
      <c r="H5" s="99">
        <v>0.95297586917877197</v>
      </c>
      <c r="I5" s="99">
        <v>0.99350327253341675</v>
      </c>
      <c r="J5" s="99">
        <v>-1.5086203813552856E-2</v>
      </c>
      <c r="K5" s="99">
        <v>-3.6903158761560917E-3</v>
      </c>
      <c r="L5" s="99">
        <v>1.1395888403058052E-2</v>
      </c>
      <c r="M5" s="99">
        <v>8.0846983473747969E-4</v>
      </c>
      <c r="N5" s="99">
        <v>-1.1734950821846724E-3</v>
      </c>
      <c r="O5" s="99">
        <v>2.3268356453627348E-3</v>
      </c>
      <c r="P5" s="99">
        <v>3.7847007624804974E-3</v>
      </c>
      <c r="Q5" s="99">
        <v>-9.436827152967453E-3</v>
      </c>
      <c r="R5" s="99">
        <v>1.2468267232179642E-2</v>
      </c>
      <c r="S5" s="99">
        <v>1.2136538134654984E-4</v>
      </c>
      <c r="T5" s="99">
        <v>-8.3471331745386124E-3</v>
      </c>
      <c r="U5" s="99">
        <v>6.530319296871312E-6</v>
      </c>
      <c r="V5" s="99">
        <v>4.0301852859556675E-3</v>
      </c>
      <c r="W5" s="99">
        <v>3.1166737899184227E-3</v>
      </c>
      <c r="X5" s="99">
        <v>3.7822723388671875E-3</v>
      </c>
      <c r="Y5" s="99">
        <v>1.5653081238269806E-2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row>
    <row r="6" spans="1:36" s="9" customFormat="1" x14ac:dyDescent="0.2">
      <c r="A6" s="9" t="s">
        <v>126</v>
      </c>
      <c r="B6" s="98">
        <v>2010</v>
      </c>
      <c r="C6" s="99">
        <v>1.0396583080291748</v>
      </c>
      <c r="D6" s="99">
        <v>1.1248471736907959</v>
      </c>
      <c r="E6" s="99">
        <v>0.92426639795303345</v>
      </c>
      <c r="F6" s="99">
        <v>1.2397012710571289</v>
      </c>
      <c r="G6" s="99">
        <v>1.0461275577545166</v>
      </c>
      <c r="H6" s="99">
        <v>0.83863615989685059</v>
      </c>
      <c r="I6" s="99">
        <v>0.99381595849990845</v>
      </c>
      <c r="J6" s="99">
        <v>-5.4226629436016083E-2</v>
      </c>
      <c r="K6" s="99">
        <v>1.572965644299984E-2</v>
      </c>
      <c r="L6" s="99">
        <v>6.9956287741661072E-2</v>
      </c>
      <c r="M6" s="99">
        <v>1.4093864010646939E-3</v>
      </c>
      <c r="N6" s="99">
        <v>2.2606402635574341E-3</v>
      </c>
      <c r="O6" s="99">
        <v>4.6047340147197247E-3</v>
      </c>
      <c r="P6" s="99">
        <v>6.543375551700592E-3</v>
      </c>
      <c r="Q6" s="99">
        <v>9.1151957167312503E-4</v>
      </c>
      <c r="R6" s="99">
        <v>4.1369136422872543E-2</v>
      </c>
      <c r="S6" s="99">
        <v>5.9045164380222559E-4</v>
      </c>
      <c r="T6" s="99">
        <v>5.0575998611748219E-3</v>
      </c>
      <c r="U6" s="99">
        <v>7.8112621849868447E-5</v>
      </c>
      <c r="V6" s="99">
        <v>8.8808964937925339E-3</v>
      </c>
      <c r="W6" s="99">
        <v>1.3980087824165821E-2</v>
      </c>
      <c r="X6" s="99">
        <v>0.14354228973388672</v>
      </c>
      <c r="Y6" s="99">
        <v>1.5414973720908165E-2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row>
    <row r="7" spans="1:36" s="9" customFormat="1" x14ac:dyDescent="0.2">
      <c r="A7" s="9" t="s">
        <v>126</v>
      </c>
      <c r="B7" s="98">
        <v>2011</v>
      </c>
      <c r="C7" s="99">
        <v>1.0019859075546265</v>
      </c>
      <c r="D7" s="99">
        <v>1.1916320323944092</v>
      </c>
      <c r="E7" s="99">
        <v>0.84085190296173096</v>
      </c>
      <c r="F7" s="99">
        <v>1.3787331581115723</v>
      </c>
      <c r="G7" s="99">
        <v>1.0675829648971558</v>
      </c>
      <c r="H7" s="99">
        <v>0.72674393653869629</v>
      </c>
      <c r="I7" s="99">
        <v>0.93855553865432739</v>
      </c>
      <c r="J7" s="99">
        <v>-9.4584822654724121E-2</v>
      </c>
      <c r="K7" s="99">
        <v>-3.6908145993947983E-2</v>
      </c>
      <c r="L7" s="99">
        <v>5.7676676660776138E-2</v>
      </c>
      <c r="M7" s="99">
        <v>-5.3893635049462318E-4</v>
      </c>
      <c r="N7" s="99">
        <v>-5.3833490237593651E-3</v>
      </c>
      <c r="O7" s="99">
        <v>2.2355564869940281E-3</v>
      </c>
      <c r="P7" s="99">
        <v>1.1128321057185531E-3</v>
      </c>
      <c r="Q7" s="99">
        <v>-3.4334249794483185E-2</v>
      </c>
      <c r="R7" s="99">
        <v>4.8135675489902496E-2</v>
      </c>
      <c r="S7" s="99">
        <v>-5.8380112750455737E-4</v>
      </c>
      <c r="T7" s="99">
        <v>3.5398341715335846E-3</v>
      </c>
      <c r="U7" s="99">
        <v>5.8451962104300037E-5</v>
      </c>
      <c r="V7" s="99">
        <v>7.0535498671233654E-3</v>
      </c>
      <c r="W7" s="99">
        <v>-5.270328838378191E-4</v>
      </c>
      <c r="X7" s="99">
        <v>0.10629463195800781</v>
      </c>
      <c r="Y7" s="99">
        <v>2.030184306204319E-2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row>
    <row r="8" spans="1:36" s="9" customFormat="1" x14ac:dyDescent="0.2">
      <c r="A8" s="9" t="s">
        <v>126</v>
      </c>
      <c r="B8" s="98">
        <v>2012</v>
      </c>
      <c r="C8" s="99">
        <v>1.0954438447952271</v>
      </c>
      <c r="D8" s="99">
        <v>1.2395098209381104</v>
      </c>
      <c r="E8" s="99">
        <v>0.88377189636230469</v>
      </c>
      <c r="F8" s="99">
        <v>1.4793242216110229</v>
      </c>
      <c r="G8" s="99">
        <v>1.0823509693145752</v>
      </c>
      <c r="H8" s="99">
        <v>0.74050289392471313</v>
      </c>
      <c r="I8" s="99">
        <v>1.012096643447876</v>
      </c>
      <c r="J8" s="99">
        <v>4.9783449620008469E-2</v>
      </c>
      <c r="K8" s="99">
        <v>8.9175648987293243E-2</v>
      </c>
      <c r="L8" s="99">
        <v>3.9392199367284775E-2</v>
      </c>
      <c r="M8" s="99">
        <v>1.2316375796217471E-4</v>
      </c>
      <c r="N8" s="99">
        <v>6.0070343315601349E-2</v>
      </c>
      <c r="O8" s="99">
        <v>5.5148671381175518E-3</v>
      </c>
      <c r="P8" s="99">
        <v>7.9359207302331924E-3</v>
      </c>
      <c r="Q8" s="99">
        <v>1.5531354583799839E-2</v>
      </c>
      <c r="R8" s="99">
        <v>2.6288196444511414E-2</v>
      </c>
      <c r="S8" s="99">
        <v>3.654497442767024E-3</v>
      </c>
      <c r="T8" s="99">
        <v>3.2953459303826094E-3</v>
      </c>
      <c r="U8" s="99">
        <v>7.4249561293981969E-5</v>
      </c>
      <c r="V8" s="99">
        <v>8.07151198387146E-3</v>
      </c>
      <c r="W8" s="99">
        <v>-1.9916016608476639E-3</v>
      </c>
      <c r="X8" s="99">
        <v>7.0420265197753906E-2</v>
      </c>
      <c r="Y8" s="99">
        <v>1.3738353736698627E-2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row>
    <row r="9" spans="1:36" s="9" customFormat="1" x14ac:dyDescent="0.2">
      <c r="A9" s="9" t="s">
        <v>126</v>
      </c>
      <c r="B9" s="98">
        <v>2013</v>
      </c>
      <c r="C9" s="99">
        <v>1.1111923456192017</v>
      </c>
      <c r="D9" s="99">
        <v>1.2918825149536133</v>
      </c>
      <c r="E9" s="99">
        <v>0.8601343035697937</v>
      </c>
      <c r="F9" s="99">
        <v>1.5797157287597656</v>
      </c>
      <c r="G9" s="99">
        <v>1.0980653762817383</v>
      </c>
      <c r="H9" s="99">
        <v>0.70341289043426514</v>
      </c>
      <c r="I9" s="99">
        <v>1.011954665184021</v>
      </c>
      <c r="J9" s="99">
        <v>-2.7110438793897629E-2</v>
      </c>
      <c r="K9" s="99">
        <v>1.4274053275585175E-2</v>
      </c>
      <c r="L9" s="99">
        <v>4.1384492069482803E-2</v>
      </c>
      <c r="M9" s="99">
        <v>8.0408860230818391E-4</v>
      </c>
      <c r="N9" s="99">
        <v>1.3182208640500903E-3</v>
      </c>
      <c r="O9" s="99">
        <v>4.2770048603415489E-3</v>
      </c>
      <c r="P9" s="99">
        <v>5.2138855680823326E-3</v>
      </c>
      <c r="Q9" s="99">
        <v>2.6608535554260015E-3</v>
      </c>
      <c r="R9" s="99">
        <v>1.4563227072358131E-2</v>
      </c>
      <c r="S9" s="99">
        <v>1.6153056640177965E-4</v>
      </c>
      <c r="T9" s="99">
        <v>9.6067879348993301E-3</v>
      </c>
      <c r="U9" s="99">
        <v>8.975993114290759E-5</v>
      </c>
      <c r="V9" s="99">
        <v>8.7681645527482033E-3</v>
      </c>
      <c r="W9" s="99">
        <v>8.1950230523943901E-3</v>
      </c>
      <c r="X9" s="99">
        <v>6.5659523010253906E-2</v>
      </c>
      <c r="Y9" s="99">
        <v>1.4414353296160698E-2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row>
    <row r="10" spans="1:36" s="9" customFormat="1" x14ac:dyDescent="0.2">
      <c r="A10" s="9" t="s">
        <v>126</v>
      </c>
      <c r="B10" s="98">
        <v>2014</v>
      </c>
      <c r="C10" s="99">
        <v>1.1175748109817505</v>
      </c>
      <c r="D10" s="99">
        <v>1.3928014039993286</v>
      </c>
      <c r="E10" s="99">
        <v>0.80239355564117432</v>
      </c>
      <c r="F10" s="99">
        <v>1.7556004524230957</v>
      </c>
      <c r="G10" s="99">
        <v>1.1377643346786499</v>
      </c>
      <c r="H10" s="99">
        <v>0.63657695055007935</v>
      </c>
      <c r="I10" s="99">
        <v>0.98225504159927368</v>
      </c>
      <c r="J10" s="99">
        <v>-6.9489374756813049E-2</v>
      </c>
      <c r="K10" s="99">
        <v>5.7273167185485363E-3</v>
      </c>
      <c r="L10" s="99">
        <v>7.5216688215732574E-2</v>
      </c>
      <c r="M10" s="99">
        <v>-2.918965183198452E-3</v>
      </c>
      <c r="N10" s="99">
        <v>4.2924133595079184E-4</v>
      </c>
      <c r="O10" s="99">
        <v>1.4899022644385695E-3</v>
      </c>
      <c r="P10" s="99">
        <v>3.8089640438556671E-3</v>
      </c>
      <c r="Q10" s="99">
        <v>2.9181742575019598E-3</v>
      </c>
      <c r="R10" s="99">
        <v>3.5257201641798019E-2</v>
      </c>
      <c r="S10" s="99">
        <v>4.8954394878819585E-4</v>
      </c>
      <c r="T10" s="99">
        <v>1.1352322064340115E-2</v>
      </c>
      <c r="U10" s="99">
        <v>1.1530916206538677E-2</v>
      </c>
      <c r="V10" s="99">
        <v>8.6490120738744736E-3</v>
      </c>
      <c r="W10" s="99">
        <v>7.9376902431249619E-3</v>
      </c>
      <c r="X10" s="99">
        <v>0.10556602478027344</v>
      </c>
      <c r="Y10" s="99">
        <v>3.5515371710062027E-2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row>
    <row r="11" spans="1:36" s="9" customFormat="1" x14ac:dyDescent="0.2">
      <c r="A11" s="9" t="s">
        <v>126</v>
      </c>
      <c r="B11" s="98">
        <v>2015</v>
      </c>
      <c r="C11" s="99">
        <v>1.140682578086853</v>
      </c>
      <c r="D11" s="99">
        <v>1.3647116422653198</v>
      </c>
      <c r="E11" s="99">
        <v>0.83584153652191162</v>
      </c>
      <c r="F11" s="99">
        <v>1.6905549764633179</v>
      </c>
      <c r="G11" s="99">
        <v>1.1445659399032593</v>
      </c>
      <c r="H11" s="99">
        <v>0.67473852634429932</v>
      </c>
      <c r="I11" s="99">
        <v>0.99660712480545044</v>
      </c>
      <c r="J11" s="99">
        <v>4.0839862078428268E-2</v>
      </c>
      <c r="K11" s="99">
        <v>2.0465869456529617E-2</v>
      </c>
      <c r="L11" s="99">
        <v>-2.0373992621898651E-2</v>
      </c>
      <c r="M11" s="99">
        <v>3.4713148488663137E-4</v>
      </c>
      <c r="N11" s="99">
        <v>1.9158847630023956E-2</v>
      </c>
      <c r="O11" s="99">
        <v>1.7671455862000585E-3</v>
      </c>
      <c r="P11" s="99">
        <v>3.550876397639513E-3</v>
      </c>
      <c r="Q11" s="99">
        <v>-4.3581309728324413E-3</v>
      </c>
      <c r="R11" s="99">
        <v>-4.1756369173526764E-3</v>
      </c>
      <c r="S11" s="99">
        <v>-1.0800337622640654E-4</v>
      </c>
      <c r="T11" s="99">
        <v>-6.5421066246926785E-3</v>
      </c>
      <c r="U11" s="99">
        <v>3.7806272302987054E-5</v>
      </c>
      <c r="V11" s="99">
        <v>3.6466910969465971E-3</v>
      </c>
      <c r="W11" s="99">
        <v>-1.3232742436230183E-2</v>
      </c>
      <c r="X11" s="99">
        <v>-3.7754058837890625E-2</v>
      </c>
      <c r="Y11" s="99">
        <v>5.9602181427180767E-3</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row>
    <row r="12" spans="1:36" s="9" customFormat="1" x14ac:dyDescent="0.2">
      <c r="A12" s="9" t="s">
        <v>126</v>
      </c>
      <c r="B12" s="98">
        <v>2016</v>
      </c>
      <c r="C12" s="99">
        <v>1.1441758871078491</v>
      </c>
      <c r="D12" s="99">
        <v>1.1007922887802124</v>
      </c>
      <c r="E12" s="99">
        <v>1.0394114255905151</v>
      </c>
      <c r="F12" s="99">
        <v>1.0233873128890991</v>
      </c>
      <c r="G12" s="99">
        <v>1.1532185077667236</v>
      </c>
      <c r="H12" s="99">
        <v>1.1180282831192017</v>
      </c>
      <c r="I12" s="99">
        <v>0.99215883016586304</v>
      </c>
      <c r="J12" s="99">
        <v>0.21797086298465729</v>
      </c>
      <c r="K12" s="99">
        <v>3.05784004740417E-3</v>
      </c>
      <c r="L12" s="99">
        <v>-0.2149130254983902</v>
      </c>
      <c r="M12" s="99">
        <v>2.4438381660729647E-4</v>
      </c>
      <c r="N12" s="99">
        <v>-2.5087730027735233E-3</v>
      </c>
      <c r="O12" s="99">
        <v>1.9453965360298753E-3</v>
      </c>
      <c r="P12" s="99">
        <v>3.2229447970166802E-4</v>
      </c>
      <c r="Q12" s="99">
        <v>3.0545382760465145E-3</v>
      </c>
      <c r="R12" s="99">
        <v>-0.17005987465381622</v>
      </c>
      <c r="S12" s="99">
        <v>-4.3701758841052651E-4</v>
      </c>
      <c r="T12" s="99">
        <v>-1.7584651708602905E-2</v>
      </c>
      <c r="U12" s="99">
        <v>-6.9556386733893305E-5</v>
      </c>
      <c r="V12" s="99">
        <v>-3.2521318644285202E-3</v>
      </c>
      <c r="W12" s="99">
        <v>-2.3509789258241653E-2</v>
      </c>
      <c r="X12" s="99">
        <v>-0.50193881988525391</v>
      </c>
      <c r="Y12" s="99">
        <v>7.5312727130949497E-3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row>
    <row r="13" spans="1:36" s="9" customFormat="1" x14ac:dyDescent="0.2">
      <c r="A13" s="9" t="s">
        <v>126</v>
      </c>
      <c r="B13" s="98">
        <v>2017</v>
      </c>
      <c r="C13" s="99">
        <v>1.1397264003753662</v>
      </c>
      <c r="D13" s="99">
        <v>1.1407474279403687</v>
      </c>
      <c r="E13" s="99">
        <v>0.99910509586334229</v>
      </c>
      <c r="F13" s="99">
        <v>1.1101192235946655</v>
      </c>
      <c r="G13" s="99">
        <v>1.160539984703064</v>
      </c>
      <c r="H13" s="99">
        <v>1.0266703367233276</v>
      </c>
      <c r="I13" s="99">
        <v>0.98206561803817749</v>
      </c>
      <c r="J13" s="99">
        <v>-3.9549898356199265E-2</v>
      </c>
      <c r="K13" s="99">
        <v>-3.8963917177170515E-3</v>
      </c>
      <c r="L13" s="99">
        <v>3.5653505474328995E-2</v>
      </c>
      <c r="M13" s="99">
        <v>1.3064922532066703E-3</v>
      </c>
      <c r="N13" s="99">
        <v>-1.0262270225211978E-3</v>
      </c>
      <c r="O13" s="99">
        <v>5.4085575975477695E-3</v>
      </c>
      <c r="P13" s="99">
        <v>2.7893311926163733E-4</v>
      </c>
      <c r="Q13" s="99">
        <v>-9.8641477525234222E-3</v>
      </c>
      <c r="R13" s="99">
        <v>2.3051545023918152E-2</v>
      </c>
      <c r="S13" s="99">
        <v>-1.1390694417059422E-3</v>
      </c>
      <c r="T13" s="99">
        <v>2.2346419282257557E-3</v>
      </c>
      <c r="U13" s="99">
        <v>1.1840215302072465E-4</v>
      </c>
      <c r="V13" s="99">
        <v>1.8637536559253931E-3</v>
      </c>
      <c r="W13" s="99">
        <v>9.5242336392402649E-3</v>
      </c>
      <c r="X13" s="99">
        <v>8.1349372863769531E-2</v>
      </c>
      <c r="Y13" s="99">
        <v>6.3286852091550827E-3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row>
    <row r="14" spans="1:36" s="9" customFormat="1" x14ac:dyDescent="0.2">
      <c r="A14" s="9" t="s">
        <v>126</v>
      </c>
      <c r="B14" s="98">
        <v>2018</v>
      </c>
      <c r="C14" s="99">
        <v>1.226689338684082</v>
      </c>
      <c r="D14" s="99">
        <v>1.2427458763122559</v>
      </c>
      <c r="E14" s="99">
        <v>0.98707985877990723</v>
      </c>
      <c r="F14" s="99">
        <v>1.3397517204284668</v>
      </c>
      <c r="G14" s="99">
        <v>1.1733832359313965</v>
      </c>
      <c r="H14" s="99">
        <v>0.91560947895050049</v>
      </c>
      <c r="I14" s="99">
        <v>1.0454294681549072</v>
      </c>
      <c r="J14" s="99">
        <v>-1.2109003961086273E-2</v>
      </c>
      <c r="K14" s="99">
        <v>7.3530696332454681E-2</v>
      </c>
      <c r="L14" s="99">
        <v>8.5639700293540955E-2</v>
      </c>
      <c r="M14" s="99">
        <v>-2.0836647599935532E-3</v>
      </c>
      <c r="N14" s="99">
        <v>5.5281154811382294E-2</v>
      </c>
      <c r="O14" s="99">
        <v>5.8051557280123234E-3</v>
      </c>
      <c r="P14" s="99">
        <v>4.3643079698085785E-3</v>
      </c>
      <c r="Q14" s="99">
        <v>1.0163739323616028E-2</v>
      </c>
      <c r="R14" s="99">
        <v>5.4520122706890106E-2</v>
      </c>
      <c r="S14" s="99">
        <v>2.617372665554285E-4</v>
      </c>
      <c r="T14" s="99">
        <v>1.0982674546539783E-2</v>
      </c>
      <c r="U14" s="99">
        <v>5.8891560911433771E-5</v>
      </c>
      <c r="V14" s="99">
        <v>3.8106613792479038E-3</v>
      </c>
      <c r="W14" s="99">
        <v>1.6005612909793854E-2</v>
      </c>
      <c r="X14" s="99">
        <v>0.18801689147949219</v>
      </c>
      <c r="Y14" s="99">
        <v>1.1005813255906105E-2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row>
    <row r="15" spans="1:36" s="9" customFormat="1" x14ac:dyDescent="0.2">
      <c r="A15" s="9" t="s">
        <v>126</v>
      </c>
      <c r="B15" s="98">
        <v>2019</v>
      </c>
      <c r="C15" s="99">
        <v>1.2254242897033691</v>
      </c>
      <c r="D15" s="99">
        <v>1.2350211143493652</v>
      </c>
      <c r="E15" s="99">
        <v>0.99222952127456665</v>
      </c>
      <c r="F15" s="99">
        <v>1.2906193733215332</v>
      </c>
      <c r="G15" s="99">
        <v>1.1954431533813477</v>
      </c>
      <c r="H15" s="99">
        <v>0.94948548078536987</v>
      </c>
      <c r="I15" s="99">
        <v>1.025079607963562</v>
      </c>
      <c r="J15" s="99">
        <v>5.203520879149437E-3</v>
      </c>
      <c r="K15" s="99">
        <v>-1.0318071581423283E-3</v>
      </c>
      <c r="L15" s="99">
        <v>-6.2353280372917652E-3</v>
      </c>
      <c r="M15" s="99">
        <v>1.0930963326245546E-3</v>
      </c>
      <c r="N15" s="99">
        <v>-1.2289852602407336E-3</v>
      </c>
      <c r="O15" s="99">
        <v>4.2220987379550934E-3</v>
      </c>
      <c r="P15" s="99">
        <v>1.5518037835136056E-3</v>
      </c>
      <c r="Q15" s="99">
        <v>-6.6698207519948483E-3</v>
      </c>
      <c r="R15" s="99">
        <v>-1.6650769859552383E-2</v>
      </c>
      <c r="S15" s="99">
        <v>-1.0254230437567458E-4</v>
      </c>
      <c r="T15" s="99">
        <v>-2.1603540517389774E-3</v>
      </c>
      <c r="U15" s="99">
        <v>-1.3051891073700972E-5</v>
      </c>
      <c r="V15" s="99">
        <v>1.5530403470620513E-3</v>
      </c>
      <c r="W15" s="99">
        <v>1.1138349771499634E-2</v>
      </c>
      <c r="X15" s="99">
        <v>-3.7362098693847656E-2</v>
      </c>
      <c r="Y15" s="99">
        <v>1.8625685945153236E-2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row>
    <row r="16" spans="1:36" s="9" customFormat="1" x14ac:dyDescent="0.2">
      <c r="A16" s="9" t="s">
        <v>126</v>
      </c>
      <c r="B16" s="98">
        <v>2020</v>
      </c>
      <c r="C16" s="99">
        <v>1.2373950481414795</v>
      </c>
      <c r="D16" s="99">
        <v>1.2218879461288452</v>
      </c>
      <c r="E16" s="99">
        <v>1.0126912593841553</v>
      </c>
      <c r="F16" s="99">
        <v>1.2291076183319092</v>
      </c>
      <c r="G16" s="99">
        <v>1.2191568613052368</v>
      </c>
      <c r="H16" s="99">
        <v>1.0067427158355713</v>
      </c>
      <c r="I16" s="99">
        <v>1.0149598121643066</v>
      </c>
      <c r="J16" s="99">
        <v>2.0412182435393333E-2</v>
      </c>
      <c r="K16" s="99">
        <v>9.7213005647063255E-3</v>
      </c>
      <c r="L16" s="99">
        <v>-1.0690881870687008E-2</v>
      </c>
      <c r="M16" s="99">
        <v>-1.3012639246881008E-3</v>
      </c>
      <c r="N16" s="99">
        <v>-7.0497204433195293E-5</v>
      </c>
      <c r="O16" s="99">
        <v>3.2780270557850599E-3</v>
      </c>
      <c r="P16" s="99">
        <v>8.9740222319960594E-3</v>
      </c>
      <c r="Q16" s="99">
        <v>-1.1589877540245652E-3</v>
      </c>
      <c r="R16" s="99">
        <v>-2.093779668211937E-2</v>
      </c>
      <c r="S16" s="99">
        <v>2.8661678079515696E-3</v>
      </c>
      <c r="T16" s="99">
        <v>4.813656210899353E-3</v>
      </c>
      <c r="U16" s="99">
        <v>5.172754026716575E-5</v>
      </c>
      <c r="V16" s="99">
        <v>4.7500268556177616E-3</v>
      </c>
      <c r="W16" s="99">
        <v>-2.2346640471369028E-3</v>
      </c>
      <c r="X16" s="99">
        <v>-4.8833847045898438E-2</v>
      </c>
      <c r="Y16" s="99">
        <v>1.9642535597085953E-2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row>
    <row r="17" spans="1:36" s="9" customFormat="1" x14ac:dyDescent="0.2">
      <c r="A17" s="9" t="s">
        <v>126</v>
      </c>
      <c r="B17" s="98">
        <v>2021</v>
      </c>
      <c r="C17" s="99">
        <v>1.2612885236740112</v>
      </c>
      <c r="D17" s="99">
        <v>1.1973034143447876</v>
      </c>
      <c r="E17" s="99">
        <v>1.0534411668777466</v>
      </c>
      <c r="F17" s="99">
        <v>1.1619868278503418</v>
      </c>
      <c r="G17" s="99">
        <v>1.2313367128372192</v>
      </c>
      <c r="H17" s="99">
        <v>1.0854586362838745</v>
      </c>
      <c r="I17" s="99">
        <v>1.0243247747421265</v>
      </c>
      <c r="J17" s="99">
        <v>3.9450705051422119E-2</v>
      </c>
      <c r="K17" s="99">
        <v>1.9125396385788918E-2</v>
      </c>
      <c r="L17" s="99">
        <v>-2.0325310528278351E-2</v>
      </c>
      <c r="M17" s="99">
        <v>-2.5087370886467397E-4</v>
      </c>
      <c r="N17" s="99">
        <v>2.0161796361207962E-2</v>
      </c>
      <c r="O17" s="99">
        <v>4.0531903505325317E-3</v>
      </c>
      <c r="P17" s="99">
        <v>3.4768381156027317E-3</v>
      </c>
      <c r="Q17" s="99">
        <v>-8.3155538886785507E-3</v>
      </c>
      <c r="R17" s="99">
        <v>-3.1346824020147324E-2</v>
      </c>
      <c r="S17" s="99">
        <v>8.6637592175975442E-4</v>
      </c>
      <c r="T17" s="99">
        <v>4.6071079559624195E-3</v>
      </c>
      <c r="U17" s="99">
        <v>7.3647725002956577E-6</v>
      </c>
      <c r="V17" s="99">
        <v>3.8863082882016897E-3</v>
      </c>
      <c r="W17" s="99">
        <v>1.654355670325458E-3</v>
      </c>
      <c r="X17" s="99">
        <v>-5.6157112121582031E-2</v>
      </c>
      <c r="Y17" s="99">
        <v>9.9408300593495369E-3</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row>
    <row r="18" spans="1:36" s="9" customFormat="1" x14ac:dyDescent="0.2">
      <c r="A18" s="9" t="s">
        <v>126</v>
      </c>
      <c r="B18" s="98">
        <v>2022</v>
      </c>
      <c r="C18" s="99">
        <v>1.2680165767669678</v>
      </c>
      <c r="D18" s="99">
        <v>1.2343031167984009</v>
      </c>
      <c r="E18" s="99">
        <v>1.0273139476776123</v>
      </c>
      <c r="F18" s="99">
        <v>1.2266461849212646</v>
      </c>
      <c r="G18" s="99">
        <v>1.246448278427124</v>
      </c>
      <c r="H18" s="99">
        <v>1.0337265729904175</v>
      </c>
      <c r="I18" s="99">
        <v>1.0173039436340332</v>
      </c>
      <c r="J18" s="99">
        <v>-2.5114521384239197E-2</v>
      </c>
      <c r="K18" s="99">
        <v>5.3201345726847649E-3</v>
      </c>
      <c r="L18" s="99">
        <v>3.0434656888246536E-2</v>
      </c>
      <c r="M18" s="99">
        <v>4.5979800052009523E-4</v>
      </c>
      <c r="N18" s="99">
        <v>1.076224073767662E-2</v>
      </c>
      <c r="O18" s="99">
        <v>1.5244904207065701E-3</v>
      </c>
      <c r="P18" s="99">
        <v>-3.3286777324974537E-3</v>
      </c>
      <c r="Q18" s="99">
        <v>-4.0977168828248978E-3</v>
      </c>
      <c r="R18" s="99">
        <v>1.9584199413657188E-2</v>
      </c>
      <c r="S18" s="99">
        <v>2.4631789419800043E-3</v>
      </c>
      <c r="T18" s="99">
        <v>3.1066935043781996E-3</v>
      </c>
      <c r="U18" s="99">
        <v>-5.1917570090154186E-5</v>
      </c>
      <c r="V18" s="99">
        <v>1.8141607288271189E-3</v>
      </c>
      <c r="W18" s="99">
        <v>3.5183413419872522E-3</v>
      </c>
      <c r="X18" s="99">
        <v>5.4152488708496094E-2</v>
      </c>
      <c r="Y18" s="99">
        <v>1.2197839096188545E-2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row>
    <row r="19" spans="1:36" s="9" customFormat="1" x14ac:dyDescent="0.2">
      <c r="A19" s="9" t="s">
        <v>126</v>
      </c>
      <c r="B19" s="98">
        <v>2023</v>
      </c>
      <c r="C19" s="99">
        <v>1.4169002771377563</v>
      </c>
      <c r="D19" s="99">
        <v>1.2118682861328125</v>
      </c>
      <c r="E19" s="99">
        <v>1.1691869497299194</v>
      </c>
      <c r="F19" s="99">
        <v>1.1644483804702759</v>
      </c>
      <c r="G19" s="99">
        <v>1.2515518665313721</v>
      </c>
      <c r="H19" s="99">
        <v>1.2167997360229492</v>
      </c>
      <c r="I19" s="99">
        <v>1.1321147680282593</v>
      </c>
      <c r="J19" s="99">
        <v>0.12936097383499146</v>
      </c>
      <c r="K19" s="99">
        <v>0.1110176295042038</v>
      </c>
      <c r="L19" s="99">
        <v>-1.8343348056077957E-2</v>
      </c>
      <c r="M19" s="99">
        <v>3.4587299451231956E-3</v>
      </c>
      <c r="N19" s="99">
        <v>8.8501386344432831E-2</v>
      </c>
      <c r="O19" s="99">
        <v>3.5620003473013639E-3</v>
      </c>
      <c r="P19" s="99">
        <v>1.3691941276192665E-3</v>
      </c>
      <c r="Q19" s="99">
        <v>1.4126320369541645E-2</v>
      </c>
      <c r="R19" s="99">
        <v>-5.6321662850677967E-3</v>
      </c>
      <c r="S19" s="99">
        <v>3.5222977749072015E-4</v>
      </c>
      <c r="T19" s="99">
        <v>-5.0449147820472717E-3</v>
      </c>
      <c r="U19" s="99">
        <v>-5.4537440519197844E-6</v>
      </c>
      <c r="V19" s="99">
        <v>-6.6673033870756626E-5</v>
      </c>
      <c r="W19" s="99">
        <v>-7.9463692381978035E-3</v>
      </c>
      <c r="X19" s="99">
        <v>-5.2036285400390625E-2</v>
      </c>
      <c r="Y19" s="99">
        <v>4.0861698798835278E-3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row>
    <row r="20" spans="1:36" s="9" customFormat="1" x14ac:dyDescent="0.2">
      <c r="A20" s="9" t="s">
        <v>126</v>
      </c>
      <c r="B20" s="98">
        <v>2024</v>
      </c>
      <c r="C20" s="99">
        <v>1.4134618043899536</v>
      </c>
      <c r="D20" s="99">
        <v>1.2399474382400513</v>
      </c>
      <c r="E20" s="99">
        <v>1.1399370431900024</v>
      </c>
      <c r="F20" s="99">
        <v>1.1319268941879272</v>
      </c>
      <c r="G20" s="99">
        <v>1.3144683837890625</v>
      </c>
      <c r="H20" s="99">
        <v>1.2487218379974365</v>
      </c>
      <c r="I20" s="99">
        <v>1.0753105878829956</v>
      </c>
      <c r="J20" s="99">
        <v>-2.5335527956485748E-2</v>
      </c>
      <c r="K20" s="99">
        <v>-2.4297425989061594E-3</v>
      </c>
      <c r="L20" s="99">
        <v>2.2905785590410233E-2</v>
      </c>
      <c r="M20" s="99">
        <v>-8.6598127381876111E-4</v>
      </c>
      <c r="N20" s="99">
        <v>-2.2327878978103399E-3</v>
      </c>
      <c r="O20" s="99">
        <v>2.1292653400450945E-3</v>
      </c>
      <c r="P20" s="99">
        <v>1.0833923006430268E-3</v>
      </c>
      <c r="Q20" s="99">
        <v>-2.5436310097575188E-3</v>
      </c>
      <c r="R20" s="99">
        <v>1.8455483019351959E-2</v>
      </c>
      <c r="S20" s="99">
        <v>1.4122025459073484E-4</v>
      </c>
      <c r="T20" s="99">
        <v>-1.0482708923518658E-2</v>
      </c>
      <c r="U20" s="99">
        <v>1.2242158874869347E-2</v>
      </c>
      <c r="V20" s="99">
        <v>1.11558404751122E-3</v>
      </c>
      <c r="W20" s="99">
        <v>1.4340486377477646E-3</v>
      </c>
      <c r="X20" s="99">
        <v>-2.8326034545898438E-2</v>
      </c>
      <c r="Y20" s="99">
        <v>4.9048066139221191E-2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row>
    <row r="21" spans="1:36" s="9" customFormat="1" x14ac:dyDescent="0.2">
      <c r="A21" s="9" t="s">
        <v>127</v>
      </c>
      <c r="B21" s="98">
        <v>2006</v>
      </c>
      <c r="C21" s="99">
        <v>8.6750450134277344</v>
      </c>
      <c r="D21" s="99">
        <v>8.5914030075073242</v>
      </c>
      <c r="E21" s="99">
        <v>1.0097357034683228</v>
      </c>
      <c r="F21" s="99">
        <v>9.3264713287353516</v>
      </c>
      <c r="G21" s="99">
        <v>8.0821046829223633</v>
      </c>
      <c r="H21" s="99">
        <v>0.9301530122756958</v>
      </c>
      <c r="I21" s="99">
        <v>1.0733644962310791</v>
      </c>
      <c r="J21" s="99">
        <v>-0.1212843656539917</v>
      </c>
      <c r="K21" s="99">
        <v>1.8144086599349976</v>
      </c>
      <c r="L21" s="99">
        <v>1.9356930255889893</v>
      </c>
      <c r="M21" s="99">
        <v>0.2817327082157135</v>
      </c>
      <c r="N21" s="99">
        <v>0.96185892820358276</v>
      </c>
      <c r="O21" s="99">
        <v>0.33019936084747314</v>
      </c>
      <c r="P21" s="99">
        <v>0.55163329839706421</v>
      </c>
      <c r="Q21" s="99">
        <v>-0.31101563572883606</v>
      </c>
      <c r="R21" s="99">
        <v>0.89109528064727783</v>
      </c>
      <c r="S21" s="99">
        <v>5.6991074234247208E-2</v>
      </c>
      <c r="T21" s="99">
        <v>0.24369719624519348</v>
      </c>
      <c r="U21" s="99">
        <v>0.11805906891822815</v>
      </c>
      <c r="V21" s="99">
        <v>0.15735946595668793</v>
      </c>
      <c r="W21" s="99">
        <v>0.46849089860916138</v>
      </c>
      <c r="X21" s="99">
        <v>2.1089353561401367</v>
      </c>
      <c r="Y21" s="99">
        <v>1.8162200450897217</v>
      </c>
      <c r="Z21" s="99">
        <v>1</v>
      </c>
      <c r="AA21" s="99">
        <v>1</v>
      </c>
      <c r="AB21" s="99">
        <v>1</v>
      </c>
      <c r="AC21" s="99">
        <v>1</v>
      </c>
      <c r="AD21" s="99">
        <v>1</v>
      </c>
      <c r="AE21" s="99">
        <v>1</v>
      </c>
      <c r="AF21" s="99">
        <v>1</v>
      </c>
      <c r="AG21" s="99">
        <v>1</v>
      </c>
      <c r="AH21" s="99">
        <v>1</v>
      </c>
      <c r="AI21" s="99">
        <v>1</v>
      </c>
      <c r="AJ21" s="99">
        <v>1</v>
      </c>
    </row>
    <row r="22" spans="1:36" s="9" customFormat="1" x14ac:dyDescent="0.2">
      <c r="A22" s="9" t="s">
        <v>127</v>
      </c>
      <c r="B22" s="98">
        <v>2007</v>
      </c>
      <c r="C22" s="99">
        <v>8.720484733581543</v>
      </c>
      <c r="D22" s="99">
        <v>8.1397190093994141</v>
      </c>
      <c r="E22" s="99">
        <v>1.0713497400283813</v>
      </c>
      <c r="F22" s="99">
        <v>7.9219188690185547</v>
      </c>
      <c r="G22" s="99">
        <v>8.2466278076171875</v>
      </c>
      <c r="H22" s="99">
        <v>1.1008045673370361</v>
      </c>
      <c r="I22" s="99">
        <v>1.0574605464935303</v>
      </c>
      <c r="J22" s="99">
        <v>5.9230685234069824E-2</v>
      </c>
      <c r="K22" s="99">
        <v>5.2242563106119633E-3</v>
      </c>
      <c r="L22" s="99">
        <v>-5.4006427526473999E-2</v>
      </c>
      <c r="M22" s="99">
        <v>1.053171930834651E-3</v>
      </c>
      <c r="N22" s="99">
        <v>-9.4498106045648456E-4</v>
      </c>
      <c r="O22" s="99">
        <v>1.4543939614668489E-3</v>
      </c>
      <c r="P22" s="99">
        <v>9.0916582848876715E-4</v>
      </c>
      <c r="Q22" s="99">
        <v>2.7525054756551981E-3</v>
      </c>
      <c r="R22" s="99">
        <v>-8.9848160743713379E-2</v>
      </c>
      <c r="S22" s="99">
        <v>-8.5446345110540278E-6</v>
      </c>
      <c r="T22" s="99">
        <v>-4.8000927199609578E-4</v>
      </c>
      <c r="U22" s="99">
        <v>4.4777183793485165E-3</v>
      </c>
      <c r="V22" s="99">
        <v>7.9497760161757469E-3</v>
      </c>
      <c r="W22" s="99">
        <v>2.3902792483568192E-2</v>
      </c>
      <c r="X22" s="99">
        <v>-0.1632232666015625</v>
      </c>
      <c r="Y22" s="99">
        <v>2.0152043551206589E-2</v>
      </c>
      <c r="Z22" s="99">
        <v>1.0106766223907471</v>
      </c>
      <c r="AA22" s="99">
        <v>1</v>
      </c>
      <c r="AB22" s="99">
        <v>1.0099725723266602</v>
      </c>
      <c r="AC22" s="99">
        <v>1.0034211874008179</v>
      </c>
      <c r="AD22" s="99">
        <v>0.99267339706420898</v>
      </c>
      <c r="AE22" s="99">
        <v>0.84940147399902344</v>
      </c>
      <c r="AF22" s="99">
        <v>0.94843500852584839</v>
      </c>
      <c r="AG22" s="99">
        <v>0.99793654680252075</v>
      </c>
      <c r="AH22" s="99">
        <v>0.99733233451843262</v>
      </c>
      <c r="AI22" s="99">
        <v>1.0306288003921509</v>
      </c>
      <c r="AJ22" s="99">
        <v>1.0450898408889771</v>
      </c>
    </row>
    <row r="23" spans="1:36" s="9" customFormat="1" x14ac:dyDescent="0.2">
      <c r="A23" s="9" t="s">
        <v>127</v>
      </c>
      <c r="B23" s="98">
        <v>2008</v>
      </c>
      <c r="C23" s="99">
        <v>8.7128744125366211</v>
      </c>
      <c r="D23" s="99">
        <v>9.5229721069335938</v>
      </c>
      <c r="E23" s="99">
        <v>0.91493237018585205</v>
      </c>
      <c r="F23" s="99">
        <v>11.237283706665039</v>
      </c>
      <c r="G23" s="99">
        <v>8.3915576934814453</v>
      </c>
      <c r="H23" s="99">
        <v>0.77535408735275269</v>
      </c>
      <c r="I23" s="99">
        <v>1.03829026222229</v>
      </c>
      <c r="J23" s="99">
        <v>-0.15782442688941956</v>
      </c>
      <c r="K23" s="99">
        <v>-8.7311514653265476E-4</v>
      </c>
      <c r="L23" s="99">
        <v>0.15695130825042725</v>
      </c>
      <c r="M23" s="99">
        <v>1.2928869109600782E-3</v>
      </c>
      <c r="N23" s="99">
        <v>1.8157539889216423E-2</v>
      </c>
      <c r="O23" s="99">
        <v>2.3070285096764565E-3</v>
      </c>
      <c r="P23" s="99">
        <v>3.0567571520805359E-3</v>
      </c>
      <c r="Q23" s="99">
        <v>-2.5687327608466148E-2</v>
      </c>
      <c r="R23" s="99">
        <v>0.17449697852134705</v>
      </c>
      <c r="S23" s="99">
        <v>-2.4361158721148968E-3</v>
      </c>
      <c r="T23" s="99">
        <v>5.8923318283632398E-4</v>
      </c>
      <c r="U23" s="99">
        <v>-1.2633777223527431E-2</v>
      </c>
      <c r="V23" s="99">
        <v>-3.8155689835548401E-3</v>
      </c>
      <c r="W23" s="99">
        <v>7.5056322384625673E-4</v>
      </c>
      <c r="X23" s="99">
        <v>0.34960365295410156</v>
      </c>
      <c r="Y23" s="99">
        <v>1.7421804368495941E-2</v>
      </c>
      <c r="Z23" s="99">
        <v>1.0144429206848145</v>
      </c>
      <c r="AA23" s="99">
        <v>1.0279049873352051</v>
      </c>
      <c r="AB23" s="99">
        <v>1.0181888341903687</v>
      </c>
      <c r="AC23" s="99">
        <v>1.0124285221099854</v>
      </c>
      <c r="AD23" s="99">
        <v>1.1357038021087646</v>
      </c>
      <c r="AE23" s="99">
        <v>1.2048798799514771</v>
      </c>
      <c r="AF23" s="99">
        <v>0.94886964559555054</v>
      </c>
      <c r="AG23" s="99">
        <v>0.99850362539291382</v>
      </c>
      <c r="AH23" s="99">
        <v>0.98820799589157104</v>
      </c>
      <c r="AI23" s="99">
        <v>1.0518112182617188</v>
      </c>
      <c r="AJ23" s="99">
        <v>1.0877234935760498</v>
      </c>
    </row>
    <row r="24" spans="1:36" s="9" customFormat="1" x14ac:dyDescent="0.2">
      <c r="A24" s="9" t="s">
        <v>127</v>
      </c>
      <c r="B24" s="98">
        <v>2009</v>
      </c>
      <c r="C24" s="99">
        <v>8.6741676330566406</v>
      </c>
      <c r="D24" s="99">
        <v>9.2377710342407227</v>
      </c>
      <c r="E24" s="99">
        <v>0.93898934125900269</v>
      </c>
      <c r="F24" s="99">
        <v>10.176971435546875</v>
      </c>
      <c r="G24" s="99">
        <v>8.5668191909790039</v>
      </c>
      <c r="H24" s="99">
        <v>0.85233277082443237</v>
      </c>
      <c r="I24" s="99">
        <v>1.0125304460525513</v>
      </c>
      <c r="J24" s="99">
        <v>2.5953980162739754E-2</v>
      </c>
      <c r="K24" s="99">
        <v>-4.4524227268993855E-3</v>
      </c>
      <c r="L24" s="99">
        <v>-3.0406402423977852E-2</v>
      </c>
      <c r="M24" s="99">
        <v>1.1611857917159796E-3</v>
      </c>
      <c r="N24" s="99">
        <v>1.0079957544803619E-2</v>
      </c>
      <c r="O24" s="99">
        <v>1.898333546705544E-3</v>
      </c>
      <c r="P24" s="99">
        <v>2.0791029091924429E-3</v>
      </c>
      <c r="Q24" s="99">
        <v>-1.9671002402901649E-2</v>
      </c>
      <c r="R24" s="99">
        <v>-7.8288987278938293E-2</v>
      </c>
      <c r="S24" s="99">
        <v>3.2533947378396988E-3</v>
      </c>
      <c r="T24" s="99">
        <v>-3.5027984995394945E-4</v>
      </c>
      <c r="U24" s="99">
        <v>2.3649521172046661E-3</v>
      </c>
      <c r="V24" s="99">
        <v>1.139087975025177E-2</v>
      </c>
      <c r="W24" s="99">
        <v>3.1223637983202934E-2</v>
      </c>
      <c r="X24" s="99">
        <v>-9.9109649658203125E-2</v>
      </c>
      <c r="Y24" s="99">
        <v>2.0670361816883087E-2</v>
      </c>
      <c r="Z24" s="99">
        <v>1.0194885730743408</v>
      </c>
      <c r="AA24" s="99">
        <v>1.0430260896682739</v>
      </c>
      <c r="AB24" s="99">
        <v>1.0258333683013916</v>
      </c>
      <c r="AC24" s="99">
        <v>1.0185819864273071</v>
      </c>
      <c r="AD24" s="99">
        <v>1.2559059858322144</v>
      </c>
      <c r="AE24" s="99">
        <v>1.0911918878555298</v>
      </c>
      <c r="AF24" s="99">
        <v>0.96104025840759277</v>
      </c>
      <c r="AG24" s="99">
        <v>0.99916046857833862</v>
      </c>
      <c r="AH24" s="99">
        <v>0.96118897199630737</v>
      </c>
      <c r="AI24" s="99">
        <v>1.0782715082168579</v>
      </c>
      <c r="AJ24" s="99">
        <v>1.1400938034057617</v>
      </c>
    </row>
    <row r="25" spans="1:36" s="9" customFormat="1" x14ac:dyDescent="0.2">
      <c r="A25" s="9" t="s">
        <v>127</v>
      </c>
      <c r="B25" s="98">
        <v>2010</v>
      </c>
      <c r="C25" s="99">
        <v>9.0871772766113281</v>
      </c>
      <c r="D25" s="99">
        <v>9.8217287063598633</v>
      </c>
      <c r="E25" s="99">
        <v>0.92521160840988159</v>
      </c>
      <c r="F25" s="99">
        <v>11.58369255065918</v>
      </c>
      <c r="G25" s="99">
        <v>8.6766681671142578</v>
      </c>
      <c r="H25" s="99">
        <v>0.78448003530502319</v>
      </c>
      <c r="I25" s="99">
        <v>1.047311544418335</v>
      </c>
      <c r="J25" s="99">
        <v>-1.4781635254621506E-2</v>
      </c>
      <c r="K25" s="99">
        <v>4.6514924615621567E-2</v>
      </c>
      <c r="L25" s="99">
        <v>6.1296559870243073E-2</v>
      </c>
      <c r="M25" s="99">
        <v>-4.8400824889540672E-3</v>
      </c>
      <c r="N25" s="99">
        <v>-1.5538760460913181E-2</v>
      </c>
      <c r="O25" s="99">
        <v>-3.3161342144012451E-3</v>
      </c>
      <c r="P25" s="99">
        <v>1.5883527521509677E-4</v>
      </c>
      <c r="Q25" s="99">
        <v>7.005106657743454E-2</v>
      </c>
      <c r="R25" s="99">
        <v>6.9274604320526123E-2</v>
      </c>
      <c r="S25" s="99">
        <v>-7.3395390063524246E-3</v>
      </c>
      <c r="T25" s="99">
        <v>-6.6423841053619981E-4</v>
      </c>
      <c r="U25" s="99">
        <v>-8.1855654716491699E-3</v>
      </c>
      <c r="V25" s="99">
        <v>1.7972984642256051E-4</v>
      </c>
      <c r="W25" s="99">
        <v>8.0315694212913513E-3</v>
      </c>
      <c r="X25" s="99">
        <v>0.1294708251953125</v>
      </c>
      <c r="Y25" s="99">
        <v>1.2741097249090672E-2</v>
      </c>
      <c r="Z25" s="99">
        <v>1.0137170553207397</v>
      </c>
      <c r="AA25" s="99">
        <v>1.0430260896682739</v>
      </c>
      <c r="AB25" s="99">
        <v>1.0327920913696289</v>
      </c>
      <c r="AC25" s="99">
        <v>1.0258859395980835</v>
      </c>
      <c r="AD25" s="99">
        <v>0.93721818923950195</v>
      </c>
      <c r="AE25" s="99">
        <v>1.2420223951339722</v>
      </c>
      <c r="AF25" s="99">
        <v>0.97391897439956665</v>
      </c>
      <c r="AG25" s="99">
        <v>0.99575239419937134</v>
      </c>
      <c r="AH25" s="99">
        <v>0.99078935384750366</v>
      </c>
      <c r="AI25" s="99">
        <v>1.0998831987380981</v>
      </c>
      <c r="AJ25" s="99">
        <v>1.1925051212310791</v>
      </c>
    </row>
    <row r="26" spans="1:36" s="9" customFormat="1" x14ac:dyDescent="0.2">
      <c r="A26" s="9" t="s">
        <v>127</v>
      </c>
      <c r="B26" s="98">
        <v>2011</v>
      </c>
      <c r="C26" s="99">
        <v>9.1272420883178711</v>
      </c>
      <c r="D26" s="99">
        <v>9.7715969085693359</v>
      </c>
      <c r="E26" s="99">
        <v>0.93405836820602417</v>
      </c>
      <c r="F26" s="99">
        <v>11.105782508850098</v>
      </c>
      <c r="G26" s="99">
        <v>8.8709325790405273</v>
      </c>
      <c r="H26" s="99">
        <v>0.82184576988220215</v>
      </c>
      <c r="I26" s="99">
        <v>1.0288928747177124</v>
      </c>
      <c r="J26" s="99">
        <v>9.5164468511939049E-3</v>
      </c>
      <c r="K26" s="99">
        <v>4.3992321006953716E-3</v>
      </c>
      <c r="L26" s="99">
        <v>-5.1172147504985332E-3</v>
      </c>
      <c r="M26" s="99">
        <v>-1.482427614973858E-4</v>
      </c>
      <c r="N26" s="99">
        <v>1.405640970915556E-2</v>
      </c>
      <c r="O26" s="99">
        <v>9.4317796174436808E-4</v>
      </c>
      <c r="P26" s="99">
        <v>3.7226765416562557E-3</v>
      </c>
      <c r="Q26" s="99">
        <v>-1.4174789190292358E-2</v>
      </c>
      <c r="R26" s="99">
        <v>-5.1394231617450714E-2</v>
      </c>
      <c r="S26" s="99">
        <v>3.0682492069900036E-3</v>
      </c>
      <c r="T26" s="99">
        <v>-7.4718566611409187E-4</v>
      </c>
      <c r="U26" s="99">
        <v>1.3831008225679398E-2</v>
      </c>
      <c r="V26" s="99">
        <v>6.6399029456079006E-3</v>
      </c>
      <c r="W26" s="99">
        <v>2.3485042154788971E-2</v>
      </c>
      <c r="X26" s="99">
        <v>-4.2132377624511719E-2</v>
      </c>
      <c r="Y26" s="99">
        <v>2.2142298519611359E-2</v>
      </c>
      <c r="Z26" s="99">
        <v>1.0149194002151489</v>
      </c>
      <c r="AA26" s="99">
        <v>1.0729163885116577</v>
      </c>
      <c r="AB26" s="99">
        <v>1.0404477119445801</v>
      </c>
      <c r="AC26" s="99">
        <v>1.0394923686981201</v>
      </c>
      <c r="AD26" s="99">
        <v>1.0684354305267334</v>
      </c>
      <c r="AE26" s="99">
        <v>1.1907808780670166</v>
      </c>
      <c r="AF26" s="99">
        <v>0.99524474143981934</v>
      </c>
      <c r="AG26" s="99">
        <v>0.99374502897262573</v>
      </c>
      <c r="AH26" s="99">
        <v>1.0084966421127319</v>
      </c>
      <c r="AI26" s="99">
        <v>1.1323086023330688</v>
      </c>
      <c r="AJ26" s="99">
        <v>1.2130107879638672</v>
      </c>
    </row>
    <row r="27" spans="1:36" s="9" customFormat="1" x14ac:dyDescent="0.2">
      <c r="A27" s="9" t="s">
        <v>127</v>
      </c>
      <c r="B27" s="98">
        <v>2012</v>
      </c>
      <c r="C27" s="99">
        <v>9.2360515594482422</v>
      </c>
      <c r="D27" s="99">
        <v>10.359070777893066</v>
      </c>
      <c r="E27" s="99">
        <v>0.89159071445465088</v>
      </c>
      <c r="F27" s="99">
        <v>12.230116844177246</v>
      </c>
      <c r="G27" s="99">
        <v>9.1705589294433594</v>
      </c>
      <c r="H27" s="99">
        <v>0.75518906116485596</v>
      </c>
      <c r="I27" s="99">
        <v>1.0071413516998291</v>
      </c>
      <c r="J27" s="99">
        <v>-4.6531740576028824E-2</v>
      </c>
      <c r="K27" s="99">
        <v>1.1850927025079727E-2</v>
      </c>
      <c r="L27" s="99">
        <v>5.8382667601108551E-2</v>
      </c>
      <c r="M27" s="99">
        <v>-6.620336789637804E-3</v>
      </c>
      <c r="N27" s="99">
        <v>-6.6793677397072315E-3</v>
      </c>
      <c r="O27" s="99">
        <v>-5.4935121443122625E-4</v>
      </c>
      <c r="P27" s="99">
        <v>1.6525201499462128E-3</v>
      </c>
      <c r="Q27" s="99">
        <v>2.4047462269663811E-2</v>
      </c>
      <c r="R27" s="99">
        <v>3.7571720778942108E-2</v>
      </c>
      <c r="S27" s="99">
        <v>-4.2657507583498955E-4</v>
      </c>
      <c r="T27" s="99">
        <v>-1.7136950918938965E-4</v>
      </c>
      <c r="U27" s="99">
        <v>2.8031680267304182E-3</v>
      </c>
      <c r="V27" s="99">
        <v>2.4253013543784618E-3</v>
      </c>
      <c r="W27" s="99">
        <v>1.6180422157049179E-2</v>
      </c>
      <c r="X27" s="99">
        <v>9.6435546875E-2</v>
      </c>
      <c r="Y27" s="99">
        <v>3.3218301832675934E-2</v>
      </c>
      <c r="Z27" s="99">
        <v>0.97425258159637451</v>
      </c>
      <c r="AA27" s="99">
        <v>1.0729163885116577</v>
      </c>
      <c r="AB27" s="99">
        <v>1.0488063097000122</v>
      </c>
      <c r="AC27" s="99">
        <v>1.0486263036727905</v>
      </c>
      <c r="AD27" s="99">
        <v>0.95572912693023682</v>
      </c>
      <c r="AE27" s="99">
        <v>1.3113336563110352</v>
      </c>
      <c r="AF27" s="99">
        <v>1.0036368370056152</v>
      </c>
      <c r="AG27" s="99">
        <v>0.98907667398452759</v>
      </c>
      <c r="AH27" s="99">
        <v>1.0258303880691528</v>
      </c>
      <c r="AI27" s="99">
        <v>1.1687536239624023</v>
      </c>
      <c r="AJ27" s="99">
        <v>1.2650882005691528</v>
      </c>
    </row>
    <row r="28" spans="1:36" s="9" customFormat="1" x14ac:dyDescent="0.2">
      <c r="A28" s="9" t="s">
        <v>127</v>
      </c>
      <c r="B28" s="98">
        <v>2013</v>
      </c>
      <c r="C28" s="99">
        <v>9.2768096923828125</v>
      </c>
      <c r="D28" s="99">
        <v>9.6805620193481445</v>
      </c>
      <c r="E28" s="99">
        <v>0.95829242467880249</v>
      </c>
      <c r="F28" s="99">
        <v>9.6569356918334961</v>
      </c>
      <c r="G28" s="99">
        <v>9.4723711013793945</v>
      </c>
      <c r="H28" s="99">
        <v>0.96063685417175293</v>
      </c>
      <c r="I28" s="99">
        <v>0.97935426235198975</v>
      </c>
      <c r="J28" s="99">
        <v>7.2145804762840271E-2</v>
      </c>
      <c r="K28" s="99">
        <v>4.4031944125890732E-3</v>
      </c>
      <c r="L28" s="99">
        <v>-6.7742608487606049E-2</v>
      </c>
      <c r="M28" s="99">
        <v>-1.4543269760906696E-2</v>
      </c>
      <c r="N28" s="99">
        <v>-7.1249669417738914E-3</v>
      </c>
      <c r="O28" s="99">
        <v>-6.734401686117053E-4</v>
      </c>
      <c r="P28" s="99">
        <v>1.3901637867093086E-3</v>
      </c>
      <c r="Q28" s="99">
        <v>2.5354707613587379E-2</v>
      </c>
      <c r="R28" s="99">
        <v>-0.11573921889066696</v>
      </c>
      <c r="S28" s="99">
        <v>6.8148266291245818E-4</v>
      </c>
      <c r="T28" s="99">
        <v>-6.6552957287058234E-4</v>
      </c>
      <c r="U28" s="99">
        <v>1.5163147822022438E-2</v>
      </c>
      <c r="V28" s="99">
        <v>5.7455585338175297E-3</v>
      </c>
      <c r="W28" s="99">
        <v>2.7071952819824219E-2</v>
      </c>
      <c r="X28" s="99">
        <v>-0.23622512817382813</v>
      </c>
      <c r="Y28" s="99">
        <v>3.2380979508161545E-2</v>
      </c>
      <c r="Z28" s="99">
        <v>0.8744310736656189</v>
      </c>
      <c r="AA28" s="99">
        <v>1.0729163885116577</v>
      </c>
      <c r="AB28" s="99">
        <v>1.0574688911437988</v>
      </c>
      <c r="AC28" s="99">
        <v>1.0573303699493408</v>
      </c>
      <c r="AD28" s="99">
        <v>0.82200300693511963</v>
      </c>
      <c r="AE28" s="99">
        <v>1.0354322195053101</v>
      </c>
      <c r="AF28" s="99">
        <v>1.0153367519378662</v>
      </c>
      <c r="AG28" s="99">
        <v>0.98554706573486328</v>
      </c>
      <c r="AH28" s="99">
        <v>1.054099440574646</v>
      </c>
      <c r="AI28" s="99">
        <v>1.2004538774490356</v>
      </c>
      <c r="AJ28" s="99">
        <v>1.3094203472137451</v>
      </c>
    </row>
    <row r="29" spans="1:36" s="9" customFormat="1" x14ac:dyDescent="0.2">
      <c r="A29" s="9" t="s">
        <v>127</v>
      </c>
      <c r="B29" s="98">
        <v>2014</v>
      </c>
      <c r="C29" s="99">
        <v>9.1641979217529297</v>
      </c>
      <c r="D29" s="99">
        <v>10.212361335754395</v>
      </c>
      <c r="E29" s="99">
        <v>0.89736324548721313</v>
      </c>
      <c r="F29" s="99">
        <v>10.728817939758301</v>
      </c>
      <c r="G29" s="99">
        <v>9.7360334396362305</v>
      </c>
      <c r="H29" s="99">
        <v>0.85416650772094727</v>
      </c>
      <c r="I29" s="99">
        <v>0.94126582145690918</v>
      </c>
      <c r="J29" s="99">
        <v>-6.5692216157913208E-2</v>
      </c>
      <c r="K29" s="99">
        <v>-1.221330463886261E-2</v>
      </c>
      <c r="L29" s="99">
        <v>5.3478915244340897E-2</v>
      </c>
      <c r="M29" s="99">
        <v>-3.2652034424245358E-3</v>
      </c>
      <c r="N29" s="99">
        <v>2.0160430576652288E-3</v>
      </c>
      <c r="O29" s="99">
        <v>2.2222988773137331E-3</v>
      </c>
      <c r="P29" s="99">
        <v>2.4346925783902407E-3</v>
      </c>
      <c r="Q29" s="99">
        <v>-1.562113594263792E-2</v>
      </c>
      <c r="R29" s="99">
        <v>6.3358217477798462E-2</v>
      </c>
      <c r="S29" s="99">
        <v>-4.3091420084238052E-3</v>
      </c>
      <c r="T29" s="99">
        <v>2.3384043015539646E-3</v>
      </c>
      <c r="U29" s="99">
        <v>-3.9453079807572067E-5</v>
      </c>
      <c r="V29" s="99">
        <v>-6.6627247724682093E-4</v>
      </c>
      <c r="W29" s="99">
        <v>-7.2028371505439281E-3</v>
      </c>
      <c r="X29" s="99">
        <v>0.10525703430175781</v>
      </c>
      <c r="Y29" s="99">
        <v>2.7454573661088943E-2</v>
      </c>
      <c r="Z29" s="99">
        <v>0.84738481044769287</v>
      </c>
      <c r="AA29" s="99">
        <v>1.0729163885116577</v>
      </c>
      <c r="AB29" s="99">
        <v>1.0678861141204834</v>
      </c>
      <c r="AC29" s="99">
        <v>1.0652798414230347</v>
      </c>
      <c r="AD29" s="99">
        <v>0.93935674428939819</v>
      </c>
      <c r="AE29" s="99">
        <v>1.1503614187240601</v>
      </c>
      <c r="AF29" s="99">
        <v>0.97436457872390747</v>
      </c>
      <c r="AG29" s="99">
        <v>1.0038695335388184</v>
      </c>
      <c r="AH29" s="99">
        <v>1.1068685054779053</v>
      </c>
      <c r="AI29" s="99">
        <v>1.231292724609375</v>
      </c>
      <c r="AJ29" s="99">
        <v>1.3492940664291382</v>
      </c>
    </row>
    <row r="30" spans="1:36" s="9" customFormat="1" x14ac:dyDescent="0.2">
      <c r="A30" s="9" t="s">
        <v>127</v>
      </c>
      <c r="B30" s="98">
        <v>2015</v>
      </c>
      <c r="C30" s="99">
        <v>9.2414703369140625</v>
      </c>
      <c r="D30" s="99">
        <v>10.969679832458496</v>
      </c>
      <c r="E30" s="99">
        <v>0.84245580434799194</v>
      </c>
      <c r="F30" s="99">
        <v>12.610330581665039</v>
      </c>
      <c r="G30" s="99">
        <v>9.8688821792602539</v>
      </c>
      <c r="H30" s="99">
        <v>0.73284918069839478</v>
      </c>
      <c r="I30" s="99">
        <v>0.93642503023147583</v>
      </c>
      <c r="J30" s="99">
        <v>-6.3139557838439941E-2</v>
      </c>
      <c r="K30" s="99">
        <v>8.3966813981533051E-3</v>
      </c>
      <c r="L30" s="99">
        <v>7.1536242961883545E-2</v>
      </c>
      <c r="M30" s="99">
        <v>4.911191645078361E-4</v>
      </c>
      <c r="N30" s="99">
        <v>-1.2625402632693294E-5</v>
      </c>
      <c r="O30" s="99">
        <v>1.8490826478227973E-3</v>
      </c>
      <c r="P30" s="99">
        <v>3.6039194674231112E-4</v>
      </c>
      <c r="Q30" s="99">
        <v>5.7087130844593048E-3</v>
      </c>
      <c r="R30" s="99">
        <v>7.6903544366359711E-2</v>
      </c>
      <c r="S30" s="99">
        <v>3.4980555064976215E-3</v>
      </c>
      <c r="T30" s="99">
        <v>1.211848808452487E-3</v>
      </c>
      <c r="U30" s="99">
        <v>5.3816207218915224E-4</v>
      </c>
      <c r="V30" s="99">
        <v>4.4992082985118032E-4</v>
      </c>
      <c r="W30" s="99">
        <v>-1.1065290309488773E-2</v>
      </c>
      <c r="X30" s="99">
        <v>0.16158294677734375</v>
      </c>
      <c r="Y30" s="99">
        <v>1.3552834279835224E-2</v>
      </c>
      <c r="Z30" s="99">
        <v>0.85092467069625854</v>
      </c>
      <c r="AA30" s="99">
        <v>1.0729163885116577</v>
      </c>
      <c r="AB30" s="99">
        <v>1.0797857046127319</v>
      </c>
      <c r="AC30" s="99">
        <v>1.0666244029998779</v>
      </c>
      <c r="AD30" s="99">
        <v>0.88627076148986816</v>
      </c>
      <c r="AE30" s="99">
        <v>1.3521006107330322</v>
      </c>
      <c r="AF30" s="99">
        <v>1.0158193111419678</v>
      </c>
      <c r="AG30" s="99">
        <v>1.0154072046279907</v>
      </c>
      <c r="AH30" s="99">
        <v>1.0203942060470581</v>
      </c>
      <c r="AI30" s="99">
        <v>1.2435671091079712</v>
      </c>
      <c r="AJ30" s="99">
        <v>1.367889404296875</v>
      </c>
    </row>
    <row r="31" spans="1:36" s="9" customFormat="1" x14ac:dyDescent="0.2">
      <c r="A31" s="9" t="s">
        <v>127</v>
      </c>
      <c r="B31" s="98">
        <v>2016</v>
      </c>
      <c r="C31" s="99">
        <v>9.2061195373535156</v>
      </c>
      <c r="D31" s="99">
        <v>10.548189163208008</v>
      </c>
      <c r="E31" s="99">
        <v>0.87276780605316162</v>
      </c>
      <c r="F31" s="99">
        <v>11.223917007446289</v>
      </c>
      <c r="G31" s="99">
        <v>10.008722305297852</v>
      </c>
      <c r="H31" s="99">
        <v>0.82022345066070557</v>
      </c>
      <c r="I31" s="99">
        <v>0.91980952024459839</v>
      </c>
      <c r="J31" s="99">
        <v>3.5348370671272278E-2</v>
      </c>
      <c r="K31" s="99">
        <v>-3.832533722743392E-3</v>
      </c>
      <c r="L31" s="99">
        <v>-3.9180904626846313E-2</v>
      </c>
      <c r="M31" s="99">
        <v>1.47058698348701E-3</v>
      </c>
      <c r="N31" s="99">
        <v>6.9182217121124268E-3</v>
      </c>
      <c r="O31" s="99">
        <v>3.933741245418787E-3</v>
      </c>
      <c r="P31" s="99">
        <v>1.9177878275513649E-3</v>
      </c>
      <c r="Q31" s="99">
        <v>-1.8072871491312981E-2</v>
      </c>
      <c r="R31" s="99">
        <v>-3.9494317024946213E-2</v>
      </c>
      <c r="S31" s="99">
        <v>-1.8569175153970718E-3</v>
      </c>
      <c r="T31" s="99">
        <v>1.9968762062489986E-3</v>
      </c>
      <c r="U31" s="99">
        <v>-3.7577786133624613E-4</v>
      </c>
      <c r="V31" s="99">
        <v>-3.1924052163958549E-3</v>
      </c>
      <c r="W31" s="99">
        <v>3.7416357081383467E-3</v>
      </c>
      <c r="X31" s="99">
        <v>-0.11646938323974609</v>
      </c>
      <c r="Y31" s="99">
        <v>1.4070323668420315E-2</v>
      </c>
      <c r="Z31" s="99">
        <v>0.85051262378692627</v>
      </c>
      <c r="AA31" s="99">
        <v>1.0729163885116577</v>
      </c>
      <c r="AB31" s="99">
        <v>1.0918949842453003</v>
      </c>
      <c r="AC31" s="99">
        <v>1.0699703693389893</v>
      </c>
      <c r="AD31" s="99">
        <v>0.95403498411178589</v>
      </c>
      <c r="AE31" s="99">
        <v>1.2034474611282349</v>
      </c>
      <c r="AF31" s="99">
        <v>0.99926269054412842</v>
      </c>
      <c r="AG31" s="99">
        <v>1.0317081212997437</v>
      </c>
      <c r="AH31" s="99">
        <v>1.0743377208709717</v>
      </c>
      <c r="AI31" s="99">
        <v>1.2573250532150269</v>
      </c>
      <c r="AJ31" s="99">
        <v>1.3840386867523193</v>
      </c>
    </row>
    <row r="32" spans="1:36" s="9" customFormat="1" x14ac:dyDescent="0.2">
      <c r="A32" s="9" t="s">
        <v>127</v>
      </c>
      <c r="B32" s="98">
        <v>2017</v>
      </c>
      <c r="C32" s="99">
        <v>9.1871566772460938</v>
      </c>
      <c r="D32" s="99">
        <v>10.085010528564453</v>
      </c>
      <c r="E32" s="99">
        <v>0.91097152233123779</v>
      </c>
      <c r="F32" s="99">
        <v>9.9437541961669922</v>
      </c>
      <c r="G32" s="99">
        <v>9.9986371994018555</v>
      </c>
      <c r="H32" s="99">
        <v>0.92391234636306763</v>
      </c>
      <c r="I32" s="99">
        <v>0.91884070634841919</v>
      </c>
      <c r="J32" s="99">
        <v>4.2842086404561996E-2</v>
      </c>
      <c r="K32" s="99">
        <v>-2.0619342103600502E-3</v>
      </c>
      <c r="L32" s="99">
        <v>-4.4904019683599472E-2</v>
      </c>
      <c r="M32" s="99">
        <v>3.7048719241283834E-4</v>
      </c>
      <c r="N32" s="99">
        <v>5.9358094586059451E-4</v>
      </c>
      <c r="O32" s="99">
        <v>2.037704223766923E-3</v>
      </c>
      <c r="P32" s="99">
        <v>1.4117778046056628E-3</v>
      </c>
      <c r="Q32" s="99">
        <v>-6.4754844643175602E-3</v>
      </c>
      <c r="R32" s="99">
        <v>-6.9762229919433594E-2</v>
      </c>
      <c r="S32" s="99">
        <v>2.6396506000310183E-3</v>
      </c>
      <c r="T32" s="99">
        <v>1.9386796047911048E-3</v>
      </c>
      <c r="U32" s="99">
        <v>8.0161625519394875E-3</v>
      </c>
      <c r="V32" s="99">
        <v>1.4863969758152962E-2</v>
      </c>
      <c r="W32" s="99">
        <v>-2.6002519298344851E-3</v>
      </c>
      <c r="X32" s="99">
        <v>-0.12110233306884766</v>
      </c>
      <c r="Y32" s="99">
        <v>-1.0081073269248009E-3</v>
      </c>
      <c r="Z32" s="99">
        <v>0.85220998525619507</v>
      </c>
      <c r="AA32" s="99">
        <v>1.0729163885116577</v>
      </c>
      <c r="AB32" s="99">
        <v>1.1039450168609619</v>
      </c>
      <c r="AC32" s="99">
        <v>1.0748504400253296</v>
      </c>
      <c r="AD32" s="99">
        <v>1.0020835399627686</v>
      </c>
      <c r="AE32" s="99">
        <v>1.0661858320236206</v>
      </c>
      <c r="AF32" s="99">
        <v>1.0229742527008057</v>
      </c>
      <c r="AG32" s="99">
        <v>1.0462044477462769</v>
      </c>
      <c r="AH32" s="99">
        <v>1.0982975959777832</v>
      </c>
      <c r="AI32" s="99">
        <v>1.2762331962585449</v>
      </c>
      <c r="AJ32" s="99">
        <v>1.3242746591567993</v>
      </c>
    </row>
    <row r="33" spans="1:36" s="9" customFormat="1" x14ac:dyDescent="0.2">
      <c r="A33" s="9" t="s">
        <v>127</v>
      </c>
      <c r="B33" s="98">
        <v>2018</v>
      </c>
      <c r="C33" s="99">
        <v>9.3222208023071289</v>
      </c>
      <c r="D33" s="99">
        <v>9.5906429290771484</v>
      </c>
      <c r="E33" s="99">
        <v>0.9720122218132019</v>
      </c>
      <c r="F33" s="99">
        <v>8.538722038269043</v>
      </c>
      <c r="G33" s="99">
        <v>10.07814884185791</v>
      </c>
      <c r="H33" s="99">
        <v>1.0917583703994751</v>
      </c>
      <c r="I33" s="99">
        <v>0.92499327659606934</v>
      </c>
      <c r="J33" s="99">
        <v>6.4856737852096558E-2</v>
      </c>
      <c r="K33" s="99">
        <v>1.4594431035220623E-2</v>
      </c>
      <c r="L33" s="99">
        <v>-5.026230588555336E-2</v>
      </c>
      <c r="M33" s="99">
        <v>-1.7273772973567247E-3</v>
      </c>
      <c r="N33" s="99">
        <v>-1.8349853344261646E-3</v>
      </c>
      <c r="O33" s="99">
        <v>1.4498754171654582E-3</v>
      </c>
      <c r="P33" s="99">
        <v>1.1477984953671694E-3</v>
      </c>
      <c r="Q33" s="99">
        <v>1.555912010371685E-2</v>
      </c>
      <c r="R33" s="99">
        <v>-6.7712947726249695E-2</v>
      </c>
      <c r="S33" s="99">
        <v>2.1418441610876471E-4</v>
      </c>
      <c r="T33" s="99">
        <v>-8.1972108455374837E-4</v>
      </c>
      <c r="U33" s="99">
        <v>8.8238948956131935E-3</v>
      </c>
      <c r="V33" s="99">
        <v>8.7958602234721184E-3</v>
      </c>
      <c r="W33" s="99">
        <v>4.3642416130751371E-4</v>
      </c>
      <c r="X33" s="99">
        <v>-0.15233325958251953</v>
      </c>
      <c r="Y33" s="99">
        <v>7.920767180621624E-3</v>
      </c>
      <c r="Z33" s="99">
        <v>0.84285479784011841</v>
      </c>
      <c r="AA33" s="99">
        <v>1.0729163885116577</v>
      </c>
      <c r="AB33" s="99">
        <v>1.1171261072158813</v>
      </c>
      <c r="AC33" s="99">
        <v>1.0801346302032471</v>
      </c>
      <c r="AD33" s="99">
        <v>0.89367514848709106</v>
      </c>
      <c r="AE33" s="99">
        <v>0.91553580760955811</v>
      </c>
      <c r="AF33" s="99">
        <v>0.98331409692764282</v>
      </c>
      <c r="AG33" s="99">
        <v>1.0411354303359985</v>
      </c>
      <c r="AH33" s="99">
        <v>1.0587062835693359</v>
      </c>
      <c r="AI33" s="99">
        <v>1.2915728092193604</v>
      </c>
      <c r="AJ33" s="99">
        <v>1.33965003490448</v>
      </c>
    </row>
    <row r="34" spans="1:36" s="9" customFormat="1" x14ac:dyDescent="0.2">
      <c r="A34" s="9" t="s">
        <v>127</v>
      </c>
      <c r="B34" s="98">
        <v>2019</v>
      </c>
      <c r="C34" s="99">
        <v>9.2702341079711914</v>
      </c>
      <c r="D34" s="99">
        <v>9.484776496887207</v>
      </c>
      <c r="E34" s="99">
        <v>0.97738045454025269</v>
      </c>
      <c r="F34" s="99">
        <v>8.0947990417480469</v>
      </c>
      <c r="G34" s="99">
        <v>10.209444046020508</v>
      </c>
      <c r="H34" s="99">
        <v>1.1452087163925171</v>
      </c>
      <c r="I34" s="99">
        <v>0.90800571441650391</v>
      </c>
      <c r="J34" s="99">
        <v>5.5076209828257561E-3</v>
      </c>
      <c r="K34" s="99">
        <v>-5.5922456085681915E-3</v>
      </c>
      <c r="L34" s="99">
        <v>-1.1099866591393948E-2</v>
      </c>
      <c r="M34" s="99">
        <v>5.395462503656745E-4</v>
      </c>
      <c r="N34" s="99">
        <v>1.6659608809277415E-3</v>
      </c>
      <c r="O34" s="99">
        <v>2.3615353275090456E-3</v>
      </c>
      <c r="P34" s="99">
        <v>1.363874995149672E-3</v>
      </c>
      <c r="Q34" s="99">
        <v>-1.1523162946105003E-2</v>
      </c>
      <c r="R34" s="99">
        <v>-2.2825067862868309E-2</v>
      </c>
      <c r="S34" s="99">
        <v>1.9526793039403856E-4</v>
      </c>
      <c r="T34" s="99">
        <v>6.4401142299175262E-3</v>
      </c>
      <c r="U34" s="99">
        <v>1.6195283969864249E-3</v>
      </c>
      <c r="V34" s="99">
        <v>4.1429428383708E-3</v>
      </c>
      <c r="W34" s="99">
        <v>-6.7265203688293695E-4</v>
      </c>
      <c r="X34" s="99">
        <v>-5.3389549255371094E-2</v>
      </c>
      <c r="Y34" s="99">
        <v>1.2943582609295845E-2</v>
      </c>
      <c r="Z34" s="99">
        <v>0.84408318996429443</v>
      </c>
      <c r="AA34" s="99">
        <v>1.0729163885116577</v>
      </c>
      <c r="AB34" s="99">
        <v>1.1294014453887939</v>
      </c>
      <c r="AC34" s="99">
        <v>1.0842645168304443</v>
      </c>
      <c r="AD34" s="99">
        <v>0.96918964385986328</v>
      </c>
      <c r="AE34" s="99">
        <v>0.86793786287307739</v>
      </c>
      <c r="AF34" s="99">
        <v>0.98298877477645874</v>
      </c>
      <c r="AG34" s="99">
        <v>1.1038414239883423</v>
      </c>
      <c r="AH34" s="99">
        <v>1.0294657945632935</v>
      </c>
      <c r="AI34" s="99">
        <v>1.3075025081634521</v>
      </c>
      <c r="AJ34" s="99">
        <v>1.3385441303253174</v>
      </c>
    </row>
    <row r="35" spans="1:36" s="9" customFormat="1" x14ac:dyDescent="0.2">
      <c r="A35" s="9" t="s">
        <v>127</v>
      </c>
      <c r="B35" s="98">
        <v>2020</v>
      </c>
      <c r="C35" s="99">
        <v>9.0251941680908203</v>
      </c>
      <c r="D35" s="99">
        <v>9.0431251525878906</v>
      </c>
      <c r="E35" s="99">
        <v>0.99801725149154663</v>
      </c>
      <c r="F35" s="99">
        <v>7.1545162200927734</v>
      </c>
      <c r="G35" s="99">
        <v>10.229442596435547</v>
      </c>
      <c r="H35" s="99">
        <v>1.2614680528640747</v>
      </c>
      <c r="I35" s="99">
        <v>0.88227611780166626</v>
      </c>
      <c r="J35" s="99">
        <v>2.0894592627882957E-2</v>
      </c>
      <c r="K35" s="99">
        <v>-2.6788635179400444E-2</v>
      </c>
      <c r="L35" s="99">
        <v>-4.7683227807283401E-2</v>
      </c>
      <c r="M35" s="99">
        <v>-3.8963448605500162E-4</v>
      </c>
      <c r="N35" s="99">
        <v>9.0548144653439522E-3</v>
      </c>
      <c r="O35" s="99">
        <v>4.3525532819330692E-3</v>
      </c>
      <c r="P35" s="99">
        <v>3.412680933251977E-3</v>
      </c>
      <c r="Q35" s="99">
        <v>-4.3219048529863358E-2</v>
      </c>
      <c r="R35" s="99">
        <v>-4.3023556470870972E-2</v>
      </c>
      <c r="S35" s="99">
        <v>8.6640845984220505E-4</v>
      </c>
      <c r="T35" s="99">
        <v>-6.8792463280260563E-3</v>
      </c>
      <c r="U35" s="99">
        <v>4.2447191663086414E-3</v>
      </c>
      <c r="V35" s="99">
        <v>9.7814304754137993E-3</v>
      </c>
      <c r="W35" s="99">
        <v>-1.2672984041273594E-2</v>
      </c>
      <c r="X35" s="99">
        <v>-0.12347793579101563</v>
      </c>
      <c r="Y35" s="99">
        <v>1.9569573923945427E-3</v>
      </c>
      <c r="Z35" s="99">
        <v>0.82781505584716797</v>
      </c>
      <c r="AA35" s="99">
        <v>1.0729163885116577</v>
      </c>
      <c r="AB35" s="99">
        <v>1.1396232843399048</v>
      </c>
      <c r="AC35" s="99">
        <v>1.0916858911514282</v>
      </c>
      <c r="AD35" s="99">
        <v>1.2075369358062744</v>
      </c>
      <c r="AE35" s="99">
        <v>0.76711881160736084</v>
      </c>
      <c r="AF35" s="99">
        <v>0.96633929014205933</v>
      </c>
      <c r="AG35" s="99">
        <v>1.0394144058227539</v>
      </c>
      <c r="AH35" s="99">
        <v>1.0808901786804199</v>
      </c>
      <c r="AI35" s="99">
        <v>1.3269972801208496</v>
      </c>
      <c r="AJ35" s="99">
        <v>1.3537818193435669</v>
      </c>
    </row>
    <row r="36" spans="1:36" s="9" customFormat="1" x14ac:dyDescent="0.2">
      <c r="A36" s="9" t="s">
        <v>127</v>
      </c>
      <c r="B36" s="98">
        <v>2021</v>
      </c>
      <c r="C36" s="99">
        <v>9.3254251480102539</v>
      </c>
      <c r="D36" s="99">
        <v>8.8012752532958984</v>
      </c>
      <c r="E36" s="99">
        <v>1.0595539808273315</v>
      </c>
      <c r="F36" s="99">
        <v>6.7302632331848145</v>
      </c>
      <c r="G36" s="99">
        <v>10.305177688598633</v>
      </c>
      <c r="H36" s="99">
        <v>1.3855959177017212</v>
      </c>
      <c r="I36" s="99">
        <v>0.90492606163024902</v>
      </c>
      <c r="J36" s="99">
        <v>5.9832781553268433E-2</v>
      </c>
      <c r="K36" s="99">
        <v>3.2724566757678986E-2</v>
      </c>
      <c r="L36" s="99">
        <v>-2.7108214795589447E-2</v>
      </c>
      <c r="M36" s="99">
        <v>-3.9570331573486328E-3</v>
      </c>
      <c r="N36" s="99">
        <v>-7.5885839760303497E-3</v>
      </c>
      <c r="O36" s="99">
        <v>-1.2035059044137597E-3</v>
      </c>
      <c r="P36" s="99">
        <v>1.1229093070141971E-4</v>
      </c>
      <c r="Q36" s="99">
        <v>4.536139965057373E-2</v>
      </c>
      <c r="R36" s="99">
        <v>-1.5254678204655647E-2</v>
      </c>
      <c r="S36" s="99">
        <v>-1.9773929379880428E-3</v>
      </c>
      <c r="T36" s="99">
        <v>1.591753214597702E-3</v>
      </c>
      <c r="U36" s="99">
        <v>-7.7887037768959999E-3</v>
      </c>
      <c r="V36" s="99">
        <v>-7.055976428091526E-3</v>
      </c>
      <c r="W36" s="99">
        <v>3.3767828717827797E-3</v>
      </c>
      <c r="X36" s="99">
        <v>-6.1129570007324219E-2</v>
      </c>
      <c r="Y36" s="99">
        <v>7.3764119297266006E-3</v>
      </c>
      <c r="Z36" s="99">
        <v>0.81197851896286011</v>
      </c>
      <c r="AA36" s="99">
        <v>1.0729163885116577</v>
      </c>
      <c r="AB36" s="99">
        <v>1.1474651098251343</v>
      </c>
      <c r="AC36" s="99">
        <v>1.0965970754623413</v>
      </c>
      <c r="AD36" s="99">
        <v>0.93219274282455444</v>
      </c>
      <c r="AE36" s="99">
        <v>0.7216302752494812</v>
      </c>
      <c r="AF36" s="99">
        <v>0.9672088623046875</v>
      </c>
      <c r="AG36" s="99">
        <v>1.0496125221252441</v>
      </c>
      <c r="AH36" s="99">
        <v>1.0675796270370483</v>
      </c>
      <c r="AI36" s="99">
        <v>1.3393929004669189</v>
      </c>
      <c r="AJ36" s="99">
        <v>1.3608272075653076</v>
      </c>
    </row>
    <row r="37" spans="1:36" s="9" customFormat="1" x14ac:dyDescent="0.2">
      <c r="A37" s="9" t="s">
        <v>127</v>
      </c>
      <c r="B37" s="98">
        <v>2022</v>
      </c>
      <c r="C37" s="99">
        <v>9.2697982788085938</v>
      </c>
      <c r="D37" s="99">
        <v>8.4432506561279297</v>
      </c>
      <c r="E37" s="99">
        <v>1.0978946685791016</v>
      </c>
      <c r="F37" s="99">
        <v>5.908775806427002</v>
      </c>
      <c r="G37" s="99">
        <v>10.224447250366211</v>
      </c>
      <c r="H37" s="99">
        <v>1.5688188076019287</v>
      </c>
      <c r="I37" s="99">
        <v>0.90663063526153564</v>
      </c>
      <c r="J37" s="99">
        <v>3.5546358674764633E-2</v>
      </c>
      <c r="K37" s="99">
        <v>-5.9829019010066986E-3</v>
      </c>
      <c r="L37" s="99">
        <v>-4.1529260575771332E-2</v>
      </c>
      <c r="M37" s="99">
        <v>-8.1249536015093327E-4</v>
      </c>
      <c r="N37" s="99">
        <v>1.3651021290570498E-3</v>
      </c>
      <c r="O37" s="99">
        <v>1.2760002864524722E-3</v>
      </c>
      <c r="P37" s="99">
        <v>1.7926980508491397E-3</v>
      </c>
      <c r="Q37" s="99">
        <v>-9.6042072400450706E-3</v>
      </c>
      <c r="R37" s="99">
        <v>-6.1283357441425323E-2</v>
      </c>
      <c r="S37" s="99">
        <v>4.2749766726046801E-4</v>
      </c>
      <c r="T37" s="99">
        <v>6.8660308606922626E-3</v>
      </c>
      <c r="U37" s="99">
        <v>4.7917882911860943E-3</v>
      </c>
      <c r="V37" s="99">
        <v>6.3956803642213345E-3</v>
      </c>
      <c r="W37" s="99">
        <v>1.273099216632545E-3</v>
      </c>
      <c r="X37" s="99">
        <v>-0.13017559051513672</v>
      </c>
      <c r="Y37" s="99">
        <v>-7.8648105263710022E-3</v>
      </c>
      <c r="Z37" s="99">
        <v>0.8046080470085144</v>
      </c>
      <c r="AA37" s="99">
        <v>1.0729163885116577</v>
      </c>
      <c r="AB37" s="99">
        <v>1.1531875133514404</v>
      </c>
      <c r="AC37" s="99">
        <v>1.1025170087814331</v>
      </c>
      <c r="AD37" s="99">
        <v>0.9934881329536438</v>
      </c>
      <c r="AE37" s="99">
        <v>0.63354861736297607</v>
      </c>
      <c r="AF37" s="99">
        <v>0.95150095224380493</v>
      </c>
      <c r="AG37" s="99">
        <v>1.1194703578948975</v>
      </c>
      <c r="AH37" s="99">
        <v>1.0729770660400391</v>
      </c>
      <c r="AI37" s="99">
        <v>1.3514648675918579</v>
      </c>
      <c r="AJ37" s="99">
        <v>1.3110588788986206</v>
      </c>
    </row>
    <row r="38" spans="1:36" s="9" customFormat="1" x14ac:dyDescent="0.2">
      <c r="A38" s="9" t="s">
        <v>127</v>
      </c>
      <c r="B38" s="98">
        <v>2023</v>
      </c>
      <c r="C38" s="99">
        <v>9.545689582824707</v>
      </c>
      <c r="D38" s="99">
        <v>8.7430276870727539</v>
      </c>
      <c r="E38" s="99">
        <v>1.091806173324585</v>
      </c>
      <c r="F38" s="99">
        <v>6.5093865394592285</v>
      </c>
      <c r="G38" s="99">
        <v>10.190136909484863</v>
      </c>
      <c r="H38" s="99">
        <v>1.4664499759674072</v>
      </c>
      <c r="I38" s="99">
        <v>0.93675756454467773</v>
      </c>
      <c r="J38" s="99">
        <v>-5.5610742419958115E-3</v>
      </c>
      <c r="K38" s="99">
        <v>2.9328057542443275E-2</v>
      </c>
      <c r="L38" s="99">
        <v>3.4889131784439087E-2</v>
      </c>
      <c r="M38" s="99">
        <v>1.1713828425854445E-3</v>
      </c>
      <c r="N38" s="99">
        <v>-2.1981294266879559E-3</v>
      </c>
      <c r="O38" s="99">
        <v>2.2175676713231951E-4</v>
      </c>
      <c r="P38" s="99">
        <v>1.0912613943219185E-3</v>
      </c>
      <c r="Q38" s="99">
        <v>2.904178574681282E-2</v>
      </c>
      <c r="R38" s="99">
        <v>3.5404689610004425E-2</v>
      </c>
      <c r="S38" s="99">
        <v>1.3112400483805686E-4</v>
      </c>
      <c r="T38" s="99">
        <v>8.7886903202161193E-4</v>
      </c>
      <c r="U38" s="99">
        <v>-2.9783605132251978E-3</v>
      </c>
      <c r="V38" s="99">
        <v>2.8846911154687405E-3</v>
      </c>
      <c r="W38" s="99">
        <v>-1.4318827306851745E-3</v>
      </c>
      <c r="X38" s="99">
        <v>9.6806526184082031E-2</v>
      </c>
      <c r="Y38" s="99">
        <v>-3.3613191917538643E-3</v>
      </c>
      <c r="Z38" s="99">
        <v>0.81559735536575317</v>
      </c>
      <c r="AA38" s="99">
        <v>1.0729163885116577</v>
      </c>
      <c r="AB38" s="99">
        <v>1.1594299077987671</v>
      </c>
      <c r="AC38" s="99">
        <v>1.1080161333084106</v>
      </c>
      <c r="AD38" s="99">
        <v>0.79457765817642212</v>
      </c>
      <c r="AE38" s="99">
        <v>0.69794756174087524</v>
      </c>
      <c r="AF38" s="99">
        <v>0.9606475830078125</v>
      </c>
      <c r="AG38" s="99">
        <v>1.1293573379516602</v>
      </c>
      <c r="AH38" s="99">
        <v>1.0183420181274414</v>
      </c>
      <c r="AI38" s="99">
        <v>1.3620859384536743</v>
      </c>
      <c r="AJ38" s="99">
        <v>1.3113046884536743</v>
      </c>
    </row>
    <row r="39" spans="1:36" s="9" customFormat="1" x14ac:dyDescent="0.2">
      <c r="A39" s="9" t="s">
        <v>127</v>
      </c>
      <c r="B39" s="98">
        <v>2024</v>
      </c>
      <c r="C39" s="99">
        <v>9.4000911712646484</v>
      </c>
      <c r="D39" s="99">
        <v>8.9147205352783203</v>
      </c>
      <c r="E39" s="99">
        <v>1.0544463396072388</v>
      </c>
      <c r="F39" s="99">
        <v>6.7617359161376953</v>
      </c>
      <c r="G39" s="99">
        <v>10.039544105529785</v>
      </c>
      <c r="H39" s="99">
        <v>1.3901891708374023</v>
      </c>
      <c r="I39" s="99">
        <v>0.93630647659301758</v>
      </c>
      <c r="J39" s="99">
        <v>-3.4817572683095932E-2</v>
      </c>
      <c r="K39" s="99">
        <v>-1.53702637180686E-2</v>
      </c>
      <c r="L39" s="99">
        <v>1.9447308033704758E-2</v>
      </c>
      <c r="M39" s="99">
        <v>-1.1924321734113619E-4</v>
      </c>
      <c r="N39" s="99">
        <v>2.5785125326365232E-3</v>
      </c>
      <c r="O39" s="99">
        <v>1.6425662906840444E-3</v>
      </c>
      <c r="P39" s="99">
        <v>1.8239641794934869E-3</v>
      </c>
      <c r="Q39" s="99">
        <v>-2.1296063438057899E-2</v>
      </c>
      <c r="R39" s="99">
        <v>-1.2610789854079485E-3</v>
      </c>
      <c r="S39" s="99">
        <v>3.6401061806827784E-3</v>
      </c>
      <c r="T39" s="99">
        <v>1.3781373854726553E-4</v>
      </c>
      <c r="U39" s="99">
        <v>1.034225057810545E-2</v>
      </c>
      <c r="V39" s="99">
        <v>1.8941087648272514E-2</v>
      </c>
      <c r="W39" s="99">
        <v>-1.2352870777249336E-2</v>
      </c>
      <c r="X39" s="99">
        <v>3.8034439086914063E-2</v>
      </c>
      <c r="Y39" s="99">
        <v>-1.4888590201735497E-2</v>
      </c>
      <c r="Z39" s="99">
        <v>0.8111153244972229</v>
      </c>
      <c r="AA39" s="99">
        <v>1.0729163885116577</v>
      </c>
      <c r="AB39" s="99">
        <v>1.1650514602661133</v>
      </c>
      <c r="AC39" s="99">
        <v>1.1133201122283936</v>
      </c>
      <c r="AD39" s="99">
        <v>0.92592120170593262</v>
      </c>
      <c r="AE39" s="99">
        <v>0.72500491142272949</v>
      </c>
      <c r="AF39" s="99">
        <v>0.9680982232093811</v>
      </c>
      <c r="AG39" s="99">
        <v>1.1339069604873657</v>
      </c>
      <c r="AH39" s="99">
        <v>1.0212455987930298</v>
      </c>
      <c r="AI39" s="99">
        <v>1.3789970874786377</v>
      </c>
      <c r="AJ39" s="99">
        <v>1.2632566690444946</v>
      </c>
    </row>
    <row r="40" spans="1:36" s="9" customFormat="1" x14ac:dyDescent="0.2">
      <c r="A40" s="9" t="s">
        <v>128</v>
      </c>
      <c r="B40" s="98">
        <v>2006</v>
      </c>
      <c r="C40" s="99">
        <v>1.661273717880249</v>
      </c>
      <c r="D40" s="99">
        <v>1.0114734172821045</v>
      </c>
      <c r="E40" s="99">
        <v>1.6424299478530884</v>
      </c>
      <c r="F40" s="99">
        <v>0.95860475301742554</v>
      </c>
      <c r="G40" s="99">
        <v>1.0061812400817871</v>
      </c>
      <c r="H40" s="99">
        <v>1.733012318611145</v>
      </c>
      <c r="I40" s="99">
        <v>1.6510679721832275</v>
      </c>
      <c r="J40" s="99">
        <v>0.4431610107421875</v>
      </c>
      <c r="K40" s="99">
        <v>-1.7331347465515137</v>
      </c>
      <c r="L40" s="99">
        <v>-2.1762957572937012</v>
      </c>
      <c r="M40" s="99">
        <v>-0.16872146725654602</v>
      </c>
      <c r="N40" s="99">
        <v>-0.85315096378326416</v>
      </c>
      <c r="O40" s="99">
        <v>-0.30500224232673645</v>
      </c>
      <c r="P40" s="99">
        <v>-0.68381643295288086</v>
      </c>
      <c r="Q40" s="99">
        <v>0.27755635976791382</v>
      </c>
      <c r="R40" s="99">
        <v>-0.69489502906799316</v>
      </c>
      <c r="S40" s="99">
        <v>-0.10665404051542282</v>
      </c>
      <c r="T40" s="99">
        <v>-0.32116904854774475</v>
      </c>
      <c r="U40" s="99">
        <v>-0.17582926154136658</v>
      </c>
      <c r="V40" s="99">
        <v>-0.41831505298614502</v>
      </c>
      <c r="W40" s="99">
        <v>-0.45943337678909302</v>
      </c>
      <c r="X40" s="99">
        <v>-1.9535560607910156</v>
      </c>
      <c r="Y40" s="99">
        <v>-2.3003695011138916</v>
      </c>
      <c r="Z40" s="99">
        <v>1</v>
      </c>
      <c r="AA40" s="99">
        <v>1</v>
      </c>
      <c r="AB40" s="99">
        <v>1</v>
      </c>
      <c r="AC40" s="99">
        <v>1</v>
      </c>
      <c r="AD40" s="99">
        <v>1</v>
      </c>
      <c r="AE40" s="99">
        <v>1</v>
      </c>
      <c r="AF40" s="99">
        <v>1</v>
      </c>
      <c r="AG40" s="99">
        <v>1</v>
      </c>
      <c r="AH40" s="99">
        <v>1</v>
      </c>
      <c r="AI40" s="99">
        <v>1</v>
      </c>
      <c r="AJ40" s="99">
        <v>1</v>
      </c>
    </row>
    <row r="41" spans="1:36" s="9" customFormat="1" x14ac:dyDescent="0.2">
      <c r="A41" s="9" t="s">
        <v>128</v>
      </c>
      <c r="B41" s="98">
        <v>2007</v>
      </c>
      <c r="C41" s="99">
        <v>1.7197476625442505</v>
      </c>
      <c r="D41" s="99">
        <v>1.0240261554718018</v>
      </c>
      <c r="E41" s="99">
        <v>1.6793986558914185</v>
      </c>
      <c r="F41" s="99">
        <v>0.98870408535003662</v>
      </c>
      <c r="G41" s="99">
        <v>1.0147590637207031</v>
      </c>
      <c r="H41" s="99">
        <v>1.7393959760665894</v>
      </c>
      <c r="I41" s="99">
        <v>1.6947348117828369</v>
      </c>
      <c r="J41" s="99">
        <v>2.2258982062339783E-2</v>
      </c>
      <c r="K41" s="99">
        <v>3.4592974931001663E-2</v>
      </c>
      <c r="L41" s="99">
        <v>1.233399286866188E-2</v>
      </c>
      <c r="M41" s="99">
        <v>2.1382109262049198E-3</v>
      </c>
      <c r="N41" s="99">
        <v>1.4960288070142269E-2</v>
      </c>
      <c r="O41" s="99">
        <v>3.038197522982955E-3</v>
      </c>
      <c r="P41" s="99">
        <v>1.0033389553427696E-2</v>
      </c>
      <c r="Q41" s="99">
        <v>4.4228904880583286E-3</v>
      </c>
      <c r="R41" s="99">
        <v>-2.0860647782683372E-3</v>
      </c>
      <c r="S41" s="99">
        <v>-1.8698822532314807E-4</v>
      </c>
      <c r="T41" s="99">
        <v>-5.4002939723432064E-3</v>
      </c>
      <c r="U41" s="99">
        <v>1.5471478691324592E-3</v>
      </c>
      <c r="V41" s="99">
        <v>1.8591672414913774E-4</v>
      </c>
      <c r="W41" s="99">
        <v>1.8274275586009026E-2</v>
      </c>
      <c r="X41" s="99">
        <v>3.0916213989257813E-2</v>
      </c>
      <c r="Y41" s="99">
        <v>8.4890434518456459E-3</v>
      </c>
      <c r="Z41" s="99">
        <v>1.0174570083618164</v>
      </c>
      <c r="AA41" s="99">
        <v>1.0279581546783447</v>
      </c>
      <c r="AB41" s="99">
        <v>1.0168817043304443</v>
      </c>
      <c r="AC41" s="99">
        <v>1.0314171314239502</v>
      </c>
      <c r="AD41" s="99">
        <v>0.90093100070953369</v>
      </c>
      <c r="AE41" s="99">
        <v>1.031399130821228</v>
      </c>
      <c r="AF41" s="99">
        <v>1.0138487815856934</v>
      </c>
      <c r="AG41" s="99">
        <v>1.0138486623764038</v>
      </c>
      <c r="AH41" s="99">
        <v>1.0552905797958374</v>
      </c>
      <c r="AI41" s="99">
        <v>1.0536166429519653</v>
      </c>
      <c r="AJ41" s="99">
        <v>1.0135908126831055</v>
      </c>
    </row>
    <row r="42" spans="1:36" s="9" customFormat="1" x14ac:dyDescent="0.2">
      <c r="A42" s="9" t="s">
        <v>128</v>
      </c>
      <c r="B42" s="98">
        <v>2008</v>
      </c>
      <c r="C42" s="99">
        <v>1.7907377481460571</v>
      </c>
      <c r="D42" s="99">
        <v>1.015051007270813</v>
      </c>
      <c r="E42" s="99">
        <v>1.7641854286193848</v>
      </c>
      <c r="F42" s="99">
        <v>0.9642481803894043</v>
      </c>
      <c r="G42" s="99">
        <v>1.016301155090332</v>
      </c>
      <c r="H42" s="99">
        <v>1.8571338653564453</v>
      </c>
      <c r="I42" s="99">
        <v>1.7620147466659546</v>
      </c>
      <c r="J42" s="99">
        <v>4.9253296107053757E-2</v>
      </c>
      <c r="K42" s="99">
        <v>4.0450111031532288E-2</v>
      </c>
      <c r="L42" s="99">
        <v>-8.8031841441988945E-3</v>
      </c>
      <c r="M42" s="99">
        <v>5.6215340737253428E-4</v>
      </c>
      <c r="N42" s="99">
        <v>2.4405289441347122E-2</v>
      </c>
      <c r="O42" s="99">
        <v>2.1890690550208092E-3</v>
      </c>
      <c r="P42" s="99">
        <v>-7.0367445005103946E-4</v>
      </c>
      <c r="Q42" s="99">
        <v>1.399727538228035E-2</v>
      </c>
      <c r="R42" s="99">
        <v>-1.0444656014442444E-2</v>
      </c>
      <c r="S42" s="99">
        <v>-1.4489636523649096E-3</v>
      </c>
      <c r="T42" s="99">
        <v>-1.2207482941448689E-2</v>
      </c>
      <c r="U42" s="99">
        <v>8.9096213923767209E-4</v>
      </c>
      <c r="V42" s="99">
        <v>-3.403753275051713E-3</v>
      </c>
      <c r="W42" s="99">
        <v>1.7810709774494171E-2</v>
      </c>
      <c r="X42" s="99">
        <v>-2.5046348571777344E-2</v>
      </c>
      <c r="Y42" s="99">
        <v>1.5184590592980385E-3</v>
      </c>
      <c r="Z42" s="99">
        <v>1.0208542346954346</v>
      </c>
      <c r="AA42" s="99">
        <v>1.0754595994949341</v>
      </c>
      <c r="AB42" s="99">
        <v>1.0277320146560669</v>
      </c>
      <c r="AC42" s="99">
        <v>1.0214442014694214</v>
      </c>
      <c r="AD42" s="99">
        <v>0.69003444910049438</v>
      </c>
      <c r="AE42" s="99">
        <v>1.0058867931365967</v>
      </c>
      <c r="AF42" s="99">
        <v>0.96999108791351318</v>
      </c>
      <c r="AG42" s="99">
        <v>0.96999096870422363</v>
      </c>
      <c r="AH42" s="99">
        <v>1.0906085968017578</v>
      </c>
      <c r="AI42" s="99">
        <v>1.0890210866928101</v>
      </c>
      <c r="AJ42" s="99">
        <v>1.0516229867935181</v>
      </c>
    </row>
    <row r="43" spans="1:36" s="9" customFormat="1" x14ac:dyDescent="0.2">
      <c r="A43" s="9" t="s">
        <v>128</v>
      </c>
      <c r="B43" s="98">
        <v>2009</v>
      </c>
      <c r="C43" s="99">
        <v>1.7537631988525391</v>
      </c>
      <c r="D43" s="99">
        <v>1.0763022899627686</v>
      </c>
      <c r="E43" s="99">
        <v>1.6294339895248413</v>
      </c>
      <c r="F43" s="99">
        <v>1.1382280588150024</v>
      </c>
      <c r="G43" s="99">
        <v>1.0173900127410889</v>
      </c>
      <c r="H43" s="99">
        <v>1.5407838821411133</v>
      </c>
      <c r="I43" s="99">
        <v>1.723786473274231</v>
      </c>
      <c r="J43" s="99">
        <v>-7.9456351697444916E-2</v>
      </c>
      <c r="K43" s="99">
        <v>-2.0863829180598259E-2</v>
      </c>
      <c r="L43" s="99">
        <v>5.8592524379491806E-2</v>
      </c>
      <c r="M43" s="99">
        <v>-5.735885351896286E-4</v>
      </c>
      <c r="N43" s="99">
        <v>1.1158931069076061E-2</v>
      </c>
      <c r="O43" s="99">
        <v>2.587457129266113E-4</v>
      </c>
      <c r="P43" s="99">
        <v>-3.8284326437860727E-3</v>
      </c>
      <c r="Q43" s="99">
        <v>-2.7879483997821808E-2</v>
      </c>
      <c r="R43" s="99">
        <v>4.097893089056015E-2</v>
      </c>
      <c r="S43" s="99">
        <v>2.2073101717978716E-5</v>
      </c>
      <c r="T43" s="99">
        <v>4.1017410694621503E-4</v>
      </c>
      <c r="U43" s="99">
        <v>8.0924393841996789E-4</v>
      </c>
      <c r="V43" s="99">
        <v>5.1413001492619514E-3</v>
      </c>
      <c r="W43" s="99">
        <v>1.1230802163481712E-2</v>
      </c>
      <c r="X43" s="99">
        <v>0.16587924957275391</v>
      </c>
      <c r="Y43" s="99">
        <v>1.0707653127610683E-3</v>
      </c>
      <c r="Z43" s="99">
        <v>1.0203312635421753</v>
      </c>
      <c r="AA43" s="99">
        <v>1.1043020486831665</v>
      </c>
      <c r="AB43" s="99">
        <v>1.0373368263244629</v>
      </c>
      <c r="AC43" s="99">
        <v>1.0298936367034912</v>
      </c>
      <c r="AD43" s="99">
        <v>1.2426245212554932</v>
      </c>
      <c r="AE43" s="99">
        <v>1.1873800754547119</v>
      </c>
      <c r="AF43" s="99">
        <v>0.96953672170639038</v>
      </c>
      <c r="AG43" s="99">
        <v>0.96953666210174561</v>
      </c>
      <c r="AH43" s="99">
        <v>1.1107836961746216</v>
      </c>
      <c r="AI43" s="99">
        <v>1.1099892854690552</v>
      </c>
      <c r="AJ43" s="99">
        <v>1.064838171005249</v>
      </c>
    </row>
    <row r="44" spans="1:36" s="9" customFormat="1" x14ac:dyDescent="0.2">
      <c r="A44" s="9" t="s">
        <v>128</v>
      </c>
      <c r="B44" s="98">
        <v>2010</v>
      </c>
      <c r="C44" s="99">
        <v>1.7620625495910645</v>
      </c>
      <c r="D44" s="99">
        <v>1.1078362464904785</v>
      </c>
      <c r="E44" s="99">
        <v>1.5905444622039795</v>
      </c>
      <c r="F44" s="99">
        <v>1.1954641342163086</v>
      </c>
      <c r="G44" s="99">
        <v>1.0339903831481934</v>
      </c>
      <c r="H44" s="99">
        <v>1.4739570617675781</v>
      </c>
      <c r="I44" s="99">
        <v>1.7041381597518921</v>
      </c>
      <c r="J44" s="99">
        <v>-2.4156294763088226E-2</v>
      </c>
      <c r="K44" s="99">
        <v>4.7211344353854656E-3</v>
      </c>
      <c r="L44" s="99">
        <v>2.8877429664134979E-2</v>
      </c>
      <c r="M44" s="99">
        <v>2.1404293365776539E-3</v>
      </c>
      <c r="N44" s="99">
        <v>-1.8649948469828814E-4</v>
      </c>
      <c r="O44" s="99">
        <v>2.1780782844871283E-3</v>
      </c>
      <c r="P44" s="99">
        <v>1.6333248931914568E-3</v>
      </c>
      <c r="Q44" s="99">
        <v>-1.0441984049975872E-3</v>
      </c>
      <c r="R44" s="99">
        <v>1.8506947904825211E-2</v>
      </c>
      <c r="S44" s="99">
        <v>-1.4894540072418749E-4</v>
      </c>
      <c r="T44" s="99">
        <v>-1.5438090777024627E-3</v>
      </c>
      <c r="U44" s="99">
        <v>7.3176081059500575E-4</v>
      </c>
      <c r="V44" s="99">
        <v>3.3143942710012197E-3</v>
      </c>
      <c r="W44" s="99">
        <v>8.0170817673206329E-3</v>
      </c>
      <c r="X44" s="99">
        <v>4.9061775207519531E-2</v>
      </c>
      <c r="Y44" s="99">
        <v>1.6184952110052109E-2</v>
      </c>
      <c r="Z44" s="99">
        <v>1.0392833948135376</v>
      </c>
      <c r="AA44" s="99">
        <v>1.1043020486831665</v>
      </c>
      <c r="AB44" s="99">
        <v>1.0515415668487549</v>
      </c>
      <c r="AC44" s="99">
        <v>1.0373988151550293</v>
      </c>
      <c r="AD44" s="99">
        <v>1.276756763458252</v>
      </c>
      <c r="AE44" s="99">
        <v>1.2470872402191162</v>
      </c>
      <c r="AF44" s="99">
        <v>0.96657037734985352</v>
      </c>
      <c r="AG44" s="99">
        <v>0.96657031774520874</v>
      </c>
      <c r="AH44" s="99">
        <v>1.1315484046936035</v>
      </c>
      <c r="AI44" s="99">
        <v>1.1340160369873047</v>
      </c>
      <c r="AJ44" s="99">
        <v>1.0999948978424072</v>
      </c>
    </row>
    <row r="45" spans="1:36" s="9" customFormat="1" x14ac:dyDescent="0.2">
      <c r="A45" s="9" t="s">
        <v>128</v>
      </c>
      <c r="B45" s="98">
        <v>2011</v>
      </c>
      <c r="C45" s="99">
        <v>1.8213415145874023</v>
      </c>
      <c r="D45" s="99">
        <v>1.1221541166305542</v>
      </c>
      <c r="E45" s="99">
        <v>1.623076319694519</v>
      </c>
      <c r="F45" s="99">
        <v>1.1582571268081665</v>
      </c>
      <c r="G45" s="99">
        <v>1.0747604370117188</v>
      </c>
      <c r="H45" s="99">
        <v>1.5724848508834839</v>
      </c>
      <c r="I45" s="99">
        <v>1.6946487426757813</v>
      </c>
      <c r="J45" s="99">
        <v>2.0246937870979309E-2</v>
      </c>
      <c r="K45" s="99">
        <v>3.3088289201259613E-2</v>
      </c>
      <c r="L45" s="99">
        <v>1.2841350398957729E-2</v>
      </c>
      <c r="M45" s="99">
        <v>-1.8138159066438675E-3</v>
      </c>
      <c r="N45" s="99">
        <v>9.8928576335310936E-4</v>
      </c>
      <c r="O45" s="99">
        <v>2.7548216748982668E-3</v>
      </c>
      <c r="P45" s="99">
        <v>1.4948537573218346E-2</v>
      </c>
      <c r="Q45" s="99">
        <v>1.620945893228054E-2</v>
      </c>
      <c r="R45" s="99">
        <v>-7.0400829426944256E-3</v>
      </c>
      <c r="S45" s="99">
        <v>4.0936979348771274E-4</v>
      </c>
      <c r="T45" s="99">
        <v>2.0129308104515076E-3</v>
      </c>
      <c r="U45" s="99">
        <v>-1.5331124886870384E-3</v>
      </c>
      <c r="V45" s="99">
        <v>1.8191510811448097E-2</v>
      </c>
      <c r="W45" s="99">
        <v>8.0073432764038444E-4</v>
      </c>
      <c r="X45" s="99">
        <v>-3.1618118286132813E-2</v>
      </c>
      <c r="Y45" s="99">
        <v>3.8672275841236115E-2</v>
      </c>
      <c r="Z45" s="99">
        <v>1.0217670202255249</v>
      </c>
      <c r="AA45" s="99">
        <v>1.1043020486831665</v>
      </c>
      <c r="AB45" s="99">
        <v>1.0659993886947632</v>
      </c>
      <c r="AC45" s="99">
        <v>1.0841109752655029</v>
      </c>
      <c r="AD45" s="99">
        <v>0.97912406921386719</v>
      </c>
      <c r="AE45" s="99">
        <v>1.2082738876342773</v>
      </c>
      <c r="AF45" s="99">
        <v>0.98479628562927246</v>
      </c>
      <c r="AG45" s="99">
        <v>0.98295015096664429</v>
      </c>
      <c r="AH45" s="99">
        <v>1.0918004512786865</v>
      </c>
      <c r="AI45" s="99">
        <v>1.2245324850082397</v>
      </c>
      <c r="AJ45" s="99">
        <v>1.117112398147583</v>
      </c>
    </row>
    <row r="46" spans="1:36" s="9" customFormat="1" x14ac:dyDescent="0.2">
      <c r="A46" s="9" t="s">
        <v>128</v>
      </c>
      <c r="B46" s="98">
        <v>2012</v>
      </c>
      <c r="C46" s="99">
        <v>1.7914246320724487</v>
      </c>
      <c r="D46" s="99">
        <v>1.2209944725036621</v>
      </c>
      <c r="E46" s="99">
        <v>1.4671850204467773</v>
      </c>
      <c r="F46" s="99">
        <v>1.397168755531311</v>
      </c>
      <c r="G46" s="99">
        <v>1.0981937646865845</v>
      </c>
      <c r="H46" s="99">
        <v>1.2821822166442871</v>
      </c>
      <c r="I46" s="99">
        <v>1.6312462091445923</v>
      </c>
      <c r="J46" s="99">
        <v>-0.10097768902778625</v>
      </c>
      <c r="K46" s="99">
        <v>-1.6562150791287422E-2</v>
      </c>
      <c r="L46" s="99">
        <v>8.4415540099143982E-2</v>
      </c>
      <c r="M46" s="99">
        <v>-5.9712765505537391E-4</v>
      </c>
      <c r="N46" s="99">
        <v>-1.0524560930207372E-3</v>
      </c>
      <c r="O46" s="99">
        <v>1.7132604261860251E-3</v>
      </c>
      <c r="P46" s="99">
        <v>-1.1990825878456235E-3</v>
      </c>
      <c r="Q46" s="99">
        <v>-1.542674470692873E-2</v>
      </c>
      <c r="R46" s="99">
        <v>5.0175204873085022E-2</v>
      </c>
      <c r="S46" s="99">
        <v>6.0413422761484981E-4</v>
      </c>
      <c r="T46" s="99">
        <v>9.1350991278886795E-3</v>
      </c>
      <c r="U46" s="99">
        <v>9.1220801696181297E-3</v>
      </c>
      <c r="V46" s="99">
        <v>1.0772731155157089E-2</v>
      </c>
      <c r="W46" s="99">
        <v>4.6062902547419071E-3</v>
      </c>
      <c r="X46" s="99">
        <v>0.18753147125244141</v>
      </c>
      <c r="Y46" s="99">
        <v>2.1569047123193741E-2</v>
      </c>
      <c r="Z46" s="99">
        <v>1.0184329748153687</v>
      </c>
      <c r="AA46" s="99">
        <v>1.1043020486831665</v>
      </c>
      <c r="AB46" s="99">
        <v>1.0802502632141113</v>
      </c>
      <c r="AC46" s="99">
        <v>1.0889191627502441</v>
      </c>
      <c r="AD46" s="99">
        <v>1.2733393907546997</v>
      </c>
      <c r="AE46" s="99">
        <v>1.4575023651123047</v>
      </c>
      <c r="AF46" s="99">
        <v>0.98479628562927246</v>
      </c>
      <c r="AG46" s="99">
        <v>0.98664236068725586</v>
      </c>
      <c r="AH46" s="99">
        <v>1.3528832197189331</v>
      </c>
      <c r="AI46" s="99">
        <v>1.2218309640884399</v>
      </c>
      <c r="AJ46" s="99">
        <v>1.1346052885055542</v>
      </c>
    </row>
    <row r="47" spans="1:36" s="9" customFormat="1" x14ac:dyDescent="0.2">
      <c r="A47" s="9" t="s">
        <v>128</v>
      </c>
      <c r="B47" s="98">
        <v>2013</v>
      </c>
      <c r="C47" s="99">
        <v>1.8007899522781372</v>
      </c>
      <c r="D47" s="99">
        <v>1.2180944681167603</v>
      </c>
      <c r="E47" s="99">
        <v>1.478366494178772</v>
      </c>
      <c r="F47" s="99">
        <v>1.3625833988189697</v>
      </c>
      <c r="G47" s="99">
        <v>1.1148501634597778</v>
      </c>
      <c r="H47" s="99">
        <v>1.321600079536438</v>
      </c>
      <c r="I47" s="99">
        <v>1.6152751445770264</v>
      </c>
      <c r="J47" s="99">
        <v>7.5921718962490559E-3</v>
      </c>
      <c r="K47" s="99">
        <v>5.2142441272735596E-3</v>
      </c>
      <c r="L47" s="99">
        <v>-2.3779277689754963E-3</v>
      </c>
      <c r="M47" s="99">
        <v>-1.8429883057251573E-3</v>
      </c>
      <c r="N47" s="99">
        <v>9.1980258002877235E-4</v>
      </c>
      <c r="O47" s="99">
        <v>2.556368475779891E-3</v>
      </c>
      <c r="P47" s="99">
        <v>5.0591048784554005E-3</v>
      </c>
      <c r="Q47" s="99">
        <v>-1.478043501265347E-3</v>
      </c>
      <c r="R47" s="99">
        <v>-2.1267028525471687E-2</v>
      </c>
      <c r="S47" s="99">
        <v>3.4357077674940228E-4</v>
      </c>
      <c r="T47" s="99">
        <v>4.9777165986597538E-3</v>
      </c>
      <c r="U47" s="99">
        <v>6.1505718622356653E-4</v>
      </c>
      <c r="V47" s="99">
        <v>9.6112210303544998E-3</v>
      </c>
      <c r="W47" s="99">
        <v>3.3415351063013077E-3</v>
      </c>
      <c r="X47" s="99">
        <v>-2.5065422058105469E-2</v>
      </c>
      <c r="Y47" s="99">
        <v>1.5053166076540947E-2</v>
      </c>
      <c r="Z47" s="99">
        <v>1.0010647773742676</v>
      </c>
      <c r="AA47" s="99">
        <v>1.1043020486831665</v>
      </c>
      <c r="AB47" s="99">
        <v>1.0941247940063477</v>
      </c>
      <c r="AC47" s="99">
        <v>1.1000537872314453</v>
      </c>
      <c r="AD47" s="99">
        <v>1.1913983821868896</v>
      </c>
      <c r="AE47" s="99">
        <v>1.4214236736297607</v>
      </c>
      <c r="AF47" s="99">
        <v>0.98479628562927246</v>
      </c>
      <c r="AG47" s="99">
        <v>0.98688852787017822</v>
      </c>
      <c r="AH47" s="99">
        <v>1.3766180276870728</v>
      </c>
      <c r="AI47" s="99">
        <v>1.2403256893157959</v>
      </c>
      <c r="AJ47" s="99">
        <v>1.1536508798599243</v>
      </c>
    </row>
    <row r="48" spans="1:36" s="9" customFormat="1" x14ac:dyDescent="0.2">
      <c r="A48" s="9" t="s">
        <v>128</v>
      </c>
      <c r="B48" s="98">
        <v>2014</v>
      </c>
      <c r="C48" s="99">
        <v>1.7814253568649292</v>
      </c>
      <c r="D48" s="99">
        <v>1.2491723299026489</v>
      </c>
      <c r="E48" s="99">
        <v>1.4260846376419067</v>
      </c>
      <c r="F48" s="99">
        <v>1.432827353477478</v>
      </c>
      <c r="G48" s="99">
        <v>1.1235510110855103</v>
      </c>
      <c r="H48" s="99">
        <v>1.2432940006256104</v>
      </c>
      <c r="I48" s="99">
        <v>1.5855312347412109</v>
      </c>
      <c r="J48" s="99">
        <v>-3.6005064845085144E-2</v>
      </c>
      <c r="K48" s="99">
        <v>-1.0811610147356987E-2</v>
      </c>
      <c r="L48" s="99">
        <v>2.5193456560373306E-2</v>
      </c>
      <c r="M48" s="99">
        <v>-1.4724250650033355E-3</v>
      </c>
      <c r="N48" s="99">
        <v>-1.1387781705707312E-3</v>
      </c>
      <c r="O48" s="99">
        <v>1.1140519054606557E-3</v>
      </c>
      <c r="P48" s="99">
        <v>6.0946117155253887E-3</v>
      </c>
      <c r="Q48" s="99">
        <v>-1.5409070998430252E-2</v>
      </c>
      <c r="R48" s="99">
        <v>1.2900530360639095E-2</v>
      </c>
      <c r="S48" s="99">
        <v>9.2739216051995754E-4</v>
      </c>
      <c r="T48" s="99">
        <v>-3.5410530399531126E-3</v>
      </c>
      <c r="U48" s="99">
        <v>2.7639050967991352E-3</v>
      </c>
      <c r="V48" s="99">
        <v>3.67757398635149E-3</v>
      </c>
      <c r="W48" s="99">
        <v>8.4651075303554535E-3</v>
      </c>
      <c r="X48" s="99">
        <v>5.0267219543457031E-2</v>
      </c>
      <c r="Y48" s="99">
        <v>7.7741937711834908E-3</v>
      </c>
      <c r="Z48" s="99">
        <v>0.9906957745552063</v>
      </c>
      <c r="AA48" s="99">
        <v>1.1043020486831665</v>
      </c>
      <c r="AB48" s="99">
        <v>1.1049100160598755</v>
      </c>
      <c r="AC48" s="99">
        <v>1.1340841054916382</v>
      </c>
      <c r="AD48" s="99">
        <v>1.5420198440551758</v>
      </c>
      <c r="AE48" s="99">
        <v>1.4947013854980469</v>
      </c>
      <c r="AF48" s="99">
        <v>1.0278998613357544</v>
      </c>
      <c r="AG48" s="99">
        <v>0.95346724987030029</v>
      </c>
      <c r="AH48" s="99">
        <v>1.4796383380889893</v>
      </c>
      <c r="AI48" s="99">
        <v>1.2600977420806885</v>
      </c>
      <c r="AJ48" s="99">
        <v>1.1836538314819336</v>
      </c>
    </row>
    <row r="49" spans="1:36" s="9" customFormat="1" x14ac:dyDescent="0.2">
      <c r="A49" s="9" t="s">
        <v>128</v>
      </c>
      <c r="B49" s="98">
        <v>2015</v>
      </c>
      <c r="C49" s="99">
        <v>1.816065788269043</v>
      </c>
      <c r="D49" s="99">
        <v>1.2392735481262207</v>
      </c>
      <c r="E49" s="99">
        <v>1.4654277563095093</v>
      </c>
      <c r="F49" s="99">
        <v>1.3799341917037964</v>
      </c>
      <c r="G49" s="99">
        <v>1.1390976905822754</v>
      </c>
      <c r="H49" s="99">
        <v>1.3160526752471924</v>
      </c>
      <c r="I49" s="99">
        <v>1.5943018198013306</v>
      </c>
      <c r="J49" s="99">
        <v>2.7214478701353073E-2</v>
      </c>
      <c r="K49" s="99">
        <v>1.9258670508861542E-2</v>
      </c>
      <c r="L49" s="99">
        <v>-7.955809123814106E-3</v>
      </c>
      <c r="M49" s="99">
        <v>9.2424487229436636E-4</v>
      </c>
      <c r="N49" s="99">
        <v>2.018272178247571E-3</v>
      </c>
      <c r="O49" s="99">
        <v>1.9276353996247053E-3</v>
      </c>
      <c r="P49" s="99">
        <v>6.146707572042942E-3</v>
      </c>
      <c r="Q49" s="99">
        <v>8.2418099045753479E-3</v>
      </c>
      <c r="R49" s="99">
        <v>-1.3117256574332714E-2</v>
      </c>
      <c r="S49" s="99">
        <v>1.8947558419313282E-4</v>
      </c>
      <c r="T49" s="99">
        <v>2.0167138427495956E-3</v>
      </c>
      <c r="U49" s="99">
        <v>6.2379892915487289E-4</v>
      </c>
      <c r="V49" s="99">
        <v>4.4554457999765873E-3</v>
      </c>
      <c r="W49" s="99">
        <v>-2.1239870693534613E-3</v>
      </c>
      <c r="X49" s="99">
        <v>-3.7613868713378906E-2</v>
      </c>
      <c r="Y49" s="99">
        <v>1.3742251321673393E-2</v>
      </c>
      <c r="Z49" s="99">
        <v>0.9948418140411377</v>
      </c>
      <c r="AA49" s="99">
        <v>1.1043020486831665</v>
      </c>
      <c r="AB49" s="99">
        <v>1.1116565465927124</v>
      </c>
      <c r="AC49" s="99">
        <v>1.1401582956314087</v>
      </c>
      <c r="AD49" s="99">
        <v>1.1860725879669189</v>
      </c>
      <c r="AE49" s="99">
        <v>1.4395231008529663</v>
      </c>
      <c r="AF49" s="99">
        <v>1.0308874845504761</v>
      </c>
      <c r="AG49" s="99">
        <v>0.95450711250305176</v>
      </c>
      <c r="AH49" s="99">
        <v>1.5073411464691162</v>
      </c>
      <c r="AI49" s="99">
        <v>1.2729647159576416</v>
      </c>
      <c r="AJ49" s="99">
        <v>1.1890174150466919</v>
      </c>
    </row>
    <row r="50" spans="1:36" s="9" customFormat="1" x14ac:dyDescent="0.2">
      <c r="A50" s="9" t="s">
        <v>128</v>
      </c>
      <c r="B50" s="98">
        <v>2016</v>
      </c>
      <c r="C50" s="99">
        <v>1.8314422369003296</v>
      </c>
      <c r="D50" s="99">
        <v>1.2535704374313354</v>
      </c>
      <c r="E50" s="99">
        <v>1.4609807729721069</v>
      </c>
      <c r="F50" s="99">
        <v>1.3832782506942749</v>
      </c>
      <c r="G50" s="99">
        <v>1.1602882146835327</v>
      </c>
      <c r="H50" s="99">
        <v>1.3239871263504028</v>
      </c>
      <c r="I50" s="99">
        <v>1.5784369707107544</v>
      </c>
      <c r="J50" s="99">
        <v>-3.039209172129631E-3</v>
      </c>
      <c r="K50" s="99">
        <v>8.4312586113810539E-3</v>
      </c>
      <c r="L50" s="99">
        <v>1.1470467783510685E-2</v>
      </c>
      <c r="M50" s="99">
        <v>-1.3146460987627506E-3</v>
      </c>
      <c r="N50" s="99">
        <v>1.8566375365480781E-4</v>
      </c>
      <c r="O50" s="99">
        <v>4.1571403853595257E-3</v>
      </c>
      <c r="P50" s="99">
        <v>2.6708790101110935E-3</v>
      </c>
      <c r="Q50" s="99">
        <v>2.7322215028107166E-3</v>
      </c>
      <c r="R50" s="99">
        <v>-1.2132187839597464E-4</v>
      </c>
      <c r="S50" s="99">
        <v>2.6430131401866674E-4</v>
      </c>
      <c r="T50" s="99">
        <v>2.5727676693350077E-3</v>
      </c>
      <c r="U50" s="99">
        <v>2.9536799993366003E-3</v>
      </c>
      <c r="V50" s="99">
        <v>6.0998504050076008E-3</v>
      </c>
      <c r="W50" s="99">
        <v>-2.9880995862185955E-4</v>
      </c>
      <c r="X50" s="99">
        <v>2.4204254150390625E-3</v>
      </c>
      <c r="Y50" s="99">
        <v>1.843203604221344E-2</v>
      </c>
      <c r="Z50" s="99">
        <v>0.9834321141242981</v>
      </c>
      <c r="AA50" s="99">
        <v>1.1043020486831665</v>
      </c>
      <c r="AB50" s="99">
        <v>1.1393297910690308</v>
      </c>
      <c r="AC50" s="99">
        <v>1.1491981744766235</v>
      </c>
      <c r="AD50" s="99">
        <v>1.1289358139038086</v>
      </c>
      <c r="AE50" s="99">
        <v>1.4430125951766968</v>
      </c>
      <c r="AF50" s="99">
        <v>1.0311815738677979</v>
      </c>
      <c r="AG50" s="99">
        <v>0.94348442554473877</v>
      </c>
      <c r="AH50" s="99">
        <v>1.6424475908279419</v>
      </c>
      <c r="AI50" s="99">
        <v>1.2821017503738403</v>
      </c>
      <c r="AJ50" s="99">
        <v>1.2046463489532471</v>
      </c>
    </row>
    <row r="51" spans="1:36" s="9" customFormat="1" x14ac:dyDescent="0.2">
      <c r="A51" s="9" t="s">
        <v>128</v>
      </c>
      <c r="B51" s="98">
        <v>2017</v>
      </c>
      <c r="C51" s="99">
        <v>1.8777849674224854</v>
      </c>
      <c r="D51" s="99">
        <v>1.2603616714477539</v>
      </c>
      <c r="E51" s="99">
        <v>1.4898780584335327</v>
      </c>
      <c r="F51" s="99">
        <v>1.3490663766860962</v>
      </c>
      <c r="G51" s="99">
        <v>1.1831973791122437</v>
      </c>
      <c r="H51" s="99">
        <v>1.3919148445129395</v>
      </c>
      <c r="I51" s="99">
        <v>1.5870425701141357</v>
      </c>
      <c r="J51" s="99">
        <v>1.9586285576224327E-2</v>
      </c>
      <c r="K51" s="99">
        <v>2.4989131838083267E-2</v>
      </c>
      <c r="L51" s="99">
        <v>5.4028462618589401E-3</v>
      </c>
      <c r="M51" s="99">
        <v>9.5599365886300802E-4</v>
      </c>
      <c r="N51" s="99">
        <v>1.0974757373332977E-2</v>
      </c>
      <c r="O51" s="99">
        <v>1.8985524075105786E-3</v>
      </c>
      <c r="P51" s="99">
        <v>1.933799940161407E-3</v>
      </c>
      <c r="Q51" s="99">
        <v>9.2260288074612617E-3</v>
      </c>
      <c r="R51" s="99">
        <v>1.243886724114418E-2</v>
      </c>
      <c r="S51" s="99">
        <v>-1.3528879208024591E-4</v>
      </c>
      <c r="T51" s="99">
        <v>6.6272084950469434E-5</v>
      </c>
      <c r="U51" s="99">
        <v>5.1265309593873098E-5</v>
      </c>
      <c r="V51" s="99">
        <v>2.4364636919926852E-4</v>
      </c>
      <c r="W51" s="99">
        <v>-7.2619160637259483E-3</v>
      </c>
      <c r="X51" s="99">
        <v>-2.5043487548828125E-2</v>
      </c>
      <c r="Y51" s="99">
        <v>1.9551988691091537E-2</v>
      </c>
      <c r="Z51" s="99">
        <v>0.99034756422042847</v>
      </c>
      <c r="AA51" s="99">
        <v>1.126558780670166</v>
      </c>
      <c r="AB51" s="99">
        <v>1.1506190299987793</v>
      </c>
      <c r="AC51" s="99">
        <v>1.1513111591339111</v>
      </c>
      <c r="AD51" s="99">
        <v>0.94941121339797974</v>
      </c>
      <c r="AE51" s="99">
        <v>1.4073222875595093</v>
      </c>
      <c r="AF51" s="99">
        <v>1.0282557010650635</v>
      </c>
      <c r="AG51" s="99">
        <v>0.95385056734085083</v>
      </c>
      <c r="AH51" s="99">
        <v>1.6410235166549683</v>
      </c>
      <c r="AI51" s="99">
        <v>1.2921106815338135</v>
      </c>
      <c r="AJ51" s="99">
        <v>1.2093892097473145</v>
      </c>
    </row>
    <row r="52" spans="1:36" s="9" customFormat="1" x14ac:dyDescent="0.2">
      <c r="A52" s="9" t="s">
        <v>128</v>
      </c>
      <c r="B52" s="98">
        <v>2018</v>
      </c>
      <c r="C52" s="99">
        <v>1.8800312280654907</v>
      </c>
      <c r="D52" s="99">
        <v>1.208320140838623</v>
      </c>
      <c r="E52" s="99">
        <v>1.5559051036834717</v>
      </c>
      <c r="F52" s="99">
        <v>1.2186578512191772</v>
      </c>
      <c r="G52" s="99">
        <v>1.1762129068374634</v>
      </c>
      <c r="H52" s="99">
        <v>1.5427067279815674</v>
      </c>
      <c r="I52" s="99">
        <v>1.5983762741088867</v>
      </c>
      <c r="J52" s="99">
        <v>4.3363139033317566E-2</v>
      </c>
      <c r="K52" s="99">
        <v>1.195494900457561E-3</v>
      </c>
      <c r="L52" s="99">
        <v>-4.2167644947767258E-2</v>
      </c>
      <c r="M52" s="99">
        <v>-2.0166835747659206E-3</v>
      </c>
      <c r="N52" s="99">
        <v>1.6590120270848274E-2</v>
      </c>
      <c r="O52" s="99">
        <v>1.2994095450267196E-3</v>
      </c>
      <c r="P52" s="99">
        <v>-2.3873066529631615E-3</v>
      </c>
      <c r="Q52" s="99">
        <v>-1.2290044687688351E-2</v>
      </c>
      <c r="R52" s="99">
        <v>-3.3562526106834412E-2</v>
      </c>
      <c r="S52" s="99">
        <v>-1.0447297972859815E-4</v>
      </c>
      <c r="T52" s="99">
        <v>-1.7598440172150731E-3</v>
      </c>
      <c r="U52" s="99">
        <v>5.5396521929651499E-4</v>
      </c>
      <c r="V52" s="99">
        <v>-4.2806477285921574E-3</v>
      </c>
      <c r="W52" s="99">
        <v>-3.0141174793243408E-3</v>
      </c>
      <c r="X52" s="99">
        <v>-0.10166263580322266</v>
      </c>
      <c r="Y52" s="99">
        <v>-5.9205233119428158E-3</v>
      </c>
      <c r="Z52" s="99">
        <v>0.97469049692153931</v>
      </c>
      <c r="AA52" s="99">
        <v>1.1645019054412842</v>
      </c>
      <c r="AB52" s="99">
        <v>1.1617014408111572</v>
      </c>
      <c r="AC52" s="99">
        <v>1.1478798389434814</v>
      </c>
      <c r="AD52" s="99">
        <v>1.1754941940307617</v>
      </c>
      <c r="AE52" s="99">
        <v>1.271282434463501</v>
      </c>
      <c r="AF52" s="99">
        <v>1.0194504261016846</v>
      </c>
      <c r="AG52" s="99">
        <v>0.92867392301559448</v>
      </c>
      <c r="AH52" s="99">
        <v>1.6700053215026855</v>
      </c>
      <c r="AI52" s="99">
        <v>1.2566074132919312</v>
      </c>
      <c r="AJ52" s="99">
        <v>1.2122427225112915</v>
      </c>
    </row>
    <row r="53" spans="1:36" s="9" customFormat="1" x14ac:dyDescent="0.2">
      <c r="A53" s="9" t="s">
        <v>128</v>
      </c>
      <c r="B53" s="98">
        <v>2019</v>
      </c>
      <c r="C53" s="99">
        <v>1.900633692741394</v>
      </c>
      <c r="D53" s="99">
        <v>1.2532597780227661</v>
      </c>
      <c r="E53" s="99">
        <v>1.5165523290634155</v>
      </c>
      <c r="F53" s="99">
        <v>1.3339661359786987</v>
      </c>
      <c r="G53" s="99">
        <v>1.1813982725143433</v>
      </c>
      <c r="H53" s="99">
        <v>1.4247994422912598</v>
      </c>
      <c r="I53" s="99">
        <v>1.6087996959686279</v>
      </c>
      <c r="J53" s="99">
        <v>-2.5617916136980057E-2</v>
      </c>
      <c r="K53" s="99">
        <v>1.089896634221077E-2</v>
      </c>
      <c r="L53" s="99">
        <v>3.6516882479190826E-2</v>
      </c>
      <c r="M53" s="99">
        <v>-7.2336515586357564E-5</v>
      </c>
      <c r="N53" s="99">
        <v>5.7372241280972958E-4</v>
      </c>
      <c r="O53" s="99">
        <v>1.397167332470417E-3</v>
      </c>
      <c r="P53" s="99">
        <v>2.8193648904561996E-3</v>
      </c>
      <c r="Q53" s="99">
        <v>6.1810482293367386E-3</v>
      </c>
      <c r="R53" s="99">
        <v>2.7558177709579468E-2</v>
      </c>
      <c r="S53" s="99">
        <v>1.2325268471613526E-4</v>
      </c>
      <c r="T53" s="99">
        <v>1.7750911647453904E-3</v>
      </c>
      <c r="U53" s="99">
        <v>-1.4716277655679733E-4</v>
      </c>
      <c r="V53" s="99">
        <v>2.46798200532794E-3</v>
      </c>
      <c r="W53" s="99">
        <v>4.7395434230566025E-3</v>
      </c>
      <c r="X53" s="99">
        <v>9.0406417846679688E-2</v>
      </c>
      <c r="Y53" s="99">
        <v>4.3988595716655254E-3</v>
      </c>
      <c r="Z53" s="99">
        <v>0.97288817167282104</v>
      </c>
      <c r="AA53" s="99">
        <v>1.1645019054412842</v>
      </c>
      <c r="AB53" s="99">
        <v>1.1696344614028931</v>
      </c>
      <c r="AC53" s="99">
        <v>1.1533280611038208</v>
      </c>
      <c r="AD53" s="99">
        <v>1.023360013961792</v>
      </c>
      <c r="AE53" s="99">
        <v>1.3915706872940063</v>
      </c>
      <c r="AF53" s="99">
        <v>1.019406795501709</v>
      </c>
      <c r="AG53" s="99">
        <v>0.92802762985229492</v>
      </c>
      <c r="AH53" s="99">
        <v>1.6699800491333008</v>
      </c>
      <c r="AI53" s="99">
        <v>1.2578791379928589</v>
      </c>
      <c r="AJ53" s="99">
        <v>1.2289118766784668</v>
      </c>
    </row>
    <row r="54" spans="1:36" s="9" customFormat="1" x14ac:dyDescent="0.2">
      <c r="A54" s="9" t="s">
        <v>128</v>
      </c>
      <c r="B54" s="98">
        <v>2020</v>
      </c>
      <c r="C54" s="99">
        <v>1.8505148887634277</v>
      </c>
      <c r="D54" s="99">
        <v>1.2409806251525879</v>
      </c>
      <c r="E54" s="99">
        <v>1.4911717176437378</v>
      </c>
      <c r="F54" s="99">
        <v>1.2862781286239624</v>
      </c>
      <c r="G54" s="99">
        <v>1.1942974328994751</v>
      </c>
      <c r="H54" s="99">
        <v>1.4386588335037231</v>
      </c>
      <c r="I54" s="99">
        <v>1.5494585037231445</v>
      </c>
      <c r="J54" s="99">
        <v>-1.6877342015504837E-2</v>
      </c>
      <c r="K54" s="99">
        <v>-2.6723414659500122E-2</v>
      </c>
      <c r="L54" s="99">
        <v>-9.8460735753178596E-3</v>
      </c>
      <c r="M54" s="99">
        <v>-1.3688248582184315E-2</v>
      </c>
      <c r="N54" s="99">
        <v>4.3014953844249249E-3</v>
      </c>
      <c r="O54" s="99">
        <v>4.5572331873700023E-4</v>
      </c>
      <c r="P54" s="99">
        <v>-6.0507841408252716E-4</v>
      </c>
      <c r="Q54" s="99">
        <v>-1.718730665743351E-2</v>
      </c>
      <c r="R54" s="99">
        <v>-2.1444234997034073E-2</v>
      </c>
      <c r="S54" s="99">
        <v>3.419735876377672E-4</v>
      </c>
      <c r="T54" s="99">
        <v>2.3431528825312853E-3</v>
      </c>
      <c r="U54" s="99">
        <v>3.2918581273406744E-3</v>
      </c>
      <c r="V54" s="99">
        <v>2.9775761067867279E-3</v>
      </c>
      <c r="W54" s="99">
        <v>2.6436005719006062E-3</v>
      </c>
      <c r="X54" s="99">
        <v>-3.6403656005859375E-2</v>
      </c>
      <c r="Y54" s="99">
        <v>1.0859418660402298E-2</v>
      </c>
      <c r="Z54" s="99">
        <v>0.86677926778793335</v>
      </c>
      <c r="AA54" s="99">
        <v>1.1753407716751099</v>
      </c>
      <c r="AB54" s="99">
        <v>1.1745806932449341</v>
      </c>
      <c r="AC54" s="99">
        <v>1.1562689542770386</v>
      </c>
      <c r="AD54" s="99">
        <v>1.3243820667266846</v>
      </c>
      <c r="AE54" s="99">
        <v>1.341822624206543</v>
      </c>
      <c r="AF54" s="99">
        <v>1.0204771757125854</v>
      </c>
      <c r="AG54" s="99">
        <v>0.907054603099823</v>
      </c>
      <c r="AH54" s="99">
        <v>1.8585054874420166</v>
      </c>
      <c r="AI54" s="99">
        <v>1.2392295598983765</v>
      </c>
      <c r="AJ54" s="99">
        <v>1.2506537437438965</v>
      </c>
    </row>
    <row r="55" spans="1:36" s="9" customFormat="1" x14ac:dyDescent="0.2">
      <c r="A55" s="9" t="s">
        <v>128</v>
      </c>
      <c r="B55" s="98">
        <v>2021</v>
      </c>
      <c r="C55" s="99">
        <v>1.8831915855407715</v>
      </c>
      <c r="D55" s="99">
        <v>1.1881645917892456</v>
      </c>
      <c r="E55" s="99">
        <v>1.5849587917327881</v>
      </c>
      <c r="F55" s="99">
        <v>1.1635802984237671</v>
      </c>
      <c r="G55" s="99">
        <v>1.1890444755554199</v>
      </c>
      <c r="H55" s="99">
        <v>1.6184462308883667</v>
      </c>
      <c r="I55" s="99">
        <v>1.5837851762771606</v>
      </c>
      <c r="J55" s="99">
        <v>6.0996230691671371E-2</v>
      </c>
      <c r="K55" s="99">
        <v>1.750405877828598E-2</v>
      </c>
      <c r="L55" s="99">
        <v>-4.3492171913385391E-2</v>
      </c>
      <c r="M55" s="99">
        <v>-1.1043085251003504E-3</v>
      </c>
      <c r="N55" s="99">
        <v>4.5247696107253432E-4</v>
      </c>
      <c r="O55" s="99">
        <v>4.0053849807009101E-4</v>
      </c>
      <c r="P55" s="99">
        <v>2.0292280241847038E-3</v>
      </c>
      <c r="Q55" s="99">
        <v>1.5726123005151749E-2</v>
      </c>
      <c r="R55" s="99">
        <v>-4.0257729589939117E-2</v>
      </c>
      <c r="S55" s="99">
        <v>-1.7678424774203449E-4</v>
      </c>
      <c r="T55" s="99">
        <v>-2.1487674675881863E-3</v>
      </c>
      <c r="U55" s="99">
        <v>5.7463633129373193E-4</v>
      </c>
      <c r="V55" s="99">
        <v>1.7082534031942487E-4</v>
      </c>
      <c r="W55" s="99">
        <v>-1.6543540405109525E-3</v>
      </c>
      <c r="X55" s="99">
        <v>-0.10025119781494141</v>
      </c>
      <c r="Y55" s="99">
        <v>-4.4080554507672787E-3</v>
      </c>
      <c r="Z55" s="99">
        <v>0.8575742244720459</v>
      </c>
      <c r="AA55" s="99">
        <v>1.1753407716751099</v>
      </c>
      <c r="AB55" s="99">
        <v>1.17589271068573</v>
      </c>
      <c r="AC55" s="99">
        <v>1.1597070693969727</v>
      </c>
      <c r="AD55" s="99">
        <v>1.0481033325195313</v>
      </c>
      <c r="AE55" s="99">
        <v>1.2138267755508423</v>
      </c>
      <c r="AF55" s="99">
        <v>1.0194233655929565</v>
      </c>
      <c r="AG55" s="99">
        <v>0.90859723091125488</v>
      </c>
      <c r="AH55" s="99">
        <v>1.8750485181808472</v>
      </c>
      <c r="AI55" s="99">
        <v>1.258803129196167</v>
      </c>
      <c r="AJ55" s="99">
        <v>1.2337325811386108</v>
      </c>
    </row>
    <row r="56" spans="1:36" s="9" customFormat="1" x14ac:dyDescent="0.2">
      <c r="A56" s="9" t="s">
        <v>128</v>
      </c>
      <c r="B56" s="98">
        <v>2022</v>
      </c>
      <c r="C56" s="99">
        <v>1.90562903881073</v>
      </c>
      <c r="D56" s="99">
        <v>1.1943449974060059</v>
      </c>
      <c r="E56" s="99">
        <v>1.5955435037612915</v>
      </c>
      <c r="F56" s="99">
        <v>1.2012298107147217</v>
      </c>
      <c r="G56" s="99">
        <v>1.1791430711746216</v>
      </c>
      <c r="H56" s="99">
        <v>1.5863988399505615</v>
      </c>
      <c r="I56" s="99">
        <v>1.6161129474639893</v>
      </c>
      <c r="J56" s="99">
        <v>6.6559989936649799E-3</v>
      </c>
      <c r="K56" s="99">
        <v>1.1844169348478317E-2</v>
      </c>
      <c r="L56" s="99">
        <v>5.1881703548133373E-3</v>
      </c>
      <c r="M56" s="99">
        <v>3.1041959300637245E-3</v>
      </c>
      <c r="N56" s="99">
        <v>6.7806389415636659E-4</v>
      </c>
      <c r="O56" s="99">
        <v>1.009330153465271E-3</v>
      </c>
      <c r="P56" s="99">
        <v>1.4995343517512083E-3</v>
      </c>
      <c r="Q56" s="99">
        <v>5.5530453100800514E-3</v>
      </c>
      <c r="R56" s="99">
        <v>3.870625514537096E-3</v>
      </c>
      <c r="S56" s="99">
        <v>-3.6581732274498791E-5</v>
      </c>
      <c r="T56" s="99">
        <v>-2.0880388910882175E-4</v>
      </c>
      <c r="U56" s="99">
        <v>1.0155940981348976E-4</v>
      </c>
      <c r="V56" s="99">
        <v>-5.0868750549852848E-3</v>
      </c>
      <c r="W56" s="99">
        <v>6.5482459031045437E-3</v>
      </c>
      <c r="X56" s="99">
        <v>3.1844139099121094E-2</v>
      </c>
      <c r="Y56" s="99">
        <v>-8.3620427176356316E-3</v>
      </c>
      <c r="Z56" s="99">
        <v>0.87899684906005859</v>
      </c>
      <c r="AA56" s="99">
        <v>1.1753407716751099</v>
      </c>
      <c r="AB56" s="99">
        <v>1.1808016300201416</v>
      </c>
      <c r="AC56" s="99">
        <v>1.1585792303085327</v>
      </c>
      <c r="AD56" s="99">
        <v>0.89695662260055542</v>
      </c>
      <c r="AE56" s="99">
        <v>1.2531026601791382</v>
      </c>
      <c r="AF56" s="99">
        <v>1.0204771757125854</v>
      </c>
      <c r="AG56" s="99">
        <v>0.91425442695617676</v>
      </c>
      <c r="AH56" s="99">
        <v>1.8750485181808472</v>
      </c>
      <c r="AI56" s="99">
        <v>1.2332776784896851</v>
      </c>
      <c r="AJ56" s="99">
        <v>1.2496415376663208</v>
      </c>
    </row>
    <row r="57" spans="1:36" s="9" customFormat="1" x14ac:dyDescent="0.2">
      <c r="A57" s="9" t="s">
        <v>128</v>
      </c>
      <c r="B57" s="98">
        <v>2023</v>
      </c>
      <c r="C57" s="99">
        <v>1.9205528497695923</v>
      </c>
      <c r="D57" s="99">
        <v>1.2356295585632324</v>
      </c>
      <c r="E57" s="99">
        <v>1.5543115139007568</v>
      </c>
      <c r="F57" s="99">
        <v>1.2774702310562134</v>
      </c>
      <c r="G57" s="99">
        <v>1.1929316520690918</v>
      </c>
      <c r="H57" s="99">
        <v>1.5034036636352539</v>
      </c>
      <c r="I57" s="99">
        <v>1.609943151473999</v>
      </c>
      <c r="J57" s="99">
        <v>-2.6181736961007118E-2</v>
      </c>
      <c r="K57" s="99">
        <v>7.8009231947362423E-3</v>
      </c>
      <c r="L57" s="99">
        <v>3.3982660621404648E-2</v>
      </c>
      <c r="M57" s="99">
        <v>3.6572287790477276E-3</v>
      </c>
      <c r="N57" s="99">
        <v>-6.9391120632644743E-5</v>
      </c>
      <c r="O57" s="99">
        <v>6.2167615396901965E-4</v>
      </c>
      <c r="P57" s="99">
        <v>8.548997575417161E-4</v>
      </c>
      <c r="Q57" s="99">
        <v>2.7365095447748899E-3</v>
      </c>
      <c r="R57" s="99">
        <v>3.0901795253157616E-2</v>
      </c>
      <c r="S57" s="99">
        <v>4.2424373532412574E-5</v>
      </c>
      <c r="T57" s="99">
        <v>4.6024820767343044E-4</v>
      </c>
      <c r="U57" s="99">
        <v>4.2945990571752191E-4</v>
      </c>
      <c r="V57" s="99">
        <v>2.3019907530397177E-3</v>
      </c>
      <c r="W57" s="99">
        <v>-1.5325755521189421E-4</v>
      </c>
      <c r="X57" s="99">
        <v>6.1535835266113281E-2</v>
      </c>
      <c r="Y57" s="99">
        <v>1.1625871062278748E-2</v>
      </c>
      <c r="Z57" s="99">
        <v>0.90712571144104004</v>
      </c>
      <c r="AA57" s="99">
        <v>1.1753407716751099</v>
      </c>
      <c r="AB57" s="99">
        <v>1.1855003833770752</v>
      </c>
      <c r="AC57" s="99">
        <v>1.1628305912017822</v>
      </c>
      <c r="AD57" s="99">
        <v>0.87598961591720581</v>
      </c>
      <c r="AE57" s="99">
        <v>1.3326343297958374</v>
      </c>
      <c r="AF57" s="99">
        <v>1.0204771757125854</v>
      </c>
      <c r="AG57" s="99">
        <v>0.91275697946548462</v>
      </c>
      <c r="AH57" s="99">
        <v>1.9021061658859253</v>
      </c>
      <c r="AI57" s="99">
        <v>1.2428268194198608</v>
      </c>
      <c r="AJ57" s="99">
        <v>1.260991096496582</v>
      </c>
    </row>
    <row r="58" spans="1:36" s="9" customFormat="1" x14ac:dyDescent="0.2">
      <c r="A58" s="9" t="s">
        <v>128</v>
      </c>
      <c r="B58" s="98">
        <v>2024</v>
      </c>
      <c r="C58" s="99">
        <v>1.9080095291137695</v>
      </c>
      <c r="D58" s="99">
        <v>1.2804924249649048</v>
      </c>
      <c r="E58" s="99">
        <v>1.490059494972229</v>
      </c>
      <c r="F58" s="99">
        <v>1.3665709495544434</v>
      </c>
      <c r="G58" s="99">
        <v>1.2005747556686401</v>
      </c>
      <c r="H58" s="99">
        <v>1.3962028026580811</v>
      </c>
      <c r="I58" s="99">
        <v>1.5892460346221924</v>
      </c>
      <c r="J58" s="99">
        <v>-4.221666231751442E-2</v>
      </c>
      <c r="K58" s="99">
        <v>-6.5525253303349018E-3</v>
      </c>
      <c r="L58" s="99">
        <v>3.5664137452840805E-2</v>
      </c>
      <c r="M58" s="99">
        <v>6.824621232226491E-4</v>
      </c>
      <c r="N58" s="99">
        <v>-4.9821368884295225E-4</v>
      </c>
      <c r="O58" s="99">
        <v>2.1840263798367232E-4</v>
      </c>
      <c r="P58" s="99">
        <v>-1.2547239894047379E-3</v>
      </c>
      <c r="Q58" s="99">
        <v>-5.7004522532224655E-3</v>
      </c>
      <c r="R58" s="99">
        <v>4.5547451823949814E-2</v>
      </c>
      <c r="S58" s="99">
        <v>-5.731040146201849E-4</v>
      </c>
      <c r="T58" s="99">
        <v>-3.9754873141646385E-3</v>
      </c>
      <c r="U58" s="99">
        <v>8.3630619337782264E-4</v>
      </c>
      <c r="V58" s="99">
        <v>-7.4716424569487572E-3</v>
      </c>
      <c r="W58" s="99">
        <v>1.3006145600229502E-3</v>
      </c>
      <c r="X58" s="99">
        <v>6.7422866821289063E-2</v>
      </c>
      <c r="Y58" s="99">
        <v>6.3866013661026955E-3</v>
      </c>
      <c r="Z58" s="99">
        <v>0.91358596086502075</v>
      </c>
      <c r="AA58" s="99">
        <v>1.1753407716751099</v>
      </c>
      <c r="AB58" s="99">
        <v>1.1887515783309937</v>
      </c>
      <c r="AC58" s="99">
        <v>1.1630254983901978</v>
      </c>
      <c r="AD58" s="99">
        <v>1.0026354789733887</v>
      </c>
      <c r="AE58" s="99">
        <v>1.4255825281143188</v>
      </c>
      <c r="AF58" s="99">
        <v>1.0062047243118286</v>
      </c>
      <c r="AG58" s="99">
        <v>0.91415184736251831</v>
      </c>
      <c r="AH58" s="99">
        <v>1.9196698665618896</v>
      </c>
      <c r="AI58" s="99">
        <v>1.2284607887268066</v>
      </c>
      <c r="AJ58" s="99">
        <v>1.2844539880752563</v>
      </c>
    </row>
    <row r="59" spans="1:36" s="9" customFormat="1" ht="11.45" customHeight="1" x14ac:dyDescent="0.2">
      <c r="A59" s="9" t="s">
        <v>129</v>
      </c>
      <c r="B59" s="98">
        <v>2006</v>
      </c>
      <c r="C59" s="99">
        <v>5.6859617233276367</v>
      </c>
      <c r="D59" s="99">
        <v>4.0826239585876465</v>
      </c>
      <c r="E59" s="99">
        <v>1.3927226066589355</v>
      </c>
      <c r="F59" s="99">
        <v>4.4931073188781738</v>
      </c>
      <c r="G59" s="99">
        <v>3.8114283084869385</v>
      </c>
      <c r="H59" s="99">
        <v>1.2654857635498047</v>
      </c>
      <c r="I59" s="99">
        <v>1.4918184280395508</v>
      </c>
      <c r="J59" s="99">
        <v>-6.7555546760559082E-2</v>
      </c>
      <c r="K59" s="99">
        <v>1.0919396877288818</v>
      </c>
      <c r="L59" s="99">
        <v>1.1594952344894409</v>
      </c>
      <c r="M59" s="99">
        <v>0.13989974558353424</v>
      </c>
      <c r="N59" s="99">
        <v>0.48456370830535889</v>
      </c>
      <c r="O59" s="99">
        <v>0.14990752935409546</v>
      </c>
      <c r="P59" s="99">
        <v>0.55509769916534424</v>
      </c>
      <c r="Q59" s="99">
        <v>-0.23752894997596741</v>
      </c>
      <c r="R59" s="99">
        <v>0.47746291756629944</v>
      </c>
      <c r="S59" s="99">
        <v>9.3191497027873993E-2</v>
      </c>
      <c r="T59" s="99">
        <v>0.31271377205848694</v>
      </c>
      <c r="U59" s="99">
        <v>1.12824821844697E-2</v>
      </c>
      <c r="V59" s="99">
        <v>0.1198643371462822</v>
      </c>
      <c r="W59" s="99">
        <v>0.14498019218444824</v>
      </c>
      <c r="X59" s="99">
        <v>1.1902399063110352</v>
      </c>
      <c r="Y59" s="99">
        <v>1.1552035808563232</v>
      </c>
      <c r="Z59" s="99">
        <v>1</v>
      </c>
      <c r="AA59" s="99">
        <v>1</v>
      </c>
      <c r="AB59" s="99">
        <v>1</v>
      </c>
      <c r="AC59" s="99">
        <v>1</v>
      </c>
      <c r="AD59" s="99">
        <v>1</v>
      </c>
      <c r="AE59" s="99">
        <v>1</v>
      </c>
      <c r="AF59" s="99">
        <v>1</v>
      </c>
      <c r="AG59" s="99">
        <v>1</v>
      </c>
      <c r="AH59" s="99">
        <v>1</v>
      </c>
      <c r="AI59" s="99">
        <v>1</v>
      </c>
      <c r="AJ59" s="99">
        <v>1</v>
      </c>
    </row>
    <row r="60" spans="1:36" s="9" customFormat="1" x14ac:dyDescent="0.2">
      <c r="A60" s="9" t="s">
        <v>129</v>
      </c>
      <c r="B60" s="98">
        <v>2007</v>
      </c>
      <c r="C60" s="99">
        <v>5.7519354820251465</v>
      </c>
      <c r="D60" s="99">
        <v>4.3224101066589355</v>
      </c>
      <c r="E60" s="99">
        <v>1.3307243585586548</v>
      </c>
      <c r="F60" s="99">
        <v>4.7850046157836914</v>
      </c>
      <c r="G60" s="99">
        <v>4.0105772018432617</v>
      </c>
      <c r="H60" s="99">
        <v>1.2020754814147949</v>
      </c>
      <c r="I60" s="99">
        <v>1.4341907501220703</v>
      </c>
      <c r="J60" s="99">
        <v>-4.5537106692790985E-2</v>
      </c>
      <c r="K60" s="99">
        <v>1.1536112986505032E-2</v>
      </c>
      <c r="L60" s="99">
        <v>5.7073220610618591E-2</v>
      </c>
      <c r="M60" s="99">
        <v>1.8776542274281383E-3</v>
      </c>
      <c r="N60" s="99">
        <v>-6.9829198764637113E-4</v>
      </c>
      <c r="O60" s="99">
        <v>1.9779657013714314E-3</v>
      </c>
      <c r="P60" s="99">
        <v>3.7038035225123167E-3</v>
      </c>
      <c r="Q60" s="99">
        <v>4.6749813482165337E-3</v>
      </c>
      <c r="R60" s="99">
        <v>2.9107522219419479E-2</v>
      </c>
      <c r="S60" s="99">
        <v>1.4911027392372489E-4</v>
      </c>
      <c r="T60" s="99">
        <v>2.8596745687536895E-4</v>
      </c>
      <c r="U60" s="99">
        <v>8.0577156040817499E-4</v>
      </c>
      <c r="V60" s="99">
        <v>1.1902961879968643E-2</v>
      </c>
      <c r="W60" s="99">
        <v>1.4821886084973812E-2</v>
      </c>
      <c r="X60" s="99">
        <v>6.29425048828125E-2</v>
      </c>
      <c r="Y60" s="99">
        <v>5.0931178033351898E-2</v>
      </c>
      <c r="Z60" s="99">
        <v>1.0166642665863037</v>
      </c>
      <c r="AA60" s="99">
        <v>1</v>
      </c>
      <c r="AB60" s="99">
        <v>1.0119757652282715</v>
      </c>
      <c r="AC60" s="99">
        <v>1.0123335123062134</v>
      </c>
      <c r="AD60" s="99">
        <v>0.97834521532058716</v>
      </c>
      <c r="AE60" s="99">
        <v>1.0649656057357788</v>
      </c>
      <c r="AF60" s="99">
        <v>1.0089095830917358</v>
      </c>
      <c r="AG60" s="99">
        <v>1.0012091398239136</v>
      </c>
      <c r="AH60" s="99">
        <v>1.0990318059921265</v>
      </c>
      <c r="AI60" s="99">
        <v>1.0836730003356934</v>
      </c>
      <c r="AJ60" s="99">
        <v>1.0613142251968384</v>
      </c>
    </row>
    <row r="61" spans="1:36" s="9" customFormat="1" x14ac:dyDescent="0.2">
      <c r="A61" s="9" t="s">
        <v>129</v>
      </c>
      <c r="B61" s="98">
        <v>2008</v>
      </c>
      <c r="C61" s="99">
        <v>5.7489886283874512</v>
      </c>
      <c r="D61" s="99">
        <v>4.8156347274780273</v>
      </c>
      <c r="E61" s="99">
        <v>1.1938176155090332</v>
      </c>
      <c r="F61" s="99">
        <v>5.8047614097595215</v>
      </c>
      <c r="G61" s="99">
        <v>4.1668953895568848</v>
      </c>
      <c r="H61" s="99">
        <v>0.99039208889007568</v>
      </c>
      <c r="I61" s="99">
        <v>1.379680871963501</v>
      </c>
      <c r="J61" s="99">
        <v>-0.10856717824935913</v>
      </c>
      <c r="K61" s="99">
        <v>-5.1247142255306244E-4</v>
      </c>
      <c r="L61" s="99">
        <v>0.10805470496416092</v>
      </c>
      <c r="M61" s="99">
        <v>4.3203826062381268E-3</v>
      </c>
      <c r="N61" s="99">
        <v>-3.9483886212110519E-4</v>
      </c>
      <c r="O61" s="99">
        <v>1.9556670449674129E-3</v>
      </c>
      <c r="P61" s="99">
        <v>4.2726537212729454E-3</v>
      </c>
      <c r="Q61" s="99">
        <v>-1.0666335932910442E-2</v>
      </c>
      <c r="R61" s="99">
        <v>8.8844344019889832E-2</v>
      </c>
      <c r="S61" s="99">
        <v>7.4268886237405241E-5</v>
      </c>
      <c r="T61" s="99">
        <v>4.4698620331473649E-4</v>
      </c>
      <c r="U61" s="99">
        <v>6.5457739401608706E-4</v>
      </c>
      <c r="V61" s="99">
        <v>1.1027025058865547E-2</v>
      </c>
      <c r="W61" s="99">
        <v>7.0075038820505142E-3</v>
      </c>
      <c r="X61" s="99">
        <v>0.1931915283203125</v>
      </c>
      <c r="Y61" s="99">
        <v>3.8236085325479507E-2</v>
      </c>
      <c r="Z61" s="99">
        <v>1.0532505512237549</v>
      </c>
      <c r="AA61" s="99">
        <v>1</v>
      </c>
      <c r="AB61" s="99">
        <v>1.0236669778823853</v>
      </c>
      <c r="AC61" s="99">
        <v>1.0267329216003418</v>
      </c>
      <c r="AD61" s="99">
        <v>1.0484081506729126</v>
      </c>
      <c r="AE61" s="99">
        <v>1.2919260263442993</v>
      </c>
      <c r="AF61" s="99">
        <v>1.0273867845535278</v>
      </c>
      <c r="AG61" s="99">
        <v>1.00339674949646</v>
      </c>
      <c r="AH61" s="99">
        <v>1.1642611026763916</v>
      </c>
      <c r="AI61" s="99">
        <v>1.1729801893234253</v>
      </c>
      <c r="AJ61" s="99">
        <v>1.099396824836731</v>
      </c>
    </row>
    <row r="62" spans="1:36" s="9" customFormat="1" x14ac:dyDescent="0.2">
      <c r="A62" s="9" t="s">
        <v>129</v>
      </c>
      <c r="B62" s="98">
        <v>2009</v>
      </c>
      <c r="C62" s="99">
        <v>5.9750027656555176</v>
      </c>
      <c r="D62" s="99">
        <v>4.662078857421875</v>
      </c>
      <c r="E62" s="99">
        <v>1.2816179990768433</v>
      </c>
      <c r="F62" s="99">
        <v>5.2542171478271484</v>
      </c>
      <c r="G62" s="99">
        <v>4.2804036140441895</v>
      </c>
      <c r="H62" s="99">
        <v>1.1371825933456421</v>
      </c>
      <c r="I62" s="99">
        <v>1.3958964347839355</v>
      </c>
      <c r="J62" s="99">
        <v>7.0967048406600952E-2</v>
      </c>
      <c r="K62" s="99">
        <v>3.8560647517442703E-2</v>
      </c>
      <c r="L62" s="99">
        <v>-3.2406400889158249E-2</v>
      </c>
      <c r="M62" s="99">
        <v>-5.5672428570687771E-3</v>
      </c>
      <c r="N62" s="99">
        <v>2.9405143111944199E-2</v>
      </c>
      <c r="O62" s="99">
        <v>1.2868392514064908E-3</v>
      </c>
      <c r="P62" s="99">
        <v>2.3505410645157099E-3</v>
      </c>
      <c r="Q62" s="99">
        <v>1.1085368692874908E-2</v>
      </c>
      <c r="R62" s="99">
        <v>-5.3996838629245758E-2</v>
      </c>
      <c r="S62" s="99">
        <v>3.102392889559269E-3</v>
      </c>
      <c r="T62" s="99">
        <v>-7.2593078948557377E-4</v>
      </c>
      <c r="U62" s="99">
        <v>1.143963192589581E-3</v>
      </c>
      <c r="V62" s="99">
        <v>6.6665061749517918E-3</v>
      </c>
      <c r="W62" s="99">
        <v>1.1403505690395832E-2</v>
      </c>
      <c r="X62" s="99">
        <v>-9.964752197265625E-2</v>
      </c>
      <c r="Y62" s="99">
        <v>2.6876028627157211E-2</v>
      </c>
      <c r="Z62" s="99">
        <v>1.0133730173110962</v>
      </c>
      <c r="AA62" s="99">
        <v>1.0596002340316772</v>
      </c>
      <c r="AB62" s="99">
        <v>1.0342109203338623</v>
      </c>
      <c r="AC62" s="99">
        <v>1.035366415977478</v>
      </c>
      <c r="AD62" s="99">
        <v>1.0029659271240234</v>
      </c>
      <c r="AE62" s="99">
        <v>1.1693956851959229</v>
      </c>
      <c r="AF62" s="99">
        <v>1.0318690538406372</v>
      </c>
      <c r="AG62" s="99">
        <v>1.0029298067092896</v>
      </c>
      <c r="AH62" s="99">
        <v>1.2508320808410645</v>
      </c>
      <c r="AI62" s="99">
        <v>1.2352455854415894</v>
      </c>
      <c r="AJ62" s="99">
        <v>1.1306184530258179</v>
      </c>
    </row>
    <row r="63" spans="1:36" s="9" customFormat="1" x14ac:dyDescent="0.2">
      <c r="A63" s="9" t="s">
        <v>129</v>
      </c>
      <c r="B63" s="98">
        <v>2010</v>
      </c>
      <c r="C63" s="99">
        <v>6.136627197265625</v>
      </c>
      <c r="D63" s="99">
        <v>4.6823277473449707</v>
      </c>
      <c r="E63" s="99">
        <v>1.3105936050415039</v>
      </c>
      <c r="F63" s="99">
        <v>5.1153321266174316</v>
      </c>
      <c r="G63" s="99">
        <v>4.4048542976379395</v>
      </c>
      <c r="H63" s="99">
        <v>1.1996541023254395</v>
      </c>
      <c r="I63" s="99">
        <v>1.3931504487991333</v>
      </c>
      <c r="J63" s="99">
        <v>2.2356797009706497E-2</v>
      </c>
      <c r="K63" s="99">
        <v>2.6690742000937462E-2</v>
      </c>
      <c r="L63" s="99">
        <v>4.3339449912309647E-3</v>
      </c>
      <c r="M63" s="99">
        <v>-1.62535160779953E-3</v>
      </c>
      <c r="N63" s="99">
        <v>-5.8316788636147976E-3</v>
      </c>
      <c r="O63" s="99">
        <v>3.4770765341818333E-4</v>
      </c>
      <c r="P63" s="99">
        <v>1.6773304669186473E-3</v>
      </c>
      <c r="Q63" s="99">
        <v>3.2122734934091568E-2</v>
      </c>
      <c r="R63" s="99">
        <v>-1.6828320920467377E-2</v>
      </c>
      <c r="S63" s="99">
        <v>2.9781338525936007E-4</v>
      </c>
      <c r="T63" s="99">
        <v>-4.9583165673539042E-4</v>
      </c>
      <c r="U63" s="99">
        <v>1.0844188363989815E-4</v>
      </c>
      <c r="V63" s="99">
        <v>7.7708344906568527E-3</v>
      </c>
      <c r="W63" s="99">
        <v>1.3481007888913155E-2</v>
      </c>
      <c r="X63" s="99">
        <v>-2.6788711547851563E-2</v>
      </c>
      <c r="Y63" s="99">
        <v>2.865983359515667E-2</v>
      </c>
      <c r="Z63" s="99">
        <v>1.0124896764755249</v>
      </c>
      <c r="AA63" s="99">
        <v>1.0596002340316772</v>
      </c>
      <c r="AB63" s="99">
        <v>1.042982816696167</v>
      </c>
      <c r="AC63" s="99">
        <v>1.0427048206329346</v>
      </c>
      <c r="AD63" s="99">
        <v>0.83396613597869873</v>
      </c>
      <c r="AE63" s="99">
        <v>1.1384848356246948</v>
      </c>
      <c r="AF63" s="99">
        <v>1.034760594367981</v>
      </c>
      <c r="AG63" s="99">
        <v>1.0023114681243896</v>
      </c>
      <c r="AH63" s="99">
        <v>1.2592142820358276</v>
      </c>
      <c r="AI63" s="99">
        <v>1.3066962957382202</v>
      </c>
      <c r="AJ63" s="99">
        <v>1.167361855506897</v>
      </c>
    </row>
    <row r="64" spans="1:36" s="9" customFormat="1" x14ac:dyDescent="0.2">
      <c r="A64" s="9" t="s">
        <v>129</v>
      </c>
      <c r="B64" s="98">
        <v>2011</v>
      </c>
      <c r="C64" s="99">
        <v>6.3049259185791016</v>
      </c>
      <c r="D64" s="99">
        <v>4.7984299659729004</v>
      </c>
      <c r="E64" s="99">
        <v>1.3139563798904419</v>
      </c>
      <c r="F64" s="99">
        <v>5.2892336845397949</v>
      </c>
      <c r="G64" s="99">
        <v>4.4852395057678223</v>
      </c>
      <c r="H64" s="99">
        <v>1.1920305490493774</v>
      </c>
      <c r="I64" s="99">
        <v>1.4057049751281738</v>
      </c>
      <c r="J64" s="99">
        <v>2.5625322014093399E-3</v>
      </c>
      <c r="K64" s="99">
        <v>2.7055937796831131E-2</v>
      </c>
      <c r="L64" s="99">
        <v>2.4493405595421791E-2</v>
      </c>
      <c r="M64" s="99">
        <v>7.413750427076593E-5</v>
      </c>
      <c r="N64" s="99">
        <v>1.8613465130329132E-2</v>
      </c>
      <c r="O64" s="99">
        <v>1.3179236557334661E-3</v>
      </c>
      <c r="P64" s="99">
        <v>2.9000036884099245E-3</v>
      </c>
      <c r="Q64" s="99">
        <v>4.1504078544676304E-3</v>
      </c>
      <c r="R64" s="99">
        <v>1.4222066849470139E-2</v>
      </c>
      <c r="S64" s="99">
        <v>-7.0281914668157697E-4</v>
      </c>
      <c r="T64" s="99">
        <v>-6.1568622186314315E-5</v>
      </c>
      <c r="U64" s="99">
        <v>-1.1425457196310163E-3</v>
      </c>
      <c r="V64" s="99">
        <v>9.4022480770945549E-3</v>
      </c>
      <c r="W64" s="99">
        <v>2.7760234661400318E-3</v>
      </c>
      <c r="X64" s="99">
        <v>3.3431053161621094E-2</v>
      </c>
      <c r="Y64" s="99">
        <v>1.8084730952978134E-2</v>
      </c>
      <c r="Z64" s="99">
        <v>1.0177474021911621</v>
      </c>
      <c r="AA64" s="99">
        <v>1.1013568639755249</v>
      </c>
      <c r="AB64" s="99">
        <v>1.0536048412322998</v>
      </c>
      <c r="AC64" s="99">
        <v>1.0536508560180664</v>
      </c>
      <c r="AD64" s="99">
        <v>0.81593376398086548</v>
      </c>
      <c r="AE64" s="99">
        <v>1.177188515663147</v>
      </c>
      <c r="AF64" s="99">
        <v>1.0348911285400391</v>
      </c>
      <c r="AG64" s="99">
        <v>1.0020778179168701</v>
      </c>
      <c r="AH64" s="99">
        <v>1.328488826751709</v>
      </c>
      <c r="AI64" s="99">
        <v>1.3952761888504028</v>
      </c>
      <c r="AJ64" s="99">
        <v>1.1872709989547729</v>
      </c>
    </row>
    <row r="65" spans="1:36" s="9" customFormat="1" x14ac:dyDescent="0.2">
      <c r="A65" s="9" t="s">
        <v>129</v>
      </c>
      <c r="B65" s="98">
        <v>2012</v>
      </c>
      <c r="C65" s="99">
        <v>6.1393718719482422</v>
      </c>
      <c r="D65" s="99">
        <v>5.0586981773376465</v>
      </c>
      <c r="E65" s="99">
        <v>1.2136270999908447</v>
      </c>
      <c r="F65" s="99">
        <v>5.7864723205566406</v>
      </c>
      <c r="G65" s="99">
        <v>4.5953278541564941</v>
      </c>
      <c r="H65" s="99">
        <v>1.0609873533248901</v>
      </c>
      <c r="I65" s="99">
        <v>1.3360024690628052</v>
      </c>
      <c r="J65" s="99">
        <v>-7.9429253935813904E-2</v>
      </c>
      <c r="K65" s="99">
        <v>-2.6608817279338837E-2</v>
      </c>
      <c r="L65" s="99">
        <v>5.2820436656475067E-2</v>
      </c>
      <c r="M65" s="99">
        <v>-6.8841343745589256E-3</v>
      </c>
      <c r="N65" s="99">
        <v>9.2612969456240535E-4</v>
      </c>
      <c r="O65" s="99">
        <v>1.8230096902698278E-3</v>
      </c>
      <c r="P65" s="99">
        <v>3.46589763648808E-3</v>
      </c>
      <c r="Q65" s="99">
        <v>-2.5939719751477242E-2</v>
      </c>
      <c r="R65" s="99">
        <v>4.2066652327775955E-2</v>
      </c>
      <c r="S65" s="99">
        <v>-3.6954272072762251E-3</v>
      </c>
      <c r="T65" s="99">
        <v>6.5167143475264311E-4</v>
      </c>
      <c r="U65" s="99">
        <v>-7.6234404696151614E-4</v>
      </c>
      <c r="V65" s="99">
        <v>8.9295832440257072E-3</v>
      </c>
      <c r="W65" s="99">
        <v>5.6303013116121292E-3</v>
      </c>
      <c r="X65" s="99">
        <v>8.9849472045898438E-2</v>
      </c>
      <c r="Y65" s="99">
        <v>2.4248195812106133E-2</v>
      </c>
      <c r="Z65" s="99">
        <v>0.95986270904541016</v>
      </c>
      <c r="AA65" s="99">
        <v>1.1013568639755249</v>
      </c>
      <c r="AB65" s="99">
        <v>1.0637966394424438</v>
      </c>
      <c r="AC65" s="99">
        <v>1.0658609867095947</v>
      </c>
      <c r="AD65" s="99">
        <v>0.99951905012130737</v>
      </c>
      <c r="AE65" s="99">
        <v>1.2878562211990356</v>
      </c>
      <c r="AF65" s="99">
        <v>1.0475232601165771</v>
      </c>
      <c r="AG65" s="99">
        <v>1.0016227960586548</v>
      </c>
      <c r="AH65" s="99">
        <v>1.581815242767334</v>
      </c>
      <c r="AI65" s="99">
        <v>1.4816527366638184</v>
      </c>
      <c r="AJ65" s="99">
        <v>1.2199910879135132</v>
      </c>
    </row>
    <row r="66" spans="1:36" s="9" customFormat="1" x14ac:dyDescent="0.2">
      <c r="A66" s="9" t="s">
        <v>129</v>
      </c>
      <c r="B66" s="98">
        <v>2013</v>
      </c>
      <c r="C66" s="99">
        <v>6.0585107803344727</v>
      </c>
      <c r="D66" s="99">
        <v>4.8755064010620117</v>
      </c>
      <c r="E66" s="99">
        <v>1.2426426410675049</v>
      </c>
      <c r="F66" s="99">
        <v>5.0380868911743164</v>
      </c>
      <c r="G66" s="99">
        <v>4.7611370086669922</v>
      </c>
      <c r="H66" s="99">
        <v>1.2025423049926758</v>
      </c>
      <c r="I66" s="99">
        <v>1.2724919319152832</v>
      </c>
      <c r="J66" s="99">
        <v>2.3626785725355148E-2</v>
      </c>
      <c r="K66" s="99">
        <v>-1.3258396647870541E-2</v>
      </c>
      <c r="L66" s="99">
        <v>-3.6885183304548264E-2</v>
      </c>
      <c r="M66" s="99">
        <v>-3.5692770034074783E-3</v>
      </c>
      <c r="N66" s="99">
        <v>9.677855996415019E-4</v>
      </c>
      <c r="O66" s="99">
        <v>3.1350045464932919E-3</v>
      </c>
      <c r="P66" s="99">
        <v>3.9996537379920483E-3</v>
      </c>
      <c r="Q66" s="99">
        <v>-1.7791563645005226E-2</v>
      </c>
      <c r="R66" s="99">
        <v>-5.9361469000577927E-2</v>
      </c>
      <c r="S66" s="99">
        <v>5.9800775488838553E-4</v>
      </c>
      <c r="T66" s="99">
        <v>-7.673851796425879E-4</v>
      </c>
      <c r="U66" s="99">
        <v>1.2701557716354728E-3</v>
      </c>
      <c r="V66" s="99">
        <v>8.3783185109496117E-3</v>
      </c>
      <c r="W66" s="99">
        <v>1.2997189536690712E-2</v>
      </c>
      <c r="X66" s="99">
        <v>-0.13849639892578125</v>
      </c>
      <c r="Y66" s="99">
        <v>3.5446431487798691E-2</v>
      </c>
      <c r="Z66" s="99">
        <v>0.93049579858779907</v>
      </c>
      <c r="AA66" s="99">
        <v>1.1013568639755249</v>
      </c>
      <c r="AB66" s="99">
        <v>1.0822042226791382</v>
      </c>
      <c r="AC66" s="99">
        <v>1.0800753831863403</v>
      </c>
      <c r="AD66" s="99">
        <v>1.1366961002349854</v>
      </c>
      <c r="AE66" s="99">
        <v>1.1212931871414185</v>
      </c>
      <c r="AF66" s="99">
        <v>1.0684863328933716</v>
      </c>
      <c r="AG66" s="99">
        <v>0.99871408939361572</v>
      </c>
      <c r="AH66" s="99">
        <v>1.7539486885070801</v>
      </c>
      <c r="AI66" s="99">
        <v>1.5735652446746826</v>
      </c>
      <c r="AJ66" s="99">
        <v>1.2723431587219238</v>
      </c>
    </row>
    <row r="67" spans="1:36" s="9" customFormat="1" x14ac:dyDescent="0.2">
      <c r="A67" s="9" t="s">
        <v>129</v>
      </c>
      <c r="B67" s="98">
        <v>2014</v>
      </c>
      <c r="C67" s="99">
        <v>6.2451319694519043</v>
      </c>
      <c r="D67" s="99">
        <v>5.3140172958374023</v>
      </c>
      <c r="E67" s="99">
        <v>1.175218939781189</v>
      </c>
      <c r="F67" s="99">
        <v>5.8477005958557129</v>
      </c>
      <c r="G67" s="99">
        <v>4.9385800361633301</v>
      </c>
      <c r="H67" s="99">
        <v>1.0679640769958496</v>
      </c>
      <c r="I67" s="99">
        <v>1.2645597457885742</v>
      </c>
      <c r="J67" s="99">
        <v>-5.5785834789276123E-2</v>
      </c>
      <c r="K67" s="99">
        <v>3.0338281765580177E-2</v>
      </c>
      <c r="L67" s="99">
        <v>8.6124114692211151E-2</v>
      </c>
      <c r="M67" s="99">
        <v>-3.4476439468562603E-3</v>
      </c>
      <c r="N67" s="99">
        <v>-3.1948070973157883E-3</v>
      </c>
      <c r="O67" s="99">
        <v>3.1345870811492205E-3</v>
      </c>
      <c r="P67" s="99">
        <v>3.5020725335925817E-3</v>
      </c>
      <c r="Q67" s="99">
        <v>3.0344072729349136E-2</v>
      </c>
      <c r="R67" s="99">
        <v>7.6248228549957275E-2</v>
      </c>
      <c r="S67" s="99">
        <v>-9.4968191115185618E-4</v>
      </c>
      <c r="T67" s="99">
        <v>-3.7022112519480288E-4</v>
      </c>
      <c r="U67" s="99">
        <v>-1.4717019803356379E-4</v>
      </c>
      <c r="V67" s="99">
        <v>3.9892452768981457E-3</v>
      </c>
      <c r="W67" s="99">
        <v>7.3537109419703484E-3</v>
      </c>
      <c r="X67" s="99">
        <v>0.14902210235595703</v>
      </c>
      <c r="Y67" s="99">
        <v>3.6591362208127975E-2</v>
      </c>
      <c r="Z67" s="99">
        <v>0.90933644771575928</v>
      </c>
      <c r="AA67" s="99">
        <v>1.1013568639755249</v>
      </c>
      <c r="AB67" s="99">
        <v>1.1065038442611694</v>
      </c>
      <c r="AC67" s="99">
        <v>1.094351053237915</v>
      </c>
      <c r="AD67" s="99">
        <v>0.92041516304016113</v>
      </c>
      <c r="AE67" s="99">
        <v>1.3014832735061646</v>
      </c>
      <c r="AF67" s="99">
        <v>1.0483665466308594</v>
      </c>
      <c r="AG67" s="99">
        <v>0.99227219820022583</v>
      </c>
      <c r="AH67" s="99">
        <v>1.9427952766418457</v>
      </c>
      <c r="AI67" s="99">
        <v>1.6543400287628174</v>
      </c>
      <c r="AJ67" s="99">
        <v>1.3407418727874756</v>
      </c>
    </row>
    <row r="68" spans="1:36" s="9" customFormat="1" x14ac:dyDescent="0.2">
      <c r="A68" s="9" t="s">
        <v>129</v>
      </c>
      <c r="B68" s="98">
        <v>2015</v>
      </c>
      <c r="C68" s="99">
        <v>6.2289309501647949</v>
      </c>
      <c r="D68" s="99">
        <v>5.3694100379943848</v>
      </c>
      <c r="E68" s="99">
        <v>1.1600775718688965</v>
      </c>
      <c r="F68" s="99">
        <v>5.8078513145446777</v>
      </c>
      <c r="G68" s="99">
        <v>5.0610666275024414</v>
      </c>
      <c r="H68" s="99">
        <v>1.0725021362304688</v>
      </c>
      <c r="I68" s="99">
        <v>1.2307541370391846</v>
      </c>
      <c r="J68" s="99">
        <v>-1.2967556715011597E-2</v>
      </c>
      <c r="K68" s="99">
        <v>-2.5975811295211315E-3</v>
      </c>
      <c r="L68" s="99">
        <v>1.0369975119829178E-2</v>
      </c>
      <c r="M68" s="99">
        <v>4.2605353519320488E-3</v>
      </c>
      <c r="N68" s="99">
        <v>2.5039927568286657E-3</v>
      </c>
      <c r="O68" s="99">
        <v>3.3943012822419405E-3</v>
      </c>
      <c r="P68" s="99">
        <v>4.5203235931694508E-3</v>
      </c>
      <c r="Q68" s="99">
        <v>-1.7276734113693237E-2</v>
      </c>
      <c r="R68" s="99">
        <v>-4.6056071296334267E-3</v>
      </c>
      <c r="S68" s="99">
        <v>2.3668005596846342E-3</v>
      </c>
      <c r="T68" s="99">
        <v>-9.4243214698508382E-4</v>
      </c>
      <c r="U68" s="99">
        <v>6.6441814415156841E-3</v>
      </c>
      <c r="V68" s="99">
        <v>9.3074766919016838E-3</v>
      </c>
      <c r="W68" s="99">
        <v>-2.4004441220313311E-3</v>
      </c>
      <c r="X68" s="99">
        <v>-6.8378448486328125E-3</v>
      </c>
      <c r="Y68" s="99">
        <v>2.4499393999576569E-2</v>
      </c>
      <c r="Z68" s="99">
        <v>0.93786340951919556</v>
      </c>
      <c r="AA68" s="99">
        <v>1.1013568639755249</v>
      </c>
      <c r="AB68" s="99">
        <v>1.1251066923141479</v>
      </c>
      <c r="AC68" s="99">
        <v>1.1101746559143066</v>
      </c>
      <c r="AD68" s="99">
        <v>1.0347119569778442</v>
      </c>
      <c r="AE68" s="99">
        <v>1.2926144599914551</v>
      </c>
      <c r="AF68" s="99">
        <v>1.0720806121826172</v>
      </c>
      <c r="AG68" s="99">
        <v>0.97788596153259277</v>
      </c>
      <c r="AH68" s="99">
        <v>1.9996473789215088</v>
      </c>
      <c r="AI68" s="99">
        <v>1.7339261770248413</v>
      </c>
      <c r="AJ68" s="99">
        <v>1.3478131294250488</v>
      </c>
    </row>
    <row r="69" spans="1:36" s="9" customFormat="1" x14ac:dyDescent="0.2">
      <c r="A69" s="9" t="s">
        <v>129</v>
      </c>
      <c r="B69" s="98">
        <v>2016</v>
      </c>
      <c r="C69" s="99">
        <v>6.3264331817626953</v>
      </c>
      <c r="D69" s="99">
        <v>5.5245451927185059</v>
      </c>
      <c r="E69" s="99">
        <v>1.1451501846313477</v>
      </c>
      <c r="F69" s="99">
        <v>6.0195388793945313</v>
      </c>
      <c r="G69" s="99">
        <v>5.1622347831726074</v>
      </c>
      <c r="H69" s="99">
        <v>1.0509833097457886</v>
      </c>
      <c r="I69" s="99">
        <v>1.2255218029022217</v>
      </c>
      <c r="J69" s="99">
        <v>-1.2951040640473366E-2</v>
      </c>
      <c r="K69" s="99">
        <v>1.5531875193119049E-2</v>
      </c>
      <c r="L69" s="99">
        <v>2.8482915833592415E-2</v>
      </c>
      <c r="M69" s="99">
        <v>4.4096494093537331E-3</v>
      </c>
      <c r="N69" s="99">
        <v>2.5161437224596739E-3</v>
      </c>
      <c r="O69" s="99">
        <v>2.8099718037992716E-3</v>
      </c>
      <c r="P69" s="99">
        <v>4.1174502111971378E-3</v>
      </c>
      <c r="Q69" s="99">
        <v>1.6786600463092327E-3</v>
      </c>
      <c r="R69" s="99">
        <v>2.8307892382144928E-2</v>
      </c>
      <c r="S69" s="99">
        <v>-3.1122032669372857E-4</v>
      </c>
      <c r="T69" s="99">
        <v>-2.1902877779211849E-4</v>
      </c>
      <c r="U69" s="99">
        <v>-1.4252006076276302E-3</v>
      </c>
      <c r="V69" s="99">
        <v>3.6019340623170137E-3</v>
      </c>
      <c r="W69" s="99">
        <v>-1.4714612625539303E-3</v>
      </c>
      <c r="X69" s="99">
        <v>3.5799980163574219E-2</v>
      </c>
      <c r="Y69" s="99">
        <v>1.979229599237442E-2</v>
      </c>
      <c r="Z69" s="99">
        <v>0.96797484159469604</v>
      </c>
      <c r="AA69" s="99">
        <v>1.1013568639755249</v>
      </c>
      <c r="AB69" s="99">
        <v>1.1398463249206543</v>
      </c>
      <c r="AC69" s="99">
        <v>1.1244407892227173</v>
      </c>
      <c r="AD69" s="99">
        <v>0.99534094333648682</v>
      </c>
      <c r="AE69" s="99">
        <v>1.3397279977798462</v>
      </c>
      <c r="AF69" s="99">
        <v>1.0687230825424194</v>
      </c>
      <c r="AG69" s="99">
        <v>0.97168505191802979</v>
      </c>
      <c r="AH69" s="99">
        <v>2.0161833763122559</v>
      </c>
      <c r="AI69" s="99">
        <v>1.8101149797439575</v>
      </c>
      <c r="AJ69" s="99">
        <v>1.3778055906295776</v>
      </c>
    </row>
    <row r="70" spans="1:36" s="9" customFormat="1" x14ac:dyDescent="0.2">
      <c r="A70" s="9" t="s">
        <v>129</v>
      </c>
      <c r="B70" s="98">
        <v>2017</v>
      </c>
      <c r="C70" s="99">
        <v>6.6379122734069824</v>
      </c>
      <c r="D70" s="99">
        <v>5.3030190467834473</v>
      </c>
      <c r="E70" s="99">
        <v>1.2517234086990356</v>
      </c>
      <c r="F70" s="99">
        <v>5.4197425842285156</v>
      </c>
      <c r="G70" s="99">
        <v>5.2224016189575195</v>
      </c>
      <c r="H70" s="99">
        <v>1.2247655391693115</v>
      </c>
      <c r="I70" s="99">
        <v>1.2710455656051636</v>
      </c>
      <c r="J70" s="99">
        <v>8.8985495269298553E-2</v>
      </c>
      <c r="K70" s="99">
        <v>4.806089773774147E-2</v>
      </c>
      <c r="L70" s="99">
        <v>-4.0924597531557083E-2</v>
      </c>
      <c r="M70" s="99">
        <v>-2.0123748981859535E-4</v>
      </c>
      <c r="N70" s="99">
        <v>1.9832201302051544E-2</v>
      </c>
      <c r="O70" s="99">
        <v>2.055344870314002E-3</v>
      </c>
      <c r="P70" s="99">
        <v>3.7525086663663387E-3</v>
      </c>
      <c r="Q70" s="99">
        <v>2.2622078657150269E-2</v>
      </c>
      <c r="R70" s="99">
        <v>-5.7977665215730667E-2</v>
      </c>
      <c r="S70" s="99">
        <v>2.3730825632810593E-3</v>
      </c>
      <c r="T70" s="99">
        <v>-1.3308976776897907E-3</v>
      </c>
      <c r="U70" s="99">
        <v>5.3304858738556504E-4</v>
      </c>
      <c r="V70" s="99">
        <v>8.8421003893017769E-3</v>
      </c>
      <c r="W70" s="99">
        <v>6.6357329487800598E-3</v>
      </c>
      <c r="X70" s="99">
        <v>-0.10496234893798828</v>
      </c>
      <c r="Y70" s="99">
        <v>1.1587813496589661E-2</v>
      </c>
      <c r="Z70" s="99">
        <v>0.9720955491065979</v>
      </c>
      <c r="AA70" s="99">
        <v>1.149512767791748</v>
      </c>
      <c r="AB70" s="99">
        <v>1.1585327386856079</v>
      </c>
      <c r="AC70" s="99">
        <v>1.1406340599060059</v>
      </c>
      <c r="AD70" s="99">
        <v>0.85675770044326782</v>
      </c>
      <c r="AE70" s="99">
        <v>1.2062352895736694</v>
      </c>
      <c r="AF70" s="99">
        <v>1.0690295696258545</v>
      </c>
      <c r="AG70" s="99">
        <v>0.97174811363220215</v>
      </c>
      <c r="AH70" s="99">
        <v>2.1405777931213379</v>
      </c>
      <c r="AI70" s="99">
        <v>1.8918225765228271</v>
      </c>
      <c r="AJ70" s="99">
        <v>1.3990136384963989</v>
      </c>
    </row>
    <row r="71" spans="1:36" s="9" customFormat="1" x14ac:dyDescent="0.2">
      <c r="A71" s="9" t="s">
        <v>129</v>
      </c>
      <c r="B71" s="98">
        <v>2018</v>
      </c>
      <c r="C71" s="99">
        <v>6.7048664093017578</v>
      </c>
      <c r="D71" s="99">
        <v>5.2975611686706543</v>
      </c>
      <c r="E71" s="99">
        <v>1.2656515836715698</v>
      </c>
      <c r="F71" s="99">
        <v>5.0817089080810547</v>
      </c>
      <c r="G71" s="99">
        <v>5.4779982566833496</v>
      </c>
      <c r="H71" s="99">
        <v>1.3194119930267334</v>
      </c>
      <c r="I71" s="99">
        <v>1.2239625453948975</v>
      </c>
      <c r="J71" s="99">
        <v>1.1065782979130745E-2</v>
      </c>
      <c r="K71" s="99">
        <v>1.0036079213023186E-2</v>
      </c>
      <c r="L71" s="99">
        <v>-1.0297036496922374E-3</v>
      </c>
      <c r="M71" s="99">
        <v>-4.8271814011968672E-4</v>
      </c>
      <c r="N71" s="99">
        <v>3.5972995101474226E-4</v>
      </c>
      <c r="O71" s="99">
        <v>3.7540956400334835E-3</v>
      </c>
      <c r="P71" s="99">
        <v>4.3942979536950588E-3</v>
      </c>
      <c r="Q71" s="99">
        <v>2.010673750191927E-3</v>
      </c>
      <c r="R71" s="99">
        <v>-2.980334684252739E-2</v>
      </c>
      <c r="S71" s="99">
        <v>5.182263907045126E-3</v>
      </c>
      <c r="T71" s="99">
        <v>4.1544964187778533E-4</v>
      </c>
      <c r="U71" s="99">
        <v>1.3710820116102695E-2</v>
      </c>
      <c r="V71" s="99">
        <v>2.7750907465815544E-3</v>
      </c>
      <c r="W71" s="99">
        <v>6.6900188103318214E-3</v>
      </c>
      <c r="X71" s="99">
        <v>-6.4400672912597656E-2</v>
      </c>
      <c r="Y71" s="99">
        <v>4.7782361507415771E-2</v>
      </c>
      <c r="Z71" s="99">
        <v>0.96762955188751221</v>
      </c>
      <c r="AA71" s="99">
        <v>1.149512767791748</v>
      </c>
      <c r="AB71" s="99">
        <v>1.183643102645874</v>
      </c>
      <c r="AC71" s="99">
        <v>1.1575937271118164</v>
      </c>
      <c r="AD71" s="99">
        <v>0.8414008617401123</v>
      </c>
      <c r="AE71" s="99">
        <v>1.1310019493103027</v>
      </c>
      <c r="AF71" s="99">
        <v>1.0287479162216187</v>
      </c>
      <c r="AG71" s="99">
        <v>0.97206205129623413</v>
      </c>
      <c r="AH71" s="99">
        <v>2.1675958633422852</v>
      </c>
      <c r="AI71" s="99">
        <v>1.9780069589614868</v>
      </c>
      <c r="AJ71" s="99">
        <v>1.4283604621887207</v>
      </c>
    </row>
    <row r="72" spans="1:36" s="9" customFormat="1" x14ac:dyDescent="0.2">
      <c r="A72" s="9" t="s">
        <v>129</v>
      </c>
      <c r="B72" s="98">
        <v>2019</v>
      </c>
      <c r="C72" s="99">
        <v>6.678044319152832</v>
      </c>
      <c r="D72" s="99">
        <v>5.3913993835449219</v>
      </c>
      <c r="E72" s="99">
        <v>1.2386478185653687</v>
      </c>
      <c r="F72" s="99">
        <v>5.1978292465209961</v>
      </c>
      <c r="G72" s="99">
        <v>5.5583910942077637</v>
      </c>
      <c r="H72" s="99">
        <v>1.2847758531570435</v>
      </c>
      <c r="I72" s="99">
        <v>1.2014344930648804</v>
      </c>
      <c r="J72" s="99">
        <v>-2.1566770970821381E-2</v>
      </c>
      <c r="K72" s="99">
        <v>-4.0083825588226318E-3</v>
      </c>
      <c r="L72" s="99">
        <v>1.7558388411998749E-2</v>
      </c>
      <c r="M72" s="99">
        <v>1.2094225967302918E-3</v>
      </c>
      <c r="N72" s="99">
        <v>1.5961291501298547E-3</v>
      </c>
      <c r="O72" s="99">
        <v>4.1014626622200012E-3</v>
      </c>
      <c r="P72" s="99">
        <v>6.0302279889583588E-3</v>
      </c>
      <c r="Q72" s="99">
        <v>-1.6945624724030495E-2</v>
      </c>
      <c r="R72" s="99">
        <v>1.1218815110623837E-2</v>
      </c>
      <c r="S72" s="99">
        <v>-5.997680127620697E-4</v>
      </c>
      <c r="T72" s="99">
        <v>-5.1690632244572043E-4</v>
      </c>
      <c r="U72" s="99">
        <v>8.370931027457118E-5</v>
      </c>
      <c r="V72" s="99">
        <v>5.473604891449213E-3</v>
      </c>
      <c r="W72" s="99">
        <v>1.8989325035363436E-3</v>
      </c>
      <c r="X72" s="99">
        <v>2.2593498229980469E-2</v>
      </c>
      <c r="Y72" s="99">
        <v>1.4568977989256382E-2</v>
      </c>
      <c r="Z72" s="99">
        <v>0.97458100318908691</v>
      </c>
      <c r="AA72" s="99">
        <v>1.149512767791748</v>
      </c>
      <c r="AB72" s="99">
        <v>1.2095668315887451</v>
      </c>
      <c r="AC72" s="99">
        <v>1.1804485321044922</v>
      </c>
      <c r="AD72" s="99">
        <v>0.95079433917999268</v>
      </c>
      <c r="AE72" s="99">
        <v>1.1568450927734375</v>
      </c>
      <c r="AF72" s="99">
        <v>1.0307357311248779</v>
      </c>
      <c r="AG72" s="99">
        <v>0.96987861394882202</v>
      </c>
      <c r="AH72" s="99">
        <v>2.2655205726623535</v>
      </c>
      <c r="AI72" s="99">
        <v>2.074556827545166</v>
      </c>
      <c r="AJ72" s="99">
        <v>1.4466954469680786</v>
      </c>
    </row>
    <row r="73" spans="1:36" s="9" customFormat="1" x14ac:dyDescent="0.2">
      <c r="A73" s="9" t="s">
        <v>129</v>
      </c>
      <c r="B73" s="98">
        <v>2020</v>
      </c>
      <c r="C73" s="99">
        <v>6.6002907752990723</v>
      </c>
      <c r="D73" s="99">
        <v>5.1467423439025879</v>
      </c>
      <c r="E73" s="99">
        <v>1.2824212312698364</v>
      </c>
      <c r="F73" s="99">
        <v>4.5411911010742188</v>
      </c>
      <c r="G73" s="99">
        <v>5.6532378196716309</v>
      </c>
      <c r="H73" s="99">
        <v>1.4534274339675903</v>
      </c>
      <c r="I73" s="99">
        <v>1.1675237417221069</v>
      </c>
      <c r="J73" s="99">
        <v>3.4729577600955963E-2</v>
      </c>
      <c r="K73" s="99">
        <v>-1.1711463332176208E-2</v>
      </c>
      <c r="L73" s="99">
        <v>-4.6441040933132172E-2</v>
      </c>
      <c r="M73" s="99">
        <v>-1.0940725915133953E-3</v>
      </c>
      <c r="N73" s="99">
        <v>3.4697430673986673E-3</v>
      </c>
      <c r="O73" s="99">
        <v>4.4597387313842773E-3</v>
      </c>
      <c r="P73" s="99">
        <v>4.0216380730271339E-3</v>
      </c>
      <c r="Q73" s="99">
        <v>-2.2568510845303535E-2</v>
      </c>
      <c r="R73" s="99">
        <v>-6.179482489824295E-2</v>
      </c>
      <c r="S73" s="99">
        <v>6.0264486819505692E-3</v>
      </c>
      <c r="T73" s="99">
        <v>-1.0931403376162052E-3</v>
      </c>
      <c r="U73" s="99">
        <v>1.1010966263711452E-3</v>
      </c>
      <c r="V73" s="99">
        <v>4.2292936705052853E-3</v>
      </c>
      <c r="W73" s="99">
        <v>5.090086255222559E-3</v>
      </c>
      <c r="X73" s="99">
        <v>-0.13505172729492188</v>
      </c>
      <c r="Y73" s="99">
        <v>1.6919780522584915E-2</v>
      </c>
      <c r="Z73" s="99">
        <v>0.9601859450340271</v>
      </c>
      <c r="AA73" s="99">
        <v>1.149512767791748</v>
      </c>
      <c r="AB73" s="99">
        <v>1.2349673509597778</v>
      </c>
      <c r="AC73" s="99">
        <v>1.1940370798110962</v>
      </c>
      <c r="AD73" s="99">
        <v>1.0868508815765381</v>
      </c>
      <c r="AE73" s="99">
        <v>1.0107017755508423</v>
      </c>
      <c r="AF73" s="99">
        <v>1.0237817764282227</v>
      </c>
      <c r="AG73" s="99">
        <v>0.96376919746398926</v>
      </c>
      <c r="AH73" s="99">
        <v>2.2740452289581299</v>
      </c>
      <c r="AI73" s="99">
        <v>2.1433267593383789</v>
      </c>
      <c r="AJ73" s="99">
        <v>1.4680690765380859</v>
      </c>
    </row>
    <row r="74" spans="1:36" s="9" customFormat="1" x14ac:dyDescent="0.2">
      <c r="A74" s="9" t="s">
        <v>129</v>
      </c>
      <c r="B74" s="98">
        <v>2021</v>
      </c>
      <c r="C74" s="99">
        <v>6.8669857978820801</v>
      </c>
      <c r="D74" s="99">
        <v>5.2460784912109375</v>
      </c>
      <c r="E74" s="99">
        <v>1.3089752197265625</v>
      </c>
      <c r="F74" s="99">
        <v>4.6928162574768066</v>
      </c>
      <c r="G74" s="99">
        <v>5.7693886756896973</v>
      </c>
      <c r="H74" s="99">
        <v>1.4632974863052368</v>
      </c>
      <c r="I74" s="99">
        <v>1.1902446746826172</v>
      </c>
      <c r="J74" s="99">
        <v>2.0494658499956131E-2</v>
      </c>
      <c r="K74" s="99">
        <v>3.9611529558897018E-2</v>
      </c>
      <c r="L74" s="99">
        <v>1.9116871058940887E-2</v>
      </c>
      <c r="M74" s="99">
        <v>3.7650277954526246E-4</v>
      </c>
      <c r="N74" s="99">
        <v>-5.407069344073534E-3</v>
      </c>
      <c r="O74" s="99">
        <v>1.5664455713704228E-3</v>
      </c>
      <c r="P74" s="99">
        <v>2.1853379439562559E-3</v>
      </c>
      <c r="Q74" s="99">
        <v>4.0890313684940338E-2</v>
      </c>
      <c r="R74" s="99">
        <v>2.0404443144798279E-2</v>
      </c>
      <c r="S74" s="99">
        <v>-2.2608041763305664E-3</v>
      </c>
      <c r="T74" s="99">
        <v>7.6816498767584562E-4</v>
      </c>
      <c r="U74" s="99">
        <v>4.5600862358696759E-4</v>
      </c>
      <c r="V74" s="99">
        <v>2.0691349636763334E-3</v>
      </c>
      <c r="W74" s="99">
        <v>-2.320075873285532E-3</v>
      </c>
      <c r="X74" s="99">
        <v>3.2843589782714844E-2</v>
      </c>
      <c r="Y74" s="99">
        <v>2.0337682217359543E-2</v>
      </c>
      <c r="Z74" s="99">
        <v>0.9721369743347168</v>
      </c>
      <c r="AA74" s="99">
        <v>1.149512767791748</v>
      </c>
      <c r="AB74" s="99">
        <v>1.2563722133636475</v>
      </c>
      <c r="AC74" s="99">
        <v>1.2070280313491821</v>
      </c>
      <c r="AD74" s="99">
        <v>0.83357316255569458</v>
      </c>
      <c r="AE74" s="99">
        <v>1.0444482564926147</v>
      </c>
      <c r="AF74" s="99">
        <v>0.9899488091468811</v>
      </c>
      <c r="AG74" s="99">
        <v>0.96389871835708618</v>
      </c>
      <c r="AH74" s="99">
        <v>2.2957577705383301</v>
      </c>
      <c r="AI74" s="99">
        <v>2.2387557029724121</v>
      </c>
      <c r="AJ74" s="99">
        <v>1.4926130771636963</v>
      </c>
    </row>
    <row r="75" spans="1:36" s="9" customFormat="1" x14ac:dyDescent="0.2">
      <c r="A75" s="9" t="s">
        <v>129</v>
      </c>
      <c r="B75" s="98">
        <v>2022</v>
      </c>
      <c r="C75" s="99">
        <v>6.6162118911743164</v>
      </c>
      <c r="D75" s="99">
        <v>5.2342572212219238</v>
      </c>
      <c r="E75" s="99">
        <v>1.2640213966369629</v>
      </c>
      <c r="F75" s="99">
        <v>4.6569094657897949</v>
      </c>
      <c r="G75" s="99">
        <v>5.7700767517089844</v>
      </c>
      <c r="H75" s="99">
        <v>1.4207303524017334</v>
      </c>
      <c r="I75" s="99">
        <v>1.1466416120529175</v>
      </c>
      <c r="J75" s="99">
        <v>-3.4946374595165253E-2</v>
      </c>
      <c r="K75" s="99">
        <v>-3.7202287465333939E-2</v>
      </c>
      <c r="L75" s="99">
        <v>-2.2559128701686859E-3</v>
      </c>
      <c r="M75" s="99">
        <v>1.7331710550934076E-3</v>
      </c>
      <c r="N75" s="99">
        <v>8.3584357053041458E-3</v>
      </c>
      <c r="O75" s="99">
        <v>4.7371573746204376E-3</v>
      </c>
      <c r="P75" s="99">
        <v>5.254833959043026E-3</v>
      </c>
      <c r="Q75" s="99">
        <v>-5.7285886257886887E-2</v>
      </c>
      <c r="R75" s="99">
        <v>-4.3592648580670357E-3</v>
      </c>
      <c r="S75" s="99">
        <v>-2.5988307315856218E-3</v>
      </c>
      <c r="T75" s="99">
        <v>-4.5900498662376776E-5</v>
      </c>
      <c r="U75" s="99">
        <v>-4.2318852501921356E-4</v>
      </c>
      <c r="V75" s="99">
        <v>3.2133085187524557E-3</v>
      </c>
      <c r="W75" s="99">
        <v>1.9579632207751274E-3</v>
      </c>
      <c r="X75" s="99">
        <v>-7.6808929443359375E-3</v>
      </c>
      <c r="Y75" s="99">
        <v>1.1927648301934823E-4</v>
      </c>
      <c r="Z75" s="99">
        <v>0.97181552648544312</v>
      </c>
      <c r="AA75" s="99">
        <v>1.149512767791748</v>
      </c>
      <c r="AB75" s="99">
        <v>1.2746989727020264</v>
      </c>
      <c r="AC75" s="99">
        <v>1.2217011451721191</v>
      </c>
      <c r="AD75" s="99">
        <v>1.1766384840011597</v>
      </c>
      <c r="AE75" s="99">
        <v>1.0364570617675781</v>
      </c>
      <c r="AF75" s="99">
        <v>0.98838108777999878</v>
      </c>
      <c r="AG75" s="99">
        <v>0.96372085809707642</v>
      </c>
      <c r="AH75" s="99">
        <v>2.4311823844909668</v>
      </c>
      <c r="AI75" s="99">
        <v>2.3220596313476563</v>
      </c>
      <c r="AJ75" s="99">
        <v>1.4712622165679932</v>
      </c>
    </row>
    <row r="76" spans="1:36" s="9" customFormat="1" x14ac:dyDescent="0.2">
      <c r="A76" s="9" t="s">
        <v>129</v>
      </c>
      <c r="B76" s="98">
        <v>2023</v>
      </c>
      <c r="C76" s="99">
        <v>6.8078150749206543</v>
      </c>
      <c r="D76" s="99">
        <v>5.3133754730224609</v>
      </c>
      <c r="E76" s="99">
        <v>1.2812601327896118</v>
      </c>
      <c r="F76" s="99">
        <v>4.7053418159484863</v>
      </c>
      <c r="G76" s="99">
        <v>5.844965934753418</v>
      </c>
      <c r="H76" s="99">
        <v>1.4468270540237427</v>
      </c>
      <c r="I76" s="99">
        <v>1.1647311449050903</v>
      </c>
      <c r="J76" s="99">
        <v>1.3545844703912735E-2</v>
      </c>
      <c r="K76" s="99">
        <v>2.8548257425427437E-2</v>
      </c>
      <c r="L76" s="99">
        <v>1.5002412721514702E-2</v>
      </c>
      <c r="M76" s="99">
        <v>4.6344552538357675E-4</v>
      </c>
      <c r="N76" s="99">
        <v>-3.7252532783895731E-3</v>
      </c>
      <c r="O76" s="99">
        <v>1.6888026148080826E-3</v>
      </c>
      <c r="P76" s="99">
        <v>2.1526268683373928E-3</v>
      </c>
      <c r="Q76" s="99">
        <v>2.7968635782599449E-2</v>
      </c>
      <c r="R76" s="99">
        <v>1.6576751368120313E-3</v>
      </c>
      <c r="S76" s="99">
        <v>-3.0092019587755203E-3</v>
      </c>
      <c r="T76" s="99">
        <v>-5.8213737793266773E-4</v>
      </c>
      <c r="U76" s="99">
        <v>-1.9362004240974784E-3</v>
      </c>
      <c r="V76" s="99">
        <v>3.6313657183200121E-3</v>
      </c>
      <c r="W76" s="99">
        <v>1.5240911394357681E-2</v>
      </c>
      <c r="X76" s="99">
        <v>1.0346412658691406E-2</v>
      </c>
      <c r="Y76" s="99">
        <v>1.2895355001091957E-2</v>
      </c>
      <c r="Z76" s="99">
        <v>0.98177617788314819</v>
      </c>
      <c r="AA76" s="99">
        <v>1.149512767791748</v>
      </c>
      <c r="AB76" s="99">
        <v>1.2946561574935913</v>
      </c>
      <c r="AC76" s="99">
        <v>1.2337003946304321</v>
      </c>
      <c r="AD76" s="99">
        <v>1.0084108114242554</v>
      </c>
      <c r="AE76" s="99">
        <v>1.047236442565918</v>
      </c>
      <c r="AF76" s="99">
        <v>0.98756051063537598</v>
      </c>
      <c r="AG76" s="99">
        <v>0.96307772397994995</v>
      </c>
      <c r="AH76" s="99">
        <v>2.4276371002197266</v>
      </c>
      <c r="AI76" s="99">
        <v>2.3830890655517578</v>
      </c>
      <c r="AJ76" s="99">
        <v>1.5232244729995728</v>
      </c>
    </row>
    <row r="77" spans="1:36" s="9" customFormat="1" x14ac:dyDescent="0.2">
      <c r="A77" s="9" t="s">
        <v>129</v>
      </c>
      <c r="B77" s="98">
        <v>2024</v>
      </c>
      <c r="C77" s="99">
        <v>6.9483218193054199</v>
      </c>
      <c r="D77" s="99">
        <v>5.3586058616638184</v>
      </c>
      <c r="E77" s="99">
        <v>1.2966662645339966</v>
      </c>
      <c r="F77" s="99">
        <v>4.7617559432983398</v>
      </c>
      <c r="G77" s="99">
        <v>5.7928905487060547</v>
      </c>
      <c r="H77" s="99">
        <v>1.4591933488845825</v>
      </c>
      <c r="I77" s="99">
        <v>1.1994565725326538</v>
      </c>
      <c r="J77" s="99">
        <v>1.1952451430261135E-2</v>
      </c>
      <c r="K77" s="99">
        <v>2.0428944379091263E-2</v>
      </c>
      <c r="L77" s="99">
        <v>8.4764929488301277E-3</v>
      </c>
      <c r="M77" s="99">
        <v>9.9766580387949944E-3</v>
      </c>
      <c r="N77" s="99">
        <v>1.0853171261260286E-4</v>
      </c>
      <c r="O77" s="99">
        <v>2.0575071685016155E-3</v>
      </c>
      <c r="P77" s="99">
        <v>3.1247551087290049E-3</v>
      </c>
      <c r="Q77" s="99">
        <v>5.1614930853247643E-3</v>
      </c>
      <c r="R77" s="99">
        <v>-3.8855620659887791E-3</v>
      </c>
      <c r="S77" s="99">
        <v>1.0256576351821423E-3</v>
      </c>
      <c r="T77" s="99">
        <v>-1.6672489000484347E-3</v>
      </c>
      <c r="U77" s="99">
        <v>-2.7422087732702494E-3</v>
      </c>
      <c r="V77" s="99">
        <v>5.7530812919139862E-3</v>
      </c>
      <c r="W77" s="99">
        <v>9.9927736446261406E-3</v>
      </c>
      <c r="X77" s="99">
        <v>1.1918067932128906E-2</v>
      </c>
      <c r="Y77" s="99">
        <v>-8.9493943378329277E-3</v>
      </c>
      <c r="Z77" s="99">
        <v>1.0645333528518677</v>
      </c>
      <c r="AA77" s="99">
        <v>1.149512767791748</v>
      </c>
      <c r="AB77" s="99">
        <v>1.3098688125610352</v>
      </c>
      <c r="AC77" s="99">
        <v>1.2466083765029907</v>
      </c>
      <c r="AD77" s="99">
        <v>0.97085964679718018</v>
      </c>
      <c r="AE77" s="99">
        <v>1.0597920417785645</v>
      </c>
      <c r="AF77" s="99">
        <v>0.98753684759140015</v>
      </c>
      <c r="AG77" s="99">
        <v>0.96266394853591919</v>
      </c>
      <c r="AH77" s="99">
        <v>2.3927121162414551</v>
      </c>
      <c r="AI77" s="99">
        <v>2.428382396697998</v>
      </c>
      <c r="AJ77" s="99">
        <v>1.5230293273925781</v>
      </c>
    </row>
    <row r="78" spans="1:36" s="9" customFormat="1" x14ac:dyDescent="0.2">
      <c r="A78" s="9" t="s">
        <v>130</v>
      </c>
      <c r="B78" s="98">
        <v>2006</v>
      </c>
      <c r="C78" s="99">
        <v>6.6054391860961914</v>
      </c>
      <c r="D78" s="99">
        <v>5.4751734733581543</v>
      </c>
      <c r="E78" s="99">
        <v>1.206434965133667</v>
      </c>
      <c r="F78" s="99">
        <v>5.2786054611206055</v>
      </c>
      <c r="G78" s="99">
        <v>5.5946664810180664</v>
      </c>
      <c r="H78" s="99">
        <v>1.2513607740402222</v>
      </c>
      <c r="I78" s="99">
        <v>1.1806670427322388</v>
      </c>
      <c r="J78" s="99">
        <v>-7.21268430352211E-2</v>
      </c>
      <c r="K78" s="99">
        <v>-5.0606716424226761E-2</v>
      </c>
      <c r="L78" s="99">
        <v>2.1520128473639488E-2</v>
      </c>
      <c r="M78" s="99">
        <v>1.8644781783223152E-2</v>
      </c>
      <c r="N78" s="99">
        <v>-1.7075068317353725E-3</v>
      </c>
      <c r="O78" s="99">
        <v>1.9402619451284409E-2</v>
      </c>
      <c r="P78" s="99">
        <v>4.7519516199827194E-2</v>
      </c>
      <c r="Q78" s="99">
        <v>-0.13446612656116486</v>
      </c>
      <c r="R78" s="99">
        <v>3.6640580743551254E-2</v>
      </c>
      <c r="S78" s="99">
        <v>-1.961863785982132E-2</v>
      </c>
      <c r="T78" s="99">
        <v>8.0160863697528839E-2</v>
      </c>
      <c r="U78" s="99">
        <v>1.8835028633475304E-2</v>
      </c>
      <c r="V78" s="99">
        <v>-8.4605805575847626E-2</v>
      </c>
      <c r="W78" s="99">
        <v>-9.8919011652469635E-3</v>
      </c>
      <c r="X78" s="99">
        <v>0.10304546356201172</v>
      </c>
      <c r="Y78" s="99">
        <v>-3.4817639738321304E-2</v>
      </c>
      <c r="Z78" s="99">
        <v>1</v>
      </c>
      <c r="AA78" s="99">
        <v>1</v>
      </c>
      <c r="AB78" s="99">
        <v>1</v>
      </c>
      <c r="AC78" s="99">
        <v>1</v>
      </c>
      <c r="AD78" s="99">
        <v>1</v>
      </c>
      <c r="AE78" s="99">
        <v>1</v>
      </c>
      <c r="AF78" s="99">
        <v>1</v>
      </c>
      <c r="AG78" s="99">
        <v>1</v>
      </c>
      <c r="AH78" s="99">
        <v>1</v>
      </c>
      <c r="AI78" s="99">
        <v>1</v>
      </c>
      <c r="AJ78" s="99">
        <v>1</v>
      </c>
    </row>
    <row r="79" spans="1:36" s="9" customFormat="1" x14ac:dyDescent="0.2">
      <c r="A79" s="9" t="s">
        <v>130</v>
      </c>
      <c r="B79" s="98">
        <v>2007</v>
      </c>
      <c r="C79" s="99">
        <v>7.4952778816223145</v>
      </c>
      <c r="D79" s="99">
        <v>6.0210733413696289</v>
      </c>
      <c r="E79" s="99">
        <v>1.2448410987854004</v>
      </c>
      <c r="F79" s="99">
        <v>6.0840506553649902</v>
      </c>
      <c r="G79" s="99">
        <v>5.9730324745178223</v>
      </c>
      <c r="H79" s="99">
        <v>1.2319552898406982</v>
      </c>
      <c r="I79" s="99">
        <v>1.2548528909683228</v>
      </c>
      <c r="J79" s="99">
        <v>3.1338222324848175E-2</v>
      </c>
      <c r="K79" s="99">
        <v>0.12637980282306671</v>
      </c>
      <c r="L79" s="99">
        <v>9.5041580498218536E-2</v>
      </c>
      <c r="M79" s="99">
        <v>-2.9157097451388836E-3</v>
      </c>
      <c r="N79" s="99">
        <v>3.7205033004283905E-2</v>
      </c>
      <c r="O79" s="99">
        <v>-4.9989455146715045E-4</v>
      </c>
      <c r="P79" s="99">
        <v>2.130808075889945E-3</v>
      </c>
      <c r="Q79" s="99">
        <v>9.0459570288658142E-2</v>
      </c>
      <c r="R79" s="99">
        <v>6.4264453947544098E-2</v>
      </c>
      <c r="S79" s="99">
        <v>8.6329469922930002E-4</v>
      </c>
      <c r="T79" s="99">
        <v>-1.2190099805593491E-3</v>
      </c>
      <c r="U79" s="99">
        <v>2.4350774474442005E-3</v>
      </c>
      <c r="V79" s="99">
        <v>1.1030280031263828E-2</v>
      </c>
      <c r="W79" s="99">
        <v>1.7667483538389206E-2</v>
      </c>
      <c r="X79" s="99">
        <v>0.14200878143310547</v>
      </c>
      <c r="Y79" s="99">
        <v>6.544099748134613E-2</v>
      </c>
      <c r="Z79" s="99">
        <v>1.0043165683746338</v>
      </c>
      <c r="AA79" s="99">
        <v>1.0929180383682251</v>
      </c>
      <c r="AB79" s="99">
        <v>1.0198318958282471</v>
      </c>
      <c r="AC79" s="99">
        <v>1.0211539268493652</v>
      </c>
      <c r="AD79" s="99">
        <v>0.70167481899261475</v>
      </c>
      <c r="AE79" s="99">
        <v>1.1525869369506836</v>
      </c>
      <c r="AF79" s="99">
        <v>1.0396521091461182</v>
      </c>
      <c r="AG79" s="99">
        <v>1.0064961910247803</v>
      </c>
      <c r="AH79" s="99">
        <v>1.1480852365493774</v>
      </c>
      <c r="AI79" s="99">
        <v>1.1012327671051025</v>
      </c>
      <c r="AJ79" s="99">
        <v>1.0743435621261597</v>
      </c>
    </row>
    <row r="80" spans="1:36" s="9" customFormat="1" x14ac:dyDescent="0.2">
      <c r="A80" s="9" t="s">
        <v>130</v>
      </c>
      <c r="B80" s="98">
        <v>2008</v>
      </c>
      <c r="C80" s="99">
        <v>7.5689253807067871</v>
      </c>
      <c r="D80" s="99">
        <v>6.3342947959899902</v>
      </c>
      <c r="E80" s="99">
        <v>1.194912314414978</v>
      </c>
      <c r="F80" s="99">
        <v>6.4648861885070801</v>
      </c>
      <c r="G80" s="99">
        <v>6.2367587089538574</v>
      </c>
      <c r="H80" s="99">
        <v>1.1707748174667358</v>
      </c>
      <c r="I80" s="99">
        <v>1.2135990858078003</v>
      </c>
      <c r="J80" s="99">
        <v>-4.093504324555397E-2</v>
      </c>
      <c r="K80" s="99">
        <v>9.7779110074043274E-3</v>
      </c>
      <c r="L80" s="99">
        <v>5.0712954252958298E-2</v>
      </c>
      <c r="M80" s="99">
        <v>3.2458906061947346E-3</v>
      </c>
      <c r="N80" s="99">
        <v>2.3153932765126228E-2</v>
      </c>
      <c r="O80" s="99">
        <v>4.5656650327146053E-3</v>
      </c>
      <c r="P80" s="99">
        <v>6.0074473731219769E-3</v>
      </c>
      <c r="Q80" s="99">
        <v>-2.7195025235414505E-2</v>
      </c>
      <c r="R80" s="99">
        <v>2.3814687505364418E-2</v>
      </c>
      <c r="S80" s="99">
        <v>8.7750289821997285E-5</v>
      </c>
      <c r="T80" s="99">
        <v>3.0068376872804947E-5</v>
      </c>
      <c r="U80" s="99">
        <v>6.830885075032711E-3</v>
      </c>
      <c r="V80" s="99">
        <v>9.032784029841423E-3</v>
      </c>
      <c r="W80" s="99">
        <v>1.0916777886450291E-2</v>
      </c>
      <c r="X80" s="99">
        <v>6.07147216796875E-2</v>
      </c>
      <c r="Y80" s="99">
        <v>4.3205834925174713E-2</v>
      </c>
      <c r="Z80" s="99">
        <v>1.0260452032089233</v>
      </c>
      <c r="AA80" s="99">
        <v>1.1352245807647705</v>
      </c>
      <c r="AB80" s="99">
        <v>1.0426541566848755</v>
      </c>
      <c r="AC80" s="99">
        <v>1.039178729057312</v>
      </c>
      <c r="AD80" s="99">
        <v>0.81596672534942627</v>
      </c>
      <c r="AE80" s="99">
        <v>1.2247344255447388</v>
      </c>
      <c r="AF80" s="99">
        <v>1.0386759042739868</v>
      </c>
      <c r="AG80" s="99">
        <v>1.0103901624679565</v>
      </c>
      <c r="AH80" s="99">
        <v>1.3317404985427856</v>
      </c>
      <c r="AI80" s="99">
        <v>1.1878225803375244</v>
      </c>
      <c r="AJ80" s="99">
        <v>1.1203773021697998</v>
      </c>
    </row>
    <row r="81" spans="1:36" s="9" customFormat="1" x14ac:dyDescent="0.2">
      <c r="A81" s="9" t="s">
        <v>130</v>
      </c>
      <c r="B81" s="98">
        <v>2009</v>
      </c>
      <c r="C81" s="99">
        <v>7.9744892120361328</v>
      </c>
      <c r="D81" s="99">
        <v>6.5666604042053223</v>
      </c>
      <c r="E81" s="99">
        <v>1.2143906354904175</v>
      </c>
      <c r="F81" s="99">
        <v>6.6353926658630371</v>
      </c>
      <c r="G81" s="99">
        <v>6.5047664642333984</v>
      </c>
      <c r="H81" s="99">
        <v>1.2018113136291504</v>
      </c>
      <c r="I81" s="99">
        <v>1.2259453535079956</v>
      </c>
      <c r="J81" s="99">
        <v>1.6169611364603043E-2</v>
      </c>
      <c r="K81" s="99">
        <v>5.2196487784385681E-2</v>
      </c>
      <c r="L81" s="99">
        <v>3.6026876419782639E-2</v>
      </c>
      <c r="M81" s="99">
        <v>3.3570711966603994E-3</v>
      </c>
      <c r="N81" s="99">
        <v>2.0019596442580223E-2</v>
      </c>
      <c r="O81" s="99">
        <v>1.5510314842686057E-3</v>
      </c>
      <c r="P81" s="99">
        <v>3.9089955389499664E-3</v>
      </c>
      <c r="Q81" s="99">
        <v>2.3359792307019234E-2</v>
      </c>
      <c r="R81" s="99">
        <v>7.7646654099225998E-3</v>
      </c>
      <c r="S81" s="99">
        <v>1.4396930346265435E-3</v>
      </c>
      <c r="T81" s="99">
        <v>1.026041223667562E-3</v>
      </c>
      <c r="U81" s="99">
        <v>5.4849232546985149E-3</v>
      </c>
      <c r="V81" s="99">
        <v>9.298332966864109E-3</v>
      </c>
      <c r="W81" s="99">
        <v>1.1013221926987171E-2</v>
      </c>
      <c r="X81" s="99">
        <v>2.6032447814941406E-2</v>
      </c>
      <c r="Y81" s="99">
        <v>4.2074628174304962E-2</v>
      </c>
      <c r="Z81" s="99">
        <v>1.0667377710342407</v>
      </c>
      <c r="AA81" s="99">
        <v>1.1898344755172729</v>
      </c>
      <c r="AB81" s="99">
        <v>1.0621850490570068</v>
      </c>
      <c r="AC81" s="99">
        <v>1.0593467950820923</v>
      </c>
      <c r="AD81" s="99">
        <v>0.75208961963653564</v>
      </c>
      <c r="AE81" s="99">
        <v>1.2570350170135498</v>
      </c>
      <c r="AF81" s="99">
        <v>1.0620614290237427</v>
      </c>
      <c r="AG81" s="99">
        <v>1.0141936540603638</v>
      </c>
      <c r="AH81" s="99">
        <v>1.4155524969100952</v>
      </c>
      <c r="AI81" s="99">
        <v>1.2760021686553955</v>
      </c>
      <c r="AJ81" s="99">
        <v>1.1774691343307495</v>
      </c>
    </row>
    <row r="82" spans="1:36" s="9" customFormat="1" x14ac:dyDescent="0.2">
      <c r="A82" s="9" t="s">
        <v>130</v>
      </c>
      <c r="B82" s="98">
        <v>2010</v>
      </c>
      <c r="C82" s="99">
        <v>8.2892751693725586</v>
      </c>
      <c r="D82" s="99">
        <v>6.6671981811523438</v>
      </c>
      <c r="E82" s="99">
        <v>1.2432924509048462</v>
      </c>
      <c r="F82" s="99">
        <v>6.523561954498291</v>
      </c>
      <c r="G82" s="99">
        <v>6.7416396141052246</v>
      </c>
      <c r="H82" s="99">
        <v>1.2706671953201294</v>
      </c>
      <c r="I82" s="99">
        <v>1.2295635938644409</v>
      </c>
      <c r="J82" s="99">
        <v>2.3520682007074356E-2</v>
      </c>
      <c r="K82" s="99">
        <v>3.8714971393346786E-2</v>
      </c>
      <c r="L82" s="99">
        <v>1.5194290317595005E-2</v>
      </c>
      <c r="M82" s="99">
        <v>5.4599519353359938E-4</v>
      </c>
      <c r="N82" s="99">
        <v>2.6120830327272415E-2</v>
      </c>
      <c r="O82" s="99">
        <v>2.03320337459445E-3</v>
      </c>
      <c r="P82" s="99">
        <v>3.3961443696171045E-3</v>
      </c>
      <c r="Q82" s="99">
        <v>6.6187991760671139E-3</v>
      </c>
      <c r="R82" s="99">
        <v>-9.1399997472763062E-3</v>
      </c>
      <c r="S82" s="99">
        <v>1.4716439181938767E-3</v>
      </c>
      <c r="T82" s="99">
        <v>4.4168488238938153E-4</v>
      </c>
      <c r="U82" s="99">
        <v>5.5139707401394844E-3</v>
      </c>
      <c r="V82" s="99">
        <v>6.4667677506804466E-3</v>
      </c>
      <c r="W82" s="99">
        <v>1.0440222918987274E-2</v>
      </c>
      <c r="X82" s="99">
        <v>-1.6997337341308594E-2</v>
      </c>
      <c r="Y82" s="99">
        <v>3.5767976194620132E-2</v>
      </c>
      <c r="Z82" s="99">
        <v>1.0763895511627197</v>
      </c>
      <c r="AA82" s="99">
        <v>1.2537814378738403</v>
      </c>
      <c r="AB82" s="99">
        <v>1.0787837505340576</v>
      </c>
      <c r="AC82" s="99">
        <v>1.0741353034973145</v>
      </c>
      <c r="AD82" s="99">
        <v>0.73764520883560181</v>
      </c>
      <c r="AE82" s="99">
        <v>1.2358498573303223</v>
      </c>
      <c r="AF82" s="99">
        <v>1.0878051519393921</v>
      </c>
      <c r="AG82" s="99">
        <v>1.016887903213501</v>
      </c>
      <c r="AH82" s="99">
        <v>1.5033327341079712</v>
      </c>
      <c r="AI82" s="99">
        <v>1.3481037616729736</v>
      </c>
      <c r="AJ82" s="99">
        <v>1.2166421413421631</v>
      </c>
    </row>
    <row r="83" spans="1:36" s="9" customFormat="1" x14ac:dyDescent="0.2">
      <c r="A83" s="9" t="s">
        <v>130</v>
      </c>
      <c r="B83" s="98">
        <v>2011</v>
      </c>
      <c r="C83" s="99">
        <v>8.3981828689575195</v>
      </c>
      <c r="D83" s="99">
        <v>7.0699663162231445</v>
      </c>
      <c r="E83" s="99">
        <v>1.1878677606582642</v>
      </c>
      <c r="F83" s="99">
        <v>7.1909213066101074</v>
      </c>
      <c r="G83" s="99">
        <v>6.9584403038024902</v>
      </c>
      <c r="H83" s="99">
        <v>1.1678870916366577</v>
      </c>
      <c r="I83" s="99">
        <v>1.2069059610366821</v>
      </c>
      <c r="J83" s="99">
        <v>-4.5603159815073013E-2</v>
      </c>
      <c r="K83" s="99">
        <v>1.3052865862846375E-2</v>
      </c>
      <c r="L83" s="99">
        <v>5.8656025677919388E-2</v>
      </c>
      <c r="M83" s="99">
        <v>-4.9116471782326698E-3</v>
      </c>
      <c r="N83" s="99">
        <v>-3.3910258207470179E-3</v>
      </c>
      <c r="O83" s="99">
        <v>1.5253901947289705E-3</v>
      </c>
      <c r="P83" s="99">
        <v>2.7563609182834625E-3</v>
      </c>
      <c r="Q83" s="99">
        <v>1.7073787748813629E-2</v>
      </c>
      <c r="R83" s="99">
        <v>3.4641388803720474E-2</v>
      </c>
      <c r="S83" s="99">
        <v>2.409252105280757E-3</v>
      </c>
      <c r="T83" s="99">
        <v>4.4266405166126788E-4</v>
      </c>
      <c r="U83" s="99">
        <v>6.9007142446935177E-3</v>
      </c>
      <c r="V83" s="99">
        <v>5.9188287705183029E-3</v>
      </c>
      <c r="W83" s="99">
        <v>8.343178778886795E-3</v>
      </c>
      <c r="X83" s="99">
        <v>9.7398757934570313E-2</v>
      </c>
      <c r="Y83" s="99">
        <v>3.1652189791202545E-2</v>
      </c>
      <c r="Z83" s="99">
        <v>1.0405471324920654</v>
      </c>
      <c r="AA83" s="99">
        <v>1.2537814378738403</v>
      </c>
      <c r="AB83" s="99">
        <v>1.0944670438766479</v>
      </c>
      <c r="AC83" s="99">
        <v>1.0881521701812744</v>
      </c>
      <c r="AD83" s="99">
        <v>0.67243009805679321</v>
      </c>
      <c r="AE83" s="99">
        <v>1.3622773885726929</v>
      </c>
      <c r="AF83" s="99">
        <v>1.1101201772689819</v>
      </c>
      <c r="AG83" s="99">
        <v>1.0195580720901489</v>
      </c>
      <c r="AH83" s="99">
        <v>1.6352941989898682</v>
      </c>
      <c r="AI83" s="99">
        <v>1.4084686040878296</v>
      </c>
      <c r="AJ83" s="99">
        <v>1.2534188032150269</v>
      </c>
    </row>
    <row r="84" spans="1:36" s="9" customFormat="1" x14ac:dyDescent="0.2">
      <c r="A84" s="9" t="s">
        <v>130</v>
      </c>
      <c r="B84" s="98">
        <v>2012</v>
      </c>
      <c r="C84" s="99">
        <v>8.5898227691650391</v>
      </c>
      <c r="D84" s="99">
        <v>7.3890972137451172</v>
      </c>
      <c r="E84" s="99">
        <v>1.1625000238418579</v>
      </c>
      <c r="F84" s="99">
        <v>7.7578635215759277</v>
      </c>
      <c r="G84" s="99">
        <v>7.1259417533874512</v>
      </c>
      <c r="H84" s="99">
        <v>1.1072410345077515</v>
      </c>
      <c r="I84" s="99">
        <v>1.2054299116134644</v>
      </c>
      <c r="J84" s="99">
        <v>-2.1587038412690163E-2</v>
      </c>
      <c r="K84" s="99">
        <v>2.2562792524695396E-2</v>
      </c>
      <c r="L84" s="99">
        <v>4.4149830937385559E-2</v>
      </c>
      <c r="M84" s="99">
        <v>-2.7186088263988495E-3</v>
      </c>
      <c r="N84" s="99">
        <v>-5.8924071490764618E-3</v>
      </c>
      <c r="O84" s="99">
        <v>5.1625090418383479E-4</v>
      </c>
      <c r="P84" s="99">
        <v>1.3664343860000372E-3</v>
      </c>
      <c r="Q84" s="99">
        <v>2.9291123151779175E-2</v>
      </c>
      <c r="R84" s="99">
        <v>3.7392314523458481E-2</v>
      </c>
      <c r="S84" s="99">
        <v>1.8456929828971624E-3</v>
      </c>
      <c r="T84" s="99">
        <v>-6.0756112361559644E-5</v>
      </c>
      <c r="U84" s="99">
        <v>4.510784347075969E-4</v>
      </c>
      <c r="V84" s="99">
        <v>3.8206877652555704E-3</v>
      </c>
      <c r="W84" s="99">
        <v>7.0081400917842984E-4</v>
      </c>
      <c r="X84" s="99">
        <v>7.5887680053710938E-2</v>
      </c>
      <c r="Y84" s="99">
        <v>2.3786509409546852E-2</v>
      </c>
      <c r="Z84" s="99">
        <v>1.0287128686904907</v>
      </c>
      <c r="AA84" s="99">
        <v>1.2537814378738403</v>
      </c>
      <c r="AB84" s="99">
        <v>1.1087410449981689</v>
      </c>
      <c r="AC84" s="99">
        <v>1.1003901958465576</v>
      </c>
      <c r="AD84" s="99">
        <v>0.55489534139633179</v>
      </c>
      <c r="AE84" s="99">
        <v>1.4696801900863647</v>
      </c>
      <c r="AF84" s="99">
        <v>1.1549584865570068</v>
      </c>
      <c r="AG84" s="99">
        <v>1.0225178003311157</v>
      </c>
      <c r="AH84" s="99">
        <v>1.6613067388534546</v>
      </c>
      <c r="AI84" s="99">
        <v>1.4607936143875122</v>
      </c>
      <c r="AJ84" s="99">
        <v>1.2839094400405884</v>
      </c>
    </row>
    <row r="85" spans="1:36" s="9" customFormat="1" x14ac:dyDescent="0.2">
      <c r="A85" s="9" t="s">
        <v>130</v>
      </c>
      <c r="B85" s="98">
        <v>2013</v>
      </c>
      <c r="C85" s="99">
        <v>8.5586662292480469</v>
      </c>
      <c r="D85" s="99">
        <v>7.6800799369812012</v>
      </c>
      <c r="E85" s="99">
        <v>1.1143984794616699</v>
      </c>
      <c r="F85" s="99">
        <v>8.2667522430419922</v>
      </c>
      <c r="G85" s="99">
        <v>7.2790713310241699</v>
      </c>
      <c r="H85" s="99">
        <v>1.0353120565414429</v>
      </c>
      <c r="I85" s="99">
        <v>1.1757910251617432</v>
      </c>
      <c r="J85" s="99">
        <v>-4.225815087556839E-2</v>
      </c>
      <c r="K85" s="99">
        <v>-3.6337519995868206E-3</v>
      </c>
      <c r="L85" s="99">
        <v>3.8624398410320282E-2</v>
      </c>
      <c r="M85" s="99">
        <v>-1.1256173020228744E-3</v>
      </c>
      <c r="N85" s="99">
        <v>-1.1092314962297678E-3</v>
      </c>
      <c r="O85" s="99">
        <v>1.6529171261936426E-3</v>
      </c>
      <c r="P85" s="99">
        <v>2.099229721352458E-3</v>
      </c>
      <c r="Q85" s="99">
        <v>-5.1510501652956009E-3</v>
      </c>
      <c r="R85" s="99">
        <v>4.5352764427661896E-2</v>
      </c>
      <c r="S85" s="99">
        <v>-1.3583453837782145E-3</v>
      </c>
      <c r="T85" s="99">
        <v>-1.0578202782198787E-3</v>
      </c>
      <c r="U85" s="99">
        <v>-3.1279916875064373E-3</v>
      </c>
      <c r="V85" s="99">
        <v>8.798059425316751E-4</v>
      </c>
      <c r="W85" s="99">
        <v>-2.0640159491449594E-3</v>
      </c>
      <c r="X85" s="99">
        <v>6.3534736633300781E-2</v>
      </c>
      <c r="Y85" s="99">
        <v>2.1261410787701607E-2</v>
      </c>
      <c r="Z85" s="99">
        <v>1.0211951732635498</v>
      </c>
      <c r="AA85" s="99">
        <v>1.2537814378738403</v>
      </c>
      <c r="AB85" s="99">
        <v>1.1218154430389404</v>
      </c>
      <c r="AC85" s="99">
        <v>1.1097991466522217</v>
      </c>
      <c r="AD85" s="99">
        <v>0.5888330340385437</v>
      </c>
      <c r="AE85" s="99">
        <v>1.5660858154296875</v>
      </c>
      <c r="AF85" s="99">
        <v>1.1579186916351318</v>
      </c>
      <c r="AG85" s="99">
        <v>1.0240596532821655</v>
      </c>
      <c r="AH85" s="99">
        <v>1.7753205299377441</v>
      </c>
      <c r="AI85" s="99">
        <v>1.5071672201156616</v>
      </c>
      <c r="AJ85" s="99">
        <v>1.3114959001541138</v>
      </c>
    </row>
    <row r="86" spans="1:36" s="9" customFormat="1" x14ac:dyDescent="0.2">
      <c r="A86" s="9" t="s">
        <v>130</v>
      </c>
      <c r="B86" s="98">
        <v>2014</v>
      </c>
      <c r="C86" s="99">
        <v>8.5267696380615234</v>
      </c>
      <c r="D86" s="99">
        <v>7.5136499404907227</v>
      </c>
      <c r="E86" s="99">
        <v>1.1348376274108887</v>
      </c>
      <c r="F86" s="99">
        <v>7.7094149589538574</v>
      </c>
      <c r="G86" s="99">
        <v>7.3800849914550781</v>
      </c>
      <c r="H86" s="99">
        <v>1.1060205698013306</v>
      </c>
      <c r="I86" s="99">
        <v>1.1553754806518555</v>
      </c>
      <c r="J86" s="99">
        <v>1.8174784258008003E-2</v>
      </c>
      <c r="K86" s="99">
        <v>-3.7338279653340578E-3</v>
      </c>
      <c r="L86" s="99">
        <v>-2.1908612921833992E-2</v>
      </c>
      <c r="M86" s="99">
        <v>-1.5464475145563483E-3</v>
      </c>
      <c r="N86" s="99">
        <v>-1.406598836183548E-3</v>
      </c>
      <c r="O86" s="99">
        <v>1.6446351073682308E-3</v>
      </c>
      <c r="P86" s="99">
        <v>1.2873857049271464E-3</v>
      </c>
      <c r="Q86" s="99">
        <v>-3.7128024268895388E-3</v>
      </c>
      <c r="R86" s="99">
        <v>-2.8283910825848579E-2</v>
      </c>
      <c r="S86" s="99">
        <v>8.4872852312400937E-5</v>
      </c>
      <c r="T86" s="99">
        <v>9.0215052478015423E-4</v>
      </c>
      <c r="U86" s="99">
        <v>1.4190430520102382E-3</v>
      </c>
      <c r="V86" s="99">
        <v>3.8523213006556034E-3</v>
      </c>
      <c r="W86" s="99">
        <v>1.1691078543663025E-4</v>
      </c>
      <c r="X86" s="99">
        <v>-6.9799423217773438E-2</v>
      </c>
      <c r="Y86" s="99">
        <v>1.3781891204416752E-2</v>
      </c>
      <c r="Z86" s="99">
        <v>1.0106736421585083</v>
      </c>
      <c r="AA86" s="99">
        <v>1.2537814378738403</v>
      </c>
      <c r="AB86" s="99">
        <v>1.1356525421142578</v>
      </c>
      <c r="AC86" s="99">
        <v>1.1165726184844971</v>
      </c>
      <c r="AD86" s="99">
        <v>0.62037229537963867</v>
      </c>
      <c r="AE86" s="99">
        <v>1.4605017900466919</v>
      </c>
      <c r="AF86" s="99">
        <v>1.1798899173736572</v>
      </c>
      <c r="AG86" s="99">
        <v>1.0242950916290283</v>
      </c>
      <c r="AH86" s="99">
        <v>1.8159785270690918</v>
      </c>
      <c r="AI86" s="99">
        <v>1.5517293214797974</v>
      </c>
      <c r="AJ86" s="99">
        <v>1.3350018262863159</v>
      </c>
    </row>
    <row r="87" spans="1:36" s="9" customFormat="1" x14ac:dyDescent="0.2">
      <c r="A87" s="9" t="s">
        <v>130</v>
      </c>
      <c r="B87" s="98">
        <v>2015</v>
      </c>
      <c r="C87" s="99">
        <v>8.4118824005126953</v>
      </c>
      <c r="D87" s="99">
        <v>7.7828969955444336</v>
      </c>
      <c r="E87" s="99">
        <v>1.0808167457580566</v>
      </c>
      <c r="F87" s="99">
        <v>8.148956298828125</v>
      </c>
      <c r="G87" s="99">
        <v>7.5296821594238281</v>
      </c>
      <c r="H87" s="99">
        <v>1.0322651863098145</v>
      </c>
      <c r="I87" s="99">
        <v>1.1171629428863525</v>
      </c>
      <c r="J87" s="99">
        <v>-4.8772536218166351E-2</v>
      </c>
      <c r="K87" s="99">
        <v>-1.3565285131335258E-2</v>
      </c>
      <c r="L87" s="99">
        <v>3.5207249224185944E-2</v>
      </c>
      <c r="M87" s="99">
        <v>1.9376613199710846E-3</v>
      </c>
      <c r="N87" s="99">
        <v>6.4885569736361504E-4</v>
      </c>
      <c r="O87" s="99">
        <v>2.7016832027584314E-3</v>
      </c>
      <c r="P87" s="99">
        <v>2.795311389490962E-3</v>
      </c>
      <c r="Q87" s="99">
        <v>-2.1648796275258064E-2</v>
      </c>
      <c r="R87" s="99">
        <v>2.4942034855484962E-2</v>
      </c>
      <c r="S87" s="99">
        <v>-2.4690744467079639E-3</v>
      </c>
      <c r="T87" s="99">
        <v>-1.0045941453427076E-3</v>
      </c>
      <c r="U87" s="99">
        <v>-5.3434688597917557E-3</v>
      </c>
      <c r="V87" s="99">
        <v>2.3818183690309525E-3</v>
      </c>
      <c r="W87" s="99">
        <v>1.6700534150004387E-2</v>
      </c>
      <c r="X87" s="99">
        <v>5.5447578430175781E-2</v>
      </c>
      <c r="Y87" s="99">
        <v>2.0067706704139709E-2</v>
      </c>
      <c r="Z87" s="99">
        <v>1.0260196924209595</v>
      </c>
      <c r="AA87" s="99">
        <v>1.2537814378738403</v>
      </c>
      <c r="AB87" s="99">
        <v>1.1527374982833862</v>
      </c>
      <c r="AC87" s="99">
        <v>1.1265959739685059</v>
      </c>
      <c r="AD87" s="99">
        <v>0.75932508707046509</v>
      </c>
      <c r="AE87" s="99">
        <v>1.5437700748443604</v>
      </c>
      <c r="AF87" s="99">
        <v>1.1649342775344849</v>
      </c>
      <c r="AG87" s="99">
        <v>1.0256243944168091</v>
      </c>
      <c r="AH87" s="99">
        <v>1.892479419708252</v>
      </c>
      <c r="AI87" s="99">
        <v>1.58430016040802</v>
      </c>
      <c r="AJ87" s="99">
        <v>1.3932685852050781</v>
      </c>
    </row>
    <row r="88" spans="1:36" s="9" customFormat="1" x14ac:dyDescent="0.2">
      <c r="A88" s="9" t="s">
        <v>130</v>
      </c>
      <c r="B88" s="98">
        <v>2016</v>
      </c>
      <c r="C88" s="99">
        <v>8.5694923400878906</v>
      </c>
      <c r="D88" s="99">
        <v>7.4753189086914063</v>
      </c>
      <c r="E88" s="99">
        <v>1.1463718414306641</v>
      </c>
      <c r="F88" s="99">
        <v>7.3279047012329102</v>
      </c>
      <c r="G88" s="99">
        <v>7.6375417709350586</v>
      </c>
      <c r="H88" s="99">
        <v>1.1694329977035522</v>
      </c>
      <c r="I88" s="99">
        <v>1.122022271156311</v>
      </c>
      <c r="J88" s="99">
        <v>5.888507142663002E-2</v>
      </c>
      <c r="K88" s="99">
        <v>1.8563233315944672E-2</v>
      </c>
      <c r="L88" s="99">
        <v>-4.0321838110685349E-2</v>
      </c>
      <c r="M88" s="99">
        <v>1.8444278975948691E-4</v>
      </c>
      <c r="N88" s="99">
        <v>1.2270065490156412E-3</v>
      </c>
      <c r="O88" s="99">
        <v>3.2803663052618504E-3</v>
      </c>
      <c r="P88" s="99">
        <v>3.9035039953887463E-3</v>
      </c>
      <c r="Q88" s="99">
        <v>9.9679138511419296E-3</v>
      </c>
      <c r="R88" s="99">
        <v>-3.1656756997108459E-2</v>
      </c>
      <c r="S88" s="99">
        <v>8.9414819376543164E-4</v>
      </c>
      <c r="T88" s="99">
        <v>-8.7830261327326298E-4</v>
      </c>
      <c r="U88" s="99">
        <v>-6.0593080706894398E-4</v>
      </c>
      <c r="V88" s="99">
        <v>3.7044691853225231E-3</v>
      </c>
      <c r="W88" s="99">
        <v>-1.1779465712606907E-2</v>
      </c>
      <c r="X88" s="99">
        <v>-0.10620021820068359</v>
      </c>
      <c r="Y88" s="99">
        <v>1.4222932048141956E-2</v>
      </c>
      <c r="Z88" s="99">
        <v>1.0252270698547363</v>
      </c>
      <c r="AA88" s="99">
        <v>1.2537814378738403</v>
      </c>
      <c r="AB88" s="99">
        <v>1.1728115081787109</v>
      </c>
      <c r="AC88" s="99">
        <v>1.1402521133422852</v>
      </c>
      <c r="AD88" s="99">
        <v>0.67734020948410034</v>
      </c>
      <c r="AE88" s="99">
        <v>1.3882269859313965</v>
      </c>
      <c r="AF88" s="99">
        <v>1.1764634847640991</v>
      </c>
      <c r="AG88" s="99">
        <v>1.026806116104126</v>
      </c>
      <c r="AH88" s="99">
        <v>1.8812382221221924</v>
      </c>
      <c r="AI88" s="99">
        <v>1.645948052406311</v>
      </c>
      <c r="AJ88" s="99">
        <v>1.4086942672729492</v>
      </c>
    </row>
    <row r="89" spans="1:36" s="9" customFormat="1" x14ac:dyDescent="0.2">
      <c r="A89" s="9" t="s">
        <v>130</v>
      </c>
      <c r="B89" s="98">
        <v>2017</v>
      </c>
      <c r="C89" s="99">
        <v>8.7596397399902344</v>
      </c>
      <c r="D89" s="99">
        <v>7.4691338539123535</v>
      </c>
      <c r="E89" s="99">
        <v>1.1727789640426636</v>
      </c>
      <c r="F89" s="99">
        <v>7.1564545631408691</v>
      </c>
      <c r="G89" s="99">
        <v>7.7433986663818359</v>
      </c>
      <c r="H89" s="99">
        <v>1.2240197658538818</v>
      </c>
      <c r="I89" s="99">
        <v>1.131239652633667</v>
      </c>
      <c r="J89" s="99">
        <v>2.2774064913392067E-2</v>
      </c>
      <c r="K89" s="99">
        <v>2.1946309134364128E-2</v>
      </c>
      <c r="L89" s="99">
        <v>-8.2775519695132971E-4</v>
      </c>
      <c r="M89" s="99">
        <v>7.7124143717810512E-4</v>
      </c>
      <c r="N89" s="99">
        <v>-1.9527984550222754E-3</v>
      </c>
      <c r="O89" s="99">
        <v>2.5189893785864115E-3</v>
      </c>
      <c r="P89" s="99">
        <v>2.3083812557160854E-3</v>
      </c>
      <c r="Q89" s="99">
        <v>1.830049604177475E-2</v>
      </c>
      <c r="R89" s="99">
        <v>-1.8523966893553734E-2</v>
      </c>
      <c r="S89" s="99">
        <v>1.320463721640408E-3</v>
      </c>
      <c r="T89" s="99">
        <v>1.6475556185469031E-3</v>
      </c>
      <c r="U89" s="99">
        <v>1.7064198618754745E-3</v>
      </c>
      <c r="V89" s="99">
        <v>3.7187559064477682E-3</v>
      </c>
      <c r="W89" s="99">
        <v>9.3030165880918503E-3</v>
      </c>
      <c r="X89" s="99">
        <v>-2.3674964904785156E-2</v>
      </c>
      <c r="Y89" s="99">
        <v>1.3764888048171997E-2</v>
      </c>
      <c r="Z89" s="99">
        <v>1.0357276201248169</v>
      </c>
      <c r="AA89" s="99">
        <v>1.2537814378738403</v>
      </c>
      <c r="AB89" s="99">
        <v>1.1948606967926025</v>
      </c>
      <c r="AC89" s="99">
        <v>1.1521497964859009</v>
      </c>
      <c r="AD89" s="99">
        <v>0.58167046308517456</v>
      </c>
      <c r="AE89" s="99">
        <v>1.3557474613189697</v>
      </c>
      <c r="AF89" s="99">
        <v>1.2002993822097778</v>
      </c>
      <c r="AG89" s="99">
        <v>1.0272489786148071</v>
      </c>
      <c r="AH89" s="99">
        <v>1.9000664949417114</v>
      </c>
      <c r="AI89" s="99">
        <v>1.6944359540939331</v>
      </c>
      <c r="AJ89" s="99">
        <v>1.4339532852172852</v>
      </c>
    </row>
    <row r="90" spans="1:36" s="9" customFormat="1" x14ac:dyDescent="0.2">
      <c r="A90" s="9" t="s">
        <v>130</v>
      </c>
      <c r="B90" s="98">
        <v>2018</v>
      </c>
      <c r="C90" s="99">
        <v>8.7284879684448242</v>
      </c>
      <c r="D90" s="99">
        <v>7.5469493865966797</v>
      </c>
      <c r="E90" s="99">
        <v>1.1565588712692261</v>
      </c>
      <c r="F90" s="99">
        <v>7.2718424797058105</v>
      </c>
      <c r="G90" s="99">
        <v>7.7974429130554199</v>
      </c>
      <c r="H90" s="99">
        <v>1.2003134489059448</v>
      </c>
      <c r="I90" s="99">
        <v>1.1194039583206177</v>
      </c>
      <c r="J90" s="99">
        <v>-1.3926961459219456E-2</v>
      </c>
      <c r="K90" s="99">
        <v>-3.5625805612653494E-3</v>
      </c>
      <c r="L90" s="99">
        <v>1.0364380665123463E-2</v>
      </c>
      <c r="M90" s="99">
        <v>-8.5790343291591853E-5</v>
      </c>
      <c r="N90" s="99">
        <v>1.9003408960998058E-3</v>
      </c>
      <c r="O90" s="99">
        <v>3.5489569418132305E-3</v>
      </c>
      <c r="P90" s="99">
        <v>3.4014098346233368E-3</v>
      </c>
      <c r="Q90" s="99">
        <v>-1.2327497825026512E-2</v>
      </c>
      <c r="R90" s="99">
        <v>9.4350092113018036E-3</v>
      </c>
      <c r="S90" s="99">
        <v>-4.5025933650322258E-4</v>
      </c>
      <c r="T90" s="99">
        <v>5.6470761774107814E-4</v>
      </c>
      <c r="U90" s="99">
        <v>-1.8199178157374263E-3</v>
      </c>
      <c r="V90" s="99">
        <v>1.8792921910062432E-3</v>
      </c>
      <c r="W90" s="99">
        <v>7.5554847717285156E-4</v>
      </c>
      <c r="X90" s="99">
        <v>1.5995025634765625E-2</v>
      </c>
      <c r="Y90" s="99">
        <v>6.9551710039377213E-3</v>
      </c>
      <c r="Z90" s="99">
        <v>1.0312329530715942</v>
      </c>
      <c r="AA90" s="99">
        <v>1.2537814378738403</v>
      </c>
      <c r="AB90" s="99">
        <v>1.2159470319747925</v>
      </c>
      <c r="AC90" s="99">
        <v>1.1630589962005615</v>
      </c>
      <c r="AD90" s="99">
        <v>0.64070713520050049</v>
      </c>
      <c r="AE90" s="99">
        <v>1.3776065111160278</v>
      </c>
      <c r="AF90" s="99">
        <v>1.1964641809463501</v>
      </c>
      <c r="AG90" s="99">
        <v>1.0269824266433716</v>
      </c>
      <c r="AH90" s="99">
        <v>1.9007235765457153</v>
      </c>
      <c r="AI90" s="99">
        <v>1.7422803640365601</v>
      </c>
      <c r="AJ90" s="99">
        <v>1.4459474086761475</v>
      </c>
    </row>
    <row r="91" spans="1:36" s="9" customFormat="1" x14ac:dyDescent="0.2">
      <c r="A91" s="9" t="s">
        <v>130</v>
      </c>
      <c r="B91" s="98">
        <v>2019</v>
      </c>
      <c r="C91" s="99">
        <v>8.7572050094604492</v>
      </c>
      <c r="D91" s="99">
        <v>7.3894753456115723</v>
      </c>
      <c r="E91" s="99">
        <v>1.1850919723510742</v>
      </c>
      <c r="F91" s="99">
        <v>6.859550952911377</v>
      </c>
      <c r="G91" s="99">
        <v>7.8439555168151855</v>
      </c>
      <c r="H91" s="99">
        <v>1.2766443490982056</v>
      </c>
      <c r="I91" s="99">
        <v>1.1164271831512451</v>
      </c>
      <c r="J91" s="99">
        <v>2.4371305480599403E-2</v>
      </c>
      <c r="K91" s="99">
        <v>3.2846010290086269E-3</v>
      </c>
      <c r="L91" s="99">
        <v>-2.1086703985929489E-2</v>
      </c>
      <c r="M91" s="99">
        <v>1.3212894555181265E-3</v>
      </c>
      <c r="N91" s="99">
        <v>1.7395419999957085E-3</v>
      </c>
      <c r="O91" s="99">
        <v>3.126632422208786E-3</v>
      </c>
      <c r="P91" s="99">
        <v>3.3508229535073042E-3</v>
      </c>
      <c r="Q91" s="99">
        <v>-6.2536858022212982E-3</v>
      </c>
      <c r="R91" s="99">
        <v>-2.9016928747296333E-2</v>
      </c>
      <c r="S91" s="99">
        <v>-8.7154090579133481E-5</v>
      </c>
      <c r="T91" s="99">
        <v>1.539632910862565E-3</v>
      </c>
      <c r="U91" s="99">
        <v>1.7484548152424395E-4</v>
      </c>
      <c r="V91" s="99">
        <v>3.0143391340970993E-3</v>
      </c>
      <c r="W91" s="99">
        <v>3.2885621767491102E-3</v>
      </c>
      <c r="X91" s="99">
        <v>-5.8367729187011719E-2</v>
      </c>
      <c r="Y91" s="99">
        <v>5.9474180452525616E-3</v>
      </c>
      <c r="Z91" s="99">
        <v>1.0392377376556396</v>
      </c>
      <c r="AA91" s="99">
        <v>1.2537814378738403</v>
      </c>
      <c r="AB91" s="99">
        <v>1.2345203161239624</v>
      </c>
      <c r="AC91" s="99">
        <v>1.1740109920501709</v>
      </c>
      <c r="AD91" s="99">
        <v>0.66392475366592407</v>
      </c>
      <c r="AE91" s="99">
        <v>1.2995004653930664</v>
      </c>
      <c r="AF91" s="99">
        <v>1.1888080835342407</v>
      </c>
      <c r="AG91" s="99">
        <v>1.0267843008041382</v>
      </c>
      <c r="AH91" s="99">
        <v>1.8860702514648438</v>
      </c>
      <c r="AI91" s="99">
        <v>1.789488673210144</v>
      </c>
      <c r="AJ91" s="99">
        <v>1.4610604047775269</v>
      </c>
    </row>
    <row r="92" spans="1:36" s="9" customFormat="1" x14ac:dyDescent="0.2">
      <c r="A92" s="9" t="s">
        <v>130</v>
      </c>
      <c r="B92" s="98">
        <v>2020</v>
      </c>
      <c r="C92" s="99">
        <v>8.7477293014526367</v>
      </c>
      <c r="D92" s="99">
        <v>7.3151364326477051</v>
      </c>
      <c r="E92" s="99">
        <v>1.1958400011062622</v>
      </c>
      <c r="F92" s="99">
        <v>6.6193771362304688</v>
      </c>
      <c r="G92" s="99">
        <v>7.9388470649719238</v>
      </c>
      <c r="H92" s="99">
        <v>1.3215339183807373</v>
      </c>
      <c r="I92" s="99">
        <v>1.1018891334533691</v>
      </c>
      <c r="J92" s="99">
        <v>9.0284431353211403E-3</v>
      </c>
      <c r="K92" s="99">
        <v>-1.0826301295310259E-3</v>
      </c>
      <c r="L92" s="99">
        <v>-1.0111073032021523E-2</v>
      </c>
      <c r="M92" s="99">
        <v>-1.3355484697967768E-3</v>
      </c>
      <c r="N92" s="99">
        <v>5.0550312735140324E-3</v>
      </c>
      <c r="O92" s="99">
        <v>2.6401816867291927E-3</v>
      </c>
      <c r="P92" s="99">
        <v>2.6359260082244873E-3</v>
      </c>
      <c r="Q92" s="99">
        <v>-1.0078220628201962E-2</v>
      </c>
      <c r="R92" s="99">
        <v>-1.2295685708522797E-2</v>
      </c>
      <c r="S92" s="99">
        <v>3.2940390519797802E-4</v>
      </c>
      <c r="T92" s="99">
        <v>1.8418456602375954E-4</v>
      </c>
      <c r="U92" s="99">
        <v>-3.4283223794773221E-4</v>
      </c>
      <c r="V92" s="99">
        <v>7.8152492642402649E-4</v>
      </c>
      <c r="W92" s="99">
        <v>1.2323316186666489E-3</v>
      </c>
      <c r="X92" s="99">
        <v>-3.5640716552734375E-2</v>
      </c>
      <c r="Y92" s="99">
        <v>1.2024817056953907E-2</v>
      </c>
      <c r="Z92" s="99">
        <v>1.0253663063049316</v>
      </c>
      <c r="AA92" s="99">
        <v>1.2628433704376221</v>
      </c>
      <c r="AB92" s="99">
        <v>1.2509229183197021</v>
      </c>
      <c r="AC92" s="99">
        <v>1.1828626394271851</v>
      </c>
      <c r="AD92" s="99">
        <v>0.71455979347229004</v>
      </c>
      <c r="AE92" s="99">
        <v>1.2540007829666138</v>
      </c>
      <c r="AF92" s="99">
        <v>1.212904691696167</v>
      </c>
      <c r="AG92" s="99">
        <v>1.0263869762420654</v>
      </c>
      <c r="AH92" s="99">
        <v>1.9772385358810425</v>
      </c>
      <c r="AI92" s="99">
        <v>1.8296643495559692</v>
      </c>
      <c r="AJ92" s="99">
        <v>1.4780453443527222</v>
      </c>
    </row>
    <row r="93" spans="1:36" s="9" customFormat="1" x14ac:dyDescent="0.2">
      <c r="A93" s="9" t="s">
        <v>130</v>
      </c>
      <c r="B93" s="98">
        <v>2021</v>
      </c>
      <c r="C93" s="99">
        <v>8.7620782852172852</v>
      </c>
      <c r="D93" s="99">
        <v>7.3793377876281738</v>
      </c>
      <c r="E93" s="99">
        <v>1.1873804330825806</v>
      </c>
      <c r="F93" s="99">
        <v>6.7859354019165039</v>
      </c>
      <c r="G93" s="99">
        <v>8.0112590789794922</v>
      </c>
      <c r="H93" s="99">
        <v>1.2912118434906006</v>
      </c>
      <c r="I93" s="99">
        <v>1.0937204360961914</v>
      </c>
      <c r="J93" s="99">
        <v>-7.0992750115692616E-3</v>
      </c>
      <c r="K93" s="99">
        <v>1.638952293433249E-3</v>
      </c>
      <c r="L93" s="99">
        <v>8.7382271885871887E-3</v>
      </c>
      <c r="M93" s="99">
        <v>5.7428923901170492E-4</v>
      </c>
      <c r="N93" s="99">
        <v>2.7754155453294516E-3</v>
      </c>
      <c r="O93" s="99">
        <v>3.0678112525492907E-3</v>
      </c>
      <c r="P93" s="99">
        <v>2.8251416515558958E-3</v>
      </c>
      <c r="Q93" s="99">
        <v>-7.6037053950130939E-3</v>
      </c>
      <c r="R93" s="99">
        <v>2.8802350163459778E-2</v>
      </c>
      <c r="S93" s="99">
        <v>-1.563698286190629E-3</v>
      </c>
      <c r="T93" s="99">
        <v>-2.6459824293851852E-3</v>
      </c>
      <c r="U93" s="99">
        <v>-8.4485262632369995E-3</v>
      </c>
      <c r="V93" s="99">
        <v>-3.3948454074561596E-3</v>
      </c>
      <c r="W93" s="99">
        <v>-4.0110703557729721E-3</v>
      </c>
      <c r="X93" s="99">
        <v>2.4850845336914063E-2</v>
      </c>
      <c r="Y93" s="99">
        <v>9.0798763558268547E-3</v>
      </c>
      <c r="Z93" s="99">
        <v>1.0249782800674438</v>
      </c>
      <c r="AA93" s="99">
        <v>1.2628433704376221</v>
      </c>
      <c r="AB93" s="99">
        <v>1.2667653560638428</v>
      </c>
      <c r="AC93" s="99">
        <v>1.1901496648788452</v>
      </c>
      <c r="AD93" s="99">
        <v>0.73365575075149536</v>
      </c>
      <c r="AE93" s="99">
        <v>1.2855548858642578</v>
      </c>
      <c r="AF93" s="99">
        <v>1.2237962484359741</v>
      </c>
      <c r="AG93" s="99">
        <v>1.0266637802124023</v>
      </c>
      <c r="AH93" s="99">
        <v>1.9711998701095581</v>
      </c>
      <c r="AI93" s="99">
        <v>1.8607243299484253</v>
      </c>
      <c r="AJ93" s="99">
        <v>1.4929777383804321</v>
      </c>
    </row>
    <row r="94" spans="1:36" s="9" customFormat="1" x14ac:dyDescent="0.2">
      <c r="A94" s="9" t="s">
        <v>130</v>
      </c>
      <c r="B94" s="98">
        <v>2022</v>
      </c>
      <c r="C94" s="99">
        <v>8.8148412704467773</v>
      </c>
      <c r="D94" s="99">
        <v>7.5483293533325195</v>
      </c>
      <c r="E94" s="99">
        <v>1.1677874326705933</v>
      </c>
      <c r="F94" s="99">
        <v>7.104393482208252</v>
      </c>
      <c r="G94" s="99">
        <v>8.0523653030395508</v>
      </c>
      <c r="H94" s="99">
        <v>1.2407593727111816</v>
      </c>
      <c r="I94" s="99">
        <v>1.0946896076202393</v>
      </c>
      <c r="J94" s="99">
        <v>-1.6638658940792084E-2</v>
      </c>
      <c r="K94" s="99">
        <v>6.0036825016140938E-3</v>
      </c>
      <c r="L94" s="99">
        <v>2.2642340511083603E-2</v>
      </c>
      <c r="M94" s="99">
        <v>1.9416761351749301E-3</v>
      </c>
      <c r="N94" s="99">
        <v>2.8341395780444145E-2</v>
      </c>
      <c r="O94" s="99">
        <v>5.3368755616247654E-3</v>
      </c>
      <c r="P94" s="99">
        <v>3.5887116100639105E-3</v>
      </c>
      <c r="Q94" s="99">
        <v>-3.3204976469278336E-2</v>
      </c>
      <c r="R94" s="99">
        <v>2.6549270376563072E-2</v>
      </c>
      <c r="S94" s="99">
        <v>9.7171968081966043E-4</v>
      </c>
      <c r="T94" s="99">
        <v>6.1870325589552522E-4</v>
      </c>
      <c r="U94" s="99">
        <v>-7.8912457684054971E-4</v>
      </c>
      <c r="V94" s="99">
        <v>1.5738597139716148E-3</v>
      </c>
      <c r="W94" s="99">
        <v>-6.2820878811180592E-3</v>
      </c>
      <c r="X94" s="99">
        <v>4.5861244201660156E-2</v>
      </c>
      <c r="Y94" s="99">
        <v>5.1179705187678337E-3</v>
      </c>
      <c r="Z94" s="99">
        <v>1.0328155755996704</v>
      </c>
      <c r="AA94" s="99">
        <v>1.3196429014205933</v>
      </c>
      <c r="AB94" s="99">
        <v>1.2951054573059082</v>
      </c>
      <c r="AC94" s="99">
        <v>1.1978011131286621</v>
      </c>
      <c r="AD94" s="99">
        <v>0.89167940616607666</v>
      </c>
      <c r="AE94" s="99">
        <v>1.3458849191665649</v>
      </c>
      <c r="AF94" s="99">
        <v>1.2571777105331421</v>
      </c>
      <c r="AG94" s="99">
        <v>1.0268822908401489</v>
      </c>
      <c r="AH94" s="99">
        <v>1.9577919244766235</v>
      </c>
      <c r="AI94" s="99">
        <v>1.89216148853302</v>
      </c>
      <c r="AJ94" s="99">
        <v>1.5077048540115356</v>
      </c>
    </row>
    <row r="95" spans="1:36" s="9" customFormat="1" x14ac:dyDescent="0.2">
      <c r="A95" s="9" t="s">
        <v>130</v>
      </c>
      <c r="B95" s="98">
        <v>2023</v>
      </c>
      <c r="C95" s="99">
        <v>9.0924978256225586</v>
      </c>
      <c r="D95" s="99">
        <v>7.8609170913696289</v>
      </c>
      <c r="E95" s="99">
        <v>1.1566717624664307</v>
      </c>
      <c r="F95" s="99">
        <v>7.6847071647644043</v>
      </c>
      <c r="G95" s="99">
        <v>8.0875978469848633</v>
      </c>
      <c r="H95" s="99">
        <v>1.1831940412521362</v>
      </c>
      <c r="I95" s="99">
        <v>1.1242518424987793</v>
      </c>
      <c r="J95" s="99">
        <v>-9.5641650259494781E-3</v>
      </c>
      <c r="K95" s="99">
        <v>3.1012866646051407E-2</v>
      </c>
      <c r="L95" s="99">
        <v>4.0577031672000885E-2</v>
      </c>
      <c r="M95" s="99">
        <v>1.9962175283581018E-3</v>
      </c>
      <c r="N95" s="99">
        <v>-1.8088484648615122E-3</v>
      </c>
      <c r="O95" s="99">
        <v>2.9118205420672894E-3</v>
      </c>
      <c r="P95" s="99">
        <v>1.3956117909401655E-3</v>
      </c>
      <c r="Q95" s="99">
        <v>2.6518065482378006E-2</v>
      </c>
      <c r="R95" s="99">
        <v>3.2184191048145294E-2</v>
      </c>
      <c r="S95" s="99">
        <v>3.2322885817848146E-4</v>
      </c>
      <c r="T95" s="99">
        <v>5.6500546634197235E-4</v>
      </c>
      <c r="U95" s="99">
        <v>-9.1017497470602393E-4</v>
      </c>
      <c r="V95" s="99">
        <v>1.9872484263032675E-3</v>
      </c>
      <c r="W95" s="99">
        <v>6.4275320619344711E-3</v>
      </c>
      <c r="X95" s="99">
        <v>7.8518867492675781E-2</v>
      </c>
      <c r="Y95" s="99">
        <v>4.3659009970724583E-3</v>
      </c>
      <c r="Z95" s="99">
        <v>1.0532479286193848</v>
      </c>
      <c r="AA95" s="99">
        <v>1.3196429014205933</v>
      </c>
      <c r="AB95" s="99">
        <v>1.3218111991882324</v>
      </c>
      <c r="AC95" s="99">
        <v>1.2061383724212646</v>
      </c>
      <c r="AD95" s="99">
        <v>0.74536389112472534</v>
      </c>
      <c r="AE95" s="99">
        <v>1.45582115650177</v>
      </c>
      <c r="AF95" s="99">
        <v>1.255246639251709</v>
      </c>
      <c r="AG95" s="99">
        <v>1.0268194675445557</v>
      </c>
      <c r="AH95" s="99">
        <v>1.9625246524810791</v>
      </c>
      <c r="AI95" s="99">
        <v>1.925270676612854</v>
      </c>
      <c r="AJ95" s="99">
        <v>1.5193017721176147</v>
      </c>
    </row>
    <row r="96" spans="1:36" s="9" customFormat="1" x14ac:dyDescent="0.2">
      <c r="A96" s="9" t="s">
        <v>130</v>
      </c>
      <c r="B96" s="98">
        <v>2024</v>
      </c>
      <c r="C96" s="99">
        <v>9.2875833511352539</v>
      </c>
      <c r="D96" s="99">
        <v>8.364501953125</v>
      </c>
      <c r="E96" s="99">
        <v>1.110357403755188</v>
      </c>
      <c r="F96" s="99">
        <v>8.7039289474487305</v>
      </c>
      <c r="G96" s="99">
        <v>8.1326513290405273</v>
      </c>
      <c r="H96" s="99">
        <v>1.0670566558837891</v>
      </c>
      <c r="I96" s="99">
        <v>1.1420116424560547</v>
      </c>
      <c r="J96" s="99">
        <v>-4.0864769369363785E-2</v>
      </c>
      <c r="K96" s="99">
        <v>2.1228715777397156E-2</v>
      </c>
      <c r="L96" s="99">
        <v>6.2093485146760941E-2</v>
      </c>
      <c r="M96" s="99">
        <v>4.5413020998239517E-3</v>
      </c>
      <c r="N96" s="99">
        <v>4.4834364205598831E-2</v>
      </c>
      <c r="O96" s="99">
        <v>3.1693864148110151E-3</v>
      </c>
      <c r="P96" s="99">
        <v>4.2872079648077488E-3</v>
      </c>
      <c r="Q96" s="99">
        <v>-3.5603545606136322E-2</v>
      </c>
      <c r="R96" s="99">
        <v>3.7477750331163406E-2</v>
      </c>
      <c r="S96" s="99">
        <v>1.9631632603704929E-3</v>
      </c>
      <c r="T96" s="99">
        <v>2.1869873162358999E-3</v>
      </c>
      <c r="U96" s="99">
        <v>1.8726588459685445E-3</v>
      </c>
      <c r="V96" s="99">
        <v>5.3405086509883404E-3</v>
      </c>
      <c r="W96" s="99">
        <v>1.325241569429636E-2</v>
      </c>
      <c r="X96" s="99">
        <v>0.124542236328125</v>
      </c>
      <c r="Y96" s="99">
        <v>5.555223673582077E-3</v>
      </c>
      <c r="Z96" s="99">
        <v>1.0846965312957764</v>
      </c>
      <c r="AA96" s="99">
        <v>1.421882152557373</v>
      </c>
      <c r="AB96" s="99">
        <v>1.3352189064025879</v>
      </c>
      <c r="AC96" s="99">
        <v>1.2173261642456055</v>
      </c>
      <c r="AD96" s="99">
        <v>0.91882306337356567</v>
      </c>
      <c r="AE96" s="99">
        <v>1.6489073038101196</v>
      </c>
      <c r="AF96" s="99">
        <v>1.2587590217590332</v>
      </c>
      <c r="AG96" s="99">
        <v>1.0262887477874756</v>
      </c>
      <c r="AH96" s="99">
        <v>1.9746215343475342</v>
      </c>
      <c r="AI96" s="99">
        <v>1.9743691682815552</v>
      </c>
      <c r="AJ96" s="99">
        <v>1.5350551605224609</v>
      </c>
    </row>
    <row r="97" spans="1:36" s="9" customFormat="1" x14ac:dyDescent="0.2">
      <c r="A97" s="9" t="s">
        <v>131</v>
      </c>
      <c r="B97" s="98">
        <v>2006</v>
      </c>
      <c r="C97" s="99">
        <v>5.3153491020202637</v>
      </c>
      <c r="D97" s="99">
        <v>6.2813520431518555</v>
      </c>
      <c r="E97" s="99">
        <v>0.84621131420135498</v>
      </c>
      <c r="F97" s="99">
        <v>8.5226383209228516</v>
      </c>
      <c r="G97" s="99">
        <v>5.0135798454284668</v>
      </c>
      <c r="H97" s="99">
        <v>0.62367427349090576</v>
      </c>
      <c r="I97" s="99">
        <v>1.0601903200149536</v>
      </c>
      <c r="J97" s="99">
        <v>-0.27166810631752014</v>
      </c>
      <c r="K97" s="99">
        <v>-0.55807965993881226</v>
      </c>
      <c r="L97" s="99">
        <v>-0.28641155362129211</v>
      </c>
      <c r="M97" s="99">
        <v>-5.5764485150575638E-2</v>
      </c>
      <c r="N97" s="99">
        <v>-0.40005409717559814</v>
      </c>
      <c r="O97" s="99">
        <v>-0.16534526646137238</v>
      </c>
      <c r="P97" s="99">
        <v>0.34787902235984802</v>
      </c>
      <c r="Q97" s="99">
        <v>-0.28479480743408203</v>
      </c>
      <c r="R97" s="99">
        <v>-1.5816653147339821E-2</v>
      </c>
      <c r="S97" s="99">
        <v>5.7451624423265457E-2</v>
      </c>
      <c r="T97" s="99">
        <v>0.12219056487083435</v>
      </c>
      <c r="U97" s="99">
        <v>-7.6732330024242401E-2</v>
      </c>
      <c r="V97" s="99">
        <v>-0.12047400325536728</v>
      </c>
      <c r="W97" s="99">
        <v>-0.25303074717521667</v>
      </c>
      <c r="X97" s="99">
        <v>-2.1048545837402344E-2</v>
      </c>
      <c r="Y97" s="99">
        <v>-0.4837367832660675</v>
      </c>
      <c r="Z97" s="99">
        <v>1</v>
      </c>
      <c r="AA97" s="99">
        <v>1</v>
      </c>
      <c r="AB97" s="99">
        <v>1</v>
      </c>
      <c r="AC97" s="99">
        <v>1</v>
      </c>
      <c r="AD97" s="99">
        <v>1</v>
      </c>
      <c r="AE97" s="99">
        <v>1</v>
      </c>
      <c r="AF97" s="99">
        <v>1</v>
      </c>
      <c r="AG97" s="99">
        <v>1</v>
      </c>
      <c r="AH97" s="99">
        <v>1</v>
      </c>
      <c r="AI97" s="99">
        <v>1</v>
      </c>
      <c r="AJ97" s="99">
        <v>1</v>
      </c>
    </row>
    <row r="98" spans="1:36" s="9" customFormat="1" x14ac:dyDescent="0.2">
      <c r="A98" s="9" t="s">
        <v>131</v>
      </c>
      <c r="B98" s="98">
        <v>2007</v>
      </c>
      <c r="C98" s="99">
        <v>6.1893820762634277</v>
      </c>
      <c r="D98" s="99">
        <v>6.143740177154541</v>
      </c>
      <c r="E98" s="99">
        <v>1.0074294805526733</v>
      </c>
      <c r="F98" s="99">
        <v>7.7977104187011719</v>
      </c>
      <c r="G98" s="99">
        <v>5.1788449287414551</v>
      </c>
      <c r="H98" s="99">
        <v>0.79374366998672485</v>
      </c>
      <c r="I98" s="99">
        <v>1.1951278448104858</v>
      </c>
      <c r="J98" s="99">
        <v>0.17438814043998718</v>
      </c>
      <c r="K98" s="99">
        <v>0.15223656594753265</v>
      </c>
      <c r="L98" s="99">
        <v>-2.2151578217744827E-2</v>
      </c>
      <c r="M98" s="99">
        <v>-1.7858303617686033E-3</v>
      </c>
      <c r="N98" s="99">
        <v>3.7342219147831202E-3</v>
      </c>
      <c r="O98" s="99">
        <v>3.3848599996417761E-3</v>
      </c>
      <c r="P98" s="99">
        <v>-2.2386619821190834E-2</v>
      </c>
      <c r="Q98" s="99">
        <v>0.16928993165493011</v>
      </c>
      <c r="R98" s="99">
        <v>-4.5550774782896042E-2</v>
      </c>
      <c r="S98" s="99">
        <v>2.0628135825973004E-4</v>
      </c>
      <c r="T98" s="99">
        <v>7.4045080691576004E-3</v>
      </c>
      <c r="U98" s="99">
        <v>5.2643549861386418E-4</v>
      </c>
      <c r="V98" s="99">
        <v>8.3544263616204262E-3</v>
      </c>
      <c r="W98" s="99">
        <v>6.9075445644557476E-3</v>
      </c>
      <c r="X98" s="99">
        <v>-8.8895797729492188E-2</v>
      </c>
      <c r="Y98" s="99">
        <v>3.2431848347187042E-2</v>
      </c>
      <c r="Z98" s="99">
        <v>1.0066934823989868</v>
      </c>
      <c r="AA98" s="99">
        <v>1.0168986320495605</v>
      </c>
      <c r="AB98" s="99">
        <v>1.0176132917404175</v>
      </c>
      <c r="AC98" s="99">
        <v>1.0123839378356934</v>
      </c>
      <c r="AD98" s="99">
        <v>0.70624059438705444</v>
      </c>
      <c r="AE98" s="99">
        <v>0.91494107246398926</v>
      </c>
      <c r="AF98" s="99">
        <v>1.0218243598937988</v>
      </c>
      <c r="AG98" s="99">
        <v>1.0087263584136963</v>
      </c>
      <c r="AH98" s="99">
        <v>1.0564306974411011</v>
      </c>
      <c r="AI98" s="99">
        <v>1.1151634454727173</v>
      </c>
      <c r="AJ98" s="99">
        <v>1.0277396440505981</v>
      </c>
    </row>
    <row r="99" spans="1:36" s="9" customFormat="1" x14ac:dyDescent="0.2">
      <c r="A99" s="9" t="s">
        <v>131</v>
      </c>
      <c r="B99" s="98">
        <v>2008</v>
      </c>
      <c r="C99" s="99">
        <v>6.1409893035888672</v>
      </c>
      <c r="D99" s="99">
        <v>6.4722824096679688</v>
      </c>
      <c r="E99" s="99">
        <v>0.9488140344619751</v>
      </c>
      <c r="F99" s="99">
        <v>8.4027824401855469</v>
      </c>
      <c r="G99" s="99">
        <v>5.3533148765563965</v>
      </c>
      <c r="H99" s="99">
        <v>0.73082816600799561</v>
      </c>
      <c r="I99" s="99">
        <v>1.1471376419067383</v>
      </c>
      <c r="J99" s="99">
        <v>-5.9944506734609604E-2</v>
      </c>
      <c r="K99" s="99">
        <v>-7.8493999317288399E-3</v>
      </c>
      <c r="L99" s="99">
        <v>5.2095107734203339E-2</v>
      </c>
      <c r="M99" s="99">
        <v>3.2455779146403074E-3</v>
      </c>
      <c r="N99" s="99">
        <v>4.7938603907823563E-2</v>
      </c>
      <c r="O99" s="99">
        <v>3.7509952671825886E-3</v>
      </c>
      <c r="P99" s="99">
        <v>1.0078703984618187E-2</v>
      </c>
      <c r="Q99" s="99">
        <v>-7.2863280773162842E-2</v>
      </c>
      <c r="R99" s="99">
        <v>3.5241741687059402E-2</v>
      </c>
      <c r="S99" s="99">
        <v>2.9530427418649197E-3</v>
      </c>
      <c r="T99" s="99">
        <v>2.0006902050226927E-3</v>
      </c>
      <c r="U99" s="99">
        <v>1.9900445477105677E-4</v>
      </c>
      <c r="V99" s="99">
        <v>9.5075787976384163E-3</v>
      </c>
      <c r="W99" s="99">
        <v>2.1930509246885777E-3</v>
      </c>
      <c r="X99" s="99">
        <v>7.4732780456542969E-2</v>
      </c>
      <c r="Y99" s="99">
        <v>3.3133957535028458E-2</v>
      </c>
      <c r="Z99" s="99">
        <v>1.0242677927017212</v>
      </c>
      <c r="AA99" s="99">
        <v>1.0978472232818604</v>
      </c>
      <c r="AB99" s="99">
        <v>1.0378110408782959</v>
      </c>
      <c r="AC99" s="99">
        <v>1.0159150362014771</v>
      </c>
      <c r="AD99" s="99">
        <v>0.86373692750930786</v>
      </c>
      <c r="AE99" s="99">
        <v>0.98593634366989136</v>
      </c>
      <c r="AF99" s="99">
        <v>1.036232590675354</v>
      </c>
      <c r="AG99" s="99">
        <v>1.0186530351638794</v>
      </c>
      <c r="AH99" s="99">
        <v>1.0803337097167969</v>
      </c>
      <c r="AI99" s="99">
        <v>1.2859417200088501</v>
      </c>
      <c r="AJ99" s="99">
        <v>1.0395212173461914</v>
      </c>
    </row>
    <row r="100" spans="1:36" s="9" customFormat="1" x14ac:dyDescent="0.2">
      <c r="A100" s="9" t="s">
        <v>131</v>
      </c>
      <c r="B100" s="98">
        <v>2009</v>
      </c>
      <c r="C100" s="99">
        <v>5.9377117156982422</v>
      </c>
      <c r="D100" s="99">
        <v>6.4440226554870605</v>
      </c>
      <c r="E100" s="99">
        <v>0.92142981290817261</v>
      </c>
      <c r="F100" s="99">
        <v>8.0837831497192383</v>
      </c>
      <c r="G100" s="99">
        <v>5.4985032081604004</v>
      </c>
      <c r="H100" s="99">
        <v>0.73452150821685791</v>
      </c>
      <c r="I100" s="99">
        <v>1.0798777341842651</v>
      </c>
      <c r="J100" s="99">
        <v>-2.9286209493875504E-2</v>
      </c>
      <c r="K100" s="99">
        <v>-3.3662032335996628E-2</v>
      </c>
      <c r="L100" s="99">
        <v>-4.3758233077824116E-3</v>
      </c>
      <c r="M100" s="99">
        <v>3.7342985160648823E-3</v>
      </c>
      <c r="N100" s="99">
        <v>2.0458188373595476E-3</v>
      </c>
      <c r="O100" s="99">
        <v>4.5983926393091679E-3</v>
      </c>
      <c r="P100" s="99">
        <v>8.4835560992360115E-3</v>
      </c>
      <c r="Q100" s="99">
        <v>-5.2524097263813019E-2</v>
      </c>
      <c r="R100" s="99">
        <v>-2.9624728485941887E-2</v>
      </c>
      <c r="S100" s="99">
        <v>7.5266933999955654E-3</v>
      </c>
      <c r="T100" s="99">
        <v>7.0775873027741909E-3</v>
      </c>
      <c r="U100" s="99">
        <v>-6.6603606683202088E-5</v>
      </c>
      <c r="V100" s="99">
        <v>6.7285601980984211E-3</v>
      </c>
      <c r="W100" s="99">
        <v>3.9826678112149239E-3</v>
      </c>
      <c r="X100" s="99">
        <v>-3.8702964782714844E-2</v>
      </c>
      <c r="Y100" s="99">
        <v>2.6759939268231392E-2</v>
      </c>
      <c r="Z100" s="99">
        <v>1.0477453470230103</v>
      </c>
      <c r="AA100" s="99">
        <v>1.0978472232818604</v>
      </c>
      <c r="AB100" s="99">
        <v>1.0626248121261597</v>
      </c>
      <c r="AC100" s="99">
        <v>1.0234003067016602</v>
      </c>
      <c r="AD100" s="99">
        <v>0.98324239253997803</v>
      </c>
      <c r="AE100" s="99">
        <v>0.94850653409957886</v>
      </c>
      <c r="AF100" s="99">
        <v>1.0662227869033813</v>
      </c>
      <c r="AG100" s="99">
        <v>1.0310680866241455</v>
      </c>
      <c r="AH100" s="99">
        <v>1.0959250926971436</v>
      </c>
      <c r="AI100" s="99">
        <v>1.4237250089645386</v>
      </c>
      <c r="AJ100" s="99">
        <v>1.055168628692627</v>
      </c>
    </row>
    <row r="101" spans="1:36" s="9" customFormat="1" x14ac:dyDescent="0.2">
      <c r="A101" s="9" t="s">
        <v>131</v>
      </c>
      <c r="B101" s="98">
        <v>2010</v>
      </c>
      <c r="C101" s="99">
        <v>6.1444392204284668</v>
      </c>
      <c r="D101" s="99">
        <v>6.5657038688659668</v>
      </c>
      <c r="E101" s="99">
        <v>0.93583905696868896</v>
      </c>
      <c r="F101" s="99">
        <v>8.044921875</v>
      </c>
      <c r="G101" s="99">
        <v>5.698002815246582</v>
      </c>
      <c r="H101" s="99">
        <v>0.76376628875732422</v>
      </c>
      <c r="I101" s="99">
        <v>1.0783495903015137</v>
      </c>
      <c r="J101" s="99">
        <v>1.5516908839344978E-2</v>
      </c>
      <c r="K101" s="99">
        <v>3.4223645925521851E-2</v>
      </c>
      <c r="L101" s="99">
        <v>1.8706737086176872E-2</v>
      </c>
      <c r="M101" s="99">
        <v>1.0707580950111151E-3</v>
      </c>
      <c r="N101" s="99">
        <v>2.999858558177948E-2</v>
      </c>
      <c r="O101" s="99">
        <v>3.9124982431530952E-3</v>
      </c>
      <c r="P101" s="99">
        <v>4.9974292051047087E-4</v>
      </c>
      <c r="Q101" s="99">
        <v>-1.2579405447468162E-3</v>
      </c>
      <c r="R101" s="99">
        <v>-2.4815395008772612E-3</v>
      </c>
      <c r="S101" s="99">
        <v>3.8382626371458173E-4</v>
      </c>
      <c r="T101" s="99">
        <v>-1.8722090171650052E-3</v>
      </c>
      <c r="U101" s="99">
        <v>1.8686967669054866E-3</v>
      </c>
      <c r="V101" s="99">
        <v>5.5659078061580658E-3</v>
      </c>
      <c r="W101" s="99">
        <v>1.5242054127156734E-2</v>
      </c>
      <c r="X101" s="99">
        <v>-4.8189163208007813E-3</v>
      </c>
      <c r="Y101" s="99">
        <v>3.5639792680740356E-2</v>
      </c>
      <c r="Z101" s="99">
        <v>1.0571218729019165</v>
      </c>
      <c r="AA101" s="99">
        <v>1.1547081470489502</v>
      </c>
      <c r="AB101" s="99">
        <v>1.0846458673477173</v>
      </c>
      <c r="AC101" s="99">
        <v>1.0288598537445068</v>
      </c>
      <c r="AD101" s="99">
        <v>1.0041342973709106</v>
      </c>
      <c r="AE101" s="99">
        <v>0.94394725561141968</v>
      </c>
      <c r="AF101" s="99">
        <v>1.0782779455184937</v>
      </c>
      <c r="AG101" s="99">
        <v>1.0383485555648804</v>
      </c>
      <c r="AH101" s="99">
        <v>1.3156557083129883</v>
      </c>
      <c r="AI101" s="99">
        <v>1.5341124534606934</v>
      </c>
      <c r="AJ101" s="99">
        <v>1.1208574771881104</v>
      </c>
    </row>
    <row r="102" spans="1:36" s="9" customFormat="1" x14ac:dyDescent="0.2">
      <c r="A102" s="9" t="s">
        <v>131</v>
      </c>
      <c r="B102" s="98">
        <v>2011</v>
      </c>
      <c r="C102" s="99">
        <v>6.4348936080932617</v>
      </c>
      <c r="D102" s="99">
        <v>7.1121335029602051</v>
      </c>
      <c r="E102" s="99">
        <v>0.90477728843688965</v>
      </c>
      <c r="F102" s="99">
        <v>9.4853925704956055</v>
      </c>
      <c r="G102" s="99">
        <v>5.7793970108032227</v>
      </c>
      <c r="H102" s="99">
        <v>0.67840045690536499</v>
      </c>
      <c r="I102" s="99">
        <v>1.1134195327758789</v>
      </c>
      <c r="J102" s="99">
        <v>-3.3754702657461166E-2</v>
      </c>
      <c r="K102" s="99">
        <v>4.6187844127416611E-2</v>
      </c>
      <c r="L102" s="99">
        <v>7.9942546784877777E-2</v>
      </c>
      <c r="M102" s="99">
        <v>-1.2183371931314468E-2</v>
      </c>
      <c r="N102" s="99">
        <v>-8.3060776814818382E-3</v>
      </c>
      <c r="O102" s="99">
        <v>2.7013963554054499E-3</v>
      </c>
      <c r="P102" s="99">
        <v>-2.0814577117562294E-2</v>
      </c>
      <c r="Q102" s="99">
        <v>8.479047566652298E-2</v>
      </c>
      <c r="R102" s="99">
        <v>7.7691592276096344E-2</v>
      </c>
      <c r="S102" s="99">
        <v>3.770350303966552E-4</v>
      </c>
      <c r="T102" s="99">
        <v>-8.9662801474332809E-3</v>
      </c>
      <c r="U102" s="99">
        <v>7.443932699970901E-4</v>
      </c>
      <c r="V102" s="99">
        <v>3.7461491301655769E-3</v>
      </c>
      <c r="W102" s="99">
        <v>6.3496604561805725E-3</v>
      </c>
      <c r="X102" s="99">
        <v>0.16471195220947266</v>
      </c>
      <c r="Y102" s="99">
        <v>1.4183598570525646E-2</v>
      </c>
      <c r="Z102" s="99">
        <v>0.98079371452331543</v>
      </c>
      <c r="AA102" s="99">
        <v>1.1547081470489502</v>
      </c>
      <c r="AB102" s="99">
        <v>1.1038709878921509</v>
      </c>
      <c r="AC102" s="99">
        <v>1.0298706293106079</v>
      </c>
      <c r="AD102" s="99">
        <v>0.94278186559677124</v>
      </c>
      <c r="AE102" s="99">
        <v>1.1129645109176636</v>
      </c>
      <c r="AF102" s="99">
        <v>1.0877137184143066</v>
      </c>
      <c r="AG102" s="99">
        <v>1.053411602973938</v>
      </c>
      <c r="AH102" s="99">
        <v>1.4137809276580811</v>
      </c>
      <c r="AI102" s="99">
        <v>1.6214015483856201</v>
      </c>
      <c r="AJ102" s="99">
        <v>1.1502493619918823</v>
      </c>
    </row>
    <row r="103" spans="1:36" s="9" customFormat="1" x14ac:dyDescent="0.2">
      <c r="A103" s="9" t="s">
        <v>131</v>
      </c>
      <c r="B103" s="98">
        <v>2012</v>
      </c>
      <c r="C103" s="99">
        <v>6.672266960144043</v>
      </c>
      <c r="D103" s="99">
        <v>7.3449206352233887</v>
      </c>
      <c r="E103" s="99">
        <v>0.90841960906982422</v>
      </c>
      <c r="F103" s="99">
        <v>9.9214553833007813</v>
      </c>
      <c r="G103" s="99">
        <v>5.8978681564331055</v>
      </c>
      <c r="H103" s="99">
        <v>0.67250895500183105</v>
      </c>
      <c r="I103" s="99">
        <v>1.1313014030456543</v>
      </c>
      <c r="J103" s="99">
        <v>4.0175803005695343E-3</v>
      </c>
      <c r="K103" s="99">
        <v>3.6224346607923508E-2</v>
      </c>
      <c r="L103" s="99">
        <v>3.2206766307353973E-2</v>
      </c>
      <c r="M103" s="99">
        <v>3.7916926667094231E-3</v>
      </c>
      <c r="N103" s="99">
        <v>-2.7020091656595469E-3</v>
      </c>
      <c r="O103" s="99">
        <v>2.4776828940957785E-3</v>
      </c>
      <c r="P103" s="99">
        <v>-4.8044603317975998E-3</v>
      </c>
      <c r="Q103" s="99">
        <v>3.746144101023674E-2</v>
      </c>
      <c r="R103" s="99">
        <v>2.298874594271183E-2</v>
      </c>
      <c r="S103" s="99">
        <v>-3.9173285476863384E-3</v>
      </c>
      <c r="T103" s="99">
        <v>-9.0069897851208225E-6</v>
      </c>
      <c r="U103" s="99">
        <v>3.2833570730872452E-4</v>
      </c>
      <c r="V103" s="99">
        <v>4.0926015935838223E-3</v>
      </c>
      <c r="W103" s="99">
        <v>8.7234172970056534E-3</v>
      </c>
      <c r="X103" s="99">
        <v>4.4946670532226563E-2</v>
      </c>
      <c r="Y103" s="99">
        <v>2.0291639491915703E-2</v>
      </c>
      <c r="Z103" s="99">
        <v>1.0152417421340942</v>
      </c>
      <c r="AA103" s="99">
        <v>1.1547081470489502</v>
      </c>
      <c r="AB103" s="99">
        <v>1.1203819513320923</v>
      </c>
      <c r="AC103" s="99">
        <v>1.0367382764816284</v>
      </c>
      <c r="AD103" s="99">
        <v>0.87101620435714722</v>
      </c>
      <c r="AE103" s="99">
        <v>1.1641297340393066</v>
      </c>
      <c r="AF103" s="99">
        <v>1.1053723096847534</v>
      </c>
      <c r="AG103" s="99">
        <v>1.0665955543518066</v>
      </c>
      <c r="AH103" s="99">
        <v>1.4570679664611816</v>
      </c>
      <c r="AI103" s="99">
        <v>1.7102136611938477</v>
      </c>
      <c r="AJ103" s="99">
        <v>1.189592719078064</v>
      </c>
    </row>
    <row r="104" spans="1:36" s="9" customFormat="1" x14ac:dyDescent="0.2">
      <c r="A104" s="9" t="s">
        <v>131</v>
      </c>
      <c r="B104" s="98">
        <v>2013</v>
      </c>
      <c r="C104" s="99">
        <v>6.8622965812683105</v>
      </c>
      <c r="D104" s="99">
        <v>6.7021927833557129</v>
      </c>
      <c r="E104" s="99">
        <v>1.0238887071609497</v>
      </c>
      <c r="F104" s="99">
        <v>8.0553083419799805</v>
      </c>
      <c r="G104" s="99">
        <v>5.8889322280883789</v>
      </c>
      <c r="H104" s="99">
        <v>0.85189753770828247</v>
      </c>
      <c r="I104" s="99">
        <v>1.1652870178222656</v>
      </c>
      <c r="J104" s="99">
        <v>0.1196567565202713</v>
      </c>
      <c r="K104" s="99">
        <v>2.8082508593797684E-2</v>
      </c>
      <c r="L104" s="99">
        <v>-9.1574244201183319E-2</v>
      </c>
      <c r="M104" s="99">
        <v>-3.0241396743804216E-3</v>
      </c>
      <c r="N104" s="99">
        <v>-4.6037374995648861E-3</v>
      </c>
      <c r="O104" s="99">
        <v>2.3733971174806356E-3</v>
      </c>
      <c r="P104" s="99">
        <v>-1.8318437039852142E-2</v>
      </c>
      <c r="Q104" s="99">
        <v>5.1655426621437073E-2</v>
      </c>
      <c r="R104" s="99">
        <v>-9.5862932503223419E-2</v>
      </c>
      <c r="S104" s="99">
        <v>-1.223096065223217E-2</v>
      </c>
      <c r="T104" s="99">
        <v>5.9909583069384098E-3</v>
      </c>
      <c r="U104" s="99">
        <v>-5.0379498861730099E-4</v>
      </c>
      <c r="V104" s="99">
        <v>3.8607949391007423E-3</v>
      </c>
      <c r="W104" s="99">
        <v>7.1716937236487865E-3</v>
      </c>
      <c r="X104" s="99">
        <v>-0.20836830139160156</v>
      </c>
      <c r="Y104" s="99">
        <v>-1.5162620693445206E-3</v>
      </c>
      <c r="Z104" s="99">
        <v>1.000693678855896</v>
      </c>
      <c r="AA104" s="99">
        <v>1.1547081470489502</v>
      </c>
      <c r="AB104" s="99">
        <v>1.138274073600769</v>
      </c>
      <c r="AC104" s="99">
        <v>1.0146512985229492</v>
      </c>
      <c r="AD104" s="99">
        <v>0.79010075330734253</v>
      </c>
      <c r="AE104" s="99">
        <v>0.94516605138778687</v>
      </c>
      <c r="AF104" s="99">
        <v>0.95137923955917358</v>
      </c>
      <c r="AG104" s="99">
        <v>1.0775004625320435</v>
      </c>
      <c r="AH104" s="99">
        <v>1.3911696672439575</v>
      </c>
      <c r="AI104" s="99">
        <v>1.8007025718688965</v>
      </c>
      <c r="AJ104" s="99">
        <v>1.2185260057449341</v>
      </c>
    </row>
    <row r="105" spans="1:36" s="9" customFormat="1" x14ac:dyDescent="0.2">
      <c r="A105" s="9" t="s">
        <v>131</v>
      </c>
      <c r="B105" s="98">
        <v>2014</v>
      </c>
      <c r="C105" s="99">
        <v>7.1077947616577148</v>
      </c>
      <c r="D105" s="99">
        <v>6.9200520515441895</v>
      </c>
      <c r="E105" s="99">
        <v>1.0271307229995728</v>
      </c>
      <c r="F105" s="99">
        <v>8.1482954025268555</v>
      </c>
      <c r="G105" s="99">
        <v>6.1554937362670898</v>
      </c>
      <c r="H105" s="99">
        <v>0.87230461835861206</v>
      </c>
      <c r="I105" s="99">
        <v>1.1547074317932129</v>
      </c>
      <c r="J105" s="99">
        <v>3.1613372266292572E-3</v>
      </c>
      <c r="K105" s="99">
        <v>3.514987975358963E-2</v>
      </c>
      <c r="L105" s="99">
        <v>3.1988542526960373E-2</v>
      </c>
      <c r="M105" s="99">
        <v>1.2179871555417776E-3</v>
      </c>
      <c r="N105" s="99">
        <v>-3.1005451455712318E-3</v>
      </c>
      <c r="O105" s="99">
        <v>2.46057054027915E-3</v>
      </c>
      <c r="P105" s="99">
        <v>-6.5256804227828979E-3</v>
      </c>
      <c r="Q105" s="99">
        <v>4.1097547858953476E-2</v>
      </c>
      <c r="R105" s="99">
        <v>1.3980629853904247E-2</v>
      </c>
      <c r="S105" s="99">
        <v>-5.7272827252745628E-3</v>
      </c>
      <c r="T105" s="99">
        <v>-2.1232156723272055E-4</v>
      </c>
      <c r="U105" s="99">
        <v>1.5239257481880486E-4</v>
      </c>
      <c r="V105" s="99">
        <v>3.2300783786922693E-3</v>
      </c>
      <c r="W105" s="99">
        <v>2.056504599750042E-2</v>
      </c>
      <c r="X105" s="99">
        <v>1.1477470397949219E-2</v>
      </c>
      <c r="Y105" s="99">
        <v>4.4270291924476624E-2</v>
      </c>
      <c r="Z105" s="99">
        <v>1.0170598030090332</v>
      </c>
      <c r="AA105" s="99">
        <v>1.1547081470489502</v>
      </c>
      <c r="AB105" s="99">
        <v>1.1566981077194214</v>
      </c>
      <c r="AC105" s="99">
        <v>1.019035816192627</v>
      </c>
      <c r="AD105" s="99">
        <v>0.69329708814620972</v>
      </c>
      <c r="AE105" s="99">
        <v>0.95607626438140869</v>
      </c>
      <c r="AF105" s="99">
        <v>0.95081114768981934</v>
      </c>
      <c r="AG105" s="99">
        <v>1.0976487398147583</v>
      </c>
      <c r="AH105" s="99">
        <v>1.4105628728866577</v>
      </c>
      <c r="AI105" s="99">
        <v>1.8773629665374756</v>
      </c>
      <c r="AJ105" s="99">
        <v>1.3259745836257935</v>
      </c>
    </row>
    <row r="106" spans="1:36" s="9" customFormat="1" x14ac:dyDescent="0.2">
      <c r="A106" s="9" t="s">
        <v>131</v>
      </c>
      <c r="B106" s="98">
        <v>2015</v>
      </c>
      <c r="C106" s="99">
        <v>6.8773918151855469</v>
      </c>
      <c r="D106" s="99">
        <v>7.300074577331543</v>
      </c>
      <c r="E106" s="99">
        <v>0.94209927320480347</v>
      </c>
      <c r="F106" s="99">
        <v>8.8888711929321289</v>
      </c>
      <c r="G106" s="99">
        <v>6.3152294158935547</v>
      </c>
      <c r="H106" s="99">
        <v>0.77370822429656982</v>
      </c>
      <c r="I106" s="99">
        <v>1.0890167951583862</v>
      </c>
      <c r="J106" s="99">
        <v>-8.6413860321044922E-2</v>
      </c>
      <c r="K106" s="99">
        <v>-3.2952584326267242E-2</v>
      </c>
      <c r="L106" s="99">
        <v>5.3461275994777679E-2</v>
      </c>
      <c r="M106" s="99">
        <v>-1.8959239241667092E-4</v>
      </c>
      <c r="N106" s="99">
        <v>1.350359758362174E-3</v>
      </c>
      <c r="O106" s="99">
        <v>1.7081106780096889E-3</v>
      </c>
      <c r="P106" s="99">
        <v>6.0708788223564625E-3</v>
      </c>
      <c r="Q106" s="99">
        <v>-4.1892342269420624E-2</v>
      </c>
      <c r="R106" s="99">
        <v>4.3362047523260117E-2</v>
      </c>
      <c r="S106" s="99">
        <v>5.6322398449992761E-5</v>
      </c>
      <c r="T106" s="99">
        <v>6.861749105155468E-3</v>
      </c>
      <c r="U106" s="99">
        <v>-2.1825919975526631E-4</v>
      </c>
      <c r="V106" s="99">
        <v>4.5066792517900467E-3</v>
      </c>
      <c r="W106" s="99">
        <v>-1.1072646593675017E-3</v>
      </c>
      <c r="X106" s="99">
        <v>8.6991310119628906E-2</v>
      </c>
      <c r="Y106" s="99">
        <v>2.5619102641940117E-2</v>
      </c>
      <c r="Z106" s="99">
        <v>1.0126020908355713</v>
      </c>
      <c r="AA106" s="99">
        <v>1.1547081470489502</v>
      </c>
      <c r="AB106" s="99">
        <v>1.1668890714645386</v>
      </c>
      <c r="AC106" s="99">
        <v>1.0280560255050659</v>
      </c>
      <c r="AD106" s="99">
        <v>0.86193710565567017</v>
      </c>
      <c r="AE106" s="99">
        <v>1.0429712533950806</v>
      </c>
      <c r="AF106" s="99">
        <v>0.95362257957458496</v>
      </c>
      <c r="AG106" s="99">
        <v>1.1528178453445435</v>
      </c>
      <c r="AH106" s="99">
        <v>1.3819196224212646</v>
      </c>
      <c r="AI106" s="99">
        <v>1.9937561750411987</v>
      </c>
      <c r="AJ106" s="99">
        <v>1.3290282487869263</v>
      </c>
    </row>
    <row r="107" spans="1:36" s="9" customFormat="1" x14ac:dyDescent="0.2">
      <c r="A107" s="9" t="s">
        <v>131</v>
      </c>
      <c r="B107" s="98">
        <v>2016</v>
      </c>
      <c r="C107" s="99">
        <v>6.790581226348877</v>
      </c>
      <c r="D107" s="99">
        <v>7.2241263389587402</v>
      </c>
      <c r="E107" s="99">
        <v>0.9399869441986084</v>
      </c>
      <c r="F107" s="99">
        <v>8.5697460174560547</v>
      </c>
      <c r="G107" s="99">
        <v>6.3495616912841797</v>
      </c>
      <c r="H107" s="99">
        <v>0.79239016771316528</v>
      </c>
      <c r="I107" s="99">
        <v>1.0694565773010254</v>
      </c>
      <c r="J107" s="99">
        <v>-2.2446950897574425E-3</v>
      </c>
      <c r="K107" s="99">
        <v>-1.2702925130724907E-2</v>
      </c>
      <c r="L107" s="99">
        <v>-1.0458230040967464E-2</v>
      </c>
      <c r="M107" s="99">
        <v>1.7880657687783241E-3</v>
      </c>
      <c r="N107" s="99">
        <v>3.6091234069317579E-3</v>
      </c>
      <c r="O107" s="99">
        <v>3.1762742437422276E-3</v>
      </c>
      <c r="P107" s="99">
        <v>8.7612178176641464E-3</v>
      </c>
      <c r="Q107" s="99">
        <v>-3.0037606135010719E-2</v>
      </c>
      <c r="R107" s="99">
        <v>-4.7755255363881588E-3</v>
      </c>
      <c r="S107" s="99">
        <v>-8.5233710706233978E-3</v>
      </c>
      <c r="T107" s="99">
        <v>-1.3119902461767197E-2</v>
      </c>
      <c r="U107" s="99">
        <v>6.9320079637691379E-4</v>
      </c>
      <c r="V107" s="99">
        <v>1.3271227944642305E-3</v>
      </c>
      <c r="W107" s="99">
        <v>1.3940245844423771E-2</v>
      </c>
      <c r="X107" s="99">
        <v>-3.6561965942382813E-2</v>
      </c>
      <c r="Y107" s="99">
        <v>5.4216892458498478E-3</v>
      </c>
      <c r="Z107" s="99">
        <v>1.0193688869476318</v>
      </c>
      <c r="AA107" s="99">
        <v>1.1547081470489502</v>
      </c>
      <c r="AB107" s="99">
        <v>1.1846145391464233</v>
      </c>
      <c r="AC107" s="99">
        <v>1.0266746282577515</v>
      </c>
      <c r="AD107" s="99">
        <v>0.87328392267227173</v>
      </c>
      <c r="AE107" s="99">
        <v>1.0055269002914429</v>
      </c>
      <c r="AF107" s="99">
        <v>0.94804120063781738</v>
      </c>
      <c r="AG107" s="99">
        <v>1.1430202722549438</v>
      </c>
      <c r="AH107" s="99">
        <v>1.4789201021194458</v>
      </c>
      <c r="AI107" s="99">
        <v>2.0289790630340576</v>
      </c>
      <c r="AJ107" s="99">
        <v>1.389912486076355</v>
      </c>
    </row>
    <row r="108" spans="1:36" s="9" customFormat="1" x14ac:dyDescent="0.2">
      <c r="A108" s="9" t="s">
        <v>131</v>
      </c>
      <c r="B108" s="98">
        <v>2017</v>
      </c>
      <c r="C108" s="99">
        <v>7.1535320281982422</v>
      </c>
      <c r="D108" s="99">
        <v>7.0123391151428223</v>
      </c>
      <c r="E108" s="99">
        <v>1.0201354026794434</v>
      </c>
      <c r="F108" s="99">
        <v>7.668724536895752</v>
      </c>
      <c r="G108" s="99">
        <v>6.5966243743896484</v>
      </c>
      <c r="H108" s="99">
        <v>0.9328191876411438</v>
      </c>
      <c r="I108" s="99">
        <v>1.0844229459762573</v>
      </c>
      <c r="J108" s="99">
        <v>8.1824615597724915E-2</v>
      </c>
      <c r="K108" s="99">
        <v>5.2069660276174545E-2</v>
      </c>
      <c r="L108" s="99">
        <v>-2.975495345890522E-2</v>
      </c>
      <c r="M108" s="99">
        <v>-5.046759732067585E-3</v>
      </c>
      <c r="N108" s="99">
        <v>-4.7053415328264236E-3</v>
      </c>
      <c r="O108" s="99">
        <v>7.5606547761708498E-4</v>
      </c>
      <c r="P108" s="99">
        <v>-1.1485218070447445E-2</v>
      </c>
      <c r="Q108" s="99">
        <v>7.255091518163681E-2</v>
      </c>
      <c r="R108" s="99">
        <v>-5.8175358921289444E-2</v>
      </c>
      <c r="S108" s="99">
        <v>8.3365058526396751E-3</v>
      </c>
      <c r="T108" s="99">
        <v>1.2285611592233181E-2</v>
      </c>
      <c r="U108" s="99">
        <v>1.5908208442851901E-3</v>
      </c>
      <c r="V108" s="99">
        <v>1.4937096275389194E-3</v>
      </c>
      <c r="W108" s="99">
        <v>4.7137578949332237E-3</v>
      </c>
      <c r="X108" s="99">
        <v>-0.11108779907226563</v>
      </c>
      <c r="Y108" s="99">
        <v>3.8172297179698944E-2</v>
      </c>
      <c r="Z108" s="99">
        <v>0.98856532573699951</v>
      </c>
      <c r="AA108" s="99">
        <v>1.1547081470489502</v>
      </c>
      <c r="AB108" s="99">
        <v>1.1944642066955566</v>
      </c>
      <c r="AC108" s="99">
        <v>1.028270959854126</v>
      </c>
      <c r="AD108" s="99">
        <v>0.68278419971466064</v>
      </c>
      <c r="AE108" s="99">
        <v>0.89980638027191162</v>
      </c>
      <c r="AF108" s="99">
        <v>1.0050960779190063</v>
      </c>
      <c r="AG108" s="99">
        <v>1.1270829439163208</v>
      </c>
      <c r="AH108" s="99">
        <v>1.7290058135986328</v>
      </c>
      <c r="AI108" s="99">
        <v>2.0703904628753662</v>
      </c>
      <c r="AJ108" s="99">
        <v>1.4356058835983276</v>
      </c>
    </row>
    <row r="109" spans="1:36" s="9" customFormat="1" x14ac:dyDescent="0.2">
      <c r="A109" s="9" t="s">
        <v>131</v>
      </c>
      <c r="B109" s="98">
        <v>2018</v>
      </c>
      <c r="C109" s="99">
        <v>7.0064477920532227</v>
      </c>
      <c r="D109" s="99">
        <v>7.0614581108093262</v>
      </c>
      <c r="E109" s="99">
        <v>0.9922102689743042</v>
      </c>
      <c r="F109" s="99">
        <v>7.6787137985229492</v>
      </c>
      <c r="G109" s="99">
        <v>6.6751174926757813</v>
      </c>
      <c r="H109" s="99">
        <v>0.91245085000991821</v>
      </c>
      <c r="I109" s="99">
        <v>1.0496364831924438</v>
      </c>
      <c r="J109" s="99">
        <v>-2.7755597606301308E-2</v>
      </c>
      <c r="K109" s="99">
        <v>-2.0775368437170982E-2</v>
      </c>
      <c r="L109" s="99">
        <v>6.980228703469038E-3</v>
      </c>
      <c r="M109" s="99">
        <v>-1.5602714847773314E-4</v>
      </c>
      <c r="N109" s="99">
        <v>2.7821874246001244E-3</v>
      </c>
      <c r="O109" s="99">
        <v>2.0002422388643026E-3</v>
      </c>
      <c r="P109" s="99">
        <v>6.0433303005993366E-3</v>
      </c>
      <c r="Q109" s="99">
        <v>-3.1445100903511047E-2</v>
      </c>
      <c r="R109" s="99">
        <v>3.9991792291402817E-3</v>
      </c>
      <c r="S109" s="99">
        <v>-1.051198341883719E-3</v>
      </c>
      <c r="T109" s="99">
        <v>6.7287404090166092E-3</v>
      </c>
      <c r="U109" s="99">
        <v>6.2139573856256902E-5</v>
      </c>
      <c r="V109" s="99">
        <v>-2.3948466405272484E-3</v>
      </c>
      <c r="W109" s="99">
        <v>-3.6378548247739673E-4</v>
      </c>
      <c r="X109" s="99">
        <v>1.3017654418945313E-3</v>
      </c>
      <c r="Y109" s="99">
        <v>1.1828732676804066E-2</v>
      </c>
      <c r="Z109" s="99">
        <v>0.98198169469833374</v>
      </c>
      <c r="AA109" s="99">
        <v>1.1547081470489502</v>
      </c>
      <c r="AB109" s="99">
        <v>1.2051030397415161</v>
      </c>
      <c r="AC109" s="99">
        <v>1.0247955322265625</v>
      </c>
      <c r="AD109" s="99">
        <v>0.74403285980224609</v>
      </c>
      <c r="AE109" s="99">
        <v>0.9009779691696167</v>
      </c>
      <c r="AF109" s="99">
        <v>1.0115453004837036</v>
      </c>
      <c r="AG109" s="99">
        <v>1.1596481800079346</v>
      </c>
      <c r="AH109" s="99">
        <v>1.7412824630737305</v>
      </c>
      <c r="AI109" s="99">
        <v>2.0044143199920654</v>
      </c>
      <c r="AJ109" s="99">
        <v>1.4446661472320557</v>
      </c>
    </row>
    <row r="110" spans="1:36" s="9" customFormat="1" x14ac:dyDescent="0.2">
      <c r="A110" s="9" t="s">
        <v>131</v>
      </c>
      <c r="B110" s="98">
        <v>2019</v>
      </c>
      <c r="C110" s="99">
        <v>6.7285308837890625</v>
      </c>
      <c r="D110" s="99">
        <v>7.1095967292785645</v>
      </c>
      <c r="E110" s="99">
        <v>0.94640171527862549</v>
      </c>
      <c r="F110" s="99">
        <v>7.8270049095153809</v>
      </c>
      <c r="G110" s="99">
        <v>6.6521263122558594</v>
      </c>
      <c r="H110" s="99">
        <v>0.85965609550476074</v>
      </c>
      <c r="I110" s="99">
        <v>1.0114856958389282</v>
      </c>
      <c r="J110" s="99">
        <v>-4.7267917543649673E-2</v>
      </c>
      <c r="K110" s="99">
        <v>-4.0473982691764832E-2</v>
      </c>
      <c r="L110" s="99">
        <v>6.7939353175461292E-3</v>
      </c>
      <c r="M110" s="99">
        <v>3.5661235451698303E-3</v>
      </c>
      <c r="N110" s="99">
        <v>4.3990975245833397E-3</v>
      </c>
      <c r="O110" s="99">
        <v>2.0563129801303148E-3</v>
      </c>
      <c r="P110" s="99">
        <v>1.1780649423599243E-2</v>
      </c>
      <c r="Q110" s="99">
        <v>-6.2276165932416916E-2</v>
      </c>
      <c r="R110" s="99">
        <v>1.2261324562132359E-2</v>
      </c>
      <c r="S110" s="99">
        <v>-1.9642412662506104E-3</v>
      </c>
      <c r="T110" s="99">
        <v>-4.3846252374351025E-3</v>
      </c>
      <c r="U110" s="99">
        <v>8.5242667410057038E-5</v>
      </c>
      <c r="V110" s="99">
        <v>1.0140769882127643E-3</v>
      </c>
      <c r="W110" s="99">
        <v>-2.1784262207802385E-4</v>
      </c>
      <c r="X110" s="99">
        <v>1.9127845764160156E-2</v>
      </c>
      <c r="Y110" s="99">
        <v>-3.450287040323019E-3</v>
      </c>
      <c r="Z110" s="99">
        <v>1.0013217926025391</v>
      </c>
      <c r="AA110" s="99">
        <v>1.1547081470489502</v>
      </c>
      <c r="AB110" s="99">
        <v>1.2140514850616455</v>
      </c>
      <c r="AC110" s="99">
        <v>1.0268402099609375</v>
      </c>
      <c r="AD110" s="99">
        <v>0.88221383094787598</v>
      </c>
      <c r="AE110" s="99">
        <v>0.91837829351425171</v>
      </c>
      <c r="AF110" s="99">
        <v>1.0113250017166138</v>
      </c>
      <c r="AG110" s="99">
        <v>1.1298007965087891</v>
      </c>
      <c r="AH110" s="99">
        <v>1.7587994337081909</v>
      </c>
      <c r="AI110" s="99">
        <v>2.032149076461792</v>
      </c>
      <c r="AJ110" s="99">
        <v>1.4504257440567017</v>
      </c>
    </row>
    <row r="111" spans="1:36" s="9" customFormat="1" x14ac:dyDescent="0.2">
      <c r="A111" s="9" t="s">
        <v>131</v>
      </c>
      <c r="B111" s="98">
        <v>2020</v>
      </c>
      <c r="C111" s="99">
        <v>6.7724313735961914</v>
      </c>
      <c r="D111" s="99">
        <v>7.2887043952941895</v>
      </c>
      <c r="E111" s="99">
        <v>0.92916858196258545</v>
      </c>
      <c r="F111" s="99">
        <v>8.2385921478271484</v>
      </c>
      <c r="G111" s="99">
        <v>6.6605000495910645</v>
      </c>
      <c r="H111" s="99">
        <v>0.82203769683837891</v>
      </c>
      <c r="I111" s="99">
        <v>1.0168052911758423</v>
      </c>
      <c r="J111" s="99">
        <v>-1.8376909196376801E-2</v>
      </c>
      <c r="K111" s="99">
        <v>6.5033626742660999E-3</v>
      </c>
      <c r="L111" s="99">
        <v>2.4880271404981613E-2</v>
      </c>
      <c r="M111" s="99">
        <v>5.3688482148572803E-4</v>
      </c>
      <c r="N111" s="99">
        <v>-2.3781377240084112E-4</v>
      </c>
      <c r="O111" s="99">
        <v>1.050166436471045E-3</v>
      </c>
      <c r="P111" s="99">
        <v>6.5309676574543118E-4</v>
      </c>
      <c r="Q111" s="99">
        <v>4.5010284520685673E-3</v>
      </c>
      <c r="R111" s="99">
        <v>3.6992728710174561E-2</v>
      </c>
      <c r="S111" s="99">
        <v>-3.5792207345366478E-3</v>
      </c>
      <c r="T111" s="99">
        <v>-3.7657138891518116E-3</v>
      </c>
      <c r="U111" s="99">
        <v>-5.7166027545463294E-5</v>
      </c>
      <c r="V111" s="99">
        <v>5.2349548786878586E-4</v>
      </c>
      <c r="W111" s="99">
        <v>-5.2338521927595139E-3</v>
      </c>
      <c r="X111" s="99">
        <v>5.1249504089355469E-2</v>
      </c>
      <c r="Y111" s="99">
        <v>1.2579855974763632E-3</v>
      </c>
      <c r="Z111" s="99">
        <v>1.0059932470321655</v>
      </c>
      <c r="AA111" s="99">
        <v>1.1547081470489502</v>
      </c>
      <c r="AB111" s="99">
        <v>1.2213848829269409</v>
      </c>
      <c r="AC111" s="99">
        <v>1.0310008525848389</v>
      </c>
      <c r="AD111" s="99">
        <v>0.86997479200363159</v>
      </c>
      <c r="AE111" s="99">
        <v>0.9666709303855896</v>
      </c>
      <c r="AF111" s="99">
        <v>1.022068977355957</v>
      </c>
      <c r="AG111" s="99">
        <v>1.1378260850906372</v>
      </c>
      <c r="AH111" s="99">
        <v>1.7540818452835083</v>
      </c>
      <c r="AI111" s="99">
        <v>2.0469822883605957</v>
      </c>
      <c r="AJ111" s="99">
        <v>1.4368996620178223</v>
      </c>
    </row>
    <row r="112" spans="1:36" s="9" customFormat="1" x14ac:dyDescent="0.2">
      <c r="A112" s="9" t="s">
        <v>131</v>
      </c>
      <c r="B112" s="98">
        <v>2021</v>
      </c>
      <c r="C112" s="99">
        <v>6.7368965148925781</v>
      </c>
      <c r="D112" s="99">
        <v>6.5914244651794434</v>
      </c>
      <c r="E112" s="99">
        <v>1.0220704078674316</v>
      </c>
      <c r="F112" s="99">
        <v>6.5599021911621094</v>
      </c>
      <c r="G112" s="99">
        <v>6.7017393112182617</v>
      </c>
      <c r="H112" s="99">
        <v>1.0269814729690552</v>
      </c>
      <c r="I112" s="99">
        <v>1.0052460432052612</v>
      </c>
      <c r="J112" s="99">
        <v>9.52954962849617E-2</v>
      </c>
      <c r="K112" s="99">
        <v>-5.2608195692300797E-3</v>
      </c>
      <c r="L112" s="99">
        <v>-0.10055631399154663</v>
      </c>
      <c r="M112" s="99">
        <v>-1.4308890968095511E-4</v>
      </c>
      <c r="N112" s="99">
        <v>2.8143157251179218E-3</v>
      </c>
      <c r="O112" s="99">
        <v>1.7605694010853767E-3</v>
      </c>
      <c r="P112" s="99">
        <v>9.0230079367756844E-3</v>
      </c>
      <c r="Q112" s="99">
        <v>-1.8715623766183853E-2</v>
      </c>
      <c r="R112" s="99">
        <v>-0.11485130339860916</v>
      </c>
      <c r="S112" s="99">
        <v>-8.8558124843984842E-4</v>
      </c>
      <c r="T112" s="99">
        <v>4.253951832652092E-3</v>
      </c>
      <c r="U112" s="99">
        <v>9.7210700914729387E-5</v>
      </c>
      <c r="V112" s="99">
        <v>8.6997600737959146E-4</v>
      </c>
      <c r="W112" s="99">
        <v>9.9594313651323318E-3</v>
      </c>
      <c r="X112" s="99">
        <v>-0.22785377502441406</v>
      </c>
      <c r="Y112" s="99">
        <v>6.1724954284727573E-3</v>
      </c>
      <c r="Z112" s="99">
        <v>0.99931973218917847</v>
      </c>
      <c r="AA112" s="99">
        <v>1.1547081470489502</v>
      </c>
      <c r="AB112" s="99">
        <v>1.2298446893692017</v>
      </c>
      <c r="AC112" s="99">
        <v>1.0370852947235107</v>
      </c>
      <c r="AD112" s="99">
        <v>0.8570716381072998</v>
      </c>
      <c r="AE112" s="99">
        <v>0.76970332860946655</v>
      </c>
      <c r="AF112" s="99">
        <v>1.022614598274231</v>
      </c>
      <c r="AG112" s="99">
        <v>1.1551765203475952</v>
      </c>
      <c r="AH112" s="99">
        <v>1.7545516490936279</v>
      </c>
      <c r="AI112" s="99">
        <v>2.0724587440490723</v>
      </c>
      <c r="AJ112" s="99">
        <v>1.4638826847076416</v>
      </c>
    </row>
    <row r="113" spans="1:36" s="9" customFormat="1" x14ac:dyDescent="0.2">
      <c r="A113" s="9" t="s">
        <v>131</v>
      </c>
      <c r="B113" s="98">
        <v>2022</v>
      </c>
      <c r="C113" s="99">
        <v>6.3608675003051758</v>
      </c>
      <c r="D113" s="99">
        <v>6.6145634651184082</v>
      </c>
      <c r="E113" s="99">
        <v>0.96164625883102417</v>
      </c>
      <c r="F113" s="99">
        <v>6.6307306289672852</v>
      </c>
      <c r="G113" s="99">
        <v>6.6771283149719238</v>
      </c>
      <c r="H113" s="99">
        <v>0.95930129289627075</v>
      </c>
      <c r="I113" s="99">
        <v>0.95263522863388062</v>
      </c>
      <c r="J113" s="99">
        <v>-6.0938980430364609E-2</v>
      </c>
      <c r="K113" s="99">
        <v>-5.7434622198343277E-2</v>
      </c>
      <c r="L113" s="99">
        <v>3.5043584648519754E-3</v>
      </c>
      <c r="M113" s="99">
        <v>4.3463055044412613E-3</v>
      </c>
      <c r="N113" s="99">
        <v>5.4301759228110313E-3</v>
      </c>
      <c r="O113" s="99">
        <v>3.17416712641716E-3</v>
      </c>
      <c r="P113" s="99">
        <v>1.4675244688987732E-2</v>
      </c>
      <c r="Q113" s="99">
        <v>-8.5060514509677887E-2</v>
      </c>
      <c r="R113" s="99">
        <v>2.0478821825236082E-3</v>
      </c>
      <c r="S113" s="99">
        <v>-4.4461360084824264E-4</v>
      </c>
      <c r="T113" s="99">
        <v>3.6849428433924913E-3</v>
      </c>
      <c r="U113" s="99">
        <v>-2.0371644495753571E-6</v>
      </c>
      <c r="V113" s="99">
        <v>1.057824119925499E-3</v>
      </c>
      <c r="W113" s="99">
        <v>-2.8396400157362223E-3</v>
      </c>
      <c r="X113" s="99">
        <v>1.0739326477050781E-2</v>
      </c>
      <c r="Y113" s="99">
        <v>-3.6790671292692423E-3</v>
      </c>
      <c r="Z113" s="99">
        <v>1.021787166595459</v>
      </c>
      <c r="AA113" s="99">
        <v>1.1547081470489502</v>
      </c>
      <c r="AB113" s="99">
        <v>1.2441846132278442</v>
      </c>
      <c r="AC113" s="99">
        <v>1.0396335124969482</v>
      </c>
      <c r="AD113" s="99">
        <v>1.0277882814407349</v>
      </c>
      <c r="AE113" s="99">
        <v>0.77801358699798584</v>
      </c>
      <c r="AF113" s="99">
        <v>1.0279370546340942</v>
      </c>
      <c r="AG113" s="99">
        <v>1.1629890203475952</v>
      </c>
      <c r="AH113" s="99">
        <v>1.7544801235198975</v>
      </c>
      <c r="AI113" s="99">
        <v>2.1036787033081055</v>
      </c>
      <c r="AJ113" s="99">
        <v>1.4401286840438843</v>
      </c>
    </row>
    <row r="114" spans="1:36" s="9" customFormat="1" x14ac:dyDescent="0.2">
      <c r="A114" s="9" t="s">
        <v>131</v>
      </c>
      <c r="B114" s="98">
        <v>2023</v>
      </c>
      <c r="C114" s="99">
        <v>6.668276309967041</v>
      </c>
      <c r="D114" s="99">
        <v>7.1222972869873047</v>
      </c>
      <c r="E114" s="99">
        <v>0.93625402450561523</v>
      </c>
      <c r="F114" s="99">
        <v>7.5173077583312988</v>
      </c>
      <c r="G114" s="99">
        <v>6.8947978019714355</v>
      </c>
      <c r="H114" s="99">
        <v>0.88705658912658691</v>
      </c>
      <c r="I114" s="99">
        <v>0.96714603900909424</v>
      </c>
      <c r="J114" s="99">
        <v>-2.6759859174489975E-2</v>
      </c>
      <c r="K114" s="99">
        <v>4.71966452896595E-2</v>
      </c>
      <c r="L114" s="99">
        <v>7.3956504464149475E-2</v>
      </c>
      <c r="M114" s="99">
        <v>-3.1602822127752006E-4</v>
      </c>
      <c r="N114" s="99">
        <v>-4.2990371584892273E-3</v>
      </c>
      <c r="O114" s="99">
        <v>1.534724491648376E-3</v>
      </c>
      <c r="P114" s="99">
        <v>-1.0468831285834312E-2</v>
      </c>
      <c r="Q114" s="99">
        <v>6.0745816677808762E-2</v>
      </c>
      <c r="R114" s="99">
        <v>5.6430768221616745E-2</v>
      </c>
      <c r="S114" s="99">
        <v>-8.3962018834426999E-4</v>
      </c>
      <c r="T114" s="99">
        <v>4.8229284584522247E-3</v>
      </c>
      <c r="U114" s="99">
        <v>-2.2404810806619935E-5</v>
      </c>
      <c r="V114" s="99">
        <v>1.5069555956870317E-3</v>
      </c>
      <c r="W114" s="99">
        <v>1.2057878077030182E-2</v>
      </c>
      <c r="X114" s="99">
        <v>0.12549304962158203</v>
      </c>
      <c r="Y114" s="99">
        <v>3.2079197466373444E-2</v>
      </c>
      <c r="Z114" s="99">
        <v>1.0283123254776001</v>
      </c>
      <c r="AA114" s="99">
        <v>1.1547081470489502</v>
      </c>
      <c r="AB114" s="99">
        <v>1.2601908445358276</v>
      </c>
      <c r="AC114" s="99">
        <v>1.0413936376571655</v>
      </c>
      <c r="AD114" s="99">
        <v>0.92241394519805908</v>
      </c>
      <c r="AE114" s="99">
        <v>0.88203996419906616</v>
      </c>
      <c r="AF114" s="99">
        <v>1.0309121608734131</v>
      </c>
      <c r="AG114" s="99">
        <v>1.1806927919387817</v>
      </c>
      <c r="AH114" s="99">
        <v>1.7528057098388672</v>
      </c>
      <c r="AI114" s="99">
        <v>2.1490416526794434</v>
      </c>
      <c r="AJ114" s="99">
        <v>1.5158830881118774</v>
      </c>
    </row>
    <row r="115" spans="1:36" s="9" customFormat="1" x14ac:dyDescent="0.2">
      <c r="A115" s="9" t="s">
        <v>131</v>
      </c>
      <c r="B115" s="98">
        <v>2024</v>
      </c>
      <c r="C115" s="99">
        <v>6.5734272003173828</v>
      </c>
      <c r="D115" s="99">
        <v>7.9741344451904297</v>
      </c>
      <c r="E115" s="99">
        <v>0.82434403896331787</v>
      </c>
      <c r="F115" s="99">
        <v>9.4190292358398438</v>
      </c>
      <c r="G115" s="99">
        <v>7.0604496002197266</v>
      </c>
      <c r="H115" s="99">
        <v>0.69788813591003418</v>
      </c>
      <c r="I115" s="99">
        <v>0.93102109432220459</v>
      </c>
      <c r="J115" s="99">
        <v>-0.12729883193969727</v>
      </c>
      <c r="K115" s="99">
        <v>-1.432604156434536E-2</v>
      </c>
      <c r="L115" s="99">
        <v>0.11297279596328735</v>
      </c>
      <c r="M115" s="99">
        <v>1.1024693958461285E-3</v>
      </c>
      <c r="N115" s="99">
        <v>2.0125422161072493E-3</v>
      </c>
      <c r="O115" s="99">
        <v>1.7361438367515802E-3</v>
      </c>
      <c r="P115" s="99">
        <v>5.1337340846657753E-3</v>
      </c>
      <c r="Q115" s="99">
        <v>-2.431093156337738E-2</v>
      </c>
      <c r="R115" s="99">
        <v>9.3016177415847778E-2</v>
      </c>
      <c r="S115" s="99">
        <v>1.3313087401911616E-3</v>
      </c>
      <c r="T115" s="99">
        <v>1.4319232665002346E-2</v>
      </c>
      <c r="U115" s="99">
        <v>1.0968042770400643E-3</v>
      </c>
      <c r="V115" s="99">
        <v>1.281114062294364E-3</v>
      </c>
      <c r="W115" s="99">
        <v>1.9281584536656737E-3</v>
      </c>
      <c r="X115" s="99">
        <v>0.22552394866943359</v>
      </c>
      <c r="Y115" s="99">
        <v>2.3741535842418671E-2</v>
      </c>
      <c r="Z115" s="99">
        <v>1.0326427221298218</v>
      </c>
      <c r="AA115" s="99">
        <v>1.1547081470489502</v>
      </c>
      <c r="AB115" s="99">
        <v>1.2691696882247925</v>
      </c>
      <c r="AC115" s="99">
        <v>1.0413159132003784</v>
      </c>
      <c r="AD115" s="99">
        <v>0.95573639869689941</v>
      </c>
      <c r="AE115" s="99">
        <v>1.1051772832870483</v>
      </c>
      <c r="AF115" s="99">
        <v>1.0171736478805542</v>
      </c>
      <c r="AG115" s="99">
        <v>1.2047204971313477</v>
      </c>
      <c r="AH115" s="99">
        <v>1.9530731439590454</v>
      </c>
      <c r="AI115" s="99">
        <v>2.1867396831512451</v>
      </c>
      <c r="AJ115" s="99">
        <v>1.5362634658813477</v>
      </c>
    </row>
    <row r="116" spans="1:36" s="9" customFormat="1" x14ac:dyDescent="0.2">
      <c r="A116" s="9" t="s">
        <v>132</v>
      </c>
      <c r="B116" s="98">
        <v>2006</v>
      </c>
      <c r="C116" s="99">
        <v>5.851015567779541</v>
      </c>
      <c r="D116" s="99">
        <v>6.6705446243286133</v>
      </c>
      <c r="E116" s="99">
        <v>0.87714248895645142</v>
      </c>
      <c r="F116" s="99">
        <v>6.7338395118713379</v>
      </c>
      <c r="G116" s="99">
        <v>6.7048287391662598</v>
      </c>
      <c r="H116" s="99">
        <v>0.86889755725860596</v>
      </c>
      <c r="I116" s="99">
        <v>0.87265700101852417</v>
      </c>
      <c r="J116" s="99">
        <v>6.2081478536128998E-2</v>
      </c>
      <c r="K116" s="99">
        <v>-0.11642011255025864</v>
      </c>
      <c r="L116" s="99">
        <v>-0.17850159108638763</v>
      </c>
      <c r="M116" s="99">
        <v>-1.9653849303722382E-2</v>
      </c>
      <c r="N116" s="99">
        <v>-0.15727333724498749</v>
      </c>
      <c r="O116" s="99">
        <v>2.1547598298639059E-3</v>
      </c>
      <c r="P116" s="99">
        <v>8.9427970349788666E-2</v>
      </c>
      <c r="Q116" s="99">
        <v>-3.1075654551386833E-2</v>
      </c>
      <c r="R116" s="99">
        <v>-0.14022132754325867</v>
      </c>
      <c r="S116" s="99">
        <v>1.442255824804306E-2</v>
      </c>
      <c r="T116" s="99">
        <v>-7.734254002571106E-3</v>
      </c>
      <c r="U116" s="99">
        <v>-2.1326970309019089E-3</v>
      </c>
      <c r="V116" s="99">
        <v>-1.3530136086046696E-2</v>
      </c>
      <c r="W116" s="99">
        <v>-2.9305733740329742E-2</v>
      </c>
      <c r="X116" s="99">
        <v>-0.3355865478515625</v>
      </c>
      <c r="Y116" s="99">
        <v>-5.1680784672498703E-2</v>
      </c>
      <c r="Z116" s="99">
        <v>1</v>
      </c>
      <c r="AA116" s="99">
        <v>1</v>
      </c>
      <c r="AB116" s="99">
        <v>1</v>
      </c>
      <c r="AC116" s="99">
        <v>1</v>
      </c>
      <c r="AD116" s="99">
        <v>1</v>
      </c>
      <c r="AE116" s="99">
        <v>1</v>
      </c>
      <c r="AF116" s="99">
        <v>1</v>
      </c>
      <c r="AG116" s="99">
        <v>1</v>
      </c>
      <c r="AH116" s="99">
        <v>1</v>
      </c>
      <c r="AI116" s="99">
        <v>1</v>
      </c>
      <c r="AJ116" s="99">
        <v>1</v>
      </c>
    </row>
    <row r="117" spans="1:36" s="9" customFormat="1" x14ac:dyDescent="0.2">
      <c r="A117" s="9" t="s">
        <v>132</v>
      </c>
      <c r="B117" s="98">
        <v>2007</v>
      </c>
      <c r="C117" s="99">
        <v>6.4992456436157227</v>
      </c>
      <c r="D117" s="99">
        <v>7.2759566307067871</v>
      </c>
      <c r="E117" s="99">
        <v>0.8932499885559082</v>
      </c>
      <c r="F117" s="99">
        <v>7.9713001251220703</v>
      </c>
      <c r="G117" s="99">
        <v>6.817103385925293</v>
      </c>
      <c r="H117" s="99">
        <v>0.81533080339431763</v>
      </c>
      <c r="I117" s="99">
        <v>0.9533734917640686</v>
      </c>
      <c r="J117" s="99">
        <v>1.8197022378444672E-2</v>
      </c>
      <c r="K117" s="99">
        <v>0.10507084429264069</v>
      </c>
      <c r="L117" s="99">
        <v>8.6873821914196014E-2</v>
      </c>
      <c r="M117" s="99">
        <v>-1.3074277667328715E-3</v>
      </c>
      <c r="N117" s="99">
        <v>2.3619433864951134E-2</v>
      </c>
      <c r="O117" s="99">
        <v>-3.7998796324245632E-4</v>
      </c>
      <c r="P117" s="99">
        <v>-4.0245246142148972E-2</v>
      </c>
      <c r="Q117" s="99">
        <v>0.12338407337665558</v>
      </c>
      <c r="R117" s="99">
        <v>9.3946784734725952E-2</v>
      </c>
      <c r="S117" s="99">
        <v>-8.2128169015049934E-3</v>
      </c>
      <c r="T117" s="99">
        <v>-2.2374076768755913E-2</v>
      </c>
      <c r="U117" s="99">
        <v>-2.045169094344601E-5</v>
      </c>
      <c r="V117" s="99">
        <v>8.9728403836488724E-3</v>
      </c>
      <c r="W117" s="99">
        <v>1.4561542309820652E-2</v>
      </c>
      <c r="X117" s="99">
        <v>0.16870212554931641</v>
      </c>
      <c r="Y117" s="99">
        <v>1.6606714576482773E-2</v>
      </c>
      <c r="Z117" s="99">
        <v>1.0007755756378174</v>
      </c>
      <c r="AA117" s="99">
        <v>1.0454586744308472</v>
      </c>
      <c r="AB117" s="99">
        <v>1.0077118873596191</v>
      </c>
      <c r="AC117" s="99">
        <v>0.94939136505126953</v>
      </c>
      <c r="AD117" s="99">
        <v>0.75425708293914795</v>
      </c>
      <c r="AE117" s="99">
        <v>1.1837679147720337</v>
      </c>
      <c r="AF117" s="99">
        <v>1.0089118480682373</v>
      </c>
      <c r="AG117" s="99">
        <v>0.90491676330566406</v>
      </c>
      <c r="AH117" s="99">
        <v>1</v>
      </c>
      <c r="AI117" s="99">
        <v>1.1273109912872314</v>
      </c>
      <c r="AJ117" s="99">
        <v>1.0728527307510376</v>
      </c>
    </row>
    <row r="118" spans="1:36" s="9" customFormat="1" x14ac:dyDescent="0.2">
      <c r="A118" s="9" t="s">
        <v>132</v>
      </c>
      <c r="B118" s="98">
        <v>2008</v>
      </c>
      <c r="C118" s="99">
        <v>6.5053186416625977</v>
      </c>
      <c r="D118" s="99">
        <v>7.5778684616088867</v>
      </c>
      <c r="E118" s="99">
        <v>0.85846316814422607</v>
      </c>
      <c r="F118" s="99">
        <v>9.1421222686767578</v>
      </c>
      <c r="G118" s="99">
        <v>6.5414714813232422</v>
      </c>
      <c r="H118" s="99">
        <v>0.71157658100128174</v>
      </c>
      <c r="I118" s="99">
        <v>0.99447333812713623</v>
      </c>
      <c r="J118" s="99">
        <v>-3.9722677320241928E-2</v>
      </c>
      <c r="K118" s="99">
        <v>9.3400879995897412E-4</v>
      </c>
      <c r="L118" s="99">
        <v>4.0656685829162598E-2</v>
      </c>
      <c r="M118" s="99">
        <v>5.0547689897939563E-4</v>
      </c>
      <c r="N118" s="99">
        <v>-3.1878496520221233E-4</v>
      </c>
      <c r="O118" s="99">
        <v>1.9438903545960784E-3</v>
      </c>
      <c r="P118" s="99">
        <v>-8.6914775893092155E-3</v>
      </c>
      <c r="Q118" s="99">
        <v>7.494904100894928E-3</v>
      </c>
      <c r="R118" s="99">
        <v>6.6261589527130127E-2</v>
      </c>
      <c r="S118" s="99">
        <v>-4.7883153893053532E-3</v>
      </c>
      <c r="T118" s="99">
        <v>1.5822678105905652E-3</v>
      </c>
      <c r="U118" s="99">
        <v>-7.6651331037282944E-3</v>
      </c>
      <c r="V118" s="99">
        <v>-2.9420603066682816E-2</v>
      </c>
      <c r="W118" s="99">
        <v>1.4686881564557552E-2</v>
      </c>
      <c r="X118" s="99">
        <v>0.13704490661621094</v>
      </c>
      <c r="Y118" s="99">
        <v>-4.1272532194852829E-2</v>
      </c>
      <c r="Z118" s="99">
        <v>1.0060226917266846</v>
      </c>
      <c r="AA118" s="99">
        <v>1.0454586744308472</v>
      </c>
      <c r="AB118" s="99">
        <v>1.0198203325271606</v>
      </c>
      <c r="AC118" s="99">
        <v>0.93123561143875122</v>
      </c>
      <c r="AD118" s="99">
        <v>0.74992847442626953</v>
      </c>
      <c r="AE118" s="99">
        <v>1.3576391935348511</v>
      </c>
      <c r="AF118" s="99">
        <v>0.97326046228408813</v>
      </c>
      <c r="AG118" s="99">
        <v>0.91022688150405884</v>
      </c>
      <c r="AH118" s="99">
        <v>0.43447393178939819</v>
      </c>
      <c r="AI118" s="99">
        <v>0.7523006796836853</v>
      </c>
      <c r="AJ118" s="99">
        <v>1.137216329574585</v>
      </c>
    </row>
    <row r="119" spans="1:36" s="9" customFormat="1" x14ac:dyDescent="0.2">
      <c r="A119" s="9" t="s">
        <v>132</v>
      </c>
      <c r="B119" s="98">
        <v>2009</v>
      </c>
      <c r="C119" s="99">
        <v>6.247352123260498</v>
      </c>
      <c r="D119" s="99">
        <v>7.3738903999328613</v>
      </c>
      <c r="E119" s="99">
        <v>0.84722638130187988</v>
      </c>
      <c r="F119" s="99">
        <v>8.3982324600219727</v>
      </c>
      <c r="G119" s="99">
        <v>6.7251620292663574</v>
      </c>
      <c r="H119" s="99">
        <v>0.74388909339904785</v>
      </c>
      <c r="I119" s="99">
        <v>0.92895197868347168</v>
      </c>
      <c r="J119" s="99">
        <v>-1.317581906914711E-2</v>
      </c>
      <c r="K119" s="99">
        <v>-4.0462356060743332E-2</v>
      </c>
      <c r="L119" s="99">
        <v>-2.7286536991596222E-2</v>
      </c>
      <c r="M119" s="99">
        <v>1.4076892985031009E-3</v>
      </c>
      <c r="N119" s="99">
        <v>1.5880357241258025E-3</v>
      </c>
      <c r="O119" s="99">
        <v>2.1693541202694178E-3</v>
      </c>
      <c r="P119" s="99">
        <v>1.1268816888332367E-2</v>
      </c>
      <c r="Q119" s="99">
        <v>-5.6896250694990158E-2</v>
      </c>
      <c r="R119" s="99">
        <v>-6.4312927424907684E-2</v>
      </c>
      <c r="S119" s="99">
        <v>2.9637606348842382E-3</v>
      </c>
      <c r="T119" s="99">
        <v>1.1570860631763935E-2</v>
      </c>
      <c r="U119" s="99">
        <v>2.5544289965182543E-3</v>
      </c>
      <c r="V119" s="99">
        <v>4.0628095157444477E-3</v>
      </c>
      <c r="W119" s="99">
        <v>1.5874531120061874E-2</v>
      </c>
      <c r="X119" s="99">
        <v>-8.4871292114257813E-2</v>
      </c>
      <c r="Y119" s="99">
        <v>2.7693860232830048E-2</v>
      </c>
      <c r="Z119" s="99">
        <v>1.0130876302719116</v>
      </c>
      <c r="AA119" s="99">
        <v>1.0466079711914063</v>
      </c>
      <c r="AB119" s="99">
        <v>1.0282218456268311</v>
      </c>
      <c r="AC119" s="99">
        <v>0.94086223840713501</v>
      </c>
      <c r="AD119" s="99">
        <v>0.90358883142471313</v>
      </c>
      <c r="AE119" s="99">
        <v>1.2471684217453003</v>
      </c>
      <c r="AF119" s="99">
        <v>0.97834229469299316</v>
      </c>
      <c r="AG119" s="99">
        <v>0.91505289077758789</v>
      </c>
      <c r="AH119" s="99">
        <v>0.57485085725784302</v>
      </c>
      <c r="AI119" s="99">
        <v>0.80169594287872314</v>
      </c>
      <c r="AJ119" s="99">
        <v>1.1753041744232178</v>
      </c>
    </row>
    <row r="120" spans="1:36" s="9" customFormat="1" x14ac:dyDescent="0.2">
      <c r="A120" s="9" t="s">
        <v>132</v>
      </c>
      <c r="B120" s="98">
        <v>2010</v>
      </c>
      <c r="C120" s="99">
        <v>6.7605743408203125</v>
      </c>
      <c r="D120" s="99">
        <v>7.8187932968139648</v>
      </c>
      <c r="E120" s="99">
        <v>0.86465728282928467</v>
      </c>
      <c r="F120" s="99">
        <v>9.1698894500732422</v>
      </c>
      <c r="G120" s="99">
        <v>6.9620447158813477</v>
      </c>
      <c r="H120" s="99">
        <v>0.73725813627243042</v>
      </c>
      <c r="I120" s="99">
        <v>0.97106164693832397</v>
      </c>
      <c r="J120" s="99">
        <v>2.0365294069051743E-2</v>
      </c>
      <c r="K120" s="99">
        <v>7.8950099647045135E-2</v>
      </c>
      <c r="L120" s="99">
        <v>5.8584805577993393E-2</v>
      </c>
      <c r="M120" s="99">
        <v>-1.5971596585586667E-3</v>
      </c>
      <c r="N120" s="99">
        <v>-2.4729226715862751E-3</v>
      </c>
      <c r="O120" s="99">
        <v>-1.1211945675313473E-3</v>
      </c>
      <c r="P120" s="99">
        <v>-2.085559256374836E-2</v>
      </c>
      <c r="Q120" s="99">
        <v>0.10499697178602219</v>
      </c>
      <c r="R120" s="99">
        <v>3.8826547563076019E-2</v>
      </c>
      <c r="S120" s="99">
        <v>-2.5702465791255236E-3</v>
      </c>
      <c r="T120" s="99">
        <v>1.8090890953317285E-3</v>
      </c>
      <c r="U120" s="99">
        <v>1.1903287668246776E-4</v>
      </c>
      <c r="V120" s="99">
        <v>4.775218665599823E-3</v>
      </c>
      <c r="W120" s="99">
        <v>1.5625163912773132E-2</v>
      </c>
      <c r="X120" s="99">
        <v>8.7903976440429688E-2</v>
      </c>
      <c r="Y120" s="99">
        <v>3.4617163240909576E-2</v>
      </c>
      <c r="Z120" s="99">
        <v>1.0115906000137329</v>
      </c>
      <c r="AA120" s="99">
        <v>1.0469638109207153</v>
      </c>
      <c r="AB120" s="99">
        <v>1.0327736139297485</v>
      </c>
      <c r="AC120" s="99">
        <v>0.94529217481613159</v>
      </c>
      <c r="AD120" s="99">
        <v>0.683299720287323</v>
      </c>
      <c r="AE120" s="99">
        <v>1.3617626428604126</v>
      </c>
      <c r="AF120" s="99">
        <v>1.0053555965423584</v>
      </c>
      <c r="AG120" s="99">
        <v>0.9186968207359314</v>
      </c>
      <c r="AH120" s="99">
        <v>0.58012157678604126</v>
      </c>
      <c r="AI120" s="99">
        <v>0.8552318811416626</v>
      </c>
      <c r="AJ120" s="99">
        <v>1.2418686151504517</v>
      </c>
    </row>
    <row r="121" spans="1:36" s="9" customFormat="1" x14ac:dyDescent="0.2">
      <c r="A121" s="9" t="s">
        <v>132</v>
      </c>
      <c r="B121" s="98">
        <v>2011</v>
      </c>
      <c r="C121" s="99">
        <v>6.6379432678222656</v>
      </c>
      <c r="D121" s="99">
        <v>7.9218125343322754</v>
      </c>
      <c r="E121" s="99">
        <v>0.83793264627456665</v>
      </c>
      <c r="F121" s="99">
        <v>9.2795829772949219</v>
      </c>
      <c r="G121" s="99">
        <v>7.0835566520690918</v>
      </c>
      <c r="H121" s="99">
        <v>0.71532785892486572</v>
      </c>
      <c r="I121" s="99">
        <v>0.9370918869972229</v>
      </c>
      <c r="J121" s="99">
        <v>-3.1395528465509415E-2</v>
      </c>
      <c r="K121" s="99">
        <v>-1.8305705860257149E-2</v>
      </c>
      <c r="L121" s="99">
        <v>1.3089823536574841E-2</v>
      </c>
      <c r="M121" s="99">
        <v>-1.6221832484006882E-3</v>
      </c>
      <c r="N121" s="99">
        <v>7.7284166764002293E-5</v>
      </c>
      <c r="O121" s="99">
        <v>2.0084818825125694E-3</v>
      </c>
      <c r="P121" s="99">
        <v>3.7689192686229944E-3</v>
      </c>
      <c r="Q121" s="99">
        <v>-2.2538207471370697E-2</v>
      </c>
      <c r="R121" s="99">
        <v>-9.9090859293937683E-3</v>
      </c>
      <c r="S121" s="99">
        <v>2.7443452272564173E-3</v>
      </c>
      <c r="T121" s="99">
        <v>6.2653082422912121E-3</v>
      </c>
      <c r="U121" s="99">
        <v>1.1571585200726986E-3</v>
      </c>
      <c r="V121" s="99">
        <v>6.4184018410742283E-3</v>
      </c>
      <c r="W121" s="99">
        <v>6.413695402443409E-3</v>
      </c>
      <c r="X121" s="99">
        <v>1.1891365051269531E-2</v>
      </c>
      <c r="Y121" s="99">
        <v>1.7302935943007469E-2</v>
      </c>
      <c r="Z121" s="99">
        <v>0.99819916486740112</v>
      </c>
      <c r="AA121" s="99">
        <v>1.0469638109207153</v>
      </c>
      <c r="AB121" s="99">
        <v>1.0442900657653809</v>
      </c>
      <c r="AC121" s="99">
        <v>0.95510423183441162</v>
      </c>
      <c r="AD121" s="99">
        <v>0.78233850002288818</v>
      </c>
      <c r="AE121" s="99">
        <v>1.3780524730682373</v>
      </c>
      <c r="AF121" s="99">
        <v>1.0004359483718872</v>
      </c>
      <c r="AG121" s="99">
        <v>0.92422902584075928</v>
      </c>
      <c r="AH121" s="99">
        <v>0.66380918025970459</v>
      </c>
      <c r="AI121" s="99">
        <v>0.93951493501663208</v>
      </c>
      <c r="AJ121" s="99">
        <v>1.256395697593689</v>
      </c>
    </row>
    <row r="122" spans="1:36" s="9" customFormat="1" x14ac:dyDescent="0.2">
      <c r="A122" s="9" t="s">
        <v>132</v>
      </c>
      <c r="B122" s="98">
        <v>2012</v>
      </c>
      <c r="C122" s="99">
        <v>6.6096529960632324</v>
      </c>
      <c r="D122" s="99">
        <v>8.9455728530883789</v>
      </c>
      <c r="E122" s="99">
        <v>0.73887443542480469</v>
      </c>
      <c r="F122" s="99">
        <v>11.429015159606934</v>
      </c>
      <c r="G122" s="99">
        <v>7.3652687072753906</v>
      </c>
      <c r="H122" s="99">
        <v>0.57832223176956177</v>
      </c>
      <c r="I122" s="99">
        <v>0.89740830659866333</v>
      </c>
      <c r="J122" s="99">
        <v>-0.12580972909927368</v>
      </c>
      <c r="K122" s="99">
        <v>-4.2710071429610252E-3</v>
      </c>
      <c r="L122" s="99">
        <v>0.12153872847557068</v>
      </c>
      <c r="M122" s="99">
        <v>-1.2233688030391932E-3</v>
      </c>
      <c r="N122" s="99">
        <v>-5.7468924205750227E-4</v>
      </c>
      <c r="O122" s="99">
        <v>3.9509288035333157E-4</v>
      </c>
      <c r="P122" s="99">
        <v>-4.4807326048612595E-3</v>
      </c>
      <c r="Q122" s="99">
        <v>1.6126907430589199E-3</v>
      </c>
      <c r="R122" s="99">
        <v>0.12715844810009003</v>
      </c>
      <c r="S122" s="99">
        <v>-9.1092934599146247E-4</v>
      </c>
      <c r="T122" s="99">
        <v>7.1884243516251445E-4</v>
      </c>
      <c r="U122" s="99">
        <v>1.8109468510374427E-3</v>
      </c>
      <c r="V122" s="99">
        <v>5.5938679724931717E-3</v>
      </c>
      <c r="W122" s="99">
        <v>-1.283244788646698E-2</v>
      </c>
      <c r="X122" s="99">
        <v>0.20833873748779297</v>
      </c>
      <c r="Y122" s="99">
        <v>3.8999374955892563E-2</v>
      </c>
      <c r="Z122" s="99">
        <v>0.99067813158035278</v>
      </c>
      <c r="AA122" s="99">
        <v>1.0469638109207153</v>
      </c>
      <c r="AB122" s="99">
        <v>1.0492560863494873</v>
      </c>
      <c r="AC122" s="99">
        <v>0.95624178647994995</v>
      </c>
      <c r="AD122" s="99">
        <v>0.83905160427093506</v>
      </c>
      <c r="AE122" s="99">
        <v>1.6972516775131226</v>
      </c>
      <c r="AF122" s="99">
        <v>0.98463708162307739</v>
      </c>
      <c r="AG122" s="99">
        <v>0.92749828100204468</v>
      </c>
      <c r="AH122" s="99">
        <v>0.80386388301849365</v>
      </c>
      <c r="AI122" s="99">
        <v>1.0080744028091431</v>
      </c>
      <c r="AJ122" s="99">
        <v>1.2782206535339355</v>
      </c>
    </row>
    <row r="123" spans="1:36" s="9" customFormat="1" x14ac:dyDescent="0.2">
      <c r="A123" s="9" t="s">
        <v>132</v>
      </c>
      <c r="B123" s="98">
        <v>2013</v>
      </c>
      <c r="C123" s="99">
        <v>6.6996965408325195</v>
      </c>
      <c r="D123" s="99">
        <v>8.5095367431640625</v>
      </c>
      <c r="E123" s="99">
        <v>0.78731650114059448</v>
      </c>
      <c r="F123" s="99">
        <v>10.119715690612793</v>
      </c>
      <c r="G123" s="99">
        <v>7.4687633514404297</v>
      </c>
      <c r="H123" s="99">
        <v>0.6620439887046814</v>
      </c>
      <c r="I123" s="99">
        <v>0.89702892303466797</v>
      </c>
      <c r="J123" s="99">
        <v>6.3502348959445953E-2</v>
      </c>
      <c r="K123" s="99">
        <v>1.3531061820685863E-2</v>
      </c>
      <c r="L123" s="99">
        <v>-4.9971286207437515E-2</v>
      </c>
      <c r="M123" s="99">
        <v>4.2133773677051067E-3</v>
      </c>
      <c r="N123" s="99">
        <v>-4.8999470891430974E-4</v>
      </c>
      <c r="O123" s="99">
        <v>8.3062693011015654E-4</v>
      </c>
      <c r="P123" s="99">
        <v>-3.6784629337489605E-3</v>
      </c>
      <c r="Q123" s="99">
        <v>1.2655515223741531E-2</v>
      </c>
      <c r="R123" s="99">
        <v>-6.4697176218032837E-2</v>
      </c>
      <c r="S123" s="99">
        <v>3.1023418996483088E-3</v>
      </c>
      <c r="T123" s="99">
        <v>4.1254544630646706E-3</v>
      </c>
      <c r="U123" s="99">
        <v>1.8212865106761456E-3</v>
      </c>
      <c r="V123" s="99">
        <v>1.6011621337383986E-3</v>
      </c>
      <c r="W123" s="99">
        <v>4.0756440721452236E-3</v>
      </c>
      <c r="X123" s="99">
        <v>-0.12166976928710938</v>
      </c>
      <c r="Y123" s="99">
        <v>1.3953879475593567E-2</v>
      </c>
      <c r="Z123" s="99">
        <v>1.0272716283798218</v>
      </c>
      <c r="AA123" s="99">
        <v>1.0469638109207153</v>
      </c>
      <c r="AB123" s="99">
        <v>1.0565887689590454</v>
      </c>
      <c r="AC123" s="99">
        <v>0.95768505334854126</v>
      </c>
      <c r="AD123" s="99">
        <v>0.82712763547897339</v>
      </c>
      <c r="AE123" s="99">
        <v>1.5028152465820313</v>
      </c>
      <c r="AF123" s="99">
        <v>1.0435271263122559</v>
      </c>
      <c r="AG123" s="99">
        <v>0.93003445863723755</v>
      </c>
      <c r="AH123" s="99">
        <v>0.97899729013442993</v>
      </c>
      <c r="AI123" s="99">
        <v>1.0287396907806396</v>
      </c>
      <c r="AJ123" s="99">
        <v>1.2829517126083374</v>
      </c>
    </row>
    <row r="124" spans="1:36" s="9" customFormat="1" x14ac:dyDescent="0.2">
      <c r="A124" s="9" t="s">
        <v>132</v>
      </c>
      <c r="B124" s="98">
        <v>2014</v>
      </c>
      <c r="C124" s="99">
        <v>7.4740009307861328</v>
      </c>
      <c r="D124" s="99">
        <v>8.3144264221191406</v>
      </c>
      <c r="E124" s="99">
        <v>0.89891993999481201</v>
      </c>
      <c r="F124" s="99">
        <v>9.717595100402832</v>
      </c>
      <c r="G124" s="99">
        <v>7.4228711128234863</v>
      </c>
      <c r="H124" s="99">
        <v>0.76912045478820801</v>
      </c>
      <c r="I124" s="99">
        <v>1.0068881511688232</v>
      </c>
      <c r="J124" s="99">
        <v>0.13256366550922394</v>
      </c>
      <c r="K124" s="99">
        <v>0.10936824232339859</v>
      </c>
      <c r="L124" s="99">
        <v>-2.3195419460535049E-2</v>
      </c>
      <c r="M124" s="99">
        <v>-2.9451122973114252E-3</v>
      </c>
      <c r="N124" s="99">
        <v>7.2786778211593628E-2</v>
      </c>
      <c r="O124" s="99">
        <v>1.549024716950953E-3</v>
      </c>
      <c r="P124" s="99">
        <v>-4.9579930491745472E-3</v>
      </c>
      <c r="Q124" s="99">
        <v>4.293554276227951E-2</v>
      </c>
      <c r="R124" s="99">
        <v>-3.2850507646799088E-2</v>
      </c>
      <c r="S124" s="99">
        <v>-2.3710730019956827E-3</v>
      </c>
      <c r="T124" s="99">
        <v>-6.3390196301043034E-3</v>
      </c>
      <c r="U124" s="99">
        <v>2.4830375332385302E-3</v>
      </c>
      <c r="V124" s="99">
        <v>2.1792934276163578E-3</v>
      </c>
      <c r="W124" s="99">
        <v>1.3702850788831711E-2</v>
      </c>
      <c r="X124" s="99">
        <v>-4.0547370910644531E-2</v>
      </c>
      <c r="Y124" s="99">
        <v>-6.1635137535631657E-3</v>
      </c>
      <c r="Z124" s="99">
        <v>1.0054295063018799</v>
      </c>
      <c r="AA124" s="99">
        <v>1.1997298002243042</v>
      </c>
      <c r="AB124" s="99">
        <v>1.0690877437591553</v>
      </c>
      <c r="AC124" s="99">
        <v>0.95793098211288452</v>
      </c>
      <c r="AD124" s="99">
        <v>0.65225154161453247</v>
      </c>
      <c r="AE124" s="99">
        <v>1.4430989027023315</v>
      </c>
      <c r="AF124" s="99">
        <v>1.0706330537796021</v>
      </c>
      <c r="AG124" s="99">
        <v>0.93273895978927612</v>
      </c>
      <c r="AH124" s="99">
        <v>1.3004745244979858</v>
      </c>
      <c r="AI124" s="99">
        <v>1.0556368827819824</v>
      </c>
      <c r="AJ124" s="99">
        <v>1.27787184715271</v>
      </c>
    </row>
    <row r="125" spans="1:36" s="9" customFormat="1" x14ac:dyDescent="0.2">
      <c r="A125" s="9" t="s">
        <v>132</v>
      </c>
      <c r="B125" s="98">
        <v>2015</v>
      </c>
      <c r="C125" s="99">
        <v>7.250298023223877</v>
      </c>
      <c r="D125" s="99">
        <v>8.0878257751464844</v>
      </c>
      <c r="E125" s="99">
        <v>0.8964461088180542</v>
      </c>
      <c r="F125" s="99">
        <v>8.5550079345703125</v>
      </c>
      <c r="G125" s="99">
        <v>7.8246622085571289</v>
      </c>
      <c r="H125" s="99">
        <v>0.84749174118041992</v>
      </c>
      <c r="I125" s="99">
        <v>0.92659562826156616</v>
      </c>
      <c r="J125" s="99">
        <v>-2.7557667344808578E-3</v>
      </c>
      <c r="K125" s="99">
        <v>-3.0387908220291138E-2</v>
      </c>
      <c r="L125" s="99">
        <v>-2.763214148581028E-2</v>
      </c>
      <c r="M125" s="99">
        <v>2.922973595559597E-3</v>
      </c>
      <c r="N125" s="99">
        <v>2.0030157174915075E-3</v>
      </c>
      <c r="O125" s="99">
        <v>3.3406573347747326E-3</v>
      </c>
      <c r="P125" s="99">
        <v>8.3163231611251831E-3</v>
      </c>
      <c r="Q125" s="99">
        <v>-4.6970877796411514E-2</v>
      </c>
      <c r="R125" s="99">
        <v>-4.9995675683021545E-2</v>
      </c>
      <c r="S125" s="99">
        <v>1.0764419101178646E-2</v>
      </c>
      <c r="T125" s="99">
        <v>2.5229167193174362E-2</v>
      </c>
      <c r="U125" s="99">
        <v>8.8441569823771715E-4</v>
      </c>
      <c r="V125" s="99">
        <v>2.6522316038608551E-3</v>
      </c>
      <c r="W125" s="99">
        <v>-1.7166700214147568E-2</v>
      </c>
      <c r="X125" s="99">
        <v>-0.12742137908935547</v>
      </c>
      <c r="Y125" s="99">
        <v>5.2714668214321136E-2</v>
      </c>
      <c r="Z125" s="99">
        <v>1.025559663772583</v>
      </c>
      <c r="AA125" s="99">
        <v>1.1997298002243042</v>
      </c>
      <c r="AB125" s="99">
        <v>1.0850696563720703</v>
      </c>
      <c r="AC125" s="99">
        <v>0.95953065156936646</v>
      </c>
      <c r="AD125" s="99">
        <v>0.80948567390441895</v>
      </c>
      <c r="AE125" s="99">
        <v>1.2704511880874634</v>
      </c>
      <c r="AF125" s="99">
        <v>1.0961955785751343</v>
      </c>
      <c r="AG125" s="99">
        <v>0.93650227785110474</v>
      </c>
      <c r="AH125" s="99">
        <v>1.4203437566757202</v>
      </c>
      <c r="AI125" s="99">
        <v>1.0962721109390259</v>
      </c>
      <c r="AJ125" s="99">
        <v>1.300352931022644</v>
      </c>
    </row>
    <row r="126" spans="1:36" s="9" customFormat="1" x14ac:dyDescent="0.2">
      <c r="A126" s="9" t="s">
        <v>132</v>
      </c>
      <c r="B126" s="98">
        <v>2016</v>
      </c>
      <c r="C126" s="99">
        <v>7.1439170837402344</v>
      </c>
      <c r="D126" s="99">
        <v>7.4223542213439941</v>
      </c>
      <c r="E126" s="99">
        <v>0.96248692274093628</v>
      </c>
      <c r="F126" s="99">
        <v>6.9453887939453125</v>
      </c>
      <c r="G126" s="99">
        <v>7.8900246620178223</v>
      </c>
      <c r="H126" s="99">
        <v>1.0285842418670654</v>
      </c>
      <c r="I126" s="99">
        <v>0.90543657541275024</v>
      </c>
      <c r="J126" s="99">
        <v>7.1082308888435364E-2</v>
      </c>
      <c r="K126" s="99">
        <v>-1.4781350269913673E-2</v>
      </c>
      <c r="L126" s="99">
        <v>-8.5863657295703888E-2</v>
      </c>
      <c r="M126" s="99">
        <v>1.7852066084742546E-3</v>
      </c>
      <c r="N126" s="99">
        <v>5.2405227907001972E-3</v>
      </c>
      <c r="O126" s="99">
        <v>4.5760069042444229E-3</v>
      </c>
      <c r="P126" s="99">
        <v>2.1233260631561279E-2</v>
      </c>
      <c r="Q126" s="99">
        <v>-4.7616347670555115E-2</v>
      </c>
      <c r="R126" s="99">
        <v>-0.10039603710174561</v>
      </c>
      <c r="S126" s="99">
        <v>4.7141365939751267E-4</v>
      </c>
      <c r="T126" s="99">
        <v>7.425663061439991E-4</v>
      </c>
      <c r="U126" s="99">
        <v>3.9796639612177387E-5</v>
      </c>
      <c r="V126" s="99">
        <v>3.2289552036672831E-3</v>
      </c>
      <c r="W126" s="99">
        <v>1.0049651376903057E-2</v>
      </c>
      <c r="X126" s="99">
        <v>-0.20843887329101563</v>
      </c>
      <c r="Y126" s="99">
        <v>8.3186766132712364E-3</v>
      </c>
      <c r="Z126" s="99">
        <v>1.0291190147399902</v>
      </c>
      <c r="AA126" s="99">
        <v>1.1997298002243042</v>
      </c>
      <c r="AB126" s="99">
        <v>1.1001673936843872</v>
      </c>
      <c r="AC126" s="99">
        <v>0.96188610792160034</v>
      </c>
      <c r="AD126" s="99">
        <v>0.7932625412940979</v>
      </c>
      <c r="AE126" s="99">
        <v>1.031416654586792</v>
      </c>
      <c r="AF126" s="99">
        <v>1.1223554611206055</v>
      </c>
      <c r="AG126" s="99">
        <v>0.93834006786346436</v>
      </c>
      <c r="AH126" s="99">
        <v>1.4312285184860229</v>
      </c>
      <c r="AI126" s="99">
        <v>1.1426321268081665</v>
      </c>
      <c r="AJ126" s="99">
        <v>1.3194363117218018</v>
      </c>
    </row>
    <row r="127" spans="1:36" s="9" customFormat="1" x14ac:dyDescent="0.2">
      <c r="A127" s="9" t="s">
        <v>132</v>
      </c>
      <c r="B127" s="98">
        <v>2017</v>
      </c>
      <c r="C127" s="99">
        <v>7.0188326835632324</v>
      </c>
      <c r="D127" s="99">
        <v>7.3794331550598145</v>
      </c>
      <c r="E127" s="99">
        <v>0.95113462209701538</v>
      </c>
      <c r="F127" s="99">
        <v>6.6824626922607422</v>
      </c>
      <c r="G127" s="99">
        <v>7.9904909133911133</v>
      </c>
      <c r="H127" s="99">
        <v>1.0503363609313965</v>
      </c>
      <c r="I127" s="99">
        <v>0.87839818000793457</v>
      </c>
      <c r="J127" s="99">
        <v>-1.1864867992699146E-2</v>
      </c>
      <c r="K127" s="99">
        <v>-1.7664298415184021E-2</v>
      </c>
      <c r="L127" s="99">
        <v>-5.7994304224848747E-3</v>
      </c>
      <c r="M127" s="99">
        <v>8.1189104821532965E-4</v>
      </c>
      <c r="N127" s="99">
        <v>1.1837173951789737E-4</v>
      </c>
      <c r="O127" s="99">
        <v>2.6771561242640018E-3</v>
      </c>
      <c r="P127" s="99">
        <v>7.1288779145106673E-4</v>
      </c>
      <c r="Q127" s="99">
        <v>-2.1984605118632317E-2</v>
      </c>
      <c r="R127" s="99">
        <v>-2.5191482156515121E-2</v>
      </c>
      <c r="S127" s="99">
        <v>2.0614222157746553E-3</v>
      </c>
      <c r="T127" s="99">
        <v>1.1922990903258324E-2</v>
      </c>
      <c r="U127" s="99">
        <v>-3.3586297649890184E-4</v>
      </c>
      <c r="V127" s="99">
        <v>2.4048706982284784E-3</v>
      </c>
      <c r="W127" s="99">
        <v>3.3386307768523693E-3</v>
      </c>
      <c r="X127" s="99">
        <v>-3.8591384887695313E-2</v>
      </c>
      <c r="Y127" s="99">
        <v>1.2652951292693615E-2</v>
      </c>
      <c r="Z127" s="99">
        <v>1.0354118347167969</v>
      </c>
      <c r="AA127" s="99">
        <v>1.1997298002243042</v>
      </c>
      <c r="AB127" s="99">
        <v>1.1162744760513306</v>
      </c>
      <c r="AC127" s="99">
        <v>0.96266061067581177</v>
      </c>
      <c r="AD127" s="99">
        <v>0.88667023181915283</v>
      </c>
      <c r="AE127" s="99">
        <v>0.99237030744552612</v>
      </c>
      <c r="AF127" s="99">
        <v>1.1256718635559082</v>
      </c>
      <c r="AG127" s="99">
        <v>0.94146645069122314</v>
      </c>
      <c r="AH127" s="99">
        <v>1.3765454292297363</v>
      </c>
      <c r="AI127" s="99">
        <v>1.1787980794906616</v>
      </c>
      <c r="AJ127" s="99">
        <v>1.3264061212539673</v>
      </c>
    </row>
    <row r="128" spans="1:36" s="9" customFormat="1" x14ac:dyDescent="0.2">
      <c r="A128" s="9" t="s">
        <v>132</v>
      </c>
      <c r="B128" s="98">
        <v>2018</v>
      </c>
      <c r="C128" s="99">
        <v>7.2083463668823242</v>
      </c>
      <c r="D128" s="99">
        <v>7.5467791557312012</v>
      </c>
      <c r="E128" s="99">
        <v>0.95515555143356323</v>
      </c>
      <c r="F128" s="99">
        <v>6.9493842124938965</v>
      </c>
      <c r="G128" s="99">
        <v>8.1102800369262695</v>
      </c>
      <c r="H128" s="99">
        <v>1.0372641086578369</v>
      </c>
      <c r="I128" s="99">
        <v>0.88879132270812988</v>
      </c>
      <c r="J128" s="99">
        <v>4.21857088804245E-3</v>
      </c>
      <c r="K128" s="99">
        <v>2.6642624288797379E-2</v>
      </c>
      <c r="L128" s="99">
        <v>2.2424053400754929E-2</v>
      </c>
      <c r="M128" s="99">
        <v>1.1410566512495279E-3</v>
      </c>
      <c r="N128" s="99">
        <v>-1.2438932899385691E-3</v>
      </c>
      <c r="O128" s="99">
        <v>2.2608833387494087E-3</v>
      </c>
      <c r="P128" s="99">
        <v>-4.7072009183466434E-3</v>
      </c>
      <c r="Q128" s="99">
        <v>2.9191778972744942E-2</v>
      </c>
      <c r="R128" s="99">
        <v>2.3183347657322884E-2</v>
      </c>
      <c r="S128" s="99">
        <v>-2.2156182676553726E-3</v>
      </c>
      <c r="T128" s="99">
        <v>3.6972768139094114E-3</v>
      </c>
      <c r="U128" s="99">
        <v>1.3390131061896682E-4</v>
      </c>
      <c r="V128" s="99">
        <v>1.9380575977265835E-3</v>
      </c>
      <c r="W128" s="99">
        <v>-4.3129110708832741E-3</v>
      </c>
      <c r="X128" s="99">
        <v>3.9166450500488281E-2</v>
      </c>
      <c r="Y128" s="99">
        <v>1.4880156144499779E-2</v>
      </c>
      <c r="Z128" s="99">
        <v>1.0474644899368286</v>
      </c>
      <c r="AA128" s="99">
        <v>1.1997298002243042</v>
      </c>
      <c r="AB128" s="99">
        <v>1.1338402032852173</v>
      </c>
      <c r="AC128" s="99">
        <v>0.96316409111022949</v>
      </c>
      <c r="AD128" s="99">
        <v>0.80975162982940674</v>
      </c>
      <c r="AE128" s="99">
        <v>1.0320092439651489</v>
      </c>
      <c r="AF128" s="99">
        <v>1.1097618341445923</v>
      </c>
      <c r="AG128" s="99">
        <v>0.94632148742675781</v>
      </c>
      <c r="AH128" s="99">
        <v>1.3976132869720459</v>
      </c>
      <c r="AI128" s="99">
        <v>1.2098989486694336</v>
      </c>
      <c r="AJ128" s="99">
        <v>1.3351682424545288</v>
      </c>
    </row>
    <row r="129" spans="1:36" s="9" customFormat="1" x14ac:dyDescent="0.2">
      <c r="A129" s="9" t="s">
        <v>132</v>
      </c>
      <c r="B129" s="98">
        <v>2019</v>
      </c>
      <c r="C129" s="99">
        <v>7.104640007019043</v>
      </c>
      <c r="D129" s="99">
        <v>8.0320682525634766</v>
      </c>
      <c r="E129" s="99">
        <v>0.88453447818756104</v>
      </c>
      <c r="F129" s="99">
        <v>7.8766818046569824</v>
      </c>
      <c r="G129" s="99">
        <v>8.2684736251831055</v>
      </c>
      <c r="H129" s="99">
        <v>0.90198391675949097</v>
      </c>
      <c r="I129" s="99">
        <v>0.85924452543258667</v>
      </c>
      <c r="J129" s="99">
        <v>-7.6812699437141418E-2</v>
      </c>
      <c r="K129" s="99">
        <v>-1.449147891253233E-2</v>
      </c>
      <c r="L129" s="99">
        <v>6.2321223318576813E-2</v>
      </c>
      <c r="M129" s="99">
        <v>2.5415199343115091E-3</v>
      </c>
      <c r="N129" s="99">
        <v>1.3928437605500221E-2</v>
      </c>
      <c r="O129" s="99">
        <v>2.9626952018588781E-3</v>
      </c>
      <c r="P129" s="99">
        <v>8.0706002190709114E-3</v>
      </c>
      <c r="Q129" s="99">
        <v>-4.1994731873273849E-2</v>
      </c>
      <c r="R129" s="99">
        <v>6.752573698759079E-2</v>
      </c>
      <c r="S129" s="99">
        <v>-4.2977337725460529E-3</v>
      </c>
      <c r="T129" s="99">
        <v>-5.774808581918478E-3</v>
      </c>
      <c r="U129" s="99">
        <v>3.8086352287791669E-4</v>
      </c>
      <c r="V129" s="99">
        <v>1.8606996163725853E-3</v>
      </c>
      <c r="W129" s="99">
        <v>2.6264654006808996E-3</v>
      </c>
      <c r="X129" s="99">
        <v>0.12525367736816406</v>
      </c>
      <c r="Y129" s="99">
        <v>1.9317476078867912E-2</v>
      </c>
      <c r="Z129" s="99">
        <v>1.0639717578887939</v>
      </c>
      <c r="AA129" s="99">
        <v>1.2252434492111206</v>
      </c>
      <c r="AB129" s="99">
        <v>1.1469818353652954</v>
      </c>
      <c r="AC129" s="99">
        <v>0.96483957767486572</v>
      </c>
      <c r="AD129" s="99">
        <v>0.91295117139816284</v>
      </c>
      <c r="AE129" s="99">
        <v>1.1697167158126831</v>
      </c>
      <c r="AF129" s="99">
        <v>1.1152631044387817</v>
      </c>
      <c r="AG129" s="99">
        <v>0.95080161094665527</v>
      </c>
      <c r="AH129" s="99">
        <v>1.4598757028579712</v>
      </c>
      <c r="AI129" s="99">
        <v>1.2421978712081909</v>
      </c>
      <c r="AJ129" s="99">
        <v>1.3752243518829346</v>
      </c>
    </row>
    <row r="130" spans="1:36" s="9" customFormat="1" x14ac:dyDescent="0.2">
      <c r="A130" s="9" t="s">
        <v>132</v>
      </c>
      <c r="B130" s="98">
        <v>2020</v>
      </c>
      <c r="C130" s="99">
        <v>7.0254793167114258</v>
      </c>
      <c r="D130" s="99">
        <v>7.9518318176269531</v>
      </c>
      <c r="E130" s="99">
        <v>0.88350468873977661</v>
      </c>
      <c r="F130" s="99">
        <v>7.5762529373168945</v>
      </c>
      <c r="G130" s="99">
        <v>8.4525585174560547</v>
      </c>
      <c r="H130" s="99">
        <v>0.92730265855789185</v>
      </c>
      <c r="I130" s="99">
        <v>0.83116614818572998</v>
      </c>
      <c r="J130" s="99">
        <v>-1.1649085208773613E-3</v>
      </c>
      <c r="K130" s="99">
        <v>-1.120465062558651E-2</v>
      </c>
      <c r="L130" s="99">
        <v>-1.0039742104709148E-2</v>
      </c>
      <c r="M130" s="99">
        <v>-2.7096427511423826E-3</v>
      </c>
      <c r="N130" s="99">
        <v>6.1414047377184033E-4</v>
      </c>
      <c r="O130" s="99">
        <v>2.1445632446557283E-3</v>
      </c>
      <c r="P130" s="99">
        <v>2.4612995330244303E-3</v>
      </c>
      <c r="Q130" s="99">
        <v>-1.3715011067688465E-2</v>
      </c>
      <c r="R130" s="99">
        <v>-4.5577110722661018E-3</v>
      </c>
      <c r="S130" s="99">
        <v>-8.6701172403991222E-4</v>
      </c>
      <c r="T130" s="99">
        <v>1.3299466809257865E-3</v>
      </c>
      <c r="U130" s="99">
        <v>2.859884116332978E-4</v>
      </c>
      <c r="V130" s="99">
        <v>2.2721439599990845E-3</v>
      </c>
      <c r="W130" s="99">
        <v>-8.5030980408191681E-3</v>
      </c>
      <c r="X130" s="99">
        <v>-3.8887977600097656E-2</v>
      </c>
      <c r="Y130" s="99">
        <v>2.2019214928150177E-2</v>
      </c>
      <c r="Z130" s="99">
        <v>1.0405781269073486</v>
      </c>
      <c r="AA130" s="99">
        <v>1.2252434492111206</v>
      </c>
      <c r="AB130" s="99">
        <v>1.1588656902313232</v>
      </c>
      <c r="AC130" s="99">
        <v>0.9655766487121582</v>
      </c>
      <c r="AD130" s="99">
        <v>0.94872552156448364</v>
      </c>
      <c r="AE130" s="99">
        <v>1.1251015663146973</v>
      </c>
      <c r="AF130" s="99">
        <v>1.1242234706878662</v>
      </c>
      <c r="AG130" s="99">
        <v>0.95095574855804443</v>
      </c>
      <c r="AH130" s="99">
        <v>1.5025967359542847</v>
      </c>
      <c r="AI130" s="99">
        <v>1.2813904285430908</v>
      </c>
      <c r="AJ130" s="99">
        <v>1.3893575668334961</v>
      </c>
    </row>
    <row r="131" spans="1:36" s="9" customFormat="1" x14ac:dyDescent="0.2">
      <c r="A131" s="9" t="s">
        <v>132</v>
      </c>
      <c r="B131" s="98">
        <v>2021</v>
      </c>
      <c r="C131" s="99">
        <v>7.2505345344543457</v>
      </c>
      <c r="D131" s="99">
        <v>7.7969365119934082</v>
      </c>
      <c r="E131" s="99">
        <v>0.92992115020751953</v>
      </c>
      <c r="F131" s="99">
        <v>7.3580946922302246</v>
      </c>
      <c r="G131" s="99">
        <v>8.3918609619140625</v>
      </c>
      <c r="H131" s="99">
        <v>0.985382080078125</v>
      </c>
      <c r="I131" s="99">
        <v>0.86399614810943604</v>
      </c>
      <c r="J131" s="99">
        <v>5.1203176379203796E-2</v>
      </c>
      <c r="K131" s="99">
        <v>3.1531747430562973E-2</v>
      </c>
      <c r="L131" s="99">
        <v>-1.9671427085995674E-2</v>
      </c>
      <c r="M131" s="99">
        <v>-5.5386306485161185E-4</v>
      </c>
      <c r="N131" s="99">
        <v>-1.8024374730885029E-3</v>
      </c>
      <c r="O131" s="99">
        <v>9.8675093613564968E-4</v>
      </c>
      <c r="P131" s="99">
        <v>-6.2070069834589958E-3</v>
      </c>
      <c r="Q131" s="99">
        <v>3.9108302444219589E-2</v>
      </c>
      <c r="R131" s="99">
        <v>-5.4019973613321781E-3</v>
      </c>
      <c r="S131" s="99">
        <v>-7.2665764018893242E-3</v>
      </c>
      <c r="T131" s="99">
        <v>-1.5329116024076939E-2</v>
      </c>
      <c r="U131" s="99">
        <v>8.9462282630847767E-6</v>
      </c>
      <c r="V131" s="99">
        <v>1.9728955812752247E-3</v>
      </c>
      <c r="W131" s="99">
        <v>6.3444203697144985E-3</v>
      </c>
      <c r="X131" s="99">
        <v>-2.9217720031738281E-2</v>
      </c>
      <c r="Y131" s="99">
        <v>-7.2068683803081512E-3</v>
      </c>
      <c r="Z131" s="99">
        <v>1.0397131443023682</v>
      </c>
      <c r="AA131" s="99">
        <v>1.2252434492111206</v>
      </c>
      <c r="AB131" s="99">
        <v>1.1703953742980957</v>
      </c>
      <c r="AC131" s="99">
        <v>0.96656739711761475</v>
      </c>
      <c r="AD131" s="99">
        <v>0.8480866551399231</v>
      </c>
      <c r="AE131" s="99">
        <v>1.0927046537399292</v>
      </c>
      <c r="AF131" s="99">
        <v>1.1247270107269287</v>
      </c>
      <c r="AG131" s="99">
        <v>0.95317214727401733</v>
      </c>
      <c r="AH131" s="99">
        <v>1.5114203691482544</v>
      </c>
      <c r="AI131" s="99">
        <v>1.322385311126709</v>
      </c>
      <c r="AJ131" s="99">
        <v>1.3988121747970581</v>
      </c>
    </row>
    <row r="132" spans="1:36" s="9" customFormat="1" x14ac:dyDescent="0.2">
      <c r="A132" s="9" t="s">
        <v>132</v>
      </c>
      <c r="B132" s="98">
        <v>2022</v>
      </c>
      <c r="C132" s="99">
        <v>7.2935366630554199</v>
      </c>
      <c r="D132" s="99">
        <v>7.652158260345459</v>
      </c>
      <c r="E132" s="99">
        <v>0.95313477516174316</v>
      </c>
      <c r="F132" s="99">
        <v>6.9718341827392578</v>
      </c>
      <c r="G132" s="99">
        <v>8.4233007431030273</v>
      </c>
      <c r="H132" s="99">
        <v>1.0461431741714478</v>
      </c>
      <c r="I132" s="99">
        <v>0.86587637662887573</v>
      </c>
      <c r="J132" s="99">
        <v>2.4656515568494797E-2</v>
      </c>
      <c r="K132" s="99">
        <v>5.9133474715054035E-3</v>
      </c>
      <c r="L132" s="99">
        <v>-1.8743168562650681E-2</v>
      </c>
      <c r="M132" s="99">
        <v>1.7096145893447101E-4</v>
      </c>
      <c r="N132" s="99">
        <v>9.3273492529988289E-3</v>
      </c>
      <c r="O132" s="99">
        <v>2.0677961874753237E-3</v>
      </c>
      <c r="P132" s="99">
        <v>1.2344131246209145E-3</v>
      </c>
      <c r="Q132" s="99">
        <v>-6.8871723487973213E-3</v>
      </c>
      <c r="R132" s="99">
        <v>-3.6026295274496078E-2</v>
      </c>
      <c r="S132" s="99">
        <v>7.5629877392202616E-4</v>
      </c>
      <c r="T132" s="99">
        <v>6.0325120575726032E-3</v>
      </c>
      <c r="U132" s="99">
        <v>1.0977847523463424E-5</v>
      </c>
      <c r="V132" s="99">
        <v>1.9747687038034201E-3</v>
      </c>
      <c r="W132" s="99">
        <v>8.5085686296224594E-3</v>
      </c>
      <c r="X132" s="99">
        <v>-5.3922653198242188E-2</v>
      </c>
      <c r="Y132" s="99">
        <v>3.7394792307168245E-3</v>
      </c>
      <c r="Z132" s="99">
        <v>1.0406324863433838</v>
      </c>
      <c r="AA132" s="99">
        <v>1.2450510263442993</v>
      </c>
      <c r="AB132" s="99">
        <v>1.1831784248352051</v>
      </c>
      <c r="AC132" s="99">
        <v>0.96777403354644775</v>
      </c>
      <c r="AD132" s="99">
        <v>0.86977076530456543</v>
      </c>
      <c r="AE132" s="99">
        <v>1.0353437662124634</v>
      </c>
      <c r="AF132" s="99">
        <v>1.1239136457443237</v>
      </c>
      <c r="AG132" s="99">
        <v>0.95574718713760376</v>
      </c>
      <c r="AH132" s="99">
        <v>1.5108728408813477</v>
      </c>
      <c r="AI132" s="99">
        <v>1.3569108247756958</v>
      </c>
      <c r="AJ132" s="99">
        <v>1.4117480516433716</v>
      </c>
    </row>
    <row r="133" spans="1:36" s="9" customFormat="1" x14ac:dyDescent="0.2">
      <c r="A133" s="9" t="s">
        <v>132</v>
      </c>
      <c r="B133" s="98">
        <v>2023</v>
      </c>
      <c r="C133" s="99">
        <v>7.2402281761169434</v>
      </c>
      <c r="D133" s="99">
        <v>7.9907994270324707</v>
      </c>
      <c r="E133" s="99">
        <v>0.9060707688331604</v>
      </c>
      <c r="F133" s="99">
        <v>7.5319976806640625</v>
      </c>
      <c r="G133" s="99">
        <v>8.5121536254882813</v>
      </c>
      <c r="H133" s="99">
        <v>0.96126270294189453</v>
      </c>
      <c r="I133" s="99">
        <v>0.85057538747787476</v>
      </c>
      <c r="J133" s="99">
        <v>-5.0638917833566666E-2</v>
      </c>
      <c r="K133" s="99">
        <v>-7.3358346708118916E-3</v>
      </c>
      <c r="L133" s="99">
        <v>4.3303083628416061E-2</v>
      </c>
      <c r="M133" s="99">
        <v>2.372784772887826E-3</v>
      </c>
      <c r="N133" s="99">
        <v>1.5776079380884767E-3</v>
      </c>
      <c r="O133" s="99">
        <v>1.2409554328769445E-3</v>
      </c>
      <c r="P133" s="99">
        <v>5.8118086308240891E-3</v>
      </c>
      <c r="Q133" s="99">
        <v>-1.8338991329073906E-2</v>
      </c>
      <c r="R133" s="99">
        <v>3.0458467081189156E-2</v>
      </c>
      <c r="S133" s="99">
        <v>5.677407534676604E-5</v>
      </c>
      <c r="T133" s="99">
        <v>5.6691779755055904E-3</v>
      </c>
      <c r="U133" s="99">
        <v>4.8432970652356744E-4</v>
      </c>
      <c r="V133" s="99">
        <v>2.0349109545350075E-3</v>
      </c>
      <c r="W133" s="99">
        <v>4.5994231477379799E-3</v>
      </c>
      <c r="X133" s="99">
        <v>7.7281951904296875E-2</v>
      </c>
      <c r="Y133" s="99">
        <v>1.04932626709342E-2</v>
      </c>
      <c r="Z133" s="99">
        <v>1.0568892955780029</v>
      </c>
      <c r="AA133" s="99">
        <v>1.2450510263442993</v>
      </c>
      <c r="AB133" s="99">
        <v>1.1867227554321289</v>
      </c>
      <c r="AC133" s="99">
        <v>0.9690406322479248</v>
      </c>
      <c r="AD133" s="99">
        <v>0.88774204254150391</v>
      </c>
      <c r="AE133" s="99">
        <v>1.1185297966003418</v>
      </c>
      <c r="AF133" s="99">
        <v>1.1233067512512207</v>
      </c>
      <c r="AG133" s="99">
        <v>0.95728081464767456</v>
      </c>
      <c r="AH133" s="99">
        <v>1.5930538177490234</v>
      </c>
      <c r="AI133" s="99">
        <v>1.3947317600250244</v>
      </c>
      <c r="AJ133" s="99">
        <v>1.4283394813537598</v>
      </c>
    </row>
    <row r="134" spans="1:36" s="9" customFormat="1" x14ac:dyDescent="0.2">
      <c r="A134" s="9" t="s">
        <v>132</v>
      </c>
      <c r="B134" s="98">
        <v>2024</v>
      </c>
      <c r="C134" s="99">
        <v>7.4707460403442383</v>
      </c>
      <c r="D134" s="99">
        <v>8.5562114715576172</v>
      </c>
      <c r="E134" s="99">
        <v>0.87313741445541382</v>
      </c>
      <c r="F134" s="99">
        <v>8.4298801422119141</v>
      </c>
      <c r="G134" s="99">
        <v>8.7343664169311523</v>
      </c>
      <c r="H134" s="99">
        <v>0.88622212409973145</v>
      </c>
      <c r="I134" s="99">
        <v>0.8553277850151062</v>
      </c>
      <c r="J134" s="99">
        <v>-3.7024471908807755E-2</v>
      </c>
      <c r="K134" s="99">
        <v>3.1342174857854843E-2</v>
      </c>
      <c r="L134" s="99">
        <v>6.8366646766662598E-2</v>
      </c>
      <c r="M134" s="99">
        <v>3.8435209717135876E-5</v>
      </c>
      <c r="N134" s="99">
        <v>6.5983058884739876E-3</v>
      </c>
      <c r="O134" s="99">
        <v>7.4259529355913401E-4</v>
      </c>
      <c r="P134" s="99">
        <v>-6.6426596604287624E-3</v>
      </c>
      <c r="Q134" s="99">
        <v>3.060549683868885E-2</v>
      </c>
      <c r="R134" s="99">
        <v>3.507816419005394E-2</v>
      </c>
      <c r="S134" s="99">
        <v>5.4188156500458717E-3</v>
      </c>
      <c r="T134" s="99">
        <v>2.4419255554676056E-2</v>
      </c>
      <c r="U134" s="99">
        <v>1.5618013276252896E-4</v>
      </c>
      <c r="V134" s="99">
        <v>2.7663514483720064E-3</v>
      </c>
      <c r="W134" s="99">
        <v>5.2787910681217909E-4</v>
      </c>
      <c r="X134" s="99">
        <v>0.11262226104736328</v>
      </c>
      <c r="Y134" s="99">
        <v>2.5770422071218491E-2</v>
      </c>
      <c r="Z134" s="99">
        <v>1.061238169670105</v>
      </c>
      <c r="AA134" s="99">
        <v>1.2640501260757446</v>
      </c>
      <c r="AB134" s="99">
        <v>1.1974251270294189</v>
      </c>
      <c r="AC134" s="99">
        <v>0.96936321258544922</v>
      </c>
      <c r="AD134" s="99">
        <v>0.82924371957778931</v>
      </c>
      <c r="AE134" s="99">
        <v>1.2518682479858398</v>
      </c>
      <c r="AF134" s="99">
        <v>1.1310538053512573</v>
      </c>
      <c r="AG134" s="99">
        <v>0.95943093299865723</v>
      </c>
      <c r="AH134" s="99">
        <v>1.6055698394775391</v>
      </c>
      <c r="AI134" s="99">
        <v>1.4432830810546875</v>
      </c>
      <c r="AJ134" s="99">
        <v>1.4463088512420654</v>
      </c>
    </row>
    <row r="135" spans="1:36" s="9" customFormat="1" x14ac:dyDescent="0.2">
      <c r="A135" s="9" t="s">
        <v>133</v>
      </c>
      <c r="B135" s="98">
        <v>2006</v>
      </c>
      <c r="C135" s="99">
        <v>1.276114821434021</v>
      </c>
      <c r="D135" s="99">
        <v>1.118272066116333</v>
      </c>
      <c r="E135" s="99">
        <v>1.1411490440368652</v>
      </c>
      <c r="F135" s="99">
        <v>1.182658314704895</v>
      </c>
      <c r="G135" s="99">
        <v>1.0711685419082642</v>
      </c>
      <c r="H135" s="99">
        <v>1.0790224075317383</v>
      </c>
      <c r="I135" s="99">
        <v>1.1913295984268188</v>
      </c>
      <c r="J135" s="99">
        <v>0.26769804954528809</v>
      </c>
      <c r="K135" s="99">
        <v>-1.7671747207641602</v>
      </c>
      <c r="L135" s="99">
        <v>-2.0348727703094482</v>
      </c>
      <c r="M135" s="99">
        <v>-0.13427568972110748</v>
      </c>
      <c r="N135" s="99">
        <v>-0.71878236532211304</v>
      </c>
      <c r="O135" s="99">
        <v>-0.20658557116985321</v>
      </c>
      <c r="P135" s="99">
        <v>-1.0645366907119751</v>
      </c>
      <c r="Q135" s="99">
        <v>0.35700556635856628</v>
      </c>
      <c r="R135" s="99">
        <v>-0.86588066816329956</v>
      </c>
      <c r="S135" s="99">
        <v>-0.12395618110895157</v>
      </c>
      <c r="T135" s="99">
        <v>-0.55489039421081543</v>
      </c>
      <c r="U135" s="99">
        <v>-1.165139302611351E-2</v>
      </c>
      <c r="V135" s="99">
        <v>-8.3378702402114868E-2</v>
      </c>
      <c r="W135" s="99">
        <v>-0.39511540532112122</v>
      </c>
      <c r="X135" s="99">
        <v>-1.9640178680419922</v>
      </c>
      <c r="Y135" s="99">
        <v>-2.0985152721405029</v>
      </c>
      <c r="Z135" s="99">
        <v>1</v>
      </c>
      <c r="AA135" s="99">
        <v>1</v>
      </c>
      <c r="AB135" s="99">
        <v>1</v>
      </c>
      <c r="AC135" s="99">
        <v>1</v>
      </c>
      <c r="AD135" s="99">
        <v>1</v>
      </c>
      <c r="AE135" s="99">
        <v>1</v>
      </c>
      <c r="AF135" s="99">
        <v>1</v>
      </c>
      <c r="AG135" s="99">
        <v>1</v>
      </c>
      <c r="AH135" s="99">
        <v>1</v>
      </c>
      <c r="AI135" s="99">
        <v>1</v>
      </c>
      <c r="AJ135" s="99">
        <v>1</v>
      </c>
    </row>
    <row r="136" spans="1:36" s="9" customFormat="1" x14ac:dyDescent="0.2">
      <c r="A136" s="9" t="s">
        <v>133</v>
      </c>
      <c r="B136" s="98">
        <v>2007</v>
      </c>
      <c r="C136" s="99">
        <v>1.3399271965026855</v>
      </c>
      <c r="D136" s="99">
        <v>1.1507576704025269</v>
      </c>
      <c r="E136" s="99">
        <v>1.1643872261047363</v>
      </c>
      <c r="F136" s="99">
        <v>1.2486644983291626</v>
      </c>
      <c r="G136" s="99">
        <v>1.0802837610244751</v>
      </c>
      <c r="H136" s="99">
        <v>1.0730881690979004</v>
      </c>
      <c r="I136" s="99">
        <v>1.2403472661972046</v>
      </c>
      <c r="J136" s="99">
        <v>2.0159224048256874E-2</v>
      </c>
      <c r="K136" s="99">
        <v>4.8795074224472046E-2</v>
      </c>
      <c r="L136" s="99">
        <v>2.8635850176215172E-2</v>
      </c>
      <c r="M136" s="99">
        <v>2.9590539634227753E-3</v>
      </c>
      <c r="N136" s="99">
        <v>4.1024617850780487E-2</v>
      </c>
      <c r="O136" s="99">
        <v>3.6621557082980871E-3</v>
      </c>
      <c r="P136" s="99">
        <v>3.4632536116987467E-3</v>
      </c>
      <c r="Q136" s="99">
        <v>-2.3140087723731995E-3</v>
      </c>
      <c r="R136" s="99">
        <v>2.5305388495326042E-2</v>
      </c>
      <c r="S136" s="99">
        <v>-9.4024447025731206E-4</v>
      </c>
      <c r="T136" s="99">
        <v>5.2824155427515507E-3</v>
      </c>
      <c r="U136" s="99">
        <v>-9.5453730318695307E-4</v>
      </c>
      <c r="V136" s="99">
        <v>2.8963529039174318E-3</v>
      </c>
      <c r="W136" s="99">
        <v>-2.9535256326198578E-3</v>
      </c>
      <c r="X136" s="99">
        <v>5.4309844970703125E-2</v>
      </c>
      <c r="Y136" s="99">
        <v>8.4736356511712074E-3</v>
      </c>
      <c r="Z136" s="99">
        <v>1.0233355760574341</v>
      </c>
      <c r="AA136" s="99">
        <v>1.0773494243621826</v>
      </c>
      <c r="AB136" s="99">
        <v>1.0202711820602417</v>
      </c>
      <c r="AC136" s="99">
        <v>1.0089396238327026</v>
      </c>
      <c r="AD136" s="99">
        <v>1.0023831129074097</v>
      </c>
      <c r="AE136" s="99">
        <v>1.055811882019043</v>
      </c>
      <c r="AF136" s="99">
        <v>1.0015844106674194</v>
      </c>
      <c r="AG136" s="99">
        <v>1.0053768157958984</v>
      </c>
      <c r="AH136" s="99">
        <v>0.90269523859024048</v>
      </c>
      <c r="AI136" s="99">
        <v>1.0389271974563599</v>
      </c>
      <c r="AJ136" s="99">
        <v>1.0069179534912109</v>
      </c>
    </row>
    <row r="137" spans="1:36" s="9" customFormat="1" x14ac:dyDescent="0.2">
      <c r="A137" s="9" t="s">
        <v>133</v>
      </c>
      <c r="B137" s="98">
        <v>2008</v>
      </c>
      <c r="C137" s="99">
        <v>1.4095437526702881</v>
      </c>
      <c r="D137" s="99">
        <v>1.0733242034912109</v>
      </c>
      <c r="E137" s="99">
        <v>1.3132511377334595</v>
      </c>
      <c r="F137" s="99">
        <v>1.0082662105560303</v>
      </c>
      <c r="G137" s="99">
        <v>1.1218668222427368</v>
      </c>
      <c r="H137" s="99">
        <v>1.3979877233505249</v>
      </c>
      <c r="I137" s="99">
        <v>1.2564268112182617</v>
      </c>
      <c r="J137" s="99">
        <v>0.12031085789203644</v>
      </c>
      <c r="K137" s="99">
        <v>5.0650820136070251E-2</v>
      </c>
      <c r="L137" s="99">
        <v>-6.9660037755966187E-2</v>
      </c>
      <c r="M137" s="99">
        <v>3.1970336567610502E-3</v>
      </c>
      <c r="N137" s="99">
        <v>3.3631980419158936E-2</v>
      </c>
      <c r="O137" s="99">
        <v>2.2269331384450197E-3</v>
      </c>
      <c r="P137" s="99">
        <v>5.8570639230310917E-3</v>
      </c>
      <c r="Q137" s="99">
        <v>5.7378103956580162E-3</v>
      </c>
      <c r="R137" s="99">
        <v>-5.4921373724937439E-2</v>
      </c>
      <c r="S137" s="99">
        <v>-4.0764985606074333E-3</v>
      </c>
      <c r="T137" s="99">
        <v>-1.5667706727981567E-2</v>
      </c>
      <c r="U137" s="99">
        <v>-1.2773615890182555E-4</v>
      </c>
      <c r="V137" s="99">
        <v>4.4882092624902725E-3</v>
      </c>
      <c r="W137" s="99">
        <v>6.450680666603148E-4</v>
      </c>
      <c r="X137" s="99">
        <v>-0.21384239196777344</v>
      </c>
      <c r="Y137" s="99">
        <v>3.7770405411720276E-2</v>
      </c>
      <c r="Z137" s="99">
        <v>1.0492676496505737</v>
      </c>
      <c r="AA137" s="99">
        <v>1.1449956893920898</v>
      </c>
      <c r="AB137" s="99">
        <v>1.0322401523590088</v>
      </c>
      <c r="AC137" s="99">
        <v>1.0261169672012329</v>
      </c>
      <c r="AD137" s="99">
        <v>0.94036853313446045</v>
      </c>
      <c r="AE137" s="99">
        <v>0.85254216194152832</v>
      </c>
      <c r="AF137" s="99">
        <v>1.0064769983291626</v>
      </c>
      <c r="AG137" s="99">
        <v>1.0179044008255005</v>
      </c>
      <c r="AH137" s="99">
        <v>0.9023669958114624</v>
      </c>
      <c r="AI137" s="99">
        <v>1.1221415996551514</v>
      </c>
      <c r="AJ137" s="99">
        <v>1.0702061653137207</v>
      </c>
    </row>
    <row r="138" spans="1:36" s="9" customFormat="1" x14ac:dyDescent="0.2">
      <c r="A138" s="9" t="s">
        <v>133</v>
      </c>
      <c r="B138" s="98">
        <v>2009</v>
      </c>
      <c r="C138" s="99">
        <v>1.4351369142532349</v>
      </c>
      <c r="D138" s="99">
        <v>1.1268634796142578</v>
      </c>
      <c r="E138" s="99">
        <v>1.2735681533813477</v>
      </c>
      <c r="F138" s="99">
        <v>1.1004786491394043</v>
      </c>
      <c r="G138" s="99">
        <v>1.1469687223434448</v>
      </c>
      <c r="H138" s="99">
        <v>1.3041025400161743</v>
      </c>
      <c r="I138" s="99">
        <v>1.2512432336807251</v>
      </c>
      <c r="J138" s="99">
        <v>-3.0683282762765884E-2</v>
      </c>
      <c r="K138" s="99">
        <v>1.7994213849306107E-2</v>
      </c>
      <c r="L138" s="99">
        <v>4.8677496612071991E-2</v>
      </c>
      <c r="M138" s="99">
        <v>-3.250195411965251E-3</v>
      </c>
      <c r="N138" s="99">
        <v>3.2782983034849167E-2</v>
      </c>
      <c r="O138" s="99">
        <v>1.3178088702261448E-3</v>
      </c>
      <c r="P138" s="99">
        <v>2.3151047062128782E-3</v>
      </c>
      <c r="Q138" s="99">
        <v>-1.517148781567812E-2</v>
      </c>
      <c r="R138" s="99">
        <v>3.0344719067215919E-2</v>
      </c>
      <c r="S138" s="99">
        <v>8.563394658267498E-4</v>
      </c>
      <c r="T138" s="99">
        <v>-9.0039138740394264E-6</v>
      </c>
      <c r="U138" s="99">
        <v>-3.5761295293923467E-5</v>
      </c>
      <c r="V138" s="99">
        <v>2.8322781436145306E-3</v>
      </c>
      <c r="W138" s="99">
        <v>1.4688926748931408E-2</v>
      </c>
      <c r="X138" s="99">
        <v>8.7512969970703125E-2</v>
      </c>
      <c r="Y138" s="99">
        <v>2.212841622531414E-2</v>
      </c>
      <c r="Z138" s="99">
        <v>1.0224591493606567</v>
      </c>
      <c r="AA138" s="99">
        <v>1.2182595729827881</v>
      </c>
      <c r="AB138" s="99">
        <v>1.0411614179611206</v>
      </c>
      <c r="AC138" s="99">
        <v>1.0363712310791016</v>
      </c>
      <c r="AD138" s="99">
        <v>1.0752254724502563</v>
      </c>
      <c r="AE138" s="99">
        <v>0.93051230907440186</v>
      </c>
      <c r="AF138" s="99">
        <v>1.0548286437988281</v>
      </c>
      <c r="AG138" s="99">
        <v>1.015936017036438</v>
      </c>
      <c r="AH138" s="99">
        <v>0.9023669958114624</v>
      </c>
      <c r="AI138" s="99">
        <v>1.1673387289047241</v>
      </c>
      <c r="AJ138" s="99">
        <v>1.1150668859481812</v>
      </c>
    </row>
    <row r="139" spans="1:36" s="9" customFormat="1" x14ac:dyDescent="0.2">
      <c r="A139" s="9" t="s">
        <v>133</v>
      </c>
      <c r="B139" s="98">
        <v>2010</v>
      </c>
      <c r="C139" s="99">
        <v>1.4660508632659912</v>
      </c>
      <c r="D139" s="99">
        <v>1.2074024677276611</v>
      </c>
      <c r="E139" s="99">
        <v>1.2142194509506226</v>
      </c>
      <c r="F139" s="99">
        <v>1.2903167009353638</v>
      </c>
      <c r="G139" s="99">
        <v>1.1498457193374634</v>
      </c>
      <c r="H139" s="99">
        <v>1.1361947059631348</v>
      </c>
      <c r="I139" s="99">
        <v>1.2749978303909302</v>
      </c>
      <c r="J139" s="99">
        <v>-4.7721117734909058E-2</v>
      </c>
      <c r="K139" s="99">
        <v>2.1312074735760689E-2</v>
      </c>
      <c r="L139" s="99">
        <v>6.9033190608024597E-2</v>
      </c>
      <c r="M139" s="99">
        <v>2.334314864128828E-3</v>
      </c>
      <c r="N139" s="99">
        <v>1.2988530797883868E-3</v>
      </c>
      <c r="O139" s="99">
        <v>2.7893504593521357E-3</v>
      </c>
      <c r="P139" s="99">
        <v>3.631081897765398E-3</v>
      </c>
      <c r="Q139" s="99">
        <v>1.1258474551141262E-2</v>
      </c>
      <c r="R139" s="99">
        <v>5.3059112280607224E-2</v>
      </c>
      <c r="S139" s="99">
        <v>-7.3313235589012038E-6</v>
      </c>
      <c r="T139" s="99">
        <v>1.3677660375833511E-2</v>
      </c>
      <c r="U139" s="99">
        <v>-3.9722517612972297E-6</v>
      </c>
      <c r="V139" s="99">
        <v>3.5771927796304226E-3</v>
      </c>
      <c r="W139" s="99">
        <v>-1.269472180865705E-3</v>
      </c>
      <c r="X139" s="99">
        <v>0.15914249420166016</v>
      </c>
      <c r="Y139" s="99">
        <v>2.5052095297724009E-3</v>
      </c>
      <c r="Z139" s="99">
        <v>1.0400665998458862</v>
      </c>
      <c r="AA139" s="99">
        <v>1.2182595729827881</v>
      </c>
      <c r="AB139" s="99">
        <v>1.0560159683227539</v>
      </c>
      <c r="AC139" s="99">
        <v>1.0441075563430786</v>
      </c>
      <c r="AD139" s="99">
        <v>0.95389604568481445</v>
      </c>
      <c r="AE139" s="99">
        <v>1.0910303592681885</v>
      </c>
      <c r="AF139" s="99">
        <v>1.0603570938110352</v>
      </c>
      <c r="AG139" s="99">
        <v>1.013857364654541</v>
      </c>
      <c r="AH139" s="99">
        <v>0.90269523859024048</v>
      </c>
      <c r="AI139" s="99">
        <v>1.2168629169464111</v>
      </c>
      <c r="AJ139" s="99">
        <v>1.1054103374481201</v>
      </c>
    </row>
    <row r="140" spans="1:36" s="9" customFormat="1" x14ac:dyDescent="0.2">
      <c r="A140" s="9" t="s">
        <v>133</v>
      </c>
      <c r="B140" s="98">
        <v>2011</v>
      </c>
      <c r="C140" s="99">
        <v>1.4879415035247803</v>
      </c>
      <c r="D140" s="99">
        <v>1.2770137786865234</v>
      </c>
      <c r="E140" s="99">
        <v>1.1651731729507446</v>
      </c>
      <c r="F140" s="99">
        <v>1.4077792167663574</v>
      </c>
      <c r="G140" s="99">
        <v>1.1870270967483521</v>
      </c>
      <c r="H140" s="99">
        <v>1.0569424629211426</v>
      </c>
      <c r="I140" s="99">
        <v>1.2535024881362915</v>
      </c>
      <c r="J140" s="99">
        <v>-4.1231706738471985E-2</v>
      </c>
      <c r="K140" s="99">
        <v>1.4821345917880535E-2</v>
      </c>
      <c r="L140" s="99">
        <v>5.6053053587675095E-2</v>
      </c>
      <c r="M140" s="99">
        <v>-2.8500775806605816E-4</v>
      </c>
      <c r="N140" s="99">
        <v>3.3829184249043465E-3</v>
      </c>
      <c r="O140" s="99">
        <v>-3.7917660665698349E-4</v>
      </c>
      <c r="P140" s="99">
        <v>7.181304506957531E-3</v>
      </c>
      <c r="Q140" s="99">
        <v>4.9213073216378689E-3</v>
      </c>
      <c r="R140" s="99">
        <v>3.5018175840377808E-2</v>
      </c>
      <c r="S140" s="99">
        <v>-6.2758493004366755E-4</v>
      </c>
      <c r="T140" s="99">
        <v>1.2252089800313115E-3</v>
      </c>
      <c r="U140" s="99">
        <v>1.5785251162014902E-4</v>
      </c>
      <c r="V140" s="99">
        <v>3.2402595970779657E-3</v>
      </c>
      <c r="W140" s="99">
        <v>1.7039142549037933E-2</v>
      </c>
      <c r="X140" s="99">
        <v>8.7125778198242188E-2</v>
      </c>
      <c r="Y140" s="99">
        <v>3.1824175268411636E-2</v>
      </c>
      <c r="Z140" s="99">
        <v>1.031737208366394</v>
      </c>
      <c r="AA140" s="99">
        <v>1.2182595729827881</v>
      </c>
      <c r="AB140" s="99">
        <v>1.0478059053421021</v>
      </c>
      <c r="AC140" s="99">
        <v>1.0564566850662231</v>
      </c>
      <c r="AD140" s="99">
        <v>0.83857220411300659</v>
      </c>
      <c r="AE140" s="99">
        <v>1.1903512477874756</v>
      </c>
      <c r="AF140" s="99">
        <v>1.0501819849014282</v>
      </c>
      <c r="AG140" s="99">
        <v>1.00236976146698</v>
      </c>
      <c r="AH140" s="99">
        <v>0.91874545812606812</v>
      </c>
      <c r="AI140" s="99">
        <v>1.2713834047317505</v>
      </c>
      <c r="AJ140" s="99">
        <v>1.203008770942688</v>
      </c>
    </row>
    <row r="141" spans="1:36" s="9" customFormat="1" x14ac:dyDescent="0.2">
      <c r="A141" s="9" t="s">
        <v>133</v>
      </c>
      <c r="B141" s="98">
        <v>2012</v>
      </c>
      <c r="C141" s="99">
        <v>1.5048534870147705</v>
      </c>
      <c r="D141" s="99">
        <v>1.4045151472091675</v>
      </c>
      <c r="E141" s="99">
        <v>1.0714403390884399</v>
      </c>
      <c r="F141" s="99">
        <v>1.7090625762939453</v>
      </c>
      <c r="G141" s="99">
        <v>1.1981605291366577</v>
      </c>
      <c r="H141" s="99">
        <v>0.88051408529281616</v>
      </c>
      <c r="I141" s="99">
        <v>1.2559698820114136</v>
      </c>
      <c r="J141" s="99">
        <v>-8.3865821361541748E-2</v>
      </c>
      <c r="K141" s="99">
        <v>1.1301958002150059E-2</v>
      </c>
      <c r="L141" s="99">
        <v>9.5167778432369232E-2</v>
      </c>
      <c r="M141" s="99">
        <v>-8.6302863201126456E-4</v>
      </c>
      <c r="N141" s="99">
        <v>2.4844296276569366E-3</v>
      </c>
      <c r="O141" s="99">
        <v>3.7708268500864506E-3</v>
      </c>
      <c r="P141" s="99">
        <v>5.6411218829452991E-3</v>
      </c>
      <c r="Q141" s="99">
        <v>2.6860827347263694E-4</v>
      </c>
      <c r="R141" s="99">
        <v>7.1592405438423157E-2</v>
      </c>
      <c r="S141" s="99">
        <v>2.6219428982585669E-3</v>
      </c>
      <c r="T141" s="99">
        <v>1.5803409740328789E-2</v>
      </c>
      <c r="U141" s="99">
        <v>6.2313908711075783E-4</v>
      </c>
      <c r="V141" s="99">
        <v>4.2007975280284882E-3</v>
      </c>
      <c r="W141" s="99">
        <v>3.2608673791401088E-4</v>
      </c>
      <c r="X141" s="99">
        <v>0.19393157958984375</v>
      </c>
      <c r="Y141" s="99">
        <v>9.3355048447847366E-3</v>
      </c>
      <c r="Z141" s="99">
        <v>1.019981861114502</v>
      </c>
      <c r="AA141" s="99">
        <v>1.2182595729827881</v>
      </c>
      <c r="AB141" s="99">
        <v>1.0670708417892456</v>
      </c>
      <c r="AC141" s="99">
        <v>1.0670963525772095</v>
      </c>
      <c r="AD141" s="99">
        <v>0.77674096822738647</v>
      </c>
      <c r="AE141" s="99">
        <v>1.4451022148132324</v>
      </c>
      <c r="AF141" s="99">
        <v>1.0588512420654297</v>
      </c>
      <c r="AG141" s="99">
        <v>0.98861795663833618</v>
      </c>
      <c r="AH141" s="99">
        <v>0.97588241100311279</v>
      </c>
      <c r="AI141" s="99">
        <v>1.3363534212112427</v>
      </c>
      <c r="AJ141" s="99">
        <v>1.2175638675689697</v>
      </c>
    </row>
    <row r="142" spans="1:36" s="9" customFormat="1" x14ac:dyDescent="0.2">
      <c r="A142" s="9" t="s">
        <v>133</v>
      </c>
      <c r="B142" s="98">
        <v>2013</v>
      </c>
      <c r="C142" s="99">
        <v>1.4772181510925293</v>
      </c>
      <c r="D142" s="99">
        <v>1.4023599624633789</v>
      </c>
      <c r="E142" s="99">
        <v>1.0533807277679443</v>
      </c>
      <c r="F142" s="99">
        <v>1.6668964624404907</v>
      </c>
      <c r="G142" s="99">
        <v>1.2166053056716919</v>
      </c>
      <c r="H142" s="99">
        <v>0.88620883226394653</v>
      </c>
      <c r="I142" s="99">
        <v>1.2142132520675659</v>
      </c>
      <c r="J142" s="99">
        <v>-1.6999175772070885E-2</v>
      </c>
      <c r="K142" s="99">
        <v>-1.8534829840064049E-2</v>
      </c>
      <c r="L142" s="99">
        <v>-1.5356532530859113E-3</v>
      </c>
      <c r="M142" s="99">
        <v>-3.2165450975298882E-3</v>
      </c>
      <c r="N142" s="99">
        <v>-7.0010341005399823E-4</v>
      </c>
      <c r="O142" s="99">
        <v>3.4117184113711119E-3</v>
      </c>
      <c r="P142" s="99">
        <v>7.6709588756784797E-4</v>
      </c>
      <c r="Q142" s="99">
        <v>-1.8796995282173157E-2</v>
      </c>
      <c r="R142" s="99">
        <v>-1.3684128411114216E-2</v>
      </c>
      <c r="S142" s="99">
        <v>2.4523031897842884E-3</v>
      </c>
      <c r="T142" s="99">
        <v>1.313196774572134E-2</v>
      </c>
      <c r="U142" s="99">
        <v>2.8022899641655385E-5</v>
      </c>
      <c r="V142" s="99">
        <v>3.0431468039751053E-3</v>
      </c>
      <c r="W142" s="99">
        <v>-6.5069654956459999E-3</v>
      </c>
      <c r="X142" s="99">
        <v>-2.4981498718261719E-2</v>
      </c>
      <c r="Y142" s="99">
        <v>1.5276908874511719E-2</v>
      </c>
      <c r="Z142" s="99">
        <v>0.99412131309509277</v>
      </c>
      <c r="AA142" s="99">
        <v>1.2182595729827881</v>
      </c>
      <c r="AB142" s="99">
        <v>1.0901013612747192</v>
      </c>
      <c r="AC142" s="99">
        <v>1.0727629661560059</v>
      </c>
      <c r="AD142" s="99">
        <v>0.94433039426803589</v>
      </c>
      <c r="AE142" s="99">
        <v>1.4094491004943848</v>
      </c>
      <c r="AF142" s="99">
        <v>1.0715982913970947</v>
      </c>
      <c r="AG142" s="99">
        <v>0.98150020837783813</v>
      </c>
      <c r="AH142" s="99">
        <v>0.97307521104812622</v>
      </c>
      <c r="AI142" s="99">
        <v>1.3863275051116943</v>
      </c>
      <c r="AJ142" s="99">
        <v>1.2414646148681641</v>
      </c>
    </row>
    <row r="143" spans="1:36" s="9" customFormat="1" x14ac:dyDescent="0.2">
      <c r="A143" s="9" t="s">
        <v>133</v>
      </c>
      <c r="B143" s="98">
        <v>2014</v>
      </c>
      <c r="C143" s="99">
        <v>1.4782900810241699</v>
      </c>
      <c r="D143" s="99">
        <v>1.3846380710601807</v>
      </c>
      <c r="E143" s="99">
        <v>1.0676370859146118</v>
      </c>
      <c r="F143" s="99">
        <v>1.5967128276824951</v>
      </c>
      <c r="G143" s="99">
        <v>1.2382522821426392</v>
      </c>
      <c r="H143" s="99">
        <v>0.92583352327346802</v>
      </c>
      <c r="I143" s="99">
        <v>1.1938521862030029</v>
      </c>
      <c r="J143" s="99">
        <v>1.3443145900964737E-2</v>
      </c>
      <c r="K143" s="99">
        <v>7.253880612552166E-4</v>
      </c>
      <c r="L143" s="99">
        <v>-1.2717758305370808E-2</v>
      </c>
      <c r="M143" s="99">
        <v>-3.0419235117733479E-3</v>
      </c>
      <c r="N143" s="99">
        <v>1.4838345814496279E-3</v>
      </c>
      <c r="O143" s="99">
        <v>3.6977080162614584E-3</v>
      </c>
      <c r="P143" s="99">
        <v>2.830972895026207E-3</v>
      </c>
      <c r="Q143" s="99">
        <v>-4.2452039197087288E-3</v>
      </c>
      <c r="R143" s="99">
        <v>-1.054837554693222E-2</v>
      </c>
      <c r="S143" s="99">
        <v>-2.3116427473723888E-3</v>
      </c>
      <c r="T143" s="99">
        <v>-2.164080273360014E-3</v>
      </c>
      <c r="U143" s="99">
        <v>-8.1294320989400148E-4</v>
      </c>
      <c r="V143" s="99">
        <v>4.5079817064106464E-3</v>
      </c>
      <c r="W143" s="99">
        <v>-1.3886982342228293E-3</v>
      </c>
      <c r="X143" s="99">
        <v>-4.3016433715820313E-2</v>
      </c>
      <c r="Y143" s="99">
        <v>1.7636524513363838E-2</v>
      </c>
      <c r="Z143" s="99">
        <v>0.96649855375289917</v>
      </c>
      <c r="AA143" s="99">
        <v>1.2182595729827881</v>
      </c>
      <c r="AB143" s="99">
        <v>1.1117129325866699</v>
      </c>
      <c r="AC143" s="99">
        <v>1.0772619247436523</v>
      </c>
      <c r="AD143" s="99">
        <v>0.94420331716537476</v>
      </c>
      <c r="AE143" s="99">
        <v>1.3501044511795044</v>
      </c>
      <c r="AF143" s="99">
        <v>1.0431301593780518</v>
      </c>
      <c r="AG143" s="99">
        <v>0.99362689256668091</v>
      </c>
      <c r="AH143" s="99">
        <v>0.89384490251541138</v>
      </c>
      <c r="AI143" s="99">
        <v>1.4844931364059448</v>
      </c>
      <c r="AJ143" s="99">
        <v>1.2642191648483276</v>
      </c>
    </row>
    <row r="144" spans="1:36" s="9" customFormat="1" x14ac:dyDescent="0.2">
      <c r="A144" s="9" t="s">
        <v>133</v>
      </c>
      <c r="B144" s="98">
        <v>2015</v>
      </c>
      <c r="C144" s="99">
        <v>1.5202531814575195</v>
      </c>
      <c r="D144" s="99">
        <v>1.4145625829696655</v>
      </c>
      <c r="E144" s="99">
        <v>1.0747166872024536</v>
      </c>
      <c r="F144" s="99">
        <v>1.6063411235809326</v>
      </c>
      <c r="G144" s="99">
        <v>1.2773145437240601</v>
      </c>
      <c r="H144" s="99">
        <v>0.9464074969291687</v>
      </c>
      <c r="I144" s="99">
        <v>1.190194845199585</v>
      </c>
      <c r="J144" s="99">
        <v>6.609257310628891E-3</v>
      </c>
      <c r="K144" s="99">
        <v>2.7990790084004402E-2</v>
      </c>
      <c r="L144" s="99">
        <v>2.1381532773375511E-2</v>
      </c>
      <c r="M144" s="99">
        <v>2.8571465518325567E-3</v>
      </c>
      <c r="N144" s="99">
        <v>3.1057861633598804E-3</v>
      </c>
      <c r="O144" s="99">
        <v>4.0213591419160366E-3</v>
      </c>
      <c r="P144" s="99">
        <v>7.3496811091899872E-3</v>
      </c>
      <c r="Q144" s="99">
        <v>1.0656817816197872E-2</v>
      </c>
      <c r="R144" s="99">
        <v>-8.3364103920757771E-4</v>
      </c>
      <c r="S144" s="99">
        <v>6.7715317709371448E-4</v>
      </c>
      <c r="T144" s="99">
        <v>5.1284614019095898E-3</v>
      </c>
      <c r="U144" s="99">
        <v>1.6723672160878778E-5</v>
      </c>
      <c r="V144" s="99">
        <v>4.6555427834391594E-3</v>
      </c>
      <c r="W144" s="99">
        <v>1.1737292632460594E-2</v>
      </c>
      <c r="X144" s="99">
        <v>6.011962890625E-3</v>
      </c>
      <c r="Y144" s="99">
        <v>3.1058939173817635E-2</v>
      </c>
      <c r="Z144" s="99">
        <v>0.98437607288360596</v>
      </c>
      <c r="AA144" s="99">
        <v>1.2182595729827881</v>
      </c>
      <c r="AB144" s="99">
        <v>1.1333382129669189</v>
      </c>
      <c r="AC144" s="99">
        <v>1.0922549962997437</v>
      </c>
      <c r="AD144" s="99">
        <v>0.77089482545852661</v>
      </c>
      <c r="AE144" s="99">
        <v>1.3582463264465332</v>
      </c>
      <c r="AF144" s="99">
        <v>1.0481605529785156</v>
      </c>
      <c r="AG144" s="99">
        <v>0.99145627021789551</v>
      </c>
      <c r="AH144" s="99">
        <v>0.89405012130737305</v>
      </c>
      <c r="AI144" s="99">
        <v>1.5856611728668213</v>
      </c>
      <c r="AJ144" s="99">
        <v>1.3344001770019531</v>
      </c>
    </row>
    <row r="145" spans="1:36" s="9" customFormat="1" x14ac:dyDescent="0.2">
      <c r="A145" s="9" t="s">
        <v>133</v>
      </c>
      <c r="B145" s="98">
        <v>2016</v>
      </c>
      <c r="C145" s="99">
        <v>1.5293705463409424</v>
      </c>
      <c r="D145" s="99">
        <v>1.4670525789260864</v>
      </c>
      <c r="E145" s="99">
        <v>1.0424789190292358</v>
      </c>
      <c r="F145" s="99">
        <v>1.693411111831665</v>
      </c>
      <c r="G145" s="99">
        <v>1.3069854974746704</v>
      </c>
      <c r="H145" s="99">
        <v>0.9031301736831665</v>
      </c>
      <c r="I145" s="99">
        <v>1.1701511144638062</v>
      </c>
      <c r="J145" s="99">
        <v>-3.0455663800239563E-2</v>
      </c>
      <c r="K145" s="99">
        <v>5.9793302789330482E-3</v>
      </c>
      <c r="L145" s="99">
        <v>3.6434993147850037E-2</v>
      </c>
      <c r="M145" s="99">
        <v>-6.7332078469917178E-4</v>
      </c>
      <c r="N145" s="99">
        <v>1.5938813157845289E-4</v>
      </c>
      <c r="O145" s="99">
        <v>3.6187591031193733E-3</v>
      </c>
      <c r="P145" s="99">
        <v>2.6673211250454187E-3</v>
      </c>
      <c r="Q145" s="99">
        <v>2.0718290761578828E-4</v>
      </c>
      <c r="R145" s="99">
        <v>2.2506175562739372E-2</v>
      </c>
      <c r="S145" s="99">
        <v>2.1094379480928183E-3</v>
      </c>
      <c r="T145" s="99">
        <v>1.9382881000638008E-2</v>
      </c>
      <c r="U145" s="99">
        <v>8.5276922618504614E-5</v>
      </c>
      <c r="V145" s="99">
        <v>2.6522490661591291E-3</v>
      </c>
      <c r="W145" s="99">
        <v>-1.0301028378307819E-2</v>
      </c>
      <c r="X145" s="99">
        <v>5.2785873413085938E-2</v>
      </c>
      <c r="Y145" s="99">
        <v>2.296343632042408E-2</v>
      </c>
      <c r="Z145" s="99">
        <v>0.97850406169891357</v>
      </c>
      <c r="AA145" s="99">
        <v>1.2182595729827881</v>
      </c>
      <c r="AB145" s="99">
        <v>1.157896876335144</v>
      </c>
      <c r="AC145" s="99">
        <v>1.1018036603927612</v>
      </c>
      <c r="AD145" s="99">
        <v>0.76491963863372803</v>
      </c>
      <c r="AE145" s="99">
        <v>1.4318678379058838</v>
      </c>
      <c r="AF145" s="99">
        <v>1.051695704460144</v>
      </c>
      <c r="AG145" s="99">
        <v>1.0005648136138916</v>
      </c>
      <c r="AH145" s="99">
        <v>0.89647203683853149</v>
      </c>
      <c r="AI145" s="99">
        <v>1.6379913091659546</v>
      </c>
      <c r="AJ145" s="99">
        <v>1.3543357849121094</v>
      </c>
    </row>
    <row r="146" spans="1:36" s="9" customFormat="1" x14ac:dyDescent="0.2">
      <c r="A146" s="9" t="s">
        <v>133</v>
      </c>
      <c r="B146" s="98">
        <v>2017</v>
      </c>
      <c r="C146" s="99">
        <v>1.5517079830169678</v>
      </c>
      <c r="D146" s="99">
        <v>1.4968433380126953</v>
      </c>
      <c r="E146" s="99">
        <v>1.0366542339324951</v>
      </c>
      <c r="F146" s="99">
        <v>1.7565869092941284</v>
      </c>
      <c r="G146" s="99">
        <v>1.3033591508865356</v>
      </c>
      <c r="H146" s="99">
        <v>0.8833654522895813</v>
      </c>
      <c r="I146" s="99">
        <v>1.1905453205108643</v>
      </c>
      <c r="J146" s="99">
        <v>-5.6030377745628357E-3</v>
      </c>
      <c r="K146" s="99">
        <v>1.450003869831562E-2</v>
      </c>
      <c r="L146" s="99">
        <v>2.0103076472878456E-2</v>
      </c>
      <c r="M146" s="99">
        <v>2.4004296865314245E-3</v>
      </c>
      <c r="N146" s="99">
        <v>1.0833730921149254E-3</v>
      </c>
      <c r="O146" s="99">
        <v>3.8634706288576126E-3</v>
      </c>
      <c r="P146" s="99">
        <v>6.0271001420915127E-3</v>
      </c>
      <c r="Q146" s="99">
        <v>1.1256656143814325E-3</v>
      </c>
      <c r="R146" s="99">
        <v>6.1158915050327778E-3</v>
      </c>
      <c r="S146" s="99">
        <v>-1.7438073409721255E-3</v>
      </c>
      <c r="T146" s="99">
        <v>-1.0042531415820122E-2</v>
      </c>
      <c r="U146" s="99">
        <v>4.5214500278234482E-4</v>
      </c>
      <c r="V146" s="99">
        <v>2.0274135749787092E-3</v>
      </c>
      <c r="W146" s="99">
        <v>2.3293964564800262E-2</v>
      </c>
      <c r="X146" s="99">
        <v>3.6627769470214844E-2</v>
      </c>
      <c r="Y146" s="99">
        <v>-2.7784788981080055E-3</v>
      </c>
      <c r="Z146" s="99">
        <v>0.99661517143249512</v>
      </c>
      <c r="AA146" s="99">
        <v>1.2182595729827881</v>
      </c>
      <c r="AB146" s="99">
        <v>1.1832059621810913</v>
      </c>
      <c r="AC146" s="99">
        <v>1.1207013130187988</v>
      </c>
      <c r="AD146" s="99">
        <v>0.72640848159790039</v>
      </c>
      <c r="AE146" s="99">
        <v>1.4852875471115112</v>
      </c>
      <c r="AF146" s="99">
        <v>1.0440076589584351</v>
      </c>
      <c r="AG146" s="99">
        <v>1.0058718919754028</v>
      </c>
      <c r="AH146" s="99">
        <v>0.94650948047637939</v>
      </c>
      <c r="AI146" s="99">
        <v>1.694929838180542</v>
      </c>
      <c r="AJ146" s="99">
        <v>1.3608877658843994</v>
      </c>
    </row>
    <row r="147" spans="1:36" s="9" customFormat="1" x14ac:dyDescent="0.2">
      <c r="A147" s="9" t="s">
        <v>133</v>
      </c>
      <c r="B147" s="98">
        <v>2018</v>
      </c>
      <c r="C147" s="99">
        <v>1.5617396831512451</v>
      </c>
      <c r="D147" s="99">
        <v>1.4689674377441406</v>
      </c>
      <c r="E147" s="99">
        <v>1.0631554126739502</v>
      </c>
      <c r="F147" s="99">
        <v>1.6265957355499268</v>
      </c>
      <c r="G147" s="99">
        <v>1.3509311676025391</v>
      </c>
      <c r="H147" s="99">
        <v>0.96012783050537109</v>
      </c>
      <c r="I147" s="99">
        <v>1.1560468673706055</v>
      </c>
      <c r="J147" s="99">
        <v>2.5242790579795837E-2</v>
      </c>
      <c r="K147" s="99">
        <v>6.4440974965691566E-3</v>
      </c>
      <c r="L147" s="99">
        <v>-1.8798694014549255E-2</v>
      </c>
      <c r="M147" s="99">
        <v>-1.5152399428188801E-3</v>
      </c>
      <c r="N147" s="99">
        <v>-1.1313545983284712E-3</v>
      </c>
      <c r="O147" s="99">
        <v>2.9956693761050701E-3</v>
      </c>
      <c r="P147" s="99">
        <v>5.8046705089509487E-3</v>
      </c>
      <c r="Q147" s="99">
        <v>2.9035203624516726E-4</v>
      </c>
      <c r="R147" s="99">
        <v>-2.4993481114506721E-2</v>
      </c>
      <c r="S147" s="99">
        <v>3.9040101692080498E-3</v>
      </c>
      <c r="T147" s="99">
        <v>-1.8234628951177001E-3</v>
      </c>
      <c r="U147" s="99">
        <v>1.4273477718234062E-3</v>
      </c>
      <c r="V147" s="99">
        <v>5.5968239903450012E-3</v>
      </c>
      <c r="W147" s="99">
        <v>-2.9099325183779001E-3</v>
      </c>
      <c r="X147" s="99">
        <v>-7.6883316040039063E-2</v>
      </c>
      <c r="Y147" s="99">
        <v>3.5849202424287796E-2</v>
      </c>
      <c r="Z147" s="99">
        <v>0.98594021797180176</v>
      </c>
      <c r="AA147" s="99">
        <v>1.2182595729827881</v>
      </c>
      <c r="AB147" s="99">
        <v>1.2065435647964478</v>
      </c>
      <c r="AC147" s="99">
        <v>1.148436427116394</v>
      </c>
      <c r="AD147" s="99">
        <v>0.75503045320510864</v>
      </c>
      <c r="AE147" s="99">
        <v>1.3753732442855835</v>
      </c>
      <c r="AF147" s="99">
        <v>1.1785374879837036</v>
      </c>
      <c r="AG147" s="99">
        <v>1.0075209140777588</v>
      </c>
      <c r="AH147" s="99">
        <v>1.1096587181091309</v>
      </c>
      <c r="AI147" s="99">
        <v>1.8423266410827637</v>
      </c>
      <c r="AJ147" s="99">
        <v>1.3962255716323853</v>
      </c>
    </row>
    <row r="148" spans="1:36" s="9" customFormat="1" x14ac:dyDescent="0.2">
      <c r="A148" s="9" t="s">
        <v>133</v>
      </c>
      <c r="B148" s="98">
        <v>2019</v>
      </c>
      <c r="C148" s="99">
        <v>1.5599943399429321</v>
      </c>
      <c r="D148" s="99">
        <v>1.4901591539382935</v>
      </c>
      <c r="E148" s="99">
        <v>1.0468648672103882</v>
      </c>
      <c r="F148" s="99">
        <v>1.6295628547668457</v>
      </c>
      <c r="G148" s="99">
        <v>1.3864028453826904</v>
      </c>
      <c r="H148" s="99">
        <v>0.95730853080749512</v>
      </c>
      <c r="I148" s="99">
        <v>1.1252100467681885</v>
      </c>
      <c r="J148" s="99">
        <v>-1.5441409312188625E-2</v>
      </c>
      <c r="K148" s="99">
        <v>-1.1182212037965655E-3</v>
      </c>
      <c r="L148" s="99">
        <v>1.4323187991976738E-2</v>
      </c>
      <c r="M148" s="99">
        <v>8.5467821918427944E-5</v>
      </c>
      <c r="N148" s="99">
        <v>2.3799813352525234E-3</v>
      </c>
      <c r="O148" s="99">
        <v>2.9368731193244457E-3</v>
      </c>
      <c r="P148" s="99">
        <v>1.6882389318197966E-3</v>
      </c>
      <c r="Q148" s="99">
        <v>-8.2087824121117592E-3</v>
      </c>
      <c r="R148" s="99">
        <v>4.2519806884229183E-3</v>
      </c>
      <c r="S148" s="99">
        <v>-1.3849118258804083E-3</v>
      </c>
      <c r="T148" s="99">
        <v>6.2341000884771347E-3</v>
      </c>
      <c r="U148" s="99">
        <v>1.3911098940297961E-3</v>
      </c>
      <c r="V148" s="99">
        <v>1.846544211730361E-3</v>
      </c>
      <c r="W148" s="99">
        <v>1.9843648187816143E-3</v>
      </c>
      <c r="X148" s="99">
        <v>1.8224716186523438E-3</v>
      </c>
      <c r="Y148" s="99">
        <v>2.5918394327163696E-2</v>
      </c>
      <c r="Z148" s="99">
        <v>0.98826324939727783</v>
      </c>
      <c r="AA148" s="99">
        <v>1.2258799076080322</v>
      </c>
      <c r="AB148" s="99">
        <v>1.2294036149978638</v>
      </c>
      <c r="AC148" s="99">
        <v>1.1589853763580322</v>
      </c>
      <c r="AD148" s="99">
        <v>0.84674173593521118</v>
      </c>
      <c r="AE148" s="99">
        <v>1.3778810501098633</v>
      </c>
      <c r="AF148" s="99">
        <v>1.1713513135910034</v>
      </c>
      <c r="AG148" s="99">
        <v>1.0345886945724487</v>
      </c>
      <c r="AH148" s="99">
        <v>1.2940390110015869</v>
      </c>
      <c r="AI148" s="99">
        <v>1.8928296566009521</v>
      </c>
      <c r="AJ148" s="99">
        <v>1.4276822805404663</v>
      </c>
    </row>
    <row r="149" spans="1:36" s="9" customFormat="1" x14ac:dyDescent="0.2">
      <c r="A149" s="9" t="s">
        <v>133</v>
      </c>
      <c r="B149" s="98">
        <v>2020</v>
      </c>
      <c r="C149" s="99">
        <v>1.5729770660400391</v>
      </c>
      <c r="D149" s="99">
        <v>1.4303128719329834</v>
      </c>
      <c r="E149" s="99">
        <v>1.0997439622879028</v>
      </c>
      <c r="F149" s="99">
        <v>1.4503518342971802</v>
      </c>
      <c r="G149" s="99">
        <v>1.4126402139663696</v>
      </c>
      <c r="H149" s="99">
        <v>1.0845487117767334</v>
      </c>
      <c r="I149" s="99">
        <v>1.1135015487670898</v>
      </c>
      <c r="J149" s="99">
        <v>4.9277584999799728E-2</v>
      </c>
      <c r="K149" s="99">
        <v>8.2878423854708672E-3</v>
      </c>
      <c r="L149" s="99">
        <v>-4.0989741683006287E-2</v>
      </c>
      <c r="M149" s="99">
        <v>-3.296183655038476E-3</v>
      </c>
      <c r="N149" s="99">
        <v>1.3100075535476208E-2</v>
      </c>
      <c r="O149" s="99">
        <v>3.1169569119811058E-3</v>
      </c>
      <c r="P149" s="99">
        <v>3.8627441972494125E-3</v>
      </c>
      <c r="Q149" s="99">
        <v>-8.4957508370280266E-3</v>
      </c>
      <c r="R149" s="99">
        <v>-4.8907086253166199E-2</v>
      </c>
      <c r="S149" s="99">
        <v>1.1212293757125735E-3</v>
      </c>
      <c r="T149" s="99">
        <v>2.1139646414667368E-3</v>
      </c>
      <c r="U149" s="99">
        <v>1.3826608192175627E-3</v>
      </c>
      <c r="V149" s="99">
        <v>2.7077284175902605E-3</v>
      </c>
      <c r="W149" s="99">
        <v>5.9176207287237048E-4</v>
      </c>
      <c r="X149" s="99">
        <v>-0.11650562286376953</v>
      </c>
      <c r="Y149" s="99">
        <v>1.8747976049780846E-2</v>
      </c>
      <c r="Z149" s="99">
        <v>0.9597393274307251</v>
      </c>
      <c r="AA149" s="99">
        <v>1.2550144195556641</v>
      </c>
      <c r="AB149" s="99">
        <v>1.251267671585083</v>
      </c>
      <c r="AC149" s="99">
        <v>1.1713465452194214</v>
      </c>
      <c r="AD149" s="99">
        <v>0.90117424726486206</v>
      </c>
      <c r="AE149" s="99">
        <v>1.2263494729995728</v>
      </c>
      <c r="AF149" s="99">
        <v>1.1656368970870972</v>
      </c>
      <c r="AG149" s="99">
        <v>1.0100141763687134</v>
      </c>
      <c r="AH149" s="99">
        <v>1.5004069805145264</v>
      </c>
      <c r="AI149" s="99">
        <v>1.9671674966812134</v>
      </c>
      <c r="AJ149" s="99">
        <v>1.4805722236633301</v>
      </c>
    </row>
    <row r="150" spans="1:36" s="9" customFormat="1" x14ac:dyDescent="0.2">
      <c r="A150" s="9" t="s">
        <v>133</v>
      </c>
      <c r="B150" s="98">
        <v>2021</v>
      </c>
      <c r="C150" s="99">
        <v>1.5887783765792847</v>
      </c>
      <c r="D150" s="99">
        <v>1.3673436641693115</v>
      </c>
      <c r="E150" s="99">
        <v>1.1619458198547363</v>
      </c>
      <c r="F150" s="99">
        <v>1.3043192625045776</v>
      </c>
      <c r="G150" s="99">
        <v>1.4164499044418335</v>
      </c>
      <c r="H150" s="99">
        <v>1.2180901765823364</v>
      </c>
      <c r="I150" s="99">
        <v>1.1216622591018677</v>
      </c>
      <c r="J150" s="99">
        <v>5.5018682032823563E-2</v>
      </c>
      <c r="K150" s="99">
        <v>9.9953627213835716E-3</v>
      </c>
      <c r="L150" s="99">
        <v>-4.5023318380117416E-2</v>
      </c>
      <c r="M150" s="99">
        <v>-2.9635450118803419E-5</v>
      </c>
      <c r="N150" s="99">
        <v>-3.6687764804810286E-4</v>
      </c>
      <c r="O150" s="99">
        <v>1.0498268529772758E-3</v>
      </c>
      <c r="P150" s="99">
        <v>2.0477140787988901E-3</v>
      </c>
      <c r="Q150" s="99">
        <v>7.2943349368870258E-3</v>
      </c>
      <c r="R150" s="99">
        <v>-4.9441501498222351E-2</v>
      </c>
      <c r="S150" s="99">
        <v>-1.0006071534007788E-3</v>
      </c>
      <c r="T150" s="99">
        <v>-3.8139757234603167E-3</v>
      </c>
      <c r="U150" s="99">
        <v>5.0811242545023561E-4</v>
      </c>
      <c r="V150" s="99">
        <v>1.2496293056756258E-3</v>
      </c>
      <c r="W150" s="99">
        <v>7.475024089217186E-3</v>
      </c>
      <c r="X150" s="99">
        <v>-0.1061248779296875</v>
      </c>
      <c r="Y150" s="99">
        <v>2.6932233013212681E-3</v>
      </c>
      <c r="Z150" s="99">
        <v>0.96018916368484497</v>
      </c>
      <c r="AA150" s="99">
        <v>1.2550144195556641</v>
      </c>
      <c r="AB150" s="99">
        <v>1.2597625255584717</v>
      </c>
      <c r="AC150" s="99">
        <v>1.1813530921936035</v>
      </c>
      <c r="AD150" s="99">
        <v>0.84602820873260498</v>
      </c>
      <c r="AE150" s="99">
        <v>1.1028709411621094</v>
      </c>
      <c r="AF150" s="99">
        <v>1.1618359088897705</v>
      </c>
      <c r="AG150" s="99">
        <v>1.0258395671844482</v>
      </c>
      <c r="AH150" s="99">
        <v>1.5872647762298584</v>
      </c>
      <c r="AI150" s="99">
        <v>2.0068204402923584</v>
      </c>
      <c r="AJ150" s="99">
        <v>1.47944176197052</v>
      </c>
    </row>
    <row r="151" spans="1:36" s="9" customFormat="1" x14ac:dyDescent="0.2">
      <c r="A151" s="9" t="s">
        <v>133</v>
      </c>
      <c r="B151" s="98">
        <v>2022</v>
      </c>
      <c r="C151" s="99">
        <v>1.6016305685043335</v>
      </c>
      <c r="D151" s="99">
        <v>1.3516858816146851</v>
      </c>
      <c r="E151" s="99">
        <v>1.1849138736724854</v>
      </c>
      <c r="F151" s="99">
        <v>1.259001612663269</v>
      </c>
      <c r="G151" s="99">
        <v>1.4262034893035889</v>
      </c>
      <c r="H151" s="99">
        <v>1.2721434831619263</v>
      </c>
      <c r="I151" s="99">
        <v>1.1230028867721558</v>
      </c>
      <c r="J151" s="99">
        <v>1.9574087113142014E-2</v>
      </c>
      <c r="K151" s="99">
        <v>8.0568175762891769E-3</v>
      </c>
      <c r="L151" s="99">
        <v>-1.1517268605530262E-2</v>
      </c>
      <c r="M151" s="99">
        <v>4.0598218329250813E-3</v>
      </c>
      <c r="N151" s="99">
        <v>-5.6008441606536508E-4</v>
      </c>
      <c r="O151" s="99">
        <v>2.1539255976676941E-3</v>
      </c>
      <c r="P151" s="99">
        <v>2.0259292796254158E-3</v>
      </c>
      <c r="Q151" s="99">
        <v>3.7722545675933361E-4</v>
      </c>
      <c r="R151" s="99">
        <v>-1.5293913893401623E-2</v>
      </c>
      <c r="S151" s="99">
        <v>-1.7702147597447038E-3</v>
      </c>
      <c r="T151" s="99">
        <v>-8.9502697810530663E-3</v>
      </c>
      <c r="U151" s="99">
        <v>5.1348330453038216E-4</v>
      </c>
      <c r="V151" s="99">
        <v>2.5470517575740814E-3</v>
      </c>
      <c r="W151" s="99">
        <v>1.1436594650149345E-2</v>
      </c>
      <c r="X151" s="99">
        <v>-3.536224365234375E-2</v>
      </c>
      <c r="Y151" s="99">
        <v>6.8622962571680546E-3</v>
      </c>
      <c r="Z151" s="99">
        <v>0.99471145868301392</v>
      </c>
      <c r="AA151" s="99">
        <v>1.2550144195556641</v>
      </c>
      <c r="AB151" s="99">
        <v>1.2770098447799683</v>
      </c>
      <c r="AC151" s="99">
        <v>1.1921874284744263</v>
      </c>
      <c r="AD151" s="99">
        <v>0.85856014490127563</v>
      </c>
      <c r="AE151" s="99">
        <v>1.0645521879196167</v>
      </c>
      <c r="AF151" s="99">
        <v>1.158647894859314</v>
      </c>
      <c r="AG151" s="99">
        <v>1.0291875600814819</v>
      </c>
      <c r="AH151" s="99">
        <v>1.6804033517837524</v>
      </c>
      <c r="AI151" s="99">
        <v>2.0870828628540039</v>
      </c>
      <c r="AJ151" s="99">
        <v>1.5035178661346436</v>
      </c>
    </row>
    <row r="152" spans="1:36" s="9" customFormat="1" x14ac:dyDescent="0.2">
      <c r="A152" s="9" t="s">
        <v>133</v>
      </c>
      <c r="B152" s="98">
        <v>2023</v>
      </c>
      <c r="C152" s="99">
        <v>1.6396615505218506</v>
      </c>
      <c r="D152" s="99">
        <v>1.4043797254562378</v>
      </c>
      <c r="E152" s="99">
        <v>1.1675349473953247</v>
      </c>
      <c r="F152" s="99">
        <v>1.3478240966796875</v>
      </c>
      <c r="G152" s="99">
        <v>1.4466912746429443</v>
      </c>
      <c r="H152" s="99">
        <v>1.2165250778198242</v>
      </c>
      <c r="I152" s="99">
        <v>1.1333874464035034</v>
      </c>
      <c r="J152" s="99">
        <v>-1.4775430783629417E-2</v>
      </c>
      <c r="K152" s="99">
        <v>2.3467661812901497E-2</v>
      </c>
      <c r="L152" s="99">
        <v>3.8243092596530914E-2</v>
      </c>
      <c r="M152" s="99">
        <v>3.3932493533939123E-3</v>
      </c>
      <c r="N152" s="99">
        <v>7.3761568637564778E-4</v>
      </c>
      <c r="O152" s="99">
        <v>2.1533025428652763E-3</v>
      </c>
      <c r="P152" s="99">
        <v>4.1582095436751842E-3</v>
      </c>
      <c r="Q152" s="99">
        <v>1.3025283813476563E-2</v>
      </c>
      <c r="R152" s="99">
        <v>3.6368366330862045E-2</v>
      </c>
      <c r="S152" s="99">
        <v>-1.3394169509410858E-3</v>
      </c>
      <c r="T152" s="99">
        <v>-6.4611376728862524E-4</v>
      </c>
      <c r="U152" s="99">
        <v>-8.0401241575600579E-6</v>
      </c>
      <c r="V152" s="99">
        <v>3.2868031412363052E-3</v>
      </c>
      <c r="W152" s="99">
        <v>5.8149429969489574E-4</v>
      </c>
      <c r="X152" s="99">
        <v>6.8172454833984375E-2</v>
      </c>
      <c r="Y152" s="99">
        <v>1.4263033866882324E-2</v>
      </c>
      <c r="Z152" s="99">
        <v>1.0222201347351074</v>
      </c>
      <c r="AA152" s="99">
        <v>1.2550144195556641</v>
      </c>
      <c r="AB152" s="99">
        <v>1.2923624515533447</v>
      </c>
      <c r="AC152" s="99">
        <v>1.2062989473342896</v>
      </c>
      <c r="AD152" s="99">
        <v>0.73246288299560547</v>
      </c>
      <c r="AE152" s="99">
        <v>1.139656662940979</v>
      </c>
      <c r="AF152" s="99">
        <v>1.1528888940811157</v>
      </c>
      <c r="AG152" s="99">
        <v>1.0343270301818848</v>
      </c>
      <c r="AH152" s="99">
        <v>1.6804028749465942</v>
      </c>
      <c r="AI152" s="99">
        <v>2.1904764175415039</v>
      </c>
      <c r="AJ152" s="99">
        <v>1.5258915424346924</v>
      </c>
    </row>
    <row r="153" spans="1:36" s="9" customFormat="1" x14ac:dyDescent="0.2">
      <c r="A153" s="9" t="s">
        <v>133</v>
      </c>
      <c r="B153" s="98">
        <v>2024</v>
      </c>
      <c r="C153" s="99">
        <v>1.6667572259902954</v>
      </c>
      <c r="D153" s="99">
        <v>1.4287554025650024</v>
      </c>
      <c r="E153" s="99">
        <v>1.1665804386138916</v>
      </c>
      <c r="F153" s="99">
        <v>1.3868803977966309</v>
      </c>
      <c r="G153" s="99">
        <v>1.4595530033111572</v>
      </c>
      <c r="H153" s="99">
        <v>1.2018033266067505</v>
      </c>
      <c r="I153" s="99">
        <v>1.141964316368103</v>
      </c>
      <c r="J153" s="99">
        <v>-8.1782788038253784E-4</v>
      </c>
      <c r="K153" s="99">
        <v>1.6390135511755943E-2</v>
      </c>
      <c r="L153" s="99">
        <v>1.7207963392138481E-2</v>
      </c>
      <c r="M153" s="99">
        <v>-1.5764950076118112E-3</v>
      </c>
      <c r="N153" s="99">
        <v>2.4070138111710548E-2</v>
      </c>
      <c r="O153" s="99">
        <v>2.0245297346264124E-3</v>
      </c>
      <c r="P153" s="99">
        <v>4.0612905286252499E-3</v>
      </c>
      <c r="Q153" s="99">
        <v>-1.2189328670501709E-2</v>
      </c>
      <c r="R153" s="99">
        <v>3.5550676286220551E-2</v>
      </c>
      <c r="S153" s="99">
        <v>-4.7394060529768467E-3</v>
      </c>
      <c r="T153" s="99">
        <v>-1.8065575510263443E-2</v>
      </c>
      <c r="U153" s="99">
        <v>3.0312169110402465E-4</v>
      </c>
      <c r="V153" s="99">
        <v>4.691793117672205E-3</v>
      </c>
      <c r="W153" s="99">
        <v>-5.3264677990227938E-4</v>
      </c>
      <c r="X153" s="99">
        <v>2.8565406799316406E-2</v>
      </c>
      <c r="Y153" s="99">
        <v>8.851134218275547E-3</v>
      </c>
      <c r="Z153" s="99">
        <v>1.0099343061447144</v>
      </c>
      <c r="AA153" s="99">
        <v>1.3155030012130737</v>
      </c>
      <c r="AB153" s="99">
        <v>1.3091748952865601</v>
      </c>
      <c r="AC153" s="99">
        <v>1.2264612913131714</v>
      </c>
      <c r="AD153" s="99">
        <v>0.8493536114692688</v>
      </c>
      <c r="AE153" s="99">
        <v>1.1726802587509155</v>
      </c>
      <c r="AF153" s="99">
        <v>1.1501116752624512</v>
      </c>
      <c r="AG153" s="99">
        <v>1.0356646776199341</v>
      </c>
      <c r="AH153" s="99">
        <v>1.7407795190811157</v>
      </c>
      <c r="AI153" s="99">
        <v>2.3485076427459717</v>
      </c>
      <c r="AJ153" s="99">
        <v>1.5376793146133423</v>
      </c>
    </row>
    <row r="154" spans="1:36" s="9" customFormat="1" x14ac:dyDescent="0.2">
      <c r="A154" s="9" t="s">
        <v>134</v>
      </c>
      <c r="B154" s="98">
        <v>2006</v>
      </c>
      <c r="C154" s="99">
        <v>4.6756877899169922</v>
      </c>
      <c r="D154" s="99">
        <v>4.0444812774658203</v>
      </c>
      <c r="E154" s="99">
        <v>1.1560666561126709</v>
      </c>
      <c r="F154" s="99">
        <v>3.3988993167877197</v>
      </c>
      <c r="G154" s="99">
        <v>4.7602419853210449</v>
      </c>
      <c r="H154" s="99">
        <v>1.3756477832794189</v>
      </c>
      <c r="I154" s="99">
        <v>0.98223757743835449</v>
      </c>
      <c r="J154" s="99">
        <v>-9.053349494934082E-3</v>
      </c>
      <c r="K154" s="99">
        <v>1.0314962863922119</v>
      </c>
      <c r="L154" s="99">
        <v>1.040549635887146</v>
      </c>
      <c r="M154" s="99">
        <v>0.10190319269895554</v>
      </c>
      <c r="N154" s="99">
        <v>0.32844272255897522</v>
      </c>
      <c r="O154" s="99">
        <v>9.2187866568565369E-2</v>
      </c>
      <c r="P154" s="99">
        <v>0.68155908584594727</v>
      </c>
      <c r="Q154" s="99">
        <v>-0.17259663343429565</v>
      </c>
      <c r="R154" s="99">
        <v>0.36618825793266296</v>
      </c>
      <c r="S154" s="99">
        <v>6.7115120589733124E-2</v>
      </c>
      <c r="T154" s="99">
        <v>0.58735990524291992</v>
      </c>
      <c r="U154" s="99">
        <v>-2.7397817000746727E-2</v>
      </c>
      <c r="V154" s="99">
        <v>-6.3554167747497559E-2</v>
      </c>
      <c r="W154" s="99">
        <v>0.11083837598562241</v>
      </c>
      <c r="X154" s="99">
        <v>0.89639472961425781</v>
      </c>
      <c r="Y154" s="99">
        <v>1.1821682453155518</v>
      </c>
      <c r="Z154" s="99">
        <v>1</v>
      </c>
      <c r="AA154" s="99">
        <v>1</v>
      </c>
      <c r="AB154" s="99">
        <v>1</v>
      </c>
      <c r="AC154" s="99">
        <v>1</v>
      </c>
      <c r="AD154" s="99">
        <v>1</v>
      </c>
      <c r="AE154" s="99">
        <v>1</v>
      </c>
      <c r="AF154" s="99">
        <v>1</v>
      </c>
      <c r="AG154" s="99">
        <v>1</v>
      </c>
      <c r="AH154" s="99">
        <v>1</v>
      </c>
      <c r="AI154" s="99">
        <v>1</v>
      </c>
      <c r="AJ154" s="99">
        <v>1</v>
      </c>
    </row>
    <row r="155" spans="1:36" s="9" customFormat="1" x14ac:dyDescent="0.2">
      <c r="A155" s="9" t="s">
        <v>134</v>
      </c>
      <c r="B155" s="98">
        <v>2007</v>
      </c>
      <c r="C155" s="99">
        <v>4.695580005645752</v>
      </c>
      <c r="D155" s="99">
        <v>3.9424314498901367</v>
      </c>
      <c r="E155" s="99">
        <v>1.1910370588302612</v>
      </c>
      <c r="F155" s="99">
        <v>3.0361058712005615</v>
      </c>
      <c r="G155" s="99">
        <v>4.895357608795166</v>
      </c>
      <c r="H155" s="99">
        <v>1.5465799570083618</v>
      </c>
      <c r="I155" s="99">
        <v>0.9591904878616333</v>
      </c>
      <c r="J155" s="99">
        <v>2.9800999909639359E-2</v>
      </c>
      <c r="K155" s="99">
        <v>4.2453273199498653E-3</v>
      </c>
      <c r="L155" s="99">
        <v>-2.5555672124028206E-2</v>
      </c>
      <c r="M155" s="99">
        <v>2.0635069813579321E-3</v>
      </c>
      <c r="N155" s="99">
        <v>2.9323570430278778E-2</v>
      </c>
      <c r="O155" s="99">
        <v>3.3047844190150499E-3</v>
      </c>
      <c r="P155" s="99">
        <v>4.7729671932756901E-3</v>
      </c>
      <c r="Q155" s="99">
        <v>-3.5219501703977585E-2</v>
      </c>
      <c r="R155" s="99">
        <v>-4.9074906855821609E-2</v>
      </c>
      <c r="S155" s="99">
        <v>7.2098348755389452E-4</v>
      </c>
      <c r="T155" s="99">
        <v>1.2273377738893032E-2</v>
      </c>
      <c r="U155" s="99">
        <v>3.4487017546780407E-4</v>
      </c>
      <c r="V155" s="99">
        <v>3.8051598239690065E-3</v>
      </c>
      <c r="W155" s="99">
        <v>6.374843418598175E-3</v>
      </c>
      <c r="X155" s="99">
        <v>-0.11287593841552734</v>
      </c>
      <c r="Y155" s="99">
        <v>2.7988864108920097E-2</v>
      </c>
      <c r="Z155" s="99">
        <v>1.014919638633728</v>
      </c>
      <c r="AA155" s="99">
        <v>1.0550075769424438</v>
      </c>
      <c r="AB155" s="99">
        <v>1.0178550481796265</v>
      </c>
      <c r="AC155" s="99">
        <v>1.0035387277603149</v>
      </c>
      <c r="AD155" s="99">
        <v>1.1812742948532104</v>
      </c>
      <c r="AE155" s="99">
        <v>0.89326196908950806</v>
      </c>
      <c r="AF155" s="99">
        <v>1.0011773109436035</v>
      </c>
      <c r="AG155" s="99">
        <v>1.0006370544433594</v>
      </c>
      <c r="AH155" s="99">
        <v>1.0522770881652832</v>
      </c>
      <c r="AI155" s="99">
        <v>1.0525965690612793</v>
      </c>
      <c r="AJ155" s="99">
        <v>1.0347095727920532</v>
      </c>
    </row>
    <row r="156" spans="1:36" s="9" customFormat="1" x14ac:dyDescent="0.2">
      <c r="A156" s="9" t="s">
        <v>134</v>
      </c>
      <c r="B156" s="98">
        <v>2008</v>
      </c>
      <c r="C156" s="99">
        <v>5.022127628326416</v>
      </c>
      <c r="D156" s="99">
        <v>4.0146055221557617</v>
      </c>
      <c r="E156" s="99">
        <v>1.2509646415710449</v>
      </c>
      <c r="F156" s="99">
        <v>3.0728292465209961</v>
      </c>
      <c r="G156" s="99">
        <v>5.0035576820373535</v>
      </c>
      <c r="H156" s="99">
        <v>1.6343661546707153</v>
      </c>
      <c r="I156" s="99">
        <v>1.003711462020874</v>
      </c>
      <c r="J156" s="99">
        <v>4.9090564250946045E-2</v>
      </c>
      <c r="K156" s="99">
        <v>6.7232035100460052E-2</v>
      </c>
      <c r="L156" s="99">
        <v>1.8141468986868858E-2</v>
      </c>
      <c r="M156" s="99">
        <v>2.3853096645325422E-3</v>
      </c>
      <c r="N156" s="99">
        <v>3.259638324379921E-2</v>
      </c>
      <c r="O156" s="99">
        <v>3.1215986236929893E-3</v>
      </c>
      <c r="P156" s="99">
        <v>-2.182102994993329E-3</v>
      </c>
      <c r="Q156" s="99">
        <v>3.1310845166444778E-2</v>
      </c>
      <c r="R156" s="99">
        <v>5.3382371552288532E-3</v>
      </c>
      <c r="S156" s="99">
        <v>2.2021644690539688E-4</v>
      </c>
      <c r="T156" s="99">
        <v>2.9490422457456589E-3</v>
      </c>
      <c r="U156" s="99">
        <v>5.2737457735929638E-5</v>
      </c>
      <c r="V156" s="99">
        <v>5.8814091607928276E-4</v>
      </c>
      <c r="W156" s="99">
        <v>8.9930947870016098E-3</v>
      </c>
      <c r="X156" s="99">
        <v>1.2022972106933594E-2</v>
      </c>
      <c r="Y156" s="99">
        <v>2.1861821413040161E-2</v>
      </c>
      <c r="Z156" s="99">
        <v>1.0357247591018677</v>
      </c>
      <c r="AA156" s="99">
        <v>1.1178576946258545</v>
      </c>
      <c r="AB156" s="99">
        <v>1.036733865737915</v>
      </c>
      <c r="AC156" s="99">
        <v>1.0061894655227661</v>
      </c>
      <c r="AD156" s="99">
        <v>1.0174880027770996</v>
      </c>
      <c r="AE156" s="99">
        <v>0.90406596660614014</v>
      </c>
      <c r="AF156" s="99">
        <v>1.0035332441329956</v>
      </c>
      <c r="AG156" s="99">
        <v>1.0037797689437866</v>
      </c>
      <c r="AH156" s="99">
        <v>1.060964822769165</v>
      </c>
      <c r="AI156" s="99">
        <v>1.0613452196121216</v>
      </c>
      <c r="AJ156" s="99">
        <v>1.0787067413330078</v>
      </c>
    </row>
    <row r="157" spans="1:36" s="9" customFormat="1" x14ac:dyDescent="0.2">
      <c r="A157" s="9" t="s">
        <v>134</v>
      </c>
      <c r="B157" s="98">
        <v>2009</v>
      </c>
      <c r="C157" s="99">
        <v>4.9066476821899414</v>
      </c>
      <c r="D157" s="99">
        <v>4.336064338684082</v>
      </c>
      <c r="E157" s="99">
        <v>1.1315904855728149</v>
      </c>
      <c r="F157" s="99">
        <v>3.3958992958068848</v>
      </c>
      <c r="G157" s="99">
        <v>5.353783130645752</v>
      </c>
      <c r="H157" s="99">
        <v>1.4448744058609009</v>
      </c>
      <c r="I157" s="99">
        <v>0.91648238897323608</v>
      </c>
      <c r="J157" s="99">
        <v>-0.10029080510139465</v>
      </c>
      <c r="K157" s="99">
        <v>-2.3262757807970047E-2</v>
      </c>
      <c r="L157" s="99">
        <v>7.7028051018714905E-2</v>
      </c>
      <c r="M157" s="99">
        <v>2.4565003695897758E-4</v>
      </c>
      <c r="N157" s="99">
        <v>4.8323012888431549E-2</v>
      </c>
      <c r="O157" s="99">
        <v>3.7667988799512386E-3</v>
      </c>
      <c r="P157" s="99">
        <v>1.0965717956423759E-2</v>
      </c>
      <c r="Q157" s="99">
        <v>-8.6563937366008759E-2</v>
      </c>
      <c r="R157" s="99">
        <v>4.3431863188743591E-2</v>
      </c>
      <c r="S157" s="99">
        <v>-3.6672083660960197E-4</v>
      </c>
      <c r="T157" s="99">
        <v>-4.9757901579141617E-3</v>
      </c>
      <c r="U157" s="99">
        <v>2.3101074621081352E-3</v>
      </c>
      <c r="V157" s="99">
        <v>3.0447168275713921E-2</v>
      </c>
      <c r="W157" s="99">
        <v>6.1814216896891594E-3</v>
      </c>
      <c r="X157" s="99">
        <v>9.9969863891601563E-2</v>
      </c>
      <c r="Y157" s="99">
        <v>6.765427440404892E-2</v>
      </c>
      <c r="Z157" s="99">
        <v>1.03379225730896</v>
      </c>
      <c r="AA157" s="99">
        <v>1.2159686088562012</v>
      </c>
      <c r="AB157" s="99">
        <v>1.0557831525802612</v>
      </c>
      <c r="AC157" s="99">
        <v>1.0176119804382324</v>
      </c>
      <c r="AD157" s="99">
        <v>1.4837623834609985</v>
      </c>
      <c r="AE157" s="99">
        <v>0.99911791086196899</v>
      </c>
      <c r="AF157" s="99">
        <v>1.0002484321594238</v>
      </c>
      <c r="AG157" s="99">
        <v>1.000494122505188</v>
      </c>
      <c r="AH157" s="99">
        <v>1.3734891414642334</v>
      </c>
      <c r="AI157" s="99">
        <v>1.3739817142486572</v>
      </c>
      <c r="AJ157" s="99">
        <v>1.1080541610717773</v>
      </c>
    </row>
    <row r="158" spans="1:36" s="9" customFormat="1" x14ac:dyDescent="0.2">
      <c r="A158" s="9" t="s">
        <v>134</v>
      </c>
      <c r="B158" s="98">
        <v>2010</v>
      </c>
      <c r="C158" s="99">
        <v>5.0640316009521484</v>
      </c>
      <c r="D158" s="99">
        <v>4.4108223915100098</v>
      </c>
      <c r="E158" s="99">
        <v>1.1480926275253296</v>
      </c>
      <c r="F158" s="99">
        <v>3.3548638820648193</v>
      </c>
      <c r="G158" s="99">
        <v>5.5284819602966309</v>
      </c>
      <c r="H158" s="99">
        <v>1.5094597339630127</v>
      </c>
      <c r="I158" s="99">
        <v>0.91598957777023315</v>
      </c>
      <c r="J158" s="99">
        <v>1.4477843418717384E-2</v>
      </c>
      <c r="K158" s="99">
        <v>3.1571943312883377E-2</v>
      </c>
      <c r="L158" s="99">
        <v>1.7094099894165993E-2</v>
      </c>
      <c r="M158" s="99">
        <v>2.1912290249019861E-3</v>
      </c>
      <c r="N158" s="99">
        <v>-2.6456010527908802E-4</v>
      </c>
      <c r="O158" s="99">
        <v>3.5489264409989119E-3</v>
      </c>
      <c r="P158" s="99">
        <v>1.0017830645665526E-3</v>
      </c>
      <c r="Q158" s="99">
        <v>2.5094563141465187E-2</v>
      </c>
      <c r="R158" s="99">
        <v>-5.2365888841450214E-3</v>
      </c>
      <c r="S158" s="99">
        <v>2.0304553618188947E-4</v>
      </c>
      <c r="T158" s="99">
        <v>3.5372187849134207E-3</v>
      </c>
      <c r="U158" s="99">
        <v>9.6135196508839726E-4</v>
      </c>
      <c r="V158" s="99">
        <v>1.2746948748826981E-2</v>
      </c>
      <c r="W158" s="99">
        <v>4.8821233212947845E-3</v>
      </c>
      <c r="X158" s="99">
        <v>-1.2157440185546875E-2</v>
      </c>
      <c r="Y158" s="99">
        <v>3.2109793275594711E-2</v>
      </c>
      <c r="Z158" s="99">
        <v>1.0522582530975342</v>
      </c>
      <c r="AA158" s="99">
        <v>1.2159686088562012</v>
      </c>
      <c r="AB158" s="99">
        <v>1.0771925449371338</v>
      </c>
      <c r="AC158" s="99">
        <v>1.0254148244857788</v>
      </c>
      <c r="AD158" s="99">
        <v>1.3331931829452515</v>
      </c>
      <c r="AE158" s="99">
        <v>0.98704409599304199</v>
      </c>
      <c r="AF158" s="99">
        <v>1.0004726648330688</v>
      </c>
      <c r="AG158" s="99">
        <v>1.0007184743881226</v>
      </c>
      <c r="AH158" s="99">
        <v>1.5364477634429932</v>
      </c>
      <c r="AI158" s="99">
        <v>1.5369987487792969</v>
      </c>
      <c r="AJ158" s="99">
        <v>1.137028694152832</v>
      </c>
    </row>
    <row r="159" spans="1:36" s="9" customFormat="1" x14ac:dyDescent="0.2">
      <c r="A159" s="9" t="s">
        <v>134</v>
      </c>
      <c r="B159" s="98">
        <v>2011</v>
      </c>
      <c r="C159" s="99">
        <v>5.2360854148864746</v>
      </c>
      <c r="D159" s="99">
        <v>4.3676080703735352</v>
      </c>
      <c r="E159" s="99">
        <v>1.1988452672958374</v>
      </c>
      <c r="F159" s="99">
        <v>3.3632183074951172</v>
      </c>
      <c r="G159" s="99">
        <v>5.4787817001342773</v>
      </c>
      <c r="H159" s="99">
        <v>1.5568675994873047</v>
      </c>
      <c r="I159" s="99">
        <v>0.95570254325866699</v>
      </c>
      <c r="J159" s="99">
        <v>4.3256811797618866E-2</v>
      </c>
      <c r="K159" s="99">
        <v>3.3411208540201187E-2</v>
      </c>
      <c r="L159" s="99">
        <v>-9.8456032574176788E-3</v>
      </c>
      <c r="M159" s="99">
        <v>-2.791952108964324E-3</v>
      </c>
      <c r="N159" s="99">
        <v>-8.1115029752254486E-4</v>
      </c>
      <c r="O159" s="99">
        <v>3.6104365717619658E-3</v>
      </c>
      <c r="P159" s="99">
        <v>-5.8025396429002285E-3</v>
      </c>
      <c r="Q159" s="99">
        <v>3.9206415414810181E-2</v>
      </c>
      <c r="R159" s="99">
        <v>9.013261878862977E-4</v>
      </c>
      <c r="S159" s="99">
        <v>-4.1651021456345916E-4</v>
      </c>
      <c r="T159" s="99">
        <v>-6.9547845050692558E-3</v>
      </c>
      <c r="U159" s="99">
        <v>-6.0252519324421883E-4</v>
      </c>
      <c r="V159" s="99">
        <v>-8.2808556035161018E-3</v>
      </c>
      <c r="W159" s="99">
        <v>5.5077462457120419E-3</v>
      </c>
      <c r="X159" s="99">
        <v>2.4871826171875E-3</v>
      </c>
      <c r="Y159" s="99">
        <v>-9.0305013582110405E-3</v>
      </c>
      <c r="Z159" s="99">
        <v>1.0318174362182617</v>
      </c>
      <c r="AA159" s="99">
        <v>1.2159686088562012</v>
      </c>
      <c r="AB159" s="99">
        <v>1.1013832092285156</v>
      </c>
      <c r="AC159" s="99">
        <v>1.020315408706665</v>
      </c>
      <c r="AD159" s="99">
        <v>1.1373816728591919</v>
      </c>
      <c r="AE159" s="99">
        <v>0.98950272798538208</v>
      </c>
      <c r="AF159" s="99">
        <v>1.0004369020462036</v>
      </c>
      <c r="AG159" s="99">
        <v>1.0033842325210571</v>
      </c>
      <c r="AH159" s="99">
        <v>1.4257042407989502</v>
      </c>
      <c r="AI159" s="99">
        <v>1.4246977567672729</v>
      </c>
      <c r="AJ159" s="99">
        <v>1.1668384075164795</v>
      </c>
    </row>
    <row r="160" spans="1:36" s="9" customFormat="1" x14ac:dyDescent="0.2">
      <c r="A160" s="9" t="s">
        <v>134</v>
      </c>
      <c r="B160" s="98">
        <v>2012</v>
      </c>
      <c r="C160" s="99">
        <v>5.2331271171569824</v>
      </c>
      <c r="D160" s="99">
        <v>4.6797127723693848</v>
      </c>
      <c r="E160" s="99">
        <v>1.1182583570480347</v>
      </c>
      <c r="F160" s="99">
        <v>3.9985473155975342</v>
      </c>
      <c r="G160" s="99">
        <v>5.5083084106445313</v>
      </c>
      <c r="H160" s="99">
        <v>1.3087571859359741</v>
      </c>
      <c r="I160" s="99">
        <v>0.95004254579544067</v>
      </c>
      <c r="J160" s="99">
        <v>-6.9586373865604401E-2</v>
      </c>
      <c r="K160" s="99">
        <v>-5.6514161406084895E-4</v>
      </c>
      <c r="L160" s="99">
        <v>6.9021232426166534E-2</v>
      </c>
      <c r="M160" s="99">
        <v>3.2451625447720289E-3</v>
      </c>
      <c r="N160" s="99">
        <v>-4.3242631363682449E-5</v>
      </c>
      <c r="O160" s="99">
        <v>2.9518464580178261E-3</v>
      </c>
      <c r="P160" s="99">
        <v>1.7133462242782116E-3</v>
      </c>
      <c r="Q160" s="99">
        <v>-8.4322541952133179E-3</v>
      </c>
      <c r="R160" s="99">
        <v>8.0415494740009308E-2</v>
      </c>
      <c r="S160" s="99">
        <v>-7.8747008228674531E-4</v>
      </c>
      <c r="T160" s="99">
        <v>-1.832248643040657E-2</v>
      </c>
      <c r="U160" s="99">
        <v>1.4184135943651199E-4</v>
      </c>
      <c r="V160" s="99">
        <v>1.5817004023119807E-3</v>
      </c>
      <c r="W160" s="99">
        <v>5.9921550564467907E-3</v>
      </c>
      <c r="X160" s="99">
        <v>0.17303276062011719</v>
      </c>
      <c r="Y160" s="99">
        <v>5.3748320788145065E-3</v>
      </c>
      <c r="Z160" s="99">
        <v>1.0587325096130371</v>
      </c>
      <c r="AA160" s="99">
        <v>1.2159686088562012</v>
      </c>
      <c r="AB160" s="99">
        <v>1.1198781728744507</v>
      </c>
      <c r="AC160" s="99">
        <v>1.0267889499664307</v>
      </c>
      <c r="AD160" s="99">
        <v>1.1974184513092041</v>
      </c>
      <c r="AE160" s="99">
        <v>1.1764249801635742</v>
      </c>
      <c r="AF160" s="99">
        <v>1.0074197053909302</v>
      </c>
      <c r="AG160" s="99">
        <v>1.0049657821655273</v>
      </c>
      <c r="AH160" s="99">
        <v>1.4257042407989502</v>
      </c>
      <c r="AI160" s="99">
        <v>1.4277331829071045</v>
      </c>
      <c r="AJ160" s="99">
        <v>1.1991996765136719</v>
      </c>
    </row>
    <row r="161" spans="1:36" s="9" customFormat="1" x14ac:dyDescent="0.2">
      <c r="A161" s="9" t="s">
        <v>134</v>
      </c>
      <c r="B161" s="98">
        <v>2013</v>
      </c>
      <c r="C161" s="99">
        <v>5.1722598075866699</v>
      </c>
      <c r="D161" s="99">
        <v>4.8222975730895996</v>
      </c>
      <c r="E161" s="99">
        <v>1.0725719928741455</v>
      </c>
      <c r="F161" s="99">
        <v>4.232020378112793</v>
      </c>
      <c r="G161" s="99">
        <v>5.6373515129089355</v>
      </c>
      <c r="H161" s="99">
        <v>1.2221728563308716</v>
      </c>
      <c r="I161" s="99">
        <v>0.91749823093414307</v>
      </c>
      <c r="J161" s="99">
        <v>-4.1712988168001175E-2</v>
      </c>
      <c r="K161" s="99">
        <v>-1.1699282564222813E-2</v>
      </c>
      <c r="L161" s="99">
        <v>3.0013706535100937E-2</v>
      </c>
      <c r="M161" s="99">
        <v>-2.3195918183773756E-3</v>
      </c>
      <c r="N161" s="99">
        <v>-2.4654300068505108E-4</v>
      </c>
      <c r="O161" s="99">
        <v>2.3133968934416771E-3</v>
      </c>
      <c r="P161" s="99">
        <v>-9.2193338787183166E-5</v>
      </c>
      <c r="Q161" s="99">
        <v>-1.1354351416230202E-2</v>
      </c>
      <c r="R161" s="99">
        <v>3.0543247237801552E-2</v>
      </c>
      <c r="S161" s="99">
        <v>-8.4862584481015801E-4</v>
      </c>
      <c r="T161" s="99">
        <v>-1.3928569853305817E-2</v>
      </c>
      <c r="U161" s="99">
        <v>1.1061472469009459E-4</v>
      </c>
      <c r="V161" s="99">
        <v>6.928764283657074E-3</v>
      </c>
      <c r="W161" s="99">
        <v>7.2082751430571079E-3</v>
      </c>
      <c r="X161" s="99">
        <v>5.6748390197753906E-2</v>
      </c>
      <c r="Y161" s="99">
        <v>2.3156801238656044E-2</v>
      </c>
      <c r="Z161" s="99">
        <v>1.0402137041091919</v>
      </c>
      <c r="AA161" s="99">
        <v>1.2159686088562012</v>
      </c>
      <c r="AB161" s="99">
        <v>1.1354691982269287</v>
      </c>
      <c r="AC161" s="99">
        <v>1.0308628082275391</v>
      </c>
      <c r="AD161" s="99">
        <v>1.3041266202926636</v>
      </c>
      <c r="AE161" s="99">
        <v>1.2451155185699463</v>
      </c>
      <c r="AF161" s="99">
        <v>1.0064674615859985</v>
      </c>
      <c r="AG161" s="99">
        <v>1.0084798336029053</v>
      </c>
      <c r="AH161" s="99">
        <v>1.4257042407989502</v>
      </c>
      <c r="AI161" s="99">
        <v>1.5104248523712158</v>
      </c>
      <c r="AJ161" s="99">
        <v>1.2411601543426514</v>
      </c>
    </row>
    <row r="162" spans="1:36" s="9" customFormat="1" x14ac:dyDescent="0.2">
      <c r="A162" s="9" t="s">
        <v>134</v>
      </c>
      <c r="B162" s="98">
        <v>2014</v>
      </c>
      <c r="C162" s="99">
        <v>5.055417537689209</v>
      </c>
      <c r="D162" s="99">
        <v>4.817624568939209</v>
      </c>
      <c r="E162" s="99">
        <v>1.0493593215942383</v>
      </c>
      <c r="F162" s="99">
        <v>3.9908859729766846</v>
      </c>
      <c r="G162" s="99">
        <v>5.9540681838989258</v>
      </c>
      <c r="H162" s="99">
        <v>1.2667407989501953</v>
      </c>
      <c r="I162" s="99">
        <v>0.84906947612762451</v>
      </c>
      <c r="J162" s="99">
        <v>-2.1879717707633972E-2</v>
      </c>
      <c r="K162" s="99">
        <v>-2.2849241271615028E-2</v>
      </c>
      <c r="L162" s="99">
        <v>-9.6952449530363083E-4</v>
      </c>
      <c r="M162" s="99">
        <v>-2.5837118737399578E-3</v>
      </c>
      <c r="N162" s="99">
        <v>1.2424301356077194E-2</v>
      </c>
      <c r="O162" s="99">
        <v>2.8941277414560318E-3</v>
      </c>
      <c r="P162" s="99">
        <v>3.0946433544158936E-3</v>
      </c>
      <c r="Q162" s="99">
        <v>-3.8678601384162903E-2</v>
      </c>
      <c r="R162" s="99">
        <v>-2.8848908841609955E-2</v>
      </c>
      <c r="S162" s="99">
        <v>-8.8599199443706311E-6</v>
      </c>
      <c r="T162" s="99">
        <v>1.6561046242713928E-2</v>
      </c>
      <c r="U162" s="99">
        <v>1.4354519080370665E-3</v>
      </c>
      <c r="V162" s="99">
        <v>3.5091363824903965E-3</v>
      </c>
      <c r="W162" s="99">
        <v>6.3826097175478935E-3</v>
      </c>
      <c r="X162" s="99">
        <v>-5.8666229248046875E-2</v>
      </c>
      <c r="Y162" s="99">
        <v>5.4660387337207794E-2</v>
      </c>
      <c r="Z162" s="99">
        <v>1.0182465314865112</v>
      </c>
      <c r="AA162" s="99">
        <v>1.242358922958374</v>
      </c>
      <c r="AB162" s="99">
        <v>1.152529239654541</v>
      </c>
      <c r="AC162" s="99">
        <v>1.0349427461624146</v>
      </c>
      <c r="AD162" s="99">
        <v>1.5812829732894897</v>
      </c>
      <c r="AE162" s="99">
        <v>1.1741702556610107</v>
      </c>
      <c r="AF162" s="99">
        <v>0.98222512006759644</v>
      </c>
      <c r="AG162" s="99">
        <v>1.0155308246612549</v>
      </c>
      <c r="AH162" s="99">
        <v>1.7024096250534058</v>
      </c>
      <c r="AI162" s="99">
        <v>1.572083592414856</v>
      </c>
      <c r="AJ162" s="99">
        <v>1.2806000709533691</v>
      </c>
    </row>
    <row r="163" spans="1:36" s="9" customFormat="1" x14ac:dyDescent="0.2">
      <c r="A163" s="9" t="s">
        <v>134</v>
      </c>
      <c r="B163" s="98">
        <v>2015</v>
      </c>
      <c r="C163" s="99">
        <v>5.3112659454345703</v>
      </c>
      <c r="D163" s="99">
        <v>4.9376702308654785</v>
      </c>
      <c r="E163" s="99">
        <v>1.0756626129150391</v>
      </c>
      <c r="F163" s="99">
        <v>4.1929078102111816</v>
      </c>
      <c r="G163" s="99">
        <v>5.9689669609069824</v>
      </c>
      <c r="H163" s="99">
        <v>1.2667262554168701</v>
      </c>
      <c r="I163" s="99">
        <v>0.88981324434280396</v>
      </c>
      <c r="J163" s="99">
        <v>2.4757081642746925E-2</v>
      </c>
      <c r="K163" s="99">
        <v>4.9369752407073975E-2</v>
      </c>
      <c r="L163" s="99">
        <v>2.4612670764327049E-2</v>
      </c>
      <c r="M163" s="99">
        <v>4.1658654808998108E-3</v>
      </c>
      <c r="N163" s="99">
        <v>-1.3234644429758191E-3</v>
      </c>
      <c r="O163" s="99">
        <v>1.9763929303735495E-3</v>
      </c>
      <c r="P163" s="99">
        <v>-4.5788506977260113E-3</v>
      </c>
      <c r="Q163" s="99">
        <v>4.9129810184240341E-2</v>
      </c>
      <c r="R163" s="99">
        <v>2.4596316739916801E-2</v>
      </c>
      <c r="S163" s="99">
        <v>-5.8763136621564627E-4</v>
      </c>
      <c r="T163" s="99">
        <v>-1.0048225522041321E-2</v>
      </c>
      <c r="U163" s="99">
        <v>9.85104707069695E-5</v>
      </c>
      <c r="V163" s="99">
        <v>8.8256895542144775E-3</v>
      </c>
      <c r="W163" s="99">
        <v>1.7280109459534287E-3</v>
      </c>
      <c r="X163" s="99">
        <v>4.9381256103515625E-2</v>
      </c>
      <c r="Y163" s="99">
        <v>2.4991952814161777E-3</v>
      </c>
      <c r="Z163" s="99">
        <v>1.0556628704071045</v>
      </c>
      <c r="AA163" s="99">
        <v>1.242358922958374</v>
      </c>
      <c r="AB163" s="99">
        <v>1.1704822778701782</v>
      </c>
      <c r="AC163" s="99">
        <v>1.0387142896652222</v>
      </c>
      <c r="AD163" s="99">
        <v>1.298406720161438</v>
      </c>
      <c r="AE163" s="99">
        <v>1.2336080074310303</v>
      </c>
      <c r="AF163" s="99">
        <v>0.98103535175323486</v>
      </c>
      <c r="AG163" s="99">
        <v>1.0164880752563477</v>
      </c>
      <c r="AH163" s="99">
        <v>1.7074708938598633</v>
      </c>
      <c r="AI163" s="99">
        <v>1.7013875246047974</v>
      </c>
      <c r="AJ163" s="99">
        <v>1.2931239604949951</v>
      </c>
    </row>
    <row r="164" spans="1:36" s="9" customFormat="1" x14ac:dyDescent="0.2">
      <c r="A164" s="9" t="s">
        <v>134</v>
      </c>
      <c r="B164" s="98">
        <v>2016</v>
      </c>
      <c r="C164" s="99">
        <v>5.3423500061035156</v>
      </c>
      <c r="D164" s="99">
        <v>4.6879854202270508</v>
      </c>
      <c r="E164" s="99">
        <v>1.1395835876464844</v>
      </c>
      <c r="F164" s="99">
        <v>3.6509025096893311</v>
      </c>
      <c r="G164" s="99">
        <v>5.9889459609985352</v>
      </c>
      <c r="H164" s="99">
        <v>1.4632958173751831</v>
      </c>
      <c r="I164" s="99">
        <v>0.89203506708145142</v>
      </c>
      <c r="J164" s="99">
        <v>5.7726070284843445E-2</v>
      </c>
      <c r="K164" s="99">
        <v>5.8354204520583153E-3</v>
      </c>
      <c r="L164" s="99">
        <v>-5.1890648901462555E-2</v>
      </c>
      <c r="M164" s="99">
        <v>-6.1565777286887169E-4</v>
      </c>
      <c r="N164" s="99">
        <v>1.0312002268619835E-4</v>
      </c>
      <c r="O164" s="99">
        <v>5.0431736744940281E-3</v>
      </c>
      <c r="P164" s="99">
        <v>1.3464458752423525E-3</v>
      </c>
      <c r="Q164" s="99">
        <v>-4.1661252907942981E-5</v>
      </c>
      <c r="R164" s="99">
        <v>-6.872781366109848E-2</v>
      </c>
      <c r="S164" s="99">
        <v>1.079898327589035E-3</v>
      </c>
      <c r="T164" s="99">
        <v>7.270649541169405E-3</v>
      </c>
      <c r="U164" s="99">
        <v>2.073747746180743E-4</v>
      </c>
      <c r="V164" s="99">
        <v>4.2557730339467525E-3</v>
      </c>
      <c r="W164" s="99">
        <v>4.0234681218862534E-3</v>
      </c>
      <c r="X164" s="99">
        <v>-0.13842010498046875</v>
      </c>
      <c r="Y164" s="99">
        <v>3.3415514044463634E-3</v>
      </c>
      <c r="Z164" s="99">
        <v>1.0501784086227417</v>
      </c>
      <c r="AA164" s="99">
        <v>1.242358922958374</v>
      </c>
      <c r="AB164" s="99">
        <v>1.204187273979187</v>
      </c>
      <c r="AC164" s="99">
        <v>1.0418300628662109</v>
      </c>
      <c r="AD164" s="99">
        <v>1.2891103029251099</v>
      </c>
      <c r="AE164" s="99">
        <v>1.0741428136825562</v>
      </c>
      <c r="AF164" s="99">
        <v>1.0009764432907104</v>
      </c>
      <c r="AG164" s="99">
        <v>1.0183199644088745</v>
      </c>
      <c r="AH164" s="99">
        <v>1.7583684921264648</v>
      </c>
      <c r="AI164" s="99">
        <v>1.7721536159515381</v>
      </c>
      <c r="AJ164" s="99">
        <v>1.3198051452636719</v>
      </c>
    </row>
    <row r="165" spans="1:36" s="9" customFormat="1" x14ac:dyDescent="0.2">
      <c r="A165" s="9" t="s">
        <v>134</v>
      </c>
      <c r="B165" s="98">
        <v>2017</v>
      </c>
      <c r="C165" s="99">
        <v>5.573702335357666</v>
      </c>
      <c r="D165" s="99">
        <v>4.8892207145690918</v>
      </c>
      <c r="E165" s="99">
        <v>1.1399983167648315</v>
      </c>
      <c r="F165" s="99">
        <v>3.8965823650360107</v>
      </c>
      <c r="G165" s="99">
        <v>6.0534095764160156</v>
      </c>
      <c r="H165" s="99">
        <v>1.4304080009460449</v>
      </c>
      <c r="I165" s="99">
        <v>0.92075413465499878</v>
      </c>
      <c r="J165" s="99">
        <v>3.6383047699928284E-4</v>
      </c>
      <c r="K165" s="99">
        <v>4.239385575056076E-2</v>
      </c>
      <c r="L165" s="99">
        <v>4.2030025273561478E-2</v>
      </c>
      <c r="M165" s="99">
        <v>4.2768265120685101E-4</v>
      </c>
      <c r="N165" s="99">
        <v>-9.8871835507452488E-4</v>
      </c>
      <c r="O165" s="99">
        <v>2.9196969699114561E-3</v>
      </c>
      <c r="P165" s="99">
        <v>-2.5076302699744701E-3</v>
      </c>
      <c r="Q165" s="99">
        <v>4.2542826384305954E-2</v>
      </c>
      <c r="R165" s="99">
        <v>2.9483092948794365E-2</v>
      </c>
      <c r="S165" s="99">
        <v>5.3417938761413097E-4</v>
      </c>
      <c r="T165" s="99">
        <v>-6.8928202381357551E-4</v>
      </c>
      <c r="U165" s="99">
        <v>-3.8355187280103564E-4</v>
      </c>
      <c r="V165" s="99">
        <v>6.9957752712070942E-3</v>
      </c>
      <c r="W165" s="99">
        <v>6.0898112133145332E-3</v>
      </c>
      <c r="X165" s="99">
        <v>6.5125465393066406E-2</v>
      </c>
      <c r="Y165" s="99">
        <v>1.0706230998039246E-2</v>
      </c>
      <c r="Z165" s="99">
        <v>1.0564191341400146</v>
      </c>
      <c r="AA165" s="99">
        <v>1.242358922958374</v>
      </c>
      <c r="AB165" s="99">
        <v>1.2295032739639282</v>
      </c>
      <c r="AC165" s="99">
        <v>1.0480455160140991</v>
      </c>
      <c r="AD165" s="99">
        <v>1.0157816410064697</v>
      </c>
      <c r="AE165" s="99">
        <v>1.1464256048202515</v>
      </c>
      <c r="AF165" s="99">
        <v>1.0169129371643066</v>
      </c>
      <c r="AG165" s="99">
        <v>1.0166409015655518</v>
      </c>
      <c r="AH165" s="99">
        <v>1.682330846786499</v>
      </c>
      <c r="AI165" s="99">
        <v>1.8907997608184814</v>
      </c>
      <c r="AJ165" s="99">
        <v>1.3577204942703247</v>
      </c>
    </row>
    <row r="166" spans="1:36" s="9" customFormat="1" x14ac:dyDescent="0.2">
      <c r="A166" s="9" t="s">
        <v>134</v>
      </c>
      <c r="B166" s="98">
        <v>2018</v>
      </c>
      <c r="C166" s="99">
        <v>5.3789687156677246</v>
      </c>
      <c r="D166" s="99">
        <v>4.9571390151977539</v>
      </c>
      <c r="E166" s="99">
        <v>1.0850955247879028</v>
      </c>
      <c r="F166" s="99">
        <v>3.9923362731933594</v>
      </c>
      <c r="G166" s="99">
        <v>6.0705013275146484</v>
      </c>
      <c r="H166" s="99">
        <v>1.3473235368728638</v>
      </c>
      <c r="I166" s="99">
        <v>0.88608306646347046</v>
      </c>
      <c r="J166" s="99">
        <v>-4.9358740448951721E-2</v>
      </c>
      <c r="K166" s="99">
        <v>-3.5562895238399506E-2</v>
      </c>
      <c r="L166" s="99">
        <v>1.3795845210552216E-2</v>
      </c>
      <c r="M166" s="99">
        <v>7.7597697963938117E-4</v>
      </c>
      <c r="N166" s="99">
        <v>1.0429508984088898E-2</v>
      </c>
      <c r="O166" s="99">
        <v>5.0917472690343857E-3</v>
      </c>
      <c r="P166" s="99">
        <v>6.7256353795528412E-3</v>
      </c>
      <c r="Q166" s="99">
        <v>-5.8585762977600098E-2</v>
      </c>
      <c r="R166" s="99">
        <v>1.1062486097216606E-2</v>
      </c>
      <c r="S166" s="99">
        <v>-5.9743487508967519E-4</v>
      </c>
      <c r="T166" s="99">
        <v>-7.1234381757676601E-3</v>
      </c>
      <c r="U166" s="99">
        <v>-5.1548300689319149E-5</v>
      </c>
      <c r="V166" s="99">
        <v>5.1598343998193741E-3</v>
      </c>
      <c r="W166" s="99">
        <v>5.3459461778402328E-3</v>
      </c>
      <c r="X166" s="99">
        <v>2.42767333984375E-2</v>
      </c>
      <c r="Y166" s="99">
        <v>2.819474320858717E-3</v>
      </c>
      <c r="Z166" s="99">
        <v>1.0596104860305786</v>
      </c>
      <c r="AA166" s="99">
        <v>1.2630672454833984</v>
      </c>
      <c r="AB166" s="99">
        <v>1.2587698698043823</v>
      </c>
      <c r="AC166" s="99">
        <v>1.0521132946014404</v>
      </c>
      <c r="AD166" s="99">
        <v>1.3991198539733887</v>
      </c>
      <c r="AE166" s="99">
        <v>1.1745965480804443</v>
      </c>
      <c r="AF166" s="99">
        <v>1.011344313621521</v>
      </c>
      <c r="AG166" s="99">
        <v>1.0170079469680786</v>
      </c>
      <c r="AH166" s="99">
        <v>1.6626092195510864</v>
      </c>
      <c r="AI166" s="99">
        <v>1.9865471124649048</v>
      </c>
      <c r="AJ166" s="99">
        <v>1.3893368244171143</v>
      </c>
    </row>
    <row r="167" spans="1:36" s="9" customFormat="1" x14ac:dyDescent="0.2">
      <c r="A167" s="9" t="s">
        <v>134</v>
      </c>
      <c r="B167" s="98">
        <v>2019</v>
      </c>
      <c r="C167" s="99">
        <v>5.4470901489257813</v>
      </c>
      <c r="D167" s="99">
        <v>4.9968013763427734</v>
      </c>
      <c r="E167" s="99">
        <v>1.0901155471801758</v>
      </c>
      <c r="F167" s="99">
        <v>3.9034147262573242</v>
      </c>
      <c r="G167" s="99">
        <v>6.1698837280273438</v>
      </c>
      <c r="H167" s="99">
        <v>1.3954678773880005</v>
      </c>
      <c r="I167" s="99">
        <v>0.882851243019104</v>
      </c>
      <c r="J167" s="99">
        <v>4.6156579628586769E-3</v>
      </c>
      <c r="K167" s="99">
        <v>1.258487906306982E-2</v>
      </c>
      <c r="L167" s="99">
        <v>7.9692211002111435E-3</v>
      </c>
      <c r="M167" s="99">
        <v>1.4194946270436049E-3</v>
      </c>
      <c r="N167" s="99">
        <v>2.2436345461755991E-3</v>
      </c>
      <c r="O167" s="99">
        <v>3.5677764099091291E-3</v>
      </c>
      <c r="P167" s="99">
        <v>6.6779059125110507E-4</v>
      </c>
      <c r="Q167" s="99">
        <v>4.6861828304827213E-3</v>
      </c>
      <c r="R167" s="99">
        <v>-1.2159327976405621E-2</v>
      </c>
      <c r="S167" s="99">
        <v>1.1229689698666334E-4</v>
      </c>
      <c r="T167" s="99">
        <v>1.3290104689076543E-3</v>
      </c>
      <c r="U167" s="99">
        <v>7.1523287333548069E-3</v>
      </c>
      <c r="V167" s="99">
        <v>6.1286324635148048E-3</v>
      </c>
      <c r="W167" s="99">
        <v>5.406280979514122E-3</v>
      </c>
      <c r="X167" s="99">
        <v>-2.2524833679199219E-2</v>
      </c>
      <c r="Y167" s="99">
        <v>1.6238829120993614E-2</v>
      </c>
      <c r="Z167" s="99">
        <v>1.0723507404327393</v>
      </c>
      <c r="AA167" s="99">
        <v>1.2687829732894897</v>
      </c>
      <c r="AB167" s="99">
        <v>1.2858645915985107</v>
      </c>
      <c r="AC167" s="99">
        <v>1.0577354431152344</v>
      </c>
      <c r="AD167" s="99">
        <v>1.3809021711349487</v>
      </c>
      <c r="AE167" s="99">
        <v>1.1484357118606567</v>
      </c>
      <c r="AF167" s="99">
        <v>1.0125963687896729</v>
      </c>
      <c r="AG167" s="99">
        <v>1.0175626277923584</v>
      </c>
      <c r="AH167" s="99">
        <v>3.7781162261962891</v>
      </c>
      <c r="AI167" s="99">
        <v>2.1040027141571045</v>
      </c>
      <c r="AJ167" s="99">
        <v>1.4170850515365601</v>
      </c>
    </row>
    <row r="168" spans="1:36" s="9" customFormat="1" x14ac:dyDescent="0.2">
      <c r="A168" s="9" t="s">
        <v>134</v>
      </c>
      <c r="B168" s="98">
        <v>2020</v>
      </c>
      <c r="C168" s="99">
        <v>5.5384025573730469</v>
      </c>
      <c r="D168" s="99">
        <v>4.9233121871948242</v>
      </c>
      <c r="E168" s="99">
        <v>1.1249344348907471</v>
      </c>
      <c r="F168" s="99">
        <v>3.7300426959991455</v>
      </c>
      <c r="G168" s="99">
        <v>6.2708163261413574</v>
      </c>
      <c r="H168" s="99">
        <v>1.484809398651123</v>
      </c>
      <c r="I168" s="99">
        <v>0.88320273160934448</v>
      </c>
      <c r="J168" s="99">
        <v>3.1441032886505127E-2</v>
      </c>
      <c r="K168" s="99">
        <v>1.6624581068754196E-2</v>
      </c>
      <c r="L168" s="99">
        <v>-1.4816452749073505E-2</v>
      </c>
      <c r="M168" s="99">
        <v>-2.8424793854355812E-3</v>
      </c>
      <c r="N168" s="99">
        <v>1.0346299037337303E-2</v>
      </c>
      <c r="O168" s="99">
        <v>1.5267151175066829E-3</v>
      </c>
      <c r="P168" s="99">
        <v>-2.3814880114514381E-4</v>
      </c>
      <c r="Q168" s="99">
        <v>7.8321956098079681E-3</v>
      </c>
      <c r="R168" s="99">
        <v>-1.9723102450370789E-2</v>
      </c>
      <c r="S168" s="99">
        <v>-5.9152586618438363E-4</v>
      </c>
      <c r="T168" s="99">
        <v>-1.0435014963150024E-2</v>
      </c>
      <c r="U168" s="99">
        <v>4.8990431241691113E-4</v>
      </c>
      <c r="V168" s="99">
        <v>7.4102906510233879E-3</v>
      </c>
      <c r="W168" s="99">
        <v>8.0329952761530876E-3</v>
      </c>
      <c r="X168" s="99">
        <v>-4.5432090759277344E-2</v>
      </c>
      <c r="Y168" s="99">
        <v>1.6226533800363541E-2</v>
      </c>
      <c r="Z168" s="99">
        <v>1.0493900775909424</v>
      </c>
      <c r="AA168" s="99">
        <v>1.2943905591964722</v>
      </c>
      <c r="AB168" s="99">
        <v>1.3003789186477661</v>
      </c>
      <c r="AC168" s="99">
        <v>1.0645900964736938</v>
      </c>
      <c r="AD168" s="99">
        <v>1.3636130094528198</v>
      </c>
      <c r="AE168" s="99">
        <v>1.0974267721176147</v>
      </c>
      <c r="AF168" s="99">
        <v>1.0124980211257935</v>
      </c>
      <c r="AG168" s="99">
        <v>1.017616868019104</v>
      </c>
      <c r="AH168" s="99">
        <v>3.9729626178741455</v>
      </c>
      <c r="AI168" s="99">
        <v>2.2698807716369629</v>
      </c>
      <c r="AJ168" s="99">
        <v>1.4643806219100952</v>
      </c>
    </row>
    <row r="169" spans="1:36" s="9" customFormat="1" x14ac:dyDescent="0.2">
      <c r="A169" s="9" t="s">
        <v>134</v>
      </c>
      <c r="B169" s="98">
        <v>2021</v>
      </c>
      <c r="C169" s="99">
        <v>5.7367711067199707</v>
      </c>
      <c r="D169" s="99">
        <v>4.9323906898498535</v>
      </c>
      <c r="E169" s="99">
        <v>1.1630815267562866</v>
      </c>
      <c r="F169" s="99">
        <v>3.7630460262298584</v>
      </c>
      <c r="G169" s="99">
        <v>6.3217463493347168</v>
      </c>
      <c r="H169" s="99">
        <v>1.5245019197463989</v>
      </c>
      <c r="I169" s="99">
        <v>0.90746611356735229</v>
      </c>
      <c r="J169" s="99">
        <v>3.3348176628351212E-2</v>
      </c>
      <c r="K169" s="99">
        <v>3.5190418362617493E-2</v>
      </c>
      <c r="L169" s="99">
        <v>1.8422431312501431E-3</v>
      </c>
      <c r="M169" s="99">
        <v>1.3224066933616996E-3</v>
      </c>
      <c r="N169" s="99">
        <v>-6.0157867847010493E-4</v>
      </c>
      <c r="O169" s="99">
        <v>2.491137245669961E-3</v>
      </c>
      <c r="P169" s="99">
        <v>-1.0134406620636582E-3</v>
      </c>
      <c r="Q169" s="99">
        <v>3.2991893589496613E-2</v>
      </c>
      <c r="R169" s="99">
        <v>4.9314419738948345E-3</v>
      </c>
      <c r="S169" s="99">
        <v>-2.6614434318616986E-4</v>
      </c>
      <c r="T169" s="99">
        <v>-4.7677499242126942E-3</v>
      </c>
      <c r="U169" s="99">
        <v>6.6434429027140141E-4</v>
      </c>
      <c r="V169" s="99">
        <v>2.6638330891728401E-3</v>
      </c>
      <c r="W169" s="99">
        <v>-1.3834820128977299E-3</v>
      </c>
      <c r="X169" s="99">
        <v>8.8090896606445313E-3</v>
      </c>
      <c r="Y169" s="99">
        <v>8.0889835953712463E-3</v>
      </c>
      <c r="Z169" s="99">
        <v>1.0619051456451416</v>
      </c>
      <c r="AA169" s="99">
        <v>1.2943905591964722</v>
      </c>
      <c r="AB169" s="99">
        <v>1.3222579956054688</v>
      </c>
      <c r="AC169" s="99">
        <v>1.0679169893264771</v>
      </c>
      <c r="AD169" s="99">
        <v>1.1116478443145752</v>
      </c>
      <c r="AE169" s="99">
        <v>1.1071370840072632</v>
      </c>
      <c r="AF169" s="99">
        <v>1.0126907825469971</v>
      </c>
      <c r="AG169" s="99">
        <v>1.0180542469024658</v>
      </c>
      <c r="AH169" s="99">
        <v>4.2771129608154297</v>
      </c>
      <c r="AI169" s="99">
        <v>2.3369455337524414</v>
      </c>
      <c r="AJ169" s="99">
        <v>1.4599124193191528</v>
      </c>
    </row>
    <row r="170" spans="1:36" s="9" customFormat="1" x14ac:dyDescent="0.2">
      <c r="A170" s="9" t="s">
        <v>134</v>
      </c>
      <c r="B170" s="98">
        <v>2022</v>
      </c>
      <c r="C170" s="99">
        <v>5.6683158874511719</v>
      </c>
      <c r="D170" s="99">
        <v>5.1037783622741699</v>
      </c>
      <c r="E170" s="99">
        <v>1.1106119155883789</v>
      </c>
      <c r="F170" s="99">
        <v>3.8845794200897217</v>
      </c>
      <c r="G170" s="99">
        <v>6.5555262565612793</v>
      </c>
      <c r="H170" s="99">
        <v>1.459183931350708</v>
      </c>
      <c r="I170" s="99">
        <v>0.86466217041015625</v>
      </c>
      <c r="J170" s="99">
        <v>-4.616178572177887E-2</v>
      </c>
      <c r="K170" s="99">
        <v>-1.2004448100924492E-2</v>
      </c>
      <c r="L170" s="99">
        <v>3.4157339483499527E-2</v>
      </c>
      <c r="M170" s="99">
        <v>2.2190667223185301E-3</v>
      </c>
      <c r="N170" s="99">
        <v>4.2094782111234963E-4</v>
      </c>
      <c r="O170" s="99">
        <v>5.0348415970802307E-3</v>
      </c>
      <c r="P170" s="99">
        <v>3.1284077558666468E-3</v>
      </c>
      <c r="Q170" s="99">
        <v>-2.2807711735367775E-2</v>
      </c>
      <c r="R170" s="99">
        <v>1.4653129503130913E-2</v>
      </c>
      <c r="S170" s="99">
        <v>6.1238784110173583E-4</v>
      </c>
      <c r="T170" s="99">
        <v>6.4627267420291901E-3</v>
      </c>
      <c r="U170" s="99">
        <v>8.8703184155747294E-4</v>
      </c>
      <c r="V170" s="99">
        <v>4.4845612719655037E-3</v>
      </c>
      <c r="W170" s="99">
        <v>7.0575033314526081E-3</v>
      </c>
      <c r="X170" s="99">
        <v>3.1785964965820313E-2</v>
      </c>
      <c r="Y170" s="99">
        <v>3.631291538476944E-2</v>
      </c>
      <c r="Z170" s="99">
        <v>1.0803327560424805</v>
      </c>
      <c r="AA170" s="99">
        <v>1.2943905591964722</v>
      </c>
      <c r="AB170" s="99">
        <v>1.3588261604309082</v>
      </c>
      <c r="AC170" s="99">
        <v>1.0742520093917847</v>
      </c>
      <c r="AD170" s="99">
        <v>1.2831969261169434</v>
      </c>
      <c r="AE170" s="99">
        <v>1.1428934335708618</v>
      </c>
      <c r="AF170" s="99">
        <v>1.0204329490661621</v>
      </c>
      <c r="AG170" s="99">
        <v>1.0190002918243408</v>
      </c>
      <c r="AH170" s="99">
        <v>4.7523479461669922</v>
      </c>
      <c r="AI170" s="99">
        <v>2.4299001693725586</v>
      </c>
      <c r="AJ170" s="99">
        <v>1.5108497142791748</v>
      </c>
    </row>
    <row r="171" spans="1:36" s="9" customFormat="1" x14ac:dyDescent="0.2">
      <c r="A171" s="9" t="s">
        <v>134</v>
      </c>
      <c r="B171" s="98">
        <v>2023</v>
      </c>
      <c r="C171" s="99">
        <v>5.6190919876098633</v>
      </c>
      <c r="D171" s="99">
        <v>5.4447612762451172</v>
      </c>
      <c r="E171" s="99">
        <v>1.0320183038711548</v>
      </c>
      <c r="F171" s="99">
        <v>4.3551177978515625</v>
      </c>
      <c r="G171" s="99">
        <v>6.6908125877380371</v>
      </c>
      <c r="H171" s="99">
        <v>1.2902272939682007</v>
      </c>
      <c r="I171" s="99">
        <v>0.83982199430465698</v>
      </c>
      <c r="J171" s="99">
        <v>-7.3394730687141418E-2</v>
      </c>
      <c r="K171" s="99">
        <v>-8.7219756096601486E-3</v>
      </c>
      <c r="L171" s="99">
        <v>6.4672753214836121E-2</v>
      </c>
      <c r="M171" s="99">
        <v>9.2587369726970792E-4</v>
      </c>
      <c r="N171" s="99">
        <v>8.0355879617854953E-4</v>
      </c>
      <c r="O171" s="99">
        <v>4.145544022321701E-3</v>
      </c>
      <c r="P171" s="99">
        <v>4.3307468295097351E-3</v>
      </c>
      <c r="Q171" s="99">
        <v>-1.8927698954939842E-2</v>
      </c>
      <c r="R171" s="99">
        <v>5.2525509148836136E-2</v>
      </c>
      <c r="S171" s="99">
        <v>3.2402764190919697E-4</v>
      </c>
      <c r="T171" s="99">
        <v>-2.0888062135782093E-4</v>
      </c>
      <c r="U171" s="99">
        <v>-1.3953799498267472E-4</v>
      </c>
      <c r="V171" s="99">
        <v>5.1508937031030655E-3</v>
      </c>
      <c r="W171" s="99">
        <v>7.0207403041422367E-3</v>
      </c>
      <c r="X171" s="99">
        <v>0.11433696746826172</v>
      </c>
      <c r="Y171" s="99">
        <v>2.042694017291069E-2</v>
      </c>
      <c r="Z171" s="99">
        <v>1.0865675210952759</v>
      </c>
      <c r="AA171" s="99">
        <v>1.2943905591964722</v>
      </c>
      <c r="AB171" s="99">
        <v>1.3865278959274292</v>
      </c>
      <c r="AC171" s="99">
        <v>1.0803722143173218</v>
      </c>
      <c r="AD171" s="99">
        <v>1.3936094045639038</v>
      </c>
      <c r="AE171" s="99">
        <v>1.2813316583633423</v>
      </c>
      <c r="AF171" s="99">
        <v>1.0305896997451782</v>
      </c>
      <c r="AG171" s="99">
        <v>1.0188219547271729</v>
      </c>
      <c r="AH171" s="99">
        <v>4.6763105392456055</v>
      </c>
      <c r="AI171" s="99">
        <v>2.554192066192627</v>
      </c>
      <c r="AJ171" s="99">
        <v>1.5571221113204956</v>
      </c>
    </row>
    <row r="172" spans="1:36" s="9" customFormat="1" x14ac:dyDescent="0.2">
      <c r="A172" s="9" t="s">
        <v>134</v>
      </c>
      <c r="B172" s="98">
        <v>2024</v>
      </c>
      <c r="C172" s="99">
        <v>5.7720155715942383</v>
      </c>
      <c r="D172" s="99">
        <v>5.6771202087402344</v>
      </c>
      <c r="E172" s="99">
        <v>1.0167156457901001</v>
      </c>
      <c r="F172" s="99">
        <v>4.5185799598693848</v>
      </c>
      <c r="G172" s="99">
        <v>6.814903736114502</v>
      </c>
      <c r="H172" s="99">
        <v>1.2773958444595337</v>
      </c>
      <c r="I172" s="99">
        <v>0.84696948528289795</v>
      </c>
      <c r="J172" s="99">
        <v>-1.4938917011022568E-2</v>
      </c>
      <c r="K172" s="99">
        <v>2.6851296424865723E-2</v>
      </c>
      <c r="L172" s="99">
        <v>4.179021343588829E-2</v>
      </c>
      <c r="M172" s="99">
        <v>1.7197508132085204E-3</v>
      </c>
      <c r="N172" s="99">
        <v>-9.32911760173738E-4</v>
      </c>
      <c r="O172" s="99">
        <v>2.3060501553118229E-3</v>
      </c>
      <c r="P172" s="99">
        <v>-1.8700846703723073E-3</v>
      </c>
      <c r="Q172" s="99">
        <v>2.562849223613739E-2</v>
      </c>
      <c r="R172" s="99">
        <v>9.2805344611406326E-3</v>
      </c>
      <c r="S172" s="99">
        <v>9.290793095715344E-4</v>
      </c>
      <c r="T172" s="99">
        <v>1.7830301076173782E-2</v>
      </c>
      <c r="U172" s="99">
        <v>-7.0424306613858789E-5</v>
      </c>
      <c r="V172" s="99">
        <v>6.1285076662898064E-3</v>
      </c>
      <c r="W172" s="99">
        <v>7.6922154985368252E-3</v>
      </c>
      <c r="X172" s="99">
        <v>3.6846160888671875E-2</v>
      </c>
      <c r="Y172" s="99">
        <v>1.8376590684056282E-2</v>
      </c>
      <c r="Z172" s="99">
        <v>1.104120135307312</v>
      </c>
      <c r="AA172" s="99">
        <v>1.2943905591964722</v>
      </c>
      <c r="AB172" s="99">
        <v>1.4110608100891113</v>
      </c>
      <c r="AC172" s="99">
        <v>1.0846885442733765</v>
      </c>
      <c r="AD172" s="99">
        <v>1.2321070432662964</v>
      </c>
      <c r="AE172" s="99">
        <v>1.3294248580932617</v>
      </c>
      <c r="AF172" s="99">
        <v>1.0277330875396729</v>
      </c>
      <c r="AG172" s="99">
        <v>1.0194540023803711</v>
      </c>
      <c r="AH172" s="99">
        <v>4.6810626983642578</v>
      </c>
      <c r="AI172" s="99">
        <v>2.6604878902435303</v>
      </c>
      <c r="AJ172" s="99">
        <v>1.5950015783309937</v>
      </c>
    </row>
    <row r="173" spans="1:36" s="9" customFormat="1" x14ac:dyDescent="0.2">
      <c r="A173" s="9" t="s">
        <v>135</v>
      </c>
      <c r="B173" s="98">
        <v>2006</v>
      </c>
      <c r="C173" s="99">
        <v>5.5802783966064453</v>
      </c>
      <c r="D173" s="99">
        <v>3.5959327220916748</v>
      </c>
      <c r="E173" s="99">
        <v>1.5518308877944946</v>
      </c>
      <c r="F173" s="99">
        <v>3.0178239345550537</v>
      </c>
      <c r="G173" s="99">
        <v>3.9765522480010986</v>
      </c>
      <c r="H173" s="99">
        <v>1.8491064310073853</v>
      </c>
      <c r="I173" s="99">
        <v>1.4032955169677734</v>
      </c>
      <c r="J173" s="99">
        <v>0.42285794019699097</v>
      </c>
      <c r="K173" s="99">
        <v>-3.3782709389925003E-2</v>
      </c>
      <c r="L173" s="99">
        <v>-0.45664066076278687</v>
      </c>
      <c r="M173" s="99">
        <v>-2.0244265906512737E-3</v>
      </c>
      <c r="N173" s="99">
        <v>2.0773099735379219E-2</v>
      </c>
      <c r="O173" s="99">
        <v>-3.080829419195652E-2</v>
      </c>
      <c r="P173" s="99">
        <v>3.6403696984052658E-2</v>
      </c>
      <c r="Q173" s="99">
        <v>-5.8126784861087799E-2</v>
      </c>
      <c r="R173" s="99">
        <v>-0.16534748673439026</v>
      </c>
      <c r="S173" s="99">
        <v>-1.2623622082173824E-2</v>
      </c>
      <c r="T173" s="99">
        <v>-0.23457078635692596</v>
      </c>
      <c r="U173" s="99">
        <v>2.2670311853289604E-2</v>
      </c>
      <c r="V173" s="99">
        <v>-3.210889920592308E-2</v>
      </c>
      <c r="W173" s="99">
        <v>-3.4660186618566513E-2</v>
      </c>
      <c r="X173" s="99">
        <v>-0.40366172790527344</v>
      </c>
      <c r="Y173" s="99">
        <v>-0.5386967658996582</v>
      </c>
      <c r="Z173" s="99">
        <v>1</v>
      </c>
      <c r="AA173" s="99">
        <v>1</v>
      </c>
      <c r="AB173" s="99">
        <v>1</v>
      </c>
      <c r="AC173" s="99">
        <v>1</v>
      </c>
      <c r="AD173" s="99">
        <v>1</v>
      </c>
      <c r="AE173" s="99">
        <v>1</v>
      </c>
      <c r="AF173" s="99">
        <v>1</v>
      </c>
      <c r="AG173" s="99">
        <v>1</v>
      </c>
      <c r="AH173" s="99">
        <v>1</v>
      </c>
      <c r="AI173" s="99">
        <v>1</v>
      </c>
      <c r="AJ173" s="99">
        <v>1</v>
      </c>
    </row>
    <row r="174" spans="1:36" s="9" customFormat="1" x14ac:dyDescent="0.2">
      <c r="A174" s="9" t="s">
        <v>135</v>
      </c>
      <c r="B174" s="98">
        <v>2007</v>
      </c>
      <c r="C174" s="99">
        <v>5.4191703796386719</v>
      </c>
      <c r="D174" s="99">
        <v>3.5791401863098145</v>
      </c>
      <c r="E174" s="99">
        <v>1.5140986442565918</v>
      </c>
      <c r="F174" s="99">
        <v>2.8030157089233398</v>
      </c>
      <c r="G174" s="99">
        <v>4.1001930236816406</v>
      </c>
      <c r="H174" s="99">
        <v>1.9333354234695435</v>
      </c>
      <c r="I174" s="99">
        <v>1.3216865062713623</v>
      </c>
      <c r="J174" s="99">
        <v>-2.4615183472633362E-2</v>
      </c>
      <c r="K174" s="99">
        <v>-2.9295958578586578E-2</v>
      </c>
      <c r="L174" s="99">
        <v>-4.6807751059532166E-3</v>
      </c>
      <c r="M174" s="99">
        <v>3.9061119314283133E-3</v>
      </c>
      <c r="N174" s="99">
        <v>1.686196424998343E-3</v>
      </c>
      <c r="O174" s="99">
        <v>7.5056857895106077E-4</v>
      </c>
      <c r="P174" s="99">
        <v>6.8567385897040367E-3</v>
      </c>
      <c r="Q174" s="99">
        <v>-4.2495574802160263E-2</v>
      </c>
      <c r="R174" s="99">
        <v>-2.5446105748414993E-2</v>
      </c>
      <c r="S174" s="99">
        <v>2.47644551564008E-4</v>
      </c>
      <c r="T174" s="99">
        <v>-1.1794619495049119E-3</v>
      </c>
      <c r="U174" s="99">
        <v>2.054213109659031E-4</v>
      </c>
      <c r="V174" s="99">
        <v>6.6510429605841637E-3</v>
      </c>
      <c r="W174" s="99">
        <v>1.4840683899819851E-2</v>
      </c>
      <c r="X174" s="99">
        <v>-7.3840141296386719E-2</v>
      </c>
      <c r="Y174" s="99">
        <v>3.0618857592344284E-2</v>
      </c>
      <c r="Z174" s="99">
        <v>1.0277602672576904</v>
      </c>
      <c r="AA174" s="99">
        <v>1</v>
      </c>
      <c r="AB174" s="99">
        <v>1.00075364112854</v>
      </c>
      <c r="AC174" s="99">
        <v>1.0058435201644897</v>
      </c>
      <c r="AD174" s="99">
        <v>1.1530423164367676</v>
      </c>
      <c r="AE174" s="99">
        <v>0.92881995439529419</v>
      </c>
      <c r="AF174" s="99">
        <v>1.0090173482894897</v>
      </c>
      <c r="AG174" s="99">
        <v>1.0000536441802979</v>
      </c>
      <c r="AH174" s="99">
        <v>1.0212589502334595</v>
      </c>
      <c r="AI174" s="99">
        <v>1.0402814149856567</v>
      </c>
      <c r="AJ174" s="99">
        <v>1.0516508817672729</v>
      </c>
    </row>
    <row r="175" spans="1:36" s="9" customFormat="1" x14ac:dyDescent="0.2">
      <c r="A175" s="9" t="s">
        <v>135</v>
      </c>
      <c r="B175" s="98">
        <v>2008</v>
      </c>
      <c r="C175" s="99">
        <v>6.0586452484130859</v>
      </c>
      <c r="D175" s="99">
        <v>3.7606689929962158</v>
      </c>
      <c r="E175" s="99">
        <v>1.6110554933547974</v>
      </c>
      <c r="F175" s="99">
        <v>3.1259763240814209</v>
      </c>
      <c r="G175" s="99">
        <v>4.1811823844909668</v>
      </c>
      <c r="H175" s="99">
        <v>1.93816077709198</v>
      </c>
      <c r="I175" s="99">
        <v>1.4490267038345337</v>
      </c>
      <c r="J175" s="99">
        <v>6.2069237232208252E-2</v>
      </c>
      <c r="K175" s="99">
        <v>0.11154351383447647</v>
      </c>
      <c r="L175" s="99">
        <v>4.9474276602268219E-2</v>
      </c>
      <c r="M175" s="99">
        <v>1.2805091682821512E-4</v>
      </c>
      <c r="N175" s="99">
        <v>3.4469582140445709E-2</v>
      </c>
      <c r="O175" s="99">
        <v>-8.2430057227611542E-4</v>
      </c>
      <c r="P175" s="99">
        <v>-8.1584388390183449E-3</v>
      </c>
      <c r="Q175" s="99">
        <v>8.5928618907928467E-2</v>
      </c>
      <c r="R175" s="99">
        <v>3.8106735795736313E-2</v>
      </c>
      <c r="S175" s="99">
        <v>2.5384785840287805E-4</v>
      </c>
      <c r="T175" s="99">
        <v>-1.2565532233566046E-3</v>
      </c>
      <c r="U175" s="99">
        <v>2.0490059978328645E-4</v>
      </c>
      <c r="V175" s="99">
        <v>6.1008124612271786E-3</v>
      </c>
      <c r="W175" s="99">
        <v>6.0645323246717453E-3</v>
      </c>
      <c r="X175" s="99">
        <v>0.10905075073242188</v>
      </c>
      <c r="Y175" s="99">
        <v>1.9560009241104126E-2</v>
      </c>
      <c r="Z175" s="99">
        <v>1.03558349609375</v>
      </c>
      <c r="AA175" s="99">
        <v>1.070379376411438</v>
      </c>
      <c r="AB175" s="99">
        <v>1.0029158592224121</v>
      </c>
      <c r="AC175" s="99">
        <v>1.011687159538269</v>
      </c>
      <c r="AD175" s="99">
        <v>0.83106076717376709</v>
      </c>
      <c r="AE175" s="99">
        <v>1.0358381271362305</v>
      </c>
      <c r="AF175" s="99">
        <v>1.0180345773696899</v>
      </c>
      <c r="AG175" s="99">
        <v>1.0001072883605957</v>
      </c>
      <c r="AH175" s="99">
        <v>1.0425177812576294</v>
      </c>
      <c r="AI175" s="99">
        <v>1.0805628299713135</v>
      </c>
      <c r="AJ175" s="99">
        <v>1.0746568441390991</v>
      </c>
    </row>
    <row r="176" spans="1:36" s="9" customFormat="1" x14ac:dyDescent="0.2">
      <c r="A176" s="9" t="s">
        <v>135</v>
      </c>
      <c r="B176" s="98">
        <v>2009</v>
      </c>
      <c r="C176" s="99">
        <v>6.2812271118164063</v>
      </c>
      <c r="D176" s="99">
        <v>3.9486889839172363</v>
      </c>
      <c r="E176" s="99">
        <v>1.5907124280929565</v>
      </c>
      <c r="F176" s="99">
        <v>3.4215247631072998</v>
      </c>
      <c r="G176" s="99">
        <v>4.2905545234680176</v>
      </c>
      <c r="H176" s="99">
        <v>1.8357974290847778</v>
      </c>
      <c r="I176" s="99">
        <v>1.4639662504196167</v>
      </c>
      <c r="J176" s="99">
        <v>-1.2707587331533432E-2</v>
      </c>
      <c r="K176" s="99">
        <v>3.6079160869121552E-2</v>
      </c>
      <c r="L176" s="99">
        <v>4.8786748200654984E-2</v>
      </c>
      <c r="M176" s="99">
        <v>-8.1118830712512136E-4</v>
      </c>
      <c r="N176" s="99">
        <v>4.24165278673172E-2</v>
      </c>
      <c r="O176" s="99">
        <v>7.4829412624239922E-3</v>
      </c>
      <c r="P176" s="99">
        <v>3.4264198038727045E-3</v>
      </c>
      <c r="Q176" s="99">
        <v>-1.6435541212558746E-2</v>
      </c>
      <c r="R176" s="99">
        <v>3.2698627561330795E-2</v>
      </c>
      <c r="S176" s="99">
        <v>5.0458783516660333E-4</v>
      </c>
      <c r="T176" s="99">
        <v>-7.1330554783344269E-4</v>
      </c>
      <c r="U176" s="99">
        <v>7.3871290078386664E-4</v>
      </c>
      <c r="V176" s="99">
        <v>7.4176695197820663E-3</v>
      </c>
      <c r="W176" s="99">
        <v>8.1404559314250946E-3</v>
      </c>
      <c r="X176" s="99">
        <v>9.033966064453125E-2</v>
      </c>
      <c r="Y176" s="99">
        <v>2.5821922346949577E-2</v>
      </c>
      <c r="Z176" s="99">
        <v>1.0284997224807739</v>
      </c>
      <c r="AA176" s="99">
        <v>1.1545963287353516</v>
      </c>
      <c r="AB176" s="99">
        <v>1.0457450151443481</v>
      </c>
      <c r="AC176" s="99">
        <v>1.0211517810821533</v>
      </c>
      <c r="AD176" s="99">
        <v>0.9120180606842041</v>
      </c>
      <c r="AE176" s="99">
        <v>1.1337724924087524</v>
      </c>
      <c r="AF176" s="99">
        <v>1.0338814258575439</v>
      </c>
      <c r="AG176" s="99">
        <v>1.0010318756103516</v>
      </c>
      <c r="AH176" s="99">
        <v>1.1182405948638916</v>
      </c>
      <c r="AI176" s="99">
        <v>1.1308910846710205</v>
      </c>
      <c r="AJ176" s="99">
        <v>1.1056020259857178</v>
      </c>
    </row>
    <row r="177" spans="1:36" s="9" customFormat="1" x14ac:dyDescent="0.2">
      <c r="A177" s="9" t="s">
        <v>135</v>
      </c>
      <c r="B177" s="98">
        <v>2010</v>
      </c>
      <c r="C177" s="99">
        <v>5.9507322311401367</v>
      </c>
      <c r="D177" s="99">
        <v>4.0202703475952148</v>
      </c>
      <c r="E177" s="99">
        <v>1.4801825284957886</v>
      </c>
      <c r="F177" s="99">
        <v>3.4245901107788086</v>
      </c>
      <c r="G177" s="99">
        <v>4.4111270904541016</v>
      </c>
      <c r="H177" s="99">
        <v>1.7376477718353271</v>
      </c>
      <c r="I177" s="99">
        <v>1.3490275144577026</v>
      </c>
      <c r="J177" s="99">
        <v>-7.2016581892967224E-2</v>
      </c>
      <c r="K177" s="99">
        <v>-5.405108630657196E-2</v>
      </c>
      <c r="L177" s="99">
        <v>1.7965493723750114E-2</v>
      </c>
      <c r="M177" s="99">
        <v>3.3109760843217373E-3</v>
      </c>
      <c r="N177" s="99">
        <v>4.5342911034822464E-3</v>
      </c>
      <c r="O177" s="99">
        <v>3.8863401859998703E-3</v>
      </c>
      <c r="P177" s="99">
        <v>9.8268492147326469E-3</v>
      </c>
      <c r="Q177" s="99">
        <v>-7.5609542429447174E-2</v>
      </c>
      <c r="R177" s="99">
        <v>3.2543644192628562E-4</v>
      </c>
      <c r="S177" s="99">
        <v>5.6557537754997611E-4</v>
      </c>
      <c r="T177" s="99">
        <v>-1.647436642087996E-3</v>
      </c>
      <c r="U177" s="99">
        <v>-4.012110730400309E-5</v>
      </c>
      <c r="V177" s="99">
        <v>4.3596895411610603E-3</v>
      </c>
      <c r="W177" s="99">
        <v>1.4402350410819054E-2</v>
      </c>
      <c r="X177" s="99">
        <v>8.9550018310546875E-4</v>
      </c>
      <c r="Y177" s="99">
        <v>2.7714263647794724E-2</v>
      </c>
      <c r="Z177" s="99">
        <v>1.0501164197921753</v>
      </c>
      <c r="AA177" s="99">
        <v>1.1545963287353516</v>
      </c>
      <c r="AB177" s="99">
        <v>1.0617907047271729</v>
      </c>
      <c r="AC177" s="99">
        <v>1.0280342102050781</v>
      </c>
      <c r="AD177" s="99">
        <v>1.2260831594467163</v>
      </c>
      <c r="AE177" s="99">
        <v>1.1347877979278564</v>
      </c>
      <c r="AF177" s="99">
        <v>1.0538426637649536</v>
      </c>
      <c r="AG177" s="99">
        <v>1.0012447834014893</v>
      </c>
      <c r="AH177" s="99">
        <v>1.1146870851516724</v>
      </c>
      <c r="AI177" s="99">
        <v>1.168318510055542</v>
      </c>
      <c r="AJ177" s="99">
        <v>1.1566511392593384</v>
      </c>
    </row>
    <row r="178" spans="1:36" s="9" customFormat="1" x14ac:dyDescent="0.2">
      <c r="A178" s="9" t="s">
        <v>135</v>
      </c>
      <c r="B178" s="98">
        <v>2011</v>
      </c>
      <c r="C178" s="99">
        <v>6.1114459037780762</v>
      </c>
      <c r="D178" s="99">
        <v>4.3957290649414063</v>
      </c>
      <c r="E178" s="99">
        <v>1.3903149366378784</v>
      </c>
      <c r="F178" s="99">
        <v>4.2663836479187012</v>
      </c>
      <c r="G178" s="99">
        <v>4.4851827621459961</v>
      </c>
      <c r="H178" s="99">
        <v>1.4324649572372437</v>
      </c>
      <c r="I178" s="99">
        <v>1.3625856637954712</v>
      </c>
      <c r="J178" s="99">
        <v>-6.263510137796402E-2</v>
      </c>
      <c r="K178" s="99">
        <v>2.6649132370948792E-2</v>
      </c>
      <c r="L178" s="99">
        <v>8.9284233748912811E-2</v>
      </c>
      <c r="M178" s="99">
        <v>-3.2834932208061218E-3</v>
      </c>
      <c r="N178" s="99">
        <v>-3.7128932308405638E-3</v>
      </c>
      <c r="O178" s="99">
        <v>9.7336160251870751E-4</v>
      </c>
      <c r="P178" s="99">
        <v>-6.4253523014485836E-3</v>
      </c>
      <c r="Q178" s="99">
        <v>3.9097510278224945E-2</v>
      </c>
      <c r="R178" s="99">
        <v>8.5572332143783569E-2</v>
      </c>
      <c r="S178" s="99">
        <v>-7.4132980080321431E-4</v>
      </c>
      <c r="T178" s="99">
        <v>-2.7299695648252964E-4</v>
      </c>
      <c r="U178" s="99">
        <v>-1.0384402703493834E-3</v>
      </c>
      <c r="V178" s="99">
        <v>1.7155343666672707E-3</v>
      </c>
      <c r="W178" s="99">
        <v>4.0491335093975067E-3</v>
      </c>
      <c r="X178" s="99">
        <v>0.21978473663330078</v>
      </c>
      <c r="Y178" s="99">
        <v>1.6648996621370316E-2</v>
      </c>
      <c r="Z178" s="99">
        <v>1.0277876853942871</v>
      </c>
      <c r="AA178" s="99">
        <v>1.1545963287353516</v>
      </c>
      <c r="AB178" s="99">
        <v>1.0734632015228271</v>
      </c>
      <c r="AC178" s="99">
        <v>1.0278588533401489</v>
      </c>
      <c r="AD178" s="99">
        <v>1.1098402738571167</v>
      </c>
      <c r="AE178" s="99">
        <v>1.4137285947799683</v>
      </c>
      <c r="AF178" s="99">
        <v>1.02022385597229</v>
      </c>
      <c r="AG178" s="99">
        <v>1.0020757913589478</v>
      </c>
      <c r="AH178" s="99">
        <v>0.99849867820739746</v>
      </c>
      <c r="AI178" s="99">
        <v>1.1926579475402832</v>
      </c>
      <c r="AJ178" s="99">
        <v>1.1889604330062866</v>
      </c>
    </row>
    <row r="179" spans="1:36" s="9" customFormat="1" x14ac:dyDescent="0.2">
      <c r="A179" s="9" t="s">
        <v>135</v>
      </c>
      <c r="B179" s="98">
        <v>2012</v>
      </c>
      <c r="C179" s="99">
        <v>6.3645758628845215</v>
      </c>
      <c r="D179" s="99">
        <v>4.5194125175476074</v>
      </c>
      <c r="E179" s="99">
        <v>1.4082754850387573</v>
      </c>
      <c r="F179" s="99">
        <v>4.4100909233093262</v>
      </c>
      <c r="G179" s="99">
        <v>4.5963664054870605</v>
      </c>
      <c r="H179" s="99">
        <v>1.4431846141815186</v>
      </c>
      <c r="I179" s="99">
        <v>1.3846971988677979</v>
      </c>
      <c r="J179" s="99">
        <v>1.2835605069994926E-2</v>
      </c>
      <c r="K179" s="99">
        <v>4.0584210306406021E-2</v>
      </c>
      <c r="L179" s="99">
        <v>2.7748605236411095E-2</v>
      </c>
      <c r="M179" s="99">
        <v>-3.4004729241132736E-3</v>
      </c>
      <c r="N179" s="99">
        <v>-5.4570483043789864E-3</v>
      </c>
      <c r="O179" s="99">
        <v>1.7659319564700127E-4</v>
      </c>
      <c r="P179" s="99">
        <v>-7.8254034742712975E-3</v>
      </c>
      <c r="Q179" s="99">
        <v>5.7090543210506439E-2</v>
      </c>
      <c r="R179" s="99">
        <v>1.3632188551127911E-2</v>
      </c>
      <c r="S179" s="99">
        <v>3.3180194441229105E-4</v>
      </c>
      <c r="T179" s="99">
        <v>-2.4161902256309986E-3</v>
      </c>
      <c r="U179" s="99">
        <v>1.3274485245347023E-3</v>
      </c>
      <c r="V179" s="99">
        <v>2.0123147405683994E-3</v>
      </c>
      <c r="W179" s="99">
        <v>1.2861042283475399E-2</v>
      </c>
      <c r="X179" s="99">
        <v>3.3128738403320313E-2</v>
      </c>
      <c r="Y179" s="99">
        <v>2.4486809968948364E-2</v>
      </c>
      <c r="Z179" s="99">
        <v>1.0058513879776001</v>
      </c>
      <c r="AA179" s="99">
        <v>1.1545963287353516</v>
      </c>
      <c r="AB179" s="99">
        <v>1.0838607549667358</v>
      </c>
      <c r="AC179" s="99">
        <v>1.0332108736038208</v>
      </c>
      <c r="AD179" s="99">
        <v>0.90160036087036133</v>
      </c>
      <c r="AE179" s="99">
        <v>1.4613485336303711</v>
      </c>
      <c r="AF179" s="99">
        <v>1.0326690673828125</v>
      </c>
      <c r="AG179" s="99">
        <v>0.99701803922653198</v>
      </c>
      <c r="AH179" s="99">
        <v>1.1365120410919189</v>
      </c>
      <c r="AI179" s="99">
        <v>1.2175058126449585</v>
      </c>
      <c r="AJ179" s="99">
        <v>1.2398152351379395</v>
      </c>
    </row>
    <row r="180" spans="1:36" s="9" customFormat="1" x14ac:dyDescent="0.2">
      <c r="A180" s="9" t="s">
        <v>135</v>
      </c>
      <c r="B180" s="98">
        <v>2013</v>
      </c>
      <c r="C180" s="99">
        <v>6.2808423042297363</v>
      </c>
      <c r="D180" s="99">
        <v>4.6462936401367188</v>
      </c>
      <c r="E180" s="99">
        <v>1.3517966270446777</v>
      </c>
      <c r="F180" s="99">
        <v>4.6423430442810059</v>
      </c>
      <c r="G180" s="99">
        <v>4.6563014984130859</v>
      </c>
      <c r="H180" s="99">
        <v>1.3529465198516846</v>
      </c>
      <c r="I180" s="99">
        <v>1.3488907814025879</v>
      </c>
      <c r="J180" s="99">
        <v>-4.0931344032287598E-2</v>
      </c>
      <c r="K180" s="99">
        <v>-1.3243512250483036E-2</v>
      </c>
      <c r="L180" s="99">
        <v>2.7687830850481987E-2</v>
      </c>
      <c r="M180" s="99">
        <v>-2.4345592464669608E-5</v>
      </c>
      <c r="N180" s="99">
        <v>7.4542703805491328E-4</v>
      </c>
      <c r="O180" s="99">
        <v>9.509833762422204E-4</v>
      </c>
      <c r="P180" s="99">
        <v>2.0817432086914778E-3</v>
      </c>
      <c r="Q180" s="99">
        <v>-1.6997320577502251E-2</v>
      </c>
      <c r="R180" s="99">
        <v>2.4578321725130081E-2</v>
      </c>
      <c r="S180" s="99">
        <v>-2.6986812008544803E-4</v>
      </c>
      <c r="T180" s="99">
        <v>-3.1764302402734756E-3</v>
      </c>
      <c r="U180" s="99">
        <v>-1.2397636601235718E-4</v>
      </c>
      <c r="V180" s="99">
        <v>-2.6839057682082057E-4</v>
      </c>
      <c r="W180" s="99">
        <v>6.9481744430959225E-3</v>
      </c>
      <c r="X180" s="99">
        <v>5.1323890686035156E-2</v>
      </c>
      <c r="Y180" s="99">
        <v>1.2955351732671261E-2</v>
      </c>
      <c r="Z180" s="99">
        <v>1.0048928260803223</v>
      </c>
      <c r="AA180" s="99">
        <v>1.1545963287353516</v>
      </c>
      <c r="AB180" s="99">
        <v>1.0884996652603149</v>
      </c>
      <c r="AC180" s="99">
        <v>1.0359761714935303</v>
      </c>
      <c r="AD180" s="99">
        <v>0.99732750654220581</v>
      </c>
      <c r="AE180" s="99">
        <v>1.5383074283599854</v>
      </c>
      <c r="AF180" s="99">
        <v>1.0365934371948242</v>
      </c>
      <c r="AG180" s="99">
        <v>0.99750393629074097</v>
      </c>
      <c r="AH180" s="99">
        <v>1.144311785697937</v>
      </c>
      <c r="AI180" s="99">
        <v>1.2339315414428711</v>
      </c>
      <c r="AJ180" s="99">
        <v>1.268959641456604</v>
      </c>
    </row>
    <row r="181" spans="1:36" s="9" customFormat="1" x14ac:dyDescent="0.2">
      <c r="A181" s="9" t="s">
        <v>135</v>
      </c>
      <c r="B181" s="98">
        <v>2014</v>
      </c>
      <c r="C181" s="99">
        <v>6.102881908416748</v>
      </c>
      <c r="D181" s="99">
        <v>4.667473316192627</v>
      </c>
      <c r="E181" s="99">
        <v>1.3075348138809204</v>
      </c>
      <c r="F181" s="99">
        <v>4.6199154853820801</v>
      </c>
      <c r="G181" s="99">
        <v>4.7087645530700684</v>
      </c>
      <c r="H181" s="99">
        <v>1.3209941387176514</v>
      </c>
      <c r="I181" s="99">
        <v>1.296068549156189</v>
      </c>
      <c r="J181" s="99">
        <v>-3.3291004598140717E-2</v>
      </c>
      <c r="K181" s="99">
        <v>-2.8742996975779533E-2</v>
      </c>
      <c r="L181" s="99">
        <v>4.5480094850063324E-3</v>
      </c>
      <c r="M181" s="99">
        <v>-4.4816839508712292E-3</v>
      </c>
      <c r="N181" s="99">
        <v>1.259359298273921E-3</v>
      </c>
      <c r="O181" s="99">
        <v>1.1825450928881764E-3</v>
      </c>
      <c r="P181" s="99">
        <v>2.8608420398086309E-3</v>
      </c>
      <c r="Q181" s="99">
        <v>-2.9564060270786285E-2</v>
      </c>
      <c r="R181" s="99">
        <v>-6.5818667644634843E-4</v>
      </c>
      <c r="S181" s="99">
        <v>-3.0138564761728048E-4</v>
      </c>
      <c r="T181" s="99">
        <v>-3.1014732085168362E-3</v>
      </c>
      <c r="U181" s="99">
        <v>1.4243011537473649E-4</v>
      </c>
      <c r="V181" s="99">
        <v>1.2329320888966322E-3</v>
      </c>
      <c r="W181" s="99">
        <v>7.2336927987635136E-3</v>
      </c>
      <c r="X181" s="99">
        <v>-4.8427581787109375E-3</v>
      </c>
      <c r="Y181" s="99">
        <v>1.1204143054783344E-2</v>
      </c>
      <c r="Z181" s="99">
        <v>0.96793526411056519</v>
      </c>
      <c r="AA181" s="99">
        <v>1.1545963287353516</v>
      </c>
      <c r="AB181" s="99">
        <v>1.093636155128479</v>
      </c>
      <c r="AC181" s="99">
        <v>1.0383381843566895</v>
      </c>
      <c r="AD181" s="99">
        <v>1.1719529628753662</v>
      </c>
      <c r="AE181" s="99">
        <v>1.5308758020401001</v>
      </c>
      <c r="AF181" s="99">
        <v>1.0337398052215576</v>
      </c>
      <c r="AG181" s="99">
        <v>0.98765838146209717</v>
      </c>
      <c r="AH181" s="99">
        <v>1.172982931137085</v>
      </c>
      <c r="AI181" s="99">
        <v>1.2526541948318481</v>
      </c>
      <c r="AJ181" s="99">
        <v>1.2976679801940918</v>
      </c>
    </row>
    <row r="182" spans="1:36" s="9" customFormat="1" x14ac:dyDescent="0.2">
      <c r="A182" s="9" t="s">
        <v>135</v>
      </c>
      <c r="B182" s="98">
        <v>2015</v>
      </c>
      <c r="C182" s="99">
        <v>6.3822264671325684</v>
      </c>
      <c r="D182" s="99">
        <v>4.7632050514221191</v>
      </c>
      <c r="E182" s="99">
        <v>1.3399021625518799</v>
      </c>
      <c r="F182" s="99">
        <v>4.7999863624572754</v>
      </c>
      <c r="G182" s="99">
        <v>4.744081974029541</v>
      </c>
      <c r="H182" s="99">
        <v>1.3296341896057129</v>
      </c>
      <c r="I182" s="99">
        <v>1.3453027009963989</v>
      </c>
      <c r="J182" s="99">
        <v>2.4453038349747658E-2</v>
      </c>
      <c r="K182" s="99">
        <v>4.475591704249382E-2</v>
      </c>
      <c r="L182" s="99">
        <v>2.0302878692746162E-2</v>
      </c>
      <c r="M182" s="99">
        <v>-3.4165505785495043E-3</v>
      </c>
      <c r="N182" s="99">
        <v>-4.1544660925865173E-3</v>
      </c>
      <c r="O182" s="99">
        <v>-7.7360350405797362E-4</v>
      </c>
      <c r="P182" s="99">
        <v>-6.8071563728153706E-3</v>
      </c>
      <c r="Q182" s="99">
        <v>5.9907693415880203E-2</v>
      </c>
      <c r="R182" s="99">
        <v>1.4000555500388145E-2</v>
      </c>
      <c r="S182" s="99">
        <v>4.566746938508004E-4</v>
      </c>
      <c r="T182" s="99">
        <v>-4.7785015776753426E-3</v>
      </c>
      <c r="U182" s="99">
        <v>3.5742975887842476E-4</v>
      </c>
      <c r="V182" s="99">
        <v>1.5118387527763844E-3</v>
      </c>
      <c r="W182" s="99">
        <v>8.7548820301890373E-3</v>
      </c>
      <c r="X182" s="99">
        <v>3.8236618041992188E-2</v>
      </c>
      <c r="Y182" s="99">
        <v>7.4723209254443645E-3</v>
      </c>
      <c r="Z182" s="99">
        <v>0.94413197040557861</v>
      </c>
      <c r="AA182" s="99">
        <v>1.1545963287353516</v>
      </c>
      <c r="AB182" s="99">
        <v>1.0964255332946777</v>
      </c>
      <c r="AC182" s="99">
        <v>1.0397334098815918</v>
      </c>
      <c r="AD182" s="99">
        <v>0.86718583106994629</v>
      </c>
      <c r="AE182" s="99">
        <v>1.5905450582504272</v>
      </c>
      <c r="AF182" s="99">
        <v>1.0513476133346558</v>
      </c>
      <c r="AG182" s="99">
        <v>0.9587172269821167</v>
      </c>
      <c r="AH182" s="99">
        <v>1.2180314064025879</v>
      </c>
      <c r="AI182" s="99">
        <v>1.2701863050460815</v>
      </c>
      <c r="AJ182" s="99">
        <v>1.3247456550598145</v>
      </c>
    </row>
    <row r="183" spans="1:36" s="9" customFormat="1" x14ac:dyDescent="0.2">
      <c r="A183" s="9" t="s">
        <v>135</v>
      </c>
      <c r="B183" s="98">
        <v>2016</v>
      </c>
      <c r="C183" s="99">
        <v>6.2687125205993652</v>
      </c>
      <c r="D183" s="99">
        <v>4.4536290168762207</v>
      </c>
      <c r="E183" s="99">
        <v>1.4075521230697632</v>
      </c>
      <c r="F183" s="99">
        <v>4.0254330635070801</v>
      </c>
      <c r="G183" s="99">
        <v>4.7932538986206055</v>
      </c>
      <c r="H183" s="99">
        <v>1.5572764873504639</v>
      </c>
      <c r="I183" s="99">
        <v>1.3078198432922363</v>
      </c>
      <c r="J183" s="99">
        <v>4.9255479127168655E-2</v>
      </c>
      <c r="K183" s="99">
        <v>-1.7946001142263412E-2</v>
      </c>
      <c r="L183" s="99">
        <v>-6.7201480269432068E-2</v>
      </c>
      <c r="M183" s="99">
        <v>5.1013217307627201E-4</v>
      </c>
      <c r="N183" s="99">
        <v>4.4499188661575317E-3</v>
      </c>
      <c r="O183" s="99">
        <v>2.2668626625090837E-3</v>
      </c>
      <c r="P183" s="99">
        <v>9.7824716940522194E-3</v>
      </c>
      <c r="Q183" s="99">
        <v>-3.4955386072397232E-2</v>
      </c>
      <c r="R183" s="99">
        <v>-7.0130735635757446E-2</v>
      </c>
      <c r="S183" s="99">
        <v>-1.1282043997198343E-3</v>
      </c>
      <c r="T183" s="99">
        <v>2.1985664498060942E-3</v>
      </c>
      <c r="U183" s="99">
        <v>-5.7130522327497602E-4</v>
      </c>
      <c r="V183" s="99">
        <v>5.2151731215417385E-3</v>
      </c>
      <c r="W183" s="99">
        <v>-2.784977201372385E-3</v>
      </c>
      <c r="X183" s="99">
        <v>-0.17598056793212891</v>
      </c>
      <c r="Y183" s="99">
        <v>1.0311567224562168E-2</v>
      </c>
      <c r="Z183" s="99">
        <v>0.94528412818908691</v>
      </c>
      <c r="AA183" s="99">
        <v>1.1545963287353516</v>
      </c>
      <c r="AB183" s="99">
        <v>1.102469801902771</v>
      </c>
      <c r="AC183" s="99">
        <v>1.0468888282775879</v>
      </c>
      <c r="AD183" s="99">
        <v>0.97960519790649414</v>
      </c>
      <c r="AE183" s="99">
        <v>1.3338861465454102</v>
      </c>
      <c r="AF183" s="99">
        <v>1.0431605577468872</v>
      </c>
      <c r="AG183" s="99">
        <v>0.96435904502868652</v>
      </c>
      <c r="AH183" s="99">
        <v>1.2125760316848755</v>
      </c>
      <c r="AI183" s="99">
        <v>1.2986727952957153</v>
      </c>
      <c r="AJ183" s="99">
        <v>1.3361526727676392</v>
      </c>
    </row>
    <row r="184" spans="1:36" s="9" customFormat="1" x14ac:dyDescent="0.2">
      <c r="A184" s="9" t="s">
        <v>135</v>
      </c>
      <c r="B184" s="98">
        <v>2017</v>
      </c>
      <c r="C184" s="99">
        <v>6.1891722679138184</v>
      </c>
      <c r="D184" s="99">
        <v>4.7343072891235352</v>
      </c>
      <c r="E184" s="99">
        <v>1.3073031902313232</v>
      </c>
      <c r="F184" s="99">
        <v>4.6367902755737305</v>
      </c>
      <c r="G184" s="99">
        <v>4.8079805374145508</v>
      </c>
      <c r="H184" s="99">
        <v>1.334796667098999</v>
      </c>
      <c r="I184" s="99">
        <v>1.2872706651687622</v>
      </c>
      <c r="J184" s="99">
        <v>-7.3885761201381683E-2</v>
      </c>
      <c r="K184" s="99">
        <v>-1.2769637629389763E-2</v>
      </c>
      <c r="L184" s="99">
        <v>6.1116121709346771E-2</v>
      </c>
      <c r="M184" s="99">
        <v>-1.7111323541030288E-3</v>
      </c>
      <c r="N184" s="99">
        <v>-2.4428646429441869E-4</v>
      </c>
      <c r="O184" s="99">
        <v>3.8804165087640285E-3</v>
      </c>
      <c r="P184" s="99">
        <v>1.2334201892372221E-4</v>
      </c>
      <c r="Q184" s="99">
        <v>-1.4817977324128151E-2</v>
      </c>
      <c r="R184" s="99">
        <v>5.5905964225530624E-2</v>
      </c>
      <c r="S184" s="99">
        <v>1.0659937834134325E-4</v>
      </c>
      <c r="T184" s="99">
        <v>-5.9433029964566231E-3</v>
      </c>
      <c r="U184" s="99">
        <v>-2.35003448324278E-4</v>
      </c>
      <c r="V184" s="99">
        <v>-2.4978343863040209E-3</v>
      </c>
      <c r="W184" s="99">
        <v>1.3779697939753532E-2</v>
      </c>
      <c r="X184" s="99">
        <v>0.14138984680175781</v>
      </c>
      <c r="Y184" s="99">
        <v>3.0676214955747128E-3</v>
      </c>
      <c r="Z184" s="99">
        <v>0.93245869874954224</v>
      </c>
      <c r="AA184" s="99">
        <v>1.1545963287353516</v>
      </c>
      <c r="AB184" s="99">
        <v>1.1277035474777222</v>
      </c>
      <c r="AC184" s="99">
        <v>1.0488103628158569</v>
      </c>
      <c r="AD184" s="99">
        <v>1.0917239189147949</v>
      </c>
      <c r="AE184" s="99">
        <v>1.5364677906036377</v>
      </c>
      <c r="AF184" s="99">
        <v>1.0582369565963745</v>
      </c>
      <c r="AG184" s="99">
        <v>0.96426945924758911</v>
      </c>
      <c r="AH184" s="99">
        <v>1.211809515953064</v>
      </c>
      <c r="AI184" s="99">
        <v>1.3179699182510376</v>
      </c>
      <c r="AJ184" s="99">
        <v>1.3420299291610718</v>
      </c>
    </row>
    <row r="185" spans="1:36" s="9" customFormat="1" x14ac:dyDescent="0.2">
      <c r="A185" s="9" t="s">
        <v>135</v>
      </c>
      <c r="B185" s="98">
        <v>2018</v>
      </c>
      <c r="C185" s="99">
        <v>6.3388161659240723</v>
      </c>
      <c r="D185" s="99">
        <v>4.7280783653259277</v>
      </c>
      <c r="E185" s="99">
        <v>1.3406754732131958</v>
      </c>
      <c r="F185" s="99">
        <v>4.543426513671875</v>
      </c>
      <c r="G185" s="99">
        <v>4.8640336990356445</v>
      </c>
      <c r="H185" s="99">
        <v>1.3951619863510132</v>
      </c>
      <c r="I185" s="99">
        <v>1.3032015562057495</v>
      </c>
      <c r="J185" s="99">
        <v>2.5207191705703735E-2</v>
      </c>
      <c r="K185" s="99">
        <v>2.3890664801001549E-2</v>
      </c>
      <c r="L185" s="99">
        <v>-1.3165262062102556E-3</v>
      </c>
      <c r="M185" s="99">
        <v>-8.6494366405531764E-4</v>
      </c>
      <c r="N185" s="99">
        <v>-1.8614502623677254E-3</v>
      </c>
      <c r="O185" s="99">
        <v>2.542753703892231E-3</v>
      </c>
      <c r="P185" s="99">
        <v>-2.1251386497169733E-3</v>
      </c>
      <c r="Q185" s="99">
        <v>2.6199443265795708E-2</v>
      </c>
      <c r="R185" s="99">
        <v>-8.3616478368639946E-3</v>
      </c>
      <c r="S185" s="99">
        <v>1.6641461115796119E-4</v>
      </c>
      <c r="T185" s="99">
        <v>2.883341396227479E-3</v>
      </c>
      <c r="U185" s="99">
        <v>3.5280484007671475E-4</v>
      </c>
      <c r="V185" s="99">
        <v>1.7073859926313162E-3</v>
      </c>
      <c r="W185" s="99">
        <v>1.9351748051121831E-3</v>
      </c>
      <c r="X185" s="99">
        <v>-2.0340919494628906E-2</v>
      </c>
      <c r="Y185" s="99">
        <v>1.159087847918272E-2</v>
      </c>
      <c r="Z185" s="99">
        <v>0.92691278457641602</v>
      </c>
      <c r="AA185" s="99">
        <v>1.1545963287353516</v>
      </c>
      <c r="AB185" s="99">
        <v>1.1483721733093262</v>
      </c>
      <c r="AC185" s="99">
        <v>1.0528184175491333</v>
      </c>
      <c r="AD185" s="99">
        <v>0.96686488389968872</v>
      </c>
      <c r="AE185" s="99">
        <v>1.5055304765701294</v>
      </c>
      <c r="AF185" s="99">
        <v>1.065791130065918</v>
      </c>
      <c r="AG185" s="99">
        <v>0.97390574216842651</v>
      </c>
      <c r="AH185" s="99">
        <v>1.2580965757369995</v>
      </c>
      <c r="AI185" s="99">
        <v>1.3348947763442993</v>
      </c>
      <c r="AJ185" s="99">
        <v>1.3551375865936279</v>
      </c>
    </row>
    <row r="186" spans="1:36" s="9" customFormat="1" x14ac:dyDescent="0.2">
      <c r="A186" s="9" t="s">
        <v>135</v>
      </c>
      <c r="B186" s="98">
        <v>2019</v>
      </c>
      <c r="C186" s="99">
        <v>6.2301459312438965</v>
      </c>
      <c r="D186" s="99">
        <v>4.8041486740112305</v>
      </c>
      <c r="E186" s="99">
        <v>1.2968267202377319</v>
      </c>
      <c r="F186" s="99">
        <v>4.6618599891662598</v>
      </c>
      <c r="G186" s="99">
        <v>4.9111990928649902</v>
      </c>
      <c r="H186" s="99">
        <v>1.3364077806472778</v>
      </c>
      <c r="I186" s="99">
        <v>1.2685589790344238</v>
      </c>
      <c r="J186" s="99">
        <v>-3.32532599568367E-2</v>
      </c>
      <c r="K186" s="99">
        <v>-1.7292264848947525E-2</v>
      </c>
      <c r="L186" s="99">
        <v>1.5960996970534325E-2</v>
      </c>
      <c r="M186" s="99">
        <v>-1.182852778583765E-3</v>
      </c>
      <c r="N186" s="99">
        <v>1.068156911060214E-3</v>
      </c>
      <c r="O186" s="99">
        <v>2.6410720311105251E-3</v>
      </c>
      <c r="P186" s="99">
        <v>1.8325131386518478E-3</v>
      </c>
      <c r="Q186" s="99">
        <v>-2.1651154384016991E-2</v>
      </c>
      <c r="R186" s="99">
        <v>1.1458243243396282E-2</v>
      </c>
      <c r="S186" s="99">
        <v>-2.0214570395182818E-4</v>
      </c>
      <c r="T186" s="99">
        <v>1.1456042993813753E-3</v>
      </c>
      <c r="U186" s="99">
        <v>3.778034397328156E-6</v>
      </c>
      <c r="V186" s="99">
        <v>3.9576543495059013E-3</v>
      </c>
      <c r="W186" s="99">
        <v>-4.0213702595792711E-4</v>
      </c>
      <c r="X186" s="99">
        <v>2.5732994079589844E-2</v>
      </c>
      <c r="Y186" s="99">
        <v>9.650079533457756E-3</v>
      </c>
      <c r="Z186" s="99">
        <v>0.91751879453659058</v>
      </c>
      <c r="AA186" s="99">
        <v>1.1545963287353516</v>
      </c>
      <c r="AB186" s="99">
        <v>1.1635235548019409</v>
      </c>
      <c r="AC186" s="99">
        <v>1.052665114402771</v>
      </c>
      <c r="AD186" s="99">
        <v>1.0888320207595825</v>
      </c>
      <c r="AE186" s="99">
        <v>1.544775128364563</v>
      </c>
      <c r="AF186" s="99">
        <v>1.0614969730377197</v>
      </c>
      <c r="AG186" s="99">
        <v>0.98112565279006958</v>
      </c>
      <c r="AH186" s="99">
        <v>1.2650988101959229</v>
      </c>
      <c r="AI186" s="99">
        <v>1.373889684677124</v>
      </c>
      <c r="AJ186" s="99">
        <v>1.3597804307937622</v>
      </c>
    </row>
    <row r="187" spans="1:36" s="9" customFormat="1" x14ac:dyDescent="0.2">
      <c r="A187" s="9" t="s">
        <v>135</v>
      </c>
      <c r="B187" s="98">
        <v>2020</v>
      </c>
      <c r="C187" s="99">
        <v>6.4109506607055664</v>
      </c>
      <c r="D187" s="99">
        <v>4.6328496932983398</v>
      </c>
      <c r="E187" s="99">
        <v>1.3838033676147461</v>
      </c>
      <c r="F187" s="99">
        <v>4.1547160148620605</v>
      </c>
      <c r="G187" s="99">
        <v>4.9838557243347168</v>
      </c>
      <c r="H187" s="99">
        <v>1.5430539846420288</v>
      </c>
      <c r="I187" s="99">
        <v>1.2863435745239258</v>
      </c>
      <c r="J187" s="99">
        <v>6.4915508031845093E-2</v>
      </c>
      <c r="K187" s="99">
        <v>2.860783226788044E-2</v>
      </c>
      <c r="L187" s="99">
        <v>-3.6307673901319504E-2</v>
      </c>
      <c r="M187" s="99">
        <v>-2.6085600256919861E-3</v>
      </c>
      <c r="N187" s="99">
        <v>-2.4502337910234928E-3</v>
      </c>
      <c r="O187" s="99">
        <v>7.2313658893108368E-4</v>
      </c>
      <c r="P187" s="99">
        <v>-3.9138994179666042E-3</v>
      </c>
      <c r="Q187" s="99">
        <v>3.6857388913631439E-2</v>
      </c>
      <c r="R187" s="99">
        <v>-4.903826117515564E-2</v>
      </c>
      <c r="S187" s="99">
        <v>1.2663935194723308E-4</v>
      </c>
      <c r="T187" s="99">
        <v>3.5267011262476444E-3</v>
      </c>
      <c r="U187" s="99">
        <v>1.4182220911607146E-4</v>
      </c>
      <c r="V187" s="99">
        <v>3.8173370994627476E-3</v>
      </c>
      <c r="W187" s="99">
        <v>5.1180869340896606E-3</v>
      </c>
      <c r="X187" s="99">
        <v>-0.11517047882080078</v>
      </c>
      <c r="Y187" s="99">
        <v>1.4685689471662045E-2</v>
      </c>
      <c r="Z187" s="99">
        <v>0.89914202690124512</v>
      </c>
      <c r="AA187" s="99">
        <v>1.1545963287353516</v>
      </c>
      <c r="AB187" s="99">
        <v>1.1743159294128418</v>
      </c>
      <c r="AC187" s="99">
        <v>1.0540561676025391</v>
      </c>
      <c r="AD187" s="99">
        <v>0.90025889873504639</v>
      </c>
      <c r="AE187" s="99">
        <v>1.3767256736755371</v>
      </c>
      <c r="AF187" s="99">
        <v>1.0654302835464478</v>
      </c>
      <c r="AG187" s="99">
        <v>0.99420565366744995</v>
      </c>
      <c r="AH187" s="99">
        <v>1.2913923263549805</v>
      </c>
      <c r="AI187" s="99">
        <v>1.4082894325256348</v>
      </c>
      <c r="AJ187" s="99">
        <v>1.3745748996734619</v>
      </c>
    </row>
    <row r="188" spans="1:36" s="9" customFormat="1" x14ac:dyDescent="0.2">
      <c r="A188" s="9" t="s">
        <v>135</v>
      </c>
      <c r="B188" s="98">
        <v>2021</v>
      </c>
      <c r="C188" s="99">
        <v>6.356046199798584</v>
      </c>
      <c r="D188" s="99">
        <v>4.733424186706543</v>
      </c>
      <c r="E188" s="99">
        <v>1.3428013324737549</v>
      </c>
      <c r="F188" s="99">
        <v>4.2359857559204102</v>
      </c>
      <c r="G188" s="99">
        <v>5.1261553764343262</v>
      </c>
      <c r="H188" s="99">
        <v>1.50048828125</v>
      </c>
      <c r="I188" s="99">
        <v>1.2399246692657471</v>
      </c>
      <c r="J188" s="99">
        <v>-3.0077764764428139E-2</v>
      </c>
      <c r="K188" s="99">
        <v>-8.6010191589593887E-3</v>
      </c>
      <c r="L188" s="99">
        <v>2.147674560546875E-2</v>
      </c>
      <c r="M188" s="99">
        <v>-2.2706056479364634E-3</v>
      </c>
      <c r="N188" s="99">
        <v>4.405606014188379E-4</v>
      </c>
      <c r="O188" s="99">
        <v>1.3276217505335808E-3</v>
      </c>
      <c r="P188" s="99">
        <v>1.4079376123845577E-3</v>
      </c>
      <c r="Q188" s="99">
        <v>-9.5065338537096977E-3</v>
      </c>
      <c r="R188" s="99">
        <v>1.0961554013192654E-2</v>
      </c>
      <c r="S188" s="99">
        <v>-6.578210013685748E-5</v>
      </c>
      <c r="T188" s="99">
        <v>-3.0460096895694733E-3</v>
      </c>
      <c r="U188" s="99">
        <v>-8.2980957813560963E-5</v>
      </c>
      <c r="V188" s="99">
        <v>1.1887723580002785E-2</v>
      </c>
      <c r="W188" s="99">
        <v>1.8222404178231955E-3</v>
      </c>
      <c r="X188" s="99">
        <v>1.9371986389160156E-2</v>
      </c>
      <c r="Y188" s="99">
        <v>2.8152065351605415E-2</v>
      </c>
      <c r="Z188" s="99">
        <v>0.88239383697509766</v>
      </c>
      <c r="AA188" s="99">
        <v>1.1545963287353516</v>
      </c>
      <c r="AB188" s="99">
        <v>1.1823252439498901</v>
      </c>
      <c r="AC188" s="99">
        <v>1.0563194751739502</v>
      </c>
      <c r="AD188" s="99">
        <v>0.95583903789520264</v>
      </c>
      <c r="AE188" s="99">
        <v>1.4036552906036377</v>
      </c>
      <c r="AF188" s="99">
        <v>1.0726824998855591</v>
      </c>
      <c r="AG188" s="99">
        <v>0.99172401428222656</v>
      </c>
      <c r="AH188" s="99">
        <v>1.2943015098571777</v>
      </c>
      <c r="AI188" s="99">
        <v>1.5732570886611938</v>
      </c>
      <c r="AJ188" s="99">
        <v>1.3895368576049805</v>
      </c>
    </row>
    <row r="189" spans="1:36" s="9" customFormat="1" x14ac:dyDescent="0.2">
      <c r="A189" s="9" t="s">
        <v>135</v>
      </c>
      <c r="B189" s="98">
        <v>2022</v>
      </c>
      <c r="C189" s="99">
        <v>6.3013834953308105</v>
      </c>
      <c r="D189" s="99">
        <v>4.8947906494140625</v>
      </c>
      <c r="E189" s="99">
        <v>1.2873656749725342</v>
      </c>
      <c r="F189" s="99">
        <v>4.5247774124145508</v>
      </c>
      <c r="G189" s="99">
        <v>5.1879444122314453</v>
      </c>
      <c r="H189" s="99">
        <v>1.3926396369934082</v>
      </c>
      <c r="I189" s="99">
        <v>1.2146204710006714</v>
      </c>
      <c r="J189" s="99">
        <v>-4.2159982025623322E-2</v>
      </c>
      <c r="K189" s="99">
        <v>-8.6373258382081985E-3</v>
      </c>
      <c r="L189" s="99">
        <v>3.3522654324769974E-2</v>
      </c>
      <c r="M189" s="99">
        <v>1.4176664408296347E-3</v>
      </c>
      <c r="N189" s="99">
        <v>1.4648425858467817E-3</v>
      </c>
      <c r="O189" s="99">
        <v>2.0162668079137802E-3</v>
      </c>
      <c r="P189" s="99">
        <v>3.9006692823022604E-3</v>
      </c>
      <c r="Q189" s="99">
        <v>-1.7436770722270012E-2</v>
      </c>
      <c r="R189" s="99">
        <v>2.877538651227951E-2</v>
      </c>
      <c r="S189" s="99">
        <v>3.5681389272212982E-4</v>
      </c>
      <c r="T189" s="99">
        <v>6.2576215714216232E-4</v>
      </c>
      <c r="U189" s="99">
        <v>1.5946029452607036E-4</v>
      </c>
      <c r="V189" s="99">
        <v>5.1887764129787683E-4</v>
      </c>
      <c r="W189" s="99">
        <v>3.0863536521792412E-3</v>
      </c>
      <c r="X189" s="99">
        <v>6.5952301025390625E-2</v>
      </c>
      <c r="Y189" s="99">
        <v>1.1981644667685032E-2</v>
      </c>
      <c r="Z189" s="99">
        <v>0.8922724723815918</v>
      </c>
      <c r="AA189" s="99">
        <v>1.1545963287353516</v>
      </c>
      <c r="AB189" s="99">
        <v>1.192453145980835</v>
      </c>
      <c r="AC189" s="99">
        <v>1.0610122680664063</v>
      </c>
      <c r="AD189" s="99">
        <v>1.0347200632095337</v>
      </c>
      <c r="AE189" s="99">
        <v>1.4993512630462646</v>
      </c>
      <c r="AF189" s="99">
        <v>1.0900784730911255</v>
      </c>
      <c r="AG189" s="99">
        <v>0.99039864540100098</v>
      </c>
      <c r="AH189" s="99">
        <v>1.319849967956543</v>
      </c>
      <c r="AI189" s="99">
        <v>1.5993728637695313</v>
      </c>
      <c r="AJ189" s="99">
        <v>1.4100586175918579</v>
      </c>
    </row>
    <row r="190" spans="1:36" s="9" customFormat="1" x14ac:dyDescent="0.2">
      <c r="A190" s="9" t="s">
        <v>135</v>
      </c>
      <c r="B190" s="98">
        <v>2023</v>
      </c>
      <c r="C190" s="99">
        <v>6.2479372024536133</v>
      </c>
      <c r="D190" s="99">
        <v>5.2419190406799316</v>
      </c>
      <c r="E190" s="99">
        <v>1.1919182538986206</v>
      </c>
      <c r="F190" s="99">
        <v>5.2633152008056641</v>
      </c>
      <c r="G190" s="99">
        <v>5.2351589202880859</v>
      </c>
      <c r="H190" s="99">
        <v>1.18707275390625</v>
      </c>
      <c r="I190" s="99">
        <v>1.1934570074081421</v>
      </c>
      <c r="J190" s="99">
        <v>-7.7033989131450653E-2</v>
      </c>
      <c r="K190" s="99">
        <v>-8.5178762674331665E-3</v>
      </c>
      <c r="L190" s="99">
        <v>6.8516112864017487E-2</v>
      </c>
      <c r="M190" s="99">
        <v>4.9701897660270333E-4</v>
      </c>
      <c r="N190" s="99">
        <v>1.5633496223017573E-3</v>
      </c>
      <c r="O190" s="99">
        <v>2.073726849630475E-3</v>
      </c>
      <c r="P190" s="99">
        <v>3.7820646539330482E-3</v>
      </c>
      <c r="Q190" s="99">
        <v>-1.6434036195278168E-2</v>
      </c>
      <c r="R190" s="99">
        <v>6.7725367844104767E-2</v>
      </c>
      <c r="S190" s="99">
        <v>1.461727424612036E-5</v>
      </c>
      <c r="T190" s="99">
        <v>-5.1637820433825254E-4</v>
      </c>
      <c r="U190" s="99">
        <v>1.018323382595554E-4</v>
      </c>
      <c r="V190" s="99">
        <v>8.8434212375432253E-4</v>
      </c>
      <c r="W190" s="99">
        <v>3.063308831769973E-4</v>
      </c>
      <c r="X190" s="99">
        <v>0.15119266510009766</v>
      </c>
      <c r="Y190" s="99">
        <v>9.0596443042159081E-3</v>
      </c>
      <c r="Z190" s="99">
        <v>0.89538717269897461</v>
      </c>
      <c r="AA190" s="99">
        <v>1.1545963287353516</v>
      </c>
      <c r="AB190" s="99">
        <v>1.2026362419128418</v>
      </c>
      <c r="AC190" s="99">
        <v>1.0646076202392578</v>
      </c>
      <c r="AD190" s="99">
        <v>1.0975286960601807</v>
      </c>
      <c r="AE190" s="99">
        <v>1.7440750598907471</v>
      </c>
      <c r="AF190" s="99">
        <v>1.0888147354125977</v>
      </c>
      <c r="AG190" s="99">
        <v>0.98810428380966187</v>
      </c>
      <c r="AH190" s="99">
        <v>1.3314598798751831</v>
      </c>
      <c r="AI190" s="99">
        <v>1.633211612701416</v>
      </c>
      <c r="AJ190" s="99">
        <v>1.4237939119338989</v>
      </c>
    </row>
    <row r="191" spans="1:36" s="9" customFormat="1" x14ac:dyDescent="0.2">
      <c r="A191" s="9" t="s">
        <v>135</v>
      </c>
      <c r="B191" s="98">
        <v>2024</v>
      </c>
      <c r="C191" s="99">
        <v>6.2457804679870605</v>
      </c>
      <c r="D191" s="99">
        <v>5.3310446739196777</v>
      </c>
      <c r="E191" s="99">
        <v>1.1715868711471558</v>
      </c>
      <c r="F191" s="99">
        <v>5.3676061630249023</v>
      </c>
      <c r="G191" s="99">
        <v>5.3092875480651855</v>
      </c>
      <c r="H191" s="99">
        <v>1.1636065244674683</v>
      </c>
      <c r="I191" s="99">
        <v>1.1763875484466553</v>
      </c>
      <c r="J191" s="99">
        <v>-1.7204834148287773E-2</v>
      </c>
      <c r="K191" s="99">
        <v>-3.4526316449046135E-4</v>
      </c>
      <c r="L191" s="99">
        <v>1.6859570518136024E-2</v>
      </c>
      <c r="M191" s="99">
        <v>-9.8033971153199673E-4</v>
      </c>
      <c r="N191" s="99">
        <v>5.2788225002586842E-4</v>
      </c>
      <c r="O191" s="99">
        <v>1.8891046056523919E-3</v>
      </c>
      <c r="P191" s="99">
        <v>1.819461933337152E-3</v>
      </c>
      <c r="Q191" s="99">
        <v>-3.601372241973877E-3</v>
      </c>
      <c r="R191" s="99">
        <v>-3.6476648529060185E-4</v>
      </c>
      <c r="S191" s="99">
        <v>3.6337255733087659E-4</v>
      </c>
      <c r="T191" s="99">
        <v>5.1310495473444462E-3</v>
      </c>
      <c r="U191" s="99">
        <v>2.3919821251183748E-4</v>
      </c>
      <c r="V191" s="99">
        <v>1.7268399242311716E-3</v>
      </c>
      <c r="W191" s="99">
        <v>9.7638759762048721E-3</v>
      </c>
      <c r="X191" s="99">
        <v>1.9620895385742188E-2</v>
      </c>
      <c r="Y191" s="99">
        <v>1.4060493558645248E-2</v>
      </c>
      <c r="Z191" s="99">
        <v>0.88818758726119995</v>
      </c>
      <c r="AA191" s="99">
        <v>1.1545963287353516</v>
      </c>
      <c r="AB191" s="99">
        <v>1.2142548561096191</v>
      </c>
      <c r="AC191" s="99">
        <v>1.067731499671936</v>
      </c>
      <c r="AD191" s="99">
        <v>1.1033804416656494</v>
      </c>
      <c r="AE191" s="99">
        <v>1.7786333560943604</v>
      </c>
      <c r="AF191" s="99">
        <v>1.0830659866333008</v>
      </c>
      <c r="AG191" s="99">
        <v>0.986469566822052</v>
      </c>
      <c r="AH191" s="99">
        <v>1.3414160013198853</v>
      </c>
      <c r="AI191" s="99">
        <v>1.6647794246673584</v>
      </c>
      <c r="AJ191" s="99">
        <v>1.4527096748352051</v>
      </c>
    </row>
    <row r="192" spans="1:36" s="9" customFormat="1" x14ac:dyDescent="0.2">
      <c r="A192" s="9" t="s">
        <v>136</v>
      </c>
      <c r="B192" s="98">
        <v>2006</v>
      </c>
      <c r="C192" s="99">
        <v>3.0172255039215088</v>
      </c>
      <c r="D192" s="99">
        <v>2.8588409423828125</v>
      </c>
      <c r="E192" s="99">
        <v>1.0554019212722778</v>
      </c>
      <c r="F192" s="99">
        <v>2.3147337436676025</v>
      </c>
      <c r="G192" s="99">
        <v>3.3549103736877441</v>
      </c>
      <c r="H192" s="99">
        <v>1.3034871816635132</v>
      </c>
      <c r="I192" s="99">
        <v>0.89934593439102173</v>
      </c>
      <c r="J192" s="99">
        <v>-0.10443747043609619</v>
      </c>
      <c r="K192" s="99">
        <v>-0.72756844758987427</v>
      </c>
      <c r="L192" s="99">
        <v>-0.62313097715377808</v>
      </c>
      <c r="M192" s="99">
        <v>-3.4924905747175217E-2</v>
      </c>
      <c r="N192" s="99">
        <v>-0.38107660412788391</v>
      </c>
      <c r="O192" s="99">
        <v>-7.8486345708370209E-2</v>
      </c>
      <c r="P192" s="99">
        <v>-0.23233363032341003</v>
      </c>
      <c r="Q192" s="99">
        <v>-7.4698764365166426E-4</v>
      </c>
      <c r="R192" s="99">
        <v>-0.34977608919143677</v>
      </c>
      <c r="S192" s="99">
        <v>-8.7976278737187386E-3</v>
      </c>
      <c r="T192" s="99">
        <v>7.7505230903625488E-2</v>
      </c>
      <c r="U192" s="99">
        <v>-3.5289552062749863E-2</v>
      </c>
      <c r="V192" s="99">
        <v>-7.8093290328979492E-2</v>
      </c>
      <c r="W192" s="99">
        <v>-0.22867964208126068</v>
      </c>
      <c r="X192" s="99">
        <v>-0.84108734130859375</v>
      </c>
      <c r="Y192" s="99">
        <v>-0.4590325653553009</v>
      </c>
      <c r="Z192" s="99">
        <v>1</v>
      </c>
      <c r="AA192" s="99">
        <v>1</v>
      </c>
      <c r="AB192" s="99">
        <v>1</v>
      </c>
      <c r="AC192" s="99">
        <v>1</v>
      </c>
      <c r="AD192" s="99">
        <v>1</v>
      </c>
      <c r="AE192" s="99">
        <v>1</v>
      </c>
      <c r="AF192" s="99">
        <v>1</v>
      </c>
      <c r="AG192" s="99">
        <v>1</v>
      </c>
      <c r="AH192" s="99">
        <v>1</v>
      </c>
      <c r="AI192" s="99">
        <v>1</v>
      </c>
      <c r="AJ192" s="99">
        <v>1</v>
      </c>
    </row>
    <row r="193" spans="1:36" s="9" customFormat="1" x14ac:dyDescent="0.2">
      <c r="A193" s="9" t="s">
        <v>136</v>
      </c>
      <c r="B193" s="98">
        <v>2007</v>
      </c>
      <c r="C193" s="99">
        <v>3.1719975471496582</v>
      </c>
      <c r="D193" s="99">
        <v>3.1206603050231934</v>
      </c>
      <c r="E193" s="99">
        <v>1.0164510011672974</v>
      </c>
      <c r="F193" s="99">
        <v>2.7203571796417236</v>
      </c>
      <c r="G193" s="99">
        <v>3.4858598709106445</v>
      </c>
      <c r="H193" s="99">
        <v>1.1660226583480835</v>
      </c>
      <c r="I193" s="99">
        <v>0.90996116399765015</v>
      </c>
      <c r="J193" s="99">
        <v>-3.7604469805955887E-2</v>
      </c>
      <c r="K193" s="99">
        <v>5.0023864954710007E-2</v>
      </c>
      <c r="L193" s="99">
        <v>8.7628334760665894E-2</v>
      </c>
      <c r="M193" s="99">
        <v>2.0128069445490837E-3</v>
      </c>
      <c r="N193" s="99">
        <v>2.6622101664543152E-2</v>
      </c>
      <c r="O193" s="99">
        <v>3.3551761880517006E-3</v>
      </c>
      <c r="P193" s="99">
        <v>1.5751983737573028E-3</v>
      </c>
      <c r="Q193" s="99">
        <v>1.6458580270409584E-2</v>
      </c>
      <c r="R193" s="99">
        <v>6.6421367228031158E-2</v>
      </c>
      <c r="S193" s="99">
        <v>1.6255363880190998E-4</v>
      </c>
      <c r="T193" s="99">
        <v>-3.0223480425775051E-3</v>
      </c>
      <c r="U193" s="99">
        <v>6.3599686836823821E-4</v>
      </c>
      <c r="V193" s="99">
        <v>9.4920536503195763E-3</v>
      </c>
      <c r="W193" s="99">
        <v>1.3938713818788528E-2</v>
      </c>
      <c r="X193" s="99">
        <v>0.161468505859375</v>
      </c>
      <c r="Y193" s="99">
        <v>3.828970342874527E-2</v>
      </c>
      <c r="Z193" s="99">
        <v>1.0137988328933716</v>
      </c>
      <c r="AA193" s="99">
        <v>1.044798731803894</v>
      </c>
      <c r="AB193" s="99">
        <v>1.0184627771377563</v>
      </c>
      <c r="AC193" s="99">
        <v>1.0079221725463867</v>
      </c>
      <c r="AD193" s="99">
        <v>0.95213603973388672</v>
      </c>
      <c r="AE193" s="99">
        <v>1.1752356290817261</v>
      </c>
      <c r="AF193" s="99">
        <v>1.0057979822158813</v>
      </c>
      <c r="AG193" s="99">
        <v>1.0029691457748413</v>
      </c>
      <c r="AH193" s="99">
        <v>1.0316320657730103</v>
      </c>
      <c r="AI193" s="99">
        <v>1.077824592590332</v>
      </c>
      <c r="AJ193" s="99">
        <v>1.0635222196578979</v>
      </c>
    </row>
    <row r="194" spans="1:36" s="9" customFormat="1" x14ac:dyDescent="0.2">
      <c r="A194" s="9" t="s">
        <v>136</v>
      </c>
      <c r="B194" s="98">
        <v>2008</v>
      </c>
      <c r="C194" s="99">
        <v>3.5251295566558838</v>
      </c>
      <c r="D194" s="99">
        <v>3.2664892673492432</v>
      </c>
      <c r="E194" s="99">
        <v>1.0791802406311035</v>
      </c>
      <c r="F194" s="99">
        <v>2.9616513252258301</v>
      </c>
      <c r="G194" s="99">
        <v>3.5434679985046387</v>
      </c>
      <c r="H194" s="99">
        <v>1.1902583837509155</v>
      </c>
      <c r="I194" s="99">
        <v>0.99482464790344238</v>
      </c>
      <c r="J194" s="99">
        <v>5.9884518384933472E-2</v>
      </c>
      <c r="K194" s="99">
        <v>0.10555568337440491</v>
      </c>
      <c r="L194" s="99">
        <v>4.5671164989471436E-2</v>
      </c>
      <c r="M194" s="99">
        <v>6.7408354952931404E-3</v>
      </c>
      <c r="N194" s="99">
        <v>3.87844517827034E-2</v>
      </c>
      <c r="O194" s="99">
        <v>3.184514120221138E-3</v>
      </c>
      <c r="P194" s="99">
        <v>3.0618027085438371E-4</v>
      </c>
      <c r="Q194" s="99">
        <v>5.6539703160524368E-2</v>
      </c>
      <c r="R194" s="99">
        <v>3.6447163671255112E-2</v>
      </c>
      <c r="S194" s="99">
        <v>1.7783365910872817E-4</v>
      </c>
      <c r="T194" s="99">
        <v>1.2034195242449641E-3</v>
      </c>
      <c r="U194" s="99">
        <v>-6.4444648160133511E-5</v>
      </c>
      <c r="V194" s="99">
        <v>3.6830899771302938E-3</v>
      </c>
      <c r="W194" s="99">
        <v>4.2241020128130913E-3</v>
      </c>
      <c r="X194" s="99">
        <v>8.498382568359375E-2</v>
      </c>
      <c r="Y194" s="99">
        <v>1.6391143202781677E-2</v>
      </c>
      <c r="Z194" s="99">
        <v>1.0659677982330322</v>
      </c>
      <c r="AA194" s="99">
        <v>1.1141946315765381</v>
      </c>
      <c r="AB194" s="99">
        <v>1.0365778207778931</v>
      </c>
      <c r="AC194" s="99">
        <v>1.014546275138855</v>
      </c>
      <c r="AD194" s="99">
        <v>0.72247910499572754</v>
      </c>
      <c r="AE194" s="99">
        <v>1.2794780731201172</v>
      </c>
      <c r="AF194" s="99">
        <v>1.0118229389190674</v>
      </c>
      <c r="AG194" s="99">
        <v>1.0063263177871704</v>
      </c>
      <c r="AH194" s="99">
        <v>1</v>
      </c>
      <c r="AI194" s="99">
        <v>1.1104623079299927</v>
      </c>
      <c r="AJ194" s="99">
        <v>1.0797296762466431</v>
      </c>
    </row>
    <row r="195" spans="1:36" s="9" customFormat="1" x14ac:dyDescent="0.2">
      <c r="A195" s="9" t="s">
        <v>136</v>
      </c>
      <c r="B195" s="98">
        <v>2009</v>
      </c>
      <c r="C195" s="99">
        <v>3.4374816417694092</v>
      </c>
      <c r="D195" s="99">
        <v>3.567493200302124</v>
      </c>
      <c r="E195" s="99">
        <v>0.96355694532394409</v>
      </c>
      <c r="F195" s="99">
        <v>3.3468656539916992</v>
      </c>
      <c r="G195" s="99">
        <v>3.771242618560791</v>
      </c>
      <c r="H195" s="99">
        <v>1.0270751714706421</v>
      </c>
      <c r="I195" s="99">
        <v>0.9114983081817627</v>
      </c>
      <c r="J195" s="99">
        <v>-0.11332543194293976</v>
      </c>
      <c r="K195" s="99">
        <v>-2.5178071111440659E-2</v>
      </c>
      <c r="L195" s="99">
        <v>8.8147357106208801E-2</v>
      </c>
      <c r="M195" s="99">
        <v>-2.7006238233298063E-3</v>
      </c>
      <c r="N195" s="99">
        <v>3.5956032574176788E-2</v>
      </c>
      <c r="O195" s="99">
        <v>3.1186200212687254E-3</v>
      </c>
      <c r="P195" s="99">
        <v>6.6200941801071167E-3</v>
      </c>
      <c r="Q195" s="99">
        <v>-6.8172194063663483E-2</v>
      </c>
      <c r="R195" s="99">
        <v>5.2690159529447556E-2</v>
      </c>
      <c r="S195" s="99">
        <v>7.0839474210515618E-4</v>
      </c>
      <c r="T195" s="99">
        <v>1.3358102878555655E-3</v>
      </c>
      <c r="U195" s="99">
        <v>7.3026673635467887E-4</v>
      </c>
      <c r="V195" s="99">
        <v>8.7807634845376015E-3</v>
      </c>
      <c r="W195" s="99">
        <v>2.3901961743831635E-2</v>
      </c>
      <c r="X195" s="99">
        <v>0.12227725982666016</v>
      </c>
      <c r="Y195" s="99">
        <v>6.229865550994873E-2</v>
      </c>
      <c r="Z195" s="99">
        <v>1.0475926399230957</v>
      </c>
      <c r="AA195" s="99">
        <v>1.194353461265564</v>
      </c>
      <c r="AB195" s="99">
        <v>1.0548481941223145</v>
      </c>
      <c r="AC195" s="99">
        <v>1.0290181636810303</v>
      </c>
      <c r="AD195" s="99">
        <v>0.99131077527999878</v>
      </c>
      <c r="AE195" s="99">
        <v>1.4458961486816406</v>
      </c>
      <c r="AF195" s="99">
        <v>1.0359915494918823</v>
      </c>
      <c r="AG195" s="99">
        <v>1.0101709365844727</v>
      </c>
      <c r="AH195" s="99">
        <v>1.0114301443099976</v>
      </c>
      <c r="AI195" s="99">
        <v>1.1914994716644287</v>
      </c>
      <c r="AJ195" s="99">
        <v>1.1982630491256714</v>
      </c>
    </row>
    <row r="196" spans="1:36" s="9" customFormat="1" x14ac:dyDescent="0.2">
      <c r="A196" s="9" t="s">
        <v>136</v>
      </c>
      <c r="B196" s="98">
        <v>2010</v>
      </c>
      <c r="C196" s="99">
        <v>3.7184064388275146</v>
      </c>
      <c r="D196" s="99">
        <v>3.5616247653961182</v>
      </c>
      <c r="E196" s="99">
        <v>1.0440200567245483</v>
      </c>
      <c r="F196" s="99">
        <v>3.2639989852905273</v>
      </c>
      <c r="G196" s="99">
        <v>3.8062362670898438</v>
      </c>
      <c r="H196" s="99">
        <v>1.1392183303833008</v>
      </c>
      <c r="I196" s="99">
        <v>0.97692471742630005</v>
      </c>
      <c r="J196" s="99">
        <v>8.0202430486679077E-2</v>
      </c>
      <c r="K196" s="99">
        <v>7.8556090593338013E-2</v>
      </c>
      <c r="L196" s="99">
        <v>-1.6463417559862137E-3</v>
      </c>
      <c r="M196" s="99">
        <v>3.2136212103068829E-3</v>
      </c>
      <c r="N196" s="99">
        <v>5.0865542143583298E-3</v>
      </c>
      <c r="O196" s="99">
        <v>1.8652585567906499E-3</v>
      </c>
      <c r="P196" s="99">
        <v>-1.2799636460840702E-3</v>
      </c>
      <c r="Q196" s="99">
        <v>6.9670617580413818E-2</v>
      </c>
      <c r="R196" s="99">
        <v>-1.0086520574986935E-2</v>
      </c>
      <c r="S196" s="99">
        <v>7.1152247255668044E-4</v>
      </c>
      <c r="T196" s="99">
        <v>5.3512589074671268E-3</v>
      </c>
      <c r="U196" s="99">
        <v>1.2694518954958767E-4</v>
      </c>
      <c r="V196" s="99">
        <v>5.5915224365890026E-3</v>
      </c>
      <c r="W196" s="99">
        <v>-3.3410701435059309E-3</v>
      </c>
      <c r="X196" s="99">
        <v>-2.5071144104003906E-2</v>
      </c>
      <c r="Y196" s="99">
        <v>9.2362621799111366E-3</v>
      </c>
      <c r="Z196" s="99">
        <v>1.0690943002700806</v>
      </c>
      <c r="AA196" s="99">
        <v>1.1985049247741699</v>
      </c>
      <c r="AB196" s="99">
        <v>1.0665444135665894</v>
      </c>
      <c r="AC196" s="99">
        <v>1.0352143049240112</v>
      </c>
      <c r="AD196" s="99">
        <v>0.73073309659957886</v>
      </c>
      <c r="AE196" s="99">
        <v>1.4100966453552246</v>
      </c>
      <c r="AF196" s="99">
        <v>1.0589120388031006</v>
      </c>
      <c r="AG196" s="99">
        <v>1.0118446350097656</v>
      </c>
      <c r="AH196" s="99">
        <v>1.003455638885498</v>
      </c>
      <c r="AI196" s="99">
        <v>1.2410768270492554</v>
      </c>
      <c r="AJ196" s="99">
        <v>1.1842144727706909</v>
      </c>
    </row>
    <row r="197" spans="1:36" s="9" customFormat="1" x14ac:dyDescent="0.2">
      <c r="A197" s="9" t="s">
        <v>136</v>
      </c>
      <c r="B197" s="98">
        <v>2011</v>
      </c>
      <c r="C197" s="99">
        <v>3.643939733505249</v>
      </c>
      <c r="D197" s="99">
        <v>3.6300094127655029</v>
      </c>
      <c r="E197" s="99">
        <v>1.0038379430770874</v>
      </c>
      <c r="F197" s="99">
        <v>3.3258118629455566</v>
      </c>
      <c r="G197" s="99">
        <v>3.8520705699920654</v>
      </c>
      <c r="H197" s="99">
        <v>1.0956544876098633</v>
      </c>
      <c r="I197" s="99">
        <v>0.94596904516220093</v>
      </c>
      <c r="J197" s="99">
        <v>-3.9248157292604446E-2</v>
      </c>
      <c r="K197" s="99">
        <v>-2.0229768007993698E-2</v>
      </c>
      <c r="L197" s="99">
        <v>1.9018389284610748E-2</v>
      </c>
      <c r="M197" s="99">
        <v>-4.504101350903511E-3</v>
      </c>
      <c r="N197" s="99">
        <v>-2.1621871565002948E-4</v>
      </c>
      <c r="O197" s="99">
        <v>2.415667986497283E-3</v>
      </c>
      <c r="P197" s="99">
        <v>1.9266643794253469E-3</v>
      </c>
      <c r="Q197" s="99">
        <v>-1.9851779565215111E-2</v>
      </c>
      <c r="R197" s="99">
        <v>8.386651985347271E-3</v>
      </c>
      <c r="S197" s="99">
        <v>-7.0930000219959766E-5</v>
      </c>
      <c r="T197" s="99">
        <v>-1.3369356747716665E-3</v>
      </c>
      <c r="U197" s="99">
        <v>1.1200698791071773E-3</v>
      </c>
      <c r="V197" s="99">
        <v>5.4454486817121506E-3</v>
      </c>
      <c r="W197" s="99">
        <v>5.4740840569138527E-3</v>
      </c>
      <c r="X197" s="99">
        <v>1.876068115234375E-2</v>
      </c>
      <c r="Y197" s="99">
        <v>1.1969970539212227E-2</v>
      </c>
      <c r="Z197" s="99">
        <v>1.0313047170639038</v>
      </c>
      <c r="AA197" s="99">
        <v>1.1985049247741699</v>
      </c>
      <c r="AB197" s="99">
        <v>1.0813220739364624</v>
      </c>
      <c r="AC197" s="99">
        <v>1.0411220788955688</v>
      </c>
      <c r="AD197" s="99">
        <v>0.82987594604492188</v>
      </c>
      <c r="AE197" s="99">
        <v>1.436801552772522</v>
      </c>
      <c r="AF197" s="99">
        <v>1.0600663423538208</v>
      </c>
      <c r="AG197" s="99">
        <v>1.0119993686676025</v>
      </c>
      <c r="AH197" s="99">
        <v>1.144603967666626</v>
      </c>
      <c r="AI197" s="99">
        <v>1.2966136932373047</v>
      </c>
      <c r="AJ197" s="99">
        <v>1.2393602132797241</v>
      </c>
    </row>
    <row r="198" spans="1:36" s="9" customFormat="1" x14ac:dyDescent="0.2">
      <c r="A198" s="9" t="s">
        <v>136</v>
      </c>
      <c r="B198" s="98">
        <v>2012</v>
      </c>
      <c r="C198" s="99">
        <v>3.7582886219024658</v>
      </c>
      <c r="D198" s="99">
        <v>3.8087420463562012</v>
      </c>
      <c r="E198" s="99">
        <v>0.98675370216369629</v>
      </c>
      <c r="F198" s="99">
        <v>3.5742566585540771</v>
      </c>
      <c r="G198" s="99">
        <v>4.003441333770752</v>
      </c>
      <c r="H198" s="99">
        <v>1.0514885187149048</v>
      </c>
      <c r="I198" s="99">
        <v>0.93876451253890991</v>
      </c>
      <c r="J198" s="99">
        <v>-1.7165420576930046E-2</v>
      </c>
      <c r="K198" s="99">
        <v>3.0898286029696465E-2</v>
      </c>
      <c r="L198" s="99">
        <v>4.8063706606626511E-2</v>
      </c>
      <c r="M198" s="99">
        <v>-2.4610885884612799E-4</v>
      </c>
      <c r="N198" s="99">
        <v>1.2767041334882379E-3</v>
      </c>
      <c r="O198" s="99">
        <v>3.5853716544806957E-3</v>
      </c>
      <c r="P198" s="99">
        <v>2.0226731430739164E-3</v>
      </c>
      <c r="Q198" s="99">
        <v>2.4259645491838455E-2</v>
      </c>
      <c r="R198" s="99">
        <v>2.9574288055300713E-2</v>
      </c>
      <c r="S198" s="99">
        <v>4.8083785804919899E-4</v>
      </c>
      <c r="T198" s="99">
        <v>3.3858099486678839E-3</v>
      </c>
      <c r="U198" s="99">
        <v>-2.2823228391644079E-6</v>
      </c>
      <c r="V198" s="99">
        <v>7.5928452424705029E-3</v>
      </c>
      <c r="W198" s="99">
        <v>7.0322095416486263E-3</v>
      </c>
      <c r="X198" s="99">
        <v>7.2043418884277344E-2</v>
      </c>
      <c r="Y198" s="99">
        <v>3.8543466478586197E-2</v>
      </c>
      <c r="Z198" s="99">
        <v>1.0266025066375732</v>
      </c>
      <c r="AA198" s="99">
        <v>1.1985049247741699</v>
      </c>
      <c r="AB198" s="99">
        <v>1.1045494079589844</v>
      </c>
      <c r="AC198" s="99">
        <v>1.0528839826583862</v>
      </c>
      <c r="AD198" s="99">
        <v>0.73192965984344482</v>
      </c>
      <c r="AE198" s="99">
        <v>1.5441334247589111</v>
      </c>
      <c r="AF198" s="99">
        <v>1.0753068923950195</v>
      </c>
      <c r="AG198" s="99">
        <v>1.0213017463684082</v>
      </c>
      <c r="AH198" s="99">
        <v>1.144603967666626</v>
      </c>
      <c r="AI198" s="99">
        <v>1.3729186058044434</v>
      </c>
      <c r="AJ198" s="99">
        <v>1.2499270439147949</v>
      </c>
    </row>
    <row r="199" spans="1:36" s="9" customFormat="1" x14ac:dyDescent="0.2">
      <c r="A199" s="9" t="s">
        <v>136</v>
      </c>
      <c r="B199" s="98">
        <v>2013</v>
      </c>
      <c r="C199" s="99">
        <v>3.7329952716827393</v>
      </c>
      <c r="D199" s="99">
        <v>3.9157719612121582</v>
      </c>
      <c r="E199" s="99">
        <v>0.9533233642578125</v>
      </c>
      <c r="F199" s="99">
        <v>3.7815201282501221</v>
      </c>
      <c r="G199" s="99">
        <v>4.0458416938781738</v>
      </c>
      <c r="H199" s="99">
        <v>0.98716825246810913</v>
      </c>
      <c r="I199" s="99">
        <v>0.92267453670501709</v>
      </c>
      <c r="J199" s="99">
        <v>-3.4466315060853958E-2</v>
      </c>
      <c r="K199" s="99">
        <v>-6.7527592182159424E-3</v>
      </c>
      <c r="L199" s="99">
        <v>2.7713555842638016E-2</v>
      </c>
      <c r="M199" s="99">
        <v>-1.4637230196967721E-3</v>
      </c>
      <c r="N199" s="99">
        <v>2.07080680411309E-4</v>
      </c>
      <c r="O199" s="99">
        <v>3.1919570174068213E-3</v>
      </c>
      <c r="P199" s="99">
        <v>4.4169326429255307E-4</v>
      </c>
      <c r="Q199" s="99">
        <v>-9.1297673061490059E-3</v>
      </c>
      <c r="R199" s="99">
        <v>2.4933768436312675E-2</v>
      </c>
      <c r="S199" s="99">
        <v>-7.9180748434737325E-4</v>
      </c>
      <c r="T199" s="99">
        <v>-9.4226226210594177E-3</v>
      </c>
      <c r="U199" s="99">
        <v>6.577211432158947E-3</v>
      </c>
      <c r="V199" s="99">
        <v>2.4049768690019846E-3</v>
      </c>
      <c r="W199" s="99">
        <v>4.0120286867022514E-3</v>
      </c>
      <c r="X199" s="99">
        <v>5.6368827819824219E-2</v>
      </c>
      <c r="Y199" s="99">
        <v>1.0535343550145626E-2</v>
      </c>
      <c r="Z199" s="99">
        <v>1.0139307975769043</v>
      </c>
      <c r="AA199" s="99">
        <v>1.1985049247741699</v>
      </c>
      <c r="AB199" s="99">
        <v>1.1253552436828613</v>
      </c>
      <c r="AC199" s="99">
        <v>1.0552400350570679</v>
      </c>
      <c r="AD199" s="99">
        <v>0.79037100076675415</v>
      </c>
      <c r="AE199" s="99">
        <v>1.6336737871170044</v>
      </c>
      <c r="AF199" s="99">
        <v>1.0478041172027588</v>
      </c>
      <c r="AG199" s="99">
        <v>1.0212442874908447</v>
      </c>
      <c r="AH199" s="99">
        <v>2.7315258979797363</v>
      </c>
      <c r="AI199" s="99">
        <v>1.421974778175354</v>
      </c>
      <c r="AJ199" s="99">
        <v>1.2791608572006226</v>
      </c>
    </row>
    <row r="200" spans="1:36" s="9" customFormat="1" x14ac:dyDescent="0.2">
      <c r="A200" s="9" t="s">
        <v>136</v>
      </c>
      <c r="B200" s="98">
        <v>2014</v>
      </c>
      <c r="C200" s="99">
        <v>3.6603481769561768</v>
      </c>
      <c r="D200" s="99">
        <v>4.0575504302978516</v>
      </c>
      <c r="E200" s="99">
        <v>0.90210831165313721</v>
      </c>
      <c r="F200" s="99">
        <v>3.8751928806304932</v>
      </c>
      <c r="G200" s="99">
        <v>4.2268033027648926</v>
      </c>
      <c r="H200" s="99">
        <v>0.94455927610397339</v>
      </c>
      <c r="I200" s="99">
        <v>0.86598491668701172</v>
      </c>
      <c r="J200" s="99">
        <v>-5.5219590663909912E-2</v>
      </c>
      <c r="K200" s="99">
        <v>-1.9652675837278366E-2</v>
      </c>
      <c r="L200" s="99">
        <v>3.5566914826631546E-2</v>
      </c>
      <c r="M200" s="99">
        <v>-9.304485865868628E-4</v>
      </c>
      <c r="N200" s="99">
        <v>1.251883921213448E-3</v>
      </c>
      <c r="O200" s="99">
        <v>1.0134951444342732E-3</v>
      </c>
      <c r="P200" s="99">
        <v>3.1451322138309479E-3</v>
      </c>
      <c r="Q200" s="99">
        <v>-2.4132737889885902E-2</v>
      </c>
      <c r="R200" s="99">
        <v>1.0429908521473408E-2</v>
      </c>
      <c r="S200" s="99">
        <v>2.5329121854156256E-3</v>
      </c>
      <c r="T200" s="99">
        <v>1.5494229272007942E-2</v>
      </c>
      <c r="U200" s="99">
        <v>1.3359638396650553E-3</v>
      </c>
      <c r="V200" s="99">
        <v>3.3150000963360071E-3</v>
      </c>
      <c r="W200" s="99">
        <v>2.4589006789028645E-3</v>
      </c>
      <c r="X200" s="99">
        <v>2.4469375610351563E-2</v>
      </c>
      <c r="Y200" s="99">
        <v>4.3756384402513504E-2</v>
      </c>
      <c r="Z200" s="99">
        <v>1.0067192316055298</v>
      </c>
      <c r="AA200" s="99">
        <v>1.201752781867981</v>
      </c>
      <c r="AB200" s="99">
        <v>1.131788969039917</v>
      </c>
      <c r="AC200" s="99">
        <v>1.065674901008606</v>
      </c>
      <c r="AD200" s="99">
        <v>0.93920743465423584</v>
      </c>
      <c r="AE200" s="99">
        <v>1.6741412878036499</v>
      </c>
      <c r="AF200" s="99">
        <v>1.1180769205093384</v>
      </c>
      <c r="AG200" s="99">
        <v>1.0232418775558472</v>
      </c>
      <c r="AH200" s="99">
        <v>3.1257312297821045</v>
      </c>
      <c r="AI200" s="99">
        <v>1.49629807472229</v>
      </c>
      <c r="AJ200" s="99">
        <v>1.2784813642501831</v>
      </c>
    </row>
    <row r="201" spans="1:36" s="9" customFormat="1" x14ac:dyDescent="0.2">
      <c r="A201" s="9" t="s">
        <v>136</v>
      </c>
      <c r="B201" s="98">
        <v>2015</v>
      </c>
      <c r="C201" s="99">
        <v>3.7728593349456787</v>
      </c>
      <c r="D201" s="99">
        <v>4.2810115814208984</v>
      </c>
      <c r="E201" s="99">
        <v>0.88130134344100952</v>
      </c>
      <c r="F201" s="99">
        <v>4.1520981788635254</v>
      </c>
      <c r="G201" s="99">
        <v>4.4289693832397461</v>
      </c>
      <c r="H201" s="99">
        <v>0.90866363048553467</v>
      </c>
      <c r="I201" s="99">
        <v>0.85185933113098145</v>
      </c>
      <c r="J201" s="99">
        <v>-2.3334989324212074E-2</v>
      </c>
      <c r="K201" s="99">
        <v>3.0274892225861549E-2</v>
      </c>
      <c r="L201" s="99">
        <v>5.3609881550073624E-2</v>
      </c>
      <c r="M201" s="99">
        <v>4.0885987691581249E-3</v>
      </c>
      <c r="N201" s="99">
        <v>9.7857252694666386E-4</v>
      </c>
      <c r="O201" s="99">
        <v>5.062673706561327E-3</v>
      </c>
      <c r="P201" s="99">
        <v>-4.6707809087820351E-4</v>
      </c>
      <c r="Q201" s="99">
        <v>2.0612126216292381E-2</v>
      </c>
      <c r="R201" s="99">
        <v>3.2014600932598114E-2</v>
      </c>
      <c r="S201" s="99">
        <v>-6.2731641810387373E-4</v>
      </c>
      <c r="T201" s="99">
        <v>1.4891386032104492E-2</v>
      </c>
      <c r="U201" s="99">
        <v>-5.0059775821864605E-4</v>
      </c>
      <c r="V201" s="99">
        <v>-8.1721594324335456E-4</v>
      </c>
      <c r="W201" s="99">
        <v>8.6490251123905182E-3</v>
      </c>
      <c r="X201" s="99">
        <v>6.9018363952636719E-2</v>
      </c>
      <c r="Y201" s="99">
        <v>4.6720951795578003E-2</v>
      </c>
      <c r="Z201" s="99">
        <v>1.0389515161514282</v>
      </c>
      <c r="AA201" s="99">
        <v>1.201752781867981</v>
      </c>
      <c r="AB201" s="99">
        <v>1.1668562889099121</v>
      </c>
      <c r="AC201" s="99">
        <v>1.0679433345794678</v>
      </c>
      <c r="AD201" s="99">
        <v>0.84192556142807007</v>
      </c>
      <c r="AE201" s="99">
        <v>1.7937690019607544</v>
      </c>
      <c r="AF201" s="99">
        <v>1.0851062536239624</v>
      </c>
      <c r="AG201" s="99">
        <v>1.0212328433990479</v>
      </c>
      <c r="AH201" s="99">
        <v>2.8971824645996094</v>
      </c>
      <c r="AI201" s="99">
        <v>1.5720499753952026</v>
      </c>
      <c r="AJ201" s="99">
        <v>1.3130086660385132</v>
      </c>
    </row>
    <row r="202" spans="1:36" s="9" customFormat="1" x14ac:dyDescent="0.2">
      <c r="A202" s="9" t="s">
        <v>136</v>
      </c>
      <c r="B202" s="98">
        <v>2016</v>
      </c>
      <c r="C202" s="99">
        <v>3.6276974678039551</v>
      </c>
      <c r="D202" s="99">
        <v>4.552037239074707</v>
      </c>
      <c r="E202" s="99">
        <v>0.79693973064422607</v>
      </c>
      <c r="F202" s="99">
        <v>4.4519519805908203</v>
      </c>
      <c r="G202" s="99">
        <v>4.6780729293823242</v>
      </c>
      <c r="H202" s="99">
        <v>0.81485575437545776</v>
      </c>
      <c r="I202" s="99">
        <v>0.77546823024749756</v>
      </c>
      <c r="J202" s="99">
        <v>-0.10062053054571152</v>
      </c>
      <c r="K202" s="99">
        <v>-3.9235025644302368E-2</v>
      </c>
      <c r="L202" s="99">
        <v>6.1385504901409149E-2</v>
      </c>
      <c r="M202" s="99">
        <v>-2.4458374828100204E-3</v>
      </c>
      <c r="N202" s="99">
        <v>7.8767444938421249E-4</v>
      </c>
      <c r="O202" s="99">
        <v>1.907102414406836E-3</v>
      </c>
      <c r="P202" s="99">
        <v>4.27277572453022E-3</v>
      </c>
      <c r="Q202" s="99">
        <v>-4.3756742030382156E-2</v>
      </c>
      <c r="R202" s="99">
        <v>3.03343515843153E-2</v>
      </c>
      <c r="S202" s="99">
        <v>1.4195166295394301E-3</v>
      </c>
      <c r="T202" s="99">
        <v>1.4344433322548866E-2</v>
      </c>
      <c r="U202" s="99">
        <v>2.0960147958248854E-4</v>
      </c>
      <c r="V202" s="99">
        <v>6.6955839283764362E-3</v>
      </c>
      <c r="W202" s="99">
        <v>8.382018655538559E-3</v>
      </c>
      <c r="X202" s="99">
        <v>6.9728851318359375E-2</v>
      </c>
      <c r="Y202" s="99">
        <v>5.4719343781471252E-2</v>
      </c>
      <c r="Z202" s="99">
        <v>1.0218862295150757</v>
      </c>
      <c r="AA202" s="99">
        <v>1.2072205543518066</v>
      </c>
      <c r="AB202" s="99">
        <v>1.1773334741592407</v>
      </c>
      <c r="AC202" s="99">
        <v>1.0764715671539307</v>
      </c>
      <c r="AD202" s="99">
        <v>1.064462423324585</v>
      </c>
      <c r="AE202" s="99">
        <v>1.9233106374740601</v>
      </c>
      <c r="AF202" s="99">
        <v>1.1407999992370605</v>
      </c>
      <c r="AG202" s="99">
        <v>1.0196130275726318</v>
      </c>
      <c r="AH202" s="99">
        <v>2.8954911231994629</v>
      </c>
      <c r="AI202" s="99">
        <v>1.6523752212524414</v>
      </c>
      <c r="AJ202" s="99">
        <v>1.3526610136032104</v>
      </c>
    </row>
    <row r="203" spans="1:36" s="9" customFormat="1" x14ac:dyDescent="0.2">
      <c r="A203" s="9" t="s">
        <v>136</v>
      </c>
      <c r="B203" s="98">
        <v>2017</v>
      </c>
      <c r="C203" s="99">
        <v>3.8642680644989014</v>
      </c>
      <c r="D203" s="99">
        <v>4.2465147972106934</v>
      </c>
      <c r="E203" s="99">
        <v>0.90998625755310059</v>
      </c>
      <c r="F203" s="99">
        <v>3.8937413692474365</v>
      </c>
      <c r="G203" s="99">
        <v>4.5516180992126465</v>
      </c>
      <c r="H203" s="99">
        <v>0.9924309253692627</v>
      </c>
      <c r="I203" s="99">
        <v>0.8489876389503479</v>
      </c>
      <c r="J203" s="99">
        <v>0.1326504647731781</v>
      </c>
      <c r="K203" s="99">
        <v>6.3174150884151459E-2</v>
      </c>
      <c r="L203" s="99">
        <v>-6.9476313889026642E-2</v>
      </c>
      <c r="M203" s="99">
        <v>2.3183280136436224E-3</v>
      </c>
      <c r="N203" s="99">
        <v>1.9491025013849139E-3</v>
      </c>
      <c r="O203" s="99">
        <v>4.6941866166889668E-3</v>
      </c>
      <c r="P203" s="99">
        <v>-9.6811383264139295E-4</v>
      </c>
      <c r="Q203" s="99">
        <v>5.518065020442009E-2</v>
      </c>
      <c r="R203" s="99">
        <v>-6.0842372477054596E-2</v>
      </c>
      <c r="S203" s="99">
        <v>2.3315300495596603E-5</v>
      </c>
      <c r="T203" s="99">
        <v>-1.2959937565028667E-2</v>
      </c>
      <c r="U203" s="99">
        <v>-3.6261498462408781E-4</v>
      </c>
      <c r="V203" s="99">
        <v>6.2133064493536949E-3</v>
      </c>
      <c r="W203" s="99">
        <v>-1.5480128349736333E-3</v>
      </c>
      <c r="X203" s="99">
        <v>-0.13397216796875</v>
      </c>
      <c r="Y203" s="99">
        <v>-2.7403455227613449E-2</v>
      </c>
      <c r="Z203" s="99">
        <v>1.0372158288955688</v>
      </c>
      <c r="AA203" s="99">
        <v>1.2072205543518066</v>
      </c>
      <c r="AB203" s="99">
        <v>1.213469386100769</v>
      </c>
      <c r="AC203" s="99">
        <v>1.081377387046814</v>
      </c>
      <c r="AD203" s="99">
        <v>0.77643948793411255</v>
      </c>
      <c r="AE203" s="99">
        <v>1.6821556091308594</v>
      </c>
      <c r="AF203" s="99">
        <v>1.1351673603057861</v>
      </c>
      <c r="AG203" s="99">
        <v>1.0179141759872437</v>
      </c>
      <c r="AH203" s="99">
        <v>2.8914420604705811</v>
      </c>
      <c r="AI203" s="99">
        <v>1.748870849609375</v>
      </c>
      <c r="AJ203" s="99">
        <v>1.367155909538269</v>
      </c>
    </row>
    <row r="204" spans="1:36" s="9" customFormat="1" x14ac:dyDescent="0.2">
      <c r="A204" s="9" t="s">
        <v>136</v>
      </c>
      <c r="B204" s="98">
        <v>2018</v>
      </c>
      <c r="C204" s="99">
        <v>3.6613619327545166</v>
      </c>
      <c r="D204" s="99">
        <v>4.1364874839782715</v>
      </c>
      <c r="E204" s="99">
        <v>0.88513833284378052</v>
      </c>
      <c r="F204" s="99">
        <v>3.5403590202331543</v>
      </c>
      <c r="G204" s="99">
        <v>4.6210832595825195</v>
      </c>
      <c r="H204" s="99">
        <v>1.0341784954071045</v>
      </c>
      <c r="I204" s="99">
        <v>0.79231667518615723</v>
      </c>
      <c r="J204" s="99">
        <v>-2.7685536071658134E-2</v>
      </c>
      <c r="K204" s="99">
        <v>-5.3937088698148727E-2</v>
      </c>
      <c r="L204" s="99">
        <v>-2.6251552626490593E-2</v>
      </c>
      <c r="M204" s="99">
        <v>-2.0966005977243185E-3</v>
      </c>
      <c r="N204" s="99">
        <v>-1.7542988061904907E-3</v>
      </c>
      <c r="O204" s="99">
        <v>2.1984889172017574E-3</v>
      </c>
      <c r="P204" s="99">
        <v>3.4700359683483839E-3</v>
      </c>
      <c r="Q204" s="99">
        <v>-5.5754713714122772E-2</v>
      </c>
      <c r="R204" s="99">
        <v>-4.1039343923330307E-2</v>
      </c>
      <c r="S204" s="99">
        <v>-1.5884172171354294E-3</v>
      </c>
      <c r="T204" s="99">
        <v>7.969860453158617E-4</v>
      </c>
      <c r="U204" s="99">
        <v>3.1559867784380913E-4</v>
      </c>
      <c r="V204" s="99">
        <v>9.5963673666119576E-3</v>
      </c>
      <c r="W204" s="99">
        <v>5.6672557257115841E-3</v>
      </c>
      <c r="X204" s="99">
        <v>-9.5142364501953125E-2</v>
      </c>
      <c r="Y204" s="99">
        <v>1.5146344900131226E-2</v>
      </c>
      <c r="Z204" s="99">
        <v>1.0232951641082764</v>
      </c>
      <c r="AA204" s="99">
        <v>1.2072205543518066</v>
      </c>
      <c r="AB204" s="99">
        <v>1.225348949432373</v>
      </c>
      <c r="AC204" s="99">
        <v>1.0863833427429199</v>
      </c>
      <c r="AD204" s="99">
        <v>1.0828227996826172</v>
      </c>
      <c r="AE204" s="99">
        <v>1.5294885635375977</v>
      </c>
      <c r="AF204" s="99">
        <v>1.0862452983856201</v>
      </c>
      <c r="AG204" s="99">
        <v>1.0142824649810791</v>
      </c>
      <c r="AH204" s="99">
        <v>3.033292293548584</v>
      </c>
      <c r="AI204" s="99">
        <v>1.878291130065918</v>
      </c>
      <c r="AJ204" s="99">
        <v>1.4098120927810669</v>
      </c>
    </row>
    <row r="205" spans="1:36" s="9" customFormat="1" x14ac:dyDescent="0.2">
      <c r="A205" s="9" t="s">
        <v>136</v>
      </c>
      <c r="B205" s="98">
        <v>2019</v>
      </c>
      <c r="C205" s="99">
        <v>3.7183513641357422</v>
      </c>
      <c r="D205" s="99">
        <v>4.2008781433105469</v>
      </c>
      <c r="E205" s="99">
        <v>0.88513708114624023</v>
      </c>
      <c r="F205" s="99">
        <v>3.6462440490722656</v>
      </c>
      <c r="G205" s="99">
        <v>4.6454811096191406</v>
      </c>
      <c r="H205" s="99">
        <v>1.0197761058807373</v>
      </c>
      <c r="I205" s="99">
        <v>0.80042314529418945</v>
      </c>
      <c r="J205" s="99">
        <v>-1.4388933777809143E-6</v>
      </c>
      <c r="K205" s="99">
        <v>1.5445200726389885E-2</v>
      </c>
      <c r="L205" s="99">
        <v>1.5446639619767666E-2</v>
      </c>
      <c r="M205" s="99">
        <v>1.4093592762947083E-3</v>
      </c>
      <c r="N205" s="99">
        <v>2.0550543442368507E-2</v>
      </c>
      <c r="O205" s="99">
        <v>4.7591086477041245E-3</v>
      </c>
      <c r="P205" s="99">
        <v>2.5565389078110456E-3</v>
      </c>
      <c r="Q205" s="99">
        <v>-1.3830349780619144E-2</v>
      </c>
      <c r="R205" s="99">
        <v>1.2152573093771935E-2</v>
      </c>
      <c r="S205" s="99">
        <v>-1.7722351185511798E-4</v>
      </c>
      <c r="T205" s="99">
        <v>-3.3991949167102575E-3</v>
      </c>
      <c r="U205" s="99">
        <v>2.0515623327810317E-4</v>
      </c>
      <c r="V205" s="99">
        <v>5.9290211647748947E-3</v>
      </c>
      <c r="W205" s="99">
        <v>7.3630735278129578E-4</v>
      </c>
      <c r="X205" s="99">
        <v>2.9469490051269531E-2</v>
      </c>
      <c r="Y205" s="99">
        <v>5.2657988853752613E-3</v>
      </c>
      <c r="Z205" s="99">
        <v>1.0351929664611816</v>
      </c>
      <c r="AA205" s="99">
        <v>1.2536970376968384</v>
      </c>
      <c r="AB205" s="99">
        <v>1.2592864036560059</v>
      </c>
      <c r="AC205" s="99">
        <v>1.0955190658569336</v>
      </c>
      <c r="AD205" s="99">
        <v>1.1910951137542725</v>
      </c>
      <c r="AE205" s="99">
        <v>1.5752327442169189</v>
      </c>
      <c r="AF205" s="99">
        <v>1.0844465494155884</v>
      </c>
      <c r="AG205" s="99">
        <v>1.0033607482910156</v>
      </c>
      <c r="AH205" s="99">
        <v>3.0765211582183838</v>
      </c>
      <c r="AI205" s="99">
        <v>1.9486062526702881</v>
      </c>
      <c r="AJ205" s="99">
        <v>1.4141515493392944</v>
      </c>
    </row>
    <row r="206" spans="1:36" s="9" customFormat="1" x14ac:dyDescent="0.2">
      <c r="A206" s="9" t="s">
        <v>136</v>
      </c>
      <c r="B206" s="98">
        <v>2020</v>
      </c>
      <c r="C206" s="99">
        <v>3.84305739402771</v>
      </c>
      <c r="D206" s="99">
        <v>4.2496910095214844</v>
      </c>
      <c r="E206" s="99">
        <v>0.90431493520736694</v>
      </c>
      <c r="F206" s="99">
        <v>3.8047075271606445</v>
      </c>
      <c r="G206" s="99">
        <v>4.6469554901123047</v>
      </c>
      <c r="H206" s="99">
        <v>1.0100799798965454</v>
      </c>
      <c r="I206" s="99">
        <v>0.82700532674789429</v>
      </c>
      <c r="J206" s="99">
        <v>2.1435162052512169E-2</v>
      </c>
      <c r="K206" s="99">
        <v>3.2987885177135468E-2</v>
      </c>
      <c r="L206" s="99">
        <v>1.1552723124623299E-2</v>
      </c>
      <c r="M206" s="99">
        <v>-3.0538402497768402E-3</v>
      </c>
      <c r="N206" s="99">
        <v>2.3479029536247253E-2</v>
      </c>
      <c r="O206" s="99">
        <v>3.0312167946249247E-3</v>
      </c>
      <c r="P206" s="99">
        <v>8.314881706610322E-4</v>
      </c>
      <c r="Q206" s="99">
        <v>8.699989877641201E-3</v>
      </c>
      <c r="R206" s="99">
        <v>1.9530149176716805E-2</v>
      </c>
      <c r="S206" s="99">
        <v>6.4294209005311131E-4</v>
      </c>
      <c r="T206" s="99">
        <v>-1.4429045841097832E-2</v>
      </c>
      <c r="U206" s="99">
        <v>3.9424540591426194E-4</v>
      </c>
      <c r="V206" s="99">
        <v>3.6406517028808594E-3</v>
      </c>
      <c r="W206" s="99">
        <v>1.7737809102982283E-3</v>
      </c>
      <c r="X206" s="99">
        <v>4.254150390625E-2</v>
      </c>
      <c r="Y206" s="99">
        <v>3.1730064074508846E-4</v>
      </c>
      <c r="Z206" s="99">
        <v>1.0084338188171387</v>
      </c>
      <c r="AA206" s="99">
        <v>1.3081258535385132</v>
      </c>
      <c r="AB206" s="99">
        <v>1.2831909656524658</v>
      </c>
      <c r="AC206" s="99">
        <v>1.1013084650039673</v>
      </c>
      <c r="AD206" s="99">
        <v>1.170014500617981</v>
      </c>
      <c r="AE206" s="99">
        <v>1.6436916589736938</v>
      </c>
      <c r="AF206" s="99">
        <v>1.1148899793624878</v>
      </c>
      <c r="AG206" s="99">
        <v>1.0043786764144897</v>
      </c>
      <c r="AH206" s="99">
        <v>3.268718957901001</v>
      </c>
      <c r="AI206" s="99">
        <v>2.0493113994598389</v>
      </c>
      <c r="AJ206" s="99">
        <v>1.4285134077072144</v>
      </c>
    </row>
    <row r="207" spans="1:36" s="9" customFormat="1" x14ac:dyDescent="0.2">
      <c r="A207" s="9" t="s">
        <v>136</v>
      </c>
      <c r="B207" s="98">
        <v>2021</v>
      </c>
      <c r="C207" s="99">
        <v>4.036618709564209</v>
      </c>
      <c r="D207" s="99">
        <v>4.2697768211364746</v>
      </c>
      <c r="E207" s="99">
        <v>0.94539380073547363</v>
      </c>
      <c r="F207" s="99">
        <v>3.8715987205505371</v>
      </c>
      <c r="G207" s="99">
        <v>4.6505188941955566</v>
      </c>
      <c r="H207" s="99">
        <v>1.0426236391067505</v>
      </c>
      <c r="I207" s="99">
        <v>0.8679930567741394</v>
      </c>
      <c r="J207" s="99">
        <v>4.4423855841159821E-2</v>
      </c>
      <c r="K207" s="99">
        <v>4.9139142036437988E-2</v>
      </c>
      <c r="L207" s="99">
        <v>4.7152852639555931E-3</v>
      </c>
      <c r="M207" s="99">
        <v>3.9809869485907257E-4</v>
      </c>
      <c r="N207" s="99">
        <v>5.6936015607789159E-4</v>
      </c>
      <c r="O207" s="99">
        <v>1.1747981188818812E-3</v>
      </c>
      <c r="P207" s="99">
        <v>-4.618538951035589E-4</v>
      </c>
      <c r="Q207" s="99">
        <v>4.7458738088607788E-2</v>
      </c>
      <c r="R207" s="99">
        <v>8.9100636541843414E-3</v>
      </c>
      <c r="S207" s="99">
        <v>-1.4015709166415036E-4</v>
      </c>
      <c r="T207" s="99">
        <v>-7.2125820443034172E-3</v>
      </c>
      <c r="U207" s="99">
        <v>-5.5547101510455832E-5</v>
      </c>
      <c r="V207" s="99">
        <v>1.0934034362435341E-3</v>
      </c>
      <c r="W207" s="99">
        <v>2.1201043855398893E-3</v>
      </c>
      <c r="X207" s="99">
        <v>1.7428398132324219E-2</v>
      </c>
      <c r="Y207" s="99">
        <v>7.6656194869428873E-4</v>
      </c>
      <c r="Z207" s="99">
        <v>1.0091162919998169</v>
      </c>
      <c r="AA207" s="99">
        <v>1.3081258535385132</v>
      </c>
      <c r="AB207" s="99">
        <v>1.2954001426696777</v>
      </c>
      <c r="AC207" s="99">
        <v>1.1047929525375366</v>
      </c>
      <c r="AD207" s="99">
        <v>0.8651776909828186</v>
      </c>
      <c r="AE207" s="99">
        <v>1.6725890636444092</v>
      </c>
      <c r="AF207" s="99">
        <v>1.1172738075256348</v>
      </c>
      <c r="AG207" s="99">
        <v>1.0021235942840576</v>
      </c>
      <c r="AH207" s="99">
        <v>3.2682449817657471</v>
      </c>
      <c r="AI207" s="99">
        <v>2.0921366214752197</v>
      </c>
      <c r="AJ207" s="99">
        <v>1.4425743818283081</v>
      </c>
    </row>
    <row r="208" spans="1:36" s="9" customFormat="1" x14ac:dyDescent="0.2">
      <c r="A208" s="9" t="s">
        <v>136</v>
      </c>
      <c r="B208" s="98">
        <v>2022</v>
      </c>
      <c r="C208" s="99">
        <v>3.9195754528045654</v>
      </c>
      <c r="D208" s="99">
        <v>4.19793701171875</v>
      </c>
      <c r="E208" s="99">
        <v>0.93369132280349731</v>
      </c>
      <c r="F208" s="99">
        <v>3.8090169429779053</v>
      </c>
      <c r="G208" s="99">
        <v>4.5065779685974121</v>
      </c>
      <c r="H208" s="99">
        <v>1.0290259122848511</v>
      </c>
      <c r="I208" s="99">
        <v>0.86974525451660156</v>
      </c>
      <c r="J208" s="99">
        <v>-1.2455660849809647E-2</v>
      </c>
      <c r="K208" s="99">
        <v>-2.9424041509628296E-2</v>
      </c>
      <c r="L208" s="99">
        <v>-1.6968380659818649E-2</v>
      </c>
      <c r="M208" s="99">
        <v>2.3126325104385614E-3</v>
      </c>
      <c r="N208" s="99">
        <v>-5.5314309429377317E-4</v>
      </c>
      <c r="O208" s="99">
        <v>3.146507078781724E-3</v>
      </c>
      <c r="P208" s="99">
        <v>2.5567580014467239E-3</v>
      </c>
      <c r="Q208" s="99">
        <v>-3.6886796355247498E-2</v>
      </c>
      <c r="R208" s="99">
        <v>-1.0339271277189255E-2</v>
      </c>
      <c r="S208" s="99">
        <v>5.0511134759290144E-5</v>
      </c>
      <c r="T208" s="99">
        <v>-1.0701730847358704E-2</v>
      </c>
      <c r="U208" s="99">
        <v>2.0361950737424195E-4</v>
      </c>
      <c r="V208" s="99">
        <v>5.7454133639112115E-5</v>
      </c>
      <c r="W208" s="99">
        <v>3.7610363215208054E-3</v>
      </c>
      <c r="X208" s="99">
        <v>-1.629638671875E-2</v>
      </c>
      <c r="Y208" s="99">
        <v>-3.1440708786249161E-2</v>
      </c>
      <c r="Z208" s="99">
        <v>1.0309761762619019</v>
      </c>
      <c r="AA208" s="99">
        <v>1.3081258535385132</v>
      </c>
      <c r="AB208" s="99">
        <v>1.3158458471298218</v>
      </c>
      <c r="AC208" s="99">
        <v>1.1092749834060669</v>
      </c>
      <c r="AD208" s="99">
        <v>1.0828858613967896</v>
      </c>
      <c r="AE208" s="99">
        <v>1.6455526351928711</v>
      </c>
      <c r="AF208" s="99">
        <v>1.1325181722640991</v>
      </c>
      <c r="AG208" s="99">
        <v>0.99952429533004761</v>
      </c>
      <c r="AH208" s="99">
        <v>3.2388932704925537</v>
      </c>
      <c r="AI208" s="99">
        <v>2.157534122467041</v>
      </c>
      <c r="AJ208" s="99">
        <v>1.4835245609283447</v>
      </c>
    </row>
    <row r="209" spans="1:36" s="9" customFormat="1" x14ac:dyDescent="0.2">
      <c r="A209" s="9" t="s">
        <v>136</v>
      </c>
      <c r="B209" s="98">
        <v>2023</v>
      </c>
      <c r="C209" s="99">
        <v>3.8735907077789307</v>
      </c>
      <c r="D209" s="99">
        <v>4.1863999366760254</v>
      </c>
      <c r="E209" s="99">
        <v>0.92528009414672852</v>
      </c>
      <c r="F209" s="99">
        <v>3.6556973457336426</v>
      </c>
      <c r="G209" s="99">
        <v>4.6055049896240234</v>
      </c>
      <c r="H209" s="99">
        <v>1.059604287147522</v>
      </c>
      <c r="I209" s="99">
        <v>0.84107822179794312</v>
      </c>
      <c r="J209" s="99">
        <v>-9.0493783354759216E-3</v>
      </c>
      <c r="K209" s="99">
        <v>-1.1801443062722683E-2</v>
      </c>
      <c r="L209" s="99">
        <v>-2.7520651929080486E-3</v>
      </c>
      <c r="M209" s="99">
        <v>-5.1706731028389186E-5</v>
      </c>
      <c r="N209" s="99">
        <v>-1.2348595191724598E-4</v>
      </c>
      <c r="O209" s="99">
        <v>3.1098295003175735E-3</v>
      </c>
      <c r="P209" s="99">
        <v>2.1021391730755568E-3</v>
      </c>
      <c r="Q209" s="99">
        <v>-1.683821901679039E-2</v>
      </c>
      <c r="R209" s="99">
        <v>-1.723543182015419E-2</v>
      </c>
      <c r="S209" s="99">
        <v>9.2855602269992232E-4</v>
      </c>
      <c r="T209" s="99">
        <v>4.4779544696211815E-3</v>
      </c>
      <c r="U209" s="99">
        <v>-4.2754219612106681E-4</v>
      </c>
      <c r="V209" s="99">
        <v>7.418640423566103E-3</v>
      </c>
      <c r="W209" s="99">
        <v>2.0857579074800014E-3</v>
      </c>
      <c r="X209" s="99">
        <v>-4.108428955078125E-2</v>
      </c>
      <c r="Y209" s="99">
        <v>2.1714247763156891E-2</v>
      </c>
      <c r="Z209" s="99">
        <v>1.0310572385787964</v>
      </c>
      <c r="AA209" s="99">
        <v>1.3081258535385132</v>
      </c>
      <c r="AB209" s="99">
        <v>1.3388988971710205</v>
      </c>
      <c r="AC209" s="99">
        <v>1.1160042285919189</v>
      </c>
      <c r="AD209" s="99">
        <v>1.2058055400848389</v>
      </c>
      <c r="AE209" s="99">
        <v>1.579316258430481</v>
      </c>
      <c r="AF209" s="99">
        <v>1.1645767688751221</v>
      </c>
      <c r="AG209" s="99">
        <v>0.97506159543991089</v>
      </c>
      <c r="AH209" s="99">
        <v>3.0523402690887451</v>
      </c>
      <c r="AI209" s="99">
        <v>2.2250220775604248</v>
      </c>
      <c r="AJ209" s="99">
        <v>1.491665244102478</v>
      </c>
    </row>
    <row r="210" spans="1:36" s="9" customFormat="1" x14ac:dyDescent="0.2">
      <c r="A210" s="9" t="s">
        <v>136</v>
      </c>
      <c r="B210" s="98">
        <v>2024</v>
      </c>
      <c r="C210" s="99">
        <v>3.9185528755187988</v>
      </c>
      <c r="D210" s="99">
        <v>4.5389308929443359</v>
      </c>
      <c r="E210" s="99">
        <v>0.86332112550735474</v>
      </c>
      <c r="F210" s="99">
        <v>4.3060145378112793</v>
      </c>
      <c r="G210" s="99">
        <v>4.706120491027832</v>
      </c>
      <c r="H210" s="99">
        <v>0.91001904010772705</v>
      </c>
      <c r="I210" s="99">
        <v>0.83265018463134766</v>
      </c>
      <c r="J210" s="99">
        <v>-6.930975615978241E-2</v>
      </c>
      <c r="K210" s="99">
        <v>1.1540543287992477E-2</v>
      </c>
      <c r="L210" s="99">
        <v>8.0850295722484589E-2</v>
      </c>
      <c r="M210" s="99">
        <v>-3.7774138036184013E-4</v>
      </c>
      <c r="N210" s="99">
        <v>1.555111666675657E-4</v>
      </c>
      <c r="O210" s="99">
        <v>2.571190008893609E-3</v>
      </c>
      <c r="P210" s="99">
        <v>6.7347346339374781E-4</v>
      </c>
      <c r="Q210" s="99">
        <v>8.518110029399395E-3</v>
      </c>
      <c r="R210" s="99">
        <v>6.5997734665870667E-2</v>
      </c>
      <c r="S210" s="99">
        <v>-1.4181953156366944E-3</v>
      </c>
      <c r="T210" s="99">
        <v>5.398603156208992E-3</v>
      </c>
      <c r="U210" s="99">
        <v>-1.2395846715662628E-4</v>
      </c>
      <c r="V210" s="99">
        <v>6.8884342908859253E-3</v>
      </c>
      <c r="W210" s="99">
        <v>4.1076797060668468E-3</v>
      </c>
      <c r="X210" s="99">
        <v>0.16372585296630859</v>
      </c>
      <c r="Y210" s="99">
        <v>2.1611576899886131E-2</v>
      </c>
      <c r="Z210" s="99">
        <v>1.0272228717803955</v>
      </c>
      <c r="AA210" s="99">
        <v>1.3081258535385132</v>
      </c>
      <c r="AB210" s="99">
        <v>1.3601647615432739</v>
      </c>
      <c r="AC210" s="99">
        <v>1.1200298070907593</v>
      </c>
      <c r="AD210" s="99">
        <v>1.1587879657745361</v>
      </c>
      <c r="AE210" s="99">
        <v>1.8602627515792847</v>
      </c>
      <c r="AF210" s="99">
        <v>1.105705738067627</v>
      </c>
      <c r="AG210" s="99">
        <v>0.97592693567276001</v>
      </c>
      <c r="AH210" s="99">
        <v>2.8770544528961182</v>
      </c>
      <c r="AI210" s="99">
        <v>2.2953701019287109</v>
      </c>
      <c r="AJ210" s="99">
        <v>1.5146520137786865</v>
      </c>
    </row>
    <row r="211" spans="1:36" s="9" customFormat="1" x14ac:dyDescent="0.2">
      <c r="A211" s="9" t="s">
        <v>137</v>
      </c>
      <c r="B211" s="98">
        <v>2006</v>
      </c>
      <c r="C211" s="99">
        <v>1.9518228769302368</v>
      </c>
      <c r="D211" s="99">
        <v>1.7079185247421265</v>
      </c>
      <c r="E211" s="99">
        <v>1.1428085565567017</v>
      </c>
      <c r="F211" s="99">
        <v>1.3718255758285522</v>
      </c>
      <c r="G211" s="99">
        <v>1.9718697071075439</v>
      </c>
      <c r="H211" s="99">
        <v>1.4227931499481201</v>
      </c>
      <c r="I211" s="99">
        <v>0.98983341455459595</v>
      </c>
      <c r="J211" s="99">
        <v>0.28045743703842163</v>
      </c>
      <c r="K211" s="99">
        <v>-0.69695866107940674</v>
      </c>
      <c r="L211" s="99">
        <v>-0.97741609811782837</v>
      </c>
      <c r="M211" s="99">
        <v>-6.8677544593811035E-2</v>
      </c>
      <c r="N211" s="99">
        <v>-0.38777881860733032</v>
      </c>
      <c r="O211" s="99">
        <v>-0.21088618040084839</v>
      </c>
      <c r="P211" s="99">
        <v>-0.23647120594978333</v>
      </c>
      <c r="Q211" s="99">
        <v>0.20685510337352753</v>
      </c>
      <c r="R211" s="99">
        <v>-0.46066415309906006</v>
      </c>
      <c r="S211" s="99">
        <v>-7.0913195610046387E-2</v>
      </c>
      <c r="T211" s="99">
        <v>-1.5508579090237617E-2</v>
      </c>
      <c r="U211" s="99">
        <v>2.5728640612214804E-3</v>
      </c>
      <c r="V211" s="99">
        <v>-0.14507360756397247</v>
      </c>
      <c r="W211" s="99">
        <v>-0.28782939910888672</v>
      </c>
      <c r="X211" s="99">
        <v>-1.1438703536987305</v>
      </c>
      <c r="Y211" s="99">
        <v>-0.86988168954849243</v>
      </c>
      <c r="Z211" s="99">
        <v>1</v>
      </c>
      <c r="AA211" s="99">
        <v>1</v>
      </c>
      <c r="AB211" s="99">
        <v>1</v>
      </c>
      <c r="AC211" s="99">
        <v>1</v>
      </c>
      <c r="AD211" s="99">
        <v>1</v>
      </c>
      <c r="AE211" s="99">
        <v>1</v>
      </c>
      <c r="AF211" s="99">
        <v>1</v>
      </c>
      <c r="AG211" s="99">
        <v>1</v>
      </c>
      <c r="AH211" s="99">
        <v>1</v>
      </c>
      <c r="AI211" s="99">
        <v>1</v>
      </c>
      <c r="AJ211" s="99">
        <v>1</v>
      </c>
    </row>
    <row r="212" spans="1:36" s="9" customFormat="1" x14ac:dyDescent="0.2">
      <c r="A212" s="9" t="s">
        <v>137</v>
      </c>
      <c r="B212" s="98">
        <v>2007</v>
      </c>
      <c r="C212" s="99">
        <v>1.9242757558822632</v>
      </c>
      <c r="D212" s="99">
        <v>1.7135934829711914</v>
      </c>
      <c r="E212" s="99">
        <v>1.1229482889175415</v>
      </c>
      <c r="F212" s="99">
        <v>1.369265079498291</v>
      </c>
      <c r="G212" s="99">
        <v>1.9764270782470703</v>
      </c>
      <c r="H212" s="99">
        <v>1.405335545539856</v>
      </c>
      <c r="I212" s="99">
        <v>0.97361314296722412</v>
      </c>
      <c r="J212" s="99">
        <v>-1.7531290650367737E-2</v>
      </c>
      <c r="K212" s="99">
        <v>-1.4214096590876579E-2</v>
      </c>
      <c r="L212" s="99">
        <v>3.3171947579830885E-3</v>
      </c>
      <c r="M212" s="99">
        <v>-2.9649741481989622E-3</v>
      </c>
      <c r="N212" s="99">
        <v>3.4503839910030365E-2</v>
      </c>
      <c r="O212" s="99">
        <v>-1.7174208187498152E-4</v>
      </c>
      <c r="P212" s="99">
        <v>-2.6409989222884178E-3</v>
      </c>
      <c r="Q212" s="99">
        <v>-4.2940221726894379E-2</v>
      </c>
      <c r="R212" s="99">
        <v>4.2494433000683784E-3</v>
      </c>
      <c r="S212" s="99">
        <v>-8.5417472291737795E-4</v>
      </c>
      <c r="T212" s="99">
        <v>-7.0453475927934051E-4</v>
      </c>
      <c r="U212" s="99">
        <v>-3.7377929402282462E-5</v>
      </c>
      <c r="V212" s="99">
        <v>1.5928470529615879E-3</v>
      </c>
      <c r="W212" s="99">
        <v>-9.2900823801755905E-4</v>
      </c>
      <c r="X212" s="99">
        <v>-1.8682479858398438E-3</v>
      </c>
      <c r="Y212" s="99">
        <v>2.3084999993443489E-3</v>
      </c>
      <c r="Z212" s="99">
        <v>0.9928971529006958</v>
      </c>
      <c r="AA212" s="99">
        <v>1.0799623727798462</v>
      </c>
      <c r="AB212" s="99">
        <v>1.0193177461624146</v>
      </c>
      <c r="AC212" s="99">
        <v>1.0000094175338745</v>
      </c>
      <c r="AD212" s="99">
        <v>1.3359240293502808</v>
      </c>
      <c r="AE212" s="99">
        <v>0.99813312292098999</v>
      </c>
      <c r="AF212" s="99">
        <v>1</v>
      </c>
      <c r="AG212" s="99">
        <v>1</v>
      </c>
      <c r="AH212" s="99">
        <v>1</v>
      </c>
      <c r="AI212" s="99">
        <v>1.000258207321167</v>
      </c>
      <c r="AJ212" s="99">
        <v>1.0371992588043213</v>
      </c>
    </row>
    <row r="213" spans="1:36" s="9" customFormat="1" x14ac:dyDescent="0.2">
      <c r="A213" s="9" t="s">
        <v>137</v>
      </c>
      <c r="B213" s="98">
        <v>2008</v>
      </c>
      <c r="C213" s="99">
        <v>1.9448709487915039</v>
      </c>
      <c r="D213" s="99">
        <v>1.7651116847991943</v>
      </c>
      <c r="E213" s="99">
        <v>1.1018408536911011</v>
      </c>
      <c r="F213" s="99">
        <v>1.3827193975448608</v>
      </c>
      <c r="G213" s="99">
        <v>2.0530447959899902</v>
      </c>
      <c r="H213" s="99">
        <v>1.4065558910369873</v>
      </c>
      <c r="I213" s="99">
        <v>0.94731032848358154</v>
      </c>
      <c r="J213" s="99">
        <v>-1.8975391983985901E-2</v>
      </c>
      <c r="K213" s="99">
        <v>1.064598374068737E-2</v>
      </c>
      <c r="L213" s="99">
        <v>2.9621375724673271E-2</v>
      </c>
      <c r="M213" s="99">
        <v>2.5991208385676146E-3</v>
      </c>
      <c r="N213" s="99">
        <v>1.0968411341309547E-2</v>
      </c>
      <c r="O213" s="99">
        <v>6.7582023330032825E-3</v>
      </c>
      <c r="P213" s="99">
        <v>2.4518680293112993E-3</v>
      </c>
      <c r="Q213" s="99">
        <v>-1.2131619267165661E-2</v>
      </c>
      <c r="R213" s="99">
        <v>7.4024158529937267E-3</v>
      </c>
      <c r="S213" s="99">
        <v>-8.7848625844344497E-4</v>
      </c>
      <c r="T213" s="99">
        <v>4.9526249058544636E-3</v>
      </c>
      <c r="U213" s="99">
        <v>-2.1054662647657096E-4</v>
      </c>
      <c r="V213" s="99">
        <v>-1.7274799756705761E-3</v>
      </c>
      <c r="W213" s="99">
        <v>2.0082848146557808E-2</v>
      </c>
      <c r="X213" s="99">
        <v>9.7780227661132813E-3</v>
      </c>
      <c r="Y213" s="99">
        <v>3.8033295422792435E-2</v>
      </c>
      <c r="Z213" s="99">
        <v>0.9982866644859314</v>
      </c>
      <c r="AA213" s="99">
        <v>1.0856068134307861</v>
      </c>
      <c r="AB213" s="99">
        <v>1.0390266180038452</v>
      </c>
      <c r="AC213" s="99">
        <v>1.0000094175338745</v>
      </c>
      <c r="AD213" s="99">
        <v>1.3774973154067993</v>
      </c>
      <c r="AE213" s="99">
        <v>1.0079412460327148</v>
      </c>
      <c r="AF213" s="99">
        <v>1</v>
      </c>
      <c r="AG213" s="99">
        <v>1</v>
      </c>
      <c r="AH213" s="99">
        <v>1</v>
      </c>
      <c r="AI213" s="99">
        <v>1.000258207321167</v>
      </c>
      <c r="AJ213" s="99">
        <v>1.0877617597579956</v>
      </c>
    </row>
    <row r="214" spans="1:36" s="9" customFormat="1" x14ac:dyDescent="0.2">
      <c r="A214" s="9" t="s">
        <v>137</v>
      </c>
      <c r="B214" s="98">
        <v>2009</v>
      </c>
      <c r="C214" s="99">
        <v>1.8846937417984009</v>
      </c>
      <c r="D214" s="99">
        <v>1.9082156419754028</v>
      </c>
      <c r="E214" s="99">
        <v>0.98767399787902832</v>
      </c>
      <c r="F214" s="99">
        <v>1.5412116050720215</v>
      </c>
      <c r="G214" s="99">
        <v>2.1952030658721924</v>
      </c>
      <c r="H214" s="99">
        <v>1.2228658199310303</v>
      </c>
      <c r="I214" s="99">
        <v>0.85855084657669067</v>
      </c>
      <c r="J214" s="99">
        <v>-0.10938489437103271</v>
      </c>
      <c r="K214" s="99">
        <v>-3.1430263072252274E-2</v>
      </c>
      <c r="L214" s="99">
        <v>7.7954627573490143E-2</v>
      </c>
      <c r="M214" s="99">
        <v>2.4089082144200802E-3</v>
      </c>
      <c r="N214" s="99">
        <v>-7.3269526474177837E-3</v>
      </c>
      <c r="O214" s="99">
        <v>5.0183944404125214E-4</v>
      </c>
      <c r="P214" s="99">
        <v>-1.4009987935423851E-3</v>
      </c>
      <c r="Q214" s="99">
        <v>-2.5613060221076012E-2</v>
      </c>
      <c r="R214" s="99">
        <v>3.3543653786182404E-2</v>
      </c>
      <c r="S214" s="99">
        <v>-1.328135549556464E-4</v>
      </c>
      <c r="T214" s="99">
        <v>5.6917173787951469E-3</v>
      </c>
      <c r="U214" s="99">
        <v>3.7651157472282648E-3</v>
      </c>
      <c r="V214" s="99">
        <v>-3.4903369378298521E-3</v>
      </c>
      <c r="W214" s="99">
        <v>3.8577288389205933E-2</v>
      </c>
      <c r="X214" s="99">
        <v>0.10851669311523438</v>
      </c>
      <c r="Y214" s="99">
        <v>6.6950604319572449E-2</v>
      </c>
      <c r="Z214" s="99">
        <v>1.0308808088302612</v>
      </c>
      <c r="AA214" s="99">
        <v>1.0856068134307861</v>
      </c>
      <c r="AB214" s="99">
        <v>1.0591343641281128</v>
      </c>
      <c r="AC214" s="99">
        <v>1.0027298927307129</v>
      </c>
      <c r="AD214" s="99">
        <v>1.6127728223800659</v>
      </c>
      <c r="AE214" s="99">
        <v>1.1234744787216187</v>
      </c>
      <c r="AF214" s="99">
        <v>1.0067024230957031</v>
      </c>
      <c r="AG214" s="99">
        <v>0.99905085563659668</v>
      </c>
      <c r="AH214" s="99">
        <v>1.4521987438201904</v>
      </c>
      <c r="AI214" s="99">
        <v>1.0030043125152588</v>
      </c>
      <c r="AJ214" s="99">
        <v>1.1326371431350708</v>
      </c>
    </row>
    <row r="215" spans="1:36" s="9" customFormat="1" x14ac:dyDescent="0.2">
      <c r="A215" s="9" t="s">
        <v>137</v>
      </c>
      <c r="B215" s="98">
        <v>2010</v>
      </c>
      <c r="C215" s="99">
        <v>1.8997170925140381</v>
      </c>
      <c r="D215" s="99">
        <v>2.0621705055236816</v>
      </c>
      <c r="E215" s="99">
        <v>0.9212227463722229</v>
      </c>
      <c r="F215" s="99">
        <v>1.8291696310043335</v>
      </c>
      <c r="G215" s="99">
        <v>2.2471976280212402</v>
      </c>
      <c r="H215" s="99">
        <v>1.0385687351226807</v>
      </c>
      <c r="I215" s="99">
        <v>0.84537148475646973</v>
      </c>
      <c r="J215" s="99">
        <v>-6.9650813937187195E-2</v>
      </c>
      <c r="K215" s="99">
        <v>7.9396357759833336E-3</v>
      </c>
      <c r="L215" s="99">
        <v>7.7590450644493103E-2</v>
      </c>
      <c r="M215" s="99">
        <v>-1.0930959251709282E-4</v>
      </c>
      <c r="N215" s="99">
        <v>4.5419060625135899E-3</v>
      </c>
      <c r="O215" s="99">
        <v>5.274325143545866E-3</v>
      </c>
      <c r="P215" s="99">
        <v>6.6381092183291912E-3</v>
      </c>
      <c r="Q215" s="99">
        <v>-8.4053948521614075E-3</v>
      </c>
      <c r="R215" s="99">
        <v>6.1325430870056152E-2</v>
      </c>
      <c r="S215" s="99">
        <v>1.09889917075634E-3</v>
      </c>
      <c r="T215" s="99">
        <v>-1.4225611230358481E-3</v>
      </c>
      <c r="U215" s="99">
        <v>2.9013759922236204E-4</v>
      </c>
      <c r="V215" s="99">
        <v>7.2096339426934719E-3</v>
      </c>
      <c r="W215" s="99">
        <v>9.0889083221554756E-3</v>
      </c>
      <c r="X215" s="99">
        <v>0.17129325866699219</v>
      </c>
      <c r="Y215" s="99">
        <v>2.3409403860569E-2</v>
      </c>
      <c r="Z215" s="99">
        <v>1.0217041969299316</v>
      </c>
      <c r="AA215" s="99">
        <v>1.0856068134307861</v>
      </c>
      <c r="AB215" s="99">
        <v>1.0796492099761963</v>
      </c>
      <c r="AC215" s="99">
        <v>1.01988685131073</v>
      </c>
      <c r="AD215" s="99">
        <v>1.6767280101776123</v>
      </c>
      <c r="AE215" s="99">
        <v>1.333383321762085</v>
      </c>
      <c r="AF215" s="99">
        <v>1.0067024230957031</v>
      </c>
      <c r="AG215" s="99">
        <v>1.0184503793716431</v>
      </c>
      <c r="AH215" s="99">
        <v>1.4589219093322754</v>
      </c>
      <c r="AI215" s="99">
        <v>1.044023871421814</v>
      </c>
      <c r="AJ215" s="99">
        <v>1.1817078590393066</v>
      </c>
    </row>
    <row r="216" spans="1:36" s="9" customFormat="1" x14ac:dyDescent="0.2">
      <c r="A216" s="9" t="s">
        <v>137</v>
      </c>
      <c r="B216" s="98">
        <v>2011</v>
      </c>
      <c r="C216" s="99">
        <v>2.0618810653686523</v>
      </c>
      <c r="D216" s="99">
        <v>2.0895764827728271</v>
      </c>
      <c r="E216" s="99">
        <v>0.98674660921096802</v>
      </c>
      <c r="F216" s="99">
        <v>1.7658286094665527</v>
      </c>
      <c r="G216" s="99">
        <v>2.3152239322662354</v>
      </c>
      <c r="H216" s="99">
        <v>1.1676572561264038</v>
      </c>
      <c r="I216" s="99">
        <v>0.890575110912323</v>
      </c>
      <c r="J216" s="99">
        <v>6.871139258146286E-2</v>
      </c>
      <c r="K216" s="99">
        <v>8.1913761794567108E-2</v>
      </c>
      <c r="L216" s="99">
        <v>1.3202371075749397E-2</v>
      </c>
      <c r="M216" s="99">
        <v>1.4987432223279029E-4</v>
      </c>
      <c r="N216" s="99">
        <v>1.2638903222978115E-2</v>
      </c>
      <c r="O216" s="99">
        <v>8.2907136529684067E-3</v>
      </c>
      <c r="P216" s="99">
        <v>9.1135259717702866E-3</v>
      </c>
      <c r="Q216" s="99">
        <v>5.1720745861530304E-2</v>
      </c>
      <c r="R216" s="99">
        <v>-6.4550631213933229E-4</v>
      </c>
      <c r="S216" s="99">
        <v>9.1577647253870964E-5</v>
      </c>
      <c r="T216" s="99">
        <v>7.2373142465949059E-3</v>
      </c>
      <c r="U216" s="99">
        <v>1.473788870498538E-3</v>
      </c>
      <c r="V216" s="99">
        <v>2.6125339791178703E-3</v>
      </c>
      <c r="W216" s="99">
        <v>2.4326629936695099E-3</v>
      </c>
      <c r="X216" s="99">
        <v>-3.5242080688476563E-2</v>
      </c>
      <c r="Y216" s="99">
        <v>2.9822451993823051E-2</v>
      </c>
      <c r="Z216" s="99">
        <v>0.99913328886032104</v>
      </c>
      <c r="AA216" s="99">
        <v>1.0856068134307861</v>
      </c>
      <c r="AB216" s="99">
        <v>1.1005792617797852</v>
      </c>
      <c r="AC216" s="99">
        <v>1.0385291576385498</v>
      </c>
      <c r="AD216" s="99">
        <v>1.1589434146881104</v>
      </c>
      <c r="AE216" s="99">
        <v>1.2872109413146973</v>
      </c>
      <c r="AF216" s="99">
        <v>1.0067024230957031</v>
      </c>
      <c r="AG216" s="99">
        <v>1.0284930467605591</v>
      </c>
      <c r="AH216" s="99">
        <v>1.6942318677902222</v>
      </c>
      <c r="AI216" s="99">
        <v>1.0873076915740967</v>
      </c>
      <c r="AJ216" s="99">
        <v>1.2395424842834473</v>
      </c>
    </row>
    <row r="217" spans="1:36" s="9" customFormat="1" x14ac:dyDescent="0.2">
      <c r="A217" s="9" t="s">
        <v>137</v>
      </c>
      <c r="B217" s="98">
        <v>2012</v>
      </c>
      <c r="C217" s="99">
        <v>2.0149862766265869</v>
      </c>
      <c r="D217" s="99">
        <v>2.190488338470459</v>
      </c>
      <c r="E217" s="99">
        <v>0.91988062858581543</v>
      </c>
      <c r="F217" s="99">
        <v>1.9668455123901367</v>
      </c>
      <c r="G217" s="99">
        <v>2.348517894744873</v>
      </c>
      <c r="H217" s="99">
        <v>1.0244768857955933</v>
      </c>
      <c r="I217" s="99">
        <v>0.85798203945159912</v>
      </c>
      <c r="J217" s="99">
        <v>-7.0169396698474884E-2</v>
      </c>
      <c r="K217" s="99">
        <v>-2.3006286472082138E-2</v>
      </c>
      <c r="L217" s="99">
        <v>4.7163110226392746E-2</v>
      </c>
      <c r="M217" s="99">
        <v>-4.0079555474221706E-3</v>
      </c>
      <c r="N217" s="99">
        <v>-1.7364711966365576E-3</v>
      </c>
      <c r="O217" s="99">
        <v>9.4287801766768098E-4</v>
      </c>
      <c r="P217" s="99">
        <v>2.1706409752368927E-3</v>
      </c>
      <c r="Q217" s="99">
        <v>-2.0375378429889679E-2</v>
      </c>
      <c r="R217" s="99">
        <v>3.6957688629627228E-2</v>
      </c>
      <c r="S217" s="99">
        <v>6.4266717527061701E-4</v>
      </c>
      <c r="T217" s="99">
        <v>-2.0381021313369274E-3</v>
      </c>
      <c r="U217" s="99">
        <v>3.7308197352103889E-4</v>
      </c>
      <c r="V217" s="99">
        <v>2.9381050262600183E-3</v>
      </c>
      <c r="W217" s="99">
        <v>8.2896677777171135E-3</v>
      </c>
      <c r="X217" s="99">
        <v>0.10781097412109375</v>
      </c>
      <c r="Y217" s="99">
        <v>1.4278020709753036E-2</v>
      </c>
      <c r="Z217" s="99">
        <v>0.97062551975250244</v>
      </c>
      <c r="AA217" s="99">
        <v>1.0856068134307861</v>
      </c>
      <c r="AB217" s="99">
        <v>1.1107132434844971</v>
      </c>
      <c r="AC217" s="99">
        <v>1.0477229356765747</v>
      </c>
      <c r="AD217" s="99">
        <v>1.3463191986083984</v>
      </c>
      <c r="AE217" s="99">
        <v>1.433742880821228</v>
      </c>
      <c r="AF217" s="99">
        <v>1.0067024230957031</v>
      </c>
      <c r="AG217" s="99">
        <v>1.0354766845703125</v>
      </c>
      <c r="AH217" s="99">
        <v>1.7412939071655273</v>
      </c>
      <c r="AI217" s="99">
        <v>1.101740837097168</v>
      </c>
      <c r="AJ217" s="99">
        <v>1.2733231782913208</v>
      </c>
    </row>
    <row r="218" spans="1:36" s="9" customFormat="1" x14ac:dyDescent="0.2">
      <c r="A218" s="9" t="s">
        <v>137</v>
      </c>
      <c r="B218" s="98">
        <v>2013</v>
      </c>
      <c r="C218" s="99">
        <v>2.0692293643951416</v>
      </c>
      <c r="D218" s="99">
        <v>2.005033016204834</v>
      </c>
      <c r="E218" s="99">
        <v>1.0320183038711548</v>
      </c>
      <c r="F218" s="99">
        <v>1.5213119983673096</v>
      </c>
      <c r="G218" s="99">
        <v>2.3693885803222656</v>
      </c>
      <c r="H218" s="99">
        <v>1.3601620197296143</v>
      </c>
      <c r="I218" s="99">
        <v>0.87331777811050415</v>
      </c>
      <c r="J218" s="99">
        <v>0.11502781510353088</v>
      </c>
      <c r="K218" s="99">
        <v>2.656383253633976E-2</v>
      </c>
      <c r="L218" s="99">
        <v>-8.8463984429836273E-2</v>
      </c>
      <c r="M218" s="99">
        <v>-5.9074338059872389E-4</v>
      </c>
      <c r="N218" s="99">
        <v>5.7384483516216278E-3</v>
      </c>
      <c r="O218" s="99">
        <v>3.0811901669949293E-3</v>
      </c>
      <c r="P218" s="99">
        <v>3.0659397598356009E-3</v>
      </c>
      <c r="Q218" s="99">
        <v>1.526899728924036E-2</v>
      </c>
      <c r="R218" s="99">
        <v>-9.1482490301132202E-2</v>
      </c>
      <c r="S218" s="99">
        <v>-4.9926171777769923E-4</v>
      </c>
      <c r="T218" s="99">
        <v>6.6711953841149807E-3</v>
      </c>
      <c r="U218" s="99">
        <v>-5.2789662731811404E-5</v>
      </c>
      <c r="V218" s="99">
        <v>1.2919519576826133E-5</v>
      </c>
      <c r="W218" s="99">
        <v>-3.1135547906160355E-3</v>
      </c>
      <c r="X218" s="99">
        <v>-0.25685787200927734</v>
      </c>
      <c r="Y218" s="99">
        <v>8.8475141674280167E-3</v>
      </c>
      <c r="Z218" s="99">
        <v>0.95481586456298828</v>
      </c>
      <c r="AA218" s="99">
        <v>1.0856068134307861</v>
      </c>
      <c r="AB218" s="99">
        <v>1.1166020631790161</v>
      </c>
      <c r="AC218" s="99">
        <v>1.0530884265899658</v>
      </c>
      <c r="AD218" s="99">
        <v>1.1588977575302124</v>
      </c>
      <c r="AE218" s="99">
        <v>1.1089693307876587</v>
      </c>
      <c r="AF218" s="99">
        <v>1.0067024230957031</v>
      </c>
      <c r="AG218" s="99">
        <v>1.038967490196228</v>
      </c>
      <c r="AH218" s="99">
        <v>1.7345707416534424</v>
      </c>
      <c r="AI218" s="99">
        <v>1.1088533401489258</v>
      </c>
      <c r="AJ218" s="99">
        <v>1.2833611965179443</v>
      </c>
    </row>
    <row r="219" spans="1:36" s="9" customFormat="1" x14ac:dyDescent="0.2">
      <c r="A219" s="9" t="s">
        <v>137</v>
      </c>
      <c r="B219" s="98">
        <v>2014</v>
      </c>
      <c r="C219" s="99">
        <v>1.9658061265945435</v>
      </c>
      <c r="D219" s="99">
        <v>2.0202121734619141</v>
      </c>
      <c r="E219" s="99">
        <v>0.97306984663009644</v>
      </c>
      <c r="F219" s="99">
        <v>1.5447932481765747</v>
      </c>
      <c r="G219" s="99">
        <v>2.4109790325164795</v>
      </c>
      <c r="H219" s="99">
        <v>1.2725375890731812</v>
      </c>
      <c r="I219" s="99">
        <v>0.81535589694976807</v>
      </c>
      <c r="J219" s="99">
        <v>-5.8815822005271912E-2</v>
      </c>
      <c r="K219" s="99">
        <v>-5.1273826509714127E-2</v>
      </c>
      <c r="L219" s="99">
        <v>7.541995495557785E-3</v>
      </c>
      <c r="M219" s="99">
        <v>-5.6188413873314857E-3</v>
      </c>
      <c r="N219" s="99">
        <v>-6.2364893965423107E-3</v>
      </c>
      <c r="O219" s="99">
        <v>-1.789269270375371E-3</v>
      </c>
      <c r="P219" s="99">
        <v>4.8947485629469156E-4</v>
      </c>
      <c r="Q219" s="99">
        <v>-3.8118701428174973E-2</v>
      </c>
      <c r="R219" s="99">
        <v>-4.8825033009052277E-3</v>
      </c>
      <c r="S219" s="99">
        <v>-7.7810640505049378E-5</v>
      </c>
      <c r="T219" s="99">
        <v>-1.9644522108137608E-3</v>
      </c>
      <c r="U219" s="99">
        <v>1.0899929329752922E-3</v>
      </c>
      <c r="V219" s="99">
        <v>5.1044821739196777E-3</v>
      </c>
      <c r="W219" s="99">
        <v>8.2722865045070648E-3</v>
      </c>
      <c r="X219" s="99">
        <v>1.5316963195800781E-2</v>
      </c>
      <c r="Y219" s="99">
        <v>1.7400998622179031E-2</v>
      </c>
      <c r="Z219" s="99">
        <v>0.92426413297653198</v>
      </c>
      <c r="AA219" s="99">
        <v>1.0856068134307861</v>
      </c>
      <c r="AB219" s="99">
        <v>1.1201210021972656</v>
      </c>
      <c r="AC219" s="99">
        <v>1.0606321096420288</v>
      </c>
      <c r="AD219" s="99">
        <v>1.5685259103775024</v>
      </c>
      <c r="AE219" s="99">
        <v>1.1260851621627808</v>
      </c>
      <c r="AF219" s="99">
        <v>1.0063532590866089</v>
      </c>
      <c r="AG219" s="99">
        <v>1.0445302724838257</v>
      </c>
      <c r="AH219" s="99">
        <v>1.9118329286575317</v>
      </c>
      <c r="AI219" s="99">
        <v>1.1344007253646851</v>
      </c>
      <c r="AJ219" s="99">
        <v>1.3106975555419922</v>
      </c>
    </row>
    <row r="220" spans="1:36" s="9" customFormat="1" x14ac:dyDescent="0.2">
      <c r="A220" s="9" t="s">
        <v>137</v>
      </c>
      <c r="B220" s="98">
        <v>2015</v>
      </c>
      <c r="C220" s="99">
        <v>2.0661826133728027</v>
      </c>
      <c r="D220" s="99">
        <v>1.9230273962020874</v>
      </c>
      <c r="E220" s="99">
        <v>1.0744434595108032</v>
      </c>
      <c r="F220" s="99">
        <v>1.2677901983261108</v>
      </c>
      <c r="G220" s="99">
        <v>2.4264822006225586</v>
      </c>
      <c r="H220" s="99">
        <v>1.6297522783279419</v>
      </c>
      <c r="I220" s="99">
        <v>0.85151350498199463</v>
      </c>
      <c r="J220" s="99">
        <v>9.9102184176445007E-2</v>
      </c>
      <c r="K220" s="99">
        <v>4.9800366163253784E-2</v>
      </c>
      <c r="L220" s="99">
        <v>-4.9301821738481522E-2</v>
      </c>
      <c r="M220" s="99">
        <v>3.8549879100173712E-3</v>
      </c>
      <c r="N220" s="99">
        <v>6.3643562607467175E-3</v>
      </c>
      <c r="O220" s="99">
        <v>3.7935753352940083E-3</v>
      </c>
      <c r="P220" s="99">
        <v>3.4106690436601639E-3</v>
      </c>
      <c r="Q220" s="99">
        <v>3.237677738070488E-2</v>
      </c>
      <c r="R220" s="99">
        <v>-4.9220260232686996E-2</v>
      </c>
      <c r="S220" s="99">
        <v>-7.9086603363975883E-4</v>
      </c>
      <c r="T220" s="99">
        <v>1.004180870950222E-2</v>
      </c>
      <c r="U220" s="99">
        <v>-4.4225504097994417E-5</v>
      </c>
      <c r="V220" s="99">
        <v>-1.1609080247581005E-3</v>
      </c>
      <c r="W220" s="99">
        <v>-8.1273699179291725E-3</v>
      </c>
      <c r="X220" s="99">
        <v>-0.19761466979980469</v>
      </c>
      <c r="Y220" s="99">
        <v>6.4096781425178051E-3</v>
      </c>
      <c r="Z220" s="99">
        <v>0.94089359045028687</v>
      </c>
      <c r="AA220" s="99">
        <v>1.0856068134307861</v>
      </c>
      <c r="AB220" s="99">
        <v>1.1293333768844604</v>
      </c>
      <c r="AC220" s="99">
        <v>1.0669189691543579</v>
      </c>
      <c r="AD220" s="99">
        <v>1.2085407972335815</v>
      </c>
      <c r="AE220" s="99">
        <v>0.9241631031036377</v>
      </c>
      <c r="AF220" s="99">
        <v>1.0064340829849243</v>
      </c>
      <c r="AG220" s="99">
        <v>1.0496597290039063</v>
      </c>
      <c r="AH220" s="99">
        <v>1.9178472757339478</v>
      </c>
      <c r="AI220" s="99">
        <v>1.1424468755722046</v>
      </c>
      <c r="AJ220" s="99">
        <v>1.3294700384140015</v>
      </c>
    </row>
    <row r="221" spans="1:36" s="9" customFormat="1" x14ac:dyDescent="0.2">
      <c r="A221" s="9" t="s">
        <v>137</v>
      </c>
      <c r="B221" s="98">
        <v>2016</v>
      </c>
      <c r="C221" s="99">
        <v>2.0535171031951904</v>
      </c>
      <c r="D221" s="99">
        <v>1.9613393545150757</v>
      </c>
      <c r="E221" s="99">
        <v>1.0469982624053955</v>
      </c>
      <c r="F221" s="99">
        <v>1.385467529296875</v>
      </c>
      <c r="G221" s="99">
        <v>2.4526064395904541</v>
      </c>
      <c r="H221" s="99">
        <v>1.4821845293045044</v>
      </c>
      <c r="I221" s="99">
        <v>0.83727943897247314</v>
      </c>
      <c r="J221" s="99">
        <v>-2.5875596329569817E-2</v>
      </c>
      <c r="K221" s="99">
        <v>-6.1487169004976749E-3</v>
      </c>
      <c r="L221" s="99">
        <v>1.9726879894733429E-2</v>
      </c>
      <c r="M221" s="99">
        <v>1.545191858895123E-3</v>
      </c>
      <c r="N221" s="99">
        <v>-4.9812340876087546E-4</v>
      </c>
      <c r="O221" s="99">
        <v>1.1933173518627882E-3</v>
      </c>
      <c r="P221" s="99">
        <v>5.5121217155829072E-4</v>
      </c>
      <c r="Q221" s="99">
        <v>-8.9403148740530014E-3</v>
      </c>
      <c r="R221" s="99">
        <v>9.9650491029024124E-3</v>
      </c>
      <c r="S221" s="99">
        <v>8.5871433839201927E-4</v>
      </c>
      <c r="T221" s="99">
        <v>-4.601738415658474E-3</v>
      </c>
      <c r="U221" s="99">
        <v>6.8128033308312297E-4</v>
      </c>
      <c r="V221" s="99">
        <v>4.4324398040771484E-3</v>
      </c>
      <c r="W221" s="99">
        <v>8.3911353722214699E-3</v>
      </c>
      <c r="X221" s="99">
        <v>8.8762283325195313E-2</v>
      </c>
      <c r="Y221" s="99">
        <v>1.0708746500313282E-2</v>
      </c>
      <c r="Z221" s="99">
        <v>0.95384031534194946</v>
      </c>
      <c r="AA221" s="99">
        <v>1.0856068134307861</v>
      </c>
      <c r="AB221" s="99">
        <v>1.1383740901947021</v>
      </c>
      <c r="AC221" s="99">
        <v>1.069362998008728</v>
      </c>
      <c r="AD221" s="99">
        <v>1.2971084117889404</v>
      </c>
      <c r="AE221" s="99">
        <v>1.0099445581436157</v>
      </c>
      <c r="AF221" s="99">
        <v>1.0045323371887207</v>
      </c>
      <c r="AG221" s="99">
        <v>1.0565062761306763</v>
      </c>
      <c r="AH221" s="99">
        <v>2.0205228328704834</v>
      </c>
      <c r="AI221" s="99">
        <v>1.1508076190948486</v>
      </c>
      <c r="AJ221" s="99">
        <v>1.3371177911758423</v>
      </c>
    </row>
    <row r="222" spans="1:36" s="9" customFormat="1" x14ac:dyDescent="0.2">
      <c r="A222" s="9" t="s">
        <v>137</v>
      </c>
      <c r="B222" s="98">
        <v>2017</v>
      </c>
      <c r="C222" s="99">
        <v>2.0813591480255127</v>
      </c>
      <c r="D222" s="99">
        <v>2.1857173442840576</v>
      </c>
      <c r="E222" s="99">
        <v>0.95225530862808228</v>
      </c>
      <c r="F222" s="99">
        <v>1.8338645696640015</v>
      </c>
      <c r="G222" s="99">
        <v>2.5160131454467773</v>
      </c>
      <c r="H222" s="99">
        <v>1.1349587440490723</v>
      </c>
      <c r="I222" s="99">
        <v>0.82724487781524658</v>
      </c>
      <c r="J222" s="99">
        <v>-9.4849377870559692E-2</v>
      </c>
      <c r="K222" s="99">
        <v>1.3467098586261272E-2</v>
      </c>
      <c r="L222" s="99">
        <v>0.10831647366285324</v>
      </c>
      <c r="M222" s="99">
        <v>-1.0448803659528494E-3</v>
      </c>
      <c r="N222" s="99">
        <v>1.6488032415509224E-3</v>
      </c>
      <c r="O222" s="99">
        <v>2.0012676250189543E-3</v>
      </c>
      <c r="P222" s="99">
        <v>9.9081988446414471E-4</v>
      </c>
      <c r="Q222" s="99">
        <v>9.8710879683494568E-3</v>
      </c>
      <c r="R222" s="99">
        <v>9.0119235217571259E-2</v>
      </c>
      <c r="S222" s="99">
        <v>5.2183499792590737E-4</v>
      </c>
      <c r="T222" s="99">
        <v>-5.7272203266620636E-3</v>
      </c>
      <c r="U222" s="99">
        <v>2.058360114460811E-4</v>
      </c>
      <c r="V222" s="99">
        <v>2.2348738275468349E-3</v>
      </c>
      <c r="W222" s="99">
        <v>2.0961910486221313E-2</v>
      </c>
      <c r="X222" s="99">
        <v>0.28038787841796875</v>
      </c>
      <c r="Y222" s="99">
        <v>2.5524208322167397E-2</v>
      </c>
      <c r="Z222" s="99">
        <v>0.94247126579284668</v>
      </c>
      <c r="AA222" s="99">
        <v>1.0856068134307861</v>
      </c>
      <c r="AB222" s="99">
        <v>1.1476562023162842</v>
      </c>
      <c r="AC222" s="99">
        <v>1.0714342594146729</v>
      </c>
      <c r="AD222" s="99">
        <v>1.1876851320266724</v>
      </c>
      <c r="AE222" s="99">
        <v>1.3368061780929565</v>
      </c>
      <c r="AF222" s="99">
        <v>1.0038585662841797</v>
      </c>
      <c r="AG222" s="99">
        <v>1.0684268474578857</v>
      </c>
      <c r="AH222" s="99">
        <v>2.0477437973022461</v>
      </c>
      <c r="AI222" s="99">
        <v>1.1558403968811035</v>
      </c>
      <c r="AJ222" s="99">
        <v>1.3644156455993652</v>
      </c>
    </row>
    <row r="223" spans="1:36" s="9" customFormat="1" x14ac:dyDescent="0.2">
      <c r="A223" s="9" t="s">
        <v>137</v>
      </c>
      <c r="B223" s="98">
        <v>2018</v>
      </c>
      <c r="C223" s="99">
        <v>2.0288045406341553</v>
      </c>
      <c r="D223" s="99">
        <v>2.2007913589477539</v>
      </c>
      <c r="E223" s="99">
        <v>0.92185306549072266</v>
      </c>
      <c r="F223" s="99">
        <v>1.770534873008728</v>
      </c>
      <c r="G223" s="99">
        <v>2.6384551525115967</v>
      </c>
      <c r="H223" s="99">
        <v>1.1458717584609985</v>
      </c>
      <c r="I223" s="99">
        <v>0.76893645524978638</v>
      </c>
      <c r="J223" s="99">
        <v>-3.2447312027215958E-2</v>
      </c>
      <c r="K223" s="99">
        <v>-2.5574436411261559E-2</v>
      </c>
      <c r="L223" s="99">
        <v>6.872877012938261E-3</v>
      </c>
      <c r="M223" s="99">
        <v>4.3008787906728685E-4</v>
      </c>
      <c r="N223" s="99">
        <v>-9.846298024058342E-3</v>
      </c>
      <c r="O223" s="99">
        <v>-3.3975453115999699E-3</v>
      </c>
      <c r="P223" s="99">
        <v>-1.9256951054558158E-3</v>
      </c>
      <c r="Q223" s="99">
        <v>-1.0834986343979836E-2</v>
      </c>
      <c r="R223" s="99">
        <v>-1.9600700587034225E-2</v>
      </c>
      <c r="S223" s="99">
        <v>-7.6515245018526912E-4</v>
      </c>
      <c r="T223" s="99">
        <v>1.0756995528936386E-2</v>
      </c>
      <c r="U223" s="99">
        <v>-2.2909564722795039E-4</v>
      </c>
      <c r="V223" s="99">
        <v>6.9333740975707769E-4</v>
      </c>
      <c r="W223" s="99">
        <v>1.6017492860555649E-2</v>
      </c>
      <c r="X223" s="99">
        <v>-3.5143852233886719E-2</v>
      </c>
      <c r="Y223" s="99">
        <v>4.7517981380224228E-2</v>
      </c>
      <c r="Z223" s="99">
        <v>0.96501713991165161</v>
      </c>
      <c r="AA223" s="99">
        <v>1.0856068134307861</v>
      </c>
      <c r="AB223" s="99">
        <v>1.1487913131713867</v>
      </c>
      <c r="AC223" s="99">
        <v>1.0734256505966187</v>
      </c>
      <c r="AD223" s="99">
        <v>1.3693975210189819</v>
      </c>
      <c r="AE223" s="99">
        <v>1.2906407117843628</v>
      </c>
      <c r="AF223" s="99">
        <v>0.99937695264816284</v>
      </c>
      <c r="AG223" s="99">
        <v>1.0873652696609497</v>
      </c>
      <c r="AH223" s="99">
        <v>2.0080935955047607</v>
      </c>
      <c r="AI223" s="99">
        <v>1.1762932538986206</v>
      </c>
      <c r="AJ223" s="99">
        <v>1.3609374761581421</v>
      </c>
    </row>
    <row r="224" spans="1:36" s="9" customFormat="1" x14ac:dyDescent="0.2">
      <c r="A224" s="9" t="s">
        <v>137</v>
      </c>
      <c r="B224" s="98">
        <v>2019</v>
      </c>
      <c r="C224" s="99">
        <v>2.0287585258483887</v>
      </c>
      <c r="D224" s="99">
        <v>2.1139163970947266</v>
      </c>
      <c r="E224" s="99">
        <v>0.9597163200378418</v>
      </c>
      <c r="F224" s="99">
        <v>1.6229223012924194</v>
      </c>
      <c r="G224" s="99">
        <v>2.5395059585571289</v>
      </c>
      <c r="H224" s="99">
        <v>1.2500659227371216</v>
      </c>
      <c r="I224" s="99">
        <v>0.79887908697128296</v>
      </c>
      <c r="J224" s="99">
        <v>4.025191068649292E-2</v>
      </c>
      <c r="K224" s="99">
        <v>-2.2724387235939503E-5</v>
      </c>
      <c r="L224" s="99">
        <v>-4.0274634957313538E-2</v>
      </c>
      <c r="M224" s="99">
        <v>5.2327511366456747E-4</v>
      </c>
      <c r="N224" s="99">
        <v>-1.1433073086664081E-3</v>
      </c>
      <c r="O224" s="99">
        <v>1.1227598879486322E-3</v>
      </c>
      <c r="P224" s="99">
        <v>9.7968406043946743E-4</v>
      </c>
      <c r="Q224" s="99">
        <v>-1.5051361406221986E-3</v>
      </c>
      <c r="R224" s="99">
        <v>-1.7597921192646027E-2</v>
      </c>
      <c r="S224" s="99">
        <v>2.6806682581081986E-4</v>
      </c>
      <c r="T224" s="99">
        <v>-9.864891180768609E-4</v>
      </c>
      <c r="U224" s="99">
        <v>8.4123981650918722E-5</v>
      </c>
      <c r="V224" s="99">
        <v>2.641335129737854E-3</v>
      </c>
      <c r="W224" s="99">
        <v>-2.4683749303221703E-2</v>
      </c>
      <c r="X224" s="99">
        <v>-8.7053298950195313E-2</v>
      </c>
      <c r="Y224" s="99">
        <v>-3.8223996758460999E-2</v>
      </c>
      <c r="Z224" s="99">
        <v>0.97125023603439331</v>
      </c>
      <c r="AA224" s="99">
        <v>1.0856068134307861</v>
      </c>
      <c r="AB224" s="99">
        <v>1.1588056087493896</v>
      </c>
      <c r="AC224" s="99">
        <v>1.0779067277908325</v>
      </c>
      <c r="AD224" s="99">
        <v>1.3896365165710449</v>
      </c>
      <c r="AE224" s="99">
        <v>1.1830383539199829</v>
      </c>
      <c r="AF224" s="99">
        <v>0.99435019493103027</v>
      </c>
      <c r="AG224" s="99">
        <v>1.0969045162200928</v>
      </c>
      <c r="AH224" s="99">
        <v>2.0109131336212158</v>
      </c>
      <c r="AI224" s="99">
        <v>1.1922256946563721</v>
      </c>
      <c r="AJ224" s="99">
        <v>1.3891477584838867</v>
      </c>
    </row>
    <row r="225" spans="1:36" s="9" customFormat="1" x14ac:dyDescent="0.2">
      <c r="A225" s="9" t="s">
        <v>137</v>
      </c>
      <c r="B225" s="98">
        <v>2020</v>
      </c>
      <c r="C225" s="99">
        <v>2.0516488552093506</v>
      </c>
      <c r="D225" s="99">
        <v>2.1797704696655273</v>
      </c>
      <c r="E225" s="99">
        <v>0.94122314453125</v>
      </c>
      <c r="F225" s="99">
        <v>1.7210124731063843</v>
      </c>
      <c r="G225" s="99">
        <v>2.6152091026306152</v>
      </c>
      <c r="H225" s="99">
        <v>1.1921181678771973</v>
      </c>
      <c r="I225" s="99">
        <v>0.78450649976730347</v>
      </c>
      <c r="J225" s="99">
        <v>-1.9457504153251648E-2</v>
      </c>
      <c r="K225" s="99">
        <v>1.121973991394043E-2</v>
      </c>
      <c r="L225" s="99">
        <v>3.0677244067192078E-2</v>
      </c>
      <c r="M225" s="99">
        <v>2.5076079182326794E-3</v>
      </c>
      <c r="N225" s="99">
        <v>8.0952257849276066E-4</v>
      </c>
      <c r="O225" s="99">
        <v>2.4086597841233015E-3</v>
      </c>
      <c r="P225" s="99">
        <v>8.5619505262002349E-4</v>
      </c>
      <c r="Q225" s="99">
        <v>4.6377549879252911E-3</v>
      </c>
      <c r="R225" s="99">
        <v>1.271035335958004E-2</v>
      </c>
      <c r="S225" s="99">
        <v>4.3027734500356019E-4</v>
      </c>
      <c r="T225" s="99">
        <v>4.0161045035347342E-4</v>
      </c>
      <c r="U225" s="99">
        <v>4.8839591909199953E-4</v>
      </c>
      <c r="V225" s="99">
        <v>2.2305077873170376E-3</v>
      </c>
      <c r="W225" s="99">
        <v>1.4416098594665527E-2</v>
      </c>
      <c r="X225" s="99">
        <v>5.8684349060058594E-2</v>
      </c>
      <c r="Y225" s="99">
        <v>2.9374470934271812E-2</v>
      </c>
      <c r="Z225" s="99">
        <v>0.98931467533111572</v>
      </c>
      <c r="AA225" s="99">
        <v>1.0856068134307861</v>
      </c>
      <c r="AB225" s="99">
        <v>1.1727817058563232</v>
      </c>
      <c r="AC225" s="99">
        <v>1.0802377462387085</v>
      </c>
      <c r="AD225" s="99">
        <v>1.3450605869293213</v>
      </c>
      <c r="AE225" s="99">
        <v>1.2545417547225952</v>
      </c>
      <c r="AF225" s="99">
        <v>0.99591058492660522</v>
      </c>
      <c r="AG225" s="99">
        <v>1.0994504690170288</v>
      </c>
      <c r="AH225" s="99">
        <v>2.1016888618469238</v>
      </c>
      <c r="AI225" s="99">
        <v>1.2014230489730835</v>
      </c>
      <c r="AJ225" s="99">
        <v>1.4142403602600098</v>
      </c>
    </row>
    <row r="226" spans="1:36" s="9" customFormat="1" x14ac:dyDescent="0.2">
      <c r="A226" s="9" t="s">
        <v>137</v>
      </c>
      <c r="B226" s="98">
        <v>2021</v>
      </c>
      <c r="C226" s="99">
        <v>2.0210628509521484</v>
      </c>
      <c r="D226" s="99">
        <v>2.1984925270080566</v>
      </c>
      <c r="E226" s="99">
        <v>0.9192955493927002</v>
      </c>
      <c r="F226" s="99">
        <v>1.7932925224304199</v>
      </c>
      <c r="G226" s="99">
        <v>2.6501970291137695</v>
      </c>
      <c r="H226" s="99">
        <v>1.1270132064819336</v>
      </c>
      <c r="I226" s="99">
        <v>0.76260840892791748</v>
      </c>
      <c r="J226" s="99">
        <v>-2.3572590202093124E-2</v>
      </c>
      <c r="K226" s="99">
        <v>-1.502021960914135E-2</v>
      </c>
      <c r="L226" s="99">
        <v>8.5523715242743492E-3</v>
      </c>
      <c r="M226" s="99">
        <v>1.5322715044021606E-3</v>
      </c>
      <c r="N226" s="99">
        <v>-3.2590548507869244E-3</v>
      </c>
      <c r="O226" s="99">
        <v>1.0836346773430705E-3</v>
      </c>
      <c r="P226" s="99">
        <v>-4.2203417979180813E-3</v>
      </c>
      <c r="Q226" s="99">
        <v>-1.0156729258596897E-2</v>
      </c>
      <c r="R226" s="99">
        <v>8.7671773508191109E-4</v>
      </c>
      <c r="S226" s="99">
        <v>3.6130312946625054E-4</v>
      </c>
      <c r="T226" s="99">
        <v>-6.0640331357717514E-3</v>
      </c>
      <c r="U226" s="99">
        <v>-5.984397284919396E-5</v>
      </c>
      <c r="V226" s="99">
        <v>2.2070454433560371E-3</v>
      </c>
      <c r="W226" s="99">
        <v>1.1231182143092155E-2</v>
      </c>
      <c r="X226" s="99">
        <v>4.1140556335449219E-2</v>
      </c>
      <c r="Y226" s="99">
        <v>1.3289934024214745E-2</v>
      </c>
      <c r="Z226" s="99">
        <v>1.0076346397399902</v>
      </c>
      <c r="AA226" s="99">
        <v>1.0856068134307861</v>
      </c>
      <c r="AB226" s="99">
        <v>1.18757164478302</v>
      </c>
      <c r="AC226" s="99">
        <v>1.0682408809661865</v>
      </c>
      <c r="AD226" s="99">
        <v>1.4505586624145508</v>
      </c>
      <c r="AE226" s="99">
        <v>1.3072304725646973</v>
      </c>
      <c r="AF226" s="99">
        <v>0.9773285984992981</v>
      </c>
      <c r="AG226" s="99">
        <v>1.1024512052536011</v>
      </c>
      <c r="AH226" s="99">
        <v>2.0702674388885498</v>
      </c>
      <c r="AI226" s="99">
        <v>1.1989613771438599</v>
      </c>
      <c r="AJ226" s="99">
        <v>1.4332473278045654</v>
      </c>
    </row>
    <row r="227" spans="1:36" s="9" customFormat="1" x14ac:dyDescent="0.2">
      <c r="A227" s="9" t="s">
        <v>137</v>
      </c>
      <c r="B227" s="98">
        <v>2022</v>
      </c>
      <c r="C227" s="99">
        <v>1.970908522605896</v>
      </c>
      <c r="D227" s="99">
        <v>2.2037785053253174</v>
      </c>
      <c r="E227" s="99">
        <v>0.8943321704864502</v>
      </c>
      <c r="F227" s="99">
        <v>1.7758431434631348</v>
      </c>
      <c r="G227" s="99">
        <v>2.6852626800537109</v>
      </c>
      <c r="H227" s="99">
        <v>1.1098446846008301</v>
      </c>
      <c r="I227" s="99">
        <v>0.73397219181060791</v>
      </c>
      <c r="J227" s="99">
        <v>-2.7530422434210777E-2</v>
      </c>
      <c r="K227" s="99">
        <v>-2.5128934532403946E-2</v>
      </c>
      <c r="L227" s="99">
        <v>2.401488134637475E-3</v>
      </c>
      <c r="M227" s="99">
        <v>1.8294309265911579E-3</v>
      </c>
      <c r="N227" s="99">
        <v>-3.9840810932219028E-3</v>
      </c>
      <c r="O227" s="99">
        <v>6.6676875576376915E-4</v>
      </c>
      <c r="P227" s="99">
        <v>-2.5507621467113495E-3</v>
      </c>
      <c r="Q227" s="99">
        <v>-2.1090291440486908E-2</v>
      </c>
      <c r="R227" s="99">
        <v>-4.5698783360421658E-3</v>
      </c>
      <c r="S227" s="99">
        <v>-1.0732631926657632E-4</v>
      </c>
      <c r="T227" s="99">
        <v>8.4605632582679391E-4</v>
      </c>
      <c r="U227" s="99">
        <v>-1.0834627319127321E-3</v>
      </c>
      <c r="V227" s="99">
        <v>2.1311168093234301E-3</v>
      </c>
      <c r="W227" s="99">
        <v>5.1849824376404285E-3</v>
      </c>
      <c r="X227" s="99">
        <v>-9.7780227661132813E-3</v>
      </c>
      <c r="Y227" s="99">
        <v>1.3144579716026783E-2</v>
      </c>
      <c r="Z227" s="99">
        <v>1.0297105312347412</v>
      </c>
      <c r="AA227" s="99">
        <v>1.0856068134307861</v>
      </c>
      <c r="AB227" s="99">
        <v>1.2011667490005493</v>
      </c>
      <c r="AC227" s="99">
        <v>1.0629523992538452</v>
      </c>
      <c r="AD227" s="99">
        <v>1.6499564647674561</v>
      </c>
      <c r="AE227" s="99">
        <v>1.294511079788208</v>
      </c>
      <c r="AF227" s="99">
        <v>0.97683495283126831</v>
      </c>
      <c r="AG227" s="99">
        <v>1.0997405052185059</v>
      </c>
      <c r="AH227" s="99">
        <v>1.8450034856796265</v>
      </c>
      <c r="AI227" s="99">
        <v>1.2288591861724854</v>
      </c>
      <c r="AJ227" s="99">
        <v>1.4533116817474365</v>
      </c>
    </row>
    <row r="228" spans="1:36" s="9" customFormat="1" x14ac:dyDescent="0.2">
      <c r="A228" s="9" t="s">
        <v>137</v>
      </c>
      <c r="B228" s="98">
        <v>2023</v>
      </c>
      <c r="C228" s="99">
        <v>2.0335047245025635</v>
      </c>
      <c r="D228" s="99">
        <v>2.1819543838500977</v>
      </c>
      <c r="E228" s="99">
        <v>0.93196552991867065</v>
      </c>
      <c r="F228" s="99">
        <v>1.6452709436416626</v>
      </c>
      <c r="G228" s="99">
        <v>2.7512979507446289</v>
      </c>
      <c r="H228" s="99">
        <v>1.2359704971313477</v>
      </c>
      <c r="I228" s="99">
        <v>0.73910725116729736</v>
      </c>
      <c r="J228" s="99">
        <v>4.1218545287847519E-2</v>
      </c>
      <c r="K228" s="99">
        <v>3.1266171485185623E-2</v>
      </c>
      <c r="L228" s="99">
        <v>-9.9523738026618958E-3</v>
      </c>
      <c r="M228" s="99">
        <v>1.8335761269554496E-3</v>
      </c>
      <c r="N228" s="99">
        <v>2.041033236309886E-3</v>
      </c>
      <c r="O228" s="99">
        <v>2.6365278754383326E-3</v>
      </c>
      <c r="P228" s="99">
        <v>2.778942696750164E-3</v>
      </c>
      <c r="Q228" s="99">
        <v>2.1976090967655182E-2</v>
      </c>
      <c r="R228" s="99">
        <v>-2.364654652774334E-2</v>
      </c>
      <c r="S228" s="99">
        <v>-5.5963965132832527E-4</v>
      </c>
      <c r="T228" s="99">
        <v>9.3581629917025566E-3</v>
      </c>
      <c r="U228" s="99">
        <v>-7.9573655966669321E-5</v>
      </c>
      <c r="V228" s="99">
        <v>2.984155435115099E-4</v>
      </c>
      <c r="W228" s="99">
        <v>4.6768076717853546E-3</v>
      </c>
      <c r="X228" s="99">
        <v>-7.63702392578125E-2</v>
      </c>
      <c r="Y228" s="99">
        <v>2.4294264614582062E-2</v>
      </c>
      <c r="Z228" s="99">
        <v>1.0408730506896973</v>
      </c>
      <c r="AA228" s="99">
        <v>1.0856068134307861</v>
      </c>
      <c r="AB228" s="99">
        <v>1.2142391204833984</v>
      </c>
      <c r="AC228" s="99">
        <v>1.0707576274871826</v>
      </c>
      <c r="AD228" s="99">
        <v>1.4528352022171021</v>
      </c>
      <c r="AE228" s="99">
        <v>1.1993296146392822</v>
      </c>
      <c r="AF228" s="99">
        <v>0.974540114402771</v>
      </c>
      <c r="AG228" s="99">
        <v>1.106803297996521</v>
      </c>
      <c r="AH228" s="99">
        <v>1.8438137769699097</v>
      </c>
      <c r="AI228" s="99">
        <v>1.2519251108169556</v>
      </c>
      <c r="AJ228" s="99">
        <v>1.4839329719543457</v>
      </c>
    </row>
    <row r="229" spans="1:36" s="9" customFormat="1" x14ac:dyDescent="0.2">
      <c r="A229" s="9" t="s">
        <v>137</v>
      </c>
      <c r="B229" s="98">
        <v>2024</v>
      </c>
      <c r="C229" s="99">
        <v>1.9701353311538696</v>
      </c>
      <c r="D229" s="99">
        <v>2.3014030456542969</v>
      </c>
      <c r="E229" s="99">
        <v>0.85605907440185547</v>
      </c>
      <c r="F229" s="99">
        <v>1.7291164398193359</v>
      </c>
      <c r="G229" s="99">
        <v>2.8319504261016846</v>
      </c>
      <c r="H229" s="99">
        <v>1.1393892765045166</v>
      </c>
      <c r="I229" s="99">
        <v>0.69568127393722534</v>
      </c>
      <c r="J229" s="99">
        <v>-8.4956467151641846E-2</v>
      </c>
      <c r="K229" s="99">
        <v>-3.1658537685871124E-2</v>
      </c>
      <c r="L229" s="99">
        <v>5.3297929465770721E-2</v>
      </c>
      <c r="M229" s="99">
        <v>-2.9728477820754051E-3</v>
      </c>
      <c r="N229" s="99">
        <v>-5.1713357679545879E-3</v>
      </c>
      <c r="O229" s="99">
        <v>-9.2710528406314552E-5</v>
      </c>
      <c r="P229" s="99">
        <v>1.8663461087271571E-3</v>
      </c>
      <c r="Q229" s="99">
        <v>-2.5287989526987076E-2</v>
      </c>
      <c r="R229" s="99">
        <v>3.5499673336744308E-2</v>
      </c>
      <c r="S229" s="99">
        <v>-5.448430310934782E-4</v>
      </c>
      <c r="T229" s="99">
        <v>1.1976580135524273E-2</v>
      </c>
      <c r="U229" s="99">
        <v>-7.5460375228431076E-5</v>
      </c>
      <c r="V229" s="99">
        <v>2.0776628516614437E-3</v>
      </c>
      <c r="W229" s="99">
        <v>4.3643172830343246E-3</v>
      </c>
      <c r="X229" s="99">
        <v>4.970550537109375E-2</v>
      </c>
      <c r="Y229" s="99">
        <v>2.8892925009131432E-2</v>
      </c>
      <c r="Z229" s="99">
        <v>1.0263049602508545</v>
      </c>
      <c r="AA229" s="99">
        <v>1.0856068134307861</v>
      </c>
      <c r="AB229" s="99">
        <v>1.2253226041793823</v>
      </c>
      <c r="AC229" s="99">
        <v>1.0817259550094604</v>
      </c>
      <c r="AD229" s="99">
        <v>1.6844296455383301</v>
      </c>
      <c r="AE229" s="99">
        <v>1.2604494094848633</v>
      </c>
      <c r="AF229" s="99">
        <v>0.99073302745819092</v>
      </c>
      <c r="AG229" s="99">
        <v>1.1212995052337646</v>
      </c>
      <c r="AH229" s="99">
        <v>1.8502155542373657</v>
      </c>
      <c r="AI229" s="99">
        <v>1.3051732778549194</v>
      </c>
      <c r="AJ229" s="99">
        <v>1.5146993398666382</v>
      </c>
    </row>
    <row r="230" spans="1:36" s="9" customFormat="1" x14ac:dyDescent="0.2">
      <c r="A230" s="9" t="s">
        <v>138</v>
      </c>
      <c r="B230" s="98">
        <v>2006</v>
      </c>
      <c r="C230" s="99">
        <v>2.7007272243499756</v>
      </c>
      <c r="D230" s="99">
        <v>2.0626335144042969</v>
      </c>
      <c r="E230" s="99">
        <v>1.3093597888946533</v>
      </c>
      <c r="F230" s="99">
        <v>2.1054155826568604</v>
      </c>
      <c r="G230" s="99">
        <v>2.0380802154541016</v>
      </c>
      <c r="H230" s="99">
        <v>1.282753586769104</v>
      </c>
      <c r="I230" s="99">
        <v>1.3251326084136963</v>
      </c>
      <c r="J230" s="99">
        <v>0.42495417594909668</v>
      </c>
      <c r="K230" s="99">
        <v>0.31541883945465088</v>
      </c>
      <c r="L230" s="99">
        <v>-0.1095353439450264</v>
      </c>
      <c r="M230" s="99">
        <v>7.2087422013282776E-2</v>
      </c>
      <c r="N230" s="99">
        <v>0.2400132417678833</v>
      </c>
      <c r="O230" s="99">
        <v>0.12574076652526855</v>
      </c>
      <c r="P230" s="99">
        <v>-0.17254112660884857</v>
      </c>
      <c r="Q230" s="99">
        <v>5.0118524581193924E-2</v>
      </c>
      <c r="R230" s="99">
        <v>8.7998971343040466E-2</v>
      </c>
      <c r="S230" s="99">
        <v>4.3792478740215302E-2</v>
      </c>
      <c r="T230" s="99">
        <v>-0.22017835080623627</v>
      </c>
      <c r="U230" s="99">
        <v>-2.4581121280789375E-2</v>
      </c>
      <c r="V230" s="99">
        <v>-2.4740980938076973E-2</v>
      </c>
      <c r="W230" s="99">
        <v>2.817365899682045E-2</v>
      </c>
      <c r="X230" s="99">
        <v>0.19690227508544922</v>
      </c>
      <c r="Y230" s="99">
        <v>-0.32895737886428833</v>
      </c>
      <c r="Z230" s="99">
        <v>1</v>
      </c>
      <c r="AA230" s="99">
        <v>1</v>
      </c>
      <c r="AB230" s="99">
        <v>1</v>
      </c>
      <c r="AC230" s="99">
        <v>1</v>
      </c>
      <c r="AD230" s="99">
        <v>1</v>
      </c>
      <c r="AE230" s="99">
        <v>1</v>
      </c>
      <c r="AF230" s="99">
        <v>1</v>
      </c>
      <c r="AG230" s="99">
        <v>1</v>
      </c>
      <c r="AH230" s="99">
        <v>1</v>
      </c>
      <c r="AI230" s="99">
        <v>1</v>
      </c>
      <c r="AJ230" s="99">
        <v>1</v>
      </c>
    </row>
    <row r="231" spans="1:36" s="9" customFormat="1" x14ac:dyDescent="0.2">
      <c r="A231" s="9" t="s">
        <v>138</v>
      </c>
      <c r="B231" s="98">
        <v>2007</v>
      </c>
      <c r="C231" s="99">
        <v>2.7328917980194092</v>
      </c>
      <c r="D231" s="99">
        <v>2.0486762523651123</v>
      </c>
      <c r="E231" s="99">
        <v>1.3339803218841553</v>
      </c>
      <c r="F231" s="99">
        <v>1.9849333763122559</v>
      </c>
      <c r="G231" s="99">
        <v>2.0944178104400635</v>
      </c>
      <c r="H231" s="99">
        <v>1.3768190145492554</v>
      </c>
      <c r="I231" s="99">
        <v>1.3048452138900757</v>
      </c>
      <c r="J231" s="99">
        <v>1.8628867343068123E-2</v>
      </c>
      <c r="K231" s="99">
        <v>1.1839206330478191E-2</v>
      </c>
      <c r="L231" s="99">
        <v>-6.7896610125899315E-3</v>
      </c>
      <c r="M231" s="99">
        <v>7.4240227695554495E-4</v>
      </c>
      <c r="N231" s="99">
        <v>2.7774572372436523E-2</v>
      </c>
      <c r="O231" s="99">
        <v>1.4907666482031345E-3</v>
      </c>
      <c r="P231" s="99">
        <v>2.3322779452428222E-4</v>
      </c>
      <c r="Q231" s="99">
        <v>-1.8401762470602989E-2</v>
      </c>
      <c r="R231" s="99">
        <v>-1.8048465251922607E-2</v>
      </c>
      <c r="S231" s="99">
        <v>-1.5879329293966293E-3</v>
      </c>
      <c r="T231" s="99">
        <v>2.7539271395653486E-3</v>
      </c>
      <c r="U231" s="99">
        <v>-1.372571918182075E-3</v>
      </c>
      <c r="V231" s="99">
        <v>2.8315766248852015E-3</v>
      </c>
      <c r="W231" s="99">
        <v>8.633805438876152E-3</v>
      </c>
      <c r="X231" s="99">
        <v>-5.8927536010742188E-2</v>
      </c>
      <c r="Y231" s="99">
        <v>2.7267312631011009E-2</v>
      </c>
      <c r="Z231" s="99">
        <v>1.00725257396698</v>
      </c>
      <c r="AA231" s="99">
        <v>1.0554661750793457</v>
      </c>
      <c r="AB231" s="99">
        <v>1.0090121030807495</v>
      </c>
      <c r="AC231" s="99">
        <v>1.0074532032012939</v>
      </c>
      <c r="AD231" s="99">
        <v>1.2106455564498901</v>
      </c>
      <c r="AE231" s="99">
        <v>0.9427754282951355</v>
      </c>
      <c r="AF231" s="99">
        <v>1.0017766952514648</v>
      </c>
      <c r="AG231" s="99">
        <v>1.0239722728729248</v>
      </c>
      <c r="AH231" s="99">
        <v>1.0166666507720947</v>
      </c>
      <c r="AI231" s="99">
        <v>1.0434277057647705</v>
      </c>
      <c r="AJ231" s="99">
        <v>1.0301710367202759</v>
      </c>
    </row>
    <row r="232" spans="1:36" s="9" customFormat="1" x14ac:dyDescent="0.2">
      <c r="A232" s="9" t="s">
        <v>138</v>
      </c>
      <c r="B232" s="98">
        <v>2008</v>
      </c>
      <c r="C232" s="99">
        <v>2.8294923305511475</v>
      </c>
      <c r="D232" s="99">
        <v>2.0923278331756592</v>
      </c>
      <c r="E232" s="99">
        <v>1.3523188829421997</v>
      </c>
      <c r="F232" s="99">
        <v>1.9925786256790161</v>
      </c>
      <c r="G232" s="99">
        <v>2.1614091396331787</v>
      </c>
      <c r="H232" s="99">
        <v>1.4200165271759033</v>
      </c>
      <c r="I232" s="99">
        <v>1.3090957403182983</v>
      </c>
      <c r="J232" s="99">
        <v>1.3653591275215149E-2</v>
      </c>
      <c r="K232" s="99">
        <v>3.4737013280391693E-2</v>
      </c>
      <c r="L232" s="99">
        <v>2.1083422005176544E-2</v>
      </c>
      <c r="M232" s="99">
        <v>-1.2005210155621171E-3</v>
      </c>
      <c r="N232" s="99">
        <v>3.6690745502710342E-2</v>
      </c>
      <c r="O232" s="99">
        <v>1.5993567649275064E-3</v>
      </c>
      <c r="P232" s="99">
        <v>2.0462777465581894E-3</v>
      </c>
      <c r="Q232" s="99">
        <v>-4.3988442048430443E-3</v>
      </c>
      <c r="R232" s="99">
        <v>3.807753324508667E-3</v>
      </c>
      <c r="S232" s="99">
        <v>-1.097380300052464E-4</v>
      </c>
      <c r="T232" s="99">
        <v>1.5364850405603647E-3</v>
      </c>
      <c r="U232" s="99">
        <v>2.1500959992408752E-3</v>
      </c>
      <c r="V232" s="99">
        <v>4.3867183849215508E-3</v>
      </c>
      <c r="W232" s="99">
        <v>9.3121081590652466E-3</v>
      </c>
      <c r="X232" s="99">
        <v>3.8442611694335938E-3</v>
      </c>
      <c r="Y232" s="99">
        <v>3.1484778970479965E-2</v>
      </c>
      <c r="Z232" s="99">
        <v>0.99753892421722412</v>
      </c>
      <c r="AA232" s="99">
        <v>1.1306945085525513</v>
      </c>
      <c r="AB232" s="99">
        <v>1.0185497999191284</v>
      </c>
      <c r="AC232" s="99">
        <v>1.0160449743270874</v>
      </c>
      <c r="AD232" s="99">
        <v>1.2622606754302979</v>
      </c>
      <c r="AE232" s="99">
        <v>0.94640660285949707</v>
      </c>
      <c r="AF232" s="99">
        <v>1.0362156629562378</v>
      </c>
      <c r="AG232" s="99">
        <v>1.0355912446975708</v>
      </c>
      <c r="AH232" s="99">
        <v>1.2916666269302368</v>
      </c>
      <c r="AI232" s="99">
        <v>1.0935605764389038</v>
      </c>
      <c r="AJ232" s="99">
        <v>1.0624395608901978</v>
      </c>
    </row>
    <row r="233" spans="1:36" x14ac:dyDescent="0.2">
      <c r="A233" t="s">
        <v>138</v>
      </c>
      <c r="B233">
        <v>2009</v>
      </c>
      <c r="C233" s="99">
        <v>2.9821124076843262</v>
      </c>
      <c r="D233" s="99">
        <v>2.1238150596618652</v>
      </c>
      <c r="E233" s="99">
        <v>1.4041310548782349</v>
      </c>
      <c r="F233" s="99">
        <v>2.0268023014068604</v>
      </c>
      <c r="G233" s="99">
        <v>2.1915733814239502</v>
      </c>
      <c r="H233" s="99">
        <v>1.4713397026062012</v>
      </c>
      <c r="I233" s="99">
        <v>1.3607171773910522</v>
      </c>
      <c r="J233" s="99">
        <v>3.7597823888063431E-2</v>
      </c>
      <c r="K233" s="99">
        <v>5.2534636110067368E-2</v>
      </c>
      <c r="L233" s="99">
        <v>1.4936812222003937E-2</v>
      </c>
      <c r="M233" s="99">
        <v>1.7603007145226002E-3</v>
      </c>
      <c r="N233" s="99">
        <v>4.9127954989671707E-2</v>
      </c>
      <c r="O233" s="99">
        <v>1.0957071790471673E-3</v>
      </c>
      <c r="P233" s="99">
        <v>-1.4874222688376904E-3</v>
      </c>
      <c r="Q233" s="99">
        <v>2.0380949135869741E-3</v>
      </c>
      <c r="R233" s="99">
        <v>5.9982584789395332E-3</v>
      </c>
      <c r="S233" s="99">
        <v>-1.9460228504613042E-3</v>
      </c>
      <c r="T233" s="99">
        <v>-5.9698484838008881E-3</v>
      </c>
      <c r="U233" s="99">
        <v>-1.7691855318844318E-3</v>
      </c>
      <c r="V233" s="99">
        <v>-8.1516604404896498E-4</v>
      </c>
      <c r="W233" s="99">
        <v>1.943877711892128E-2</v>
      </c>
      <c r="X233" s="99">
        <v>1.7029762268066406E-2</v>
      </c>
      <c r="Y233" s="99">
        <v>1.3859319500625134E-2</v>
      </c>
      <c r="Z233" s="99">
        <v>1.0123902559280396</v>
      </c>
      <c r="AA233" s="99">
        <v>1.2393952608108521</v>
      </c>
      <c r="AB233" s="99">
        <v>1.0251203775405884</v>
      </c>
      <c r="AC233" s="99">
        <v>1.0123951435089111</v>
      </c>
      <c r="AD233" s="99">
        <v>1.2469974756240845</v>
      </c>
      <c r="AE233" s="99">
        <v>0.96266162395477295</v>
      </c>
      <c r="AF233" s="99">
        <v>1.0265172719955444</v>
      </c>
      <c r="AG233" s="99">
        <v>1.0139425992965698</v>
      </c>
      <c r="AH233" s="99">
        <v>1.2593749761581421</v>
      </c>
      <c r="AI233" s="99">
        <v>1.1045458316802979</v>
      </c>
      <c r="AJ233" s="99">
        <v>1.1151984930038452</v>
      </c>
    </row>
    <row r="234" spans="1:36" x14ac:dyDescent="0.2">
      <c r="A234" t="s">
        <v>138</v>
      </c>
      <c r="B234">
        <v>2010</v>
      </c>
      <c r="C234" s="99">
        <v>3.0266177654266357</v>
      </c>
      <c r="D234" s="99">
        <v>2.2006862163543701</v>
      </c>
      <c r="E234" s="99">
        <v>1.3753074407577515</v>
      </c>
      <c r="F234" s="99">
        <v>2.1164917945861816</v>
      </c>
      <c r="G234" s="99">
        <v>2.2607524394989014</v>
      </c>
      <c r="H234" s="99">
        <v>1.430017352104187</v>
      </c>
      <c r="I234" s="99">
        <v>1.3387653827667236</v>
      </c>
      <c r="J234" s="99">
        <v>-2.0741309970617294E-2</v>
      </c>
      <c r="K234" s="99">
        <v>1.4813861809670925E-2</v>
      </c>
      <c r="L234" s="99">
        <v>3.5555172711610794E-2</v>
      </c>
      <c r="M234" s="99">
        <v>2.2764799650758505E-3</v>
      </c>
      <c r="N234" s="99">
        <v>8.8696404418442398E-5</v>
      </c>
      <c r="O234" s="99">
        <v>1.5438573900610209E-3</v>
      </c>
      <c r="P234" s="99">
        <v>3.0779829248785973E-3</v>
      </c>
      <c r="Q234" s="99">
        <v>7.8268451616168022E-3</v>
      </c>
      <c r="R234" s="99">
        <v>1.5678558498620987E-2</v>
      </c>
      <c r="S234" s="99">
        <v>2.0931800827383995E-3</v>
      </c>
      <c r="T234" s="99">
        <v>2.0733356941491365E-3</v>
      </c>
      <c r="U234" s="99">
        <v>-4.6476387069560587E-4</v>
      </c>
      <c r="V234" s="99">
        <v>4.2701028287410736E-3</v>
      </c>
      <c r="W234" s="99">
        <v>1.1904758401215076E-2</v>
      </c>
      <c r="X234" s="99">
        <v>4.3300628662109375E-2</v>
      </c>
      <c r="Y234" s="99">
        <v>3.107793815433979E-2</v>
      </c>
      <c r="Z234" s="99">
        <v>1.0313243865966797</v>
      </c>
      <c r="AA234" s="99">
        <v>1.2393952608108521</v>
      </c>
      <c r="AB234" s="99">
        <v>1.0344278812408447</v>
      </c>
      <c r="AC234" s="99">
        <v>1.0210273265838623</v>
      </c>
      <c r="AD234" s="99">
        <v>1.1606110334396362</v>
      </c>
      <c r="AE234" s="99">
        <v>1.0052613019943237</v>
      </c>
      <c r="AF234" s="99">
        <v>1.0953943729400635</v>
      </c>
      <c r="AG234" s="99">
        <v>1.02882981300354</v>
      </c>
      <c r="AH234" s="99">
        <v>1.3125</v>
      </c>
      <c r="AI234" s="99">
        <v>1.1551233530044556</v>
      </c>
      <c r="AJ234" s="99">
        <v>1.1532752513885498</v>
      </c>
    </row>
    <row r="235" spans="1:36" x14ac:dyDescent="0.2">
      <c r="A235" t="s">
        <v>138</v>
      </c>
      <c r="B235">
        <v>2011</v>
      </c>
      <c r="C235" s="99">
        <v>3.0017163753509521</v>
      </c>
      <c r="D235" s="99">
        <v>2.4044616222381592</v>
      </c>
      <c r="E235" s="99">
        <v>1.2483953237533569</v>
      </c>
      <c r="F235" s="99">
        <v>2.5933036804199219</v>
      </c>
      <c r="G235" s="99">
        <v>2.2788689136505127</v>
      </c>
      <c r="H235" s="99">
        <v>1.1574883460998535</v>
      </c>
      <c r="I235" s="99">
        <v>1.3171954154968262</v>
      </c>
      <c r="J235" s="99">
        <v>-9.6818320453166962E-2</v>
      </c>
      <c r="K235" s="99">
        <v>-8.2614775747060776E-3</v>
      </c>
      <c r="L235" s="99">
        <v>8.8556841015815735E-2</v>
      </c>
      <c r="M235" s="99">
        <v>-2.1552275866270065E-3</v>
      </c>
      <c r="N235" s="99">
        <v>-1.2822997814510018E-4</v>
      </c>
      <c r="O235" s="99">
        <v>1.9627106375992298E-3</v>
      </c>
      <c r="P235" s="99">
        <v>1.0287879267707467E-3</v>
      </c>
      <c r="Q235" s="99">
        <v>-8.969518356025219E-3</v>
      </c>
      <c r="R235" s="99">
        <v>7.1503035724163055E-2</v>
      </c>
      <c r="S235" s="99">
        <v>-4.2751384899020195E-3</v>
      </c>
      <c r="T235" s="99">
        <v>1.1850845767185092E-3</v>
      </c>
      <c r="U235" s="99">
        <v>-3.5396155435591936E-3</v>
      </c>
      <c r="V235" s="99">
        <v>5.4005258716642857E-3</v>
      </c>
      <c r="W235" s="99">
        <v>1.8282948061823845E-2</v>
      </c>
      <c r="X235" s="99">
        <v>0.20317268371582031</v>
      </c>
      <c r="Y235" s="99">
        <v>7.9815257340669632E-3</v>
      </c>
      <c r="Z235" s="99">
        <v>1.0135416984558105</v>
      </c>
      <c r="AA235" s="99">
        <v>1.2393952608108521</v>
      </c>
      <c r="AB235" s="99">
        <v>1.0463528633117676</v>
      </c>
      <c r="AC235" s="99">
        <v>1.027567982673645</v>
      </c>
      <c r="AD235" s="99">
        <v>1.2621415853500366</v>
      </c>
      <c r="AE235" s="99">
        <v>1.2317303419113159</v>
      </c>
      <c r="AF235" s="99">
        <v>1.1128841638565063</v>
      </c>
      <c r="AG235" s="99">
        <v>1.0316184759140015</v>
      </c>
      <c r="AH235" s="99">
        <v>1.4333333969116211</v>
      </c>
      <c r="AI235" s="99">
        <v>1.206814169883728</v>
      </c>
      <c r="AJ235" s="99">
        <v>1.1719909906387329</v>
      </c>
    </row>
    <row r="236" spans="1:36" x14ac:dyDescent="0.2">
      <c r="A236" t="s">
        <v>138</v>
      </c>
      <c r="B236">
        <v>2012</v>
      </c>
      <c r="C236" s="99">
        <v>2.9106740951538086</v>
      </c>
      <c r="D236" s="99">
        <v>2.4593274593353271</v>
      </c>
      <c r="E236" s="99">
        <v>1.1835252046585083</v>
      </c>
      <c r="F236" s="99">
        <v>2.6095511913299561</v>
      </c>
      <c r="G236" s="99">
        <v>2.3621132373809814</v>
      </c>
      <c r="H236" s="99">
        <v>1.1153935194015503</v>
      </c>
      <c r="I236" s="99">
        <v>1.2322328090667725</v>
      </c>
      <c r="J236" s="99">
        <v>-5.3361505270004272E-2</v>
      </c>
      <c r="K236" s="99">
        <v>-3.0799562111496925E-2</v>
      </c>
      <c r="L236" s="99">
        <v>2.2561943158507347E-2</v>
      </c>
      <c r="M236" s="99">
        <v>1.2794280191883445E-3</v>
      </c>
      <c r="N236" s="99">
        <v>-5.1608792273327708E-4</v>
      </c>
      <c r="O236" s="99">
        <v>1.8494368996471167E-3</v>
      </c>
      <c r="P236" s="99">
        <v>-1.2369243195280433E-3</v>
      </c>
      <c r="Q236" s="99">
        <v>-3.2175414264202118E-2</v>
      </c>
      <c r="R236" s="99">
        <v>5.1205563358962536E-3</v>
      </c>
      <c r="S236" s="99">
        <v>5.5335159413516521E-3</v>
      </c>
      <c r="T236" s="99">
        <v>3.8257474079728127E-3</v>
      </c>
      <c r="U236" s="99">
        <v>3.8046643603593111E-3</v>
      </c>
      <c r="V236" s="99">
        <v>2.7901399880647659E-3</v>
      </c>
      <c r="W236" s="99">
        <v>1.487318892031908E-3</v>
      </c>
      <c r="X236" s="99">
        <v>6.2456130981445313E-3</v>
      </c>
      <c r="Y236" s="99">
        <v>3.587743267416954E-2</v>
      </c>
      <c r="Z236" s="99">
        <v>1.0259356498718262</v>
      </c>
      <c r="AA236" s="99">
        <v>1.2393952608108521</v>
      </c>
      <c r="AB236" s="99">
        <v>1.0573891401290894</v>
      </c>
      <c r="AC236" s="99">
        <v>1.03501296043396</v>
      </c>
      <c r="AD236" s="99">
        <v>1.6452099084854126</v>
      </c>
      <c r="AE236" s="99">
        <v>1.2394472360610962</v>
      </c>
      <c r="AF236" s="99">
        <v>1.1849968433380127</v>
      </c>
      <c r="AG236" s="99">
        <v>1.0456647872924805</v>
      </c>
      <c r="AH236" s="99">
        <v>1.5911458730697632</v>
      </c>
      <c r="AI236" s="99">
        <v>1.2269484996795654</v>
      </c>
      <c r="AJ236" s="99">
        <v>1.2270087003707886</v>
      </c>
    </row>
    <row r="237" spans="1:36" x14ac:dyDescent="0.2">
      <c r="A237" t="s">
        <v>138</v>
      </c>
      <c r="B237">
        <v>2013</v>
      </c>
      <c r="C237" s="99">
        <v>2.9329018592834473</v>
      </c>
      <c r="D237" s="99">
        <v>2.3627300262451172</v>
      </c>
      <c r="E237" s="99">
        <v>1.2413197755813599</v>
      </c>
      <c r="F237" s="99">
        <v>2.3248775005340576</v>
      </c>
      <c r="G237" s="99">
        <v>2.3961350917816162</v>
      </c>
      <c r="H237" s="99">
        <v>1.2615306377410889</v>
      </c>
      <c r="I237" s="99">
        <v>1.2240132093429565</v>
      </c>
      <c r="J237" s="99">
        <v>4.7677740454673767E-2</v>
      </c>
      <c r="K237" s="99">
        <v>7.6076020486652851E-3</v>
      </c>
      <c r="L237" s="99">
        <v>-4.0070138871669769E-2</v>
      </c>
      <c r="M237" s="99">
        <v>-3.9208261296153069E-3</v>
      </c>
      <c r="N237" s="99">
        <v>3.0131530365906656E-4</v>
      </c>
      <c r="O237" s="99">
        <v>2.2428601514548063E-3</v>
      </c>
      <c r="P237" s="99">
        <v>2.3543110582977533E-3</v>
      </c>
      <c r="Q237" s="99">
        <v>6.6299415193498135E-3</v>
      </c>
      <c r="R237" s="99">
        <v>-4.6267002820968628E-2</v>
      </c>
      <c r="S237" s="99">
        <v>-1.6657776432111859E-3</v>
      </c>
      <c r="T237" s="99">
        <v>-7.8869314165785909E-4</v>
      </c>
      <c r="U237" s="99">
        <v>-6.4874911913648248E-4</v>
      </c>
      <c r="V237" s="99">
        <v>4.7239013947546482E-3</v>
      </c>
      <c r="W237" s="99">
        <v>4.5761838555335999E-3</v>
      </c>
      <c r="X237" s="99">
        <v>-0.11551094055175781</v>
      </c>
      <c r="Y237" s="99">
        <v>1.4300444163382053E-2</v>
      </c>
      <c r="Z237" s="99">
        <v>0.99253749847412109</v>
      </c>
      <c r="AA237" s="99">
        <v>1.2393952608108521</v>
      </c>
      <c r="AB237" s="99">
        <v>1.071463942527771</v>
      </c>
      <c r="AC237" s="99">
        <v>1.0363938808441162</v>
      </c>
      <c r="AD237" s="99">
        <v>1.559195876121521</v>
      </c>
      <c r="AE237" s="99">
        <v>1.1042379140853882</v>
      </c>
      <c r="AF237" s="99">
        <v>1.14859938621521</v>
      </c>
      <c r="AG237" s="99">
        <v>1.039193868637085</v>
      </c>
      <c r="AH237" s="99">
        <v>1.5234375</v>
      </c>
      <c r="AI237" s="99">
        <v>1.2789796590805054</v>
      </c>
      <c r="AJ237" s="99">
        <v>1.2708938121795654</v>
      </c>
    </row>
    <row r="238" spans="1:36" x14ac:dyDescent="0.2">
      <c r="A238" t="s">
        <v>138</v>
      </c>
      <c r="B238">
        <v>2014</v>
      </c>
      <c r="C238" s="99">
        <v>2.9058592319488525</v>
      </c>
      <c r="D238" s="99">
        <v>2.4016904830932617</v>
      </c>
      <c r="E238" s="99">
        <v>1.2099231481552124</v>
      </c>
      <c r="F238" s="99">
        <v>2.3776645660400391</v>
      </c>
      <c r="G238" s="99">
        <v>2.4243535995483398</v>
      </c>
      <c r="H238" s="99">
        <v>1.2221494913101196</v>
      </c>
      <c r="I238" s="99">
        <v>1.1986116170883179</v>
      </c>
      <c r="J238" s="99">
        <v>-2.5618333369493484E-2</v>
      </c>
      <c r="K238" s="99">
        <v>-9.2632025480270386E-3</v>
      </c>
      <c r="L238" s="99">
        <v>1.6355130821466446E-2</v>
      </c>
      <c r="M238" s="99">
        <v>-2.5552427396178246E-3</v>
      </c>
      <c r="N238" s="99">
        <v>1.3966828119009733E-3</v>
      </c>
      <c r="O238" s="99">
        <v>5.2225327817723155E-4</v>
      </c>
      <c r="P238" s="99">
        <v>-8.3460815949365497E-4</v>
      </c>
      <c r="Q238" s="99">
        <v>-7.7922879718244076E-3</v>
      </c>
      <c r="R238" s="99">
        <v>1.0869485326111317E-2</v>
      </c>
      <c r="S238" s="99">
        <v>5.190711934119463E-3</v>
      </c>
      <c r="T238" s="99">
        <v>-1.3078899355605245E-3</v>
      </c>
      <c r="U238" s="99">
        <v>-3.0232227873057127E-3</v>
      </c>
      <c r="V238" s="99">
        <v>2.2446091752499342E-3</v>
      </c>
      <c r="W238" s="99">
        <v>2.3814372252672911E-3</v>
      </c>
      <c r="X238" s="99">
        <v>2.2451400756835938E-2</v>
      </c>
      <c r="Y238" s="99">
        <v>1.1707916855812073E-2</v>
      </c>
      <c r="Z238" s="99">
        <v>0.9723283052444458</v>
      </c>
      <c r="AA238" s="99">
        <v>1.2427996397018433</v>
      </c>
      <c r="AB238" s="99">
        <v>1.0746252536773682</v>
      </c>
      <c r="AC238" s="99">
        <v>1.03548264503479</v>
      </c>
      <c r="AD238" s="99">
        <v>1.6569128036499023</v>
      </c>
      <c r="AE238" s="99">
        <v>1.1293089389801025</v>
      </c>
      <c r="AF238" s="99">
        <v>1.2498424053192139</v>
      </c>
      <c r="AG238" s="99">
        <v>1.0332032442092896</v>
      </c>
      <c r="AH238" s="99">
        <v>1.2748047113418579</v>
      </c>
      <c r="AI238" s="99">
        <v>1.3079582452774048</v>
      </c>
      <c r="AJ238" s="99">
        <v>1.290273904800415</v>
      </c>
    </row>
    <row r="239" spans="1:36" x14ac:dyDescent="0.2">
      <c r="A239" t="s">
        <v>138</v>
      </c>
      <c r="B239">
        <v>2015</v>
      </c>
      <c r="C239" s="99">
        <v>2.9731144905090332</v>
      </c>
      <c r="D239" s="99">
        <v>2.3678176403045654</v>
      </c>
      <c r="E239" s="99">
        <v>1.2556354999542236</v>
      </c>
      <c r="F239" s="99">
        <v>2.2562880516052246</v>
      </c>
      <c r="G239" s="99">
        <v>2.4500942230224609</v>
      </c>
      <c r="H239" s="99">
        <v>1.3177026510238647</v>
      </c>
      <c r="I239" s="99">
        <v>1.2134690284729004</v>
      </c>
      <c r="J239" s="99">
        <v>3.7085019052028656E-2</v>
      </c>
      <c r="K239" s="99">
        <v>2.2880900651216507E-2</v>
      </c>
      <c r="L239" s="99">
        <v>-1.4204119332134724E-2</v>
      </c>
      <c r="M239" s="99">
        <v>-1.15201435983181E-3</v>
      </c>
      <c r="N239" s="99">
        <v>5.3966976702213287E-4</v>
      </c>
      <c r="O239" s="99">
        <v>1.4694235287606716E-3</v>
      </c>
      <c r="P239" s="99">
        <v>4.774605855345726E-3</v>
      </c>
      <c r="Q239" s="99">
        <v>1.7249215394258499E-2</v>
      </c>
      <c r="R239" s="99">
        <v>-1.7675790935754776E-2</v>
      </c>
      <c r="S239" s="99">
        <v>5.761351203545928E-4</v>
      </c>
      <c r="T239" s="99">
        <v>-2.1036111866123974E-4</v>
      </c>
      <c r="U239" s="99">
        <v>7.1082374779507518E-4</v>
      </c>
      <c r="V239" s="99">
        <v>3.1160186044871807E-3</v>
      </c>
      <c r="W239" s="99">
        <v>-7.2094518691301346E-4</v>
      </c>
      <c r="X239" s="99">
        <v>-5.2397727966308594E-2</v>
      </c>
      <c r="Y239" s="99">
        <v>1.0561570525169373E-2</v>
      </c>
      <c r="Z239" s="99">
        <v>0.96066850423812866</v>
      </c>
      <c r="AA239" s="99">
        <v>1.2427996397018433</v>
      </c>
      <c r="AB239" s="99">
        <v>1.0845742225646973</v>
      </c>
      <c r="AC239" s="99">
        <v>1.0395045280456543</v>
      </c>
      <c r="AD239" s="99">
        <v>1.4225491285324097</v>
      </c>
      <c r="AE239" s="99">
        <v>1.0716592073440552</v>
      </c>
      <c r="AF239" s="99">
        <v>1.2512046098709106</v>
      </c>
      <c r="AG239" s="99">
        <v>1.0342999696731567</v>
      </c>
      <c r="AH239" s="99">
        <v>1.2744603157043457</v>
      </c>
      <c r="AI239" s="99">
        <v>1.3494210243225098</v>
      </c>
      <c r="AJ239" s="99">
        <v>1.2979824542999268</v>
      </c>
    </row>
    <row r="240" spans="1:36" x14ac:dyDescent="0.2">
      <c r="A240" t="s">
        <v>138</v>
      </c>
      <c r="B240">
        <v>2016</v>
      </c>
      <c r="C240" s="99">
        <v>3.0628101825714111</v>
      </c>
      <c r="D240" s="99">
        <v>2.5032229423522949</v>
      </c>
      <c r="E240" s="99">
        <v>1.2235473394393921</v>
      </c>
      <c r="F240" s="99">
        <v>2.6068623065948486</v>
      </c>
      <c r="G240" s="99">
        <v>2.4387898445129395</v>
      </c>
      <c r="H240" s="99">
        <v>1.1749037504196167</v>
      </c>
      <c r="I240" s="99">
        <v>1.2558726072311401</v>
      </c>
      <c r="J240" s="99">
        <v>-2.5887535884976387E-2</v>
      </c>
      <c r="K240" s="99">
        <v>2.9722796753048897E-2</v>
      </c>
      <c r="L240" s="99">
        <v>5.5610332638025284E-2</v>
      </c>
      <c r="M240" s="99">
        <v>7.181256078183651E-3</v>
      </c>
      <c r="N240" s="99">
        <v>1.129671509261243E-4</v>
      </c>
      <c r="O240" s="99">
        <v>1.3156883651390672E-3</v>
      </c>
      <c r="P240" s="99">
        <v>8.1003113882616162E-4</v>
      </c>
      <c r="Q240" s="99">
        <v>2.0302854478359222E-2</v>
      </c>
      <c r="R240" s="99">
        <v>5.4418794810771942E-2</v>
      </c>
      <c r="S240" s="99">
        <v>1.1628996580839157E-3</v>
      </c>
      <c r="T240" s="99">
        <v>3.6686200182884932E-3</v>
      </c>
      <c r="U240" s="99">
        <v>-6.4770281314849854E-3</v>
      </c>
      <c r="V240" s="99">
        <v>4.6821404248476028E-3</v>
      </c>
      <c r="W240" s="99">
        <v>-1.8450928619131446E-3</v>
      </c>
      <c r="X240" s="99">
        <v>0.14442634582519531</v>
      </c>
      <c r="Y240" s="99">
        <v>-4.6245702542364597E-3</v>
      </c>
      <c r="Z240" s="99">
        <v>1.019277811050415</v>
      </c>
      <c r="AA240" s="99">
        <v>1.2427996397018433</v>
      </c>
      <c r="AB240" s="99">
        <v>1.0931864976882935</v>
      </c>
      <c r="AC240" s="99">
        <v>1.039685845375061</v>
      </c>
      <c r="AD240" s="99">
        <v>1.1823586225509644</v>
      </c>
      <c r="AE240" s="99">
        <v>1.2381701469421387</v>
      </c>
      <c r="AF240" s="99">
        <v>1.2276303768157959</v>
      </c>
      <c r="AG240" s="99">
        <v>1.0349054336547852</v>
      </c>
      <c r="AH240" s="99">
        <v>0.72641050815582275</v>
      </c>
      <c r="AI240" s="99">
        <v>1.3862999677658081</v>
      </c>
      <c r="AJ240" s="99">
        <v>1.3133522272109985</v>
      </c>
    </row>
    <row r="241" spans="1:36" x14ac:dyDescent="0.2">
      <c r="A241" t="s">
        <v>138</v>
      </c>
      <c r="B241">
        <v>2017</v>
      </c>
      <c r="C241" s="99">
        <v>3.1586391925811768</v>
      </c>
      <c r="D241" s="99">
        <v>2.4840869903564453</v>
      </c>
      <c r="E241" s="99">
        <v>1.2715499401092529</v>
      </c>
      <c r="F241" s="99">
        <v>2.4565505981445313</v>
      </c>
      <c r="G241" s="99">
        <v>2.5105853080749512</v>
      </c>
      <c r="H241" s="99">
        <v>1.2858034372329712</v>
      </c>
      <c r="I241" s="99">
        <v>1.2581281661987305</v>
      </c>
      <c r="J241" s="99">
        <v>3.8482315838336945E-2</v>
      </c>
      <c r="K241" s="99">
        <v>3.0808426439762115E-2</v>
      </c>
      <c r="L241" s="99">
        <v>-7.6738893985748291E-3</v>
      </c>
      <c r="M241" s="99">
        <v>-3.1722253188490868E-3</v>
      </c>
      <c r="N241" s="99">
        <v>4.1878173942677677E-4</v>
      </c>
      <c r="O241" s="99">
        <v>1.6313078813254833E-3</v>
      </c>
      <c r="P241" s="99">
        <v>1.3066405430436134E-2</v>
      </c>
      <c r="Q241" s="99">
        <v>1.8864156678318977E-2</v>
      </c>
      <c r="R241" s="99">
        <v>-2.5770403444766998E-2</v>
      </c>
      <c r="S241" s="99">
        <v>-1.8110340461134911E-3</v>
      </c>
      <c r="T241" s="99">
        <v>-2.4164740461856127E-3</v>
      </c>
      <c r="U241" s="99">
        <v>9.3282638117671013E-3</v>
      </c>
      <c r="V241" s="99">
        <v>2.1929631475359201E-3</v>
      </c>
      <c r="W241" s="99">
        <v>1.0802795179188251E-2</v>
      </c>
      <c r="X241" s="99">
        <v>-5.9389114379882813E-2</v>
      </c>
      <c r="Y241" s="99">
        <v>2.9013993218541145E-2</v>
      </c>
      <c r="Z241" s="99">
        <v>0.99098730087280273</v>
      </c>
      <c r="AA241" s="99">
        <v>1.2427996397018433</v>
      </c>
      <c r="AB241" s="99">
        <v>1.1045798063278198</v>
      </c>
      <c r="AC241" s="99">
        <v>1.0773782730102539</v>
      </c>
      <c r="AD241" s="99">
        <v>0.93826061487197876</v>
      </c>
      <c r="AE241" s="99">
        <v>1.1667771339416504</v>
      </c>
      <c r="AF241" s="99">
        <v>1.2178412675857544</v>
      </c>
      <c r="AG241" s="99">
        <v>1.0365848541259766</v>
      </c>
      <c r="AH241" s="99">
        <v>1.4034684896469116</v>
      </c>
      <c r="AI241" s="99">
        <v>1.4333639144897461</v>
      </c>
      <c r="AJ241" s="99">
        <v>1.3405871391296387</v>
      </c>
    </row>
    <row r="242" spans="1:36" x14ac:dyDescent="0.2">
      <c r="A242" t="s">
        <v>138</v>
      </c>
      <c r="B242">
        <v>2018</v>
      </c>
      <c r="C242" s="99">
        <v>3.1331658363342285</v>
      </c>
      <c r="D242" s="99">
        <v>2.2794203758239746</v>
      </c>
      <c r="E242" s="99">
        <v>1.3745455741882324</v>
      </c>
      <c r="F242" s="99">
        <v>1.9486083984375</v>
      </c>
      <c r="G242" s="99">
        <v>2.5222160816192627</v>
      </c>
      <c r="H242" s="99">
        <v>1.6079002618789673</v>
      </c>
      <c r="I242" s="99">
        <v>1.2422269582748413</v>
      </c>
      <c r="J242" s="99">
        <v>7.7886588871479034E-2</v>
      </c>
      <c r="K242" s="99">
        <v>-8.0973748117685318E-3</v>
      </c>
      <c r="L242" s="99">
        <v>-8.5983961820602417E-2</v>
      </c>
      <c r="M242" s="99">
        <v>-2.7443836443126202E-3</v>
      </c>
      <c r="N242" s="99">
        <v>-4.5958284317748621E-5</v>
      </c>
      <c r="O242" s="99">
        <v>2.0399780478328466E-3</v>
      </c>
      <c r="P242" s="99">
        <v>5.5657740449532866E-4</v>
      </c>
      <c r="Q242" s="99">
        <v>-7.9035880044102669E-3</v>
      </c>
      <c r="R242" s="99">
        <v>-8.0306246876716614E-2</v>
      </c>
      <c r="S242" s="99">
        <v>-2.1730819717049599E-3</v>
      </c>
      <c r="T242" s="99">
        <v>-1.2875517131760716E-4</v>
      </c>
      <c r="U242" s="99">
        <v>-6.4004394225776196E-3</v>
      </c>
      <c r="V242" s="99">
        <v>1.3956193579360843E-3</v>
      </c>
      <c r="W242" s="99">
        <v>1.6289406921714544E-3</v>
      </c>
      <c r="X242" s="99">
        <v>-0.23164272308349609</v>
      </c>
      <c r="Y242" s="99">
        <v>4.6219676733016968E-3</v>
      </c>
      <c r="Z242" s="99">
        <v>0.96857434511184692</v>
      </c>
      <c r="AA242" s="99">
        <v>1.2427996397018433</v>
      </c>
      <c r="AB242" s="99">
        <v>1.1179919242858887</v>
      </c>
      <c r="AC242" s="99">
        <v>1.0805710554122925</v>
      </c>
      <c r="AD242" s="99">
        <v>1.0216165781021118</v>
      </c>
      <c r="AE242" s="99">
        <v>0.92552280426025391</v>
      </c>
      <c r="AF242" s="99">
        <v>1.2279964685440063</v>
      </c>
      <c r="AG242" s="99">
        <v>1.0391113758087158</v>
      </c>
      <c r="AH242" s="99">
        <v>1.1983606815338135</v>
      </c>
      <c r="AI242" s="99">
        <v>1.4554868936538696</v>
      </c>
      <c r="AJ242" s="99">
        <v>1.3708178997039795</v>
      </c>
    </row>
    <row r="243" spans="1:36" x14ac:dyDescent="0.2">
      <c r="A243" t="s">
        <v>138</v>
      </c>
      <c r="B243">
        <v>2019</v>
      </c>
      <c r="C243" s="99">
        <v>3.157663106918335</v>
      </c>
      <c r="D243" s="99">
        <v>2.2979269027709961</v>
      </c>
      <c r="E243" s="99">
        <v>1.3741360902786255</v>
      </c>
      <c r="F243" s="99">
        <v>1.953539252281189</v>
      </c>
      <c r="G243" s="99">
        <v>2.5497267246246338</v>
      </c>
      <c r="H243" s="99">
        <v>1.6163817644119263</v>
      </c>
      <c r="I243" s="99">
        <v>1.2384315729141235</v>
      </c>
      <c r="J243" s="99">
        <v>-2.979612909257412E-4</v>
      </c>
      <c r="K243" s="99">
        <v>7.7882534824311733E-3</v>
      </c>
      <c r="L243" s="99">
        <v>8.0862147733569145E-3</v>
      </c>
      <c r="M243" s="99">
        <v>4.6414232929237187E-4</v>
      </c>
      <c r="N243" s="99">
        <v>9.8507254733704031E-5</v>
      </c>
      <c r="O243" s="99">
        <v>3.0093132518231869E-3</v>
      </c>
      <c r="P243" s="99">
        <v>1.1916456278413534E-3</v>
      </c>
      <c r="Q243" s="99">
        <v>3.0246449168771505E-3</v>
      </c>
      <c r="R243" s="99">
        <v>1.8572330009192228E-3</v>
      </c>
      <c r="S243" s="99">
        <v>2.5978562916861847E-5</v>
      </c>
      <c r="T243" s="99">
        <v>2.4084742472041398E-4</v>
      </c>
      <c r="U243" s="99">
        <v>9.4496813835576177E-4</v>
      </c>
      <c r="V243" s="99">
        <v>2.1518194116652012E-3</v>
      </c>
      <c r="W243" s="99">
        <v>2.8653678018599749E-3</v>
      </c>
      <c r="X243" s="99">
        <v>2.5272369384765625E-3</v>
      </c>
      <c r="Y243" s="99">
        <v>1.08482725918293E-2</v>
      </c>
      <c r="Z243" s="99">
        <v>0.97191041707992554</v>
      </c>
      <c r="AA243" s="99">
        <v>1.2427996397018433</v>
      </c>
      <c r="AB243" s="99">
        <v>1.1385051012039185</v>
      </c>
      <c r="AC243" s="99">
        <v>1.082672119140625</v>
      </c>
      <c r="AD243" s="99">
        <v>0.97646385431289673</v>
      </c>
      <c r="AE243" s="99">
        <v>0.92786461114883423</v>
      </c>
      <c r="AF243" s="99">
        <v>1.228545069694519</v>
      </c>
      <c r="AG243" s="99">
        <v>1.0404521226882935</v>
      </c>
      <c r="AH243" s="99">
        <v>1.2577500343322754</v>
      </c>
      <c r="AI243" s="99">
        <v>1.4849333763122559</v>
      </c>
      <c r="AJ243" s="99">
        <v>1.3893113136291504</v>
      </c>
    </row>
    <row r="244" spans="1:36" x14ac:dyDescent="0.2">
      <c r="A244" t="s">
        <v>138</v>
      </c>
      <c r="B244">
        <v>2020</v>
      </c>
      <c r="C244" s="99">
        <v>3.2167007923126221</v>
      </c>
      <c r="D244" s="99">
        <v>2.339500904083252</v>
      </c>
      <c r="E244" s="99">
        <v>1.3749521970748901</v>
      </c>
      <c r="F244" s="99">
        <v>2.0481820106506348</v>
      </c>
      <c r="G244" s="99">
        <v>2.5699005126953125</v>
      </c>
      <c r="H244" s="99">
        <v>1.5705161094665527</v>
      </c>
      <c r="I244" s="99">
        <v>1.2516825199127197</v>
      </c>
      <c r="J244" s="99">
        <v>5.9369020164012909E-4</v>
      </c>
      <c r="K244" s="99">
        <v>1.8523981794714928E-2</v>
      </c>
      <c r="L244" s="99">
        <v>1.7930291593074799E-2</v>
      </c>
      <c r="M244" s="99">
        <v>-2.759955357760191E-3</v>
      </c>
      <c r="N244" s="99">
        <v>3.4939983743242919E-4</v>
      </c>
      <c r="O244" s="99">
        <v>1.1567596811801195E-3</v>
      </c>
      <c r="P244" s="99">
        <v>2.6310293469578028E-3</v>
      </c>
      <c r="Q244" s="99">
        <v>1.7146747559309006E-2</v>
      </c>
      <c r="R244" s="99">
        <v>7.6985587365925312E-3</v>
      </c>
      <c r="S244" s="99">
        <v>1.9425075734034181E-3</v>
      </c>
      <c r="T244" s="99">
        <v>1.8979720771312714E-3</v>
      </c>
      <c r="U244" s="99">
        <v>1.0992342140525579E-3</v>
      </c>
      <c r="V244" s="99">
        <v>2.8182403184473515E-3</v>
      </c>
      <c r="W244" s="99">
        <v>2.4737778585404158E-3</v>
      </c>
      <c r="X244" s="99">
        <v>4.730987548828125E-2</v>
      </c>
      <c r="Y244" s="99">
        <v>7.8810090199112892E-3</v>
      </c>
      <c r="Z244" s="99">
        <v>0.9477800726890564</v>
      </c>
      <c r="AA244" s="99">
        <v>1.2427996397018433</v>
      </c>
      <c r="AB244" s="99">
        <v>1.1475222110748291</v>
      </c>
      <c r="AC244" s="99">
        <v>1.0841563940048218</v>
      </c>
      <c r="AD244" s="99">
        <v>0.75627756118774414</v>
      </c>
      <c r="AE244" s="99">
        <v>0.97281670570373535</v>
      </c>
      <c r="AF244" s="99">
        <v>1.2424066066741943</v>
      </c>
      <c r="AG244" s="99">
        <v>1.0414891242980957</v>
      </c>
      <c r="AH244" s="99">
        <v>1.2158249616622925</v>
      </c>
      <c r="AI244" s="99">
        <v>1.5168977975845337</v>
      </c>
      <c r="AJ244" s="99">
        <v>1.4000872373580933</v>
      </c>
    </row>
    <row r="245" spans="1:36" x14ac:dyDescent="0.2">
      <c r="A245" t="s">
        <v>138</v>
      </c>
      <c r="B245">
        <v>2021</v>
      </c>
      <c r="C245" s="99">
        <v>3.2843687534332275</v>
      </c>
      <c r="D245" s="99">
        <v>2.3486154079437256</v>
      </c>
      <c r="E245" s="99">
        <v>1.3984280824661255</v>
      </c>
      <c r="F245" s="99">
        <v>2.039358377456665</v>
      </c>
      <c r="G245" s="99">
        <v>2.605198860168457</v>
      </c>
      <c r="H245" s="99">
        <v>1.6104921102523804</v>
      </c>
      <c r="I245" s="99">
        <v>1.2606973648071289</v>
      </c>
      <c r="J245" s="99">
        <v>1.6929829493165016E-2</v>
      </c>
      <c r="K245" s="99">
        <v>2.0818203687667847E-2</v>
      </c>
      <c r="L245" s="99">
        <v>3.8883734960108995E-3</v>
      </c>
      <c r="M245" s="99">
        <v>-1.9447300292085856E-4</v>
      </c>
      <c r="N245" s="99">
        <v>6.3372368458658457E-5</v>
      </c>
      <c r="O245" s="99">
        <v>4.9886974738910794E-4</v>
      </c>
      <c r="P245" s="99">
        <v>9.6224795561283827E-4</v>
      </c>
      <c r="Q245" s="99">
        <v>1.948818750679493E-2</v>
      </c>
      <c r="R245" s="99">
        <v>-6.3582374714314938E-3</v>
      </c>
      <c r="S245" s="99">
        <v>1.1205636110389605E-4</v>
      </c>
      <c r="T245" s="99">
        <v>5.2312540356069803E-4</v>
      </c>
      <c r="U245" s="99">
        <v>2.7136970311403275E-4</v>
      </c>
      <c r="V245" s="99">
        <v>6.9823063677176833E-4</v>
      </c>
      <c r="W245" s="99">
        <v>8.6418287828564644E-3</v>
      </c>
      <c r="X245" s="99">
        <v>-4.3172836303710938E-3</v>
      </c>
      <c r="Y245" s="99">
        <v>1.3641804456710815E-2</v>
      </c>
      <c r="Z245" s="99">
        <v>0.94588500261306763</v>
      </c>
      <c r="AA245" s="99">
        <v>1.2427996397018433</v>
      </c>
      <c r="AB245" s="99">
        <v>1.1511909961700439</v>
      </c>
      <c r="AC245" s="99">
        <v>1.0862808227539063</v>
      </c>
      <c r="AD245" s="99">
        <v>0.59490865468978882</v>
      </c>
      <c r="AE245" s="99">
        <v>0.96862542629241943</v>
      </c>
      <c r="AF245" s="99">
        <v>1.242836594581604</v>
      </c>
      <c r="AG245" s="99">
        <v>1.0438077449798584</v>
      </c>
      <c r="AH245" s="99">
        <v>1.2251503467559814</v>
      </c>
      <c r="AI245" s="99">
        <v>1.5266100168228149</v>
      </c>
      <c r="AJ245" s="99">
        <v>1.4466762542724609</v>
      </c>
    </row>
    <row r="246" spans="1:36" x14ac:dyDescent="0.2">
      <c r="A246" t="s">
        <v>138</v>
      </c>
      <c r="B246">
        <v>2022</v>
      </c>
      <c r="C246" s="38">
        <v>3.2356932163238525</v>
      </c>
      <c r="D246" s="38">
        <v>2.3888223171234131</v>
      </c>
      <c r="E246" s="38">
        <v>1.3545143604278564</v>
      </c>
      <c r="F246" s="38">
        <v>2.1023695468902588</v>
      </c>
      <c r="G246" s="38">
        <v>2.6315438747406006</v>
      </c>
      <c r="H246" s="38">
        <v>1.5390704870223999</v>
      </c>
      <c r="I246" s="38">
        <v>1.2295793294906616</v>
      </c>
      <c r="J246" s="38">
        <v>-3.190583735704422E-2</v>
      </c>
      <c r="K246" s="38">
        <v>-1.4931295998394489E-2</v>
      </c>
      <c r="L246" s="38">
        <v>1.6974540427327156E-2</v>
      </c>
      <c r="M246" s="38">
        <v>1.4737722231075168E-3</v>
      </c>
      <c r="N246" s="38">
        <v>-2.4161461624316871E-4</v>
      </c>
      <c r="O246" s="38">
        <v>1.2775841169059277E-3</v>
      </c>
      <c r="P246" s="38">
        <v>-1.0678835678845644E-3</v>
      </c>
      <c r="Q246" s="38">
        <v>-1.6373153775930405E-2</v>
      </c>
      <c r="R246" s="38">
        <v>9.5878206193447113E-3</v>
      </c>
      <c r="S246" s="38">
        <v>-4.4486371916718781E-4</v>
      </c>
      <c r="T246" s="38">
        <v>1.9984005484730005E-3</v>
      </c>
      <c r="U246" s="38">
        <v>-1.1655266862362623E-3</v>
      </c>
      <c r="V246" s="38">
        <v>2.7830430772155523E-3</v>
      </c>
      <c r="W246" s="38">
        <v>4.2156665585935116E-3</v>
      </c>
      <c r="X246" s="38">
        <v>3.0429840087890625E-2</v>
      </c>
      <c r="Y246" s="38">
        <v>1.0061681270599365E-2</v>
      </c>
      <c r="Z246" s="38">
        <v>0.95902407169342041</v>
      </c>
      <c r="AA246" s="38">
        <v>1.2427996397018433</v>
      </c>
      <c r="AB246" s="38">
        <v>1.1592353582382202</v>
      </c>
      <c r="AC246" s="38">
        <v>1.0880863666534424</v>
      </c>
      <c r="AD246" s="38">
        <v>0.76508289575576782</v>
      </c>
      <c r="AE246" s="38">
        <v>0.99855393171310425</v>
      </c>
      <c r="AF246" s="38">
        <v>1.2401952743530273</v>
      </c>
      <c r="AG246" s="38">
        <v>1.0579143762588501</v>
      </c>
      <c r="AH246" s="38">
        <v>1.1793831586837769</v>
      </c>
      <c r="AI246" s="38">
        <v>1.5698318481445313</v>
      </c>
      <c r="AJ246" s="38">
        <v>1.4653671979904175</v>
      </c>
    </row>
    <row r="247" spans="1:36" x14ac:dyDescent="0.2">
      <c r="A247" t="s">
        <v>138</v>
      </c>
      <c r="B247">
        <v>2023</v>
      </c>
      <c r="C247" s="38">
        <v>3.2827224731445313</v>
      </c>
      <c r="D247" s="38">
        <v>2.4262807369232178</v>
      </c>
      <c r="E247" s="38">
        <v>1.3529858589172363</v>
      </c>
      <c r="F247" s="38">
        <v>2.1206073760986328</v>
      </c>
      <c r="G247" s="38">
        <v>2.666501522064209</v>
      </c>
      <c r="H247" s="38">
        <v>1.5480114221572876</v>
      </c>
      <c r="I247" s="38">
        <v>1.2310967445373535</v>
      </c>
      <c r="J247" s="38">
        <v>-1.1291066184639931E-3</v>
      </c>
      <c r="K247" s="38">
        <v>1.4429930597543716E-2</v>
      </c>
      <c r="L247" s="38">
        <v>1.555903721600771E-2</v>
      </c>
      <c r="M247" s="38">
        <v>3.4624422551132739E-4</v>
      </c>
      <c r="N247" s="38">
        <v>1.6408046940341592E-4</v>
      </c>
      <c r="O247" s="38">
        <v>1.1622700840234756E-3</v>
      </c>
      <c r="P247" s="38">
        <v>1.4797598123550415E-3</v>
      </c>
      <c r="Q247" s="38">
        <v>1.1277575977146626E-2</v>
      </c>
      <c r="R247" s="38">
        <v>1.1758904904127121E-2</v>
      </c>
      <c r="S247" s="38">
        <v>1.424645452061668E-4</v>
      </c>
      <c r="T247" s="38">
        <v>5.5224407697096467E-4</v>
      </c>
      <c r="U247" s="38">
        <v>8.1538353697396815E-5</v>
      </c>
      <c r="V247" s="38">
        <v>1.5054292744025588E-3</v>
      </c>
      <c r="W247" s="38">
        <v>1.5184564981609583E-3</v>
      </c>
      <c r="X247" s="38">
        <v>8.6374282836914063E-3</v>
      </c>
      <c r="Y247" s="38">
        <v>1.3196589425206184E-2</v>
      </c>
      <c r="Z247" s="38">
        <v>0.96104544401168823</v>
      </c>
      <c r="AA247" s="38">
        <v>1.2427996397018433</v>
      </c>
      <c r="AB247" s="38">
        <v>1.1679766178131104</v>
      </c>
      <c r="AC247" s="38">
        <v>1.0897440910339355</v>
      </c>
      <c r="AD247" s="38">
        <v>0.64654749631881714</v>
      </c>
      <c r="AE247" s="38">
        <v>1.0072159767150879</v>
      </c>
      <c r="AF247" s="38">
        <v>1.2393558025360107</v>
      </c>
      <c r="AG247" s="38">
        <v>1.0598323345184326</v>
      </c>
      <c r="AH247" s="38">
        <v>1.1683560609817505</v>
      </c>
      <c r="AI247" s="38">
        <v>1.5919030904769897</v>
      </c>
      <c r="AJ247" s="38">
        <v>1.4902950525283813</v>
      </c>
    </row>
    <row r="248" spans="1:36" x14ac:dyDescent="0.2">
      <c r="A248" t="s">
        <v>138</v>
      </c>
      <c r="B248">
        <v>2024</v>
      </c>
      <c r="C248" s="38">
        <v>3.2607293128967285</v>
      </c>
      <c r="D248" s="38">
        <v>2.5210168361663818</v>
      </c>
      <c r="E248" s="38">
        <v>1.2934186458587646</v>
      </c>
      <c r="F248" s="38">
        <v>2.2830519676208496</v>
      </c>
      <c r="G248" s="38">
        <v>2.6889512538909912</v>
      </c>
      <c r="H248" s="38">
        <v>1.4282335042953491</v>
      </c>
      <c r="I248" s="38">
        <v>1.212639331817627</v>
      </c>
      <c r="J248" s="38">
        <v>-4.5025035738945007E-2</v>
      </c>
      <c r="K248" s="38">
        <v>-6.7222150973975658E-3</v>
      </c>
      <c r="L248" s="38">
        <v>3.8302820175886154E-2</v>
      </c>
      <c r="M248" s="38">
        <v>-1.582674216479063E-3</v>
      </c>
      <c r="N248" s="38">
        <v>-4.6562036004615948E-5</v>
      </c>
      <c r="O248" s="38">
        <v>5.6347873760387301E-4</v>
      </c>
      <c r="P248" s="38">
        <v>4.6147665125317872E-4</v>
      </c>
      <c r="Q248" s="38">
        <v>-6.1179343611001968E-3</v>
      </c>
      <c r="R248" s="38">
        <v>3.7151932716369629E-2</v>
      </c>
      <c r="S248" s="38">
        <v>-5.505529697984457E-4</v>
      </c>
      <c r="T248" s="38">
        <v>-1.3862639898434281E-3</v>
      </c>
      <c r="U248" s="38">
        <v>-1.2752694310620427E-3</v>
      </c>
      <c r="V248" s="38">
        <v>2.1741243544965982E-3</v>
      </c>
      <c r="W248" s="38">
        <v>2.1888487972319126E-3</v>
      </c>
      <c r="X248" s="38">
        <v>7.3810577392578125E-2</v>
      </c>
      <c r="Y248" s="38">
        <v>8.3839604631066322E-3</v>
      </c>
      <c r="Z248" s="38">
        <v>0.94843703508377075</v>
      </c>
      <c r="AA248" s="38">
        <v>1.2427996397018433</v>
      </c>
      <c r="AB248" s="38">
        <v>1.171764612197876</v>
      </c>
      <c r="AC248" s="38">
        <v>1.0926421880722046</v>
      </c>
      <c r="AD248" s="38">
        <v>0.7015235424041748</v>
      </c>
      <c r="AE248" s="38">
        <v>1.0843715667724609</v>
      </c>
      <c r="AF248" s="38">
        <v>1.246522068977356</v>
      </c>
      <c r="AG248" s="38">
        <v>1.0582370758056641</v>
      </c>
      <c r="AH248" s="38">
        <v>1.1683560609817505</v>
      </c>
      <c r="AI248" s="38">
        <v>1.6284477710723877</v>
      </c>
      <c r="AJ248" s="38">
        <v>1.5078060626983643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A8780-3EF3-4449-83BD-62E0B3CB61C3}">
  <sheetPr>
    <tabColor rgb="FFFFC000"/>
  </sheetPr>
  <dimension ref="A1:Q28"/>
  <sheetViews>
    <sheetView workbookViewId="0">
      <selection activeCell="B15" sqref="B15:G15"/>
    </sheetView>
  </sheetViews>
  <sheetFormatPr defaultColWidth="8.85546875" defaultRowHeight="12.75" x14ac:dyDescent="0.2"/>
  <cols>
    <col min="1" max="1" width="11.140625" bestFit="1" customWidth="1"/>
    <col min="2" max="11" width="9.42578125" bestFit="1" customWidth="1"/>
    <col min="12" max="12" width="10.140625" bestFit="1" customWidth="1"/>
  </cols>
  <sheetData>
    <row r="1" spans="1:17" x14ac:dyDescent="0.2">
      <c r="A1" s="271" t="s">
        <v>283</v>
      </c>
      <c r="B1" s="272" t="s">
        <v>418</v>
      </c>
      <c r="C1" s="272" t="s">
        <v>419</v>
      </c>
      <c r="D1" s="272" t="s">
        <v>420</v>
      </c>
      <c r="E1" s="272" t="s">
        <v>421</v>
      </c>
      <c r="F1" s="272" t="s">
        <v>422</v>
      </c>
      <c r="G1" s="272" t="s">
        <v>423</v>
      </c>
      <c r="H1" s="272" t="s">
        <v>424</v>
      </c>
      <c r="I1" s="272" t="s">
        <v>425</v>
      </c>
      <c r="J1" s="272" t="s">
        <v>426</v>
      </c>
      <c r="K1" s="272" t="s">
        <v>427</v>
      </c>
      <c r="L1" s="272" t="s">
        <v>428</v>
      </c>
      <c r="M1" s="272" t="s">
        <v>464</v>
      </c>
      <c r="N1" s="272" t="s">
        <v>465</v>
      </c>
      <c r="O1" s="272" t="s">
        <v>466</v>
      </c>
      <c r="P1" s="272" t="s">
        <v>467</v>
      </c>
      <c r="Q1" s="272" t="s">
        <v>468</v>
      </c>
    </row>
    <row r="2" spans="1:17" x14ac:dyDescent="0.2">
      <c r="A2" s="273">
        <v>1</v>
      </c>
      <c r="B2" s="38">
        <v>0.45088699999999998</v>
      </c>
      <c r="C2" s="38">
        <v>3.0321799999999999E-2</v>
      </c>
      <c r="D2" s="38">
        <v>0.1087171</v>
      </c>
      <c r="E2" s="38">
        <v>5.1480000000000004E-4</v>
      </c>
      <c r="F2" s="38">
        <v>0.16438510000000001</v>
      </c>
      <c r="G2" s="38">
        <v>0.24517410000000001</v>
      </c>
      <c r="H2" s="38">
        <v>0.11249199999999999</v>
      </c>
      <c r="I2" s="38">
        <v>0.49849529999999997</v>
      </c>
      <c r="J2" s="38">
        <v>0.15873979999999999</v>
      </c>
      <c r="K2" s="38">
        <v>0.27257110000000001</v>
      </c>
      <c r="L2" s="38">
        <v>-4.22972E-2</v>
      </c>
      <c r="M2" s="38"/>
      <c r="N2" s="38"/>
      <c r="O2" s="38"/>
      <c r="P2" s="38"/>
      <c r="Q2" s="38"/>
    </row>
    <row r="3" spans="1:17" x14ac:dyDescent="0.2">
      <c r="A3" s="273">
        <v>2</v>
      </c>
      <c r="B3" s="38">
        <v>0.36506949999999999</v>
      </c>
      <c r="C3" s="38">
        <v>3.9261699999999997E-2</v>
      </c>
      <c r="D3" s="38">
        <v>6.3456499999999999E-2</v>
      </c>
      <c r="E3" s="38">
        <v>6.0356199999999999E-2</v>
      </c>
      <c r="F3" s="38">
        <v>0.14612030000000001</v>
      </c>
      <c r="G3" s="38">
        <v>0.32573590000000002</v>
      </c>
      <c r="H3" s="38">
        <v>0.1191266</v>
      </c>
      <c r="I3" s="38">
        <v>0.52789569999999997</v>
      </c>
      <c r="J3" s="38">
        <v>0.168102</v>
      </c>
      <c r="K3" s="38">
        <v>0.28864689999999998</v>
      </c>
      <c r="L3" s="38">
        <v>-0.1037701</v>
      </c>
      <c r="M3" s="38"/>
      <c r="N3" s="38"/>
      <c r="O3" s="38"/>
      <c r="P3" s="38"/>
      <c r="Q3" s="38"/>
    </row>
    <row r="4" spans="1:17" x14ac:dyDescent="0.2">
      <c r="A4" s="273">
        <v>3</v>
      </c>
      <c r="B4" s="38">
        <v>0.3774863</v>
      </c>
      <c r="C4" s="38">
        <v>4.8859999999999997E-3</v>
      </c>
      <c r="D4" s="38">
        <v>6.0246500000000001E-2</v>
      </c>
      <c r="E4" s="38">
        <v>5.9870699999999999E-2</v>
      </c>
      <c r="F4" s="38">
        <v>0.30454680000000001</v>
      </c>
      <c r="G4" s="38">
        <v>0.19296369999999999</v>
      </c>
      <c r="H4" s="38">
        <v>0.11236939999999999</v>
      </c>
      <c r="I4" s="38">
        <v>0.49795210000000001</v>
      </c>
      <c r="J4" s="38">
        <v>0.15856680000000001</v>
      </c>
      <c r="K4" s="38">
        <v>0.27227410000000002</v>
      </c>
      <c r="L4" s="38">
        <v>-4.1161299999999998E-2</v>
      </c>
      <c r="M4" s="38"/>
      <c r="N4" s="38"/>
      <c r="O4" s="38"/>
      <c r="P4" s="38"/>
      <c r="Q4" s="38"/>
    </row>
    <row r="5" spans="1:17" x14ac:dyDescent="0.2">
      <c r="A5" s="273">
        <v>4</v>
      </c>
      <c r="B5" s="38">
        <v>0.4353397</v>
      </c>
      <c r="C5" s="38">
        <v>3.8156700000000002E-2</v>
      </c>
      <c r="D5" s="38">
        <v>9.0063400000000002E-2</v>
      </c>
      <c r="E5" s="38">
        <v>1.7174499999999999E-2</v>
      </c>
      <c r="F5" s="38">
        <v>0.15143190000000001</v>
      </c>
      <c r="G5" s="38">
        <v>0.26783380000000001</v>
      </c>
      <c r="H5" s="38">
        <v>0.1227733</v>
      </c>
      <c r="I5" s="38">
        <v>0.54405590000000004</v>
      </c>
      <c r="J5" s="38">
        <v>0.17324800000000001</v>
      </c>
      <c r="K5" s="38">
        <v>0.2974831</v>
      </c>
      <c r="L5" s="38">
        <v>-0.13755909999999999</v>
      </c>
      <c r="M5" s="38"/>
      <c r="N5" s="38"/>
      <c r="O5" s="38"/>
      <c r="P5" s="38"/>
      <c r="Q5" s="38"/>
    </row>
    <row r="6" spans="1:17" x14ac:dyDescent="0.2">
      <c r="A6" s="273">
        <v>5</v>
      </c>
      <c r="B6" s="38">
        <v>0.4333301</v>
      </c>
      <c r="C6" s="38">
        <v>3.1922699999999998E-2</v>
      </c>
      <c r="D6" s="38">
        <v>0.1111708</v>
      </c>
      <c r="E6" s="38">
        <v>4.2205899999999998E-2</v>
      </c>
      <c r="F6" s="38">
        <v>0.10697039999999999</v>
      </c>
      <c r="G6" s="38">
        <v>0.27440009999999998</v>
      </c>
      <c r="H6" s="38">
        <v>0.1198343</v>
      </c>
      <c r="I6" s="38">
        <v>0.53103199999999995</v>
      </c>
      <c r="J6" s="38">
        <v>0.16910069999999999</v>
      </c>
      <c r="K6" s="38">
        <v>0.2903618</v>
      </c>
      <c r="L6" s="38">
        <v>-0.1103277</v>
      </c>
      <c r="M6" s="38"/>
      <c r="N6" s="38"/>
      <c r="O6" s="38"/>
      <c r="P6" s="38"/>
      <c r="Q6" s="38"/>
    </row>
    <row r="7" spans="1:17" x14ac:dyDescent="0.2">
      <c r="A7" s="273">
        <v>6</v>
      </c>
      <c r="B7" s="38">
        <v>0.4529455</v>
      </c>
      <c r="C7" s="38">
        <v>8.1588099999999997E-2</v>
      </c>
      <c r="D7" s="38">
        <v>0.18875510000000001</v>
      </c>
      <c r="E7" s="38">
        <v>3.8517E-3</v>
      </c>
      <c r="F7" s="38">
        <v>2.8613E-2</v>
      </c>
      <c r="G7" s="38">
        <v>0.24424670000000001</v>
      </c>
      <c r="H7" s="38">
        <v>0.1374524</v>
      </c>
      <c r="I7" s="38">
        <v>0.60910430000000004</v>
      </c>
      <c r="J7" s="38">
        <v>0.19396189999999999</v>
      </c>
      <c r="K7" s="38">
        <v>0.33305079999999998</v>
      </c>
      <c r="L7" s="38">
        <v>-0.27356819999999998</v>
      </c>
      <c r="M7" s="38"/>
      <c r="N7" s="38"/>
      <c r="O7" s="38"/>
      <c r="P7" s="38"/>
      <c r="Q7" s="38"/>
    </row>
    <row r="8" spans="1:17" x14ac:dyDescent="0.2">
      <c r="A8" s="273">
        <v>7</v>
      </c>
      <c r="B8" s="38">
        <v>0.47921609999999998</v>
      </c>
      <c r="C8" s="38">
        <v>6.0361199999999997E-2</v>
      </c>
      <c r="D8" s="38">
        <v>0.1791942</v>
      </c>
      <c r="E8" s="38">
        <v>1.6649E-3</v>
      </c>
      <c r="F8" s="38">
        <v>3.2253700000000003E-2</v>
      </c>
      <c r="G8" s="38">
        <v>0.2473099</v>
      </c>
      <c r="H8" s="38">
        <v>0.1314873</v>
      </c>
      <c r="I8" s="38">
        <v>0.58267069999999999</v>
      </c>
      <c r="J8" s="38">
        <v>0.1855444</v>
      </c>
      <c r="K8" s="38">
        <v>0.31859720000000002</v>
      </c>
      <c r="L8" s="38">
        <v>-0.21829850000000001</v>
      </c>
      <c r="M8" s="38"/>
      <c r="N8" s="38"/>
      <c r="O8" s="38"/>
      <c r="P8" s="38"/>
      <c r="Q8" s="38"/>
    </row>
    <row r="9" spans="1:17" x14ac:dyDescent="0.2">
      <c r="A9" s="273">
        <v>8</v>
      </c>
      <c r="B9" s="38">
        <v>0.44967069999999998</v>
      </c>
      <c r="C9" s="38">
        <v>4.78431E-2</v>
      </c>
      <c r="D9" s="38">
        <v>0.27404250000000002</v>
      </c>
      <c r="E9" s="38">
        <v>1.8351999999999999E-3</v>
      </c>
      <c r="F9" s="38">
        <v>1.9720399999999999E-2</v>
      </c>
      <c r="G9" s="38">
        <v>0.20688809999999999</v>
      </c>
      <c r="H9" s="38">
        <v>0.1161774</v>
      </c>
      <c r="I9" s="38">
        <v>0.51482649999999996</v>
      </c>
      <c r="J9" s="38">
        <v>0.16394030000000001</v>
      </c>
      <c r="K9" s="38">
        <v>0.2815008</v>
      </c>
      <c r="L9" s="38">
        <v>-7.6443899999999995E-2</v>
      </c>
      <c r="M9" s="38"/>
      <c r="N9" s="38"/>
      <c r="O9" s="38"/>
      <c r="P9" s="38"/>
      <c r="Q9" s="38"/>
    </row>
    <row r="10" spans="1:17" x14ac:dyDescent="0.2">
      <c r="A10" s="273">
        <v>9</v>
      </c>
      <c r="B10" s="38">
        <v>0.48927779999999998</v>
      </c>
      <c r="C10" s="38">
        <v>3.3473099999999999E-2</v>
      </c>
      <c r="D10" s="38">
        <v>0.1958241</v>
      </c>
      <c r="E10" s="38">
        <v>9.0059999999999999E-4</v>
      </c>
      <c r="F10" s="38">
        <v>9.9733799999999997E-2</v>
      </c>
      <c r="G10" s="38">
        <v>0.1807907</v>
      </c>
      <c r="H10" s="38">
        <v>0.1278118</v>
      </c>
      <c r="I10" s="38">
        <v>0.56638310000000003</v>
      </c>
      <c r="J10" s="38">
        <v>0.18035780000000001</v>
      </c>
      <c r="K10" s="38">
        <v>0.30969140000000001</v>
      </c>
      <c r="L10" s="38">
        <v>-0.18424289999999999</v>
      </c>
      <c r="M10" s="38"/>
      <c r="N10" s="38"/>
      <c r="O10" s="38"/>
      <c r="P10" s="38"/>
      <c r="Q10" s="38"/>
    </row>
    <row r="11" spans="1:17" x14ac:dyDescent="0.2">
      <c r="A11" s="273">
        <v>10</v>
      </c>
      <c r="B11" s="38">
        <v>0.36770160000000002</v>
      </c>
      <c r="C11" s="38">
        <v>1.81564E-2</v>
      </c>
      <c r="D11" s="38">
        <v>0.101322</v>
      </c>
      <c r="E11" s="38">
        <v>2.9036999999999999E-3</v>
      </c>
      <c r="F11" s="38">
        <v>0.16898479999999999</v>
      </c>
      <c r="G11" s="38">
        <v>0.3409315</v>
      </c>
      <c r="H11" s="38">
        <v>0.12579760000000001</v>
      </c>
      <c r="I11" s="38">
        <v>0.55745750000000005</v>
      </c>
      <c r="J11" s="38">
        <v>0.1775156</v>
      </c>
      <c r="K11" s="38">
        <v>0.304811</v>
      </c>
      <c r="L11" s="38">
        <v>-0.16558049999999999</v>
      </c>
      <c r="M11" s="38"/>
      <c r="N11" s="38"/>
      <c r="O11" s="38"/>
      <c r="P11" s="38"/>
      <c r="Q11" s="38"/>
    </row>
    <row r="12" spans="1:17" x14ac:dyDescent="0.2">
      <c r="A12" s="273">
        <v>11</v>
      </c>
      <c r="B12" s="38">
        <v>0.42366009999999998</v>
      </c>
      <c r="C12" s="38">
        <v>2.5565899999999999E-2</v>
      </c>
      <c r="D12" s="38">
        <v>0.23554410000000001</v>
      </c>
      <c r="E12" s="38">
        <v>1.8782E-3</v>
      </c>
      <c r="F12" s="38">
        <v>0.1079534</v>
      </c>
      <c r="G12" s="38">
        <v>0.20539830000000001</v>
      </c>
      <c r="H12" s="38">
        <v>0.12393510000000001</v>
      </c>
      <c r="I12" s="38">
        <v>0.54920400000000003</v>
      </c>
      <c r="J12" s="38">
        <v>0.1748874</v>
      </c>
      <c r="K12" s="38">
        <v>0.30029800000000001</v>
      </c>
      <c r="L12" s="38">
        <v>-0.14832339999999999</v>
      </c>
      <c r="M12" s="38"/>
      <c r="N12" s="38"/>
      <c r="O12" s="38"/>
      <c r="P12" s="38"/>
      <c r="Q12" s="38"/>
    </row>
    <row r="13" spans="1:17" x14ac:dyDescent="0.2">
      <c r="A13" s="273">
        <v>12</v>
      </c>
      <c r="B13" s="38">
        <v>0.40323249999999999</v>
      </c>
      <c r="C13" s="38">
        <v>3.9826999999999996E-3</v>
      </c>
      <c r="D13" s="38">
        <v>0.26134610000000003</v>
      </c>
      <c r="E13" s="38">
        <v>3.1813000000000002E-3</v>
      </c>
      <c r="F13" s="38">
        <v>0.1072248</v>
      </c>
      <c r="G13" s="38">
        <v>0.2210327</v>
      </c>
      <c r="H13" s="38">
        <v>0.12852089999999999</v>
      </c>
      <c r="I13" s="38">
        <v>0.56952530000000001</v>
      </c>
      <c r="J13" s="38">
        <v>0.1813584</v>
      </c>
      <c r="K13" s="38">
        <v>0.31140950000000001</v>
      </c>
      <c r="L13" s="38">
        <v>-0.19081290000000001</v>
      </c>
      <c r="M13" s="38"/>
      <c r="N13" s="38"/>
      <c r="O13" s="38"/>
      <c r="P13" s="38"/>
      <c r="Q13" s="38"/>
    </row>
    <row r="14" spans="1:17" x14ac:dyDescent="0.2">
      <c r="A14" s="273">
        <v>13</v>
      </c>
      <c r="B14" s="38">
        <v>0.38996219999999998</v>
      </c>
      <c r="C14" s="38">
        <v>7.2719500000000006E-2</v>
      </c>
      <c r="D14" s="38">
        <v>0.2102282</v>
      </c>
      <c r="E14" s="38">
        <v>1.9400199999999999E-2</v>
      </c>
      <c r="F14" s="38">
        <v>9.4378000000000004E-2</v>
      </c>
      <c r="G14" s="38">
        <v>0.2133118</v>
      </c>
      <c r="H14" s="38">
        <v>0.1170195</v>
      </c>
      <c r="I14" s="38">
        <v>0.51855839999999997</v>
      </c>
      <c r="J14" s="38">
        <v>0.16512859999999999</v>
      </c>
      <c r="K14" s="38">
        <v>0.2835414</v>
      </c>
      <c r="L14" s="38">
        <v>-8.4246799999999997E-2</v>
      </c>
      <c r="M14" s="38"/>
      <c r="N14" s="38"/>
      <c r="O14" s="38"/>
      <c r="P14" s="38"/>
      <c r="Q14" s="38"/>
    </row>
    <row r="15" spans="1:17" x14ac:dyDescent="0.2">
      <c r="A15" s="273">
        <v>14</v>
      </c>
      <c r="B15" s="38">
        <v>0.42306440000000001</v>
      </c>
      <c r="C15" s="38">
        <v>4.3094E-2</v>
      </c>
      <c r="D15" s="38">
        <v>0.1422021</v>
      </c>
      <c r="E15" s="38">
        <v>2.1354100000000001E-2</v>
      </c>
      <c r="F15" s="38">
        <v>0.10594099999999999</v>
      </c>
      <c r="G15" s="38">
        <v>0.26434459999999999</v>
      </c>
      <c r="H15" s="38">
        <v>0.12430620000000001</v>
      </c>
      <c r="I15" s="38">
        <v>0.55084869999999997</v>
      </c>
      <c r="J15" s="38">
        <v>0.17541109999999999</v>
      </c>
      <c r="K15" s="38">
        <v>0.3011973</v>
      </c>
      <c r="L15" s="38">
        <v>-0.15176220000000001</v>
      </c>
      <c r="M15" s="38"/>
      <c r="N15" s="38"/>
      <c r="O15" s="38"/>
      <c r="P15" s="38"/>
      <c r="Q15" s="38"/>
    </row>
    <row r="16" spans="1:17" x14ac:dyDescent="0.2">
      <c r="A16" s="273" t="s">
        <v>440</v>
      </c>
      <c r="B16" s="38">
        <v>0.42444455623626709</v>
      </c>
      <c r="C16" s="38">
        <v>3.7556849420070648E-2</v>
      </c>
      <c r="D16" s="38">
        <v>0.15999311208724976</v>
      </c>
      <c r="E16" s="38">
        <v>1.6595227643847466E-2</v>
      </c>
      <c r="F16" s="38">
        <v>0.11787049472332001</v>
      </c>
      <c r="G16" s="38">
        <v>0.24353976547718048</v>
      </c>
      <c r="H16" s="38">
        <v>0.12267673760652542</v>
      </c>
      <c r="I16" s="38">
        <v>0.54362660646438599</v>
      </c>
      <c r="J16" s="38">
        <v>0.17311166226863861</v>
      </c>
      <c r="K16" s="38">
        <v>0.29724901914596558</v>
      </c>
      <c r="L16" s="38">
        <v>-0.13666404783725739</v>
      </c>
      <c r="M16" s="38">
        <v>0.10792700201272964</v>
      </c>
      <c r="N16" s="38">
        <v>0.47826498746871948</v>
      </c>
      <c r="O16" s="38">
        <v>0.15229800343513489</v>
      </c>
      <c r="P16" s="38">
        <v>0.26151001453399658</v>
      </c>
      <c r="Q16" s="38">
        <v>-0.11623466014862061</v>
      </c>
    </row>
    <row r="22" spans="1:12" x14ac:dyDescent="0.2">
      <c r="A22" s="271" t="s">
        <v>457</v>
      </c>
      <c r="B22" s="272" t="s">
        <v>418</v>
      </c>
      <c r="C22" s="272" t="s">
        <v>419</v>
      </c>
      <c r="D22" s="272" t="s">
        <v>420</v>
      </c>
      <c r="E22" s="272" t="s">
        <v>421</v>
      </c>
      <c r="F22" s="272" t="s">
        <v>422</v>
      </c>
      <c r="G22" s="272" t="s">
        <v>423</v>
      </c>
      <c r="H22" s="272" t="s">
        <v>424</v>
      </c>
      <c r="I22" s="272" t="s">
        <v>425</v>
      </c>
      <c r="J22" s="272" t="s">
        <v>426</v>
      </c>
      <c r="K22" s="272" t="s">
        <v>427</v>
      </c>
      <c r="L22" s="272" t="s">
        <v>428</v>
      </c>
    </row>
    <row r="23" spans="1:12" x14ac:dyDescent="0.2">
      <c r="A23" s="289" t="s">
        <v>458</v>
      </c>
      <c r="B23" s="38">
        <v>0.45088699999999998</v>
      </c>
      <c r="C23" s="38">
        <v>3.0321799999999999E-2</v>
      </c>
      <c r="D23" s="38">
        <v>0.1087171</v>
      </c>
      <c r="E23" s="38">
        <v>5.1480000000000004E-4</v>
      </c>
      <c r="F23" s="38">
        <v>0.16438510000000001</v>
      </c>
      <c r="G23" s="38">
        <v>0.24517410000000001</v>
      </c>
      <c r="H23" s="38">
        <v>0.11249199999999999</v>
      </c>
      <c r="I23" s="38">
        <v>0.49849529999999997</v>
      </c>
      <c r="J23" s="38">
        <v>0.15873979999999999</v>
      </c>
      <c r="K23" s="38">
        <v>0.27257110000000001</v>
      </c>
      <c r="L23" s="38">
        <v>-4.22972E-2</v>
      </c>
    </row>
    <row r="24" spans="1:12" x14ac:dyDescent="0.2">
      <c r="A24" s="289" t="s">
        <v>459</v>
      </c>
      <c r="B24" s="38">
        <v>0.41696470000000002</v>
      </c>
      <c r="C24" s="38">
        <v>4.5605399999999997E-2</v>
      </c>
      <c r="D24" s="38">
        <v>0.1056965</v>
      </c>
      <c r="E24" s="38">
        <v>3.2365699999999997E-2</v>
      </c>
      <c r="F24" s="38">
        <v>0.11098089999999999</v>
      </c>
      <c r="G24" s="38">
        <v>0.2883868</v>
      </c>
      <c r="H24" s="38">
        <v>0.12355339999999999</v>
      </c>
      <c r="I24" s="38">
        <v>0.54751269999999996</v>
      </c>
      <c r="J24" s="38">
        <v>0.1743488</v>
      </c>
      <c r="K24" s="38">
        <v>0.29937320000000001</v>
      </c>
      <c r="L24" s="38">
        <v>-0.144787</v>
      </c>
    </row>
    <row r="25" spans="1:12" x14ac:dyDescent="0.2">
      <c r="A25" s="289" t="s">
        <v>460</v>
      </c>
      <c r="B25" s="38">
        <v>0.43190590000000001</v>
      </c>
      <c r="C25" s="38">
        <v>3.7149399999999999E-2</v>
      </c>
      <c r="D25" s="38">
        <v>0.2036801</v>
      </c>
      <c r="E25" s="38">
        <v>1.18624E-2</v>
      </c>
      <c r="F25" s="38">
        <v>0.1157445</v>
      </c>
      <c r="G25" s="38">
        <v>0.19965769999999999</v>
      </c>
      <c r="H25" s="38">
        <v>0.1212312</v>
      </c>
      <c r="I25" s="38">
        <v>0.53722190000000003</v>
      </c>
      <c r="J25" s="38">
        <v>0.1710718</v>
      </c>
      <c r="K25" s="38">
        <v>0.29374640000000002</v>
      </c>
      <c r="L25" s="38">
        <v>-0.1232702</v>
      </c>
    </row>
    <row r="26" spans="1:12" x14ac:dyDescent="0.2">
      <c r="A26" s="289" t="s">
        <v>461</v>
      </c>
      <c r="B26" s="38">
        <v>0.44397239999999999</v>
      </c>
      <c r="C26" s="38">
        <v>5.7942599999999997E-2</v>
      </c>
      <c r="D26" s="38">
        <v>0.15167559999999999</v>
      </c>
      <c r="E26" s="38">
        <v>2.21599E-2</v>
      </c>
      <c r="F26" s="38">
        <v>6.5935999999999995E-2</v>
      </c>
      <c r="G26" s="38">
        <v>0.25831340000000003</v>
      </c>
      <c r="H26" s="38">
        <v>0.12861220000000001</v>
      </c>
      <c r="I26" s="38">
        <v>0.5699303</v>
      </c>
      <c r="J26" s="38">
        <v>0.18148739999999999</v>
      </c>
      <c r="K26" s="38">
        <v>0.31163089999999999</v>
      </c>
      <c r="L26" s="38">
        <v>-0.19165960000000001</v>
      </c>
    </row>
    <row r="27" spans="1:12" x14ac:dyDescent="0.2">
      <c r="A27" s="289" t="s">
        <v>462</v>
      </c>
      <c r="B27" s="38">
        <v>0.36770160000000002</v>
      </c>
      <c r="C27" s="38">
        <v>1.81564E-2</v>
      </c>
      <c r="D27" s="38">
        <v>0.101322</v>
      </c>
      <c r="E27" s="38">
        <v>2.9036999999999999E-3</v>
      </c>
      <c r="F27" s="38">
        <v>0.16898479999999999</v>
      </c>
      <c r="G27" s="38">
        <v>0.3409315</v>
      </c>
      <c r="H27" s="38">
        <v>0.12579760000000001</v>
      </c>
      <c r="I27" s="38">
        <v>0.55745750000000005</v>
      </c>
      <c r="J27" s="38">
        <v>0.1775156</v>
      </c>
      <c r="K27" s="38">
        <v>0.304811</v>
      </c>
      <c r="L27" s="38">
        <v>-0.16558049999999999</v>
      </c>
    </row>
    <row r="28" spans="1:12" x14ac:dyDescent="0.2">
      <c r="A28" s="289" t="s">
        <v>463</v>
      </c>
      <c r="B28" s="38">
        <v>0.40323249999999999</v>
      </c>
      <c r="C28" s="38">
        <v>3.9826999999999996E-3</v>
      </c>
      <c r="D28" s="38">
        <v>0.26134610000000003</v>
      </c>
      <c r="E28" s="38">
        <v>3.1813000000000002E-3</v>
      </c>
      <c r="F28" s="38">
        <v>0.1072248</v>
      </c>
      <c r="G28" s="38">
        <v>0.2210327</v>
      </c>
      <c r="H28" s="38">
        <v>0.12852089999999999</v>
      </c>
      <c r="I28" s="38">
        <v>0.56952530000000001</v>
      </c>
      <c r="J28" s="38">
        <v>0.1813584</v>
      </c>
      <c r="K28" s="38">
        <v>0.31140950000000001</v>
      </c>
      <c r="L28" s="38">
        <v>-0.19081290000000001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B9558-532B-4D78-83FC-324E60D63BBE}">
  <sheetPr>
    <tabColor rgb="FFFFC000"/>
  </sheetPr>
  <dimension ref="A1:AV240"/>
  <sheetViews>
    <sheetView workbookViewId="0">
      <pane xSplit="2" ySplit="1" topLeftCell="C2" activePane="bottomRight" state="frozen"/>
      <selection pane="topRight" activeCell="C1" sqref="C1"/>
      <selection pane="bottomLeft" activeCell="A2" sqref="A2"/>
      <selection pane="bottomRight" activeCell="A2" sqref="A2:AV115"/>
    </sheetView>
  </sheetViews>
  <sheetFormatPr defaultColWidth="8.7109375" defaultRowHeight="12.75" x14ac:dyDescent="0.2"/>
  <cols>
    <col min="1" max="1" width="27.7109375" customWidth="1"/>
    <col min="3" max="9" width="9.42578125" bestFit="1" customWidth="1"/>
    <col min="10" max="11" width="10.28515625" bestFit="1" customWidth="1"/>
    <col min="12" max="13" width="9.42578125" bestFit="1" customWidth="1"/>
    <col min="14" max="14" width="10.28515625" bestFit="1" customWidth="1"/>
    <col min="15" max="15" width="9.42578125" bestFit="1" customWidth="1"/>
    <col min="16" max="17" width="10.28515625" bestFit="1" customWidth="1"/>
    <col min="18" max="18" width="9.42578125" bestFit="1" customWidth="1"/>
    <col min="19" max="19" width="10.28515625" bestFit="1" customWidth="1"/>
    <col min="20" max="20" width="9.42578125" bestFit="1" customWidth="1"/>
    <col min="21" max="21" width="10.28515625" bestFit="1" customWidth="1"/>
    <col min="22" max="36" width="9.42578125" bestFit="1" customWidth="1"/>
  </cols>
  <sheetData>
    <row r="1" spans="1:48" x14ac:dyDescent="0.2">
      <c r="A1" s="41" t="s">
        <v>222</v>
      </c>
      <c r="B1" s="42" t="s">
        <v>102</v>
      </c>
      <c r="C1" s="42" t="s">
        <v>119</v>
      </c>
      <c r="D1" s="42" t="s">
        <v>120</v>
      </c>
      <c r="E1" s="42" t="s">
        <v>121</v>
      </c>
      <c r="F1" s="42" t="s">
        <v>122</v>
      </c>
      <c r="G1" s="42" t="s">
        <v>123</v>
      </c>
      <c r="H1" s="42" t="s">
        <v>124</v>
      </c>
      <c r="I1" s="42" t="s">
        <v>125</v>
      </c>
      <c r="J1" s="42" t="s">
        <v>103</v>
      </c>
      <c r="K1" s="42" t="s">
        <v>104</v>
      </c>
      <c r="L1" s="42" t="s">
        <v>105</v>
      </c>
      <c r="M1" s="42" t="s">
        <v>106</v>
      </c>
      <c r="N1" s="42" t="s">
        <v>107</v>
      </c>
      <c r="O1" s="42" t="s">
        <v>108</v>
      </c>
      <c r="P1" s="42" t="s">
        <v>109</v>
      </c>
      <c r="Q1" s="42" t="s">
        <v>110</v>
      </c>
      <c r="R1" s="42" t="s">
        <v>111</v>
      </c>
      <c r="S1" s="42" t="s">
        <v>112</v>
      </c>
      <c r="T1" s="42" t="s">
        <v>113</v>
      </c>
      <c r="U1" s="42" t="s">
        <v>114</v>
      </c>
      <c r="V1" s="42" t="s">
        <v>115</v>
      </c>
      <c r="W1" s="42" t="s">
        <v>116</v>
      </c>
      <c r="X1" s="42" t="s">
        <v>117</v>
      </c>
      <c r="Y1" s="42" t="s">
        <v>118</v>
      </c>
      <c r="Z1" s="42" t="s">
        <v>140</v>
      </c>
      <c r="AA1" s="42" t="s">
        <v>141</v>
      </c>
      <c r="AB1" s="42" t="s">
        <v>142</v>
      </c>
      <c r="AC1" s="42" t="s">
        <v>143</v>
      </c>
      <c r="AD1" s="42" t="s">
        <v>144</v>
      </c>
      <c r="AE1" s="42" t="s">
        <v>145</v>
      </c>
      <c r="AF1" s="42" t="s">
        <v>146</v>
      </c>
      <c r="AG1" s="42" t="s">
        <v>147</v>
      </c>
      <c r="AH1" s="42" t="s">
        <v>148</v>
      </c>
      <c r="AI1" s="42" t="s">
        <v>149</v>
      </c>
      <c r="AJ1" s="42" t="s">
        <v>150</v>
      </c>
      <c r="AK1" s="42" t="s">
        <v>171</v>
      </c>
      <c r="AL1" s="42" t="s">
        <v>172</v>
      </c>
      <c r="AM1" s="42" t="s">
        <v>173</v>
      </c>
      <c r="AN1" s="42" t="s">
        <v>174</v>
      </c>
      <c r="AO1" s="42" t="s">
        <v>175</v>
      </c>
      <c r="AP1" s="42" t="s">
        <v>176</v>
      </c>
      <c r="AQ1" s="42" t="s">
        <v>177</v>
      </c>
      <c r="AR1" s="42" t="s">
        <v>178</v>
      </c>
      <c r="AS1" s="42" t="s">
        <v>179</v>
      </c>
      <c r="AT1" s="42" t="s">
        <v>180</v>
      </c>
      <c r="AU1" s="42" t="s">
        <v>181</v>
      </c>
      <c r="AV1" s="42" t="s">
        <v>316</v>
      </c>
    </row>
    <row r="2" spans="1:48" s="9" customFormat="1" x14ac:dyDescent="0.2">
      <c r="A2" s="9" t="s">
        <v>55</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c r="AK2" s="99"/>
      <c r="AL2" s="99"/>
      <c r="AM2" s="99"/>
      <c r="AN2" s="99"/>
      <c r="AO2" s="99"/>
      <c r="AP2" s="99"/>
      <c r="AQ2" s="99"/>
      <c r="AR2" s="99"/>
      <c r="AS2" s="99"/>
      <c r="AT2" s="99"/>
      <c r="AU2" s="99"/>
      <c r="AV2" s="99">
        <v>1</v>
      </c>
    </row>
    <row r="3" spans="1:48" s="9" customFormat="1" x14ac:dyDescent="0.2">
      <c r="A3" s="9" t="s">
        <v>55</v>
      </c>
      <c r="B3" s="98">
        <v>2007</v>
      </c>
      <c r="C3" s="99">
        <v>0.98732560873031616</v>
      </c>
      <c r="D3" s="99">
        <v>1.0086901187896729</v>
      </c>
      <c r="E3" s="99">
        <v>0.97881960868835449</v>
      </c>
      <c r="F3" s="99">
        <v>1.0067595243453979</v>
      </c>
      <c r="G3" s="99">
        <v>1.0107179880142212</v>
      </c>
      <c r="H3" s="99">
        <v>0.98069655895233154</v>
      </c>
      <c r="I3" s="99">
        <v>0.97685569524765015</v>
      </c>
      <c r="J3" s="99">
        <v>-2.1407943218946457E-2</v>
      </c>
      <c r="K3" s="99">
        <v>-1.2755409814417362E-2</v>
      </c>
      <c r="L3" s="99">
        <v>-8.6525343358516693E-3</v>
      </c>
      <c r="M3" s="99">
        <v>1.6718535916879773E-3</v>
      </c>
      <c r="N3" s="99">
        <v>-4.6741846017539501E-3</v>
      </c>
      <c r="O3" s="99">
        <v>4.3611644650809467E-4</v>
      </c>
      <c r="P3" s="99">
        <v>-2.3843515664339066E-3</v>
      </c>
      <c r="Q3" s="99">
        <v>-7.8048435971140862E-3</v>
      </c>
      <c r="R3" s="99">
        <v>7.1883201599121094E-3</v>
      </c>
      <c r="S3" s="99">
        <v>-6.1653181910514832E-4</v>
      </c>
      <c r="T3" s="99">
        <v>-8.2168198423460126E-4</v>
      </c>
      <c r="U3" s="99">
        <v>-7.0949274231679738E-5</v>
      </c>
      <c r="V3" s="99">
        <v>-5.6430106051266193E-3</v>
      </c>
      <c r="W3" s="99">
        <v>-8.6886808276176453E-3</v>
      </c>
      <c r="X3" s="99">
        <v>6.73675537109375E-3</v>
      </c>
      <c r="Y3" s="99">
        <v>1.0660948231816292E-2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c r="AK3" s="99">
        <v>2.2434089332818985E-2</v>
      </c>
      <c r="AL3" s="99">
        <v>0</v>
      </c>
      <c r="AM3" s="99">
        <v>1.1902221478521824E-2</v>
      </c>
      <c r="AN3" s="99">
        <v>4.9118110910058022E-3</v>
      </c>
      <c r="AO3" s="99">
        <v>0.24753883481025696</v>
      </c>
      <c r="AP3" s="99">
        <v>6.7363069392740726E-3</v>
      </c>
      <c r="AQ3" s="99">
        <v>0</v>
      </c>
      <c r="AR3" s="99">
        <v>-3.7053469568490982E-3</v>
      </c>
      <c r="AS3" s="99">
        <v>0</v>
      </c>
      <c r="AT3" s="99">
        <v>1.5549584291875362E-2</v>
      </c>
      <c r="AU3" s="99">
        <v>2.2876814007759094E-2</v>
      </c>
      <c r="AV3" s="99">
        <v>0.96914873357455711</v>
      </c>
    </row>
    <row r="4" spans="1:48" s="9" customFormat="1" x14ac:dyDescent="0.2">
      <c r="A4" s="9" t="s">
        <v>55</v>
      </c>
      <c r="B4" s="98">
        <v>2008</v>
      </c>
      <c r="C4" s="99">
        <v>1.0279736518859863</v>
      </c>
      <c r="D4" s="99">
        <v>1.0367002487182617</v>
      </c>
      <c r="E4" s="99">
        <v>0.99158239364624023</v>
      </c>
      <c r="F4" s="99">
        <v>1.069879412651062</v>
      </c>
      <c r="G4" s="99">
        <v>1.0132768154144287</v>
      </c>
      <c r="H4" s="99">
        <v>0.96083128452301025</v>
      </c>
      <c r="I4" s="99">
        <v>1.0145041942596436</v>
      </c>
      <c r="J4" s="99">
        <v>1.2954650446772575E-2</v>
      </c>
      <c r="K4" s="99">
        <v>4.0344875305891037E-2</v>
      </c>
      <c r="L4" s="99">
        <v>-2.7390224859118462E-2</v>
      </c>
      <c r="M4" s="99">
        <v>3.1266105361282825E-3</v>
      </c>
      <c r="N4" s="99">
        <v>9.7806332632899284E-3</v>
      </c>
      <c r="O4" s="99">
        <v>5.4286075755953789E-3</v>
      </c>
      <c r="P4" s="99">
        <v>7.3176729492843151E-3</v>
      </c>
      <c r="Q4" s="99">
        <v>1.4691351912915707E-2</v>
      </c>
      <c r="R4" s="99">
        <v>-2.6599496603012085E-2</v>
      </c>
      <c r="S4" s="99">
        <v>-5.7336909230798483E-4</v>
      </c>
      <c r="T4" s="99">
        <v>6.7776697687804699E-3</v>
      </c>
      <c r="U4" s="99">
        <v>-3.6787008866667747E-5</v>
      </c>
      <c r="V4" s="99">
        <v>-4.678236145991832E-4</v>
      </c>
      <c r="W4" s="99">
        <v>-6.490419153124094E-3</v>
      </c>
      <c r="X4" s="99">
        <v>6.0809135437011719E-2</v>
      </c>
      <c r="Y4" s="99">
        <v>2.5284804869443178E-3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c r="AK4" s="99">
        <v>9.3379989266395569E-3</v>
      </c>
      <c r="AL4" s="99">
        <v>0</v>
      </c>
      <c r="AM4" s="99">
        <v>1.33096007630229E-2</v>
      </c>
      <c r="AN4" s="99">
        <v>-2.1326062269508839E-3</v>
      </c>
      <c r="AO4" s="99">
        <v>-0.53508269786834717</v>
      </c>
      <c r="AP4" s="99">
        <v>6.080949679017067E-2</v>
      </c>
      <c r="AQ4" s="99">
        <v>0</v>
      </c>
      <c r="AR4" s="99">
        <v>-5.4468573071062565E-3</v>
      </c>
      <c r="AS4" s="99">
        <v>0</v>
      </c>
      <c r="AT4" s="99">
        <v>1.9051217241212726E-3</v>
      </c>
      <c r="AU4" s="99">
        <v>2.0467614755034447E-2</v>
      </c>
      <c r="AV4" s="99">
        <v>0.99207769948581226</v>
      </c>
    </row>
    <row r="5" spans="1:48" s="9" customFormat="1" x14ac:dyDescent="0.2">
      <c r="A5" s="9" t="s">
        <v>55</v>
      </c>
      <c r="B5" s="98">
        <v>2009</v>
      </c>
      <c r="C5" s="99">
        <v>1.0237174034118652</v>
      </c>
      <c r="D5" s="99">
        <v>1.0474777221679688</v>
      </c>
      <c r="E5" s="99">
        <v>0.97731673717498779</v>
      </c>
      <c r="F5" s="99">
        <v>1.0739336013793945</v>
      </c>
      <c r="G5" s="99">
        <v>1.0285820960998535</v>
      </c>
      <c r="H5" s="99">
        <v>0.95324081182479858</v>
      </c>
      <c r="I5" s="99">
        <v>0.99527037143707275</v>
      </c>
      <c r="J5" s="99">
        <v>-1.4491280540823936E-2</v>
      </c>
      <c r="K5" s="99">
        <v>-4.1490234434604645E-3</v>
      </c>
      <c r="L5" s="99">
        <v>-1.0342257097363472E-2</v>
      </c>
      <c r="M5" s="99">
        <v>7.1813206886872649E-4</v>
      </c>
      <c r="N5" s="99">
        <v>-1.6122261295095086E-3</v>
      </c>
      <c r="O5" s="99">
        <v>2.2055236622691154E-3</v>
      </c>
      <c r="P5" s="99">
        <v>3.4315523225814104E-3</v>
      </c>
      <c r="Q5" s="99">
        <v>-8.8920053094625473E-3</v>
      </c>
      <c r="R5" s="99">
        <v>-1.7193052917718887E-2</v>
      </c>
      <c r="S5" s="99">
        <v>-2.4830637266859412E-4</v>
      </c>
      <c r="T5" s="99">
        <v>1.1592098511755466E-2</v>
      </c>
      <c r="U5" s="99">
        <v>-9.0281882876297459E-6</v>
      </c>
      <c r="V5" s="99">
        <v>-2.4257989134639502E-3</v>
      </c>
      <c r="W5" s="99">
        <v>-2.0581691060215235E-3</v>
      </c>
      <c r="X5" s="99">
        <v>3.7822723388671875E-3</v>
      </c>
      <c r="Y5" s="99">
        <v>1.4991834759712219E-2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c r="AK5" s="99">
        <v>8.956429548561573E-3</v>
      </c>
      <c r="AL5" s="99">
        <v>0</v>
      </c>
      <c r="AM5" s="99">
        <v>1.6504989936947823E-2</v>
      </c>
      <c r="AN5" s="99">
        <v>1.6661873087286949E-2</v>
      </c>
      <c r="AO5" s="99">
        <v>0.17177115380764008</v>
      </c>
      <c r="AP5" s="99">
        <v>3.7822111044079065E-3</v>
      </c>
      <c r="AQ5" s="99">
        <v>0</v>
      </c>
      <c r="AR5" s="99">
        <v>-2.8523423243314028E-3</v>
      </c>
      <c r="AS5" s="99">
        <v>0</v>
      </c>
      <c r="AT5" s="99">
        <v>3.5664644092321396E-2</v>
      </c>
      <c r="AU5" s="99">
        <v>2.685982920229435E-2</v>
      </c>
      <c r="AV5" s="99">
        <v>0.97627118644067801</v>
      </c>
    </row>
    <row r="6" spans="1:48" s="9" customFormat="1" x14ac:dyDescent="0.2">
      <c r="A6" s="9" t="s">
        <v>55</v>
      </c>
      <c r="B6" s="98">
        <v>2010</v>
      </c>
      <c r="C6" s="99">
        <v>1.0402575731277466</v>
      </c>
      <c r="D6" s="99">
        <v>1.1240516901016235</v>
      </c>
      <c r="E6" s="99">
        <v>0.92545366287231445</v>
      </c>
      <c r="F6" s="99">
        <v>1.2397012710571289</v>
      </c>
      <c r="G6" s="99">
        <v>1.0438121557235718</v>
      </c>
      <c r="H6" s="99">
        <v>0.83911949396133423</v>
      </c>
      <c r="I6" s="99">
        <v>0.99659448862075806</v>
      </c>
      <c r="J6" s="99">
        <v>-5.4526735097169876E-2</v>
      </c>
      <c r="K6" s="99">
        <v>1.6027864068746567E-2</v>
      </c>
      <c r="L6" s="99">
        <v>-7.0554599165916443E-2</v>
      </c>
      <c r="M6" s="99">
        <v>1.5921883750706911E-3</v>
      </c>
      <c r="N6" s="99">
        <v>3.1058457680046558E-3</v>
      </c>
      <c r="O6" s="99">
        <v>4.8653255216777325E-3</v>
      </c>
      <c r="P6" s="99">
        <v>7.2646285407245159E-3</v>
      </c>
      <c r="Q6" s="99">
        <v>-8.0012361286208034E-4</v>
      </c>
      <c r="R6" s="99">
        <v>-3.1655974686145782E-2</v>
      </c>
      <c r="S6" s="99">
        <v>-1.2080289889127016E-3</v>
      </c>
      <c r="T6" s="99">
        <v>-7.0876502431929111E-3</v>
      </c>
      <c r="U6" s="99">
        <v>-1.0799095616675913E-4</v>
      </c>
      <c r="V6" s="99">
        <v>-1.2212753295898438E-2</v>
      </c>
      <c r="W6" s="99">
        <v>-1.8282201141119003E-2</v>
      </c>
      <c r="X6" s="99">
        <v>0.14354228973388672</v>
      </c>
      <c r="Y6" s="99">
        <v>1.4698331244289875E-2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c r="AK6" s="99">
        <v>8.1549054011702538E-3</v>
      </c>
      <c r="AL6" s="99">
        <v>0</v>
      </c>
      <c r="AM6" s="99">
        <v>2.3363599553704262E-2</v>
      </c>
      <c r="AN6" s="99">
        <v>1.6801910474896431E-2</v>
      </c>
      <c r="AO6" s="99">
        <v>-0.12412042915821075</v>
      </c>
      <c r="AP6" s="99">
        <v>0.1435418576002121</v>
      </c>
      <c r="AQ6" s="99">
        <v>0</v>
      </c>
      <c r="AR6" s="99">
        <v>6.510217790491879E-4</v>
      </c>
      <c r="AS6" s="99">
        <v>0</v>
      </c>
      <c r="AT6" s="99">
        <v>3.7695419043302536E-2</v>
      </c>
      <c r="AU6" s="99">
        <v>1.6807118430733681E-2</v>
      </c>
      <c r="AV6" s="99">
        <v>0.98038468863073702</v>
      </c>
    </row>
    <row r="7" spans="1:48" s="9" customFormat="1" x14ac:dyDescent="0.2">
      <c r="A7" s="9" t="s">
        <v>55</v>
      </c>
      <c r="B7" s="98">
        <v>2011</v>
      </c>
      <c r="C7" s="99">
        <v>1.0008480548858643</v>
      </c>
      <c r="D7" s="99">
        <v>1.1921155452728271</v>
      </c>
      <c r="E7" s="99">
        <v>0.83955639600753784</v>
      </c>
      <c r="F7" s="99">
        <v>1.3787331581115723</v>
      </c>
      <c r="G7" s="99">
        <v>1.0681078433990479</v>
      </c>
      <c r="H7" s="99">
        <v>0.72591859102249146</v>
      </c>
      <c r="I7" s="99">
        <v>0.93702894449234009</v>
      </c>
      <c r="J7" s="99">
        <v>-9.7410440444946289E-2</v>
      </c>
      <c r="K7" s="99">
        <v>-3.8620628416538239E-2</v>
      </c>
      <c r="L7" s="99">
        <v>-5.8789808303117752E-2</v>
      </c>
      <c r="M7" s="99">
        <v>-9.6593209309503436E-4</v>
      </c>
      <c r="N7" s="99">
        <v>-7.3960316367447376E-3</v>
      </c>
      <c r="O7" s="99">
        <v>1.6539250500500202E-3</v>
      </c>
      <c r="P7" s="99">
        <v>-5.5547134252265096E-4</v>
      </c>
      <c r="Q7" s="99">
        <v>-3.1357116997241974E-2</v>
      </c>
      <c r="R7" s="99">
        <v>-4.8780392855405807E-2</v>
      </c>
      <c r="S7" s="99">
        <v>1.1944224825128913E-3</v>
      </c>
      <c r="T7" s="99">
        <v>-4.8573072999715805E-3</v>
      </c>
      <c r="U7" s="99">
        <v>-8.0810030340217054E-5</v>
      </c>
      <c r="V7" s="99">
        <v>-9.3577941879630089E-3</v>
      </c>
      <c r="W7" s="99">
        <v>3.0920731369405985E-3</v>
      </c>
      <c r="X7" s="99">
        <v>0.10629463195800781</v>
      </c>
      <c r="Y7" s="99">
        <v>2.3009184747934341E-2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c r="AK7" s="99">
        <v>4.6320222318172455E-3</v>
      </c>
      <c r="AL7" s="99">
        <v>0</v>
      </c>
      <c r="AM7" s="99">
        <v>2.4186635389924049E-2</v>
      </c>
      <c r="AN7" s="99">
        <v>1.8775822594761848E-2</v>
      </c>
      <c r="AO7" s="99">
        <v>0.63874357938766479</v>
      </c>
      <c r="AP7" s="99">
        <v>0.10629461705684662</v>
      </c>
      <c r="AQ7" s="99">
        <v>0</v>
      </c>
      <c r="AR7" s="99">
        <v>2.2013206034898758E-3</v>
      </c>
      <c r="AS7" s="99">
        <v>0</v>
      </c>
      <c r="AT7" s="99">
        <v>3.3813390880823135E-2</v>
      </c>
      <c r="AU7" s="99">
        <v>2.6612423360347748E-2</v>
      </c>
      <c r="AV7" s="99">
        <v>0.98522503650098381</v>
      </c>
    </row>
    <row r="8" spans="1:48" s="9" customFormat="1" x14ac:dyDescent="0.2">
      <c r="A8" s="9" t="s">
        <v>55</v>
      </c>
      <c r="B8" s="98">
        <v>2012</v>
      </c>
      <c r="C8" s="99">
        <v>1.095393180847168</v>
      </c>
      <c r="D8" s="99">
        <v>1.2413784265518188</v>
      </c>
      <c r="E8" s="99">
        <v>0.88240081071853638</v>
      </c>
      <c r="F8" s="99">
        <v>1.4793242216110229</v>
      </c>
      <c r="G8" s="99">
        <v>1.0847294330596924</v>
      </c>
      <c r="H8" s="99">
        <v>0.74046868085861206</v>
      </c>
      <c r="I8" s="99">
        <v>1.0098307132720947</v>
      </c>
      <c r="J8" s="99">
        <v>4.977276548743248E-2</v>
      </c>
      <c r="K8" s="99">
        <v>9.0265698730945587E-2</v>
      </c>
      <c r="L8" s="99">
        <v>-4.0492933243513107E-2</v>
      </c>
      <c r="M8" s="99">
        <v>4.697363474406302E-4</v>
      </c>
      <c r="N8" s="99">
        <v>6.1873201280832291E-2</v>
      </c>
      <c r="O8" s="99">
        <v>6.0099321417510509E-3</v>
      </c>
      <c r="P8" s="99">
        <v>9.3198055401444435E-3</v>
      </c>
      <c r="Q8" s="99">
        <v>1.2593024410307407E-2</v>
      </c>
      <c r="R8" s="99">
        <v>-2.347097173333168E-2</v>
      </c>
      <c r="S8" s="99">
        <v>-3.1896724831312895E-3</v>
      </c>
      <c r="T8" s="99">
        <v>-5.4627368226647377E-3</v>
      </c>
      <c r="U8" s="99">
        <v>-1.0265026503475383E-4</v>
      </c>
      <c r="V8" s="99">
        <v>-1.1699228547513485E-2</v>
      </c>
      <c r="W8" s="99">
        <v>3.4323262516409159E-3</v>
      </c>
      <c r="X8" s="99">
        <v>7.0420265197753906E-2</v>
      </c>
      <c r="Y8" s="99">
        <v>1.5441836789250374E-2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c r="AK8" s="99">
        <v>-6.4647281542420387E-3</v>
      </c>
      <c r="AL8" s="99">
        <v>0.10758431255817413</v>
      </c>
      <c r="AM8" s="99">
        <v>2.4840297177433968E-2</v>
      </c>
      <c r="AN8" s="99">
        <v>1.5980079770088196E-2</v>
      </c>
      <c r="AO8" s="99">
        <v>-0.35885101556777954</v>
      </c>
      <c r="AP8" s="99">
        <v>7.0420876145362854E-2</v>
      </c>
      <c r="AQ8" s="99">
        <v>0.10993219912052155</v>
      </c>
      <c r="AR8" s="99">
        <v>-1.394694484770298E-2</v>
      </c>
      <c r="AS8" s="99">
        <v>0</v>
      </c>
      <c r="AT8" s="99">
        <v>3.5673242062330246E-2</v>
      </c>
      <c r="AU8" s="99">
        <v>6.4706108532845974E-3</v>
      </c>
      <c r="AV8" s="99">
        <v>1.113584714022726</v>
      </c>
    </row>
    <row r="9" spans="1:48" s="9" customFormat="1" x14ac:dyDescent="0.2">
      <c r="A9" s="9" t="s">
        <v>55</v>
      </c>
      <c r="B9" s="98">
        <v>2013</v>
      </c>
      <c r="C9" s="99">
        <v>1.111438512802124</v>
      </c>
      <c r="D9" s="99">
        <v>1.2966933250427246</v>
      </c>
      <c r="E9" s="99">
        <v>0.85713303089141846</v>
      </c>
      <c r="F9" s="99">
        <v>1.5797157287597656</v>
      </c>
      <c r="G9" s="99">
        <v>1.1028897762298584</v>
      </c>
      <c r="H9" s="99">
        <v>0.70356875658035278</v>
      </c>
      <c r="I9" s="99">
        <v>1.0077511072158813</v>
      </c>
      <c r="J9" s="99">
        <v>-2.9053239151835442E-2</v>
      </c>
      <c r="K9" s="99">
        <v>1.4541776850819588E-2</v>
      </c>
      <c r="L9" s="99">
        <v>-4.3595016002655029E-2</v>
      </c>
      <c r="M9" s="99">
        <v>9.2006346676498652E-4</v>
      </c>
      <c r="N9" s="99">
        <v>1.8556719878688455E-3</v>
      </c>
      <c r="O9" s="99">
        <v>4.446796141564846E-3</v>
      </c>
      <c r="P9" s="99">
        <v>5.6757451966404915E-3</v>
      </c>
      <c r="Q9" s="99">
        <v>1.6435000579804182E-3</v>
      </c>
      <c r="R9" s="99">
        <v>-5.0113378092646599E-3</v>
      </c>
      <c r="S9" s="99">
        <v>-3.9296780596487224E-4</v>
      </c>
      <c r="T9" s="99">
        <v>-1.3871955685317516E-2</v>
      </c>
      <c r="U9" s="99">
        <v>-1.2409340706653893E-4</v>
      </c>
      <c r="V9" s="99">
        <v>-1.427483931183815E-2</v>
      </c>
      <c r="W9" s="99">
        <v>-9.9198212847113609E-3</v>
      </c>
      <c r="X9" s="99">
        <v>6.5659523010253906E-2</v>
      </c>
      <c r="Y9" s="99">
        <v>1.6603248193860054E-2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c r="AK9" s="99">
        <v>4.4123525731265545E-3</v>
      </c>
      <c r="AL9" s="99">
        <v>0</v>
      </c>
      <c r="AM9" s="99">
        <v>2.3223211988806725E-2</v>
      </c>
      <c r="AN9" s="99">
        <v>1.4530670829117298E-2</v>
      </c>
      <c r="AO9" s="99">
        <v>-0.1011197566986084</v>
      </c>
      <c r="AP9" s="99">
        <v>6.5658740699291229E-2</v>
      </c>
      <c r="AQ9" s="99">
        <v>0</v>
      </c>
      <c r="AR9" s="99">
        <v>-6.3759665936231613E-3</v>
      </c>
      <c r="AS9" s="99">
        <v>0</v>
      </c>
      <c r="AT9" s="99">
        <v>3.4294690936803818E-2</v>
      </c>
      <c r="AU9" s="99">
        <v>1.9566886126995087E-2</v>
      </c>
      <c r="AV9" s="99">
        <v>1.107412873738336</v>
      </c>
    </row>
    <row r="10" spans="1:48" s="9" customFormat="1" x14ac:dyDescent="0.2">
      <c r="A10" s="9" t="s">
        <v>55</v>
      </c>
      <c r="B10" s="98">
        <v>2014</v>
      </c>
      <c r="C10" s="99">
        <v>1.118013858795166</v>
      </c>
      <c r="D10" s="99">
        <v>1.3973970413208008</v>
      </c>
      <c r="E10" s="99">
        <v>0.80006897449493408</v>
      </c>
      <c r="F10" s="99">
        <v>1.7556004524230957</v>
      </c>
      <c r="G10" s="99">
        <v>1.1416219472885132</v>
      </c>
      <c r="H10" s="99">
        <v>0.63682711124420166</v>
      </c>
      <c r="I10" s="99">
        <v>0.9793204665184021</v>
      </c>
      <c r="J10" s="99">
        <v>-6.8895213305950165E-2</v>
      </c>
      <c r="K10" s="99">
        <v>5.8986335061490536E-3</v>
      </c>
      <c r="L10" s="99">
        <v>-7.4793845415115356E-2</v>
      </c>
      <c r="M10" s="99">
        <v>-2.8906359802931547E-3</v>
      </c>
      <c r="N10" s="99">
        <v>6.0424709226936102E-4</v>
      </c>
      <c r="O10" s="99">
        <v>1.5454886015504599E-3</v>
      </c>
      <c r="P10" s="99">
        <v>3.9656362496316433E-3</v>
      </c>
      <c r="Q10" s="99">
        <v>2.6738976594060659E-3</v>
      </c>
      <c r="R10" s="99">
        <v>-2.5007203221321106E-2</v>
      </c>
      <c r="S10" s="99">
        <v>-1.1777774197980762E-3</v>
      </c>
      <c r="T10" s="99">
        <v>-1.6533812507987022E-2</v>
      </c>
      <c r="U10" s="99">
        <v>-8.5724703967571259E-3</v>
      </c>
      <c r="V10" s="99">
        <v>-1.4712714590132236E-2</v>
      </c>
      <c r="W10" s="99">
        <v>-8.7898671627044678E-3</v>
      </c>
      <c r="X10" s="99">
        <v>0.10556602478027344</v>
      </c>
      <c r="Y10" s="99">
        <v>3.4516233950853348E-2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c r="AK10" s="99">
        <v>-2.5866985321044922E-2</v>
      </c>
      <c r="AL10" s="99">
        <v>0</v>
      </c>
      <c r="AM10" s="99">
        <v>8.1750061362981796E-3</v>
      </c>
      <c r="AN10" s="99">
        <v>1.2224989011883736E-2</v>
      </c>
      <c r="AO10" s="99">
        <v>-6.0096323490142822E-2</v>
      </c>
      <c r="AP10" s="99">
        <v>0.10556662827730179</v>
      </c>
      <c r="AQ10" s="99">
        <v>2.6674021501094103E-4</v>
      </c>
      <c r="AR10" s="99">
        <v>-1.0872167535126209E-2</v>
      </c>
      <c r="AS10" s="99">
        <v>1.3499752283096313</v>
      </c>
      <c r="AT10" s="99">
        <v>3.5533670336008072E-2</v>
      </c>
      <c r="AU10" s="99">
        <v>2.8252270072698593E-2</v>
      </c>
      <c r="AV10" s="99">
        <v>1.063130832222434</v>
      </c>
    </row>
    <row r="11" spans="1:48" s="9" customFormat="1" x14ac:dyDescent="0.2">
      <c r="A11" s="9" t="s">
        <v>55</v>
      </c>
      <c r="B11" s="98">
        <v>2015</v>
      </c>
      <c r="C11" s="99">
        <v>1.140662670135498</v>
      </c>
      <c r="D11" s="99">
        <v>1.3696187734603882</v>
      </c>
      <c r="E11" s="99">
        <v>0.83283239603042603</v>
      </c>
      <c r="F11" s="99">
        <v>1.6905549764633179</v>
      </c>
      <c r="G11" s="99">
        <v>1.1515083312988281</v>
      </c>
      <c r="H11" s="99">
        <v>0.67472684383392334</v>
      </c>
      <c r="I11" s="99">
        <v>0.99058127403259277</v>
      </c>
      <c r="J11" s="99">
        <v>4.013446718454361E-2</v>
      </c>
      <c r="K11" s="99">
        <v>2.0055653527379036E-2</v>
      </c>
      <c r="L11" s="99">
        <v>2.0078811794519424E-2</v>
      </c>
      <c r="M11" s="99">
        <v>6.5064414229709655E-5</v>
      </c>
      <c r="N11" s="99">
        <v>1.7885530367493629E-2</v>
      </c>
      <c r="O11" s="99">
        <v>1.3806736096739769E-3</v>
      </c>
      <c r="P11" s="99">
        <v>2.4485553149133921E-3</v>
      </c>
      <c r="Q11" s="99">
        <v>-1.7241699388250709E-3</v>
      </c>
      <c r="R11" s="99">
        <v>-5.8641368523240089E-3</v>
      </c>
      <c r="S11" s="99">
        <v>2.4658226175233722E-4</v>
      </c>
      <c r="T11" s="99">
        <v>7.8102354891598225E-3</v>
      </c>
      <c r="U11" s="99">
        <v>-3.5264307371107861E-5</v>
      </c>
      <c r="V11" s="99">
        <v>-2.6662745513021946E-3</v>
      </c>
      <c r="W11" s="99">
        <v>2.0587669685482979E-2</v>
      </c>
      <c r="X11" s="99">
        <v>-3.7754058837890625E-2</v>
      </c>
      <c r="Y11" s="99">
        <v>8.6226481944322586E-3</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c r="AK11" s="99">
        <v>9.2469397932291031E-3</v>
      </c>
      <c r="AL11" s="99">
        <v>4.3251268565654755E-2</v>
      </c>
      <c r="AM11" s="99">
        <v>1.7423290759325027E-2</v>
      </c>
      <c r="AN11" s="99">
        <v>2.2123012691736221E-2</v>
      </c>
      <c r="AO11" s="99">
        <v>0.22135791182518005</v>
      </c>
      <c r="AP11" s="99">
        <v>-3.7754237651824951E-2</v>
      </c>
      <c r="AQ11" s="99">
        <v>-3.2676066621206701E-4</v>
      </c>
      <c r="AR11" s="99">
        <v>-2.5566522032022476E-2</v>
      </c>
      <c r="AS11" s="99">
        <v>3.6647510714828968E-3</v>
      </c>
      <c r="AT11" s="99">
        <v>3.3939164131879807E-2</v>
      </c>
      <c r="AU11" s="99">
        <v>1.4136572368443012E-2</v>
      </c>
      <c r="AV11" s="99">
        <v>1.162805459277598</v>
      </c>
    </row>
    <row r="12" spans="1:48" s="9" customFormat="1" x14ac:dyDescent="0.2">
      <c r="A12" s="9" t="s">
        <v>55</v>
      </c>
      <c r="B12" s="98">
        <v>2016</v>
      </c>
      <c r="C12" s="99">
        <v>1.1440575122833252</v>
      </c>
      <c r="D12" s="99">
        <v>1.1031813621520996</v>
      </c>
      <c r="E12" s="99">
        <v>1.037053108215332</v>
      </c>
      <c r="F12" s="99">
        <v>1.0233873128890991</v>
      </c>
      <c r="G12" s="99">
        <v>1.160031795501709</v>
      </c>
      <c r="H12" s="99">
        <v>1.1179126501083374</v>
      </c>
      <c r="I12" s="99">
        <v>0.98622936010360718</v>
      </c>
      <c r="J12" s="99">
        <v>0.21930605173110962</v>
      </c>
      <c r="K12" s="99">
        <v>2.971746725961566E-3</v>
      </c>
      <c r="L12" s="99">
        <v>0.21633429825305939</v>
      </c>
      <c r="M12" s="99">
        <v>2.0758103346452117E-5</v>
      </c>
      <c r="N12" s="99">
        <v>-3.5702276509255171E-3</v>
      </c>
      <c r="O12" s="99">
        <v>1.6406914219260216E-3</v>
      </c>
      <c r="P12" s="99">
        <v>-5.5864721070975065E-4</v>
      </c>
      <c r="Q12" s="99">
        <v>5.4391720332205296E-3</v>
      </c>
      <c r="R12" s="99">
        <v>0.14343632757663727</v>
      </c>
      <c r="S12" s="99">
        <v>1.3128602877259254E-3</v>
      </c>
      <c r="T12" s="99">
        <v>2.5227496400475502E-2</v>
      </c>
      <c r="U12" s="99">
        <v>9.654854511609301E-5</v>
      </c>
      <c r="V12" s="99">
        <v>1.1083085089921951E-2</v>
      </c>
      <c r="W12" s="99">
        <v>3.5177987068891525E-2</v>
      </c>
      <c r="X12" s="99">
        <v>-0.50193881988525391</v>
      </c>
      <c r="Y12" s="99">
        <v>7.3747094720602036E-3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c r="AK12" s="99">
        <v>6.9963298738002777E-3</v>
      </c>
      <c r="AL12" s="99">
        <v>0</v>
      </c>
      <c r="AM12" s="99">
        <v>1.6960024833679199E-2</v>
      </c>
      <c r="AN12" s="99">
        <v>8.6209531873464584E-3</v>
      </c>
      <c r="AO12" s="99">
        <v>8.2491427659988403E-2</v>
      </c>
      <c r="AP12" s="99">
        <v>-0.50193935632705688</v>
      </c>
      <c r="AQ12" s="99">
        <v>4.7406642697751522E-3</v>
      </c>
      <c r="AR12" s="99">
        <v>1.1331629939377308E-2</v>
      </c>
      <c r="AS12" s="99">
        <v>-3.3044591546058655E-3</v>
      </c>
      <c r="AT12" s="99">
        <v>9.375876747071743E-3</v>
      </c>
      <c r="AU12" s="99">
        <v>8.8764606043696404E-3</v>
      </c>
      <c r="AV12" s="99">
        <v>1.062086009014156</v>
      </c>
    </row>
    <row r="13" spans="1:48" s="9" customFormat="1" x14ac:dyDescent="0.2">
      <c r="A13" s="9" t="s">
        <v>55</v>
      </c>
      <c r="B13" s="98">
        <v>2017</v>
      </c>
      <c r="C13" s="99">
        <v>1.1391537189483643</v>
      </c>
      <c r="D13" s="99">
        <v>1.142869234085083</v>
      </c>
      <c r="E13" s="99">
        <v>0.99674904346466064</v>
      </c>
      <c r="F13" s="99">
        <v>1.1101192235946655</v>
      </c>
      <c r="G13" s="99">
        <v>1.166205883026123</v>
      </c>
      <c r="H13" s="99">
        <v>1.0261545181274414</v>
      </c>
      <c r="I13" s="99">
        <v>0.97680312395095825</v>
      </c>
      <c r="J13" s="99">
        <v>-3.9639391005039215E-2</v>
      </c>
      <c r="K13" s="99">
        <v>-4.2955633252859116E-3</v>
      </c>
      <c r="L13" s="99">
        <v>-3.5343825817108154E-2</v>
      </c>
      <c r="M13" s="99">
        <v>1.2185495579615235E-3</v>
      </c>
      <c r="N13" s="99">
        <v>-1.4604792231693864E-3</v>
      </c>
      <c r="O13" s="99">
        <v>5.2974289283156395E-3</v>
      </c>
      <c r="P13" s="99">
        <v>-8.1010155554395169E-5</v>
      </c>
      <c r="Q13" s="99">
        <v>-9.2700524255633354E-3</v>
      </c>
      <c r="R13" s="99">
        <v>-1.8235338851809502E-2</v>
      </c>
      <c r="S13" s="99">
        <v>9.5432274974882603E-4</v>
      </c>
      <c r="T13" s="99">
        <v>-2.3071723990142345E-3</v>
      </c>
      <c r="U13" s="99">
        <v>-9.836246317718178E-5</v>
      </c>
      <c r="V13" s="99">
        <v>-2.3563974536955357E-3</v>
      </c>
      <c r="W13" s="99">
        <v>-1.3300877064466476E-2</v>
      </c>
      <c r="X13" s="99">
        <v>8.1349372863769531E-2</v>
      </c>
      <c r="Y13" s="99">
        <v>5.3082481026649475E-3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c r="AK13" s="99">
        <v>1.3087304309010506E-2</v>
      </c>
      <c r="AL13" s="99">
        <v>0</v>
      </c>
      <c r="AM13" s="99">
        <v>3.4646112471818924E-2</v>
      </c>
      <c r="AN13" s="99">
        <v>4.0208050049841404E-3</v>
      </c>
      <c r="AO13" s="99">
        <v>0.15285496413707733</v>
      </c>
      <c r="AP13" s="99">
        <v>8.1349983811378479E-2</v>
      </c>
      <c r="AQ13" s="99">
        <v>-3.4645695239305496E-2</v>
      </c>
      <c r="AR13" s="99">
        <v>1.4420563355088234E-2</v>
      </c>
      <c r="AS13" s="99">
        <v>1.2757072225213051E-2</v>
      </c>
      <c r="AT13" s="99">
        <v>1.1436603963375092E-2</v>
      </c>
      <c r="AU13" s="99">
        <v>5.1340358331799507E-3</v>
      </c>
      <c r="AV13" s="99">
        <v>1.092608544404241</v>
      </c>
    </row>
    <row r="14" spans="1:48" s="9" customFormat="1" x14ac:dyDescent="0.2">
      <c r="A14" s="9" t="s">
        <v>55</v>
      </c>
      <c r="B14" s="98">
        <v>2018</v>
      </c>
      <c r="C14" s="99">
        <v>1.2269114255905151</v>
      </c>
      <c r="D14" s="99">
        <v>1.2464958429336548</v>
      </c>
      <c r="E14" s="99">
        <v>0.98428851366043091</v>
      </c>
      <c r="F14" s="99">
        <v>1.3397517204284668</v>
      </c>
      <c r="G14" s="99">
        <v>1.1794930696487427</v>
      </c>
      <c r="H14" s="99">
        <v>0.91577529907226563</v>
      </c>
      <c r="I14" s="99">
        <v>1.0402021408081055</v>
      </c>
      <c r="J14" s="99">
        <v>-1.2579970061779022E-2</v>
      </c>
      <c r="K14" s="99">
        <v>7.4214302003383636E-2</v>
      </c>
      <c r="L14" s="99">
        <v>-8.6794272065162659E-2</v>
      </c>
      <c r="M14" s="99">
        <v>-1.9155350746586919E-3</v>
      </c>
      <c r="N14" s="99">
        <v>5.6262679398059845E-2</v>
      </c>
      <c r="O14" s="99">
        <v>6.0634138062596321E-3</v>
      </c>
      <c r="P14" s="99">
        <v>5.0621242262423038E-3</v>
      </c>
      <c r="Q14" s="99">
        <v>8.7416227906942368E-3</v>
      </c>
      <c r="R14" s="99">
        <v>-4.1020024567842484E-2</v>
      </c>
      <c r="S14" s="99">
        <v>-5.5827520554885268E-4</v>
      </c>
      <c r="T14" s="99">
        <v>-1.504757534712553E-2</v>
      </c>
      <c r="U14" s="99">
        <v>-7.0977032009977847E-5</v>
      </c>
      <c r="V14" s="99">
        <v>-8.0343633890151978E-3</v>
      </c>
      <c r="W14" s="99">
        <v>-2.2063054144382477E-2</v>
      </c>
      <c r="X14" s="99">
        <v>0.18801689147949219</v>
      </c>
      <c r="Y14" s="99">
        <v>1.1329106986522675E-2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c r="AK14" s="99">
        <v>-2.1506205201148987E-2</v>
      </c>
      <c r="AL14" s="99">
        <v>0.10250084102153778</v>
      </c>
      <c r="AM14" s="99">
        <v>3.1132098287343979E-2</v>
      </c>
      <c r="AN14" s="99">
        <v>9.5551153644919395E-3</v>
      </c>
      <c r="AO14" s="99">
        <v>-0.19836065173149109</v>
      </c>
      <c r="AP14" s="99">
        <v>0.1880163699388504</v>
      </c>
      <c r="AQ14" s="99">
        <v>9.4024901045486331E-4</v>
      </c>
      <c r="AR14" s="99">
        <v>6.5811891108751297E-3</v>
      </c>
      <c r="AS14" s="99">
        <v>3.9898846298456192E-3</v>
      </c>
      <c r="AT14" s="99">
        <v>1.1411515064537525E-2</v>
      </c>
      <c r="AU14" s="99">
        <v>1.2095122598111629E-2</v>
      </c>
      <c r="AV14" s="99">
        <v>1.2883166190566879</v>
      </c>
    </row>
    <row r="15" spans="1:48" s="9" customFormat="1" x14ac:dyDescent="0.2">
      <c r="A15" s="9" t="s">
        <v>55</v>
      </c>
      <c r="B15" s="98">
        <v>2019</v>
      </c>
      <c r="C15" s="99">
        <v>1.2252535820007324</v>
      </c>
      <c r="D15" s="99">
        <v>1.2385390996932983</v>
      </c>
      <c r="E15" s="99">
        <v>0.9892733097076416</v>
      </c>
      <c r="F15" s="99">
        <v>1.2906193733215332</v>
      </c>
      <c r="G15" s="99">
        <v>1.2009346485137939</v>
      </c>
      <c r="H15" s="99">
        <v>0.94935327768325806</v>
      </c>
      <c r="I15" s="99">
        <v>1.0202498435974121</v>
      </c>
      <c r="J15" s="99">
        <v>5.051598884165287E-3</v>
      </c>
      <c r="K15" s="99">
        <v>-1.352121471427381E-3</v>
      </c>
      <c r="L15" s="99">
        <v>6.4037204720079899E-3</v>
      </c>
      <c r="M15" s="99">
        <v>9.7560288850218058E-4</v>
      </c>
      <c r="N15" s="99">
        <v>-1.8001144053414464E-3</v>
      </c>
      <c r="O15" s="99">
        <v>4.0673874318599701E-3</v>
      </c>
      <c r="P15" s="99">
        <v>1.0818328009918332E-3</v>
      </c>
      <c r="Q15" s="99">
        <v>-5.6768301874399185E-3</v>
      </c>
      <c r="R15" s="99">
        <v>1.6585685312747955E-2</v>
      </c>
      <c r="S15" s="99">
        <v>2.3625676112715155E-4</v>
      </c>
      <c r="T15" s="99">
        <v>3.1167999841272831E-3</v>
      </c>
      <c r="U15" s="99">
        <v>2.3985941879800521E-5</v>
      </c>
      <c r="V15" s="99">
        <v>-7.3595019057393074E-4</v>
      </c>
      <c r="W15" s="99">
        <v>-1.2823057360947132E-2</v>
      </c>
      <c r="X15" s="99">
        <v>-3.7362098693847656E-2</v>
      </c>
      <c r="Y15" s="99">
        <v>1.8015379086136818E-2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c r="AK15" s="99">
        <v>1.1936141178011894E-2</v>
      </c>
      <c r="AL15" s="99">
        <v>0</v>
      </c>
      <c r="AM15" s="99">
        <v>2.8053170070052147E-2</v>
      </c>
      <c r="AN15" s="99">
        <v>9.4185927882790565E-3</v>
      </c>
      <c r="AO15" s="99">
        <v>0.13497015833854675</v>
      </c>
      <c r="AP15" s="99">
        <v>-3.7362087517976761E-2</v>
      </c>
      <c r="AQ15" s="99">
        <v>-2.2500908016809262E-6</v>
      </c>
      <c r="AR15" s="99">
        <v>1.4694819692522287E-3</v>
      </c>
      <c r="AS15" s="99">
        <v>0</v>
      </c>
      <c r="AT15" s="99">
        <v>1.4919321984052658E-2</v>
      </c>
      <c r="AU15" s="99">
        <v>3.2685436308383942E-2</v>
      </c>
      <c r="AV15" s="99">
        <v>1.095832692185615</v>
      </c>
    </row>
    <row r="16" spans="1:48" s="9" customFormat="1" x14ac:dyDescent="0.2">
      <c r="A16" s="9" t="s">
        <v>55</v>
      </c>
      <c r="B16" s="98">
        <v>2020</v>
      </c>
      <c r="C16" s="99">
        <v>1.2372052669525146</v>
      </c>
      <c r="D16" s="99">
        <v>1.2266353368759155</v>
      </c>
      <c r="E16" s="99">
        <v>1.0086170434951782</v>
      </c>
      <c r="F16" s="99">
        <v>1.2291076183319092</v>
      </c>
      <c r="G16" s="99">
        <v>1.2268562316894531</v>
      </c>
      <c r="H16" s="99">
        <v>1.006588339805603</v>
      </c>
      <c r="I16" s="99">
        <v>1.0084352493286133</v>
      </c>
      <c r="J16" s="99">
        <v>1.9364804029464722E-2</v>
      </c>
      <c r="K16" s="99">
        <v>9.7071873024106026E-3</v>
      </c>
      <c r="L16" s="99">
        <v>9.6576167270541191E-3</v>
      </c>
      <c r="M16" s="99">
        <v>-1.3120083604007959E-3</v>
      </c>
      <c r="N16" s="99">
        <v>-1.032115615089424E-4</v>
      </c>
      <c r="O16" s="99">
        <v>3.2780691981315613E-3</v>
      </c>
      <c r="P16" s="99">
        <v>8.9731477200984955E-3</v>
      </c>
      <c r="Q16" s="99">
        <v>-1.1288098758086562E-3</v>
      </c>
      <c r="R16" s="99">
        <v>2.0441416651010513E-2</v>
      </c>
      <c r="S16" s="99">
        <v>-2.8849721420556307E-3</v>
      </c>
      <c r="T16" s="99">
        <v>-6.5731145441532135E-3</v>
      </c>
      <c r="U16" s="99">
        <v>2.3834181774873286E-5</v>
      </c>
      <c r="V16" s="99">
        <v>-6.2561100348830223E-3</v>
      </c>
      <c r="W16" s="99">
        <v>4.9065621569752693E-3</v>
      </c>
      <c r="X16" s="99">
        <v>-4.8833847045898438E-2</v>
      </c>
      <c r="Y16" s="99">
        <v>2.1354850381612778E-2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c r="AK16" s="99">
        <v>-1.0905580595135689E-2</v>
      </c>
      <c r="AL16" s="99">
        <v>0</v>
      </c>
      <c r="AM16" s="99">
        <v>1.9883986562490463E-2</v>
      </c>
      <c r="AN16" s="99">
        <v>3.169458732008934E-2</v>
      </c>
      <c r="AO16" s="99">
        <v>1.6094410791993141E-2</v>
      </c>
      <c r="AP16" s="99">
        <v>-4.8833794891834259E-2</v>
      </c>
      <c r="AQ16" s="99">
        <v>7.9613707959651947E-2</v>
      </c>
      <c r="AR16" s="99">
        <v>3.4418040886521339E-3</v>
      </c>
      <c r="AS16" s="99">
        <v>1.2690082192420959E-2</v>
      </c>
      <c r="AT16" s="99">
        <v>3.0575359240174294E-2</v>
      </c>
      <c r="AU16" s="99">
        <v>1.4096966944634914E-2</v>
      </c>
      <c r="AV16" s="99">
        <v>1.2359222243382211</v>
      </c>
    </row>
    <row r="17" spans="1:48" s="9" customFormat="1" x14ac:dyDescent="0.2">
      <c r="A17" s="9" t="s">
        <v>55</v>
      </c>
      <c r="B17" s="98">
        <v>2021</v>
      </c>
      <c r="C17" s="99">
        <v>1.2607978582382202</v>
      </c>
      <c r="D17" s="99">
        <v>1.2034180164337158</v>
      </c>
      <c r="E17" s="99">
        <v>1.0476807355880737</v>
      </c>
      <c r="F17" s="99">
        <v>1.1619868278503418</v>
      </c>
      <c r="G17" s="99">
        <v>1.2408077716827393</v>
      </c>
      <c r="H17" s="99">
        <v>1.0850365161895752</v>
      </c>
      <c r="I17" s="99">
        <v>1.0161104202270508</v>
      </c>
      <c r="J17" s="99">
        <v>3.7998814135789871E-2</v>
      </c>
      <c r="K17" s="99">
        <v>1.8889747560024261E-2</v>
      </c>
      <c r="L17" s="99">
        <v>1.910906657576561E-2</v>
      </c>
      <c r="M17" s="99">
        <v>-2.8582377126440406E-4</v>
      </c>
      <c r="N17" s="99">
        <v>2.0060127601027489E-2</v>
      </c>
      <c r="O17" s="99">
        <v>4.0176957845687866E-3</v>
      </c>
      <c r="P17" s="99">
        <v>3.3525084145367146E-3</v>
      </c>
      <c r="Q17" s="99">
        <v>-8.2547608762979507E-3</v>
      </c>
      <c r="R17" s="99">
        <v>3.4219693392515182E-2</v>
      </c>
      <c r="S17" s="99">
        <v>-1.1838403297588229E-3</v>
      </c>
      <c r="T17" s="99">
        <v>-6.4151831902563572E-3</v>
      </c>
      <c r="U17" s="99">
        <v>-2.5445509891142137E-5</v>
      </c>
      <c r="V17" s="99">
        <v>-6.3934973441064358E-3</v>
      </c>
      <c r="W17" s="99">
        <v>-1.0926612885668874E-3</v>
      </c>
      <c r="X17" s="99">
        <v>-5.6157112121582031E-2</v>
      </c>
      <c r="Y17" s="99">
        <v>1.1307566426694393E-2</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c r="AK17" s="99">
        <v>-1.3812532415613532E-3</v>
      </c>
      <c r="AL17" s="99">
        <v>3.9299484342336655E-2</v>
      </c>
      <c r="AM17" s="99">
        <v>2.510245144367218E-2</v>
      </c>
      <c r="AN17" s="99">
        <v>1.3283341191709042E-2</v>
      </c>
      <c r="AO17" s="99">
        <v>0.10717913508415222</v>
      </c>
      <c r="AP17" s="99">
        <v>-5.615692213177681E-2</v>
      </c>
      <c r="AQ17" s="99">
        <v>1.9812718033790588E-2</v>
      </c>
      <c r="AR17" s="99">
        <v>1.12012994941324E-3</v>
      </c>
      <c r="AS17" s="99">
        <v>-1.2553243432193995E-3</v>
      </c>
      <c r="AT17" s="99">
        <v>2.1780837327241898E-2</v>
      </c>
      <c r="AU17" s="99">
        <v>1.1803275905549526E-2</v>
      </c>
      <c r="AV17" s="99">
        <v>1.339954823366978</v>
      </c>
    </row>
    <row r="18" spans="1:48" s="9" customFormat="1" x14ac:dyDescent="0.2">
      <c r="A18" s="9" t="s">
        <v>55</v>
      </c>
      <c r="B18" s="98">
        <v>2022</v>
      </c>
      <c r="C18" s="99">
        <v>1.2670503854751587</v>
      </c>
      <c r="D18" s="99">
        <v>1.2407131195068359</v>
      </c>
      <c r="E18" s="99">
        <v>1.0212275981903076</v>
      </c>
      <c r="F18" s="99">
        <v>1.2266461849212646</v>
      </c>
      <c r="G18" s="99">
        <v>1.2559630870819092</v>
      </c>
      <c r="H18" s="99">
        <v>1.0329389572143555</v>
      </c>
      <c r="I18" s="99">
        <v>1.0088275671005249</v>
      </c>
      <c r="J18" s="99">
        <v>-2.5573482736945152E-2</v>
      </c>
      <c r="K18" s="99">
        <v>4.9469522200524807E-3</v>
      </c>
      <c r="L18" s="99">
        <v>-3.052043542265892E-2</v>
      </c>
      <c r="M18" s="99">
        <v>-1.1465007992228493E-4</v>
      </c>
      <c r="N18" s="99">
        <v>8.0857612192630768E-3</v>
      </c>
      <c r="O18" s="99">
        <v>7.3139270534738898E-4</v>
      </c>
      <c r="P18" s="99">
        <v>-5.6024179793894291E-3</v>
      </c>
      <c r="Q18" s="99">
        <v>1.8468663329258561E-3</v>
      </c>
      <c r="R18" s="99">
        <v>-1.7104368656873703E-2</v>
      </c>
      <c r="S18" s="99">
        <v>-2.566691255196929E-3</v>
      </c>
      <c r="T18" s="99">
        <v>-4.1214395314455032E-3</v>
      </c>
      <c r="U18" s="99">
        <v>9.5848161436151713E-5</v>
      </c>
      <c r="V18" s="99">
        <v>-2.5603973772376776E-3</v>
      </c>
      <c r="W18" s="99">
        <v>-4.2633870616555214E-3</v>
      </c>
      <c r="X18" s="99">
        <v>5.4152488708496094E-2</v>
      </c>
      <c r="Y18" s="99">
        <v>1.2140092439949512E-2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c r="AK18" s="99">
        <v>1.6351034864783287E-2</v>
      </c>
      <c r="AL18" s="99">
        <v>3.1095795333385468E-2</v>
      </c>
      <c r="AM18" s="99">
        <v>2.0692175254225731E-2</v>
      </c>
      <c r="AN18" s="99">
        <v>6.6301347687840462E-3</v>
      </c>
      <c r="AO18" s="99">
        <v>0.26642167568206787</v>
      </c>
      <c r="AP18" s="99">
        <v>5.4152477532625198E-2</v>
      </c>
      <c r="AQ18" s="99">
        <v>7.1603879332542419E-2</v>
      </c>
      <c r="AR18" s="99">
        <v>4.5759505592286587E-3</v>
      </c>
      <c r="AS18" s="99">
        <v>0</v>
      </c>
      <c r="AT18" s="99">
        <v>1.2002973817288876E-2</v>
      </c>
      <c r="AU18" s="99">
        <v>8.4824329242110252E-3</v>
      </c>
      <c r="AV18" s="99">
        <v>1.382276391798388</v>
      </c>
    </row>
    <row r="19" spans="1:48" s="9" customFormat="1" x14ac:dyDescent="0.2">
      <c r="A19" s="9" t="s">
        <v>55</v>
      </c>
      <c r="B19" s="98">
        <v>2023</v>
      </c>
      <c r="C19" s="99">
        <v>1.4168639183044434</v>
      </c>
      <c r="D19" s="99">
        <v>1.217316746711731</v>
      </c>
      <c r="E19" s="99">
        <v>1.163923978805542</v>
      </c>
      <c r="F19" s="99">
        <v>1.1644483804702759</v>
      </c>
      <c r="G19" s="99">
        <v>1.2611726522445679</v>
      </c>
      <c r="H19" s="99">
        <v>1.2167686223983765</v>
      </c>
      <c r="I19" s="99">
        <v>1.123449444770813</v>
      </c>
      <c r="J19" s="99">
        <v>0.13079157471656799</v>
      </c>
      <c r="K19" s="99">
        <v>0.11175428330898285</v>
      </c>
      <c r="L19" s="99">
        <v>1.9037298858165741E-2</v>
      </c>
      <c r="M19" s="99">
        <v>3.5079217050224543E-3</v>
      </c>
      <c r="N19" s="99">
        <v>8.8942781090736389E-2</v>
      </c>
      <c r="O19" s="99">
        <v>3.6265687085688114E-3</v>
      </c>
      <c r="P19" s="99">
        <v>1.5270842704921961E-3</v>
      </c>
      <c r="Q19" s="99">
        <v>1.4149926602840424E-2</v>
      </c>
      <c r="R19" s="99">
        <v>-2.9403676744550467E-3</v>
      </c>
      <c r="S19" s="99">
        <v>-1.5258474741131067E-4</v>
      </c>
      <c r="T19" s="99">
        <v>7.0419707335531712E-3</v>
      </c>
      <c r="U19" s="99">
        <v>1.089493071049219E-5</v>
      </c>
      <c r="V19" s="99">
        <v>3.1245092395693064E-3</v>
      </c>
      <c r="W19" s="99">
        <v>1.195287611335516E-2</v>
      </c>
      <c r="X19" s="99">
        <v>-5.2036285400390625E-2</v>
      </c>
      <c r="Y19" s="99">
        <v>4.1392813436686993E-3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c r="AK19" s="99">
        <v>2.8237970545887947E-2</v>
      </c>
      <c r="AL19" s="99">
        <v>0.16718654334545135</v>
      </c>
      <c r="AM19" s="99">
        <v>2.0444303750991821E-2</v>
      </c>
      <c r="AN19" s="99">
        <v>3.5190919879823923E-3</v>
      </c>
      <c r="AO19" s="99">
        <v>-0.15169297158718109</v>
      </c>
      <c r="AP19" s="99">
        <v>-5.2036091685295105E-2</v>
      </c>
      <c r="AQ19" s="99">
        <v>1.2661164626479149E-2</v>
      </c>
      <c r="AR19" s="99">
        <v>-1.0081179207190871E-3</v>
      </c>
      <c r="AS19" s="99">
        <v>8.760785567574203E-5</v>
      </c>
      <c r="AT19" s="99">
        <v>8.696521632373333E-3</v>
      </c>
      <c r="AU19" s="99">
        <v>4.3745042057707906E-4</v>
      </c>
      <c r="AV19" s="99">
        <v>1.6338157811210561</v>
      </c>
    </row>
    <row r="20" spans="1:48" s="9" customFormat="1" x14ac:dyDescent="0.2">
      <c r="A20" s="9" t="s">
        <v>55</v>
      </c>
      <c r="B20" s="98">
        <v>2024</v>
      </c>
      <c r="C20" s="99">
        <v>1.413177490234375</v>
      </c>
      <c r="D20" s="99">
        <v>1.239396333694458</v>
      </c>
      <c r="E20" s="99">
        <v>1.1402145624160767</v>
      </c>
      <c r="F20" s="99">
        <v>1.1319268941879272</v>
      </c>
      <c r="G20" s="99">
        <v>1.3176398277282715</v>
      </c>
      <c r="H20" s="99">
        <v>1.2484709024429321</v>
      </c>
      <c r="I20" s="99">
        <v>1.0725064277648926</v>
      </c>
      <c r="J20" s="99">
        <v>-2.058061957359314E-2</v>
      </c>
      <c r="K20" s="99">
        <v>-2.6052093598991632E-3</v>
      </c>
      <c r="L20" s="99">
        <v>-1.797541044652462E-2</v>
      </c>
      <c r="M20" s="99">
        <v>-1.1525953887030482E-3</v>
      </c>
      <c r="N20" s="99">
        <v>-3.5765515640377998E-3</v>
      </c>
      <c r="O20" s="99">
        <v>1.741903368383646E-3</v>
      </c>
      <c r="P20" s="99">
        <v>-3.0376209906535223E-5</v>
      </c>
      <c r="Q20" s="99">
        <v>4.1241050348617136E-4</v>
      </c>
      <c r="R20" s="99">
        <v>-3.2627072185277939E-2</v>
      </c>
      <c r="S20" s="99">
        <v>2.8835172997787595E-4</v>
      </c>
      <c r="T20" s="99">
        <v>1.4886924065649509E-2</v>
      </c>
      <c r="U20" s="99">
        <v>-9.0674795210361481E-3</v>
      </c>
      <c r="V20" s="99">
        <v>5.8504459448158741E-3</v>
      </c>
      <c r="W20" s="99">
        <v>2.693419111892581E-3</v>
      </c>
      <c r="X20" s="99">
        <v>-2.8326034545898438E-2</v>
      </c>
      <c r="Y20" s="99">
        <v>4.3800201267004013E-2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c r="AK20" s="99">
        <v>-1.3427326921373606E-3</v>
      </c>
      <c r="AL20" s="99">
        <v>0</v>
      </c>
      <c r="AM20" s="99">
        <v>1.810729131102562E-2</v>
      </c>
      <c r="AN20" s="99">
        <v>1.260894350707531E-2</v>
      </c>
      <c r="AO20" s="99">
        <v>0.12401263415813446</v>
      </c>
      <c r="AP20" s="99">
        <v>-2.8326334431767464E-2</v>
      </c>
      <c r="AQ20" s="99">
        <v>8.2755619660019875E-3</v>
      </c>
      <c r="AR20" s="99">
        <v>2.4770109448581934E-3</v>
      </c>
      <c r="AS20" s="99">
        <v>1.4272414445877075</v>
      </c>
      <c r="AT20" s="99">
        <v>2.6326723396778107E-2</v>
      </c>
      <c r="AU20" s="99">
        <v>3.8203097879886627E-2</v>
      </c>
      <c r="AV20" s="99">
        <v>1.6086582333523769</v>
      </c>
    </row>
    <row r="21" spans="1:48" s="9" customFormat="1" x14ac:dyDescent="0.2">
      <c r="A21" s="9" t="s">
        <v>92</v>
      </c>
      <c r="B21" s="98">
        <v>2006</v>
      </c>
      <c r="C21" s="99">
        <v>23.410919189453125</v>
      </c>
      <c r="D21" s="99">
        <v>19.81144905090332</v>
      </c>
      <c r="E21" s="99">
        <v>1.1816866397857666</v>
      </c>
      <c r="F21" s="99">
        <v>20.553421020507813</v>
      </c>
      <c r="G21" s="99">
        <v>19.291397094726563</v>
      </c>
      <c r="H21" s="99">
        <v>1.1390280723571777</v>
      </c>
      <c r="I21" s="99">
        <v>1.2135416269302368</v>
      </c>
      <c r="J21" s="99">
        <v>3.5726308822631836E-2</v>
      </c>
      <c r="K21" s="99">
        <v>2.8073618412017822</v>
      </c>
      <c r="L21" s="99">
        <v>-2.7716355323791504</v>
      </c>
      <c r="M21" s="99">
        <v>0.36946523189544678</v>
      </c>
      <c r="N21" s="99">
        <v>1.3613681793212891</v>
      </c>
      <c r="O21" s="99">
        <v>0.46125078201293945</v>
      </c>
      <c r="P21" s="99">
        <v>1.1421688795089722</v>
      </c>
      <c r="Q21" s="99">
        <v>-0.52689129114151001</v>
      </c>
      <c r="R21" s="99">
        <v>-1.2166950702667236</v>
      </c>
      <c r="S21" s="99">
        <v>-0.10093964636325836</v>
      </c>
      <c r="T21" s="99">
        <v>-0.48318731784820557</v>
      </c>
      <c r="U21" s="99">
        <v>-5.952652171254158E-2</v>
      </c>
      <c r="V21" s="99">
        <v>-0.22016642987728119</v>
      </c>
      <c r="W21" s="99">
        <v>-0.69112062454223633</v>
      </c>
      <c r="X21" s="99">
        <v>2.8991060256958008</v>
      </c>
      <c r="Y21" s="99">
        <v>2.6838171482086182</v>
      </c>
      <c r="Z21" s="99">
        <v>1</v>
      </c>
      <c r="AA21" s="99">
        <v>1</v>
      </c>
      <c r="AB21" s="99">
        <v>1</v>
      </c>
      <c r="AC21" s="99">
        <v>1</v>
      </c>
      <c r="AD21" s="99">
        <v>1</v>
      </c>
      <c r="AE21" s="99">
        <v>1</v>
      </c>
      <c r="AF21" s="99">
        <v>1</v>
      </c>
      <c r="AG21" s="99">
        <v>1</v>
      </c>
      <c r="AH21" s="99">
        <v>1</v>
      </c>
      <c r="AI21" s="99">
        <v>1</v>
      </c>
      <c r="AJ21" s="99">
        <v>1</v>
      </c>
      <c r="AK21" s="99"/>
      <c r="AL21" s="99"/>
      <c r="AM21" s="99"/>
      <c r="AN21" s="99"/>
      <c r="AO21" s="99"/>
      <c r="AP21" s="99"/>
      <c r="AQ21" s="99"/>
      <c r="AR21" s="99"/>
      <c r="AS21" s="99"/>
      <c r="AT21" s="99"/>
      <c r="AU21" s="99"/>
      <c r="AV21" s="99">
        <v>1</v>
      </c>
    </row>
    <row r="22" spans="1:48" s="9" customFormat="1" x14ac:dyDescent="0.2">
      <c r="A22" s="9" t="s">
        <v>92</v>
      </c>
      <c r="B22" s="98">
        <v>2007</v>
      </c>
      <c r="C22" s="99">
        <v>23.98486328125</v>
      </c>
      <c r="D22" s="99">
        <v>20.092645645141602</v>
      </c>
      <c r="E22" s="99">
        <v>1.193713903427124</v>
      </c>
      <c r="F22" s="99">
        <v>20.678226470947266</v>
      </c>
      <c r="G22" s="99">
        <v>19.687450408935547</v>
      </c>
      <c r="H22" s="99">
        <v>1.1599092483520508</v>
      </c>
      <c r="I22" s="99">
        <v>1.2182815074920654</v>
      </c>
      <c r="J22" s="99">
        <v>1.0126573033630848E-2</v>
      </c>
      <c r="K22" s="99">
        <v>2.4220382794737816E-2</v>
      </c>
      <c r="L22" s="99">
        <v>-1.4093809761106968E-2</v>
      </c>
      <c r="M22" s="99">
        <v>-1.0348067153245211E-3</v>
      </c>
      <c r="N22" s="99">
        <v>-3.7682056427001953E-3</v>
      </c>
      <c r="O22" s="99">
        <v>-9.9454342853277922E-4</v>
      </c>
      <c r="P22" s="99">
        <v>-1.6687251627445221E-2</v>
      </c>
      <c r="Q22" s="99">
        <v>4.6705190092325211E-2</v>
      </c>
      <c r="R22" s="99">
        <v>-2.1343391854315996E-3</v>
      </c>
      <c r="S22" s="99">
        <v>1.9393564434722066E-3</v>
      </c>
      <c r="T22" s="99">
        <v>8.8824927806854248E-3</v>
      </c>
      <c r="U22" s="99">
        <v>7.0242019137367606E-4</v>
      </c>
      <c r="V22" s="99">
        <v>-5.5794045329093933E-3</v>
      </c>
      <c r="W22" s="99">
        <v>-1.7904335632920265E-2</v>
      </c>
      <c r="X22" s="99">
        <v>6.053924560546875E-3</v>
      </c>
      <c r="Y22" s="99">
        <v>2.0322166383266449E-2</v>
      </c>
      <c r="Z22" s="99">
        <v>1.0104151964187622</v>
      </c>
      <c r="AA22" s="99">
        <v>1.0090965032577515</v>
      </c>
      <c r="AB22" s="99">
        <v>1.0099397897720337</v>
      </c>
      <c r="AC22" s="99">
        <v>0.96466356515884399</v>
      </c>
      <c r="AD22" s="99">
        <v>0.86599475145339966</v>
      </c>
      <c r="AE22" s="99">
        <v>1.0060722827911377</v>
      </c>
      <c r="AF22" s="99">
        <v>0.99011242389678955</v>
      </c>
      <c r="AG22" s="99">
        <v>0.9326062798500061</v>
      </c>
      <c r="AH22" s="99">
        <v>1.0085266828536987</v>
      </c>
      <c r="AI22" s="99">
        <v>1.0587394237518311</v>
      </c>
      <c r="AJ22" s="99">
        <v>1.056954026222229</v>
      </c>
      <c r="AK22" s="99">
        <v>1.0361292399466038E-2</v>
      </c>
      <c r="AL22" s="99">
        <v>9.0553592890501022E-3</v>
      </c>
      <c r="AM22" s="99">
        <v>9.8907612264156342E-3</v>
      </c>
      <c r="AN22" s="99">
        <v>-3.5975869745016098E-2</v>
      </c>
      <c r="AO22" s="99">
        <v>-0.14387640357017517</v>
      </c>
      <c r="AP22" s="99">
        <v>6.0539450496435165E-3</v>
      </c>
      <c r="AQ22" s="99">
        <v>-9.9367648363113403E-3</v>
      </c>
      <c r="AR22" s="99">
        <v>-6.9772183895111084E-2</v>
      </c>
      <c r="AS22" s="99">
        <v>8.4905726835131645E-3</v>
      </c>
      <c r="AT22" s="99">
        <v>5.70790134370327E-2</v>
      </c>
      <c r="AU22" s="99">
        <v>5.5391225963830948E-2</v>
      </c>
      <c r="AV22" s="99">
        <v>0.99575201096507349</v>
      </c>
    </row>
    <row r="23" spans="1:48" s="9" customFormat="1" x14ac:dyDescent="0.2">
      <c r="A23" s="9" t="s">
        <v>92</v>
      </c>
      <c r="B23" s="98">
        <v>2008</v>
      </c>
      <c r="C23" s="99">
        <v>23.931680679321289</v>
      </c>
      <c r="D23" s="99">
        <v>22.468292236328125</v>
      </c>
      <c r="E23" s="99">
        <v>1.0651315450668335</v>
      </c>
      <c r="F23" s="99">
        <v>26.184164047241211</v>
      </c>
      <c r="G23" s="99">
        <v>19.886089324951172</v>
      </c>
      <c r="H23" s="99">
        <v>0.91397547721862793</v>
      </c>
      <c r="I23" s="99">
        <v>1.2034378051757813</v>
      </c>
      <c r="J23" s="99">
        <v>-0.11397102475166321</v>
      </c>
      <c r="K23" s="99">
        <v>-2.21982691437006E-3</v>
      </c>
      <c r="L23" s="99">
        <v>-0.11175119876861572</v>
      </c>
      <c r="M23" s="99">
        <v>1.793801668100059E-3</v>
      </c>
      <c r="N23" s="99">
        <v>7.9978173598647118E-3</v>
      </c>
      <c r="O23" s="99">
        <v>1.9025742076337337E-3</v>
      </c>
      <c r="P23" s="99">
        <v>-3.0349274165928364E-3</v>
      </c>
      <c r="Q23" s="99">
        <v>-1.087909284979105E-2</v>
      </c>
      <c r="R23" s="99">
        <v>-0.1227034404873848</v>
      </c>
      <c r="S23" s="99">
        <v>3.78463976085186E-3</v>
      </c>
      <c r="T23" s="99">
        <v>1.3616231735795736E-3</v>
      </c>
      <c r="U23" s="99">
        <v>3.2616010867059231E-3</v>
      </c>
      <c r="V23" s="99">
        <v>7.4986829422414303E-3</v>
      </c>
      <c r="W23" s="99">
        <v>-4.9543045461177826E-3</v>
      </c>
      <c r="X23" s="99">
        <v>0.23607349395751953</v>
      </c>
      <c r="Y23" s="99">
        <v>1.0039095766842365E-2</v>
      </c>
      <c r="Z23" s="99">
        <v>1.0240006446838379</v>
      </c>
      <c r="AA23" s="99">
        <v>1.0228875875473022</v>
      </c>
      <c r="AB23" s="99">
        <v>1.0200536251068115</v>
      </c>
      <c r="AC23" s="99">
        <v>0.95429503917694092</v>
      </c>
      <c r="AD23" s="99">
        <v>0.91887223720550537</v>
      </c>
      <c r="AE23" s="99">
        <v>1.2739566564559937</v>
      </c>
      <c r="AF23" s="99">
        <v>0.97979295253753662</v>
      </c>
      <c r="AG23" s="99">
        <v>0.93676853179931641</v>
      </c>
      <c r="AH23" s="99">
        <v>0.99216294288635254</v>
      </c>
      <c r="AI23" s="99">
        <v>1.0137816667556763</v>
      </c>
      <c r="AJ23" s="99">
        <v>1.1043961048126221</v>
      </c>
      <c r="AK23" s="99">
        <v>1.3355810195207596E-2</v>
      </c>
      <c r="AL23" s="99">
        <v>1.3574193231761456E-2</v>
      </c>
      <c r="AM23" s="99">
        <v>9.9644428119063377E-3</v>
      </c>
      <c r="AN23" s="99">
        <v>-1.0806544683873653E-2</v>
      </c>
      <c r="AO23" s="99">
        <v>5.9268224984407425E-2</v>
      </c>
      <c r="AP23" s="99">
        <v>0.2360735684633255</v>
      </c>
      <c r="AQ23" s="99">
        <v>-1.0477230884134769E-2</v>
      </c>
      <c r="AR23" s="99">
        <v>4.4531007297337055E-3</v>
      </c>
      <c r="AS23" s="99">
        <v>-1.635843887925148E-2</v>
      </c>
      <c r="AT23" s="99">
        <v>-4.3391473591327667E-2</v>
      </c>
      <c r="AU23" s="99">
        <v>4.3907463550567627E-2</v>
      </c>
      <c r="AV23" s="99">
        <v>1.013428350873165</v>
      </c>
    </row>
    <row r="24" spans="1:48" s="9" customFormat="1" x14ac:dyDescent="0.2">
      <c r="A24" s="9" t="s">
        <v>92</v>
      </c>
      <c r="B24" s="98">
        <v>2009</v>
      </c>
      <c r="C24" s="99">
        <v>23.887138366699219</v>
      </c>
      <c r="D24" s="99">
        <v>21.746870040893555</v>
      </c>
      <c r="E24" s="99">
        <v>1.0984175205230713</v>
      </c>
      <c r="F24" s="99">
        <v>23.829427719116211</v>
      </c>
      <c r="G24" s="99">
        <v>20.372779846191406</v>
      </c>
      <c r="H24" s="99">
        <v>1.0024219751358032</v>
      </c>
      <c r="I24" s="99">
        <v>1.1725021600723267</v>
      </c>
      <c r="J24" s="99">
        <v>3.0772250145673752E-2</v>
      </c>
      <c r="K24" s="99">
        <v>-1.8629699479788542E-3</v>
      </c>
      <c r="L24" s="99">
        <v>3.2635219395160675E-2</v>
      </c>
      <c r="M24" s="99">
        <v>-3.1420381856150925E-4</v>
      </c>
      <c r="N24" s="99">
        <v>1.6377875581383705E-2</v>
      </c>
      <c r="O24" s="99">
        <v>2.2331220097839832E-3</v>
      </c>
      <c r="P24" s="99">
        <v>4.3290448375046253E-3</v>
      </c>
      <c r="Q24" s="99">
        <v>-2.4488808587193489E-2</v>
      </c>
      <c r="R24" s="99">
        <v>8.3110816776752472E-2</v>
      </c>
      <c r="S24" s="99">
        <v>-4.5691356062889099E-3</v>
      </c>
      <c r="T24" s="99">
        <v>-4.4694212265312672E-3</v>
      </c>
      <c r="U24" s="99">
        <v>-1.4189317589625716E-3</v>
      </c>
      <c r="V24" s="99">
        <v>-9.1513944789767265E-3</v>
      </c>
      <c r="W24" s="99">
        <v>-3.0866714194417E-2</v>
      </c>
      <c r="X24" s="99">
        <v>-9.4233512878417969E-2</v>
      </c>
      <c r="Y24" s="99">
        <v>2.4179240688681602E-2</v>
      </c>
      <c r="Z24" s="99">
        <v>1.0164226293563843</v>
      </c>
      <c r="AA24" s="99">
        <v>1.048809289932251</v>
      </c>
      <c r="AB24" s="99">
        <v>1.0286585092544556</v>
      </c>
      <c r="AC24" s="99">
        <v>0.96330565214157104</v>
      </c>
      <c r="AD24" s="99">
        <v>1.0258475542068481</v>
      </c>
      <c r="AE24" s="99">
        <v>1.1593897342681885</v>
      </c>
      <c r="AF24" s="99">
        <v>0.98692190647125244</v>
      </c>
      <c r="AG24" s="99">
        <v>0.94020909070968628</v>
      </c>
      <c r="AH24" s="99">
        <v>0.98218876123428345</v>
      </c>
      <c r="AI24" s="99">
        <v>1.0509004592895508</v>
      </c>
      <c r="AJ24" s="99">
        <v>1.1473398208618164</v>
      </c>
      <c r="AK24" s="99">
        <v>-7.4278777465224266E-3</v>
      </c>
      <c r="AL24" s="99">
        <v>2.5025969371199608E-2</v>
      </c>
      <c r="AM24" s="99">
        <v>8.4003712981939316E-3</v>
      </c>
      <c r="AN24" s="99">
        <v>9.3978848308324814E-3</v>
      </c>
      <c r="AO24" s="99">
        <v>0.11012734472751617</v>
      </c>
      <c r="AP24" s="99">
        <v>-9.423372894525528E-2</v>
      </c>
      <c r="AQ24" s="99">
        <v>7.2496179491281509E-3</v>
      </c>
      <c r="AR24" s="99">
        <v>3.6660961341112852E-3</v>
      </c>
      <c r="AS24" s="99">
        <v>-1.010383665561676E-2</v>
      </c>
      <c r="AT24" s="99">
        <v>3.5959832370281219E-2</v>
      </c>
      <c r="AU24" s="99">
        <v>3.8147415965795517E-2</v>
      </c>
      <c r="AV24" s="99">
        <v>1.0488092749492379</v>
      </c>
    </row>
    <row r="25" spans="1:48" s="9" customFormat="1" x14ac:dyDescent="0.2">
      <c r="A25" s="9" t="s">
        <v>92</v>
      </c>
      <c r="B25" s="98">
        <v>2010</v>
      </c>
      <c r="C25" s="99">
        <v>25.012588500976563</v>
      </c>
      <c r="D25" s="99">
        <v>22.820037841796875</v>
      </c>
      <c r="E25" s="99">
        <v>1.0960803031921387</v>
      </c>
      <c r="F25" s="99">
        <v>25.868917465209961</v>
      </c>
      <c r="G25" s="99">
        <v>20.835620880126953</v>
      </c>
      <c r="H25" s="99">
        <v>0.96689754724502563</v>
      </c>
      <c r="I25" s="99">
        <v>1.2004719972610474</v>
      </c>
      <c r="J25" s="99">
        <v>-2.1301098167896271E-3</v>
      </c>
      <c r="K25" s="99">
        <v>4.603908583521843E-2</v>
      </c>
      <c r="L25" s="99">
        <v>-4.8169195652008057E-2</v>
      </c>
      <c r="M25" s="99">
        <v>-5.6129978038370609E-3</v>
      </c>
      <c r="N25" s="99">
        <v>-2.0080471411347389E-2</v>
      </c>
      <c r="O25" s="99">
        <v>-5.033374298363924E-3</v>
      </c>
      <c r="P25" s="99">
        <v>-1.0603228583931923E-2</v>
      </c>
      <c r="Q25" s="99">
        <v>8.7369158864021301E-2</v>
      </c>
      <c r="R25" s="99">
        <v>-3.9261240512132645E-2</v>
      </c>
      <c r="S25" s="99">
        <v>6.4763580448925495E-3</v>
      </c>
      <c r="T25" s="99">
        <v>-1.964641734957695E-3</v>
      </c>
      <c r="U25" s="99">
        <v>3.0505352187901735E-3</v>
      </c>
      <c r="V25" s="99">
        <v>-2.4923754390329123E-3</v>
      </c>
      <c r="W25" s="99">
        <v>-1.3977831229567528E-2</v>
      </c>
      <c r="X25" s="99">
        <v>8.2120895385742188E-2</v>
      </c>
      <c r="Y25" s="99">
        <v>2.2464385256171227E-2</v>
      </c>
      <c r="Z25" s="99">
        <v>1.0129318237304688</v>
      </c>
      <c r="AA25" s="99">
        <v>1.0488804578781128</v>
      </c>
      <c r="AB25" s="99">
        <v>1.0354973077774048</v>
      </c>
      <c r="AC25" s="99">
        <v>0.96849530935287476</v>
      </c>
      <c r="AD25" s="99">
        <v>0.7860303521156311</v>
      </c>
      <c r="AE25" s="99">
        <v>1.2586184740066528</v>
      </c>
      <c r="AF25" s="99">
        <v>1.0032514333724976</v>
      </c>
      <c r="AG25" s="99">
        <v>0.94220262765884399</v>
      </c>
      <c r="AH25" s="99">
        <v>1.0087969303131104</v>
      </c>
      <c r="AI25" s="99">
        <v>1.0873481035232544</v>
      </c>
      <c r="AJ25" s="99">
        <v>1.1995854377746582</v>
      </c>
      <c r="AK25" s="99">
        <v>-3.4402934834361076E-3</v>
      </c>
      <c r="AL25" s="99">
        <v>6.7858498368877918E-5</v>
      </c>
      <c r="AM25" s="99">
        <v>6.626298651099205E-3</v>
      </c>
      <c r="AN25" s="99">
        <v>5.3728697821497917E-3</v>
      </c>
      <c r="AO25" s="99">
        <v>-0.26627901196479797</v>
      </c>
      <c r="AP25" s="99">
        <v>8.21208655834198E-2</v>
      </c>
      <c r="AQ25" s="99">
        <v>1.6410578042268753E-2</v>
      </c>
      <c r="AR25" s="99">
        <v>2.1180647891014814E-3</v>
      </c>
      <c r="AS25" s="99">
        <v>2.6730259880423546E-2</v>
      </c>
      <c r="AT25" s="99">
        <v>3.4094460308551788E-2</v>
      </c>
      <c r="AU25" s="99">
        <v>4.452996701002121E-2</v>
      </c>
      <c r="AV25" s="99">
        <v>1.0372944250944729</v>
      </c>
    </row>
    <row r="26" spans="1:48" s="9" customFormat="1" x14ac:dyDescent="0.2">
      <c r="A26" s="9" t="s">
        <v>92</v>
      </c>
      <c r="B26" s="98">
        <v>2011</v>
      </c>
      <c r="C26" s="99">
        <v>25.12506103515625</v>
      </c>
      <c r="D26" s="99">
        <v>22.965419769287109</v>
      </c>
      <c r="E26" s="99">
        <v>1.0940390825271606</v>
      </c>
      <c r="F26" s="99">
        <v>25.674606323242188</v>
      </c>
      <c r="G26" s="99">
        <v>21.291555404663086</v>
      </c>
      <c r="H26" s="99">
        <v>0.97859597206115723</v>
      </c>
      <c r="I26" s="99">
        <v>1.1800477504730225</v>
      </c>
      <c r="J26" s="99">
        <v>-1.8640742637217045E-3</v>
      </c>
      <c r="K26" s="99">
        <v>4.4865482486784458E-3</v>
      </c>
      <c r="L26" s="99">
        <v>-6.3506225124001503E-3</v>
      </c>
      <c r="M26" s="99">
        <v>-5.2968721138313413E-4</v>
      </c>
      <c r="N26" s="99">
        <v>1.2268099002540112E-2</v>
      </c>
      <c r="O26" s="99">
        <v>1.0093874298036098E-3</v>
      </c>
      <c r="P26" s="99">
        <v>2.1051180083304644E-3</v>
      </c>
      <c r="Q26" s="99">
        <v>-1.0366369038820267E-2</v>
      </c>
      <c r="R26" s="99">
        <v>3.0038058757781982E-2</v>
      </c>
      <c r="S26" s="99">
        <v>-2.7829201426357031E-3</v>
      </c>
      <c r="T26" s="99">
        <v>-2.7230782434344292E-3</v>
      </c>
      <c r="U26" s="99">
        <v>-5.3357151336967945E-3</v>
      </c>
      <c r="V26" s="99">
        <v>-8.5044745355844498E-3</v>
      </c>
      <c r="W26" s="99">
        <v>-1.70424934476614E-2</v>
      </c>
      <c r="X26" s="99">
        <v>-7.5397491455078125E-3</v>
      </c>
      <c r="Y26" s="99">
        <v>2.1646497771143913E-2</v>
      </c>
      <c r="Z26" s="99">
        <v>1.0123651027679443</v>
      </c>
      <c r="AA26" s="99">
        <v>1.0764169692993164</v>
      </c>
      <c r="AB26" s="99">
        <v>1.0449073314666748</v>
      </c>
      <c r="AC26" s="99">
        <v>0.97898620367050171</v>
      </c>
      <c r="AD26" s="99">
        <v>0.87290716171264648</v>
      </c>
      <c r="AE26" s="99">
        <v>1.2491644620895386</v>
      </c>
      <c r="AF26" s="99">
        <v>1.0078068971633911</v>
      </c>
      <c r="AG26" s="99">
        <v>0.94579172134399414</v>
      </c>
      <c r="AH26" s="99">
        <v>1.0339655876159668</v>
      </c>
      <c r="AI26" s="99">
        <v>1.1396111249923706</v>
      </c>
      <c r="AJ26" s="99">
        <v>1.2182881832122803</v>
      </c>
      <c r="AK26" s="99">
        <v>-5.5967265507206321E-4</v>
      </c>
      <c r="AL26" s="99">
        <v>2.5914566591382027E-2</v>
      </c>
      <c r="AM26" s="99">
        <v>9.0464400127530098E-3</v>
      </c>
      <c r="AN26" s="99">
        <v>1.077392790466547E-2</v>
      </c>
      <c r="AO26" s="99">
        <v>0.10483376681804657</v>
      </c>
      <c r="AP26" s="99">
        <v>-7.5397491455078125E-3</v>
      </c>
      <c r="AQ26" s="99">
        <v>4.530471283942461E-3</v>
      </c>
      <c r="AR26" s="99">
        <v>3.8020000793039799E-3</v>
      </c>
      <c r="AS26" s="99">
        <v>2.464299276471138E-2</v>
      </c>
      <c r="AT26" s="99">
        <v>4.6945281326770782E-2</v>
      </c>
      <c r="AU26" s="99">
        <v>1.5470763668417931E-2</v>
      </c>
      <c r="AV26" s="99">
        <v>1.072519194254802</v>
      </c>
    </row>
    <row r="27" spans="1:48" s="9" customFormat="1" x14ac:dyDescent="0.2">
      <c r="A27" s="9" t="s">
        <v>92</v>
      </c>
      <c r="B27" s="98">
        <v>2012</v>
      </c>
      <c r="C27" s="99">
        <v>24.96360969543457</v>
      </c>
      <c r="D27" s="99">
        <v>24.738689422607422</v>
      </c>
      <c r="E27" s="99">
        <v>1.0090920925140381</v>
      </c>
      <c r="F27" s="99">
        <v>29.445598602294922</v>
      </c>
      <c r="G27" s="99">
        <v>21.854938507080078</v>
      </c>
      <c r="H27" s="99">
        <v>0.84778761863708496</v>
      </c>
      <c r="I27" s="99">
        <v>1.1422406435012817</v>
      </c>
      <c r="J27" s="99">
        <v>-8.0825440585613251E-2</v>
      </c>
      <c r="K27" s="99">
        <v>-6.4466609619557858E-3</v>
      </c>
      <c r="L27" s="99">
        <v>-7.4378781020641327E-2</v>
      </c>
      <c r="M27" s="99">
        <v>-5.9896651655435562E-3</v>
      </c>
      <c r="N27" s="99">
        <v>-4.8303785733878613E-3</v>
      </c>
      <c r="O27" s="99">
        <v>-1.6476550081279129E-4</v>
      </c>
      <c r="P27" s="99">
        <v>-1.8194839358329773E-3</v>
      </c>
      <c r="Q27" s="99">
        <v>6.3576321117579937E-3</v>
      </c>
      <c r="R27" s="99">
        <v>-7.5005523860454559E-2</v>
      </c>
      <c r="S27" s="99">
        <v>2.083904342725873E-3</v>
      </c>
      <c r="T27" s="99">
        <v>1.6083491500467062E-3</v>
      </c>
      <c r="U27" s="99">
        <v>-1.116044819355011E-3</v>
      </c>
      <c r="V27" s="99">
        <v>-4.5897047966718674E-3</v>
      </c>
      <c r="W27" s="99">
        <v>2.6402403600513935E-3</v>
      </c>
      <c r="X27" s="99">
        <v>0.13704204559326172</v>
      </c>
      <c r="Y27" s="99">
        <v>2.6116419583559036E-2</v>
      </c>
      <c r="Z27" s="99">
        <v>0.97339367866516113</v>
      </c>
      <c r="AA27" s="99">
        <v>1.0764169692993164</v>
      </c>
      <c r="AB27" s="99">
        <v>1.0529049634933472</v>
      </c>
      <c r="AC27" s="99">
        <v>0.98259443044662476</v>
      </c>
      <c r="AD27" s="99">
        <v>0.90312916040420532</v>
      </c>
      <c r="AE27" s="99">
        <v>1.4326381683349609</v>
      </c>
      <c r="AF27" s="99">
        <v>1.0069414377212524</v>
      </c>
      <c r="AG27" s="99">
        <v>0.94736176729202271</v>
      </c>
      <c r="AH27" s="99">
        <v>1.0804945230484009</v>
      </c>
      <c r="AI27" s="99">
        <v>1.1909453868865967</v>
      </c>
      <c r="AJ27" s="99">
        <v>1.2570019960403442</v>
      </c>
      <c r="AK27" s="99">
        <v>-3.925597295165062E-2</v>
      </c>
      <c r="AL27" s="99">
        <v>0</v>
      </c>
      <c r="AM27" s="99">
        <v>7.6247416436672211E-3</v>
      </c>
      <c r="AN27" s="99">
        <v>3.6789204459637403E-3</v>
      </c>
      <c r="AO27" s="99">
        <v>3.4036397933959961E-2</v>
      </c>
      <c r="AP27" s="99">
        <v>0.13704268634319305</v>
      </c>
      <c r="AQ27" s="99">
        <v>-8.5916591342538595E-4</v>
      </c>
      <c r="AR27" s="99">
        <v>1.6586391720920801E-3</v>
      </c>
      <c r="AS27" s="99">
        <v>4.4017374515533447E-2</v>
      </c>
      <c r="AT27" s="99">
        <v>4.4060375541448593E-2</v>
      </c>
      <c r="AU27" s="99">
        <v>3.1282763928174973E-2</v>
      </c>
      <c r="AV27" s="99">
        <v>0.95436622295621787</v>
      </c>
    </row>
    <row r="28" spans="1:48" s="9" customFormat="1" x14ac:dyDescent="0.2">
      <c r="A28" s="9" t="s">
        <v>92</v>
      </c>
      <c r="B28" s="98">
        <v>2013</v>
      </c>
      <c r="C28" s="99">
        <v>24.953853607177734</v>
      </c>
      <c r="D28" s="99">
        <v>23.375486373901367</v>
      </c>
      <c r="E28" s="99">
        <v>1.0675226449966431</v>
      </c>
      <c r="F28" s="99">
        <v>24.814723968505859</v>
      </c>
      <c r="G28" s="99">
        <v>22.451366424560547</v>
      </c>
      <c r="H28" s="99">
        <v>1.0056068897247314</v>
      </c>
      <c r="I28" s="99">
        <v>1.1114621162414551</v>
      </c>
      <c r="J28" s="99">
        <v>5.6289661675691605E-2</v>
      </c>
      <c r="K28" s="99">
        <v>-3.9088385528884828E-4</v>
      </c>
      <c r="L28" s="99">
        <v>5.6680545210838318E-2</v>
      </c>
      <c r="M28" s="99">
        <v>-7.9605290666222572E-3</v>
      </c>
      <c r="N28" s="99">
        <v>-5.5488836951553822E-3</v>
      </c>
      <c r="O28" s="99">
        <v>5.3539319196715951E-5</v>
      </c>
      <c r="P28" s="99">
        <v>-2.1533111575990915E-3</v>
      </c>
      <c r="Q28" s="99">
        <v>1.5218300744891167E-2</v>
      </c>
      <c r="R28" s="99">
        <v>9.1708719730377197E-2</v>
      </c>
      <c r="S28" s="99">
        <v>-1.6531199216842651E-3</v>
      </c>
      <c r="T28" s="99">
        <v>-2.1370402537286282E-3</v>
      </c>
      <c r="U28" s="99">
        <v>-6.060407031327486E-3</v>
      </c>
      <c r="V28" s="99">
        <v>-4.0578464977443218E-3</v>
      </c>
      <c r="W28" s="99">
        <v>-2.111976221203804E-2</v>
      </c>
      <c r="X28" s="99">
        <v>-0.17110729217529297</v>
      </c>
      <c r="Y28" s="99">
        <v>2.6924541220068932E-2</v>
      </c>
      <c r="Z28" s="99">
        <v>0.92154234647750854</v>
      </c>
      <c r="AA28" s="99">
        <v>1.0764169692993164</v>
      </c>
      <c r="AB28" s="99">
        <v>1.0638262033462524</v>
      </c>
      <c r="AC28" s="99">
        <v>0.9866066575050354</v>
      </c>
      <c r="AD28" s="99">
        <v>0.88286495208740234</v>
      </c>
      <c r="AE28" s="99">
        <v>1.2073289155960083</v>
      </c>
      <c r="AF28" s="99">
        <v>1.0412726402282715</v>
      </c>
      <c r="AG28" s="99">
        <v>0.9482155442237854</v>
      </c>
      <c r="AH28" s="99">
        <v>1.128551721572876</v>
      </c>
      <c r="AI28" s="99">
        <v>1.2308230400085449</v>
      </c>
      <c r="AJ28" s="99">
        <v>1.2924997806549072</v>
      </c>
      <c r="AK28" s="99">
        <v>-5.4739892482757568E-2</v>
      </c>
      <c r="AL28" s="99">
        <v>0</v>
      </c>
      <c r="AM28" s="99">
        <v>1.0319099761545658E-2</v>
      </c>
      <c r="AN28" s="99">
        <v>4.0750112384557724E-3</v>
      </c>
      <c r="AO28" s="99">
        <v>-2.2693352773785591E-2</v>
      </c>
      <c r="AP28" s="99">
        <v>-0.17110723257064819</v>
      </c>
      <c r="AQ28" s="99">
        <v>3.3526241779327393E-2</v>
      </c>
      <c r="AR28" s="99">
        <v>9.0081623056903481E-4</v>
      </c>
      <c r="AS28" s="99">
        <v>4.3516315519809723E-2</v>
      </c>
      <c r="AT28" s="99">
        <v>3.293566033244133E-2</v>
      </c>
      <c r="AU28" s="99">
        <v>2.7848638594150543E-2</v>
      </c>
      <c r="AV28" s="99">
        <v>1.0024333488205399</v>
      </c>
    </row>
    <row r="29" spans="1:48" s="9" customFormat="1" x14ac:dyDescent="0.2">
      <c r="A29" s="9" t="s">
        <v>92</v>
      </c>
      <c r="B29" s="98">
        <v>2014</v>
      </c>
      <c r="C29" s="99">
        <v>25.667688369750977</v>
      </c>
      <c r="D29" s="99">
        <v>24.279121398925781</v>
      </c>
      <c r="E29" s="99">
        <v>1.0571922063827515</v>
      </c>
      <c r="F29" s="99">
        <v>26.294116973876953</v>
      </c>
      <c r="G29" s="99">
        <v>22.957206726074219</v>
      </c>
      <c r="H29" s="99">
        <v>0.97617626190185547</v>
      </c>
      <c r="I29" s="99">
        <v>1.1180663108825684</v>
      </c>
      <c r="J29" s="99">
        <v>-9.7241532057523727E-3</v>
      </c>
      <c r="K29" s="99">
        <v>2.8204711154103279E-2</v>
      </c>
      <c r="L29" s="99">
        <v>-3.7928864359855652E-2</v>
      </c>
      <c r="M29" s="99">
        <v>-3.7520069163292646E-3</v>
      </c>
      <c r="N29" s="99">
        <v>1.2609075754880905E-2</v>
      </c>
      <c r="O29" s="99">
        <v>1.6033564461395144E-3</v>
      </c>
      <c r="P29" s="99">
        <v>-4.9972248962149024E-4</v>
      </c>
      <c r="Q29" s="99">
        <v>1.8244007602334023E-2</v>
      </c>
      <c r="R29" s="99">
        <v>-4.1228998452425003E-2</v>
      </c>
      <c r="S29" s="99">
        <v>3.8151680491864681E-3</v>
      </c>
      <c r="T29" s="99">
        <v>1.8337297951802611E-3</v>
      </c>
      <c r="U29" s="99">
        <v>8.7416206952184439E-4</v>
      </c>
      <c r="V29" s="99">
        <v>2.6696282438933849E-3</v>
      </c>
      <c r="W29" s="99">
        <v>-5.8925538323819637E-3</v>
      </c>
      <c r="X29" s="99">
        <v>5.7908058166503906E-2</v>
      </c>
      <c r="Y29" s="99">
        <v>2.2280402481555939E-2</v>
      </c>
      <c r="Z29" s="99">
        <v>0.89725404977798462</v>
      </c>
      <c r="AA29" s="99">
        <v>1.1069859266281128</v>
      </c>
      <c r="AB29" s="99">
        <v>1.0784556865692139</v>
      </c>
      <c r="AC29" s="99">
        <v>0.98963576555252075</v>
      </c>
      <c r="AD29" s="99">
        <v>0.78649604320526123</v>
      </c>
      <c r="AE29" s="99">
        <v>1.2793060541152954</v>
      </c>
      <c r="AF29" s="99">
        <v>1.0349022150039673</v>
      </c>
      <c r="AG29" s="99">
        <v>0.95182991027832031</v>
      </c>
      <c r="AH29" s="99">
        <v>1.2036231756210327</v>
      </c>
      <c r="AI29" s="99">
        <v>1.2694674730300903</v>
      </c>
      <c r="AJ29" s="99">
        <v>1.3273866176605225</v>
      </c>
      <c r="AK29" s="99">
        <v>-2.6709672063589096E-2</v>
      </c>
      <c r="AL29" s="99">
        <v>2.8003089129924774E-2</v>
      </c>
      <c r="AM29" s="99">
        <v>1.3658033683896065E-2</v>
      </c>
      <c r="AN29" s="99">
        <v>3.0655474402010441E-3</v>
      </c>
      <c r="AO29" s="99">
        <v>-0.11558458209037781</v>
      </c>
      <c r="AP29" s="99">
        <v>5.7907406240701675E-2</v>
      </c>
      <c r="AQ29" s="99">
        <v>-6.136755459010601E-3</v>
      </c>
      <c r="AR29" s="99">
        <v>3.8044997490942478E-3</v>
      </c>
      <c r="AS29" s="99">
        <v>6.4401201903820038E-2</v>
      </c>
      <c r="AT29" s="99">
        <v>3.0914397910237312E-2</v>
      </c>
      <c r="AU29" s="99">
        <v>2.6633860543370247E-2</v>
      </c>
      <c r="AV29" s="99">
        <v>0.92978049251544725</v>
      </c>
    </row>
    <row r="30" spans="1:48" s="9" customFormat="1" x14ac:dyDescent="0.2">
      <c r="A30" s="9" t="s">
        <v>92</v>
      </c>
      <c r="B30" s="98">
        <v>2015</v>
      </c>
      <c r="C30" s="99">
        <v>25.490266799926758</v>
      </c>
      <c r="D30" s="99">
        <v>24.761825561523438</v>
      </c>
      <c r="E30" s="99">
        <v>1.0294183492660522</v>
      </c>
      <c r="F30" s="99">
        <v>26.973196029663086</v>
      </c>
      <c r="G30" s="99">
        <v>23.29718017578125</v>
      </c>
      <c r="H30" s="99">
        <v>0.94502228498458862</v>
      </c>
      <c r="I30" s="99">
        <v>1.0941349267959595</v>
      </c>
      <c r="J30" s="99">
        <v>-2.662263810634613E-2</v>
      </c>
      <c r="K30" s="99">
        <v>-6.9362390786409378E-3</v>
      </c>
      <c r="L30" s="99">
        <v>-1.9686399027705193E-2</v>
      </c>
      <c r="M30" s="99">
        <v>2.8810524381697178E-3</v>
      </c>
      <c r="N30" s="99">
        <v>4.3905023485422134E-3</v>
      </c>
      <c r="O30" s="99">
        <v>3.6547405179589987E-3</v>
      </c>
      <c r="P30" s="99">
        <v>3.5677924752235413E-3</v>
      </c>
      <c r="Q30" s="99">
        <v>-2.1430326625704765E-2</v>
      </c>
      <c r="R30" s="99">
        <v>-1.7251620069146156E-2</v>
      </c>
      <c r="S30" s="99">
        <v>-5.4232967086136341E-3</v>
      </c>
      <c r="T30" s="99">
        <v>-2.235819585621357E-3</v>
      </c>
      <c r="U30" s="99">
        <v>-6.263410672545433E-3</v>
      </c>
      <c r="V30" s="99">
        <v>-9.5412731170654297E-3</v>
      </c>
      <c r="W30" s="99">
        <v>2.1029021590948105E-2</v>
      </c>
      <c r="X30" s="99">
        <v>2.5498390197753906E-2</v>
      </c>
      <c r="Y30" s="99">
        <v>1.4700407162308693E-2</v>
      </c>
      <c r="Z30" s="99">
        <v>0.91139048337936401</v>
      </c>
      <c r="AA30" s="99">
        <v>1.1069859266281128</v>
      </c>
      <c r="AB30" s="99">
        <v>1.0931587219238281</v>
      </c>
      <c r="AC30" s="99">
        <v>0.99290293455123901</v>
      </c>
      <c r="AD30" s="99">
        <v>0.87377679347991943</v>
      </c>
      <c r="AE30" s="99">
        <v>1.3123461008071899</v>
      </c>
      <c r="AF30" s="99">
        <v>1.0649226903915405</v>
      </c>
      <c r="AG30" s="99">
        <v>0.95403772592544556</v>
      </c>
      <c r="AH30" s="99">
        <v>1.1385211944580078</v>
      </c>
      <c r="AI30" s="99">
        <v>1.298879861831665</v>
      </c>
      <c r="AJ30" s="99">
        <v>1.3440616130828857</v>
      </c>
      <c r="AK30" s="99">
        <v>1.5632398426532745E-2</v>
      </c>
      <c r="AL30" s="99">
        <v>0</v>
      </c>
      <c r="AM30" s="99">
        <v>1.3541365973651409E-2</v>
      </c>
      <c r="AN30" s="99">
        <v>3.2959263771772385E-3</v>
      </c>
      <c r="AO30" s="99">
        <v>0.10523729026317596</v>
      </c>
      <c r="AP30" s="99">
        <v>2.5498645380139351E-2</v>
      </c>
      <c r="AQ30" s="99">
        <v>2.8595287352800369E-2</v>
      </c>
      <c r="AR30" s="99">
        <v>2.3168742191046476E-3</v>
      </c>
      <c r="AS30" s="99">
        <v>-5.5606063455343246E-2</v>
      </c>
      <c r="AT30" s="99">
        <v>2.2904742509126663E-2</v>
      </c>
      <c r="AU30" s="99">
        <v>1.2483992613852024E-2</v>
      </c>
      <c r="AV30" s="99">
        <v>0.94513942053211231</v>
      </c>
    </row>
    <row r="31" spans="1:48" s="9" customFormat="1" x14ac:dyDescent="0.2">
      <c r="A31" s="9" t="s">
        <v>92</v>
      </c>
      <c r="B31" s="98">
        <v>2016</v>
      </c>
      <c r="C31" s="99">
        <v>25.580497741699219</v>
      </c>
      <c r="D31" s="99">
        <v>23.858060836791992</v>
      </c>
      <c r="E31" s="99">
        <v>1.0721956491470337</v>
      </c>
      <c r="F31" s="99">
        <v>24.18885612487793</v>
      </c>
      <c r="G31" s="99">
        <v>23.643838882446289</v>
      </c>
      <c r="H31" s="99">
        <v>1.0575325489044189</v>
      </c>
      <c r="I31" s="99">
        <v>1.0819092988967896</v>
      </c>
      <c r="J31" s="99">
        <v>4.0714625269174576E-2</v>
      </c>
      <c r="K31" s="99">
        <v>3.5335659049451351E-3</v>
      </c>
      <c r="L31" s="99">
        <v>3.7181060761213303E-2</v>
      </c>
      <c r="M31" s="99">
        <v>3.9314022287726402E-3</v>
      </c>
      <c r="N31" s="99">
        <v>1.1783151887357235E-2</v>
      </c>
      <c r="O31" s="99">
        <v>5.7847439311444759E-3</v>
      </c>
      <c r="P31" s="99">
        <v>8.1749614328145981E-3</v>
      </c>
      <c r="Q31" s="99">
        <v>-2.6140693575143814E-2</v>
      </c>
      <c r="R31" s="99">
        <v>3.7792183458805084E-2</v>
      </c>
      <c r="S31" s="99">
        <v>1.5469989739358425E-3</v>
      </c>
      <c r="T31" s="99">
        <v>1.1831788579002023E-3</v>
      </c>
      <c r="U31" s="99">
        <v>8.1196887185797095E-4</v>
      </c>
      <c r="V31" s="99">
        <v>6.7729322472587228E-4</v>
      </c>
      <c r="W31" s="99">
        <v>-4.830564372241497E-3</v>
      </c>
      <c r="X31" s="99">
        <v>-0.10895156860351563</v>
      </c>
      <c r="Y31" s="99">
        <v>1.4770256355404854E-2</v>
      </c>
      <c r="Z31" s="99">
        <v>0.92063421010971069</v>
      </c>
      <c r="AA31" s="99">
        <v>1.1069859266281128</v>
      </c>
      <c r="AB31" s="99">
        <v>1.1067148447036743</v>
      </c>
      <c r="AC31" s="99">
        <v>0.99682700634002686</v>
      </c>
      <c r="AD31" s="99">
        <v>0.87803661823272705</v>
      </c>
      <c r="AE31" s="99">
        <v>1.176877498626709</v>
      </c>
      <c r="AF31" s="99">
        <v>1.0701073408126831</v>
      </c>
      <c r="AG31" s="99">
        <v>0.95678180456161499</v>
      </c>
      <c r="AH31" s="99">
        <v>1.1871848106384277</v>
      </c>
      <c r="AI31" s="99">
        <v>1.329770565032959</v>
      </c>
      <c r="AJ31" s="99">
        <v>1.3646130561828613</v>
      </c>
      <c r="AK31" s="99">
        <v>1.0091324336826801E-2</v>
      </c>
      <c r="AL31" s="99">
        <v>0</v>
      </c>
      <c r="AM31" s="99">
        <v>1.2324623763561249E-2</v>
      </c>
      <c r="AN31" s="99">
        <v>3.9443229325115681E-3</v>
      </c>
      <c r="AO31" s="99">
        <v>4.8633585684001446E-3</v>
      </c>
      <c r="AP31" s="99">
        <v>-0.10895171016454697</v>
      </c>
      <c r="AQ31" s="99">
        <v>4.8567331396043301E-3</v>
      </c>
      <c r="AR31" s="99">
        <v>2.8721662238240242E-3</v>
      </c>
      <c r="AS31" s="99">
        <v>4.1854571551084518E-2</v>
      </c>
      <c r="AT31" s="99">
        <v>2.3504173383116722E-2</v>
      </c>
      <c r="AU31" s="99">
        <v>1.5174818225204945E-2</v>
      </c>
      <c r="AV31" s="99">
        <v>1.0307606305691539</v>
      </c>
    </row>
    <row r="32" spans="1:48" s="9" customFormat="1" x14ac:dyDescent="0.2">
      <c r="A32" s="9" t="s">
        <v>92</v>
      </c>
      <c r="B32" s="98">
        <v>2017</v>
      </c>
      <c r="C32" s="99">
        <v>25.713233947753906</v>
      </c>
      <c r="D32" s="99">
        <v>22.967168807983398</v>
      </c>
      <c r="E32" s="99">
        <v>1.1195653676986694</v>
      </c>
      <c r="F32" s="99">
        <v>22.045953750610352</v>
      </c>
      <c r="G32" s="99">
        <v>23.625020980834961</v>
      </c>
      <c r="H32" s="99">
        <v>1.1663473844528198</v>
      </c>
      <c r="I32" s="99">
        <v>1.08838951587677</v>
      </c>
      <c r="J32" s="99">
        <v>4.3231990188360214E-2</v>
      </c>
      <c r="K32" s="99">
        <v>5.1755793392658234E-3</v>
      </c>
      <c r="L32" s="99">
        <v>3.8056410849094391E-2</v>
      </c>
      <c r="M32" s="99">
        <v>3.1917355954647064E-4</v>
      </c>
      <c r="N32" s="99">
        <v>6.6543598659336567E-3</v>
      </c>
      <c r="O32" s="99">
        <v>2.1396114025264978E-3</v>
      </c>
      <c r="P32" s="99">
        <v>6.357245147228241E-4</v>
      </c>
      <c r="Q32" s="99">
        <v>-4.5732902362942696E-3</v>
      </c>
      <c r="R32" s="99">
        <v>6.3192419707775116E-2</v>
      </c>
      <c r="S32" s="99">
        <v>-3.5628715995699167E-3</v>
      </c>
      <c r="T32" s="99">
        <v>-3.2637345138937235E-3</v>
      </c>
      <c r="U32" s="99">
        <v>-2.963327569887042E-3</v>
      </c>
      <c r="V32" s="99">
        <v>-1.0510609485208988E-2</v>
      </c>
      <c r="W32" s="99">
        <v>-4.8354668542742729E-3</v>
      </c>
      <c r="X32" s="99">
        <v>-9.2762947082519531E-2</v>
      </c>
      <c r="Y32" s="99">
        <v>-7.9621438635513186E-4</v>
      </c>
      <c r="Z32" s="99">
        <v>0.92396199703216553</v>
      </c>
      <c r="AA32" s="99">
        <v>1.1217063665390015</v>
      </c>
      <c r="AB32" s="99">
        <v>1.121544361114502</v>
      </c>
      <c r="AC32" s="99">
        <v>1.0000361204147339</v>
      </c>
      <c r="AD32" s="99">
        <v>0.91516822576522827</v>
      </c>
      <c r="AE32" s="99">
        <v>1.0726176500320435</v>
      </c>
      <c r="AF32" s="99">
        <v>1.0789785385131836</v>
      </c>
      <c r="AG32" s="99">
        <v>0.96110165119171143</v>
      </c>
      <c r="AH32" s="99">
        <v>1.2199544906616211</v>
      </c>
      <c r="AI32" s="99">
        <v>1.362859845161438</v>
      </c>
      <c r="AJ32" s="99">
        <v>1.3442623615264893</v>
      </c>
      <c r="AK32" s="99">
        <v>3.6081252619624138E-3</v>
      </c>
      <c r="AL32" s="99">
        <v>1.3210105709731579E-2</v>
      </c>
      <c r="AM32" s="99">
        <v>1.3310556299984455E-2</v>
      </c>
      <c r="AN32" s="99">
        <v>3.2141304109245539E-3</v>
      </c>
      <c r="AO32" s="99">
        <v>4.1419573128223419E-2</v>
      </c>
      <c r="AP32" s="99">
        <v>-9.276263415813446E-2</v>
      </c>
      <c r="AQ32" s="99">
        <v>8.2558486610651016E-3</v>
      </c>
      <c r="AR32" s="99">
        <v>4.5047891326248646E-3</v>
      </c>
      <c r="AS32" s="99">
        <v>2.7228785678744316E-2</v>
      </c>
      <c r="AT32" s="99">
        <v>2.4578869342803955E-2</v>
      </c>
      <c r="AU32" s="99">
        <v>-1.5025436878204346E-2</v>
      </c>
      <c r="AV32" s="99">
        <v>1.0948481666141661</v>
      </c>
    </row>
    <row r="33" spans="1:48" s="9" customFormat="1" x14ac:dyDescent="0.2">
      <c r="A33" s="9" t="s">
        <v>92</v>
      </c>
      <c r="B33" s="98">
        <v>2018</v>
      </c>
      <c r="C33" s="99">
        <v>26.097358703613281</v>
      </c>
      <c r="D33" s="99">
        <v>22.511587142944336</v>
      </c>
      <c r="E33" s="99">
        <v>1.1592861413955688</v>
      </c>
      <c r="F33" s="99">
        <v>20.569812774658203</v>
      </c>
      <c r="G33" s="99">
        <v>23.936681747436523</v>
      </c>
      <c r="H33" s="99">
        <v>1.2687215805053711</v>
      </c>
      <c r="I33" s="99">
        <v>1.0902659893035889</v>
      </c>
      <c r="J33" s="99">
        <v>3.4863922744989395E-2</v>
      </c>
      <c r="K33" s="99">
        <v>1.4828321523964405E-2</v>
      </c>
      <c r="L33" s="99">
        <v>2.0035602152347565E-2</v>
      </c>
      <c r="M33" s="99">
        <v>-9.9574890919029713E-4</v>
      </c>
      <c r="N33" s="99">
        <v>-2.2566250991076231E-3</v>
      </c>
      <c r="O33" s="99">
        <v>1.9637425430119038E-3</v>
      </c>
      <c r="P33" s="99">
        <v>-3.9757514605298638E-4</v>
      </c>
      <c r="Q33" s="99">
        <v>1.6514528542757034E-2</v>
      </c>
      <c r="R33" s="99">
        <v>3.0636701732873917E-2</v>
      </c>
      <c r="S33" s="99">
        <v>-2.8434938285499811E-3</v>
      </c>
      <c r="T33" s="99">
        <v>-2.7018259279429913E-3</v>
      </c>
      <c r="U33" s="99">
        <v>-5.5193034932017326E-3</v>
      </c>
      <c r="V33" s="99">
        <v>-2.3889872245490551E-3</v>
      </c>
      <c r="W33" s="99">
        <v>2.8525113593786955E-3</v>
      </c>
      <c r="X33" s="99">
        <v>-6.9304466247558594E-2</v>
      </c>
      <c r="Y33" s="99">
        <v>1.3105724006891251E-2</v>
      </c>
      <c r="Z33" s="99">
        <v>0.92034584283828735</v>
      </c>
      <c r="AA33" s="99">
        <v>1.1217063665390015</v>
      </c>
      <c r="AB33" s="99">
        <v>1.1389943361282349</v>
      </c>
      <c r="AC33" s="99">
        <v>1.0031951665878296</v>
      </c>
      <c r="AD33" s="99">
        <v>0.84034943580627441</v>
      </c>
      <c r="AE33" s="99">
        <v>1.0007977485656738</v>
      </c>
      <c r="AF33" s="99">
        <v>1.0493307113647461</v>
      </c>
      <c r="AG33" s="99">
        <v>0.96384936571121216</v>
      </c>
      <c r="AH33" s="99">
        <v>1.1893224716186523</v>
      </c>
      <c r="AI33" s="99">
        <v>1.3934688568115234</v>
      </c>
      <c r="AJ33" s="99">
        <v>1.3614413738250732</v>
      </c>
      <c r="AK33" s="99">
        <v>-3.9214547723531723E-3</v>
      </c>
      <c r="AL33" s="99">
        <v>0</v>
      </c>
      <c r="AM33" s="99">
        <v>1.5439034439623356E-2</v>
      </c>
      <c r="AN33" s="99">
        <v>3.1540119089186192E-3</v>
      </c>
      <c r="AO33" s="99">
        <v>-8.5290126502513885E-2</v>
      </c>
      <c r="AP33" s="99">
        <v>-6.9304652512073517E-2</v>
      </c>
      <c r="AQ33" s="99">
        <v>-2.7862278744578362E-2</v>
      </c>
      <c r="AR33" s="99">
        <v>2.8548340778797865E-3</v>
      </c>
      <c r="AS33" s="99">
        <v>-2.5429803878068924E-2</v>
      </c>
      <c r="AT33" s="99">
        <v>2.2210866212844849E-2</v>
      </c>
      <c r="AU33" s="99">
        <v>1.2698541395366192E-2</v>
      </c>
      <c r="AV33" s="99">
        <v>1.0304641958167</v>
      </c>
    </row>
    <row r="34" spans="1:48" s="9" customFormat="1" x14ac:dyDescent="0.2">
      <c r="A34" s="9" t="s">
        <v>92</v>
      </c>
      <c r="B34" s="98">
        <v>2019</v>
      </c>
      <c r="C34" s="99">
        <v>25.887460708618164</v>
      </c>
      <c r="D34" s="99">
        <v>22.904552459716797</v>
      </c>
      <c r="E34" s="99">
        <v>1.1302326917648315</v>
      </c>
      <c r="F34" s="99">
        <v>21.169301986694336</v>
      </c>
      <c r="G34" s="99">
        <v>24.202871322631836</v>
      </c>
      <c r="H34" s="99">
        <v>1.2228777408599854</v>
      </c>
      <c r="I34" s="99">
        <v>1.0696024894714355</v>
      </c>
      <c r="J34" s="99">
        <v>-2.5380931794643402E-2</v>
      </c>
      <c r="K34" s="99">
        <v>-8.075379766523838E-3</v>
      </c>
      <c r="L34" s="99">
        <v>-1.7305551096796989E-2</v>
      </c>
      <c r="M34" s="99">
        <v>1.8357341177761555E-3</v>
      </c>
      <c r="N34" s="99">
        <v>7.0408014580607414E-3</v>
      </c>
      <c r="O34" s="99">
        <v>3.8871539290994406E-3</v>
      </c>
      <c r="P34" s="99">
        <v>4.0566916577517986E-3</v>
      </c>
      <c r="Q34" s="99">
        <v>-2.4895761162042618E-2</v>
      </c>
      <c r="R34" s="99">
        <v>-1.8577808514237404E-2</v>
      </c>
      <c r="S34" s="99">
        <v>1.2437105178833008E-3</v>
      </c>
      <c r="T34" s="99">
        <v>-1.9237542292103171E-3</v>
      </c>
      <c r="U34" s="99">
        <v>1.1880733072757721E-3</v>
      </c>
      <c r="V34" s="99">
        <v>-1.5369560569524765E-3</v>
      </c>
      <c r="W34" s="99">
        <v>2.3011837620288134E-3</v>
      </c>
      <c r="X34" s="99">
        <v>2.8727531433105469E-2</v>
      </c>
      <c r="Y34" s="99">
        <v>1.105919573456049E-2</v>
      </c>
      <c r="Z34" s="99">
        <v>0.92631816864013672</v>
      </c>
      <c r="AA34" s="99">
        <v>1.1268117427825928</v>
      </c>
      <c r="AB34" s="99">
        <v>1.1551157236099243</v>
      </c>
      <c r="AC34" s="99">
        <v>1.0077590942382813</v>
      </c>
      <c r="AD34" s="99">
        <v>0.9365314245223999</v>
      </c>
      <c r="AE34" s="99">
        <v>1.0299655199050903</v>
      </c>
      <c r="AF34" s="99">
        <v>1.0521047115325928</v>
      </c>
      <c r="AG34" s="99">
        <v>0.97577410936355591</v>
      </c>
      <c r="AH34" s="99">
        <v>1.176514744758606</v>
      </c>
      <c r="AI34" s="99">
        <v>1.4264670610427856</v>
      </c>
      <c r="AJ34" s="99">
        <v>1.3767280578613281</v>
      </c>
      <c r="AK34" s="99">
        <v>6.4682713709771633E-3</v>
      </c>
      <c r="AL34" s="99">
        <v>4.5410804450511932E-3</v>
      </c>
      <c r="AM34" s="99">
        <v>1.4054782688617706E-2</v>
      </c>
      <c r="AN34" s="99">
        <v>4.5390422455966473E-3</v>
      </c>
      <c r="AO34" s="99">
        <v>0.10836527496576309</v>
      </c>
      <c r="AP34" s="99">
        <v>2.872784249484539E-2</v>
      </c>
      <c r="AQ34" s="99">
        <v>2.6400766801089048E-3</v>
      </c>
      <c r="AR34" s="99">
        <v>1.2296096421778202E-2</v>
      </c>
      <c r="AS34" s="99">
        <v>-1.0827299207448959E-2</v>
      </c>
      <c r="AT34" s="99">
        <v>2.3404568433761597E-2</v>
      </c>
      <c r="AU34" s="99">
        <v>1.1165723204612732E-2</v>
      </c>
      <c r="AV34" s="99">
        <v>1.061386857313509</v>
      </c>
    </row>
    <row r="35" spans="1:48" s="9" customFormat="1" x14ac:dyDescent="0.2">
      <c r="A35" s="9" t="s">
        <v>92</v>
      </c>
      <c r="B35" s="98">
        <v>2020</v>
      </c>
      <c r="C35" s="99">
        <v>25.424964904785156</v>
      </c>
      <c r="D35" s="99">
        <v>22.110734939575195</v>
      </c>
      <c r="E35" s="99">
        <v>1.1498929262161255</v>
      </c>
      <c r="F35" s="99">
        <v>19.271945953369141</v>
      </c>
      <c r="G35" s="99">
        <v>24.406732559204102</v>
      </c>
      <c r="H35" s="99">
        <v>1.3192737102508545</v>
      </c>
      <c r="I35" s="99">
        <v>1.0417189598083496</v>
      </c>
      <c r="J35" s="99">
        <v>1.7245324328541756E-2</v>
      </c>
      <c r="K35" s="99">
        <v>-1.8027158454060555E-2</v>
      </c>
      <c r="L35" s="99">
        <v>3.527248278260231E-2</v>
      </c>
      <c r="M35" s="99">
        <v>-3.1907769152894616E-4</v>
      </c>
      <c r="N35" s="99">
        <v>8.8376021012663841E-3</v>
      </c>
      <c r="O35" s="99">
        <v>5.0386511720716953E-3</v>
      </c>
      <c r="P35" s="99">
        <v>6.2022204510867596E-3</v>
      </c>
      <c r="Q35" s="99">
        <v>-3.7786554545164108E-2</v>
      </c>
      <c r="R35" s="99">
        <v>3.1127052381634712E-2</v>
      </c>
      <c r="S35" s="99">
        <v>-3.296558978036046E-3</v>
      </c>
      <c r="T35" s="99">
        <v>-2.6373914442956448E-4</v>
      </c>
      <c r="U35" s="99">
        <v>-1.0074418969452381E-3</v>
      </c>
      <c r="V35" s="99">
        <v>-5.2809938788414001E-3</v>
      </c>
      <c r="W35" s="99">
        <v>1.3994162902235985E-2</v>
      </c>
      <c r="X35" s="99">
        <v>-9.3901634216308594E-2</v>
      </c>
      <c r="Y35" s="99">
        <v>8.3877388387918472E-3</v>
      </c>
      <c r="Z35" s="99">
        <v>0.90915524959564209</v>
      </c>
      <c r="AA35" s="99">
        <v>1.1268117427825928</v>
      </c>
      <c r="AB35" s="99">
        <v>1.1697895526885986</v>
      </c>
      <c r="AC35" s="99">
        <v>1.010992169380188</v>
      </c>
      <c r="AD35" s="99">
        <v>1.0505796670913696</v>
      </c>
      <c r="AE35" s="99">
        <v>0.9376521110534668</v>
      </c>
      <c r="AF35" s="99">
        <v>1.0489544868469238</v>
      </c>
      <c r="AG35" s="99">
        <v>0.96565413475036621</v>
      </c>
      <c r="AH35" s="99">
        <v>1.2230077981948853</v>
      </c>
      <c r="AI35" s="99">
        <v>1.4582985639572144</v>
      </c>
      <c r="AJ35" s="99">
        <v>1.3932539224624634</v>
      </c>
      <c r="AK35" s="99">
        <v>-1.8701916560530663E-2</v>
      </c>
      <c r="AL35" s="99">
        <v>0</v>
      </c>
      <c r="AM35" s="99">
        <v>1.2623324990272522E-2</v>
      </c>
      <c r="AN35" s="99">
        <v>3.2030679285526276E-3</v>
      </c>
      <c r="AO35" s="99">
        <v>0.11491429805755615</v>
      </c>
      <c r="AP35" s="99">
        <v>-9.3901589512825012E-2</v>
      </c>
      <c r="AQ35" s="99">
        <v>-2.9986475128680468E-3</v>
      </c>
      <c r="AR35" s="99">
        <v>-1.0425405576825142E-2</v>
      </c>
      <c r="AS35" s="99">
        <v>3.8756776601076126E-2</v>
      </c>
      <c r="AT35" s="99">
        <v>2.2069588303565979E-2</v>
      </c>
      <c r="AU35" s="99">
        <v>1.1932292021811008E-2</v>
      </c>
      <c r="AV35" s="99">
        <v>1.073058665981848</v>
      </c>
    </row>
    <row r="36" spans="1:48" s="9" customFormat="1" x14ac:dyDescent="0.2">
      <c r="A36" s="9" t="s">
        <v>92</v>
      </c>
      <c r="B36" s="98">
        <v>2021</v>
      </c>
      <c r="C36" s="99">
        <v>26.235464096069336</v>
      </c>
      <c r="D36" s="99">
        <v>21.904973983764648</v>
      </c>
      <c r="E36" s="99">
        <v>1.1976950168609619</v>
      </c>
      <c r="F36" s="99">
        <v>18.781183242797852</v>
      </c>
      <c r="G36" s="99">
        <v>24.655681610107422</v>
      </c>
      <c r="H36" s="99">
        <v>1.3969019651412964</v>
      </c>
      <c r="I36" s="99">
        <v>1.0640734434127808</v>
      </c>
      <c r="J36" s="99">
        <v>4.073004424571991E-2</v>
      </c>
      <c r="K36" s="99">
        <v>3.1380560249090195E-2</v>
      </c>
      <c r="L36" s="99">
        <v>9.3494858592748642E-3</v>
      </c>
      <c r="M36" s="99">
        <v>-2.8453334234654903E-3</v>
      </c>
      <c r="N36" s="99">
        <v>-9.7854388877749443E-3</v>
      </c>
      <c r="O36" s="99">
        <v>-1.3195778010413051E-3</v>
      </c>
      <c r="P36" s="99">
        <v>-4.9269339069724083E-3</v>
      </c>
      <c r="Q36" s="99">
        <v>5.0257842987775803E-2</v>
      </c>
      <c r="R36" s="99">
        <v>-6.6582281142473221E-3</v>
      </c>
      <c r="S36" s="99">
        <v>4.6786931343376637E-3</v>
      </c>
      <c r="T36" s="99">
        <v>4.9509699456393719E-3</v>
      </c>
      <c r="U36" s="99">
        <v>4.1202022694051266E-3</v>
      </c>
      <c r="V36" s="99">
        <v>4.7841104678809643E-3</v>
      </c>
      <c r="W36" s="99">
        <v>-2.5262613780796528E-3</v>
      </c>
      <c r="X36" s="99">
        <v>-2.579498291015625E-2</v>
      </c>
      <c r="Y36" s="99">
        <v>1.0148309171199799E-2</v>
      </c>
      <c r="Z36" s="99">
        <v>0.90440094470977783</v>
      </c>
      <c r="AA36" s="99">
        <v>1.1268117427825928</v>
      </c>
      <c r="AB36" s="99">
        <v>1.1821603775024414</v>
      </c>
      <c r="AC36" s="99">
        <v>1.0139815807342529</v>
      </c>
      <c r="AD36" s="99">
        <v>0.8702014684677124</v>
      </c>
      <c r="AE36" s="99">
        <v>0.91377407312393188</v>
      </c>
      <c r="AF36" s="99">
        <v>1.0406180620193481</v>
      </c>
      <c r="AG36" s="99">
        <v>0.96871763467788696</v>
      </c>
      <c r="AH36" s="99">
        <v>1.214138388633728</v>
      </c>
      <c r="AI36" s="99">
        <v>1.4905803203582764</v>
      </c>
      <c r="AJ36" s="99">
        <v>1.4055056571960449</v>
      </c>
      <c r="AK36" s="99">
        <v>-5.2430764771997929E-3</v>
      </c>
      <c r="AL36" s="99">
        <v>0</v>
      </c>
      <c r="AM36" s="99">
        <v>1.0519742965698242E-2</v>
      </c>
      <c r="AN36" s="99">
        <v>2.9525558929890394E-3</v>
      </c>
      <c r="AO36" s="99">
        <v>-0.18837258219718933</v>
      </c>
      <c r="AP36" s="99">
        <v>-2.5795666500926018E-2</v>
      </c>
      <c r="AQ36" s="99">
        <v>-7.979133166372776E-3</v>
      </c>
      <c r="AR36" s="99">
        <v>3.1674692872911692E-3</v>
      </c>
      <c r="AS36" s="99">
        <v>-7.27857556194067E-3</v>
      </c>
      <c r="AT36" s="99">
        <v>2.1895170211791992E-2</v>
      </c>
      <c r="AU36" s="99">
        <v>8.7551698088645935E-3</v>
      </c>
      <c r="AV36" s="99">
        <v>1.011530100798441</v>
      </c>
    </row>
    <row r="37" spans="1:48" s="9" customFormat="1" x14ac:dyDescent="0.2">
      <c r="A37" s="9" t="s">
        <v>92</v>
      </c>
      <c r="B37" s="98">
        <v>2022</v>
      </c>
      <c r="C37" s="99">
        <v>25.948282241821289</v>
      </c>
      <c r="D37" s="99">
        <v>21.325468063354492</v>
      </c>
      <c r="E37" s="99">
        <v>1.2167749404907227</v>
      </c>
      <c r="F37" s="99">
        <v>17.537519454956055</v>
      </c>
      <c r="G37" s="99">
        <v>24.563100814819336</v>
      </c>
      <c r="H37" s="99">
        <v>1.479587197303772</v>
      </c>
      <c r="I37" s="99">
        <v>1.0563924312591553</v>
      </c>
      <c r="J37" s="99">
        <v>1.5805009752511978E-2</v>
      </c>
      <c r="K37" s="99">
        <v>-1.1006701737642288E-2</v>
      </c>
      <c r="L37" s="99">
        <v>2.6811711490154266E-2</v>
      </c>
      <c r="M37" s="99">
        <v>7.4078381294384599E-4</v>
      </c>
      <c r="N37" s="99">
        <v>7.4819917790591717E-3</v>
      </c>
      <c r="O37" s="99">
        <v>3.3979099243879318E-3</v>
      </c>
      <c r="P37" s="99">
        <v>4.3357904069125652E-3</v>
      </c>
      <c r="Q37" s="99">
        <v>-2.6963178068399429E-2</v>
      </c>
      <c r="R37" s="99">
        <v>4.4200047850608826E-2</v>
      </c>
      <c r="S37" s="99">
        <v>1.7370368004776537E-4</v>
      </c>
      <c r="T37" s="99">
        <v>-4.0829232893884182E-3</v>
      </c>
      <c r="U37" s="99">
        <v>-1.0154371848329902E-3</v>
      </c>
      <c r="V37" s="99">
        <v>-3.5848389379680157E-3</v>
      </c>
      <c r="W37" s="99">
        <v>-8.8788401335477829E-3</v>
      </c>
      <c r="X37" s="99">
        <v>-6.8512916564941406E-2</v>
      </c>
      <c r="Y37" s="99">
        <v>-3.7620165385305882E-3</v>
      </c>
      <c r="Z37" s="99">
        <v>0.90074831247329712</v>
      </c>
      <c r="AA37" s="99">
        <v>1.1307753324508667</v>
      </c>
      <c r="AB37" s="99">
        <v>1.1930004358291626</v>
      </c>
      <c r="AC37" s="99">
        <v>1.0174758434295654</v>
      </c>
      <c r="AD37" s="99">
        <v>0.96299779415130615</v>
      </c>
      <c r="AE37" s="99">
        <v>0.85326564311981201</v>
      </c>
      <c r="AF37" s="99">
        <v>1.0349781513214111</v>
      </c>
      <c r="AG37" s="99">
        <v>0.98062610626220703</v>
      </c>
      <c r="AH37" s="99">
        <v>1.233589768409729</v>
      </c>
      <c r="AI37" s="99">
        <v>1.5193030834197998</v>
      </c>
      <c r="AJ37" s="99">
        <v>1.3803980350494385</v>
      </c>
      <c r="AK37" s="99">
        <v>-4.0468946099281311E-3</v>
      </c>
      <c r="AL37" s="99">
        <v>3.5113382618874311E-3</v>
      </c>
      <c r="AM37" s="99">
        <v>9.1279149055480957E-3</v>
      </c>
      <c r="AN37" s="99">
        <v>3.4402087330818176E-3</v>
      </c>
      <c r="AO37" s="99">
        <v>0.10132637619972229</v>
      </c>
      <c r="AP37" s="99">
        <v>-6.8512469530105591E-2</v>
      </c>
      <c r="AQ37" s="99">
        <v>-5.4345279932022095E-3</v>
      </c>
      <c r="AR37" s="99">
        <v>1.2218103744089603E-2</v>
      </c>
      <c r="AS37" s="99">
        <v>1.5893785282969475E-2</v>
      </c>
      <c r="AT37" s="99">
        <v>1.9086204469203949E-2</v>
      </c>
      <c r="AU37" s="99">
        <v>-1.8025245517492294E-2</v>
      </c>
      <c r="AV37" s="99">
        <v>0.99893919552303412</v>
      </c>
    </row>
    <row r="38" spans="1:48" s="9" customFormat="1" x14ac:dyDescent="0.2">
      <c r="A38" s="9" t="s">
        <v>92</v>
      </c>
      <c r="B38" s="98">
        <v>2023</v>
      </c>
      <c r="C38" s="99">
        <v>26.391450881958008</v>
      </c>
      <c r="D38" s="99">
        <v>22.021274566650391</v>
      </c>
      <c r="E38" s="99">
        <v>1.1984530687332153</v>
      </c>
      <c r="F38" s="99">
        <v>18.746736526489258</v>
      </c>
      <c r="G38" s="99">
        <v>24.671674728393555</v>
      </c>
      <c r="H38" s="99">
        <v>1.4077895879745483</v>
      </c>
      <c r="I38" s="99">
        <v>1.0697062015533447</v>
      </c>
      <c r="J38" s="99">
        <v>-1.5172256156802177E-2</v>
      </c>
      <c r="K38" s="99">
        <v>1.6934750601649284E-2</v>
      </c>
      <c r="L38" s="99">
        <v>-3.2107006758451462E-2</v>
      </c>
      <c r="M38" s="99">
        <v>1.4897789806127548E-3</v>
      </c>
      <c r="N38" s="99">
        <v>-5.2900792798027396E-4</v>
      </c>
      <c r="O38" s="99">
        <v>1.1740194167941809E-3</v>
      </c>
      <c r="P38" s="99">
        <v>6.1661680229008198E-4</v>
      </c>
      <c r="Q38" s="99">
        <v>1.4183343388140202E-2</v>
      </c>
      <c r="R38" s="99">
        <v>-2.1500680595636368E-2</v>
      </c>
      <c r="S38" s="99">
        <v>1.3582033570855856E-3</v>
      </c>
      <c r="T38" s="99">
        <v>-3.0556188430637121E-3</v>
      </c>
      <c r="U38" s="99">
        <v>1.4249291270971298E-3</v>
      </c>
      <c r="V38" s="99">
        <v>-2.8107992839068174E-3</v>
      </c>
      <c r="W38" s="99">
        <v>-7.5230388902127743E-3</v>
      </c>
      <c r="X38" s="99">
        <v>6.6677093505859375E-2</v>
      </c>
      <c r="Y38" s="99">
        <v>4.4104401022195816E-3</v>
      </c>
      <c r="Z38" s="99">
        <v>0.91250240802764893</v>
      </c>
      <c r="AA38" s="99">
        <v>1.1307753324508667</v>
      </c>
      <c r="AB38" s="99">
        <v>1.2022150754928589</v>
      </c>
      <c r="AC38" s="99">
        <v>1.0206339359283447</v>
      </c>
      <c r="AD38" s="99">
        <v>0.882587730884552</v>
      </c>
      <c r="AE38" s="99">
        <v>0.91209816932678223</v>
      </c>
      <c r="AF38" s="99">
        <v>1.0373473167419434</v>
      </c>
      <c r="AG38" s="99">
        <v>0.98304736614227295</v>
      </c>
      <c r="AH38" s="99">
        <v>1.188320517539978</v>
      </c>
      <c r="AI38" s="99">
        <v>1.5439296960830688</v>
      </c>
      <c r="AJ38" s="99">
        <v>1.3985737562179565</v>
      </c>
      <c r="AK38" s="99">
        <v>1.2964872643351555E-2</v>
      </c>
      <c r="AL38" s="99">
        <v>0</v>
      </c>
      <c r="AM38" s="99">
        <v>7.6942006126046181E-3</v>
      </c>
      <c r="AN38" s="99">
        <v>3.0990168452262878E-3</v>
      </c>
      <c r="AO38" s="99">
        <v>-8.7192930281162262E-2</v>
      </c>
      <c r="AP38" s="99">
        <v>6.6676713526248932E-2</v>
      </c>
      <c r="AQ38" s="99">
        <v>2.2865212522447109E-3</v>
      </c>
      <c r="AR38" s="99">
        <v>2.466065576300025E-3</v>
      </c>
      <c r="AS38" s="99">
        <v>-3.7387415766716003E-2</v>
      </c>
      <c r="AT38" s="99">
        <v>1.6079183667898178E-2</v>
      </c>
      <c r="AU38" s="99">
        <v>1.308105792850256E-2</v>
      </c>
      <c r="AV38" s="99">
        <v>1.0349405771653479</v>
      </c>
    </row>
    <row r="39" spans="1:48" s="9" customFormat="1" x14ac:dyDescent="0.2">
      <c r="A39" s="9" t="s">
        <v>92</v>
      </c>
      <c r="B39" s="98">
        <v>2024</v>
      </c>
      <c r="C39" s="99">
        <v>26.57025146484375</v>
      </c>
      <c r="D39" s="99">
        <v>22.620510101318359</v>
      </c>
      <c r="E39" s="99">
        <v>1.1746095418930054</v>
      </c>
      <c r="F39" s="99">
        <v>19.953380584716797</v>
      </c>
      <c r="G39" s="99">
        <v>24.501432418823242</v>
      </c>
      <c r="H39" s="99">
        <v>1.3316171169281006</v>
      </c>
      <c r="I39" s="99">
        <v>1.084436297416687</v>
      </c>
      <c r="J39" s="99">
        <v>-2.0095860585570335E-2</v>
      </c>
      <c r="K39" s="99">
        <v>6.7521133460104465E-3</v>
      </c>
      <c r="L39" s="99">
        <v>-2.6847973465919495E-2</v>
      </c>
      <c r="M39" s="99">
        <v>2.7765862178057432E-3</v>
      </c>
      <c r="N39" s="99">
        <v>7.162809488363564E-4</v>
      </c>
      <c r="O39" s="99">
        <v>9.9857058376073837E-4</v>
      </c>
      <c r="P39" s="99">
        <v>7.6143776823300868E-5</v>
      </c>
      <c r="Q39" s="99">
        <v>2.1845318842679262E-3</v>
      </c>
      <c r="R39" s="99">
        <v>2.5303582660853863E-3</v>
      </c>
      <c r="S39" s="99">
        <v>-5.1242238841950893E-3</v>
      </c>
      <c r="T39" s="99">
        <v>-1.0497810319066048E-2</v>
      </c>
      <c r="U39" s="99">
        <v>-3.3553633838891983E-3</v>
      </c>
      <c r="V39" s="99">
        <v>-1.1692613363265991E-2</v>
      </c>
      <c r="W39" s="99">
        <v>1.2916795676574111E-3</v>
      </c>
      <c r="X39" s="99">
        <v>6.2378883361816406E-2</v>
      </c>
      <c r="Y39" s="99">
        <v>-6.9242073222994804E-3</v>
      </c>
      <c r="Z39" s="99">
        <v>0.93510866165161133</v>
      </c>
      <c r="AA39" s="99">
        <v>1.1345771551132202</v>
      </c>
      <c r="AB39" s="99">
        <v>1.2116578817367554</v>
      </c>
      <c r="AC39" s="99">
        <v>1.0231771469116211</v>
      </c>
      <c r="AD39" s="99">
        <v>0.88393807411193848</v>
      </c>
      <c r="AE39" s="99">
        <v>0.970805823802948</v>
      </c>
      <c r="AF39" s="99">
        <v>1.042975902557373</v>
      </c>
      <c r="AG39" s="99">
        <v>0.98516613245010376</v>
      </c>
      <c r="AH39" s="99">
        <v>1.1873531341552734</v>
      </c>
      <c r="AI39" s="99">
        <v>1.5719342231750488</v>
      </c>
      <c r="AJ39" s="99">
        <v>1.3811447620391846</v>
      </c>
      <c r="AK39" s="99">
        <v>2.4472042918205261E-2</v>
      </c>
      <c r="AL39" s="99">
        <v>3.356472821906209E-3</v>
      </c>
      <c r="AM39" s="99">
        <v>7.8237941488623619E-3</v>
      </c>
      <c r="AN39" s="99">
        <v>2.4886531755328178E-3</v>
      </c>
      <c r="AO39" s="99">
        <v>1.5288307331502438E-3</v>
      </c>
      <c r="AP39" s="99">
        <v>6.2378820031881332E-2</v>
      </c>
      <c r="AQ39" s="99">
        <v>5.4112812504172325E-3</v>
      </c>
      <c r="AR39" s="99">
        <v>2.1529875230044127E-3</v>
      </c>
      <c r="AS39" s="99">
        <v>-8.143613813444972E-4</v>
      </c>
      <c r="AT39" s="99">
        <v>1.7975965514779091E-2</v>
      </c>
      <c r="AU39" s="99">
        <v>-1.2540310621261597E-2</v>
      </c>
      <c r="AV39" s="99">
        <v>1.0714277492289079</v>
      </c>
    </row>
    <row r="40" spans="1:48" s="9" customFormat="1" x14ac:dyDescent="0.2">
      <c r="A40" s="9" t="s">
        <v>93</v>
      </c>
      <c r="B40" s="98">
        <v>2006</v>
      </c>
      <c r="C40" s="99">
        <v>14.284882545471191</v>
      </c>
      <c r="D40" s="99">
        <v>11.668940544128418</v>
      </c>
      <c r="E40" s="99">
        <v>1.2241805791854858</v>
      </c>
      <c r="F40" s="99">
        <v>9.9603052139282227</v>
      </c>
      <c r="G40" s="99">
        <v>13.088883399963379</v>
      </c>
      <c r="H40" s="99">
        <v>1.434181809425354</v>
      </c>
      <c r="I40" s="99">
        <v>1.0913748741149902</v>
      </c>
      <c r="J40" s="99">
        <v>4.1335940361022949E-2</v>
      </c>
      <c r="K40" s="99">
        <v>-0.62059038877487183</v>
      </c>
      <c r="L40" s="99">
        <v>0.66192632913589478</v>
      </c>
      <c r="M40" s="99">
        <v>-5.4568767547607422E-2</v>
      </c>
      <c r="N40" s="99">
        <v>-0.33960643410682678</v>
      </c>
      <c r="O40" s="99">
        <v>-7.8676305711269379E-2</v>
      </c>
      <c r="P40" s="99">
        <v>-0.21534861624240875</v>
      </c>
      <c r="Q40" s="99">
        <v>6.7609749734401703E-2</v>
      </c>
      <c r="R40" s="99">
        <v>0.25554969906806946</v>
      </c>
      <c r="S40" s="99">
        <v>5.7543080300092697E-2</v>
      </c>
      <c r="T40" s="99">
        <v>-0.11007627099752426</v>
      </c>
      <c r="U40" s="99">
        <v>8.0687835812568665E-2</v>
      </c>
      <c r="V40" s="99">
        <v>0.11634578555822372</v>
      </c>
      <c r="W40" s="99">
        <v>0.26187619566917419</v>
      </c>
      <c r="X40" s="99">
        <v>-0.69479084014892578</v>
      </c>
      <c r="Y40" s="99">
        <v>-0.62696832418441772</v>
      </c>
      <c r="Z40" s="99">
        <v>1</v>
      </c>
      <c r="AA40" s="99">
        <v>1</v>
      </c>
      <c r="AB40" s="99">
        <v>1</v>
      </c>
      <c r="AC40" s="99">
        <v>1</v>
      </c>
      <c r="AD40" s="99">
        <v>1</v>
      </c>
      <c r="AE40" s="99">
        <v>1</v>
      </c>
      <c r="AF40" s="99">
        <v>1</v>
      </c>
      <c r="AG40" s="99">
        <v>1</v>
      </c>
      <c r="AH40" s="99">
        <v>1</v>
      </c>
      <c r="AI40" s="99">
        <v>1</v>
      </c>
      <c r="AJ40" s="99">
        <v>1</v>
      </c>
      <c r="AK40" s="99"/>
      <c r="AL40" s="99"/>
      <c r="AM40" s="99"/>
      <c r="AN40" s="99"/>
      <c r="AO40" s="99"/>
      <c r="AP40" s="99"/>
      <c r="AQ40" s="99"/>
      <c r="AR40" s="99"/>
      <c r="AS40" s="99"/>
      <c r="AT40" s="99"/>
      <c r="AU40" s="99"/>
      <c r="AV40" s="99">
        <v>1</v>
      </c>
    </row>
    <row r="41" spans="1:48" s="9" customFormat="1" x14ac:dyDescent="0.2">
      <c r="A41" s="9" t="s">
        <v>93</v>
      </c>
      <c r="B41" s="98">
        <v>2007</v>
      </c>
      <c r="C41" s="99">
        <v>14.63646411895752</v>
      </c>
      <c r="D41" s="99">
        <v>11.885908126831055</v>
      </c>
      <c r="E41" s="99">
        <v>1.2314138412475586</v>
      </c>
      <c r="F41" s="99">
        <v>9.978759765625</v>
      </c>
      <c r="G41" s="99">
        <v>13.469142913818359</v>
      </c>
      <c r="H41" s="99">
        <v>1.4667624235153198</v>
      </c>
      <c r="I41" s="99">
        <v>1.0866659879684448</v>
      </c>
      <c r="J41" s="99">
        <v>5.8913044631481171E-3</v>
      </c>
      <c r="K41" s="99">
        <v>2.4314131587743759E-2</v>
      </c>
      <c r="L41" s="99">
        <v>-1.8422827124595642E-2</v>
      </c>
      <c r="M41" s="99">
        <v>2.123500918969512E-3</v>
      </c>
      <c r="N41" s="99">
        <v>2.8392193838953972E-2</v>
      </c>
      <c r="O41" s="99">
        <v>3.2739238813519478E-3</v>
      </c>
      <c r="P41" s="99">
        <v>2.5602360256016254E-3</v>
      </c>
      <c r="Q41" s="99">
        <v>-1.2035723775625229E-2</v>
      </c>
      <c r="R41" s="99">
        <v>1.0089047718793154E-3</v>
      </c>
      <c r="S41" s="99">
        <v>-9.3514123000204563E-4</v>
      </c>
      <c r="T41" s="99">
        <v>-4.8930305056273937E-3</v>
      </c>
      <c r="U41" s="99">
        <v>1.3160349044483155E-4</v>
      </c>
      <c r="V41" s="99">
        <v>-7.8464336693286896E-3</v>
      </c>
      <c r="W41" s="99">
        <v>-5.8887307532131672E-3</v>
      </c>
      <c r="X41" s="99">
        <v>1.8510818481445313E-3</v>
      </c>
      <c r="Y41" s="99">
        <v>2.8638072311878204E-2</v>
      </c>
      <c r="Z41" s="99">
        <v>1.0144211053848267</v>
      </c>
      <c r="AA41" s="99">
        <v>1.0507079362869263</v>
      </c>
      <c r="AB41" s="99">
        <v>1.0159811973571777</v>
      </c>
      <c r="AC41" s="99">
        <v>1.0062854290008545</v>
      </c>
      <c r="AD41" s="99">
        <v>1.0608007907867432</v>
      </c>
      <c r="AE41" s="99">
        <v>1.0018529891967773</v>
      </c>
      <c r="AF41" s="99">
        <v>1.0028165578842163</v>
      </c>
      <c r="AG41" s="99">
        <v>1.0034493207931519</v>
      </c>
      <c r="AH41" s="99">
        <v>0.99950909614562988</v>
      </c>
      <c r="AI41" s="99">
        <v>1.0570943355560303</v>
      </c>
      <c r="AJ41" s="99">
        <v>1.032912015914917</v>
      </c>
      <c r="AK41" s="99">
        <v>1.4318053610622883E-2</v>
      </c>
      <c r="AL41" s="99">
        <v>4.9464162439107895E-2</v>
      </c>
      <c r="AM41" s="99">
        <v>1.5854824334383011E-2</v>
      </c>
      <c r="AN41" s="99">
        <v>6.2657617963850498E-3</v>
      </c>
      <c r="AO41" s="99">
        <v>5.9024136513471603E-2</v>
      </c>
      <c r="AP41" s="99">
        <v>1.8512731185182929E-3</v>
      </c>
      <c r="AQ41" s="99">
        <v>2.8126200195401907E-3</v>
      </c>
      <c r="AR41" s="99">
        <v>3.4433738328516483E-3</v>
      </c>
      <c r="AS41" s="99">
        <v>-4.910279531031847E-4</v>
      </c>
      <c r="AT41" s="99">
        <v>5.5523931980133057E-2</v>
      </c>
      <c r="AU41" s="99">
        <v>3.238195925951004E-2</v>
      </c>
      <c r="AV41" s="99">
        <v>1.050707921726227</v>
      </c>
    </row>
    <row r="42" spans="1:48" s="9" customFormat="1" x14ac:dyDescent="0.2">
      <c r="A42" s="9" t="s">
        <v>93</v>
      </c>
      <c r="B42" s="98">
        <v>2008</v>
      </c>
      <c r="C42" s="99">
        <v>15.585899353027344</v>
      </c>
      <c r="D42" s="99">
        <v>12.094671249389648</v>
      </c>
      <c r="E42" s="99">
        <v>1.2886590957641602</v>
      </c>
      <c r="F42" s="99">
        <v>9.9995651245117188</v>
      </c>
      <c r="G42" s="99">
        <v>13.825016021728516</v>
      </c>
      <c r="H42" s="99">
        <v>1.5586583614349365</v>
      </c>
      <c r="I42" s="99">
        <v>1.1273690462112427</v>
      </c>
      <c r="J42" s="99">
        <v>4.5439202338457108E-2</v>
      </c>
      <c r="K42" s="99">
        <v>6.2850676476955414E-2</v>
      </c>
      <c r="L42" s="99">
        <v>-1.7411474138498306E-2</v>
      </c>
      <c r="M42" s="99">
        <v>1.2874100357294083E-3</v>
      </c>
      <c r="N42" s="99">
        <v>2.9386626556515694E-2</v>
      </c>
      <c r="O42" s="99">
        <v>1.1751301353797317E-3</v>
      </c>
      <c r="P42" s="99">
        <v>-3.7344565498642623E-4</v>
      </c>
      <c r="Q42" s="99">
        <v>3.1374957412481308E-2</v>
      </c>
      <c r="R42" s="99">
        <v>1.3196808286011219E-3</v>
      </c>
      <c r="S42" s="99">
        <v>-1.297482056543231E-3</v>
      </c>
      <c r="T42" s="99">
        <v>-5.0408691167831421E-3</v>
      </c>
      <c r="U42" s="99">
        <v>-3.2102904515340924E-4</v>
      </c>
      <c r="V42" s="99">
        <v>-5.6751808151602745E-3</v>
      </c>
      <c r="W42" s="99">
        <v>-6.3965939916670322E-3</v>
      </c>
      <c r="X42" s="99">
        <v>2.08282470703125E-3</v>
      </c>
      <c r="Y42" s="99">
        <v>2.6078343391418457E-2</v>
      </c>
      <c r="Z42" s="99">
        <v>1.0326610803604126</v>
      </c>
      <c r="AA42" s="99">
        <v>1.1156481504440308</v>
      </c>
      <c r="AB42" s="99">
        <v>1.0305769443511963</v>
      </c>
      <c r="AC42" s="99">
        <v>1.010945200920105</v>
      </c>
      <c r="AD42" s="99">
        <v>0.90295422077178955</v>
      </c>
      <c r="AE42" s="99">
        <v>1.0039417743682861</v>
      </c>
      <c r="AF42" s="99">
        <v>1.0101494789123535</v>
      </c>
      <c r="AG42" s="99">
        <v>1.0074261426925659</v>
      </c>
      <c r="AH42" s="99">
        <v>1.0379830598831177</v>
      </c>
      <c r="AI42" s="99">
        <v>1.0962339639663696</v>
      </c>
      <c r="AJ42" s="99">
        <v>1.0692765712738037</v>
      </c>
      <c r="AK42" s="99">
        <v>1.782098226249218E-2</v>
      </c>
      <c r="AL42" s="99">
        <v>5.997142568230629E-2</v>
      </c>
      <c r="AM42" s="99">
        <v>1.426398754119873E-2</v>
      </c>
      <c r="AN42" s="99">
        <v>4.6199210919439793E-3</v>
      </c>
      <c r="AO42" s="99">
        <v>-0.16110754013061523</v>
      </c>
      <c r="AP42" s="99">
        <v>2.08280049264431E-3</v>
      </c>
      <c r="AQ42" s="99">
        <v>7.2857099585235119E-3</v>
      </c>
      <c r="AR42" s="99">
        <v>3.9552664384245872E-3</v>
      </c>
      <c r="AS42" s="99">
        <v>3.7770438939332962E-2</v>
      </c>
      <c r="AT42" s="99">
        <v>3.6356732249259949E-2</v>
      </c>
      <c r="AU42" s="99">
        <v>3.4600317478179932E-2</v>
      </c>
      <c r="AV42" s="99">
        <v>1.115648263369927</v>
      </c>
    </row>
    <row r="43" spans="1:48" s="9" customFormat="1" x14ac:dyDescent="0.2">
      <c r="A43" s="9" t="s">
        <v>93</v>
      </c>
      <c r="B43" s="98">
        <v>2009</v>
      </c>
      <c r="C43" s="99">
        <v>15.592226982116699</v>
      </c>
      <c r="D43" s="99">
        <v>12.873842239379883</v>
      </c>
      <c r="E43" s="99">
        <v>1.2111563682556152</v>
      </c>
      <c r="F43" s="99">
        <v>11.008274078369141</v>
      </c>
      <c r="G43" s="99">
        <v>14.411472320556641</v>
      </c>
      <c r="H43" s="99">
        <v>1.4164103269577026</v>
      </c>
      <c r="I43" s="99">
        <v>1.0819312334060669</v>
      </c>
      <c r="J43" s="99">
        <v>-6.2026668339967728E-2</v>
      </c>
      <c r="K43" s="99">
        <v>4.0590227581560612E-4</v>
      </c>
      <c r="L43" s="99">
        <v>-6.2432572245597839E-2</v>
      </c>
      <c r="M43" s="99">
        <v>1.3897030148655176E-3</v>
      </c>
      <c r="N43" s="99">
        <v>4.6708323061466217E-2</v>
      </c>
      <c r="O43" s="99">
        <v>5.0341594032943249E-3</v>
      </c>
      <c r="P43" s="99">
        <v>6.8978224880993366E-3</v>
      </c>
      <c r="Q43" s="99">
        <v>-5.962410569190979E-2</v>
      </c>
      <c r="R43" s="99">
        <v>-4.3390996754169464E-2</v>
      </c>
      <c r="S43" s="99">
        <v>-6.8847957300022244E-4</v>
      </c>
      <c r="T43" s="99">
        <v>-1.503452192991972E-3</v>
      </c>
      <c r="U43" s="99">
        <v>-2.3099646205082536E-4</v>
      </c>
      <c r="V43" s="99">
        <v>-1.1473861522972584E-2</v>
      </c>
      <c r="W43" s="99">
        <v>-5.1447860896587372E-3</v>
      </c>
      <c r="X43" s="99">
        <v>9.6105575561523438E-2</v>
      </c>
      <c r="Y43" s="99">
        <v>4.1544880717992783E-2</v>
      </c>
      <c r="Z43" s="99">
        <v>1.028298020362854</v>
      </c>
      <c r="AA43" s="99">
        <v>1.1975618600845337</v>
      </c>
      <c r="AB43" s="99">
        <v>1.0440102815628052</v>
      </c>
      <c r="AC43" s="99">
        <v>1.021787166595459</v>
      </c>
      <c r="AD43" s="99">
        <v>1.1932789087295532</v>
      </c>
      <c r="AE43" s="99">
        <v>1.1052138805389404</v>
      </c>
      <c r="AF43" s="99">
        <v>1.0182023048400879</v>
      </c>
      <c r="AG43" s="99">
        <v>1.0043154954910278</v>
      </c>
      <c r="AH43" s="99">
        <v>1.0543699264526367</v>
      </c>
      <c r="AI43" s="99">
        <v>1.1947224140167236</v>
      </c>
      <c r="AJ43" s="99">
        <v>1.1217401027679443</v>
      </c>
      <c r="AK43" s="99">
        <v>-4.2340615764260292E-3</v>
      </c>
      <c r="AL43" s="99">
        <v>7.0852220058441162E-2</v>
      </c>
      <c r="AM43" s="99">
        <v>1.2950573116540909E-2</v>
      </c>
      <c r="AN43" s="99">
        <v>1.0667490772902966E-2</v>
      </c>
      <c r="AO43" s="99">
        <v>0.27878832817077637</v>
      </c>
      <c r="AP43" s="99">
        <v>9.6104897558689117E-2</v>
      </c>
      <c r="AQ43" s="99">
        <v>7.940259762108326E-3</v>
      </c>
      <c r="AR43" s="99">
        <v>-3.0924351885914803E-3</v>
      </c>
      <c r="AS43" s="99">
        <v>1.5663890168070793E-2</v>
      </c>
      <c r="AT43" s="99">
        <v>8.6033232510089874E-2</v>
      </c>
      <c r="AU43" s="99">
        <v>4.78987917304039E-2</v>
      </c>
      <c r="AV43" s="99">
        <v>1.1975619938079509</v>
      </c>
    </row>
    <row r="44" spans="1:48" s="9" customFormat="1" x14ac:dyDescent="0.2">
      <c r="A44" s="9" t="s">
        <v>93</v>
      </c>
      <c r="B44" s="98">
        <v>2010</v>
      </c>
      <c r="C44" s="99">
        <v>16.137729644775391</v>
      </c>
      <c r="D44" s="99">
        <v>13.152702331542969</v>
      </c>
      <c r="E44" s="99">
        <v>1.2269523143768311</v>
      </c>
      <c r="F44" s="99">
        <v>11.221133232116699</v>
      </c>
      <c r="G44" s="99">
        <v>14.720501899719238</v>
      </c>
      <c r="H44" s="99">
        <v>1.4381557703018188</v>
      </c>
      <c r="I44" s="99">
        <v>1.0962754487991333</v>
      </c>
      <c r="J44" s="99">
        <v>1.2957770377397537E-2</v>
      </c>
      <c r="K44" s="99">
        <v>3.438752144575119E-2</v>
      </c>
      <c r="L44" s="99">
        <v>-2.1429751068353653E-2</v>
      </c>
      <c r="M44" s="99">
        <v>1.1106304591521621E-3</v>
      </c>
      <c r="N44" s="99">
        <v>-4.5711938291788101E-3</v>
      </c>
      <c r="O44" s="99">
        <v>6.7521678283810616E-4</v>
      </c>
      <c r="P44" s="99">
        <v>-1.3350846711546183E-4</v>
      </c>
      <c r="Q44" s="99">
        <v>3.7306375801563263E-2</v>
      </c>
      <c r="R44" s="99">
        <v>-5.4398020729422569E-3</v>
      </c>
      <c r="S44" s="99">
        <v>-1.3457417953759432E-3</v>
      </c>
      <c r="T44" s="99">
        <v>-3.3654286526143551E-3</v>
      </c>
      <c r="U44" s="99">
        <v>-1.2992997653782368E-4</v>
      </c>
      <c r="V44" s="99">
        <v>-8.4151662886142731E-3</v>
      </c>
      <c r="W44" s="99">
        <v>-2.7336832135915756E-3</v>
      </c>
      <c r="X44" s="99">
        <v>1.9151687622070313E-2</v>
      </c>
      <c r="Y44" s="99">
        <v>2.1216634660959244E-2</v>
      </c>
      <c r="Z44" s="99">
        <v>1.0474750995635986</v>
      </c>
      <c r="AA44" s="99">
        <v>1.1984497308731079</v>
      </c>
      <c r="AB44" s="99">
        <v>1.0583992004394531</v>
      </c>
      <c r="AC44" s="99">
        <v>1.0291612148284912</v>
      </c>
      <c r="AD44" s="99">
        <v>1.0096694231033325</v>
      </c>
      <c r="AE44" s="99">
        <v>1.1265846490859985</v>
      </c>
      <c r="AF44" s="99">
        <v>1.03507399559021</v>
      </c>
      <c r="AG44" s="99">
        <v>1.0060627460479736</v>
      </c>
      <c r="AH44" s="99">
        <v>1.0731844902038574</v>
      </c>
      <c r="AI44" s="99">
        <v>1.263075590133667</v>
      </c>
      <c r="AJ44" s="99">
        <v>1.1400372982025146</v>
      </c>
      <c r="AK44" s="99">
        <v>1.8477519974112511E-2</v>
      </c>
      <c r="AL44" s="99">
        <v>7.4113649316132069E-4</v>
      </c>
      <c r="AM44" s="99">
        <v>1.3688251376152039E-2</v>
      </c>
      <c r="AN44" s="99">
        <v>7.1908710524439812E-3</v>
      </c>
      <c r="AO44" s="99">
        <v>-0.16708187758922577</v>
      </c>
      <c r="AP44" s="99">
        <v>1.9151760265231133E-2</v>
      </c>
      <c r="AQ44" s="99">
        <v>1.6434261575341225E-2</v>
      </c>
      <c r="AR44" s="99">
        <v>1.738254795782268E-3</v>
      </c>
      <c r="AS44" s="99">
        <v>1.7687000334262848E-2</v>
      </c>
      <c r="AT44" s="99">
        <v>5.5635832250118256E-2</v>
      </c>
      <c r="AU44" s="99">
        <v>1.6179880127310753E-2</v>
      </c>
      <c r="AV44" s="99">
        <v>1.164871939496509</v>
      </c>
    </row>
    <row r="45" spans="1:48" s="9" customFormat="1" x14ac:dyDescent="0.2">
      <c r="A45" s="9" t="s">
        <v>93</v>
      </c>
      <c r="B45" s="98">
        <v>2011</v>
      </c>
      <c r="C45" s="99">
        <v>16.192281723022461</v>
      </c>
      <c r="D45" s="99">
        <v>13.570713043212891</v>
      </c>
      <c r="E45" s="99">
        <v>1.1931790113449097</v>
      </c>
      <c r="F45" s="99">
        <v>11.848363876342773</v>
      </c>
      <c r="G45" s="99">
        <v>14.963249206542969</v>
      </c>
      <c r="H45" s="99">
        <v>1.3666266202926636</v>
      </c>
      <c r="I45" s="99">
        <v>1.0821363925933838</v>
      </c>
      <c r="J45" s="99">
        <v>-2.7912098914384842E-2</v>
      </c>
      <c r="K45" s="99">
        <v>3.3747029956430197E-3</v>
      </c>
      <c r="L45" s="99">
        <v>-3.1286802142858505E-2</v>
      </c>
      <c r="M45" s="99">
        <v>-3.0904447194188833E-3</v>
      </c>
      <c r="N45" s="99">
        <v>-2.2136853076517582E-3</v>
      </c>
      <c r="O45" s="99">
        <v>1.4850489096716046E-3</v>
      </c>
      <c r="P45" s="99">
        <v>-5.6454312289133668E-4</v>
      </c>
      <c r="Q45" s="99">
        <v>7.7583272941410542E-3</v>
      </c>
      <c r="R45" s="99">
        <v>-2.4932773783802986E-2</v>
      </c>
      <c r="S45" s="99">
        <v>-1.5570104587823153E-3</v>
      </c>
      <c r="T45" s="99">
        <v>2.6761121116578579E-3</v>
      </c>
      <c r="U45" s="99">
        <v>2.3425948165822774E-4</v>
      </c>
      <c r="V45" s="99">
        <v>-1.4976385282352567E-3</v>
      </c>
      <c r="W45" s="99">
        <v>-6.209750659763813E-3</v>
      </c>
      <c r="X45" s="99">
        <v>5.4390907287597656E-2</v>
      </c>
      <c r="Y45" s="99">
        <v>1.6355926170945168E-2</v>
      </c>
      <c r="Z45" s="99">
        <v>1.0259699821472168</v>
      </c>
      <c r="AA45" s="99">
        <v>1.1984497308731079</v>
      </c>
      <c r="AB45" s="99">
        <v>1.0722329616546631</v>
      </c>
      <c r="AC45" s="99">
        <v>1.0307577848434448</v>
      </c>
      <c r="AD45" s="99">
        <v>0.98863005638122559</v>
      </c>
      <c r="AE45" s="99">
        <v>1.1895583868026733</v>
      </c>
      <c r="AF45" s="99">
        <v>1.0373730659484863</v>
      </c>
      <c r="AG45" s="99">
        <v>1.0077444314956665</v>
      </c>
      <c r="AH45" s="99">
        <v>1.0707355737686157</v>
      </c>
      <c r="AI45" s="99">
        <v>1.2898123264312744</v>
      </c>
      <c r="AJ45" s="99">
        <v>1.1781249046325684</v>
      </c>
      <c r="AK45" s="99">
        <v>-2.0744133740663528E-2</v>
      </c>
      <c r="AL45" s="99">
        <v>0</v>
      </c>
      <c r="AM45" s="99">
        <v>1.2985739856958389E-2</v>
      </c>
      <c r="AN45" s="99">
        <v>1.5501613961532712E-3</v>
      </c>
      <c r="AO45" s="99">
        <v>-2.1058078855276108E-2</v>
      </c>
      <c r="AP45" s="99">
        <v>5.4391514509916306E-2</v>
      </c>
      <c r="AQ45" s="99">
        <v>2.2186851128935814E-3</v>
      </c>
      <c r="AR45" s="99">
        <v>1.6701185377314687E-3</v>
      </c>
      <c r="AS45" s="99">
        <v>-2.2844772320240736E-3</v>
      </c>
      <c r="AT45" s="99">
        <v>2.0947016775608063E-2</v>
      </c>
      <c r="AU45" s="99">
        <v>3.2863102853298187E-2</v>
      </c>
      <c r="AV45" s="99">
        <v>1.143834188058322</v>
      </c>
    </row>
    <row r="46" spans="1:48" s="9" customFormat="1" x14ac:dyDescent="0.2">
      <c r="A46" s="9" t="s">
        <v>93</v>
      </c>
      <c r="B46" s="98">
        <v>2012</v>
      </c>
      <c r="C46" s="99">
        <v>16.224332809448242</v>
      </c>
      <c r="D46" s="99">
        <v>14.381092071533203</v>
      </c>
      <c r="E46" s="99">
        <v>1.1281716823577881</v>
      </c>
      <c r="F46" s="99">
        <v>13.28858470916748</v>
      </c>
      <c r="G46" s="99">
        <v>15.282983779907227</v>
      </c>
      <c r="H46" s="99">
        <v>1.2209231853485107</v>
      </c>
      <c r="I46" s="99">
        <v>1.0615942478179932</v>
      </c>
      <c r="J46" s="99">
        <v>-5.6022852659225464E-2</v>
      </c>
      <c r="K46" s="99">
        <v>1.9774278625845909E-3</v>
      </c>
      <c r="L46" s="99">
        <v>-5.8000281453132629E-2</v>
      </c>
      <c r="M46" s="99">
        <v>7.3387689189985394E-4</v>
      </c>
      <c r="N46" s="99">
        <v>-6.6692772088572383E-4</v>
      </c>
      <c r="O46" s="99">
        <v>2.5583109818398952E-3</v>
      </c>
      <c r="P46" s="99">
        <v>2.0855178590863943E-3</v>
      </c>
      <c r="Q46" s="99">
        <v>-2.7333502657711506E-3</v>
      </c>
      <c r="R46" s="99">
        <v>-6.0449868440628052E-2</v>
      </c>
      <c r="S46" s="99">
        <v>4.3335757800377905E-4</v>
      </c>
      <c r="T46" s="99">
        <v>6.9884057156741619E-3</v>
      </c>
      <c r="U46" s="99">
        <v>-2.065260661765933E-3</v>
      </c>
      <c r="V46" s="99">
        <v>-8.6222751997411251E-4</v>
      </c>
      <c r="W46" s="99">
        <v>-2.0446884445846081E-3</v>
      </c>
      <c r="X46" s="99">
        <v>0.114715576171875</v>
      </c>
      <c r="Y46" s="99">
        <v>2.1142890676856041E-2</v>
      </c>
      <c r="Z46" s="99">
        <v>1.0334241390228271</v>
      </c>
      <c r="AA46" s="99">
        <v>1.1984497308731079</v>
      </c>
      <c r="AB46" s="99">
        <v>1.0896221399307251</v>
      </c>
      <c r="AC46" s="99">
        <v>1.0390708446502686</v>
      </c>
      <c r="AD46" s="99">
        <v>1.0181698799133301</v>
      </c>
      <c r="AE46" s="99">
        <v>1.3341538906097412</v>
      </c>
      <c r="AF46" s="99">
        <v>1.0561673641204834</v>
      </c>
      <c r="AG46" s="99">
        <v>1.0117557048797607</v>
      </c>
      <c r="AH46" s="99">
        <v>1.2368898391723633</v>
      </c>
      <c r="AI46" s="99">
        <v>1.3281244039535522</v>
      </c>
      <c r="AJ46" s="99">
        <v>1.2054531574249268</v>
      </c>
      <c r="AK46" s="99">
        <v>7.2392555885016918E-3</v>
      </c>
      <c r="AL46" s="99">
        <v>0</v>
      </c>
      <c r="AM46" s="99">
        <v>1.6087673604488373E-2</v>
      </c>
      <c r="AN46" s="99">
        <v>8.0326925963163376E-3</v>
      </c>
      <c r="AO46" s="99">
        <v>2.9441816732287407E-2</v>
      </c>
      <c r="AP46" s="99">
        <v>0.11471521109342575</v>
      </c>
      <c r="AQ46" s="99">
        <v>1.7955055460333824E-2</v>
      </c>
      <c r="AR46" s="99">
        <v>3.9725475944578648E-3</v>
      </c>
      <c r="AS46" s="99">
        <v>0.14425420761108398</v>
      </c>
      <c r="AT46" s="99">
        <v>2.9271041974425316E-2</v>
      </c>
      <c r="AU46" s="99">
        <v>2.2931404411792755E-2</v>
      </c>
      <c r="AV46" s="99">
        <v>1.0749990444563089</v>
      </c>
    </row>
    <row r="47" spans="1:48" s="9" customFormat="1" x14ac:dyDescent="0.2">
      <c r="A47" s="9" t="s">
        <v>93</v>
      </c>
      <c r="B47" s="98">
        <v>2013</v>
      </c>
      <c r="C47" s="99">
        <v>16.121894836425781</v>
      </c>
      <c r="D47" s="99">
        <v>14.526711463928223</v>
      </c>
      <c r="E47" s="99">
        <v>1.1098108291625977</v>
      </c>
      <c r="F47" s="99">
        <v>13.367899894714355</v>
      </c>
      <c r="G47" s="99">
        <v>15.524763107299805</v>
      </c>
      <c r="H47" s="99">
        <v>1.2060161828994751</v>
      </c>
      <c r="I47" s="99">
        <v>1.0384628772735596</v>
      </c>
      <c r="J47" s="99">
        <v>-1.6408728435635567E-2</v>
      </c>
      <c r="K47" s="99">
        <v>-6.3338647596538067E-3</v>
      </c>
      <c r="L47" s="99">
        <v>-1.0074864141643047E-2</v>
      </c>
      <c r="M47" s="99">
        <v>-2.9498888179659843E-3</v>
      </c>
      <c r="N47" s="99">
        <v>-1.6676621744409204E-3</v>
      </c>
      <c r="O47" s="99">
        <v>2.1062309388071299E-3</v>
      </c>
      <c r="P47" s="99">
        <v>2.3634906392544508E-4</v>
      </c>
      <c r="Q47" s="99">
        <v>-4.0588937699794769E-3</v>
      </c>
      <c r="R47" s="99">
        <v>-1.1148304678499699E-2</v>
      </c>
      <c r="S47" s="99">
        <v>1.3544328976422548E-3</v>
      </c>
      <c r="T47" s="99">
        <v>1.03157889097929E-2</v>
      </c>
      <c r="U47" s="99">
        <v>-8.0816244008019567E-4</v>
      </c>
      <c r="V47" s="99">
        <v>-8.453046903014183E-4</v>
      </c>
      <c r="W47" s="99">
        <v>-8.9433137327432632E-3</v>
      </c>
      <c r="X47" s="99">
        <v>5.950927734375E-3</v>
      </c>
      <c r="Y47" s="99">
        <v>1.569635421037674E-2</v>
      </c>
      <c r="Z47" s="99">
        <v>1.0121316909790039</v>
      </c>
      <c r="AA47" s="99">
        <v>1.1984497308731079</v>
      </c>
      <c r="AB47" s="99">
        <v>1.1067930459976196</v>
      </c>
      <c r="AC47" s="99">
        <v>1.0426445007324219</v>
      </c>
      <c r="AD47" s="99">
        <v>1.0770999193191528</v>
      </c>
      <c r="AE47" s="99">
        <v>1.3421167135238647</v>
      </c>
      <c r="AF47" s="99">
        <v>1.0441240072250366</v>
      </c>
      <c r="AG47" s="99">
        <v>1.0131776332855225</v>
      </c>
      <c r="AH47" s="99">
        <v>1.3101119995117188</v>
      </c>
      <c r="AI47" s="99">
        <v>1.3803228139877319</v>
      </c>
      <c r="AJ47" s="99">
        <v>1.2384768724441528</v>
      </c>
      <c r="AK47" s="99">
        <v>-2.0818963646888733E-2</v>
      </c>
      <c r="AL47" s="99">
        <v>0</v>
      </c>
      <c r="AM47" s="99">
        <v>1.5635738149285316E-2</v>
      </c>
      <c r="AN47" s="99">
        <v>3.4333919174969196E-3</v>
      </c>
      <c r="AO47" s="99">
        <v>5.6265402585268021E-2</v>
      </c>
      <c r="AP47" s="99">
        <v>5.950667429715395E-3</v>
      </c>
      <c r="AQ47" s="99">
        <v>-1.146834809333086E-2</v>
      </c>
      <c r="AR47" s="99">
        <v>1.4043725095689297E-3</v>
      </c>
      <c r="AS47" s="99">
        <v>5.7512626051902771E-2</v>
      </c>
      <c r="AT47" s="99">
        <v>3.8549657911062241E-2</v>
      </c>
      <c r="AU47" s="99">
        <v>2.7026718482375145E-2</v>
      </c>
      <c r="AV47" s="99">
        <v>1.1583988656998321</v>
      </c>
    </row>
    <row r="48" spans="1:48" s="9" customFormat="1" x14ac:dyDescent="0.2">
      <c r="A48" s="9" t="s">
        <v>93</v>
      </c>
      <c r="B48" s="98">
        <v>2014</v>
      </c>
      <c r="C48" s="99">
        <v>15.860795021057129</v>
      </c>
      <c r="D48" s="99">
        <v>14.719372749328613</v>
      </c>
      <c r="E48" s="99">
        <v>1.0775460004806519</v>
      </c>
      <c r="F48" s="99">
        <v>13.273271560668945</v>
      </c>
      <c r="G48" s="99">
        <v>15.974186897277832</v>
      </c>
      <c r="H48" s="99">
        <v>1.1949430704116821</v>
      </c>
      <c r="I48" s="99">
        <v>0.9929012656211853</v>
      </c>
      <c r="J48" s="99">
        <v>-2.9503291472792625E-2</v>
      </c>
      <c r="K48" s="99">
        <v>-1.6327917575836182E-2</v>
      </c>
      <c r="L48" s="99">
        <v>-1.3175373896956444E-2</v>
      </c>
      <c r="M48" s="99">
        <v>-1.7273972043767571E-3</v>
      </c>
      <c r="N48" s="99">
        <v>5.6211622431874275E-3</v>
      </c>
      <c r="O48" s="99">
        <v>2.299673855304718E-3</v>
      </c>
      <c r="P48" s="99">
        <v>2.6362980715930462E-3</v>
      </c>
      <c r="Q48" s="99">
        <v>-2.5157654657959938E-2</v>
      </c>
      <c r="R48" s="99">
        <v>5.6854346767067909E-3</v>
      </c>
      <c r="S48" s="99">
        <v>-2.5918101891875267E-3</v>
      </c>
      <c r="T48" s="99">
        <v>-1.3491177931427956E-2</v>
      </c>
      <c r="U48" s="99">
        <v>-2.7018145192414522E-4</v>
      </c>
      <c r="V48" s="99">
        <v>-3.8181408308446407E-3</v>
      </c>
      <c r="W48" s="99">
        <v>1.3105022953823209E-3</v>
      </c>
      <c r="X48" s="99">
        <v>-7.1039199829101563E-3</v>
      </c>
      <c r="Y48" s="99">
        <v>2.8537733480334282E-2</v>
      </c>
      <c r="Z48" s="99">
        <v>0.9948732852935791</v>
      </c>
      <c r="AA48" s="99">
        <v>1.207146167755127</v>
      </c>
      <c r="AB48" s="99">
        <v>1.1175922155380249</v>
      </c>
      <c r="AC48" s="99">
        <v>1.0491107702255249</v>
      </c>
      <c r="AD48" s="99">
        <v>1.2533011436462402</v>
      </c>
      <c r="AE48" s="99">
        <v>1.3326170444488525</v>
      </c>
      <c r="AF48" s="99">
        <v>1.0648777484893799</v>
      </c>
      <c r="AG48" s="99">
        <v>1.0178303718566895</v>
      </c>
      <c r="AH48" s="99">
        <v>1.3407056331634521</v>
      </c>
      <c r="AI48" s="99">
        <v>1.438941478729248</v>
      </c>
      <c r="AJ48" s="99">
        <v>1.2611767053604126</v>
      </c>
      <c r="AK48" s="99">
        <v>-1.7198590561747551E-2</v>
      </c>
      <c r="AL48" s="99">
        <v>7.2302143089473248E-3</v>
      </c>
      <c r="AM48" s="99">
        <v>9.7099151462316513E-3</v>
      </c>
      <c r="AN48" s="99">
        <v>6.1826244927942753E-3</v>
      </c>
      <c r="AO48" s="99">
        <v>0.15150883793830872</v>
      </c>
      <c r="AP48" s="99">
        <v>-7.103275042027235E-3</v>
      </c>
      <c r="AQ48" s="99">
        <v>1.9681710749864578E-2</v>
      </c>
      <c r="AR48" s="99">
        <v>4.5817438513040543E-3</v>
      </c>
      <c r="AS48" s="99">
        <v>2.3083433508872986E-2</v>
      </c>
      <c r="AT48" s="99">
        <v>4.159034788608551E-2</v>
      </c>
      <c r="AU48" s="99">
        <v>1.8162921071052551E-2</v>
      </c>
      <c r="AV48" s="99">
        <v>1.205049291545891</v>
      </c>
    </row>
    <row r="49" spans="1:48" s="9" customFormat="1" x14ac:dyDescent="0.2">
      <c r="A49" s="9" t="s">
        <v>93</v>
      </c>
      <c r="B49" s="98">
        <v>2015</v>
      </c>
      <c r="C49" s="99">
        <v>16.346426010131836</v>
      </c>
      <c r="D49" s="99">
        <v>15.055210113525391</v>
      </c>
      <c r="E49" s="99">
        <v>1.0857658386230469</v>
      </c>
      <c r="F49" s="99">
        <v>13.587558746337891</v>
      </c>
      <c r="G49" s="99">
        <v>16.349000930786133</v>
      </c>
      <c r="H49" s="99">
        <v>1.2030442953109741</v>
      </c>
      <c r="I49" s="99">
        <v>0.99984228610992432</v>
      </c>
      <c r="J49" s="99">
        <v>7.5993575155735016E-3</v>
      </c>
      <c r="K49" s="99">
        <v>3.0158970504999161E-2</v>
      </c>
      <c r="L49" s="99">
        <v>-2.2559612989425659E-2</v>
      </c>
      <c r="M49" s="99">
        <v>6.2781694578006864E-4</v>
      </c>
      <c r="N49" s="99">
        <v>-6.6206669434905052E-3</v>
      </c>
      <c r="O49" s="99">
        <v>5.0427112728357315E-4</v>
      </c>
      <c r="P49" s="99">
        <v>-2.0418979693204165E-3</v>
      </c>
      <c r="Q49" s="99">
        <v>3.7689447402954102E-2</v>
      </c>
      <c r="R49" s="99">
        <v>-1.3059279881417751E-2</v>
      </c>
      <c r="S49" s="99">
        <v>-2.331406285520643E-4</v>
      </c>
      <c r="T49" s="99">
        <v>-6.2387161888182163E-3</v>
      </c>
      <c r="U49" s="99">
        <v>-1.3215612852945924E-4</v>
      </c>
      <c r="V49" s="99">
        <v>-2.8002439648844302E-4</v>
      </c>
      <c r="W49" s="99">
        <v>-2.6162960566580296E-3</v>
      </c>
      <c r="X49" s="99">
        <v>2.3402214050292969E-2</v>
      </c>
      <c r="Y49" s="99">
        <v>2.3192636668682098E-2</v>
      </c>
      <c r="Z49" s="99">
        <v>1.0124324560165405</v>
      </c>
      <c r="AA49" s="99">
        <v>1.207146167755127</v>
      </c>
      <c r="AB49" s="99">
        <v>1.1368519067764282</v>
      </c>
      <c r="AC49" s="99">
        <v>1.052985668182373</v>
      </c>
      <c r="AD49" s="99">
        <v>1.0663293600082397</v>
      </c>
      <c r="AE49" s="99">
        <v>1.364171028137207</v>
      </c>
      <c r="AF49" s="99">
        <v>1.0561372041702271</v>
      </c>
      <c r="AG49" s="99">
        <v>1.0179860591888428</v>
      </c>
      <c r="AH49" s="99">
        <v>1.3454605340957642</v>
      </c>
      <c r="AI49" s="99">
        <v>1.513205885887146</v>
      </c>
      <c r="AJ49" s="99">
        <v>1.2825169563293457</v>
      </c>
      <c r="AK49" s="99">
        <v>1.7495715990662575E-2</v>
      </c>
      <c r="AL49" s="99">
        <v>0</v>
      </c>
      <c r="AM49" s="99">
        <v>1.7086394131183624E-2</v>
      </c>
      <c r="AN49" s="99">
        <v>3.6866792943328619E-3</v>
      </c>
      <c r="AO49" s="99">
        <v>-0.16155873239040375</v>
      </c>
      <c r="AP49" s="99">
        <v>2.3402262479066849E-2</v>
      </c>
      <c r="AQ49" s="99">
        <v>-8.2419021055102348E-3</v>
      </c>
      <c r="AR49" s="99">
        <v>1.5300544328056276E-4</v>
      </c>
      <c r="AS49" s="99">
        <v>3.5402823705226183E-3</v>
      </c>
      <c r="AT49" s="99">
        <v>5.0322707742452621E-2</v>
      </c>
      <c r="AU49" s="99">
        <v>1.6779296100139618E-2</v>
      </c>
      <c r="AV49" s="99">
        <v>1.066585199085758</v>
      </c>
    </row>
    <row r="50" spans="1:48" s="9" customFormat="1" x14ac:dyDescent="0.2">
      <c r="A50" s="9" t="s">
        <v>93</v>
      </c>
      <c r="B50" s="98">
        <v>2016</v>
      </c>
      <c r="C50" s="99">
        <v>16.308889389038086</v>
      </c>
      <c r="D50" s="99">
        <v>15.31779956817627</v>
      </c>
      <c r="E50" s="99">
        <v>1.0647022724151611</v>
      </c>
      <c r="F50" s="99">
        <v>13.786403656005859</v>
      </c>
      <c r="G50" s="99">
        <v>16.649412155151367</v>
      </c>
      <c r="H50" s="99">
        <v>1.1829696893692017</v>
      </c>
      <c r="I50" s="99">
        <v>0.97954720258712769</v>
      </c>
      <c r="J50" s="99">
        <v>-1.9590429961681366E-2</v>
      </c>
      <c r="K50" s="99">
        <v>-2.2990154102444649E-3</v>
      </c>
      <c r="L50" s="99">
        <v>-1.7291413620114326E-2</v>
      </c>
      <c r="M50" s="99">
        <v>1.1644139885902405E-3</v>
      </c>
      <c r="N50" s="99">
        <v>2.8200424276292324E-3</v>
      </c>
      <c r="O50" s="99">
        <v>3.8544014096260071E-3</v>
      </c>
      <c r="P50" s="99">
        <v>2.4771117605268955E-3</v>
      </c>
      <c r="Q50" s="99">
        <v>-1.261498499661684E-2</v>
      </c>
      <c r="R50" s="99">
        <v>-3.3373297192156315E-3</v>
      </c>
      <c r="S50" s="99">
        <v>1.2497161515057087E-3</v>
      </c>
      <c r="T50" s="99">
        <v>-3.6937911063432693E-3</v>
      </c>
      <c r="U50" s="99">
        <v>-3.7982818321324885E-4</v>
      </c>
      <c r="V50" s="99">
        <v>-3.1340154819190502E-3</v>
      </c>
      <c r="W50" s="99">
        <v>-7.9961661249399185E-3</v>
      </c>
      <c r="X50" s="99">
        <v>1.4528274536132813E-2</v>
      </c>
      <c r="Y50" s="99">
        <v>1.8208134919404984E-2</v>
      </c>
      <c r="Z50" s="99">
        <v>1.0177162885665894</v>
      </c>
      <c r="AA50" s="99">
        <v>1.2083154916763306</v>
      </c>
      <c r="AB50" s="99">
        <v>1.1568343639373779</v>
      </c>
      <c r="AC50" s="99">
        <v>1.0579390525817871</v>
      </c>
      <c r="AD50" s="99">
        <v>1.1287339925765991</v>
      </c>
      <c r="AE50" s="99">
        <v>1.38413405418396</v>
      </c>
      <c r="AF50" s="99">
        <v>1.0774153470993042</v>
      </c>
      <c r="AG50" s="99">
        <v>1.0190554857254028</v>
      </c>
      <c r="AH50" s="99">
        <v>1.3742243051528931</v>
      </c>
      <c r="AI50" s="99">
        <v>1.5691983699798584</v>
      </c>
      <c r="AJ50" s="99">
        <v>1.3068000078201294</v>
      </c>
      <c r="AK50" s="99">
        <v>5.2053537219762802E-3</v>
      </c>
      <c r="AL50" s="99">
        <v>9.6824479987844825E-4</v>
      </c>
      <c r="AM50" s="99">
        <v>1.7424352467060089E-2</v>
      </c>
      <c r="AN50" s="99">
        <v>4.693126305937767E-3</v>
      </c>
      <c r="AO50" s="99">
        <v>5.6874431669712067E-2</v>
      </c>
      <c r="AP50" s="99">
        <v>1.4527775347232819E-2</v>
      </c>
      <c r="AQ50" s="99">
        <v>1.9946852698922157E-2</v>
      </c>
      <c r="AR50" s="99">
        <v>1.0499537456780672E-3</v>
      </c>
      <c r="AS50" s="99">
        <v>2.1153086796402931E-2</v>
      </c>
      <c r="AT50" s="99">
        <v>3.6334425210952759E-2</v>
      </c>
      <c r="AU50" s="99">
        <v>1.8756872043013573E-2</v>
      </c>
      <c r="AV50" s="99">
        <v>1.169995329895688</v>
      </c>
    </row>
    <row r="51" spans="1:48" s="9" customFormat="1" x14ac:dyDescent="0.2">
      <c r="A51" s="9" t="s">
        <v>93</v>
      </c>
      <c r="B51" s="98">
        <v>2017</v>
      </c>
      <c r="C51" s="99">
        <v>16.961437225341797</v>
      </c>
      <c r="D51" s="99">
        <v>15.213094711303711</v>
      </c>
      <c r="E51" s="99">
        <v>1.1149239540100098</v>
      </c>
      <c r="F51" s="99">
        <v>13.352520942687988</v>
      </c>
      <c r="G51" s="99">
        <v>16.815359115600586</v>
      </c>
      <c r="H51" s="99">
        <v>1.2702803611755371</v>
      </c>
      <c r="I51" s="99">
        <v>1.008686900138855</v>
      </c>
      <c r="J51" s="99">
        <v>4.6090979129076004E-2</v>
      </c>
      <c r="K51" s="99">
        <v>3.9231996983289719E-2</v>
      </c>
      <c r="L51" s="99">
        <v>6.8589807488024235E-3</v>
      </c>
      <c r="M51" s="99">
        <v>-1.27002177760005E-3</v>
      </c>
      <c r="N51" s="99">
        <v>-4.8066931776702404E-3</v>
      </c>
      <c r="O51" s="99">
        <v>8.6016225395724177E-4</v>
      </c>
      <c r="P51" s="99">
        <v>-6.0286291409283876E-4</v>
      </c>
      <c r="Q51" s="99">
        <v>4.5051410794258118E-2</v>
      </c>
      <c r="R51" s="99">
        <v>1.9181335344910622E-2</v>
      </c>
      <c r="S51" s="99">
        <v>-9.9593261256814003E-4</v>
      </c>
      <c r="T51" s="99">
        <v>4.5444024726748466E-3</v>
      </c>
      <c r="U51" s="99">
        <v>-4.4187717139720917E-4</v>
      </c>
      <c r="V51" s="99">
        <v>-8.1862742081284523E-3</v>
      </c>
      <c r="W51" s="99">
        <v>-7.2426730766892433E-3</v>
      </c>
      <c r="X51" s="99">
        <v>-3.1977653503417969E-2</v>
      </c>
      <c r="Y51" s="99">
        <v>9.9177509546279907E-3</v>
      </c>
      <c r="Z51" s="99">
        <v>1.0197216272354126</v>
      </c>
      <c r="AA51" s="99">
        <v>1.2121782302856445</v>
      </c>
      <c r="AB51" s="99">
        <v>1.1796729564666748</v>
      </c>
      <c r="AC51" s="99">
        <v>1.0670512914657593</v>
      </c>
      <c r="AD51" s="99">
        <v>0.87389081716537476</v>
      </c>
      <c r="AE51" s="99">
        <v>1.3405735492706299</v>
      </c>
      <c r="AF51" s="99">
        <v>1.0811527967453003</v>
      </c>
      <c r="AG51" s="99">
        <v>1.0179629325866699</v>
      </c>
      <c r="AH51" s="99">
        <v>1.4412760734558105</v>
      </c>
      <c r="AI51" s="99">
        <v>1.6425855159759521</v>
      </c>
      <c r="AJ51" s="99">
        <v>1.3273073434829712</v>
      </c>
      <c r="AK51" s="99">
        <v>1.9685062579810619E-3</v>
      </c>
      <c r="AL51" s="99">
        <v>3.1917057931423187E-3</v>
      </c>
      <c r="AM51" s="99">
        <v>1.9549956545233727E-2</v>
      </c>
      <c r="AN51" s="99">
        <v>8.5763474926352501E-3</v>
      </c>
      <c r="AO51" s="99">
        <v>-0.25589644908905029</v>
      </c>
      <c r="AP51" s="99">
        <v>-3.1977202743291855E-2</v>
      </c>
      <c r="AQ51" s="99">
        <v>3.4628463909029961E-3</v>
      </c>
      <c r="AR51" s="99">
        <v>-1.0727402986958623E-3</v>
      </c>
      <c r="AS51" s="99">
        <v>4.7639463096857071E-2</v>
      </c>
      <c r="AT51" s="99">
        <v>4.5706659555435181E-2</v>
      </c>
      <c r="AU51" s="99">
        <v>1.5570909716188908E-2</v>
      </c>
      <c r="AV51" s="99">
        <v>1.1735334277660281</v>
      </c>
    </row>
    <row r="52" spans="1:48" s="9" customFormat="1" x14ac:dyDescent="0.2">
      <c r="A52" s="9" t="s">
        <v>93</v>
      </c>
      <c r="B52" s="98">
        <v>2018</v>
      </c>
      <c r="C52" s="99">
        <v>16.533906936645508</v>
      </c>
      <c r="D52" s="99">
        <v>14.877735137939453</v>
      </c>
      <c r="E52" s="99">
        <v>1.1113193035125732</v>
      </c>
      <c r="F52" s="99">
        <v>12.326554298400879</v>
      </c>
      <c r="G52" s="99">
        <v>17.064874649047852</v>
      </c>
      <c r="H52" s="99">
        <v>1.3413249254226685</v>
      </c>
      <c r="I52" s="99">
        <v>0.96888512372970581</v>
      </c>
      <c r="J52" s="99">
        <v>-3.2383520156145096E-3</v>
      </c>
      <c r="K52" s="99">
        <v>-2.5529120117425919E-2</v>
      </c>
      <c r="L52" s="99">
        <v>2.2290768101811409E-2</v>
      </c>
      <c r="M52" s="99">
        <v>9.0560533863026649E-5</v>
      </c>
      <c r="N52" s="99">
        <v>1.1459670960903168E-2</v>
      </c>
      <c r="O52" s="99">
        <v>4.9442094750702381E-3</v>
      </c>
      <c r="P52" s="99">
        <v>4.2915977537631989E-3</v>
      </c>
      <c r="Q52" s="99">
        <v>-4.6315159648656845E-2</v>
      </c>
      <c r="R52" s="99">
        <v>4.3646886944770813E-2</v>
      </c>
      <c r="S52" s="99">
        <v>-1.0272859362885356E-3</v>
      </c>
      <c r="T52" s="99">
        <v>-4.7484130482189357E-4</v>
      </c>
      <c r="U52" s="99">
        <v>-4.6366022434085608E-4</v>
      </c>
      <c r="V52" s="99">
        <v>-5.9066656976938248E-3</v>
      </c>
      <c r="W52" s="99">
        <v>-1.3483664952218533E-2</v>
      </c>
      <c r="X52" s="99">
        <v>-7.9949378967285156E-2</v>
      </c>
      <c r="Y52" s="99">
        <v>1.4729498885571957E-2</v>
      </c>
      <c r="Z52" s="99">
        <v>1.0088794231414795</v>
      </c>
      <c r="AA52" s="99">
        <v>1.2244330644607544</v>
      </c>
      <c r="AB52" s="99">
        <v>1.1978707313537598</v>
      </c>
      <c r="AC52" s="99">
        <v>1.0721086263656616</v>
      </c>
      <c r="AD52" s="99">
        <v>1.1505166292190552</v>
      </c>
      <c r="AE52" s="99">
        <v>1.2375674247741699</v>
      </c>
      <c r="AF52" s="99">
        <v>1.0791294574737549</v>
      </c>
      <c r="AG52" s="99">
        <v>1.0174591541290283</v>
      </c>
      <c r="AH52" s="99">
        <v>1.5009139776229858</v>
      </c>
      <c r="AI52" s="99">
        <v>1.7238168716430664</v>
      </c>
      <c r="AJ52" s="99">
        <v>1.3558089733123779</v>
      </c>
      <c r="AK52" s="99">
        <v>-1.0689492337405682E-2</v>
      </c>
      <c r="AL52" s="99">
        <v>1.005900464951992E-2</v>
      </c>
      <c r="AM52" s="99">
        <v>1.5308327972888947E-2</v>
      </c>
      <c r="AN52" s="99">
        <v>4.7282916493713856E-3</v>
      </c>
      <c r="AO52" s="99">
        <v>0.27501091361045837</v>
      </c>
      <c r="AP52" s="99">
        <v>-7.9949840903282166E-2</v>
      </c>
      <c r="AQ52" s="99">
        <v>-1.8731924938037992E-3</v>
      </c>
      <c r="AR52" s="99">
        <v>-4.9506360664963722E-4</v>
      </c>
      <c r="AS52" s="99">
        <v>4.0545381605625153E-2</v>
      </c>
      <c r="AT52" s="99">
        <v>4.8269394785165787E-2</v>
      </c>
      <c r="AU52" s="99">
        <v>2.1245967596769333E-2</v>
      </c>
      <c r="AV52" s="99">
        <v>1.207367345577826</v>
      </c>
    </row>
    <row r="53" spans="1:48" s="9" customFormat="1" x14ac:dyDescent="0.2">
      <c r="A53" s="9" t="s">
        <v>93</v>
      </c>
      <c r="B53" s="98">
        <v>2019</v>
      </c>
      <c r="C53" s="99">
        <v>16.656192779541016</v>
      </c>
      <c r="D53" s="99">
        <v>15.071019172668457</v>
      </c>
      <c r="E53" s="99">
        <v>1.1051807403564453</v>
      </c>
      <c r="F53" s="99">
        <v>12.466730117797852</v>
      </c>
      <c r="G53" s="99">
        <v>17.269731521606445</v>
      </c>
      <c r="H53" s="99">
        <v>1.3360520601272583</v>
      </c>
      <c r="I53" s="99">
        <v>0.96447300910949707</v>
      </c>
      <c r="J53" s="99">
        <v>-5.53895253688097E-3</v>
      </c>
      <c r="K53" s="99">
        <v>7.368878461420536E-3</v>
      </c>
      <c r="L53" s="99">
        <v>-1.2907830998301506E-2</v>
      </c>
      <c r="M53" s="99">
        <v>6.7728088470175862E-4</v>
      </c>
      <c r="N53" s="99">
        <v>4.7910981811583042E-3</v>
      </c>
      <c r="O53" s="99">
        <v>3.2172149512916803E-3</v>
      </c>
      <c r="P53" s="99">
        <v>1.5079408185556531E-3</v>
      </c>
      <c r="Q53" s="99">
        <v>-2.8246564324945211E-3</v>
      </c>
      <c r="R53" s="99">
        <v>-1.8155287252739072E-3</v>
      </c>
      <c r="S53" s="99">
        <v>3.0146600329317153E-4</v>
      </c>
      <c r="T53" s="99">
        <v>9.6340681193396449E-4</v>
      </c>
      <c r="U53" s="99">
        <v>-9.5222366508096457E-4</v>
      </c>
      <c r="V53" s="99">
        <v>-4.8976619727909565E-3</v>
      </c>
      <c r="W53" s="99">
        <v>-6.5072895959019661E-3</v>
      </c>
      <c r="X53" s="99">
        <v>1.1307716369628906E-2</v>
      </c>
      <c r="Y53" s="99">
        <v>1.1933113448321819E-2</v>
      </c>
      <c r="Z53" s="99">
        <v>1.0156799554824829</v>
      </c>
      <c r="AA53" s="99">
        <v>1.2367818355560303</v>
      </c>
      <c r="AB53" s="99">
        <v>1.2222192287445068</v>
      </c>
      <c r="AC53" s="99">
        <v>1.0786900520324707</v>
      </c>
      <c r="AD53" s="99">
        <v>1.1900615692138672</v>
      </c>
      <c r="AE53" s="99">
        <v>1.2516405582427979</v>
      </c>
      <c r="AF53" s="99">
        <v>1.0786421298980713</v>
      </c>
      <c r="AG53" s="99">
        <v>1.0162105560302734</v>
      </c>
      <c r="AH53" s="99">
        <v>1.624235987663269</v>
      </c>
      <c r="AI53" s="99">
        <v>1.7827910184860229</v>
      </c>
      <c r="AJ53" s="99">
        <v>1.3746784925460815</v>
      </c>
      <c r="AK53" s="99">
        <v>6.7180157639086246E-3</v>
      </c>
      <c r="AL53" s="99">
        <v>1.0034766979515553E-2</v>
      </c>
      <c r="AM53" s="99">
        <v>2.0122697576880455E-2</v>
      </c>
      <c r="AN53" s="99">
        <v>6.1200140044093132E-3</v>
      </c>
      <c r="AO53" s="99">
        <v>3.3793944865465164E-2</v>
      </c>
      <c r="AP53" s="99">
        <v>1.1307436972856522E-2</v>
      </c>
      <c r="AQ53" s="99">
        <v>-4.5166196650825441E-4</v>
      </c>
      <c r="AR53" s="99">
        <v>-1.2278862996026874E-3</v>
      </c>
      <c r="AS53" s="99">
        <v>7.8963302075862885E-2</v>
      </c>
      <c r="AT53" s="99">
        <v>3.363921120762825E-2</v>
      </c>
      <c r="AU53" s="99">
        <v>1.3821541331708431E-2</v>
      </c>
      <c r="AV53" s="99">
        <v>1.225849645234675</v>
      </c>
    </row>
    <row r="54" spans="1:48" s="9" customFormat="1" x14ac:dyDescent="0.2">
      <c r="A54" s="9" t="s">
        <v>93</v>
      </c>
      <c r="B54" s="98">
        <v>2020</v>
      </c>
      <c r="C54" s="99">
        <v>16.883928298950195</v>
      </c>
      <c r="D54" s="99">
        <v>15.060348510742188</v>
      </c>
      <c r="E54" s="99">
        <v>1.1210852861404419</v>
      </c>
      <c r="F54" s="99">
        <v>12.319561004638672</v>
      </c>
      <c r="G54" s="99">
        <v>17.518110275268555</v>
      </c>
      <c r="H54" s="99">
        <v>1.3704981803894043</v>
      </c>
      <c r="I54" s="99">
        <v>0.96379834413528442</v>
      </c>
      <c r="J54" s="99">
        <v>1.4288367703557014E-2</v>
      </c>
      <c r="K54" s="99">
        <v>1.3580079190433025E-2</v>
      </c>
      <c r="L54" s="99">
        <v>7.0828886236995459E-4</v>
      </c>
      <c r="M54" s="99">
        <v>-5.3366953507065773E-3</v>
      </c>
      <c r="N54" s="99">
        <v>7.314048707485199E-3</v>
      </c>
      <c r="O54" s="99">
        <v>9.8869716748595238E-4</v>
      </c>
      <c r="P54" s="99">
        <v>2.9177070246078074E-4</v>
      </c>
      <c r="Q54" s="99">
        <v>1.0322257876396179E-2</v>
      </c>
      <c r="R54" s="99">
        <v>-4.1568302549421787E-3</v>
      </c>
      <c r="S54" s="99">
        <v>1.5303641557693481E-3</v>
      </c>
      <c r="T54" s="99">
        <v>1.3955484144389629E-2</v>
      </c>
      <c r="U54" s="99">
        <v>-1.2259826762601733E-3</v>
      </c>
      <c r="V54" s="99">
        <v>-1.5430815983563662E-3</v>
      </c>
      <c r="W54" s="99">
        <v>-7.8516649082303047E-3</v>
      </c>
      <c r="X54" s="99">
        <v>-1.1875152587890625E-2</v>
      </c>
      <c r="Y54" s="99">
        <v>1.4279862865805626E-2</v>
      </c>
      <c r="Z54" s="99">
        <v>0.9770963191986084</v>
      </c>
      <c r="AA54" s="99">
        <v>1.2605408430099487</v>
      </c>
      <c r="AB54" s="99">
        <v>1.2374011278152466</v>
      </c>
      <c r="AC54" s="99">
        <v>1.0848443508148193</v>
      </c>
      <c r="AD54" s="99">
        <v>1.1587473154067993</v>
      </c>
      <c r="AE54" s="99">
        <v>1.2368652820587158</v>
      </c>
      <c r="AF54" s="99">
        <v>1.0883530378341675</v>
      </c>
      <c r="AG54" s="99">
        <v>1.0156428813934326</v>
      </c>
      <c r="AH54" s="99">
        <v>1.8010942935943604</v>
      </c>
      <c r="AI54" s="99">
        <v>1.8622325658798218</v>
      </c>
      <c r="AJ54" s="99">
        <v>1.4026883840560913</v>
      </c>
      <c r="AK54" s="99">
        <v>-3.8728330284357071E-2</v>
      </c>
      <c r="AL54" s="99">
        <v>1.9028140231966972E-2</v>
      </c>
      <c r="AM54" s="99">
        <v>1.2345041148364544E-2</v>
      </c>
      <c r="AN54" s="99">
        <v>5.6891310960054398E-3</v>
      </c>
      <c r="AO54" s="99">
        <v>-2.666550874710083E-2</v>
      </c>
      <c r="AP54" s="99">
        <v>-1.187490951269865E-2</v>
      </c>
      <c r="AQ54" s="99">
        <v>8.9625660330057144E-3</v>
      </c>
      <c r="AR54" s="99">
        <v>-5.5875792168080807E-4</v>
      </c>
      <c r="AS54" s="99">
        <v>0.10335691273212433</v>
      </c>
      <c r="AT54" s="99">
        <v>4.3595943599939346E-2</v>
      </c>
      <c r="AU54" s="99">
        <v>2.0170822739601135E-2</v>
      </c>
      <c r="AV54" s="99">
        <v>1.255293900691002</v>
      </c>
    </row>
    <row r="55" spans="1:48" s="9" customFormat="1" x14ac:dyDescent="0.2">
      <c r="A55" s="9" t="s">
        <v>93</v>
      </c>
      <c r="B55" s="98">
        <v>2021</v>
      </c>
      <c r="C55" s="99">
        <v>17.418901443481445</v>
      </c>
      <c r="D55" s="99">
        <v>14.982113838195801</v>
      </c>
      <c r="E55" s="99">
        <v>1.162647008895874</v>
      </c>
      <c r="F55" s="99">
        <v>12.14189624786377</v>
      </c>
      <c r="G55" s="99">
        <v>17.646352767944336</v>
      </c>
      <c r="H55" s="99">
        <v>1.4346120357513428</v>
      </c>
      <c r="I55" s="99">
        <v>0.987110435962677</v>
      </c>
      <c r="J55" s="99">
        <v>3.6402083933353424E-2</v>
      </c>
      <c r="K55" s="99">
        <v>3.1193766742944717E-2</v>
      </c>
      <c r="L55" s="99">
        <v>5.2083153277635574E-3</v>
      </c>
      <c r="M55" s="99">
        <v>-3.9019316318444908E-4</v>
      </c>
      <c r="N55" s="99">
        <v>-2.8903395868837833E-3</v>
      </c>
      <c r="O55" s="99">
        <v>3.8617459358647466E-4</v>
      </c>
      <c r="P55" s="99">
        <v>-4.0565247763879597E-4</v>
      </c>
      <c r="Q55" s="99">
        <v>3.4493777900934219E-2</v>
      </c>
      <c r="R55" s="99">
        <v>-2.6455480838194489E-4</v>
      </c>
      <c r="S55" s="99">
        <v>5.3338392172008753E-4</v>
      </c>
      <c r="T55" s="99">
        <v>3.6434896755963564E-3</v>
      </c>
      <c r="U55" s="99">
        <v>-2.9398823971860111E-4</v>
      </c>
      <c r="V55" s="99">
        <v>-1.5065661864355206E-3</v>
      </c>
      <c r="W55" s="99">
        <v>3.0965509358793497E-3</v>
      </c>
      <c r="X55" s="99">
        <v>-1.45263671875E-2</v>
      </c>
      <c r="Y55" s="99">
        <v>7.2939270175993443E-3</v>
      </c>
      <c r="Z55" s="99">
        <v>0.97888749837875366</v>
      </c>
      <c r="AA55" s="99">
        <v>1.2605408430099487</v>
      </c>
      <c r="AB55" s="99">
        <v>1.2483489513397217</v>
      </c>
      <c r="AC55" s="99">
        <v>1.0883952379226685</v>
      </c>
      <c r="AD55" s="99">
        <v>0.910042405128479</v>
      </c>
      <c r="AE55" s="99">
        <v>1.2190284729003906</v>
      </c>
      <c r="AF55" s="99">
        <v>1.0887757539749146</v>
      </c>
      <c r="AG55" s="99">
        <v>1.0161170959472656</v>
      </c>
      <c r="AH55" s="99">
        <v>1.8475626707077026</v>
      </c>
      <c r="AI55" s="99">
        <v>1.8994063138961792</v>
      </c>
      <c r="AJ55" s="99">
        <v>1.410804271697998</v>
      </c>
      <c r="AK55" s="99">
        <v>1.8315102206543088E-3</v>
      </c>
      <c r="AL55" s="99">
        <v>0</v>
      </c>
      <c r="AM55" s="99">
        <v>8.8085690513253212E-3</v>
      </c>
      <c r="AN55" s="99">
        <v>3.2678507268428802E-3</v>
      </c>
      <c r="AO55" s="99">
        <v>-0.24160362780094147</v>
      </c>
      <c r="AP55" s="99">
        <v>-1.4525986276566982E-2</v>
      </c>
      <c r="AQ55" s="99">
        <v>3.883360477630049E-4</v>
      </c>
      <c r="AR55" s="99">
        <v>4.6681123785674572E-4</v>
      </c>
      <c r="AS55" s="99">
        <v>2.5472879409790039E-2</v>
      </c>
      <c r="AT55" s="99">
        <v>1.9765324890613556E-2</v>
      </c>
      <c r="AU55" s="99">
        <v>5.7692420668900013E-3</v>
      </c>
      <c r="AV55" s="99">
        <v>1.0910182289868591</v>
      </c>
    </row>
    <row r="56" spans="1:48" s="9" customFormat="1" x14ac:dyDescent="0.2">
      <c r="A56" s="9" t="s">
        <v>93</v>
      </c>
      <c r="B56" s="98">
        <v>2022</v>
      </c>
      <c r="C56" s="99">
        <v>17.185947418212891</v>
      </c>
      <c r="D56" s="99">
        <v>15.195930480957031</v>
      </c>
      <c r="E56" s="99">
        <v>1.1309578418731689</v>
      </c>
      <c r="F56" s="99">
        <v>12.256198883056641</v>
      </c>
      <c r="G56" s="99">
        <v>17.869007110595703</v>
      </c>
      <c r="H56" s="99">
        <v>1.4022257328033447</v>
      </c>
      <c r="I56" s="99">
        <v>0.96177393198013306</v>
      </c>
      <c r="J56" s="99">
        <v>-2.7634434401988983E-2</v>
      </c>
      <c r="K56" s="99">
        <v>-1.3463837094604969E-2</v>
      </c>
      <c r="L56" s="99">
        <v>-1.4170598238706589E-2</v>
      </c>
      <c r="M56" s="99">
        <v>3.1323027797043324E-3</v>
      </c>
      <c r="N56" s="99">
        <v>3.006909042596817E-3</v>
      </c>
      <c r="O56" s="99">
        <v>3.8059980142861605E-3</v>
      </c>
      <c r="P56" s="99">
        <v>2.8497548773884773E-3</v>
      </c>
      <c r="Q56" s="99">
        <v>-2.62588020414114E-2</v>
      </c>
      <c r="R56" s="99">
        <v>2.0190342329442501E-3</v>
      </c>
      <c r="S56" s="99">
        <v>3.9646483492106199E-4</v>
      </c>
      <c r="T56" s="99">
        <v>2.0274356938898563E-3</v>
      </c>
      <c r="U56" s="99">
        <v>-2.27760334382765E-4</v>
      </c>
      <c r="V56" s="99">
        <v>-2.2037990856915712E-3</v>
      </c>
      <c r="W56" s="99">
        <v>-1.6181973740458488E-2</v>
      </c>
      <c r="X56" s="99">
        <v>9.3698501586914063E-3</v>
      </c>
      <c r="Y56" s="99">
        <v>1.2538686394691467E-2</v>
      </c>
      <c r="Z56" s="99">
        <v>0.99928325414657593</v>
      </c>
      <c r="AA56" s="99">
        <v>1.2605408430099487</v>
      </c>
      <c r="AB56" s="99">
        <v>1.2678172588348389</v>
      </c>
      <c r="AC56" s="99">
        <v>1.0937188863754272</v>
      </c>
      <c r="AD56" s="99">
        <v>1.0803402662277222</v>
      </c>
      <c r="AE56" s="99">
        <v>1.2305034399032593</v>
      </c>
      <c r="AF56" s="99">
        <v>1.0958648920059204</v>
      </c>
      <c r="AG56" s="99">
        <v>1.0174614191055298</v>
      </c>
      <c r="AH56" s="99">
        <v>1.8865053653717041</v>
      </c>
      <c r="AI56" s="99">
        <v>1.9554550647735596</v>
      </c>
      <c r="AJ56" s="99">
        <v>1.4429707527160645</v>
      </c>
      <c r="AK56" s="99">
        <v>2.0621567964553833E-2</v>
      </c>
      <c r="AL56" s="99">
        <v>0</v>
      </c>
      <c r="AM56" s="99">
        <v>1.5474860556423664E-2</v>
      </c>
      <c r="AN56" s="99">
        <v>4.8794103786349297E-3</v>
      </c>
      <c r="AO56" s="99">
        <v>0.17154012620449066</v>
      </c>
      <c r="AP56" s="99">
        <v>9.36919916421175E-3</v>
      </c>
      <c r="AQ56" s="99">
        <v>6.4900354482233524E-3</v>
      </c>
      <c r="AR56" s="99">
        <v>1.3221694389358163E-3</v>
      </c>
      <c r="AS56" s="99">
        <v>2.0858829841017723E-2</v>
      </c>
      <c r="AT56" s="99">
        <v>2.9081553220748901E-2</v>
      </c>
      <c r="AU56" s="99">
        <v>2.2544100880622864E-2</v>
      </c>
      <c r="AV56" s="99">
        <v>1.1572713110522539</v>
      </c>
    </row>
    <row r="57" spans="1:48" s="9" customFormat="1" x14ac:dyDescent="0.2">
      <c r="A57" s="9" t="s">
        <v>93</v>
      </c>
      <c r="B57" s="98">
        <v>2023</v>
      </c>
      <c r="C57" s="99">
        <v>17.152843475341797</v>
      </c>
      <c r="D57" s="99">
        <v>15.612682342529297</v>
      </c>
      <c r="E57" s="99">
        <v>1.0986485481262207</v>
      </c>
      <c r="F57" s="99">
        <v>12.756711959838867</v>
      </c>
      <c r="G57" s="99">
        <v>18.126424789428711</v>
      </c>
      <c r="H57" s="99">
        <v>1.3446139097213745</v>
      </c>
      <c r="I57" s="99">
        <v>0.94628918170928955</v>
      </c>
      <c r="J57" s="99">
        <v>-2.898404560983181E-2</v>
      </c>
      <c r="K57" s="99">
        <v>-1.9281305139884353E-3</v>
      </c>
      <c r="L57" s="99">
        <v>-2.705591544508934E-2</v>
      </c>
      <c r="M57" s="99">
        <v>1.5070181107148528E-3</v>
      </c>
      <c r="N57" s="99">
        <v>1.2470772489905357E-3</v>
      </c>
      <c r="O57" s="99">
        <v>2.8557081241160631E-3</v>
      </c>
      <c r="P57" s="99">
        <v>2.2490611299872398E-3</v>
      </c>
      <c r="Q57" s="99">
        <v>-9.7869951277971268E-3</v>
      </c>
      <c r="R57" s="99">
        <v>-1.3165660202503204E-2</v>
      </c>
      <c r="S57" s="99">
        <v>-9.4680581241846085E-4</v>
      </c>
      <c r="T57" s="99">
        <v>-3.7861382588744164E-3</v>
      </c>
      <c r="U57" s="99">
        <v>-2.1813551938976161E-5</v>
      </c>
      <c r="V57" s="99">
        <v>-5.9293149970471859E-3</v>
      </c>
      <c r="W57" s="99">
        <v>-3.2061829697340727E-3</v>
      </c>
      <c r="X57" s="99">
        <v>4.0025711059570313E-2</v>
      </c>
      <c r="Y57" s="99">
        <v>1.4303064905107021E-2</v>
      </c>
      <c r="Z57" s="99">
        <v>1.0095212459564209</v>
      </c>
      <c r="AA57" s="99">
        <v>1.2605408430099487</v>
      </c>
      <c r="AB57" s="99">
        <v>1.2854642868041992</v>
      </c>
      <c r="AC57" s="99">
        <v>1.0999007225036621</v>
      </c>
      <c r="AD57" s="99">
        <v>1.1434980630874634</v>
      </c>
      <c r="AE57" s="99">
        <v>1.280754566192627</v>
      </c>
      <c r="AF57" s="99">
        <v>1.108635425567627</v>
      </c>
      <c r="AG57" s="99">
        <v>1.011821985244751</v>
      </c>
      <c r="AH57" s="99">
        <v>1.8897163867950439</v>
      </c>
      <c r="AI57" s="99">
        <v>2.0219728946685791</v>
      </c>
      <c r="AJ57" s="99">
        <v>1.4668470621109009</v>
      </c>
      <c r="AK57" s="99">
        <v>1.0193184949457645E-2</v>
      </c>
      <c r="AL57" s="99">
        <v>0</v>
      </c>
      <c r="AM57" s="99">
        <v>1.382321584969759E-2</v>
      </c>
      <c r="AN57" s="99">
        <v>5.6361756287515163E-3</v>
      </c>
      <c r="AO57" s="99">
        <v>5.6815981864929199E-2</v>
      </c>
      <c r="AP57" s="99">
        <v>4.0026020258665085E-2</v>
      </c>
      <c r="AQ57" s="99">
        <v>1.1585993692278862E-2</v>
      </c>
      <c r="AR57" s="99">
        <v>-5.5580344051122665E-3</v>
      </c>
      <c r="AS57" s="99">
        <v>1.7006640555337071E-3</v>
      </c>
      <c r="AT57" s="99">
        <v>3.3450808376073837E-2</v>
      </c>
      <c r="AU57" s="99">
        <v>1.6411233693361282E-2</v>
      </c>
      <c r="AV57" s="99">
        <v>1.147280401956428</v>
      </c>
    </row>
    <row r="58" spans="1:48" s="9" customFormat="1" x14ac:dyDescent="0.2">
      <c r="A58" s="9" t="s">
        <v>93</v>
      </c>
      <c r="B58" s="98">
        <v>2024</v>
      </c>
      <c r="C58" s="99">
        <v>17.361814498901367</v>
      </c>
      <c r="D58" s="99">
        <v>16.396001815795898</v>
      </c>
      <c r="E58" s="99">
        <v>1.0589058399200439</v>
      </c>
      <c r="F58" s="99">
        <v>13.861086845397949</v>
      </c>
      <c r="G58" s="99">
        <v>18.408037185668945</v>
      </c>
      <c r="H58" s="99">
        <v>1.2525585889816284</v>
      </c>
      <c r="I58" s="99">
        <v>0.94316470623016357</v>
      </c>
      <c r="J58" s="99">
        <v>-3.6844640970230103E-2</v>
      </c>
      <c r="K58" s="99">
        <v>1.2109266594052315E-2</v>
      </c>
      <c r="L58" s="99">
        <v>-4.8953909426927567E-2</v>
      </c>
      <c r="M58" s="99">
        <v>-2.4599634343758225E-4</v>
      </c>
      <c r="N58" s="99">
        <v>1.1665588244795799E-3</v>
      </c>
      <c r="O58" s="99">
        <v>1.3327939668670297E-3</v>
      </c>
      <c r="P58" s="99">
        <v>4.3547185487113893E-4</v>
      </c>
      <c r="Q58" s="99">
        <v>9.4204386696219444E-3</v>
      </c>
      <c r="R58" s="99">
        <v>-1.9573474302887917E-2</v>
      </c>
      <c r="S58" s="99">
        <v>-1.1200496228411794E-3</v>
      </c>
      <c r="T58" s="99">
        <v>-1.1559351347386837E-2</v>
      </c>
      <c r="U58" s="99">
        <v>-1.4968110190238804E-4</v>
      </c>
      <c r="V58" s="99">
        <v>-9.165334515273571E-3</v>
      </c>
      <c r="W58" s="99">
        <v>-7.3860185220837593E-3</v>
      </c>
      <c r="X58" s="99">
        <v>8.3027839660644531E-2</v>
      </c>
      <c r="Y58" s="99">
        <v>1.5416554175317287E-2</v>
      </c>
      <c r="Z58" s="99">
        <v>1.0105288028717041</v>
      </c>
      <c r="AA58" s="99">
        <v>1.2672381401062012</v>
      </c>
      <c r="AB58" s="99">
        <v>1.300593376159668</v>
      </c>
      <c r="AC58" s="99">
        <v>1.1045476198196411</v>
      </c>
      <c r="AD58" s="99">
        <v>1.0920556783676147</v>
      </c>
      <c r="AE58" s="99">
        <v>1.3916327953338623</v>
      </c>
      <c r="AF58" s="99">
        <v>1.0918788909912109</v>
      </c>
      <c r="AG58" s="99">
        <v>1.0123445987701416</v>
      </c>
      <c r="AH58" s="99">
        <v>1.911903977394104</v>
      </c>
      <c r="AI58" s="99">
        <v>2.0934197902679443</v>
      </c>
      <c r="AJ58" s="99">
        <v>1.4914864301681519</v>
      </c>
      <c r="AK58" s="99">
        <v>9.9754380062222481E-4</v>
      </c>
      <c r="AL58" s="99">
        <v>5.2989860996603966E-3</v>
      </c>
      <c r="AM58" s="99">
        <v>1.1700596660375595E-2</v>
      </c>
      <c r="AN58" s="99">
        <v>4.2159273289144039E-3</v>
      </c>
      <c r="AO58" s="99">
        <v>-4.6030133962631226E-2</v>
      </c>
      <c r="AP58" s="99">
        <v>8.3028294146060944E-2</v>
      </c>
      <c r="AQ58" s="99">
        <v>-1.522999070584774E-2</v>
      </c>
      <c r="AR58" s="99">
        <v>5.1632255781441927E-4</v>
      </c>
      <c r="AS58" s="99">
        <v>1.1672849766910076E-2</v>
      </c>
      <c r="AT58" s="99">
        <v>3.472522646188736E-2</v>
      </c>
      <c r="AU58" s="99">
        <v>1.6657985746860504E-2</v>
      </c>
      <c r="AV58" s="99">
        <v>1.189532657445439</v>
      </c>
    </row>
    <row r="59" spans="1:48" s="9" customFormat="1" ht="11.45" customHeight="1" x14ac:dyDescent="0.2">
      <c r="A59" s="9" t="s">
        <v>94</v>
      </c>
      <c r="B59" s="98">
        <v>2006</v>
      </c>
      <c r="C59" s="99">
        <v>12.867528915405273</v>
      </c>
      <c r="D59" s="99">
        <v>11.725723266601563</v>
      </c>
      <c r="E59" s="99">
        <v>1.0973765850067139</v>
      </c>
      <c r="F59" s="99">
        <v>13.801241874694824</v>
      </c>
      <c r="G59" s="99">
        <v>10.448822975158691</v>
      </c>
      <c r="H59" s="99">
        <v>0.9323461651802063</v>
      </c>
      <c r="I59" s="99">
        <v>1.2314809560775757</v>
      </c>
      <c r="J59" s="99">
        <v>3.5686284303665161E-2</v>
      </c>
      <c r="K59" s="99">
        <v>-0.29956623911857605</v>
      </c>
      <c r="L59" s="99">
        <v>0.33525252342224121</v>
      </c>
      <c r="M59" s="99">
        <v>4.5936764217913151E-3</v>
      </c>
      <c r="N59" s="99">
        <v>-0.1283225417137146</v>
      </c>
      <c r="O59" s="99">
        <v>-8.3770520985126495E-2</v>
      </c>
      <c r="P59" s="99">
        <v>0.11341939866542816</v>
      </c>
      <c r="Q59" s="99">
        <v>-0.2054862380027771</v>
      </c>
      <c r="R59" s="99">
        <v>-7.115805521607399E-3</v>
      </c>
      <c r="S59" s="99">
        <v>-3.4815534949302673E-2</v>
      </c>
      <c r="T59" s="99">
        <v>0.15399722754955292</v>
      </c>
      <c r="U59" s="99">
        <v>-1.891697384417057E-2</v>
      </c>
      <c r="V59" s="99">
        <v>0.15720303356647491</v>
      </c>
      <c r="W59" s="99">
        <v>8.4900565445423126E-2</v>
      </c>
      <c r="X59" s="99">
        <v>-4.3268203735351563E-3</v>
      </c>
      <c r="Y59" s="99">
        <v>-0.56629806756973267</v>
      </c>
      <c r="Z59" s="99">
        <v>1</v>
      </c>
      <c r="AA59" s="99">
        <v>1</v>
      </c>
      <c r="AB59" s="99">
        <v>1</v>
      </c>
      <c r="AC59" s="99">
        <v>1</v>
      </c>
      <c r="AD59" s="99">
        <v>1</v>
      </c>
      <c r="AE59" s="99">
        <v>1</v>
      </c>
      <c r="AF59" s="99">
        <v>1</v>
      </c>
      <c r="AG59" s="99">
        <v>1</v>
      </c>
      <c r="AH59" s="99">
        <v>1</v>
      </c>
      <c r="AI59" s="99">
        <v>1</v>
      </c>
      <c r="AJ59" s="99">
        <v>1</v>
      </c>
      <c r="AK59" s="99"/>
      <c r="AL59" s="99"/>
      <c r="AM59" s="99"/>
      <c r="AN59" s="99"/>
      <c r="AO59" s="99"/>
      <c r="AP59" s="99"/>
      <c r="AQ59" s="99"/>
      <c r="AR59" s="99"/>
      <c r="AS59" s="99"/>
      <c r="AT59" s="99"/>
      <c r="AU59" s="99"/>
      <c r="AV59" s="99">
        <v>1</v>
      </c>
    </row>
    <row r="60" spans="1:48" s="9" customFormat="1" x14ac:dyDescent="0.2">
      <c r="A60" s="9" t="s">
        <v>94</v>
      </c>
      <c r="B60" s="98">
        <v>2007</v>
      </c>
      <c r="C60" s="99">
        <v>14.800527572631836</v>
      </c>
      <c r="D60" s="99">
        <v>12.098301887512207</v>
      </c>
      <c r="E60" s="99">
        <v>1.2233562469482422</v>
      </c>
      <c r="F60" s="99">
        <v>13.881763458251953</v>
      </c>
      <c r="G60" s="99">
        <v>10.974907875061035</v>
      </c>
      <c r="H60" s="99">
        <v>1.066185474395752</v>
      </c>
      <c r="I60" s="99">
        <v>1.3485784530639648</v>
      </c>
      <c r="J60" s="99">
        <v>0.10867573320865631</v>
      </c>
      <c r="K60" s="99">
        <v>0.13995581865310669</v>
      </c>
      <c r="L60" s="99">
        <v>-3.1280085444450378E-2</v>
      </c>
      <c r="M60" s="99">
        <v>-4.3163755908608437E-3</v>
      </c>
      <c r="N60" s="99">
        <v>1.8197415396571159E-2</v>
      </c>
      <c r="O60" s="99">
        <v>-1.6752931987866759E-3</v>
      </c>
      <c r="P60" s="99">
        <v>-1.095760241150856E-2</v>
      </c>
      <c r="Q60" s="99">
        <v>0.13870766758918762</v>
      </c>
      <c r="R60" s="99">
        <v>-3.2673797104507685E-3</v>
      </c>
      <c r="S60" s="99">
        <v>9.8870217334479094E-4</v>
      </c>
      <c r="T60" s="99">
        <v>-9.49859619140625E-4</v>
      </c>
      <c r="U60" s="99">
        <v>-2.4109275545924902E-3</v>
      </c>
      <c r="V60" s="99">
        <v>-9.5414165407419205E-3</v>
      </c>
      <c r="W60" s="99">
        <v>-1.6099203377962112E-2</v>
      </c>
      <c r="X60" s="99">
        <v>5.817413330078125E-3</v>
      </c>
      <c r="Y60" s="99">
        <v>4.9122218042612076E-2</v>
      </c>
      <c r="Z60" s="99">
        <v>1.0052565336227417</v>
      </c>
      <c r="AA60" s="99">
        <v>1.0625927448272705</v>
      </c>
      <c r="AB60" s="99">
        <v>1.0190777778625488</v>
      </c>
      <c r="AC60" s="99">
        <v>1.0144827365875244</v>
      </c>
      <c r="AD60" s="99">
        <v>0.70443445444107056</v>
      </c>
      <c r="AE60" s="99">
        <v>1.0058343410491943</v>
      </c>
      <c r="AF60" s="99">
        <v>1.0279814004898071</v>
      </c>
      <c r="AG60" s="99">
        <v>1.007957935333252</v>
      </c>
      <c r="AH60" s="99">
        <v>1.1411794424057007</v>
      </c>
      <c r="AI60" s="99">
        <v>1.1058757305145264</v>
      </c>
      <c r="AJ60" s="99">
        <v>1.0576746463775635</v>
      </c>
      <c r="AK60" s="99">
        <v>5.2427607588469982E-3</v>
      </c>
      <c r="AL60" s="99">
        <v>6.0711931437253952E-2</v>
      </c>
      <c r="AM60" s="99">
        <v>1.889808289706707E-2</v>
      </c>
      <c r="AN60" s="99">
        <v>1.4378899708390236E-2</v>
      </c>
      <c r="AO60" s="99">
        <v>-0.35035997629165649</v>
      </c>
      <c r="AP60" s="99">
        <v>5.8174128644168377E-3</v>
      </c>
      <c r="AQ60" s="99">
        <v>2.759706974029541E-2</v>
      </c>
      <c r="AR60" s="99">
        <v>7.9263933002948761E-3</v>
      </c>
      <c r="AS60" s="99">
        <v>0.13206230103969574</v>
      </c>
      <c r="AT60" s="99">
        <v>0.10063756257295609</v>
      </c>
      <c r="AU60" s="99">
        <v>5.6072738021612167E-2</v>
      </c>
      <c r="AV60" s="99">
        <v>1.0625927170027281</v>
      </c>
    </row>
    <row r="61" spans="1:48" s="9" customFormat="1" x14ac:dyDescent="0.2">
      <c r="A61" s="9" t="s">
        <v>94</v>
      </c>
      <c r="B61" s="98">
        <v>2008</v>
      </c>
      <c r="C61" s="99">
        <v>14.792588233947754</v>
      </c>
      <c r="D61" s="99">
        <v>12.718648910522461</v>
      </c>
      <c r="E61" s="99">
        <v>1.1630632877349854</v>
      </c>
      <c r="F61" s="99">
        <v>14.867670059204102</v>
      </c>
      <c r="G61" s="99">
        <v>11.379365921020508</v>
      </c>
      <c r="H61" s="99">
        <v>0.99495047330856323</v>
      </c>
      <c r="I61" s="99">
        <v>1.2999480962753296</v>
      </c>
      <c r="J61" s="99">
        <v>-5.0540804862976074E-2</v>
      </c>
      <c r="K61" s="99">
        <v>-5.3657637909054756E-4</v>
      </c>
      <c r="L61" s="99">
        <v>-5.0004228949546814E-2</v>
      </c>
      <c r="M61" s="99">
        <v>3.9071268402040005E-3</v>
      </c>
      <c r="N61" s="99">
        <v>3.5255026072263718E-2</v>
      </c>
      <c r="O61" s="99">
        <v>5.3047868423163891E-3</v>
      </c>
      <c r="P61" s="99">
        <v>6.3230195082724094E-3</v>
      </c>
      <c r="Q61" s="99">
        <v>-5.1326535642147064E-2</v>
      </c>
      <c r="R61" s="99">
        <v>-2.9661739245057106E-2</v>
      </c>
      <c r="S61" s="99">
        <v>-1.5009617200121284E-3</v>
      </c>
      <c r="T61" s="99">
        <v>-8.331184508278966E-4</v>
      </c>
      <c r="U61" s="99">
        <v>-3.1152619048953056E-3</v>
      </c>
      <c r="V61" s="99">
        <v>-9.169403463602066E-3</v>
      </c>
      <c r="W61" s="99">
        <v>-5.7237460277974606E-3</v>
      </c>
      <c r="X61" s="99">
        <v>6.8613052368164063E-2</v>
      </c>
      <c r="Y61" s="99">
        <v>3.6190114915370941E-2</v>
      </c>
      <c r="Z61" s="99">
        <v>1.0253422260284424</v>
      </c>
      <c r="AA61" s="99">
        <v>1.1203141212463379</v>
      </c>
      <c r="AB61" s="99">
        <v>1.0410078763961792</v>
      </c>
      <c r="AC61" s="99">
        <v>1.0214824676513672</v>
      </c>
      <c r="AD61" s="99">
        <v>0.84484058618545532</v>
      </c>
      <c r="AE61" s="99">
        <v>1.0772702693939209</v>
      </c>
      <c r="AF61" s="99">
        <v>1.037076473236084</v>
      </c>
      <c r="AG61" s="99">
        <v>1.0158059597015381</v>
      </c>
      <c r="AH61" s="99">
        <v>1.312798023223877</v>
      </c>
      <c r="AI61" s="99">
        <v>1.2205250263214111</v>
      </c>
      <c r="AJ61" s="99">
        <v>1.0914571285247803</v>
      </c>
      <c r="AK61" s="99">
        <v>1.9783724099397659E-2</v>
      </c>
      <c r="AL61" s="99">
        <v>5.2897237241268158E-2</v>
      </c>
      <c r="AM61" s="99">
        <v>2.1291326731443405E-2</v>
      </c>
      <c r="AN61" s="99">
        <v>6.8761627189815044E-3</v>
      </c>
      <c r="AO61" s="99">
        <v>0.18175265192985535</v>
      </c>
      <c r="AP61" s="99">
        <v>6.861288845539093E-2</v>
      </c>
      <c r="AQ61" s="99">
        <v>8.8085709139704704E-3</v>
      </c>
      <c r="AR61" s="99">
        <v>7.755916565656662E-3</v>
      </c>
      <c r="AS61" s="99">
        <v>0.14009840786457062</v>
      </c>
      <c r="AT61" s="99">
        <v>9.864354133605957E-2</v>
      </c>
      <c r="AU61" s="99">
        <v>3.144088014960289E-2</v>
      </c>
      <c r="AV61" s="99">
        <v>1.120314146124415</v>
      </c>
    </row>
    <row r="62" spans="1:48" s="9" customFormat="1" x14ac:dyDescent="0.2">
      <c r="A62" s="9" t="s">
        <v>94</v>
      </c>
      <c r="B62" s="98">
        <v>2009</v>
      </c>
      <c r="C62" s="99">
        <v>15.058161735534668</v>
      </c>
      <c r="D62" s="99">
        <v>12.920258522033691</v>
      </c>
      <c r="E62" s="99">
        <v>1.1654694080352783</v>
      </c>
      <c r="F62" s="99">
        <v>14.719169616699219</v>
      </c>
      <c r="G62" s="99">
        <v>11.814590454101563</v>
      </c>
      <c r="H62" s="99">
        <v>1.0230311155319214</v>
      </c>
      <c r="I62" s="99">
        <v>1.2745391130447388</v>
      </c>
      <c r="J62" s="99">
        <v>2.066686749458313E-3</v>
      </c>
      <c r="K62" s="99">
        <v>1.7793877050280571E-2</v>
      </c>
      <c r="L62" s="99">
        <v>-1.5727190300822258E-2</v>
      </c>
      <c r="M62" s="99">
        <v>3.9281272329390049E-3</v>
      </c>
      <c r="N62" s="99">
        <v>1.5511894598603249E-2</v>
      </c>
      <c r="O62" s="99">
        <v>3.4057644661515951E-3</v>
      </c>
      <c r="P62" s="99">
        <v>2.3334021680057049E-3</v>
      </c>
      <c r="Q62" s="99">
        <v>-7.3853107169270515E-3</v>
      </c>
      <c r="R62" s="99">
        <v>1.3791181147098541E-2</v>
      </c>
      <c r="S62" s="99">
        <v>-4.634615033864975E-3</v>
      </c>
      <c r="T62" s="99">
        <v>-3.4157354384660721E-3</v>
      </c>
      <c r="U62" s="99">
        <v>-2.8629363514482975E-3</v>
      </c>
      <c r="V62" s="99">
        <v>-8.0784540623426437E-3</v>
      </c>
      <c r="W62" s="99">
        <v>-1.0526630096137524E-2</v>
      </c>
      <c r="X62" s="99">
        <v>-1.0038375854492188E-2</v>
      </c>
      <c r="Y62" s="99">
        <v>3.7533547729253769E-2</v>
      </c>
      <c r="Z62" s="99">
        <v>1.0592273473739624</v>
      </c>
      <c r="AA62" s="99">
        <v>1.1531393527984619</v>
      </c>
      <c r="AB62" s="99">
        <v>1.062334418296814</v>
      </c>
      <c r="AC62" s="99">
        <v>1.0320030450820923</v>
      </c>
      <c r="AD62" s="99">
        <v>0.89180582761764526</v>
      </c>
      <c r="AE62" s="99">
        <v>1.0665104389190674</v>
      </c>
      <c r="AF62" s="99">
        <v>1.0647857189178467</v>
      </c>
      <c r="AG62" s="99">
        <v>1.0252536535263062</v>
      </c>
      <c r="AH62" s="99">
        <v>1.3914699554443359</v>
      </c>
      <c r="AI62" s="99">
        <v>1.3252371549606323</v>
      </c>
      <c r="AJ62" s="99">
        <v>1.1337255239486694</v>
      </c>
      <c r="AK62" s="99">
        <v>3.2513316720724106E-2</v>
      </c>
      <c r="AL62" s="99">
        <v>2.8878968209028244E-2</v>
      </c>
      <c r="AM62" s="99">
        <v>2.0279394462704659E-2</v>
      </c>
      <c r="AN62" s="99">
        <v>1.0246665216982365E-2</v>
      </c>
      <c r="AO62" s="99">
        <v>5.4100465029478073E-2</v>
      </c>
      <c r="AP62" s="99">
        <v>-1.0038250125944614E-2</v>
      </c>
      <c r="AQ62" s="99">
        <v>2.6367917656898499E-2</v>
      </c>
      <c r="AR62" s="99">
        <v>9.2576956376433372E-3</v>
      </c>
      <c r="AS62" s="99">
        <v>5.8199934661388397E-2</v>
      </c>
      <c r="AT62" s="99">
        <v>8.2310356199741364E-2</v>
      </c>
      <c r="AU62" s="99">
        <v>3.7995494902133942E-2</v>
      </c>
      <c r="AV62" s="99">
        <v>1.147771779245498</v>
      </c>
    </row>
    <row r="63" spans="1:48" s="9" customFormat="1" x14ac:dyDescent="0.2">
      <c r="A63" s="9" t="s">
        <v>94</v>
      </c>
      <c r="B63" s="98">
        <v>2010</v>
      </c>
      <c r="C63" s="99">
        <v>15.622130393981934</v>
      </c>
      <c r="D63" s="99">
        <v>13.137322425842285</v>
      </c>
      <c r="E63" s="99">
        <v>1.1891415119171143</v>
      </c>
      <c r="F63" s="99">
        <v>14.568484306335449</v>
      </c>
      <c r="G63" s="99">
        <v>12.244293212890625</v>
      </c>
      <c r="H63" s="99">
        <v>1.0723241567611694</v>
      </c>
      <c r="I63" s="99">
        <v>1.2758699655532837</v>
      </c>
      <c r="J63" s="99">
        <v>2.0107695832848549E-2</v>
      </c>
      <c r="K63" s="99">
        <v>3.6768373101949692E-2</v>
      </c>
      <c r="L63" s="99">
        <v>-1.6660677269101143E-2</v>
      </c>
      <c r="M63" s="99">
        <v>5.5586703820154071E-4</v>
      </c>
      <c r="N63" s="99">
        <v>2.7270512655377388E-2</v>
      </c>
      <c r="O63" s="99">
        <v>2.5017410516738892E-3</v>
      </c>
      <c r="P63" s="99">
        <v>5.2840652642771602E-4</v>
      </c>
      <c r="Q63" s="99">
        <v>5.9118447825312614E-3</v>
      </c>
      <c r="R63" s="99">
        <v>6.0560451820492744E-3</v>
      </c>
      <c r="S63" s="99">
        <v>-1.0446177329868078E-3</v>
      </c>
      <c r="T63" s="99">
        <v>1.6824057092890143E-4</v>
      </c>
      <c r="U63" s="99">
        <v>-2.4541099555790424E-3</v>
      </c>
      <c r="V63" s="99">
        <v>-6.0590202920138836E-3</v>
      </c>
      <c r="W63" s="99">
        <v>-1.3327214866876602E-2</v>
      </c>
      <c r="X63" s="99">
        <v>-1.0290145874023438E-2</v>
      </c>
      <c r="Y63" s="99">
        <v>3.5724755376577377E-2</v>
      </c>
      <c r="Z63" s="99">
        <v>1.0687702894210815</v>
      </c>
      <c r="AA63" s="99">
        <v>1.2142595052719116</v>
      </c>
      <c r="AB63" s="99">
        <v>1.0807762145996094</v>
      </c>
      <c r="AC63" s="99">
        <v>1.0396952629089355</v>
      </c>
      <c r="AD63" s="99">
        <v>0.89871978759765625</v>
      </c>
      <c r="AE63" s="99">
        <v>1.0555921792984009</v>
      </c>
      <c r="AF63" s="99">
        <v>1.0815683603286743</v>
      </c>
      <c r="AG63" s="99">
        <v>1.0309538841247559</v>
      </c>
      <c r="AH63" s="99">
        <v>1.4891921281814575</v>
      </c>
      <c r="AI63" s="99">
        <v>1.4100992679595947</v>
      </c>
      <c r="AJ63" s="99">
        <v>1.1823825836181641</v>
      </c>
      <c r="AK63" s="99">
        <v>8.9689726009964943E-3</v>
      </c>
      <c r="AL63" s="99">
        <v>5.164637416601181E-2</v>
      </c>
      <c r="AM63" s="99">
        <v>1.7210753634572029E-2</v>
      </c>
      <c r="AN63" s="99">
        <v>7.4259871616959572E-3</v>
      </c>
      <c r="AO63" s="99">
        <v>7.7228830195963383E-3</v>
      </c>
      <c r="AP63" s="99">
        <v>-1.0290086269378662E-2</v>
      </c>
      <c r="AQ63" s="99">
        <v>1.5638602897524834E-2</v>
      </c>
      <c r="AR63" s="99">
        <v>5.5444366298615932E-3</v>
      </c>
      <c r="AS63" s="99">
        <v>6.7873068153858185E-2</v>
      </c>
      <c r="AT63" s="99">
        <v>6.2068644911050797E-2</v>
      </c>
      <c r="AU63" s="99">
        <v>4.202236607670784E-2</v>
      </c>
      <c r="AV63" s="99">
        <v>1.2142595581635169</v>
      </c>
    </row>
    <row r="64" spans="1:48" s="9" customFormat="1" x14ac:dyDescent="0.2">
      <c r="A64" s="9" t="s">
        <v>94</v>
      </c>
      <c r="B64" s="98">
        <v>2011</v>
      </c>
      <c r="C64" s="99">
        <v>15.912734985351563</v>
      </c>
      <c r="D64" s="99">
        <v>14.126877784729004</v>
      </c>
      <c r="E64" s="99">
        <v>1.1264159679412842</v>
      </c>
      <c r="F64" s="99">
        <v>16.67631721496582</v>
      </c>
      <c r="G64" s="99">
        <v>12.604050636291504</v>
      </c>
      <c r="H64" s="99">
        <v>0.95421206951141357</v>
      </c>
      <c r="I64" s="99">
        <v>1.2625093460083008</v>
      </c>
      <c r="J64" s="99">
        <v>-5.4190777242183685E-2</v>
      </c>
      <c r="K64" s="99">
        <v>1.8431225791573524E-2</v>
      </c>
      <c r="L64" s="99">
        <v>-7.2622001171112061E-2</v>
      </c>
      <c r="M64" s="99">
        <v>-8.846629410982132E-3</v>
      </c>
      <c r="N64" s="99">
        <v>-1.0215839371085167E-2</v>
      </c>
      <c r="O64" s="99">
        <v>2.1677929908037186E-5</v>
      </c>
      <c r="P64" s="99">
        <v>-6.4178341999650002E-3</v>
      </c>
      <c r="Q64" s="99">
        <v>4.3889850378036499E-2</v>
      </c>
      <c r="R64" s="99">
        <v>-5.6935906410217285E-2</v>
      </c>
      <c r="S64" s="99">
        <v>-1.8000802956521511E-3</v>
      </c>
      <c r="T64" s="99">
        <v>2.2930020932108164E-3</v>
      </c>
      <c r="U64" s="99">
        <v>-3.4397973213344812E-3</v>
      </c>
      <c r="V64" s="99">
        <v>-5.0587323494255543E-3</v>
      </c>
      <c r="W64" s="99">
        <v>-7.6804859563708305E-3</v>
      </c>
      <c r="X64" s="99">
        <v>0.13512897491455078</v>
      </c>
      <c r="Y64" s="99">
        <v>2.8958238661289215E-2</v>
      </c>
      <c r="Z64" s="99">
        <v>1.0169181823730469</v>
      </c>
      <c r="AA64" s="99">
        <v>1.2142595052719116</v>
      </c>
      <c r="AB64" s="99">
        <v>1.097663402557373</v>
      </c>
      <c r="AC64" s="99">
        <v>1.0438187122344971</v>
      </c>
      <c r="AD64" s="99">
        <v>0.83583950996398926</v>
      </c>
      <c r="AE64" s="99">
        <v>1.2083200216293335</v>
      </c>
      <c r="AF64" s="99">
        <v>1.0954520702362061</v>
      </c>
      <c r="AG64" s="99">
        <v>1.0417467355728149</v>
      </c>
      <c r="AH64" s="99">
        <v>1.6186040639877319</v>
      </c>
      <c r="AI64" s="99">
        <v>1.4794377088546753</v>
      </c>
      <c r="AJ64" s="99">
        <v>1.2165179252624512</v>
      </c>
      <c r="AK64" s="99">
        <v>-4.9732111394405365E-2</v>
      </c>
      <c r="AL64" s="99">
        <v>0</v>
      </c>
      <c r="AM64" s="99">
        <v>1.5504229813814163E-2</v>
      </c>
      <c r="AN64" s="99">
        <v>3.9581535384058952E-3</v>
      </c>
      <c r="AO64" s="99">
        <v>-7.2534695267677307E-2</v>
      </c>
      <c r="AP64" s="99">
        <v>0.13512906432151794</v>
      </c>
      <c r="AQ64" s="99">
        <v>1.2754995375871658E-2</v>
      </c>
      <c r="AR64" s="99">
        <v>1.0414380580186844E-2</v>
      </c>
      <c r="AS64" s="99">
        <v>8.3330318331718445E-2</v>
      </c>
      <c r="AT64" s="99">
        <v>4.8001997172832489E-2</v>
      </c>
      <c r="AU64" s="99">
        <v>2.8461037203669548E-2</v>
      </c>
      <c r="AV64" s="99">
        <v>1.1531432625488729</v>
      </c>
    </row>
    <row r="65" spans="1:48" s="9" customFormat="1" x14ac:dyDescent="0.2">
      <c r="A65" s="9" t="s">
        <v>94</v>
      </c>
      <c r="B65" s="98">
        <v>2012</v>
      </c>
      <c r="C65" s="99">
        <v>16.35124397277832</v>
      </c>
      <c r="D65" s="99">
        <v>14.701863288879395</v>
      </c>
      <c r="E65" s="99">
        <v>1.1121889352798462</v>
      </c>
      <c r="F65" s="99">
        <v>17.679317474365234</v>
      </c>
      <c r="G65" s="99">
        <v>12.911822319030762</v>
      </c>
      <c r="H65" s="99">
        <v>0.92488032579421997</v>
      </c>
      <c r="I65" s="99">
        <v>1.2663774490356445</v>
      </c>
      <c r="J65" s="99">
        <v>-1.271076500415802E-2</v>
      </c>
      <c r="K65" s="99">
        <v>2.7184266597032547E-2</v>
      </c>
      <c r="L65" s="99">
        <v>-3.9895031601190567E-2</v>
      </c>
      <c r="M65" s="99">
        <v>-7.6286197872832417E-4</v>
      </c>
      <c r="N65" s="99">
        <v>-6.5300259739160538E-3</v>
      </c>
      <c r="O65" s="99">
        <v>5.9872417477890849E-4</v>
      </c>
      <c r="P65" s="99">
        <v>-2.5467874947935343E-3</v>
      </c>
      <c r="Q65" s="99">
        <v>3.6425217986106873E-2</v>
      </c>
      <c r="R65" s="99">
        <v>-3.0920093879103661E-2</v>
      </c>
      <c r="S65" s="99">
        <v>1.1290109250694513E-3</v>
      </c>
      <c r="T65" s="99">
        <v>-3.1224766280502081E-4</v>
      </c>
      <c r="U65" s="99">
        <v>-1.9106206309515983E-4</v>
      </c>
      <c r="V65" s="99">
        <v>-4.0301689878106117E-3</v>
      </c>
      <c r="W65" s="99">
        <v>-5.5704698897898197E-3</v>
      </c>
      <c r="X65" s="99">
        <v>5.8405876159667969E-2</v>
      </c>
      <c r="Y65" s="99">
        <v>2.4125110357999802E-2</v>
      </c>
      <c r="Z65" s="99">
        <v>1.0233858823776245</v>
      </c>
      <c r="AA65" s="99">
        <v>1.2142595052719116</v>
      </c>
      <c r="AB65" s="99">
        <v>1.1126977205276489</v>
      </c>
      <c r="AC65" s="99">
        <v>1.0519716739654541</v>
      </c>
      <c r="AD65" s="99">
        <v>0.74596899747848511</v>
      </c>
      <c r="AE65" s="99">
        <v>1.2809946537017822</v>
      </c>
      <c r="AF65" s="99">
        <v>1.1224974393844604</v>
      </c>
      <c r="AG65" s="99">
        <v>1.0514078140258789</v>
      </c>
      <c r="AH65" s="99">
        <v>1.6459181308746338</v>
      </c>
      <c r="AI65" s="99">
        <v>1.5439237356185913</v>
      </c>
      <c r="AJ65" s="99">
        <v>1.2501749992370605</v>
      </c>
      <c r="AK65" s="99">
        <v>6.3399202190339565E-3</v>
      </c>
      <c r="AL65" s="99">
        <v>0</v>
      </c>
      <c r="AM65" s="99">
        <v>1.3603744097054005E-2</v>
      </c>
      <c r="AN65" s="99">
        <v>7.7803274616599083E-3</v>
      </c>
      <c r="AO65" s="99">
        <v>-0.11375259608030319</v>
      </c>
      <c r="AP65" s="99">
        <v>5.8405883610248566E-2</v>
      </c>
      <c r="AQ65" s="99">
        <v>2.4388944730162621E-2</v>
      </c>
      <c r="AR65" s="99">
        <v>9.2311380431056023E-3</v>
      </c>
      <c r="AS65" s="99">
        <v>1.6734292730689049E-2</v>
      </c>
      <c r="AT65" s="99">
        <v>4.2664960026741028E-2</v>
      </c>
      <c r="AU65" s="99">
        <v>2.7290953323245049E-2</v>
      </c>
      <c r="AV65" s="99">
        <v>1.116184525850183</v>
      </c>
    </row>
    <row r="66" spans="1:48" s="9" customFormat="1" x14ac:dyDescent="0.2">
      <c r="A66" s="9" t="s">
        <v>94</v>
      </c>
      <c r="B66" s="98">
        <v>2013</v>
      </c>
      <c r="C66" s="99">
        <v>16.444923400878906</v>
      </c>
      <c r="D66" s="99">
        <v>14.340499877929688</v>
      </c>
      <c r="E66" s="99">
        <v>1.1467472314834595</v>
      </c>
      <c r="F66" s="99">
        <v>16.322059631347656</v>
      </c>
      <c r="G66" s="99">
        <v>13.06505298614502</v>
      </c>
      <c r="H66" s="99">
        <v>1.0075279474258423</v>
      </c>
      <c r="I66" s="99">
        <v>1.2586952447891235</v>
      </c>
      <c r="J66" s="99">
        <v>3.0599400401115417E-2</v>
      </c>
      <c r="K66" s="99">
        <v>5.7128621265292168E-3</v>
      </c>
      <c r="L66" s="99">
        <v>2.4886537343263626E-2</v>
      </c>
      <c r="M66" s="99">
        <v>-2.7020773850381374E-3</v>
      </c>
      <c r="N66" s="99">
        <v>-6.0979463160037994E-3</v>
      </c>
      <c r="O66" s="99">
        <v>5.7191180530935526E-4</v>
      </c>
      <c r="P66" s="99">
        <v>-8.745403029024601E-3</v>
      </c>
      <c r="Q66" s="99">
        <v>2.2686377167701721E-2</v>
      </c>
      <c r="R66" s="99">
        <v>2.599511481821537E-2</v>
      </c>
      <c r="S66" s="99">
        <v>8.2921925932168961E-3</v>
      </c>
      <c r="T66" s="99">
        <v>-5.9282750589773059E-4</v>
      </c>
      <c r="U66" s="99">
        <v>-6.8859028397127986E-4</v>
      </c>
      <c r="V66" s="99">
        <v>-3.262384096160531E-3</v>
      </c>
      <c r="W66" s="99">
        <v>-4.8569673672318459E-3</v>
      </c>
      <c r="X66" s="99">
        <v>-7.9877853393554688E-2</v>
      </c>
      <c r="Y66" s="99">
        <v>1.1797633022069931E-2</v>
      </c>
      <c r="Z66" s="99">
        <v>1.0130879878997803</v>
      </c>
      <c r="AA66" s="99">
        <v>1.2142595052719116</v>
      </c>
      <c r="AB66" s="99">
        <v>1.1274096965789795</v>
      </c>
      <c r="AC66" s="99">
        <v>1.0374224185943604</v>
      </c>
      <c r="AD66" s="99">
        <v>0.71048575639724731</v>
      </c>
      <c r="AE66" s="99">
        <v>1.182651162147522</v>
      </c>
      <c r="AF66" s="99">
        <v>1.0227099657058716</v>
      </c>
      <c r="AG66" s="99">
        <v>1.0590865612030029</v>
      </c>
      <c r="AH66" s="99">
        <v>1.7463762760162354</v>
      </c>
      <c r="AI66" s="99">
        <v>1.6050006151199341</v>
      </c>
      <c r="AJ66" s="99">
        <v>1.2782430648803711</v>
      </c>
      <c r="AK66" s="99">
        <v>-1.0113486088812351E-2</v>
      </c>
      <c r="AL66" s="99">
        <v>0</v>
      </c>
      <c r="AM66" s="99">
        <v>1.3135233893990517E-2</v>
      </c>
      <c r="AN66" s="99">
        <v>-1.3926955871284008E-2</v>
      </c>
      <c r="AO66" s="99">
        <v>-4.8735138028860092E-2</v>
      </c>
      <c r="AP66" s="99">
        <v>-7.9878158867359161E-2</v>
      </c>
      <c r="AQ66" s="99">
        <v>-9.3100152909755707E-2</v>
      </c>
      <c r="AR66" s="99">
        <v>7.2767683304846287E-3</v>
      </c>
      <c r="AS66" s="99">
        <v>5.9244591742753983E-2</v>
      </c>
      <c r="AT66" s="99">
        <v>3.8797080516815186E-2</v>
      </c>
      <c r="AU66" s="99">
        <v>2.2202953696250916E-2</v>
      </c>
      <c r="AV66" s="99">
        <v>1.1146264008200031</v>
      </c>
    </row>
    <row r="67" spans="1:48" s="9" customFormat="1" x14ac:dyDescent="0.2">
      <c r="A67" s="9" t="s">
        <v>94</v>
      </c>
      <c r="B67" s="98">
        <v>2014</v>
      </c>
      <c r="C67" s="99">
        <v>16.664331436157227</v>
      </c>
      <c r="D67" s="99">
        <v>14.399496078491211</v>
      </c>
      <c r="E67" s="99">
        <v>1.1572861671447754</v>
      </c>
      <c r="F67" s="99">
        <v>15.857706069946289</v>
      </c>
      <c r="G67" s="99">
        <v>13.416850090026855</v>
      </c>
      <c r="H67" s="99">
        <v>1.050866961479187</v>
      </c>
      <c r="I67" s="99">
        <v>1.2420446872711182</v>
      </c>
      <c r="J67" s="99">
        <v>9.1482661664485931E-3</v>
      </c>
      <c r="K67" s="99">
        <v>1.3253779150545597E-2</v>
      </c>
      <c r="L67" s="99">
        <v>-4.1055129840970039E-3</v>
      </c>
      <c r="M67" s="99">
        <v>-1.0818424634635448E-3</v>
      </c>
      <c r="N67" s="99">
        <v>-4.6277833171188831E-3</v>
      </c>
      <c r="O67" s="99">
        <v>1.0095594916492701E-3</v>
      </c>
      <c r="P67" s="99">
        <v>-2.045278437435627E-3</v>
      </c>
      <c r="Q67" s="99">
        <v>1.9999124109745026E-2</v>
      </c>
      <c r="R67" s="99">
        <v>5.8215013705193996E-3</v>
      </c>
      <c r="S67" s="99">
        <v>2.7614920400083065E-3</v>
      </c>
      <c r="T67" s="99">
        <v>-1.8182853236794472E-3</v>
      </c>
      <c r="U67" s="99">
        <v>-8.1051141023635864E-5</v>
      </c>
      <c r="V67" s="99">
        <v>-3.2287465874105692E-3</v>
      </c>
      <c r="W67" s="99">
        <v>-7.5604231096804142E-3</v>
      </c>
      <c r="X67" s="99">
        <v>-2.886199951171875E-2</v>
      </c>
      <c r="Y67" s="99">
        <v>2.657044492661953E-2</v>
      </c>
      <c r="Z67" s="99">
        <v>1.0131989717483521</v>
      </c>
      <c r="AA67" s="99">
        <v>1.2142595052719116</v>
      </c>
      <c r="AB67" s="99">
        <v>1.1428059339523315</v>
      </c>
      <c r="AC67" s="99">
        <v>1.0423787832260132</v>
      </c>
      <c r="AD67" s="99">
        <v>0.66445046663284302</v>
      </c>
      <c r="AE67" s="99">
        <v>1.1490054130554199</v>
      </c>
      <c r="AF67" s="99">
        <v>1.029926061630249</v>
      </c>
      <c r="AG67" s="99">
        <v>1.0723733901977539</v>
      </c>
      <c r="AH67" s="99">
        <v>1.785431981086731</v>
      </c>
      <c r="AI67" s="99">
        <v>1.6602609157562256</v>
      </c>
      <c r="AJ67" s="99">
        <v>1.331773042678833</v>
      </c>
      <c r="AK67" s="99">
        <v>1.095482220989652E-4</v>
      </c>
      <c r="AL67" s="99">
        <v>0</v>
      </c>
      <c r="AM67" s="99">
        <v>1.3563899323344231E-2</v>
      </c>
      <c r="AN67" s="99">
        <v>4.7661429271101952E-3</v>
      </c>
      <c r="AO67" s="99">
        <v>-6.6988587379455566E-2</v>
      </c>
      <c r="AP67" s="99">
        <v>-2.8861910104751587E-2</v>
      </c>
      <c r="AQ67" s="99">
        <v>7.0310463197529316E-3</v>
      </c>
      <c r="AR67" s="99">
        <v>1.2467552907764912E-2</v>
      </c>
      <c r="AS67" s="99">
        <v>2.2117473185062408E-2</v>
      </c>
      <c r="AT67" s="99">
        <v>3.3850640058517456E-2</v>
      </c>
      <c r="AU67" s="99">
        <v>4.1024647653102875E-2</v>
      </c>
      <c r="AV67" s="99">
        <v>1.081371143662325</v>
      </c>
    </row>
    <row r="68" spans="1:48" s="9" customFormat="1" x14ac:dyDescent="0.2">
      <c r="A68" s="9" t="s">
        <v>94</v>
      </c>
      <c r="B68" s="98">
        <v>2015</v>
      </c>
      <c r="C68" s="99">
        <v>16.300609588623047</v>
      </c>
      <c r="D68" s="99">
        <v>15.08272647857666</v>
      </c>
      <c r="E68" s="99">
        <v>1.0807472467422485</v>
      </c>
      <c r="F68" s="99">
        <v>17.037822723388672</v>
      </c>
      <c r="G68" s="99">
        <v>13.770386695861816</v>
      </c>
      <c r="H68" s="99">
        <v>0.95673120021820068</v>
      </c>
      <c r="I68" s="99">
        <v>1.1837434768676758</v>
      </c>
      <c r="J68" s="99">
        <v>-6.8425014615058899E-2</v>
      </c>
      <c r="K68" s="99">
        <v>-2.2068103775382042E-2</v>
      </c>
      <c r="L68" s="99">
        <v>-4.6356912702322006E-2</v>
      </c>
      <c r="M68" s="99">
        <v>1.3184795388951898E-3</v>
      </c>
      <c r="N68" s="99">
        <v>1.7609384376555681E-3</v>
      </c>
      <c r="O68" s="99">
        <v>2.717356663197279E-3</v>
      </c>
      <c r="P68" s="99">
        <v>3.9331568405032158E-3</v>
      </c>
      <c r="Q68" s="99">
        <v>-3.1798034906387329E-2</v>
      </c>
      <c r="R68" s="99">
        <v>-3.4819900989532471E-2</v>
      </c>
      <c r="S68" s="99">
        <v>1.6333087114617229E-3</v>
      </c>
      <c r="T68" s="99">
        <v>-3.5657808184623718E-3</v>
      </c>
      <c r="U68" s="99">
        <v>1.6551618464291096E-3</v>
      </c>
      <c r="V68" s="99">
        <v>-3.501557745039463E-3</v>
      </c>
      <c r="W68" s="99">
        <v>-7.7581428922712803E-3</v>
      </c>
      <c r="X68" s="99">
        <v>7.1780204772949219E-2</v>
      </c>
      <c r="Y68" s="99">
        <v>2.600899338722229E-2</v>
      </c>
      <c r="Z68" s="99">
        <v>1.0207136869430542</v>
      </c>
      <c r="AA68" s="99">
        <v>1.2142595052719116</v>
      </c>
      <c r="AB68" s="99">
        <v>1.1575475931167603</v>
      </c>
      <c r="AC68" s="99">
        <v>1.0516389608383179</v>
      </c>
      <c r="AD68" s="99">
        <v>0.82134711742401123</v>
      </c>
      <c r="AE68" s="99">
        <v>1.2345132827758789</v>
      </c>
      <c r="AF68" s="99">
        <v>1.0266014337539673</v>
      </c>
      <c r="AG68" s="99">
        <v>1.1089911460876465</v>
      </c>
      <c r="AH68" s="99">
        <v>1.8540105819702148</v>
      </c>
      <c r="AI68" s="99">
        <v>1.7207691669464111</v>
      </c>
      <c r="AJ68" s="99">
        <v>1.3702915906906128</v>
      </c>
      <c r="AK68" s="99">
        <v>7.3895091190934181E-3</v>
      </c>
      <c r="AL68" s="99">
        <v>0</v>
      </c>
      <c r="AM68" s="99">
        <v>1.2817020528018475E-2</v>
      </c>
      <c r="AN68" s="99">
        <v>8.844512514770031E-3</v>
      </c>
      <c r="AO68" s="99">
        <v>0.21198549866676331</v>
      </c>
      <c r="AP68" s="99">
        <v>7.1780085563659668E-2</v>
      </c>
      <c r="AQ68" s="99">
        <v>-3.2332914415746927E-3</v>
      </c>
      <c r="AR68" s="99">
        <v>3.3576365560293198E-2</v>
      </c>
      <c r="AS68" s="99">
        <v>3.769080713391304E-2</v>
      </c>
      <c r="AT68" s="99">
        <v>3.5796578973531723E-2</v>
      </c>
      <c r="AU68" s="99">
        <v>2.8512353077530861E-2</v>
      </c>
      <c r="AV68" s="99">
        <v>1.117754766628273</v>
      </c>
    </row>
    <row r="69" spans="1:48" s="9" customFormat="1" x14ac:dyDescent="0.2">
      <c r="A69" s="9" t="s">
        <v>94</v>
      </c>
      <c r="B69" s="98">
        <v>2016</v>
      </c>
      <c r="C69" s="99">
        <v>16.390846252441406</v>
      </c>
      <c r="D69" s="99">
        <v>14.789252281188965</v>
      </c>
      <c r="E69" s="99">
        <v>1.1082948446273804</v>
      </c>
      <c r="F69" s="99">
        <v>15.897650718688965</v>
      </c>
      <c r="G69" s="99">
        <v>13.979628562927246</v>
      </c>
      <c r="H69" s="99">
        <v>1.0310236215591431</v>
      </c>
      <c r="I69" s="99">
        <v>1.1724804639816284</v>
      </c>
      <c r="J69" s="99">
        <v>2.5169992819428444E-2</v>
      </c>
      <c r="K69" s="99">
        <v>5.5205430835485458E-3</v>
      </c>
      <c r="L69" s="99">
        <v>1.9649449735879898E-2</v>
      </c>
      <c r="M69" s="99">
        <v>1.4169327914714813E-3</v>
      </c>
      <c r="N69" s="99">
        <v>4.8251515254378319E-3</v>
      </c>
      <c r="O69" s="99">
        <v>4.2970613576471806E-3</v>
      </c>
      <c r="P69" s="99">
        <v>4.2690695263445377E-3</v>
      </c>
      <c r="Q69" s="99">
        <v>-9.2876721173524857E-3</v>
      </c>
      <c r="R69" s="99">
        <v>1.4125585556030273E-2</v>
      </c>
      <c r="S69" s="99">
        <v>3.2778072636574507E-3</v>
      </c>
      <c r="T69" s="99">
        <v>5.0562033429741859E-3</v>
      </c>
      <c r="U69" s="99">
        <v>1.7888527363538742E-3</v>
      </c>
      <c r="V69" s="99">
        <v>-1.6707393806427717E-3</v>
      </c>
      <c r="W69" s="99">
        <v>-2.9282588511705399E-3</v>
      </c>
      <c r="X69" s="99">
        <v>-6.9264411926269531E-2</v>
      </c>
      <c r="Y69" s="99">
        <v>1.5080793760716915E-2</v>
      </c>
      <c r="Z69" s="99">
        <v>1.0229103565216064</v>
      </c>
      <c r="AA69" s="99">
        <v>1.2142595052719116</v>
      </c>
      <c r="AB69" s="99">
        <v>1.1768233776092529</v>
      </c>
      <c r="AC69" s="99">
        <v>1.0538564920425415</v>
      </c>
      <c r="AD69" s="99">
        <v>0.79577499628067017</v>
      </c>
      <c r="AE69" s="99">
        <v>1.1518992185592651</v>
      </c>
      <c r="AF69" s="99">
        <v>1.026929497718811</v>
      </c>
      <c r="AG69" s="99">
        <v>1.1029766798019409</v>
      </c>
      <c r="AH69" s="99">
        <v>1.8509249687194824</v>
      </c>
      <c r="AI69" s="99">
        <v>1.7736097574234009</v>
      </c>
      <c r="AJ69" s="99">
        <v>1.4019765853881836</v>
      </c>
      <c r="AK69" s="99">
        <v>2.1497353445738554E-3</v>
      </c>
      <c r="AL69" s="99">
        <v>0</v>
      </c>
      <c r="AM69" s="99">
        <v>1.6515098512172699E-2</v>
      </c>
      <c r="AN69" s="99">
        <v>2.1063724998384714E-3</v>
      </c>
      <c r="AO69" s="99">
        <v>-3.1629353761672974E-2</v>
      </c>
      <c r="AP69" s="99">
        <v>-6.9264672696590424E-2</v>
      </c>
      <c r="AQ69" s="99">
        <v>3.1951605342328548E-4</v>
      </c>
      <c r="AR69" s="99">
        <v>-5.4381219670176506E-3</v>
      </c>
      <c r="AS69" s="99">
        <v>-1.6656481893733144E-3</v>
      </c>
      <c r="AT69" s="99">
        <v>3.0245473608374596E-2</v>
      </c>
      <c r="AU69" s="99">
        <v>2.2859556600451469E-2</v>
      </c>
      <c r="AV69" s="99">
        <v>1.119202805635594</v>
      </c>
    </row>
    <row r="70" spans="1:48" s="9" customFormat="1" x14ac:dyDescent="0.2">
      <c r="A70" s="9" t="s">
        <v>94</v>
      </c>
      <c r="B70" s="98">
        <v>2017</v>
      </c>
      <c r="C70" s="99">
        <v>16.943954467773438</v>
      </c>
      <c r="D70" s="99">
        <v>14.448500633239746</v>
      </c>
      <c r="E70" s="99">
        <v>1.1727141141891479</v>
      </c>
      <c r="F70" s="99">
        <v>14.825180053710938</v>
      </c>
      <c r="G70" s="99">
        <v>14.186657905578613</v>
      </c>
      <c r="H70" s="99">
        <v>1.1429177522659302</v>
      </c>
      <c r="I70" s="99">
        <v>1.1943581104278564</v>
      </c>
      <c r="J70" s="99">
        <v>5.6498154997825623E-2</v>
      </c>
      <c r="K70" s="99">
        <v>3.3188082277774811E-2</v>
      </c>
      <c r="L70" s="99">
        <v>2.3310072720050812E-2</v>
      </c>
      <c r="M70" s="99">
        <v>-2.2213028278201818E-3</v>
      </c>
      <c r="N70" s="99">
        <v>-6.3768397085368633E-3</v>
      </c>
      <c r="O70" s="99">
        <v>6.7051942460238934E-4</v>
      </c>
      <c r="P70" s="99">
        <v>-3.6854923237115145E-3</v>
      </c>
      <c r="Q70" s="99">
        <v>4.4801197946071625E-2</v>
      </c>
      <c r="R70" s="99">
        <v>4.1219152510166168E-2</v>
      </c>
      <c r="S70" s="99">
        <v>-4.406515508890152E-3</v>
      </c>
      <c r="T70" s="99">
        <v>-4.3875221163034439E-3</v>
      </c>
      <c r="U70" s="99">
        <v>-1.8567705992609262E-3</v>
      </c>
      <c r="V70" s="99">
        <v>-3.314698114991188E-3</v>
      </c>
      <c r="W70" s="99">
        <v>-3.9435732178390026E-3</v>
      </c>
      <c r="X70" s="99">
        <v>-6.9844245910644531E-2</v>
      </c>
      <c r="Y70" s="99">
        <v>1.4700796455144882E-2</v>
      </c>
      <c r="Z70" s="99">
        <v>1.0170776844024658</v>
      </c>
      <c r="AA70" s="99">
        <v>1.2142595052719116</v>
      </c>
      <c r="AB70" s="99">
        <v>1.1947258710861206</v>
      </c>
      <c r="AC70" s="99">
        <v>1.0579181909561157</v>
      </c>
      <c r="AD70" s="99">
        <v>0.64278686046600342</v>
      </c>
      <c r="AE70" s="99">
        <v>1.0741914510726929</v>
      </c>
      <c r="AF70" s="99">
        <v>1.0725117921829224</v>
      </c>
      <c r="AG70" s="99">
        <v>1.0926834344863892</v>
      </c>
      <c r="AH70" s="99">
        <v>1.887177586555481</v>
      </c>
      <c r="AI70" s="99">
        <v>1.8197391033172607</v>
      </c>
      <c r="AJ70" s="99">
        <v>1.4345444440841675</v>
      </c>
      <c r="AK70" s="99">
        <v>-5.7183410972356796E-3</v>
      </c>
      <c r="AL70" s="99">
        <v>0</v>
      </c>
      <c r="AM70" s="99">
        <v>1.5098032541573048E-2</v>
      </c>
      <c r="AN70" s="99">
        <v>3.8467375561594963E-3</v>
      </c>
      <c r="AO70" s="99">
        <v>-0.21350327134132385</v>
      </c>
      <c r="AP70" s="99">
        <v>-6.9843791425228119E-2</v>
      </c>
      <c r="AQ70" s="99">
        <v>4.3430127203464508E-2</v>
      </c>
      <c r="AR70" s="99">
        <v>-9.3760471791028976E-3</v>
      </c>
      <c r="AS70" s="99">
        <v>1.939689926803112E-2</v>
      </c>
      <c r="AT70" s="99">
        <v>2.5676263496279716E-2</v>
      </c>
      <c r="AU70" s="99">
        <v>2.2964263334870338E-2</v>
      </c>
      <c r="AV70" s="99">
        <v>1.1665134635690371</v>
      </c>
    </row>
    <row r="71" spans="1:48" s="9" customFormat="1" x14ac:dyDescent="0.2">
      <c r="A71" s="9" t="s">
        <v>94</v>
      </c>
      <c r="B71" s="98">
        <v>2018</v>
      </c>
      <c r="C71" s="99">
        <v>16.77263069152832</v>
      </c>
      <c r="D71" s="99">
        <v>14.576869964599609</v>
      </c>
      <c r="E71" s="99">
        <v>1.150633692741394</v>
      </c>
      <c r="F71" s="99">
        <v>14.950549125671387</v>
      </c>
      <c r="G71" s="99">
        <v>14.31472110748291</v>
      </c>
      <c r="H71" s="99">
        <v>1.1218744516372681</v>
      </c>
      <c r="I71" s="99">
        <v>1.1717047691345215</v>
      </c>
      <c r="J71" s="99">
        <v>-1.9007984548807144E-2</v>
      </c>
      <c r="K71" s="99">
        <v>-1.0162630118429661E-2</v>
      </c>
      <c r="L71" s="99">
        <v>-8.8453534990549088E-3</v>
      </c>
      <c r="M71" s="99">
        <v>2.9589582118205726E-4</v>
      </c>
      <c r="N71" s="99">
        <v>3.9516687393188477E-3</v>
      </c>
      <c r="O71" s="99">
        <v>3.7355085369199514E-3</v>
      </c>
      <c r="P71" s="99">
        <v>2.9870583675801754E-3</v>
      </c>
      <c r="Q71" s="99">
        <v>-2.1132761612534523E-2</v>
      </c>
      <c r="R71" s="99">
        <v>-7.2840745560824871E-3</v>
      </c>
      <c r="S71" s="99">
        <v>1.0468513937667012E-3</v>
      </c>
      <c r="T71" s="99">
        <v>-3.9198426529765129E-3</v>
      </c>
      <c r="U71" s="99">
        <v>4.7023053048178554E-4</v>
      </c>
      <c r="V71" s="99">
        <v>-6.7897519329562783E-5</v>
      </c>
      <c r="W71" s="99">
        <v>9.0937886852771044E-4</v>
      </c>
      <c r="X71" s="99">
        <v>8.4209442138671875E-3</v>
      </c>
      <c r="Y71" s="99">
        <v>8.9864945039153099E-3</v>
      </c>
      <c r="Z71" s="99">
        <v>1.0117568969726563</v>
      </c>
      <c r="AA71" s="99">
        <v>1.2142595052719116</v>
      </c>
      <c r="AB71" s="99">
        <v>1.2122610807418823</v>
      </c>
      <c r="AC71" s="99">
        <v>1.0578852891921997</v>
      </c>
      <c r="AD71" s="99">
        <v>0.70316052436828613</v>
      </c>
      <c r="AE71" s="99">
        <v>1.0832754373550415</v>
      </c>
      <c r="AF71" s="99">
        <v>1.0754092931747437</v>
      </c>
      <c r="AG71" s="99">
        <v>1.1139358282089233</v>
      </c>
      <c r="AH71" s="99">
        <v>1.8887100219726563</v>
      </c>
      <c r="AI71" s="99">
        <v>1.8296478986740112</v>
      </c>
      <c r="AJ71" s="99">
        <v>1.4454891681671143</v>
      </c>
      <c r="AK71" s="99">
        <v>-5.2451747469604015E-3</v>
      </c>
      <c r="AL71" s="99">
        <v>0</v>
      </c>
      <c r="AM71" s="99">
        <v>1.457049697637558E-2</v>
      </c>
      <c r="AN71" s="99">
        <v>-3.106133226538077E-5</v>
      </c>
      <c r="AO71" s="99">
        <v>8.9772053062915802E-2</v>
      </c>
      <c r="AP71" s="99">
        <v>8.4210699424147606E-3</v>
      </c>
      <c r="AQ71" s="99">
        <v>2.6979176327586174E-3</v>
      </c>
      <c r="AR71" s="99">
        <v>1.9262971356511116E-2</v>
      </c>
      <c r="AS71" s="99">
        <v>8.1168737960979342E-4</v>
      </c>
      <c r="AT71" s="99">
        <v>5.4303924553096294E-3</v>
      </c>
      <c r="AU71" s="99">
        <v>7.6004713773727417E-3</v>
      </c>
      <c r="AV71" s="99">
        <v>1.1629797389939149</v>
      </c>
    </row>
    <row r="72" spans="1:48" s="9" customFormat="1" x14ac:dyDescent="0.2">
      <c r="A72" s="9" t="s">
        <v>94</v>
      </c>
      <c r="B72" s="98">
        <v>2019</v>
      </c>
      <c r="C72" s="99">
        <v>16.523250579833984</v>
      </c>
      <c r="D72" s="99">
        <v>14.471950531005859</v>
      </c>
      <c r="E72" s="99">
        <v>1.1417436599731445</v>
      </c>
      <c r="F72" s="99">
        <v>14.686554908752441</v>
      </c>
      <c r="G72" s="99">
        <v>14.329034805297852</v>
      </c>
      <c r="H72" s="99">
        <v>1.1250602006912231</v>
      </c>
      <c r="I72" s="99">
        <v>1.1531305313110352</v>
      </c>
      <c r="J72" s="99">
        <v>-7.7562215737998486E-3</v>
      </c>
      <c r="K72" s="99">
        <v>-1.4979913830757141E-2</v>
      </c>
      <c r="L72" s="99">
        <v>7.2236922569572926E-3</v>
      </c>
      <c r="M72" s="99">
        <v>2.9980172403156757E-3</v>
      </c>
      <c r="N72" s="99">
        <v>6.2299515120685101E-3</v>
      </c>
      <c r="O72" s="99">
        <v>4.1491575539112091E-3</v>
      </c>
      <c r="P72" s="99">
        <v>5.9115071780979633E-3</v>
      </c>
      <c r="Q72" s="99">
        <v>-3.4268546849489212E-2</v>
      </c>
      <c r="R72" s="99">
        <v>7.78571842238307E-3</v>
      </c>
      <c r="S72" s="99">
        <v>7.5688638025894761E-4</v>
      </c>
      <c r="T72" s="99">
        <v>1.012275111861527E-3</v>
      </c>
      <c r="U72" s="99">
        <v>3.876937844324857E-4</v>
      </c>
      <c r="V72" s="99">
        <v>-1.8439886625856161E-3</v>
      </c>
      <c r="W72" s="99">
        <v>-8.7489275028929114E-4</v>
      </c>
      <c r="X72" s="99">
        <v>-1.7815589904785156E-2</v>
      </c>
      <c r="Y72" s="99">
        <v>9.9941028747707605E-4</v>
      </c>
      <c r="Z72" s="99">
        <v>1.0242441892623901</v>
      </c>
      <c r="AA72" s="99">
        <v>1.2142595052719116</v>
      </c>
      <c r="AB72" s="99">
        <v>1.2275627851486206</v>
      </c>
      <c r="AC72" s="99">
        <v>1.0620616674423218</v>
      </c>
      <c r="AD72" s="99">
        <v>0.79586571455001831</v>
      </c>
      <c r="AE72" s="99">
        <v>1.0641471147537231</v>
      </c>
      <c r="AF72" s="99">
        <v>1.0726208686828613</v>
      </c>
      <c r="AG72" s="99">
        <v>1.0943046808242798</v>
      </c>
      <c r="AH72" s="99">
        <v>1.8764806985855103</v>
      </c>
      <c r="AI72" s="99">
        <v>1.8703657388687134</v>
      </c>
      <c r="AJ72" s="99">
        <v>1.4572567939758301</v>
      </c>
      <c r="AK72" s="99">
        <v>1.2266596779227257E-2</v>
      </c>
      <c r="AL72" s="99">
        <v>0</v>
      </c>
      <c r="AM72" s="99">
        <v>1.2543498538434505E-2</v>
      </c>
      <c r="AN72" s="99">
        <v>3.940108697861433E-3</v>
      </c>
      <c r="AO72" s="99">
        <v>0.12384522706270218</v>
      </c>
      <c r="AP72" s="99">
        <v>-1.7815636470913887E-2</v>
      </c>
      <c r="AQ72" s="99">
        <v>-2.5963038206100464E-3</v>
      </c>
      <c r="AR72" s="99">
        <v>-1.7780359834432602E-2</v>
      </c>
      <c r="AS72" s="99">
        <v>-6.495998241007328E-3</v>
      </c>
      <c r="AT72" s="99">
        <v>2.2010430693626404E-2</v>
      </c>
      <c r="AU72" s="99">
        <v>8.1079555675387383E-3</v>
      </c>
      <c r="AV72" s="99">
        <v>1.1842110617574739</v>
      </c>
    </row>
    <row r="73" spans="1:48" s="9" customFormat="1" x14ac:dyDescent="0.2">
      <c r="A73" s="9" t="s">
        <v>94</v>
      </c>
      <c r="B73" s="98">
        <v>2020</v>
      </c>
      <c r="C73" s="99">
        <v>16.563095092773438</v>
      </c>
      <c r="D73" s="99">
        <v>14.615640640258789</v>
      </c>
      <c r="E73" s="99">
        <v>1.1332451105117798</v>
      </c>
      <c r="F73" s="99">
        <v>14.85796070098877</v>
      </c>
      <c r="G73" s="99">
        <v>14.448509216308594</v>
      </c>
      <c r="H73" s="99">
        <v>1.1147629022598267</v>
      </c>
      <c r="I73" s="99">
        <v>1.1463531255722046</v>
      </c>
      <c r="J73" s="99">
        <v>-7.4713602662086487E-3</v>
      </c>
      <c r="K73" s="99">
        <v>2.4085603654384613E-3</v>
      </c>
      <c r="L73" s="99">
        <v>-9.87992063164711E-3</v>
      </c>
      <c r="M73" s="99">
        <v>-6.7618407774716616E-4</v>
      </c>
      <c r="N73" s="99">
        <v>2.9764289502054453E-3</v>
      </c>
      <c r="O73" s="99">
        <v>2.0573828369379044E-3</v>
      </c>
      <c r="P73" s="99">
        <v>1.8826979212462902E-3</v>
      </c>
      <c r="Q73" s="99">
        <v>-3.8317651487886906E-3</v>
      </c>
      <c r="R73" s="99">
        <v>-1.5508998185396194E-2</v>
      </c>
      <c r="S73" s="99">
        <v>1.6106870025396347E-3</v>
      </c>
      <c r="T73" s="99">
        <v>4.9518939340487123E-4</v>
      </c>
      <c r="U73" s="99">
        <v>3.7050005630590022E-4</v>
      </c>
      <c r="V73" s="99">
        <v>-4.8690385301597416E-4</v>
      </c>
      <c r="W73" s="99">
        <v>3.6396051291376352E-3</v>
      </c>
      <c r="X73" s="99">
        <v>1.1603355407714844E-2</v>
      </c>
      <c r="Y73" s="99">
        <v>8.3033330738544464E-3</v>
      </c>
      <c r="Z73" s="99">
        <v>1.0177054405212402</v>
      </c>
      <c r="AA73" s="99">
        <v>1.2197065353393555</v>
      </c>
      <c r="AB73" s="99">
        <v>1.2408827543258667</v>
      </c>
      <c r="AC73" s="99">
        <v>1.0673450231552124</v>
      </c>
      <c r="AD73" s="99">
        <v>0.80849766731262207</v>
      </c>
      <c r="AE73" s="99">
        <v>1.0765666961669922</v>
      </c>
      <c r="AF73" s="99">
        <v>1.0879764556884766</v>
      </c>
      <c r="AG73" s="99">
        <v>1.0994278192520142</v>
      </c>
      <c r="AH73" s="99">
        <v>1.9604243040084839</v>
      </c>
      <c r="AI73" s="99">
        <v>1.9020949602127075</v>
      </c>
      <c r="AJ73" s="99">
        <v>1.4633287191390991</v>
      </c>
      <c r="AK73" s="99">
        <v>-6.4044790342450142E-3</v>
      </c>
      <c r="AL73" s="99">
        <v>4.4758091680705547E-3</v>
      </c>
      <c r="AM73" s="99">
        <v>1.0792277753353119E-2</v>
      </c>
      <c r="AN73" s="99">
        <v>4.9622384831309319E-3</v>
      </c>
      <c r="AO73" s="99">
        <v>1.5747338533401489E-2</v>
      </c>
      <c r="AP73" s="99">
        <v>1.1603366583585739E-2</v>
      </c>
      <c r="AQ73" s="99">
        <v>1.4214392751455307E-2</v>
      </c>
      <c r="AR73" s="99">
        <v>4.6706651337444782E-3</v>
      </c>
      <c r="AS73" s="99">
        <v>4.3762899935245514E-2</v>
      </c>
      <c r="AT73" s="99">
        <v>1.6821917146444321E-2</v>
      </c>
      <c r="AU73" s="99">
        <v>4.1580125689506531E-3</v>
      </c>
      <c r="AV73" s="99">
        <v>1.1824290251359779</v>
      </c>
    </row>
    <row r="74" spans="1:48" s="9" customFormat="1" x14ac:dyDescent="0.2">
      <c r="A74" s="9" t="s">
        <v>94</v>
      </c>
      <c r="B74" s="98">
        <v>2021</v>
      </c>
      <c r="C74" s="99">
        <v>16.583616256713867</v>
      </c>
      <c r="D74" s="99">
        <v>14.019145011901855</v>
      </c>
      <c r="E74" s="99">
        <v>1.1829270124435425</v>
      </c>
      <c r="F74" s="99">
        <v>13.345837593078613</v>
      </c>
      <c r="G74" s="99">
        <v>14.645821571350098</v>
      </c>
      <c r="H74" s="99">
        <v>1.242606520652771</v>
      </c>
      <c r="I74" s="99">
        <v>1.1323103904724121</v>
      </c>
      <c r="J74" s="99">
        <v>4.2906560003757477E-2</v>
      </c>
      <c r="K74" s="99">
        <v>1.2382011627778411E-3</v>
      </c>
      <c r="L74" s="99">
        <v>4.1668359190225601E-2</v>
      </c>
      <c r="M74" s="99">
        <v>6.9043750409036875E-4</v>
      </c>
      <c r="N74" s="99">
        <v>4.4205766171216965E-3</v>
      </c>
      <c r="O74" s="99">
        <v>3.3100044820457697E-3</v>
      </c>
      <c r="P74" s="99">
        <v>5.1732542924582958E-3</v>
      </c>
      <c r="Q74" s="99">
        <v>-1.235607173293829E-2</v>
      </c>
      <c r="R74" s="99">
        <v>4.3598860502243042E-2</v>
      </c>
      <c r="S74" s="99">
        <v>2.3495473433285952E-3</v>
      </c>
      <c r="T74" s="99">
        <v>8.4373739082366228E-4</v>
      </c>
      <c r="U74" s="99">
        <v>1.6193687915802002E-3</v>
      </c>
      <c r="V74" s="99">
        <v>4.2536339606158435E-4</v>
      </c>
      <c r="W74" s="99">
        <v>-7.1685169823467731E-3</v>
      </c>
      <c r="X74" s="99">
        <v>-0.10733127593994141</v>
      </c>
      <c r="Y74" s="99">
        <v>1.3563820160925388E-2</v>
      </c>
      <c r="Z74" s="99">
        <v>1.0148319005966187</v>
      </c>
      <c r="AA74" s="99">
        <v>1.2197065353393555</v>
      </c>
      <c r="AB74" s="99">
        <v>1.2542157173156738</v>
      </c>
      <c r="AC74" s="99">
        <v>1.0737172365188599</v>
      </c>
      <c r="AD74" s="99">
        <v>0.80825233459472656</v>
      </c>
      <c r="AE74" s="99">
        <v>0.9670025110244751</v>
      </c>
      <c r="AF74" s="99">
        <v>1.0920951366424561</v>
      </c>
      <c r="AG74" s="99">
        <v>1.1108952760696411</v>
      </c>
      <c r="AH74" s="99">
        <v>1.9548760652542114</v>
      </c>
      <c r="AI74" s="99">
        <v>1.9312940835952759</v>
      </c>
      <c r="AJ74" s="99">
        <v>1.4825712442398071</v>
      </c>
      <c r="AK74" s="99">
        <v>-2.8275502845644951E-3</v>
      </c>
      <c r="AL74" s="99">
        <v>0</v>
      </c>
      <c r="AM74" s="99">
        <v>1.0687468573451042E-2</v>
      </c>
      <c r="AN74" s="99">
        <v>5.9524308890104294E-3</v>
      </c>
      <c r="AO74" s="99">
        <v>-3.0347550637088716E-4</v>
      </c>
      <c r="AP74" s="99">
        <v>-0.10733117163181305</v>
      </c>
      <c r="AQ74" s="99">
        <v>3.7784557789564133E-3</v>
      </c>
      <c r="AR74" s="99">
        <v>1.0376407764852047E-2</v>
      </c>
      <c r="AS74" s="99">
        <v>-2.834162674844265E-3</v>
      </c>
      <c r="AT74" s="99">
        <v>1.5234381891787052E-2</v>
      </c>
      <c r="AU74" s="99">
        <v>1.3064113445580006E-2</v>
      </c>
      <c r="AV74" s="99">
        <v>1.109594128496225</v>
      </c>
    </row>
    <row r="75" spans="1:48" s="9" customFormat="1" x14ac:dyDescent="0.2">
      <c r="A75" s="9" t="s">
        <v>94</v>
      </c>
      <c r="B75" s="98">
        <v>2022</v>
      </c>
      <c r="C75" s="99">
        <v>16.302114486694336</v>
      </c>
      <c r="D75" s="99">
        <v>14.232830047607422</v>
      </c>
      <c r="E75" s="99">
        <v>1.1453888416290283</v>
      </c>
      <c r="F75" s="99">
        <v>13.73511791229248</v>
      </c>
      <c r="G75" s="99">
        <v>14.700642585754395</v>
      </c>
      <c r="H75" s="99">
        <v>1.1868935823440552</v>
      </c>
      <c r="I75" s="99">
        <v>1.1089389324188232</v>
      </c>
      <c r="J75" s="99">
        <v>-3.2247740775346756E-2</v>
      </c>
      <c r="K75" s="99">
        <v>-1.7120372503995895E-2</v>
      </c>
      <c r="L75" s="99">
        <v>-1.5127367340028286E-2</v>
      </c>
      <c r="M75" s="99">
        <v>3.7360156420618296E-3</v>
      </c>
      <c r="N75" s="99">
        <v>2.4267895147204399E-2</v>
      </c>
      <c r="O75" s="99">
        <v>6.1523392796516418E-3</v>
      </c>
      <c r="P75" s="99">
        <v>7.6575884595513344E-3</v>
      </c>
      <c r="Q75" s="99">
        <v>-5.8934211730957031E-2</v>
      </c>
      <c r="R75" s="99">
        <v>-1.4269469305872917E-2</v>
      </c>
      <c r="S75" s="99">
        <v>-3.0865013832226396E-4</v>
      </c>
      <c r="T75" s="99">
        <v>-2.1548704244196415E-3</v>
      </c>
      <c r="U75" s="99">
        <v>3.9311812724918127E-4</v>
      </c>
      <c r="V75" s="99">
        <v>-1.313153887167573E-3</v>
      </c>
      <c r="W75" s="99">
        <v>2.525657881051302E-3</v>
      </c>
      <c r="X75" s="99">
        <v>2.8751373291015625E-2</v>
      </c>
      <c r="Y75" s="99">
        <v>3.7361551076173782E-3</v>
      </c>
      <c r="Z75" s="99">
        <v>1.0284545421600342</v>
      </c>
      <c r="AA75" s="99">
        <v>1.2538478374481201</v>
      </c>
      <c r="AB75" s="99">
        <v>1.2777971029281616</v>
      </c>
      <c r="AC75" s="99">
        <v>1.0774867534637451</v>
      </c>
      <c r="AD75" s="99">
        <v>0.97394806146621704</v>
      </c>
      <c r="AE75" s="99">
        <v>0.9952089786529541</v>
      </c>
      <c r="AF75" s="99">
        <v>1.1071081161499023</v>
      </c>
      <c r="AG75" s="99">
        <v>1.1160911321640015</v>
      </c>
      <c r="AH75" s="99">
        <v>1.9424729347229004</v>
      </c>
      <c r="AI75" s="99">
        <v>1.9626587629318237</v>
      </c>
      <c r="AJ75" s="99">
        <v>1.4835346937179565</v>
      </c>
      <c r="AK75" s="99">
        <v>1.3334274291992188E-2</v>
      </c>
      <c r="AL75" s="99">
        <v>2.7606852352619171E-2</v>
      </c>
      <c r="AM75" s="99">
        <v>1.8627135083079338E-2</v>
      </c>
      <c r="AN75" s="99">
        <v>3.5045566037297249E-3</v>
      </c>
      <c r="AO75" s="99">
        <v>0.18648365139961243</v>
      </c>
      <c r="AP75" s="99">
        <v>2.875162847340107E-2</v>
      </c>
      <c r="AQ75" s="99">
        <v>1.3653323985636234E-2</v>
      </c>
      <c r="AR75" s="99">
        <v>4.6662813983857632E-3</v>
      </c>
      <c r="AS75" s="99">
        <v>-6.3649262301623821E-3</v>
      </c>
      <c r="AT75" s="99">
        <v>1.6109762713313103E-2</v>
      </c>
      <c r="AU75" s="99">
        <v>6.4963649492710829E-4</v>
      </c>
      <c r="AV75" s="99">
        <v>1.2265282789608281</v>
      </c>
    </row>
    <row r="76" spans="1:48" s="9" customFormat="1" x14ac:dyDescent="0.2">
      <c r="A76" s="9" t="s">
        <v>94</v>
      </c>
      <c r="B76" s="98">
        <v>2023</v>
      </c>
      <c r="C76" s="99">
        <v>16.856386184692383</v>
      </c>
      <c r="D76" s="99">
        <v>15.035922050476074</v>
      </c>
      <c r="E76" s="99">
        <v>1.1210750341415405</v>
      </c>
      <c r="F76" s="99">
        <v>15.202012062072754</v>
      </c>
      <c r="G76" s="99">
        <v>14.928451538085938</v>
      </c>
      <c r="H76" s="99">
        <v>1.1088266372680664</v>
      </c>
      <c r="I76" s="99">
        <v>1.1291450262069702</v>
      </c>
      <c r="J76" s="99">
        <v>-2.1456062793731689E-2</v>
      </c>
      <c r="K76" s="99">
        <v>3.3434819430112839E-2</v>
      </c>
      <c r="L76" s="99">
        <v>-5.4890882223844528E-2</v>
      </c>
      <c r="M76" s="99">
        <v>7.47674610465765E-4</v>
      </c>
      <c r="N76" s="99">
        <v>-4.6637165360152721E-3</v>
      </c>
      <c r="O76" s="99">
        <v>1.7082405975088477E-3</v>
      </c>
      <c r="P76" s="99">
        <v>-2.5091499555855989E-3</v>
      </c>
      <c r="Q76" s="99">
        <v>3.8151770830154419E-2</v>
      </c>
      <c r="R76" s="99">
        <v>-4.3483562767505646E-2</v>
      </c>
      <c r="S76" s="99">
        <v>5.4100073612062261E-5</v>
      </c>
      <c r="T76" s="99">
        <v>-2.9998505488038063E-3</v>
      </c>
      <c r="U76" s="99">
        <v>5.1475153304636478E-4</v>
      </c>
      <c r="V76" s="99">
        <v>-1.6321877483278513E-3</v>
      </c>
      <c r="W76" s="99">
        <v>-7.3441341519355774E-3</v>
      </c>
      <c r="X76" s="99">
        <v>0.10147190093994141</v>
      </c>
      <c r="Y76" s="99">
        <v>1.537769939750433E-2</v>
      </c>
      <c r="Z76" s="99">
        <v>1.0433874130249023</v>
      </c>
      <c r="AA76" s="99">
        <v>1.2538478374481201</v>
      </c>
      <c r="AB76" s="99">
        <v>1.3008660078048706</v>
      </c>
      <c r="AC76" s="99">
        <v>1.0808210372924805</v>
      </c>
      <c r="AD76" s="99">
        <v>0.8523787260055542</v>
      </c>
      <c r="AE76" s="99">
        <v>1.1014957427978516</v>
      </c>
      <c r="AF76" s="99">
        <v>1.1083889007568359</v>
      </c>
      <c r="AG76" s="99">
        <v>1.1276731491088867</v>
      </c>
      <c r="AH76" s="99">
        <v>1.9467229843139648</v>
      </c>
      <c r="AI76" s="99">
        <v>1.999852180480957</v>
      </c>
      <c r="AJ76" s="99">
        <v>1.5180790424346924</v>
      </c>
      <c r="AK76" s="99">
        <v>1.4415324665606022E-2</v>
      </c>
      <c r="AL76" s="99">
        <v>0</v>
      </c>
      <c r="AM76" s="99">
        <v>1.7892628908157349E-2</v>
      </c>
      <c r="AN76" s="99">
        <v>3.0896745156496763E-3</v>
      </c>
      <c r="AO76" s="99">
        <v>-0.13332705199718475</v>
      </c>
      <c r="AP76" s="99">
        <v>0.10147152096033096</v>
      </c>
      <c r="AQ76" s="99">
        <v>1.1561920400708914E-3</v>
      </c>
      <c r="AR76" s="99">
        <v>1.0323785245418549E-2</v>
      </c>
      <c r="AS76" s="99">
        <v>2.1855924278497696E-3</v>
      </c>
      <c r="AT76" s="99">
        <v>1.8773190677165985E-2</v>
      </c>
      <c r="AU76" s="99">
        <v>2.3018192499876022E-2</v>
      </c>
      <c r="AV76" s="99">
        <v>1.198788425748422</v>
      </c>
    </row>
    <row r="77" spans="1:48" s="9" customFormat="1" x14ac:dyDescent="0.2">
      <c r="A77" s="9" t="s">
        <v>94</v>
      </c>
      <c r="B77" s="98">
        <v>2024</v>
      </c>
      <c r="C77" s="99">
        <v>17.058111190795898</v>
      </c>
      <c r="D77" s="99">
        <v>16.337944030761719</v>
      </c>
      <c r="E77" s="99">
        <v>1.0440801382064819</v>
      </c>
      <c r="F77" s="99">
        <v>18.122957229614258</v>
      </c>
      <c r="G77" s="99">
        <v>15.080765724182129</v>
      </c>
      <c r="H77" s="99">
        <v>0.94124382734298706</v>
      </c>
      <c r="I77" s="99">
        <v>1.1311171054840088</v>
      </c>
      <c r="J77" s="99">
        <v>-7.1151874959468842E-2</v>
      </c>
      <c r="K77" s="99">
        <v>1.1896254494786263E-2</v>
      </c>
      <c r="L77" s="99">
        <v>-8.3048127591609955E-2</v>
      </c>
      <c r="M77" s="99">
        <v>3.3398307859897614E-3</v>
      </c>
      <c r="N77" s="99">
        <v>3.0601894482970238E-2</v>
      </c>
      <c r="O77" s="99">
        <v>2.7903276495635509E-3</v>
      </c>
      <c r="P77" s="99">
        <v>3.3593233674764633E-3</v>
      </c>
      <c r="Q77" s="99">
        <v>-2.8195122256875038E-2</v>
      </c>
      <c r="R77" s="99">
        <v>-6.2577135860919952E-2</v>
      </c>
      <c r="S77" s="99">
        <v>-2.4597076699137688E-3</v>
      </c>
      <c r="T77" s="99">
        <v>-8.2098199054598808E-3</v>
      </c>
      <c r="U77" s="99">
        <v>-4.0488291415385902E-4</v>
      </c>
      <c r="V77" s="99">
        <v>-3.007588442414999E-3</v>
      </c>
      <c r="W77" s="99">
        <v>-6.3889962621033192E-3</v>
      </c>
      <c r="X77" s="99">
        <v>0.17575168609619141</v>
      </c>
      <c r="Y77" s="99">
        <v>1.015125960111618E-2</v>
      </c>
      <c r="Z77" s="99">
        <v>1.0641124248504639</v>
      </c>
      <c r="AA77" s="99">
        <v>1.3153022527694702</v>
      </c>
      <c r="AB77" s="99">
        <v>1.3127683401107788</v>
      </c>
      <c r="AC77" s="99">
        <v>1.0834393501281738</v>
      </c>
      <c r="AD77" s="99">
        <v>0.94113469123840332</v>
      </c>
      <c r="AE77" s="99">
        <v>1.3131393194198608</v>
      </c>
      <c r="AF77" s="99">
        <v>1.1006081104278564</v>
      </c>
      <c r="AG77" s="99">
        <v>1.14323890209198</v>
      </c>
      <c r="AH77" s="99">
        <v>1.972997784614563</v>
      </c>
      <c r="AI77" s="99">
        <v>2.0451509952545166</v>
      </c>
      <c r="AJ77" s="99">
        <v>1.5354874134063721</v>
      </c>
      <c r="AK77" s="99">
        <v>1.9668478518724442E-2</v>
      </c>
      <c r="AL77" s="99">
        <v>4.7849416732788086E-2</v>
      </c>
      <c r="AM77" s="99">
        <v>9.1079464182257652E-3</v>
      </c>
      <c r="AN77" s="99">
        <v>2.4196435697376728E-3</v>
      </c>
      <c r="AO77" s="99">
        <v>9.9055349826812744E-2</v>
      </c>
      <c r="AP77" s="99">
        <v>0.1757517009973526</v>
      </c>
      <c r="AQ77" s="99">
        <v>-7.0446603931486607E-3</v>
      </c>
      <c r="AR77" s="99">
        <v>1.3708990067243576E-2</v>
      </c>
      <c r="AS77" s="99">
        <v>1.3406640850007534E-2</v>
      </c>
      <c r="AT77" s="99">
        <v>2.2398343309760094E-2</v>
      </c>
      <c r="AU77" s="99">
        <v>1.1402084492146969E-2</v>
      </c>
      <c r="AV77" s="99">
        <v>1.290258813520611</v>
      </c>
    </row>
    <row r="78" spans="1:48" s="9" customFormat="1" x14ac:dyDescent="0.2">
      <c r="A78" s="9" t="s">
        <v>95</v>
      </c>
      <c r="B78" s="98">
        <v>2006</v>
      </c>
      <c r="C78" s="99">
        <v>5.5757079124450684</v>
      </c>
      <c r="D78" s="99">
        <v>3.5564866065979004</v>
      </c>
      <c r="E78" s="99">
        <v>1.5677584409713745</v>
      </c>
      <c r="F78" s="99">
        <v>3.0178236961364746</v>
      </c>
      <c r="G78" s="99">
        <v>3.9171895980834961</v>
      </c>
      <c r="H78" s="99">
        <v>1.8475935459136963</v>
      </c>
      <c r="I78" s="99">
        <v>1.4233951568603516</v>
      </c>
      <c r="J78" s="99">
        <v>0.40651059150695801</v>
      </c>
      <c r="K78" s="99">
        <v>-1.1182065010070801</v>
      </c>
      <c r="L78" s="99">
        <v>1.5247170925140381</v>
      </c>
      <c r="M78" s="99">
        <v>-0.15301553905010223</v>
      </c>
      <c r="N78" s="99">
        <v>-0.6832956075668335</v>
      </c>
      <c r="O78" s="99">
        <v>-0.20366406440734863</v>
      </c>
      <c r="P78" s="99">
        <v>-0.28247544169425964</v>
      </c>
      <c r="Q78" s="99">
        <v>0.20424413681030273</v>
      </c>
      <c r="R78" s="99">
        <v>0.73696619272232056</v>
      </c>
      <c r="S78" s="99">
        <v>6.6276043653488159E-2</v>
      </c>
      <c r="T78" s="99">
        <v>0.16559110581874847</v>
      </c>
      <c r="U78" s="99">
        <v>3.1979057937860489E-2</v>
      </c>
      <c r="V78" s="99">
        <v>0.14326801896095276</v>
      </c>
      <c r="W78" s="99">
        <v>0.38063672184944153</v>
      </c>
      <c r="X78" s="99">
        <v>-1.7926435470581055</v>
      </c>
      <c r="Y78" s="99">
        <v>-1.3480457067489624</v>
      </c>
      <c r="Z78" s="99">
        <v>1</v>
      </c>
      <c r="AA78" s="99">
        <v>1</v>
      </c>
      <c r="AB78" s="99">
        <v>1</v>
      </c>
      <c r="AC78" s="99">
        <v>1</v>
      </c>
      <c r="AD78" s="99">
        <v>1</v>
      </c>
      <c r="AE78" s="99">
        <v>1</v>
      </c>
      <c r="AF78" s="99">
        <v>1</v>
      </c>
      <c r="AG78" s="99">
        <v>1</v>
      </c>
      <c r="AH78" s="99">
        <v>1</v>
      </c>
      <c r="AI78" s="99">
        <v>1</v>
      </c>
      <c r="AJ78" s="99">
        <v>1</v>
      </c>
      <c r="AK78" s="99"/>
      <c r="AL78" s="99"/>
      <c r="AM78" s="99"/>
      <c r="AN78" s="99"/>
      <c r="AO78" s="99"/>
      <c r="AP78" s="99"/>
      <c r="AQ78" s="99"/>
      <c r="AR78" s="99"/>
      <c r="AS78" s="99"/>
      <c r="AT78" s="99"/>
      <c r="AU78" s="99"/>
      <c r="AV78" s="99">
        <v>1</v>
      </c>
    </row>
    <row r="79" spans="1:48" s="9" customFormat="1" x14ac:dyDescent="0.2">
      <c r="A79" s="9" t="s">
        <v>95</v>
      </c>
      <c r="B79" s="98">
        <v>2007</v>
      </c>
      <c r="C79" s="99">
        <v>5.4159917831420898</v>
      </c>
      <c r="D79" s="99">
        <v>3.5469353199005127</v>
      </c>
      <c r="E79" s="99">
        <v>1.5269507169723511</v>
      </c>
      <c r="F79" s="99">
        <v>2.8030154705047607</v>
      </c>
      <c r="G79" s="99">
        <v>4.0517849922180176</v>
      </c>
      <c r="H79" s="99">
        <v>1.9322030544281006</v>
      </c>
      <c r="I79" s="99">
        <v>1.3366929292678833</v>
      </c>
      <c r="J79" s="99">
        <v>-2.6374099776148796E-2</v>
      </c>
      <c r="K79" s="99">
        <v>-2.906329557299614E-2</v>
      </c>
      <c r="L79" s="99">
        <v>2.6891957968473434E-3</v>
      </c>
      <c r="M79" s="99">
        <v>2.964238403365016E-3</v>
      </c>
      <c r="N79" s="99">
        <v>-2.7812195476144552E-3</v>
      </c>
      <c r="O79" s="99">
        <v>-5.6626880541443825E-4</v>
      </c>
      <c r="P79" s="99">
        <v>3.1236489303410053E-3</v>
      </c>
      <c r="Q79" s="99">
        <v>-3.1803693622350693E-2</v>
      </c>
      <c r="R79" s="99">
        <v>2.216593362390995E-2</v>
      </c>
      <c r="S79" s="99">
        <v>-2.6157888351008296E-4</v>
      </c>
      <c r="T79" s="99">
        <v>-5.808198475278914E-4</v>
      </c>
      <c r="U79" s="99">
        <v>-1.736722479108721E-4</v>
      </c>
      <c r="V79" s="99">
        <v>-9.0549802407622337E-3</v>
      </c>
      <c r="W79" s="99">
        <v>-9.4056865200400352E-3</v>
      </c>
      <c r="X79" s="99">
        <v>-7.3840141296386719E-2</v>
      </c>
      <c r="Y79" s="99">
        <v>3.3783081918954849E-2</v>
      </c>
      <c r="Z79" s="99">
        <v>1.0277602672576904</v>
      </c>
      <c r="AA79" s="99">
        <v>1</v>
      </c>
      <c r="AB79" s="99">
        <v>1.00075364112854</v>
      </c>
      <c r="AC79" s="99">
        <v>1.0058435201644897</v>
      </c>
      <c r="AD79" s="99">
        <v>1.1530423164367676</v>
      </c>
      <c r="AE79" s="99">
        <v>0.92881995439529419</v>
      </c>
      <c r="AF79" s="99">
        <v>1.0090173482894897</v>
      </c>
      <c r="AG79" s="99">
        <v>1.0000536441802979</v>
      </c>
      <c r="AH79" s="99">
        <v>1.0212589502334595</v>
      </c>
      <c r="AI79" s="99">
        <v>1.0402814149856567</v>
      </c>
      <c r="AJ79" s="99">
        <v>1.0516508817672729</v>
      </c>
      <c r="AK79" s="99">
        <v>2.7381915599107742E-2</v>
      </c>
      <c r="AL79" s="99">
        <v>0</v>
      </c>
      <c r="AM79" s="99">
        <v>7.5340206967666745E-4</v>
      </c>
      <c r="AN79" s="99">
        <v>5.8265454135835171E-3</v>
      </c>
      <c r="AO79" s="99">
        <v>0.14240391552448273</v>
      </c>
      <c r="AP79" s="99">
        <v>-7.3840387165546417E-2</v>
      </c>
      <c r="AQ79" s="99">
        <v>8.9769391342997551E-3</v>
      </c>
      <c r="AR79" s="99">
        <v>5.3696603572461754E-5</v>
      </c>
      <c r="AS79" s="99">
        <v>2.103612944483757E-2</v>
      </c>
      <c r="AT79" s="99">
        <v>3.9491321891546249E-2</v>
      </c>
      <c r="AU79" s="99">
        <v>5.0361163914203644E-2</v>
      </c>
      <c r="AV79" s="99">
        <v>0.99303477710404497</v>
      </c>
    </row>
    <row r="80" spans="1:48" s="9" customFormat="1" x14ac:dyDescent="0.2">
      <c r="A80" s="9" t="s">
        <v>95</v>
      </c>
      <c r="B80" s="98">
        <v>2008</v>
      </c>
      <c r="C80" s="99">
        <v>6.0541238784790039</v>
      </c>
      <c r="D80" s="99">
        <v>3.73004150390625</v>
      </c>
      <c r="E80" s="99">
        <v>1.6230725049972534</v>
      </c>
      <c r="F80" s="99">
        <v>3.1259758472442627</v>
      </c>
      <c r="G80" s="99">
        <v>4.1362042427062988</v>
      </c>
      <c r="H80" s="99">
        <v>1.936715841293335</v>
      </c>
      <c r="I80" s="99">
        <v>1.4636908769607544</v>
      </c>
      <c r="J80" s="99">
        <v>6.1048176139593124E-2</v>
      </c>
      <c r="K80" s="99">
        <v>0.11138361692428589</v>
      </c>
      <c r="L80" s="99">
        <v>-5.0335440784692764E-2</v>
      </c>
      <c r="M80" s="99">
        <v>1.9956359174102545E-3</v>
      </c>
      <c r="N80" s="99">
        <v>4.3331563472747803E-2</v>
      </c>
      <c r="O80" s="99">
        <v>1.7589430790394545E-3</v>
      </c>
      <c r="P80" s="99">
        <v>-8.2583364564925432E-4</v>
      </c>
      <c r="Q80" s="99">
        <v>6.5123304724693298E-2</v>
      </c>
      <c r="R80" s="99">
        <v>-3.4388557076454163E-2</v>
      </c>
      <c r="S80" s="99">
        <v>-2.5345507310703397E-4</v>
      </c>
      <c r="T80" s="99">
        <v>-6.1765196733176708E-4</v>
      </c>
      <c r="U80" s="99">
        <v>-1.6843089542817324E-4</v>
      </c>
      <c r="V80" s="99">
        <v>-8.43780767172575E-3</v>
      </c>
      <c r="W80" s="99">
        <v>-6.4695365726947784E-3</v>
      </c>
      <c r="X80" s="99">
        <v>0.10905075073242188</v>
      </c>
      <c r="Y80" s="99">
        <v>2.0620960742235184E-2</v>
      </c>
      <c r="Z80" s="99">
        <v>1.03558349609375</v>
      </c>
      <c r="AA80" s="99">
        <v>1.070379376411438</v>
      </c>
      <c r="AB80" s="99">
        <v>1.0029158592224121</v>
      </c>
      <c r="AC80" s="99">
        <v>1.011687159538269</v>
      </c>
      <c r="AD80" s="99">
        <v>0.83106076717376709</v>
      </c>
      <c r="AE80" s="99">
        <v>1.0358381271362305</v>
      </c>
      <c r="AF80" s="99">
        <v>1.0180345773696899</v>
      </c>
      <c r="AG80" s="99">
        <v>1.0001072883605957</v>
      </c>
      <c r="AH80" s="99">
        <v>1.0425177812576294</v>
      </c>
      <c r="AI80" s="99">
        <v>1.0805628299713135</v>
      </c>
      <c r="AJ80" s="99">
        <v>1.0746568441390991</v>
      </c>
      <c r="AK80" s="99">
        <v>7.5831515714526176E-3</v>
      </c>
      <c r="AL80" s="99">
        <v>6.8013176321983337E-2</v>
      </c>
      <c r="AM80" s="99">
        <v>2.1582336630672216E-3</v>
      </c>
      <c r="AN80" s="99">
        <v>5.7928841561079025E-3</v>
      </c>
      <c r="AO80" s="99">
        <v>-0.32745629549026489</v>
      </c>
      <c r="AP80" s="99">
        <v>0.10905124992132187</v>
      </c>
      <c r="AQ80" s="99">
        <v>8.8970055803656578E-3</v>
      </c>
      <c r="AR80" s="99">
        <v>5.3597839723806828E-5</v>
      </c>
      <c r="AS80" s="99">
        <v>2.0602643489837646E-2</v>
      </c>
      <c r="AT80" s="99">
        <v>3.7990827113389969E-2</v>
      </c>
      <c r="AU80" s="99">
        <v>2.1640149876475334E-2</v>
      </c>
      <c r="AV80" s="99">
        <v>1.0703793646171931</v>
      </c>
    </row>
    <row r="81" spans="1:48" s="9" customFormat="1" x14ac:dyDescent="0.2">
      <c r="A81" s="9" t="s">
        <v>95</v>
      </c>
      <c r="B81" s="98">
        <v>2009</v>
      </c>
      <c r="C81" s="99">
        <v>6.2760553359985352</v>
      </c>
      <c r="D81" s="99">
        <v>3.918487548828125</v>
      </c>
      <c r="E81" s="99">
        <v>1.6016534566879272</v>
      </c>
      <c r="F81" s="99">
        <v>3.4215242862701416</v>
      </c>
      <c r="G81" s="99">
        <v>4.248166561126709</v>
      </c>
      <c r="H81" s="99">
        <v>1.8342872858047485</v>
      </c>
      <c r="I81" s="99">
        <v>1.4773563146591187</v>
      </c>
      <c r="J81" s="99">
        <v>-1.3284426182508469E-2</v>
      </c>
      <c r="K81" s="99">
        <v>3.6001965403556824E-2</v>
      </c>
      <c r="L81" s="99">
        <v>-4.9286391586065292E-2</v>
      </c>
      <c r="M81" s="99">
        <v>-9.2443812172859907E-4</v>
      </c>
      <c r="N81" s="99">
        <v>4.2011920362710953E-2</v>
      </c>
      <c r="O81" s="99">
        <v>7.3498114943504333E-3</v>
      </c>
      <c r="P81" s="99">
        <v>2.9985453002154827E-3</v>
      </c>
      <c r="Q81" s="99">
        <v>-1.5433873049914837E-2</v>
      </c>
      <c r="R81" s="99">
        <v>-3.1260371208190918E-2</v>
      </c>
      <c r="S81" s="99">
        <v>-4.1442239307798445E-4</v>
      </c>
      <c r="T81" s="99">
        <v>-5.388845456764102E-4</v>
      </c>
      <c r="U81" s="99">
        <v>-5.6433491408824921E-4</v>
      </c>
      <c r="V81" s="99">
        <v>-8.5315676406025887E-3</v>
      </c>
      <c r="W81" s="99">
        <v>-7.9768123105168343E-3</v>
      </c>
      <c r="X81" s="99">
        <v>9.033966064453125E-2</v>
      </c>
      <c r="Y81" s="99">
        <v>2.6709020137786865E-2</v>
      </c>
      <c r="Z81" s="99">
        <v>1.0284997224807739</v>
      </c>
      <c r="AA81" s="99">
        <v>1.1545963287353516</v>
      </c>
      <c r="AB81" s="99">
        <v>1.0457450151443481</v>
      </c>
      <c r="AC81" s="99">
        <v>1.0211517810821533</v>
      </c>
      <c r="AD81" s="99">
        <v>0.9120180606842041</v>
      </c>
      <c r="AE81" s="99">
        <v>1.1337724924087524</v>
      </c>
      <c r="AF81" s="99">
        <v>1.0338814258575439</v>
      </c>
      <c r="AG81" s="99">
        <v>1.0010318756103516</v>
      </c>
      <c r="AH81" s="99">
        <v>1.1182405948638916</v>
      </c>
      <c r="AI81" s="99">
        <v>1.1308910846710205</v>
      </c>
      <c r="AJ81" s="99">
        <v>1.1056020259857178</v>
      </c>
      <c r="AK81" s="99">
        <v>-6.863908376544714E-3</v>
      </c>
      <c r="AL81" s="99">
        <v>7.5737595558166504E-2</v>
      </c>
      <c r="AM81" s="99">
        <v>4.1817925870418549E-2</v>
      </c>
      <c r="AN81" s="99">
        <v>9.3117384240031242E-3</v>
      </c>
      <c r="AO81" s="99">
        <v>9.2956863343715668E-2</v>
      </c>
      <c r="AP81" s="99">
        <v>9.0339705348014832E-2</v>
      </c>
      <c r="AQ81" s="99">
        <v>1.5446175821125507E-2</v>
      </c>
      <c r="AR81" s="99">
        <v>9.2403905000537634E-4</v>
      </c>
      <c r="AS81" s="99">
        <v>7.0117868483066559E-2</v>
      </c>
      <c r="AT81" s="99">
        <v>4.5523896813392639E-2</v>
      </c>
      <c r="AU81" s="99">
        <v>2.8388608247041702E-2</v>
      </c>
      <c r="AV81" s="99">
        <v>1.1545962718866609</v>
      </c>
    </row>
    <row r="82" spans="1:48" s="9" customFormat="1" x14ac:dyDescent="0.2">
      <c r="A82" s="9" t="s">
        <v>95</v>
      </c>
      <c r="B82" s="98">
        <v>2010</v>
      </c>
      <c r="C82" s="99">
        <v>5.946352481842041</v>
      </c>
      <c r="D82" s="99">
        <v>3.9975295066833496</v>
      </c>
      <c r="E82" s="99">
        <v>1.487507700920105</v>
      </c>
      <c r="F82" s="99">
        <v>3.4245896339416504</v>
      </c>
      <c r="G82" s="99">
        <v>4.3801708221435547</v>
      </c>
      <c r="H82" s="99">
        <v>1.7363702058792114</v>
      </c>
      <c r="I82" s="99">
        <v>1.3575617074966431</v>
      </c>
      <c r="J82" s="99">
        <v>-7.3934480547904968E-2</v>
      </c>
      <c r="K82" s="99">
        <v>-5.3963664919137955E-2</v>
      </c>
      <c r="L82" s="99">
        <v>-1.9970815628767014E-2</v>
      </c>
      <c r="M82" s="99">
        <v>1.8857717514038086E-3</v>
      </c>
      <c r="N82" s="99">
        <v>-2.1921193692833185E-3</v>
      </c>
      <c r="O82" s="99">
        <v>1.9105123355984688E-3</v>
      </c>
      <c r="P82" s="99">
        <v>4.204378928989172E-3</v>
      </c>
      <c r="Q82" s="99">
        <v>-5.9772208333015442E-2</v>
      </c>
      <c r="R82" s="99">
        <v>-2.0337128080427647E-4</v>
      </c>
      <c r="S82" s="99">
        <v>-5.355440080165863E-4</v>
      </c>
      <c r="T82" s="99">
        <v>-8.3417707355692983E-4</v>
      </c>
      <c r="U82" s="99">
        <v>2.4765842681517825E-5</v>
      </c>
      <c r="V82" s="99">
        <v>-7.6194764114916325E-3</v>
      </c>
      <c r="W82" s="99">
        <v>-1.0803012177348137E-2</v>
      </c>
      <c r="X82" s="99">
        <v>8.9550018310546875E-4</v>
      </c>
      <c r="Y82" s="99">
        <v>3.0600283294916153E-2</v>
      </c>
      <c r="Z82" s="99">
        <v>1.0501164197921753</v>
      </c>
      <c r="AA82" s="99">
        <v>1.1545963287353516</v>
      </c>
      <c r="AB82" s="99">
        <v>1.0617907047271729</v>
      </c>
      <c r="AC82" s="99">
        <v>1.0280342102050781</v>
      </c>
      <c r="AD82" s="99">
        <v>1.2260831594467163</v>
      </c>
      <c r="AE82" s="99">
        <v>1.1347877979278564</v>
      </c>
      <c r="AF82" s="99">
        <v>1.0538426637649536</v>
      </c>
      <c r="AG82" s="99">
        <v>1.0012447834014893</v>
      </c>
      <c r="AH82" s="99">
        <v>1.1146870851516724</v>
      </c>
      <c r="AI82" s="99">
        <v>1.168318510055542</v>
      </c>
      <c r="AJ82" s="99">
        <v>1.1566511392593384</v>
      </c>
      <c r="AK82" s="99">
        <v>2.0799847319722176E-2</v>
      </c>
      <c r="AL82" s="99">
        <v>0</v>
      </c>
      <c r="AM82" s="99">
        <v>1.5227251686155796E-2</v>
      </c>
      <c r="AN82" s="99">
        <v>6.7172194831073284E-3</v>
      </c>
      <c r="AO82" s="99">
        <v>0.29592016339302063</v>
      </c>
      <c r="AP82" s="99">
        <v>8.9507445227354765E-4</v>
      </c>
      <c r="AQ82" s="99">
        <v>1.9123084843158722E-2</v>
      </c>
      <c r="AR82" s="99">
        <v>2.1263235248625278E-4</v>
      </c>
      <c r="AS82" s="99">
        <v>-3.1828449573367834E-3</v>
      </c>
      <c r="AT82" s="99">
        <v>3.2559681683778763E-2</v>
      </c>
      <c r="AU82" s="99">
        <v>4.5138921588659286E-2</v>
      </c>
      <c r="AV82" s="99">
        <v>1.1196923391299489</v>
      </c>
    </row>
    <row r="83" spans="1:48" s="9" customFormat="1" x14ac:dyDescent="0.2">
      <c r="A83" s="9" t="s">
        <v>95</v>
      </c>
      <c r="B83" s="98">
        <v>2011</v>
      </c>
      <c r="C83" s="99">
        <v>6.1038084030151367</v>
      </c>
      <c r="D83" s="99">
        <v>4.3716540336608887</v>
      </c>
      <c r="E83" s="99">
        <v>1.3962248563766479</v>
      </c>
      <c r="F83" s="99">
        <v>4.266383171081543</v>
      </c>
      <c r="G83" s="99">
        <v>4.4490900039672852</v>
      </c>
      <c r="H83" s="99">
        <v>1.4306759834289551</v>
      </c>
      <c r="I83" s="99">
        <v>1.3719228506088257</v>
      </c>
      <c r="J83" s="99">
        <v>-6.3329964876174927E-2</v>
      </c>
      <c r="K83" s="99">
        <v>2.6134924963116646E-2</v>
      </c>
      <c r="L83" s="99">
        <v>-8.9464887976646423E-2</v>
      </c>
      <c r="M83" s="99">
        <v>-2.1180086769163609E-3</v>
      </c>
      <c r="N83" s="99">
        <v>1.7950115725398064E-3</v>
      </c>
      <c r="O83" s="99">
        <v>2.6026791892945766E-3</v>
      </c>
      <c r="P83" s="99">
        <v>-1.8169361865147948E-3</v>
      </c>
      <c r="Q83" s="99">
        <v>2.5672178715467453E-2</v>
      </c>
      <c r="R83" s="99">
        <v>-7.2230502963066101E-2</v>
      </c>
      <c r="S83" s="99">
        <v>9.9895067978650331E-4</v>
      </c>
      <c r="T83" s="99">
        <v>-3.0063447775319219E-4</v>
      </c>
      <c r="U83" s="99">
        <v>9.2046777717769146E-4</v>
      </c>
      <c r="V83" s="99">
        <v>-6.0535566881299019E-3</v>
      </c>
      <c r="W83" s="99">
        <v>-1.2799611315131187E-2</v>
      </c>
      <c r="X83" s="99">
        <v>0.21978473663330078</v>
      </c>
      <c r="Y83" s="99">
        <v>1.5611886046826839E-2</v>
      </c>
      <c r="Z83" s="99">
        <v>1.0277876853942871</v>
      </c>
      <c r="AA83" s="99">
        <v>1.1545963287353516</v>
      </c>
      <c r="AB83" s="99">
        <v>1.0734632015228271</v>
      </c>
      <c r="AC83" s="99">
        <v>1.0278588533401489</v>
      </c>
      <c r="AD83" s="99">
        <v>1.1098402738571167</v>
      </c>
      <c r="AE83" s="99">
        <v>1.4137285947799683</v>
      </c>
      <c r="AF83" s="99">
        <v>1.02022385597229</v>
      </c>
      <c r="AG83" s="99">
        <v>1.0020757913589478</v>
      </c>
      <c r="AH83" s="99">
        <v>0.99849867820739746</v>
      </c>
      <c r="AI83" s="99">
        <v>1.1926579475402832</v>
      </c>
      <c r="AJ83" s="99">
        <v>1.1889604330062866</v>
      </c>
      <c r="AK83" s="99">
        <v>-2.1492375060915947E-2</v>
      </c>
      <c r="AL83" s="99">
        <v>0</v>
      </c>
      <c r="AM83" s="99">
        <v>1.093323715031147E-2</v>
      </c>
      <c r="AN83" s="99">
        <v>-1.7058267258107662E-4</v>
      </c>
      <c r="AO83" s="99">
        <v>-9.960860013961792E-2</v>
      </c>
      <c r="AP83" s="99">
        <v>0.21978491544723511</v>
      </c>
      <c r="AQ83" s="99">
        <v>-3.2421134412288666E-2</v>
      </c>
      <c r="AR83" s="99">
        <v>8.2959997234866023E-4</v>
      </c>
      <c r="AS83" s="99">
        <v>-0.11007619649171829</v>
      </c>
      <c r="AT83" s="99">
        <v>2.0618820562958717E-2</v>
      </c>
      <c r="AU83" s="99">
        <v>2.7550464496016502E-2</v>
      </c>
      <c r="AV83" s="99">
        <v>1.1197164480052999</v>
      </c>
    </row>
    <row r="84" spans="1:48" s="9" customFormat="1" x14ac:dyDescent="0.2">
      <c r="A84" s="9" t="s">
        <v>95</v>
      </c>
      <c r="B84" s="98">
        <v>2012</v>
      </c>
      <c r="C84" s="99">
        <v>6.3530998229980469</v>
      </c>
      <c r="D84" s="99">
        <v>4.5012993812561035</v>
      </c>
      <c r="E84" s="99">
        <v>1.4113931655883789</v>
      </c>
      <c r="F84" s="99">
        <v>4.410090446472168</v>
      </c>
      <c r="G84" s="99">
        <v>4.569425106048584</v>
      </c>
      <c r="H84" s="99">
        <v>1.4405834674835205</v>
      </c>
      <c r="I84" s="99">
        <v>1.3903498649597168</v>
      </c>
      <c r="J84" s="99">
        <v>1.0805239900946617E-2</v>
      </c>
      <c r="K84" s="99">
        <v>4.0029946714639664E-2</v>
      </c>
      <c r="L84" s="99">
        <v>-2.9224706813693047E-2</v>
      </c>
      <c r="M84" s="99">
        <v>-1.6840359894558787E-3</v>
      </c>
      <c r="N84" s="99">
        <v>2.6382342912256718E-3</v>
      </c>
      <c r="O84" s="99">
        <v>2.5681566912680864E-3</v>
      </c>
      <c r="P84" s="99">
        <v>-1.0476075112819672E-3</v>
      </c>
      <c r="Q84" s="99">
        <v>3.755519911646843E-2</v>
      </c>
      <c r="R84" s="99">
        <v>-1.2077832594513893E-2</v>
      </c>
      <c r="S84" s="99">
        <v>-3.6247490788809955E-4</v>
      </c>
      <c r="T84" s="99">
        <v>-1.4223466860130429E-4</v>
      </c>
      <c r="U84" s="99">
        <v>-1.0672621428966522E-3</v>
      </c>
      <c r="V84" s="99">
        <v>-4.9129240214824677E-3</v>
      </c>
      <c r="W84" s="99">
        <v>-1.0661979205906391E-2</v>
      </c>
      <c r="X84" s="99">
        <v>3.3128738403320313E-2</v>
      </c>
      <c r="Y84" s="99">
        <v>2.6687836274504662E-2</v>
      </c>
      <c r="Z84" s="99">
        <v>1.0058513879776001</v>
      </c>
      <c r="AA84" s="99">
        <v>1.1545963287353516</v>
      </c>
      <c r="AB84" s="99">
        <v>1.0838607549667358</v>
      </c>
      <c r="AC84" s="99">
        <v>1.0332108736038208</v>
      </c>
      <c r="AD84" s="99">
        <v>0.90160036087036133</v>
      </c>
      <c r="AE84" s="99">
        <v>1.4613485336303711</v>
      </c>
      <c r="AF84" s="99">
        <v>1.0326690673828125</v>
      </c>
      <c r="AG84" s="99">
        <v>0.99701803922653198</v>
      </c>
      <c r="AH84" s="99">
        <v>1.1365120410919189</v>
      </c>
      <c r="AI84" s="99">
        <v>1.2175058126449585</v>
      </c>
      <c r="AJ84" s="99">
        <v>1.2398152351379395</v>
      </c>
      <c r="AK84" s="99">
        <v>-2.1574243903160095E-2</v>
      </c>
      <c r="AL84" s="99">
        <v>0</v>
      </c>
      <c r="AM84" s="99">
        <v>9.639357216656208E-3</v>
      </c>
      <c r="AN84" s="99">
        <v>5.1934691146016121E-3</v>
      </c>
      <c r="AO84" s="99">
        <v>-0.20780006051063538</v>
      </c>
      <c r="AP84" s="99">
        <v>3.3129047602415085E-2</v>
      </c>
      <c r="AQ84" s="99">
        <v>1.2124658562242985E-2</v>
      </c>
      <c r="AR84" s="99">
        <v>-5.060084629803896E-3</v>
      </c>
      <c r="AS84" s="99">
        <v>0.12946638464927673</v>
      </c>
      <c r="AT84" s="99">
        <v>2.0619936287403107E-2</v>
      </c>
      <c r="AU84" s="99">
        <v>4.1883006691932678E-2</v>
      </c>
      <c r="AV84" s="99">
        <v>1.0010586800667169</v>
      </c>
    </row>
    <row r="85" spans="1:48" s="9" customFormat="1" x14ac:dyDescent="0.2">
      <c r="A85" s="9" t="s">
        <v>95</v>
      </c>
      <c r="B85" s="98">
        <v>2013</v>
      </c>
      <c r="C85" s="99">
        <v>6.2685623168945313</v>
      </c>
      <c r="D85" s="99">
        <v>4.6395974159240723</v>
      </c>
      <c r="E85" s="99">
        <v>1.3511011600494385</v>
      </c>
      <c r="F85" s="99">
        <v>4.6423425674438477</v>
      </c>
      <c r="G85" s="99">
        <v>4.6431417465209961</v>
      </c>
      <c r="H85" s="99">
        <v>1.3503023386001587</v>
      </c>
      <c r="I85" s="99">
        <v>1.3500690460205078</v>
      </c>
      <c r="J85" s="99">
        <v>-4.3657317757606506E-2</v>
      </c>
      <c r="K85" s="99">
        <v>-1.3395811431109905E-2</v>
      </c>
      <c r="L85" s="99">
        <v>-3.0261505395174026E-2</v>
      </c>
      <c r="M85" s="99">
        <v>-2.6015553157776594E-4</v>
      </c>
      <c r="N85" s="99">
        <v>-3.6037468817085028E-4</v>
      </c>
      <c r="O85" s="99">
        <v>6.2702695140615106E-4</v>
      </c>
      <c r="P85" s="99">
        <v>1.1587516637519002E-3</v>
      </c>
      <c r="Q85" s="99">
        <v>-1.4561059884727001E-2</v>
      </c>
      <c r="R85" s="99">
        <v>-1.6960879787802696E-2</v>
      </c>
      <c r="S85" s="99">
        <v>-2.3954866628628224E-4</v>
      </c>
      <c r="T85" s="99">
        <v>-1.653288840316236E-3</v>
      </c>
      <c r="U85" s="99">
        <v>-7.6460331911221147E-5</v>
      </c>
      <c r="V85" s="99">
        <v>-4.9762767739593983E-3</v>
      </c>
      <c r="W85" s="99">
        <v>-6.3550514169037342E-3</v>
      </c>
      <c r="X85" s="99">
        <v>5.1323890686035156E-2</v>
      </c>
      <c r="Y85" s="99">
        <v>1.6003875061869621E-2</v>
      </c>
      <c r="Z85" s="99">
        <v>1.0048928260803223</v>
      </c>
      <c r="AA85" s="99">
        <v>1.1545963287353516</v>
      </c>
      <c r="AB85" s="99">
        <v>1.0884996652603149</v>
      </c>
      <c r="AC85" s="99">
        <v>1.0359761714935303</v>
      </c>
      <c r="AD85" s="99">
        <v>0.99732750654220581</v>
      </c>
      <c r="AE85" s="99">
        <v>1.5383074283599854</v>
      </c>
      <c r="AF85" s="99">
        <v>1.0365934371948242</v>
      </c>
      <c r="AG85" s="99">
        <v>0.99750393629074097</v>
      </c>
      <c r="AH85" s="99">
        <v>1.144311785697937</v>
      </c>
      <c r="AI85" s="99">
        <v>1.2339315414428711</v>
      </c>
      <c r="AJ85" s="99">
        <v>1.268959641456604</v>
      </c>
      <c r="AK85" s="99">
        <v>-9.5338851679116488E-4</v>
      </c>
      <c r="AL85" s="99">
        <v>0</v>
      </c>
      <c r="AM85" s="99">
        <v>4.270896315574646E-3</v>
      </c>
      <c r="AN85" s="99">
        <v>2.6728000957518816E-3</v>
      </c>
      <c r="AO85" s="99">
        <v>0.1009078249335289</v>
      </c>
      <c r="AP85" s="99">
        <v>5.132308229804039E-2</v>
      </c>
      <c r="AQ85" s="99">
        <v>3.7930551916360855E-3</v>
      </c>
      <c r="AR85" s="99">
        <v>4.8720595077611506E-4</v>
      </c>
      <c r="AS85" s="99">
        <v>6.8394066765904427E-3</v>
      </c>
      <c r="AT85" s="99">
        <v>1.3401092030107975E-2</v>
      </c>
      <c r="AU85" s="99">
        <v>2.3235062137246132E-2</v>
      </c>
      <c r="AV85" s="99">
        <v>1.0495235926681239</v>
      </c>
    </row>
    <row r="86" spans="1:48" s="9" customFormat="1" x14ac:dyDescent="0.2">
      <c r="A86" s="9" t="s">
        <v>95</v>
      </c>
      <c r="B86" s="98">
        <v>2014</v>
      </c>
      <c r="C86" s="99">
        <v>6.0894665718078613</v>
      </c>
      <c r="D86" s="99">
        <v>4.6680145263671875</v>
      </c>
      <c r="E86" s="99">
        <v>1.3045095205307007</v>
      </c>
      <c r="F86" s="99">
        <v>4.6199150085449219</v>
      </c>
      <c r="G86" s="99">
        <v>4.705869197845459</v>
      </c>
      <c r="H86" s="99">
        <v>1.3180913925170898</v>
      </c>
      <c r="I86" s="99">
        <v>1.2940152883529663</v>
      </c>
      <c r="J86" s="99">
        <v>-3.5092771053314209E-2</v>
      </c>
      <c r="K86" s="99">
        <v>-2.8986519202589989E-2</v>
      </c>
      <c r="L86" s="99">
        <v>-6.1062518507242203E-3</v>
      </c>
      <c r="M86" s="99">
        <v>-4.8924670554697514E-3</v>
      </c>
      <c r="N86" s="99">
        <v>-6.0884648701176047E-4</v>
      </c>
      <c r="O86" s="99">
        <v>6.3400599174201488E-4</v>
      </c>
      <c r="P86" s="99">
        <v>1.2995913857594132E-3</v>
      </c>
      <c r="Q86" s="99">
        <v>-2.5418803095817566E-2</v>
      </c>
      <c r="R86" s="99">
        <v>2.9045743867754936E-3</v>
      </c>
      <c r="S86" s="99">
        <v>-2.2981384972808883E-6</v>
      </c>
      <c r="T86" s="99">
        <v>3.3752535819076002E-4</v>
      </c>
      <c r="U86" s="99">
        <v>-2.0537900854833424E-4</v>
      </c>
      <c r="V86" s="99">
        <v>-3.2013277523219585E-3</v>
      </c>
      <c r="W86" s="99">
        <v>-5.9393467381596565E-3</v>
      </c>
      <c r="X86" s="99">
        <v>-4.8427581787109375E-3</v>
      </c>
      <c r="Y86" s="99">
        <v>1.3419242575764656E-2</v>
      </c>
      <c r="Z86" s="99">
        <v>0.96793526411056519</v>
      </c>
      <c r="AA86" s="99">
        <v>1.1545963287353516</v>
      </c>
      <c r="AB86" s="99">
        <v>1.093636155128479</v>
      </c>
      <c r="AC86" s="99">
        <v>1.0383381843566895</v>
      </c>
      <c r="AD86" s="99">
        <v>1.1719529628753662</v>
      </c>
      <c r="AE86" s="99">
        <v>1.5308758020401001</v>
      </c>
      <c r="AF86" s="99">
        <v>1.0337398052215576</v>
      </c>
      <c r="AG86" s="99">
        <v>0.98765838146209717</v>
      </c>
      <c r="AH86" s="99">
        <v>1.172982931137085</v>
      </c>
      <c r="AI86" s="99">
        <v>1.2526541948318481</v>
      </c>
      <c r="AJ86" s="99">
        <v>1.2976679801940918</v>
      </c>
      <c r="AK86" s="99">
        <v>-3.7470955401659012E-2</v>
      </c>
      <c r="AL86" s="99">
        <v>0</v>
      </c>
      <c r="AM86" s="99">
        <v>4.7077741473913193E-3</v>
      </c>
      <c r="AN86" s="99">
        <v>2.2773549426347017E-3</v>
      </c>
      <c r="AO86" s="99">
        <v>0.1613476425409317</v>
      </c>
      <c r="AP86" s="99">
        <v>-4.8427144065499306E-3</v>
      </c>
      <c r="AQ86" s="99">
        <v>-2.7567269280552864E-3</v>
      </c>
      <c r="AR86" s="99">
        <v>-9.9192075431346893E-3</v>
      </c>
      <c r="AS86" s="99">
        <v>2.4746660143136978E-2</v>
      </c>
      <c r="AT86" s="99">
        <v>1.5059225261211395E-2</v>
      </c>
      <c r="AU86" s="99">
        <v>2.2371390834450722E-2</v>
      </c>
      <c r="AV86" s="99">
        <v>1.1025887743518901</v>
      </c>
    </row>
    <row r="87" spans="1:48" s="9" customFormat="1" x14ac:dyDescent="0.2">
      <c r="A87" s="9" t="s">
        <v>95</v>
      </c>
      <c r="B87" s="98">
        <v>2015</v>
      </c>
      <c r="C87" s="99">
        <v>6.368377685546875</v>
      </c>
      <c r="D87" s="99">
        <v>4.7686810493469238</v>
      </c>
      <c r="E87" s="99">
        <v>1.3354595899581909</v>
      </c>
      <c r="F87" s="99">
        <v>4.799985408782959</v>
      </c>
      <c r="G87" s="99">
        <v>4.7523307800292969</v>
      </c>
      <c r="H87" s="99">
        <v>1.3267501592636108</v>
      </c>
      <c r="I87" s="99">
        <v>1.3400535583496094</v>
      </c>
      <c r="J87" s="99">
        <v>2.3448355495929718E-2</v>
      </c>
      <c r="K87" s="99">
        <v>4.4784281402826309E-2</v>
      </c>
      <c r="L87" s="99">
        <v>-2.1335925906896591E-2</v>
      </c>
      <c r="M87" s="99">
        <v>-2.1127490326762199E-3</v>
      </c>
      <c r="N87" s="99">
        <v>2.008496318012476E-3</v>
      </c>
      <c r="O87" s="99">
        <v>1.0447667445987463E-3</v>
      </c>
      <c r="P87" s="99">
        <v>-1.6493863658979535E-3</v>
      </c>
      <c r="Q87" s="99">
        <v>4.5493151992559433E-2</v>
      </c>
      <c r="R87" s="99">
        <v>-1.6557367518544197E-2</v>
      </c>
      <c r="S87" s="99">
        <v>-4.5697993482463062E-4</v>
      </c>
      <c r="T87" s="99">
        <v>3.1056308653205633E-3</v>
      </c>
      <c r="U87" s="99">
        <v>-2.9645199538208544E-4</v>
      </c>
      <c r="V87" s="99">
        <v>-2.3797049652785063E-3</v>
      </c>
      <c r="W87" s="99">
        <v>-4.7510531730949879E-3</v>
      </c>
      <c r="X87" s="99">
        <v>3.8236618041992188E-2</v>
      </c>
      <c r="Y87" s="99">
        <v>9.8246913403272629E-3</v>
      </c>
      <c r="Z87" s="99">
        <v>0.94413197040557861</v>
      </c>
      <c r="AA87" s="99">
        <v>1.1545963287353516</v>
      </c>
      <c r="AB87" s="99">
        <v>1.0964255332946777</v>
      </c>
      <c r="AC87" s="99">
        <v>1.0397334098815918</v>
      </c>
      <c r="AD87" s="99">
        <v>0.86718583106994629</v>
      </c>
      <c r="AE87" s="99">
        <v>1.5905450582504272</v>
      </c>
      <c r="AF87" s="99">
        <v>1.0513476133346558</v>
      </c>
      <c r="AG87" s="99">
        <v>0.9587172269821167</v>
      </c>
      <c r="AH87" s="99">
        <v>1.2180314064025879</v>
      </c>
      <c r="AI87" s="99">
        <v>1.2701863050460815</v>
      </c>
      <c r="AJ87" s="99">
        <v>1.3247456550598145</v>
      </c>
      <c r="AK87" s="99">
        <v>-2.4899225682020187E-2</v>
      </c>
      <c r="AL87" s="99">
        <v>0</v>
      </c>
      <c r="AM87" s="99">
        <v>2.5473344139754772E-3</v>
      </c>
      <c r="AN87" s="99">
        <v>1.3428289676085114E-3</v>
      </c>
      <c r="AO87" s="99">
        <v>-0.30117353796958923</v>
      </c>
      <c r="AP87" s="99">
        <v>3.8236796855926514E-2</v>
      </c>
      <c r="AQ87" s="99">
        <v>1.6889696940779686E-2</v>
      </c>
      <c r="AR87" s="99">
        <v>-2.9740685597062111E-2</v>
      </c>
      <c r="AS87" s="99">
        <v>3.768596425652504E-2</v>
      </c>
      <c r="AT87" s="99">
        <v>1.3898934237658978E-2</v>
      </c>
      <c r="AU87" s="99">
        <v>2.065168134868145E-2</v>
      </c>
      <c r="AV87" s="99">
        <v>0.99318229587976647</v>
      </c>
    </row>
    <row r="88" spans="1:48" s="9" customFormat="1" x14ac:dyDescent="0.2">
      <c r="A88" s="9" t="s">
        <v>95</v>
      </c>
      <c r="B88" s="98">
        <v>2016</v>
      </c>
      <c r="C88" s="99">
        <v>6.2589545249938965</v>
      </c>
      <c r="D88" s="99">
        <v>4.452751636505127</v>
      </c>
      <c r="E88" s="99">
        <v>1.4056380987167358</v>
      </c>
      <c r="F88" s="99">
        <v>4.0254321098327637</v>
      </c>
      <c r="G88" s="99">
        <v>4.7836651802062988</v>
      </c>
      <c r="H88" s="99">
        <v>1.5548536777496338</v>
      </c>
      <c r="I88" s="99">
        <v>1.3084014654159546</v>
      </c>
      <c r="J88" s="99">
        <v>5.1215887069702148E-2</v>
      </c>
      <c r="K88" s="99">
        <v>-1.7331616953015327E-2</v>
      </c>
      <c r="L88" s="99">
        <v>6.8547502160072327E-2</v>
      </c>
      <c r="M88" s="99">
        <v>-8.9518626919016242E-4</v>
      </c>
      <c r="N88" s="99">
        <v>-2.1513388492166996E-3</v>
      </c>
      <c r="O88" s="99">
        <v>3.2318531884811819E-4</v>
      </c>
      <c r="P88" s="99">
        <v>4.2648334056138992E-3</v>
      </c>
      <c r="Q88" s="99">
        <v>-1.8873110413551331E-2</v>
      </c>
      <c r="R88" s="99">
        <v>7.4253499507904053E-2</v>
      </c>
      <c r="S88" s="99">
        <v>-7.709587225690484E-5</v>
      </c>
      <c r="T88" s="99">
        <v>1.442552893422544E-4</v>
      </c>
      <c r="U88" s="99">
        <v>1.6328769561368972E-5</v>
      </c>
      <c r="V88" s="99">
        <v>-1.094696344807744E-3</v>
      </c>
      <c r="W88" s="99">
        <v>-4.6947924420237541E-3</v>
      </c>
      <c r="X88" s="99">
        <v>-0.17598056793212891</v>
      </c>
      <c r="Y88" s="99">
        <v>6.5718539990484715E-3</v>
      </c>
      <c r="Z88" s="99">
        <v>0.94528412818908691</v>
      </c>
      <c r="AA88" s="99">
        <v>1.1545963287353516</v>
      </c>
      <c r="AB88" s="99">
        <v>1.102469801902771</v>
      </c>
      <c r="AC88" s="99">
        <v>1.0468888282775879</v>
      </c>
      <c r="AD88" s="99">
        <v>0.97960519790649414</v>
      </c>
      <c r="AE88" s="99">
        <v>1.3338861465454102</v>
      </c>
      <c r="AF88" s="99">
        <v>1.0431605577468872</v>
      </c>
      <c r="AG88" s="99">
        <v>0.96435904502868652</v>
      </c>
      <c r="AH88" s="99">
        <v>1.2125760316848755</v>
      </c>
      <c r="AI88" s="99">
        <v>1.2986727952957153</v>
      </c>
      <c r="AJ88" s="99">
        <v>1.3361526727676392</v>
      </c>
      <c r="AK88" s="99">
        <v>1.2195702875033021E-3</v>
      </c>
      <c r="AL88" s="99">
        <v>0</v>
      </c>
      <c r="AM88" s="99">
        <v>5.4975496605038643E-3</v>
      </c>
      <c r="AN88" s="99">
        <v>6.8584349937736988E-3</v>
      </c>
      <c r="AO88" s="99">
        <v>0.12189633399248123</v>
      </c>
      <c r="AP88" s="99">
        <v>-0.17598018050193787</v>
      </c>
      <c r="AQ88" s="99">
        <v>-7.8177247196435928E-3</v>
      </c>
      <c r="AR88" s="99">
        <v>5.8675357140600681E-3</v>
      </c>
      <c r="AS88" s="99">
        <v>-4.4888774864375591E-3</v>
      </c>
      <c r="AT88" s="99">
        <v>2.2179251536726952E-2</v>
      </c>
      <c r="AU88" s="99">
        <v>8.5738366469740868E-3</v>
      </c>
      <c r="AV88" s="99">
        <v>1.0038596823878221</v>
      </c>
    </row>
    <row r="89" spans="1:48" s="9" customFormat="1" x14ac:dyDescent="0.2">
      <c r="A89" s="9" t="s">
        <v>95</v>
      </c>
      <c r="B89" s="98">
        <v>2017</v>
      </c>
      <c r="C89" s="99">
        <v>6.1771054267883301</v>
      </c>
      <c r="D89" s="99">
        <v>4.7598061561584473</v>
      </c>
      <c r="E89" s="99">
        <v>1.2977646589279175</v>
      </c>
      <c r="F89" s="99">
        <v>4.6367888450622559</v>
      </c>
      <c r="G89" s="99">
        <v>4.8490457534790039</v>
      </c>
      <c r="H89" s="99">
        <v>1.3321952819824219</v>
      </c>
      <c r="I89" s="99">
        <v>1.2738804817199707</v>
      </c>
      <c r="J89" s="99">
        <v>-7.9848065972328186E-2</v>
      </c>
      <c r="K89" s="99">
        <v>-1.3163413852453232E-2</v>
      </c>
      <c r="L89" s="99">
        <v>-6.6684648394584656E-2</v>
      </c>
      <c r="M89" s="99">
        <v>-1.6386851202696562E-3</v>
      </c>
      <c r="N89" s="99">
        <v>1.1810586875071749E-4</v>
      </c>
      <c r="O89" s="99">
        <v>3.9983061142265797E-3</v>
      </c>
      <c r="P89" s="99">
        <v>4.2810183367691934E-4</v>
      </c>
      <c r="Q89" s="99">
        <v>-1.6069242730736732E-2</v>
      </c>
      <c r="R89" s="99">
        <v>-6.0391627252101898E-2</v>
      </c>
      <c r="S89" s="99">
        <v>-4.0806591277942061E-4</v>
      </c>
      <c r="T89" s="99">
        <v>-3.4933339338749647E-3</v>
      </c>
      <c r="U89" s="99">
        <v>-3.7525444440689171E-6</v>
      </c>
      <c r="V89" s="99">
        <v>-5.9476587921380997E-3</v>
      </c>
      <c r="W89" s="99">
        <v>3.5597884561866522E-3</v>
      </c>
      <c r="X89" s="99">
        <v>0.14138984680175781</v>
      </c>
      <c r="Y89" s="99">
        <v>1.3574943877756596E-2</v>
      </c>
      <c r="Z89" s="99">
        <v>0.93245869874954224</v>
      </c>
      <c r="AA89" s="99">
        <v>1.1545963287353516</v>
      </c>
      <c r="AB89" s="99">
        <v>1.1277035474777222</v>
      </c>
      <c r="AC89" s="99">
        <v>1.0488103628158569</v>
      </c>
      <c r="AD89" s="99">
        <v>1.0917239189147949</v>
      </c>
      <c r="AE89" s="99">
        <v>1.5364677906036377</v>
      </c>
      <c r="AF89" s="99">
        <v>1.0582369565963745</v>
      </c>
      <c r="AG89" s="99">
        <v>0.96426945924758911</v>
      </c>
      <c r="AH89" s="99">
        <v>1.211809515953064</v>
      </c>
      <c r="AI89" s="99">
        <v>1.3179699182510376</v>
      </c>
      <c r="AJ89" s="99">
        <v>1.3420299291610718</v>
      </c>
      <c r="AK89" s="99">
        <v>-1.3660678640007973E-2</v>
      </c>
      <c r="AL89" s="99">
        <v>0</v>
      </c>
      <c r="AM89" s="99">
        <v>2.2630339488387108E-2</v>
      </c>
      <c r="AN89" s="99">
        <v>1.833737944252789E-3</v>
      </c>
      <c r="AO89" s="99">
        <v>0.10836365073919296</v>
      </c>
      <c r="AP89" s="99">
        <v>0.14138951897621155</v>
      </c>
      <c r="AQ89" s="99">
        <v>1.4349129982292652E-2</v>
      </c>
      <c r="AR89" s="99">
        <v>-9.287498687626794E-5</v>
      </c>
      <c r="AS89" s="99">
        <v>-6.3229195075109601E-4</v>
      </c>
      <c r="AT89" s="99">
        <v>1.4749797061085701E-2</v>
      </c>
      <c r="AU89" s="99">
        <v>4.3889996595680714E-3</v>
      </c>
      <c r="AV89" s="99">
        <v>1.062940933259729</v>
      </c>
    </row>
    <row r="90" spans="1:48" s="9" customFormat="1" x14ac:dyDescent="0.2">
      <c r="A90" s="9" t="s">
        <v>95</v>
      </c>
      <c r="B90" s="98">
        <v>2018</v>
      </c>
      <c r="C90" s="99">
        <v>6.3263454437255859</v>
      </c>
      <c r="D90" s="99">
        <v>4.7484660148620605</v>
      </c>
      <c r="E90" s="99">
        <v>1.3322930335998535</v>
      </c>
      <c r="F90" s="99">
        <v>4.5434250831604004</v>
      </c>
      <c r="G90" s="99">
        <v>4.8965582847595215</v>
      </c>
      <c r="H90" s="99">
        <v>1.392418384552002</v>
      </c>
      <c r="I90" s="99">
        <v>1.2919982671737671</v>
      </c>
      <c r="J90" s="99">
        <v>2.6258235797286034E-2</v>
      </c>
      <c r="K90" s="99">
        <v>2.3872952908277512E-2</v>
      </c>
      <c r="L90" s="99">
        <v>2.385282889008522E-3</v>
      </c>
      <c r="M90" s="99">
        <v>-2.7896682149730623E-4</v>
      </c>
      <c r="N90" s="99">
        <v>8.9992483844980597E-4</v>
      </c>
      <c r="O90" s="99">
        <v>3.3657895401120186E-3</v>
      </c>
      <c r="P90" s="99">
        <v>1.8853941583074629E-4</v>
      </c>
      <c r="Q90" s="99">
        <v>1.9697666168212891E-2</v>
      </c>
      <c r="R90" s="99">
        <v>8.122655563056469E-3</v>
      </c>
      <c r="S90" s="99">
        <v>-1.654188527027145E-4</v>
      </c>
      <c r="T90" s="99">
        <v>-1.6485700325574726E-4</v>
      </c>
      <c r="U90" s="99">
        <v>-2.6287345099262893E-4</v>
      </c>
      <c r="V90" s="99">
        <v>-1.6382579924538732E-3</v>
      </c>
      <c r="W90" s="99">
        <v>-3.5059654619544744E-3</v>
      </c>
      <c r="X90" s="99">
        <v>-2.0340919494628906E-2</v>
      </c>
      <c r="Y90" s="99">
        <v>9.7506735473871231E-3</v>
      </c>
      <c r="Z90" s="99">
        <v>0.92691278457641602</v>
      </c>
      <c r="AA90" s="99">
        <v>1.1545963287353516</v>
      </c>
      <c r="AB90" s="99">
        <v>1.1483721733093262</v>
      </c>
      <c r="AC90" s="99">
        <v>1.0528184175491333</v>
      </c>
      <c r="AD90" s="99">
        <v>0.96686488389968872</v>
      </c>
      <c r="AE90" s="99">
        <v>1.5055304765701294</v>
      </c>
      <c r="AF90" s="99">
        <v>1.065791130065918</v>
      </c>
      <c r="AG90" s="99">
        <v>0.97390574216842651</v>
      </c>
      <c r="AH90" s="99">
        <v>1.2580965757369995</v>
      </c>
      <c r="AI90" s="99">
        <v>1.3348947763442993</v>
      </c>
      <c r="AJ90" s="99">
        <v>1.3551375865936279</v>
      </c>
      <c r="AK90" s="99">
        <v>-5.9654023498296738E-3</v>
      </c>
      <c r="AL90" s="99">
        <v>0</v>
      </c>
      <c r="AM90" s="99">
        <v>1.8162095919251442E-2</v>
      </c>
      <c r="AN90" s="99">
        <v>3.8141866680234671E-3</v>
      </c>
      <c r="AO90" s="99">
        <v>-0.12145453691482544</v>
      </c>
      <c r="AP90" s="99">
        <v>-2.0340822637081146E-2</v>
      </c>
      <c r="AQ90" s="99">
        <v>7.1130883879959583E-3</v>
      </c>
      <c r="AR90" s="99">
        <v>9.9437711760401726E-3</v>
      </c>
      <c r="AS90" s="99">
        <v>3.7485204637050629E-2</v>
      </c>
      <c r="AT90" s="99">
        <v>1.275983639061451E-2</v>
      </c>
      <c r="AU90" s="99">
        <v>9.71961859613657E-3</v>
      </c>
      <c r="AV90" s="99">
        <v>1.008056912174619</v>
      </c>
    </row>
    <row r="91" spans="1:48" s="9" customFormat="1" x14ac:dyDescent="0.2">
      <c r="A91" s="9" t="s">
        <v>95</v>
      </c>
      <c r="B91" s="98">
        <v>2019</v>
      </c>
      <c r="C91" s="99">
        <v>6.2170271873474121</v>
      </c>
      <c r="D91" s="99">
        <v>4.8232178688049316</v>
      </c>
      <c r="E91" s="99">
        <v>1.2889797687530518</v>
      </c>
      <c r="F91" s="99">
        <v>4.661858081817627</v>
      </c>
      <c r="G91" s="99">
        <v>4.9408783912658691</v>
      </c>
      <c r="H91" s="99">
        <v>1.3335949182510376</v>
      </c>
      <c r="I91" s="99">
        <v>1.2582837343215942</v>
      </c>
      <c r="J91" s="99">
        <v>-3.3050525933504105E-2</v>
      </c>
      <c r="K91" s="99">
        <v>-1.7430858686566353E-2</v>
      </c>
      <c r="L91" s="99">
        <v>-1.5619666315615177E-2</v>
      </c>
      <c r="M91" s="99">
        <v>-1.5238071791827679E-3</v>
      </c>
      <c r="N91" s="99">
        <v>-5.1640433957800269E-4</v>
      </c>
      <c r="O91" s="99">
        <v>2.180259907618165E-3</v>
      </c>
      <c r="P91" s="99">
        <v>5.0655985251069069E-4</v>
      </c>
      <c r="Q91" s="99">
        <v>-1.8077466636896133E-2</v>
      </c>
      <c r="R91" s="99">
        <v>-9.6926642581820488E-3</v>
      </c>
      <c r="S91" s="99">
        <v>6.7167216911911964E-5</v>
      </c>
      <c r="T91" s="99">
        <v>-7.2492106119170785E-4</v>
      </c>
      <c r="U91" s="99">
        <v>-3.8508936995640397E-5</v>
      </c>
      <c r="V91" s="99">
        <v>-3.657652297988534E-3</v>
      </c>
      <c r="W91" s="99">
        <v>-1.5730872983112931E-3</v>
      </c>
      <c r="X91" s="99">
        <v>2.5732994079589844E-2</v>
      </c>
      <c r="Y91" s="99">
        <v>9.0105673298239708E-3</v>
      </c>
      <c r="Z91" s="99">
        <v>0.91751879453659058</v>
      </c>
      <c r="AA91" s="99">
        <v>1.1545963287353516</v>
      </c>
      <c r="AB91" s="99">
        <v>1.1635235548019409</v>
      </c>
      <c r="AC91" s="99">
        <v>1.052665114402771</v>
      </c>
      <c r="AD91" s="99">
        <v>1.0888320207595825</v>
      </c>
      <c r="AE91" s="99">
        <v>1.544775128364563</v>
      </c>
      <c r="AF91" s="99">
        <v>1.0614969730377197</v>
      </c>
      <c r="AG91" s="99">
        <v>0.98112565279006958</v>
      </c>
      <c r="AH91" s="99">
        <v>1.2650988101959229</v>
      </c>
      <c r="AI91" s="99">
        <v>1.373889684677124</v>
      </c>
      <c r="AJ91" s="99">
        <v>1.3597804307937622</v>
      </c>
      <c r="AK91" s="99">
        <v>-1.0186390951275826E-2</v>
      </c>
      <c r="AL91" s="99">
        <v>0</v>
      </c>
      <c r="AM91" s="99">
        <v>1.3107525184750557E-2</v>
      </c>
      <c r="AN91" s="99">
        <v>-1.4556937094312161E-4</v>
      </c>
      <c r="AO91" s="99">
        <v>0.11880208551883698</v>
      </c>
      <c r="AP91" s="99">
        <v>2.5733066722750664E-2</v>
      </c>
      <c r="AQ91" s="99">
        <v>-4.0372069925069809E-3</v>
      </c>
      <c r="AR91" s="99">
        <v>7.3859961703419685E-3</v>
      </c>
      <c r="AS91" s="99">
        <v>5.5503128096461296E-3</v>
      </c>
      <c r="AT91" s="99">
        <v>2.8793396428227425E-2</v>
      </c>
      <c r="AU91" s="99">
        <v>3.4202095121145248E-3</v>
      </c>
      <c r="AV91" s="99">
        <v>1.127549549188549</v>
      </c>
    </row>
    <row r="92" spans="1:48" s="9" customFormat="1" x14ac:dyDescent="0.2">
      <c r="A92" s="9" t="s">
        <v>95</v>
      </c>
      <c r="B92" s="98">
        <v>2020</v>
      </c>
      <c r="C92" s="99">
        <v>6.3978300094604492</v>
      </c>
      <c r="D92" s="99">
        <v>4.6484103202819824</v>
      </c>
      <c r="E92" s="99">
        <v>1.3763487339019775</v>
      </c>
      <c r="F92" s="99">
        <v>4.1547141075134277</v>
      </c>
      <c r="G92" s="99">
        <v>5.0093660354614258</v>
      </c>
      <c r="H92" s="99">
        <v>1.5398974418640137</v>
      </c>
      <c r="I92" s="99">
        <v>1.2771735191345215</v>
      </c>
      <c r="J92" s="99">
        <v>6.5583117306232452E-2</v>
      </c>
      <c r="K92" s="99">
        <v>2.8667056933045387E-2</v>
      </c>
      <c r="L92" s="99">
        <v>3.6916062235832214E-2</v>
      </c>
      <c r="M92" s="99">
        <v>-1.8415182130411267E-3</v>
      </c>
      <c r="N92" s="99">
        <v>1.1845743283629417E-3</v>
      </c>
      <c r="O92" s="99">
        <v>1.7993495566770434E-3</v>
      </c>
      <c r="P92" s="99">
        <v>-8.7149103637784719E-4</v>
      </c>
      <c r="Q92" s="99">
        <v>2.8396142646670341E-2</v>
      </c>
      <c r="R92" s="99">
        <v>4.3567031621932983E-2</v>
      </c>
      <c r="S92" s="99">
        <v>-7.5109957833774388E-5</v>
      </c>
      <c r="T92" s="99">
        <v>-5.9362989850342274E-4</v>
      </c>
      <c r="U92" s="99">
        <v>-1.419698673998937E-4</v>
      </c>
      <c r="V92" s="99">
        <v>-2.9694493860006332E-3</v>
      </c>
      <c r="W92" s="99">
        <v>-2.8708092868328094E-3</v>
      </c>
      <c r="X92" s="99">
        <v>-0.11517047882080078</v>
      </c>
      <c r="Y92" s="99">
        <v>1.3766251504421234E-2</v>
      </c>
      <c r="Z92" s="99">
        <v>0.89914202690124512</v>
      </c>
      <c r="AA92" s="99">
        <v>1.1545963287353516</v>
      </c>
      <c r="AB92" s="99">
        <v>1.1743159294128418</v>
      </c>
      <c r="AC92" s="99">
        <v>1.0540561676025391</v>
      </c>
      <c r="AD92" s="99">
        <v>0.90025889873504639</v>
      </c>
      <c r="AE92" s="99">
        <v>1.3767256736755371</v>
      </c>
      <c r="AF92" s="99">
        <v>1.0654302835464478</v>
      </c>
      <c r="AG92" s="99">
        <v>0.99420565366744995</v>
      </c>
      <c r="AH92" s="99">
        <v>1.2913923263549805</v>
      </c>
      <c r="AI92" s="99">
        <v>1.4082894325256348</v>
      </c>
      <c r="AJ92" s="99">
        <v>1.3745748996734619</v>
      </c>
      <c r="AK92" s="99">
        <v>-2.0232087001204491E-2</v>
      </c>
      <c r="AL92" s="99">
        <v>0</v>
      </c>
      <c r="AM92" s="99">
        <v>9.2328181490302086E-3</v>
      </c>
      <c r="AN92" s="99">
        <v>1.3205459108576179E-3</v>
      </c>
      <c r="AO92" s="99">
        <v>-0.19017848372459412</v>
      </c>
      <c r="AP92" s="99">
        <v>-0.11517034471035004</v>
      </c>
      <c r="AQ92" s="99">
        <v>3.6985620390623808E-3</v>
      </c>
      <c r="AR92" s="99">
        <v>1.3243522495031357E-2</v>
      </c>
      <c r="AS92" s="99">
        <v>2.0570756867527962E-2</v>
      </c>
      <c r="AT92" s="99">
        <v>2.4729887023568153E-2</v>
      </c>
      <c r="AU92" s="99">
        <v>1.0821308009326458E-2</v>
      </c>
      <c r="AV92" s="99">
        <v>1.065768162137442</v>
      </c>
    </row>
    <row r="93" spans="1:48" s="9" customFormat="1" x14ac:dyDescent="0.2">
      <c r="A93" s="9" t="s">
        <v>95</v>
      </c>
      <c r="B93" s="98">
        <v>2021</v>
      </c>
      <c r="C93" s="99">
        <v>6.342437744140625</v>
      </c>
      <c r="D93" s="99">
        <v>4.7589864730834961</v>
      </c>
      <c r="E93" s="99">
        <v>1.3327295780181885</v>
      </c>
      <c r="F93" s="99">
        <v>4.2359838485717773</v>
      </c>
      <c r="G93" s="99">
        <v>5.165764331817627</v>
      </c>
      <c r="H93" s="99">
        <v>1.4972771406173706</v>
      </c>
      <c r="I93" s="99">
        <v>1.2277829647064209</v>
      </c>
      <c r="J93" s="99">
        <v>-3.2205019146203995E-2</v>
      </c>
      <c r="K93" s="99">
        <v>-8.6956443265080452E-3</v>
      </c>
      <c r="L93" s="99">
        <v>-2.3509375751018524E-2</v>
      </c>
      <c r="M93" s="99">
        <v>-2.416274044662714E-3</v>
      </c>
      <c r="N93" s="99">
        <v>-2.1298589126672596E-4</v>
      </c>
      <c r="O93" s="99">
        <v>1.1382426600903273E-3</v>
      </c>
      <c r="P93" s="99">
        <v>8.6290680337697268E-4</v>
      </c>
      <c r="Q93" s="99">
        <v>-8.0675343051552773E-3</v>
      </c>
      <c r="R93" s="99">
        <v>-3.0426918528974056E-3</v>
      </c>
      <c r="S93" s="99">
        <v>-2.0262600446585566E-4</v>
      </c>
      <c r="T93" s="99">
        <v>-1.0815297719091177E-3</v>
      </c>
      <c r="U93" s="99">
        <v>-1.2238525414431933E-5</v>
      </c>
      <c r="V93" s="99">
        <v>-1.532331295311451E-2</v>
      </c>
      <c r="W93" s="99">
        <v>-3.8469757419079542E-3</v>
      </c>
      <c r="X93" s="99">
        <v>1.9371986389160156E-2</v>
      </c>
      <c r="Y93" s="99">
        <v>3.0743738636374474E-2</v>
      </c>
      <c r="Z93" s="99">
        <v>0.88239383697509766</v>
      </c>
      <c r="AA93" s="99">
        <v>1.1545963287353516</v>
      </c>
      <c r="AB93" s="99">
        <v>1.1823252439498901</v>
      </c>
      <c r="AC93" s="99">
        <v>1.0563194751739502</v>
      </c>
      <c r="AD93" s="99">
        <v>0.95583903789520264</v>
      </c>
      <c r="AE93" s="99">
        <v>1.4036552906036377</v>
      </c>
      <c r="AF93" s="99">
        <v>1.0726824998855591</v>
      </c>
      <c r="AG93" s="99">
        <v>0.99172401428222656</v>
      </c>
      <c r="AH93" s="99">
        <v>1.2943015098571777</v>
      </c>
      <c r="AI93" s="99">
        <v>1.5732570886611938</v>
      </c>
      <c r="AJ93" s="99">
        <v>1.3895368576049805</v>
      </c>
      <c r="AK93" s="99">
        <v>-1.8802491948008537E-2</v>
      </c>
      <c r="AL93" s="99">
        <v>0</v>
      </c>
      <c r="AM93" s="99">
        <v>6.7972918041050434E-3</v>
      </c>
      <c r="AN93" s="99">
        <v>2.1449646446853876E-3</v>
      </c>
      <c r="AO93" s="99">
        <v>5.9907149523496628E-2</v>
      </c>
      <c r="AP93" s="99">
        <v>1.9371749833226204E-2</v>
      </c>
      <c r="AQ93" s="99">
        <v>6.7837974056601524E-3</v>
      </c>
      <c r="AR93" s="99">
        <v>-2.4992004036903381E-3</v>
      </c>
      <c r="AS93" s="99">
        <v>2.2502169013023376E-3</v>
      </c>
      <c r="AT93" s="99">
        <v>0.1107722595334053</v>
      </c>
      <c r="AU93" s="99">
        <v>1.0825969278812408E-2</v>
      </c>
      <c r="AV93" s="99">
        <v>0.96662602468922121</v>
      </c>
    </row>
    <row r="94" spans="1:48" s="9" customFormat="1" x14ac:dyDescent="0.2">
      <c r="A94" s="9" t="s">
        <v>95</v>
      </c>
      <c r="B94" s="98">
        <v>2022</v>
      </c>
      <c r="C94" s="99">
        <v>6.2884302139282227</v>
      </c>
      <c r="D94" s="99">
        <v>4.9191884994506836</v>
      </c>
      <c r="E94" s="99">
        <v>1.2783480882644653</v>
      </c>
      <c r="F94" s="99">
        <v>4.524775505065918</v>
      </c>
      <c r="G94" s="99">
        <v>5.2242832183837891</v>
      </c>
      <c r="H94" s="99">
        <v>1.3897782564163208</v>
      </c>
      <c r="I94" s="99">
        <v>1.2036924362182617</v>
      </c>
      <c r="J94" s="99">
        <v>-4.1660510003566742E-2</v>
      </c>
      <c r="K94" s="99">
        <v>-8.5516897961497307E-3</v>
      </c>
      <c r="L94" s="99">
        <v>-3.3108819276094437E-2</v>
      </c>
      <c r="M94" s="99">
        <v>9.5876469276845455E-4</v>
      </c>
      <c r="N94" s="99">
        <v>-7.0818810490891337E-4</v>
      </c>
      <c r="O94" s="99">
        <v>1.379712950438261E-3</v>
      </c>
      <c r="P94" s="99">
        <v>2.0861627999693155E-3</v>
      </c>
      <c r="Q94" s="99">
        <v>-1.2268141843378544E-2</v>
      </c>
      <c r="R94" s="99">
        <v>-2.5927536189556122E-2</v>
      </c>
      <c r="S94" s="99">
        <v>-3.5774646676145494E-4</v>
      </c>
      <c r="T94" s="99">
        <v>5.5546051589772105E-4</v>
      </c>
      <c r="U94" s="99">
        <v>-1.3241652050055563E-4</v>
      </c>
      <c r="V94" s="99">
        <v>-2.3368855472654104E-3</v>
      </c>
      <c r="W94" s="99">
        <v>-4.9096965231001377E-3</v>
      </c>
      <c r="X94" s="99">
        <v>6.5952301025390625E-2</v>
      </c>
      <c r="Y94" s="99">
        <v>1.1264515109360218E-2</v>
      </c>
      <c r="Z94" s="99">
        <v>0.8922724723815918</v>
      </c>
      <c r="AA94" s="99">
        <v>1.1545963287353516</v>
      </c>
      <c r="AB94" s="99">
        <v>1.192453145980835</v>
      </c>
      <c r="AC94" s="99">
        <v>1.0610122680664063</v>
      </c>
      <c r="AD94" s="99">
        <v>1.0347200632095337</v>
      </c>
      <c r="AE94" s="99">
        <v>1.4993512630462646</v>
      </c>
      <c r="AF94" s="99">
        <v>1.0900784730911255</v>
      </c>
      <c r="AG94" s="99">
        <v>0.99039864540100098</v>
      </c>
      <c r="AH94" s="99">
        <v>1.319849967956543</v>
      </c>
      <c r="AI94" s="99">
        <v>1.5993728637695313</v>
      </c>
      <c r="AJ94" s="99">
        <v>1.4100586175918579</v>
      </c>
      <c r="AK94" s="99">
        <v>1.1133095249533653E-2</v>
      </c>
      <c r="AL94" s="99">
        <v>0</v>
      </c>
      <c r="AM94" s="99">
        <v>8.5296016186475754E-3</v>
      </c>
      <c r="AN94" s="99">
        <v>4.4327746145427227E-3</v>
      </c>
      <c r="AO94" s="99">
        <v>7.9296723008155823E-2</v>
      </c>
      <c r="AP94" s="99">
        <v>6.5952755510807037E-2</v>
      </c>
      <c r="AQ94" s="99">
        <v>1.6087202355265617E-2</v>
      </c>
      <c r="AR94" s="99">
        <v>-1.3373370748013258E-3</v>
      </c>
      <c r="AS94" s="99">
        <v>1.9546866416931152E-2</v>
      </c>
      <c r="AT94" s="99">
        <v>1.6463568434119225E-2</v>
      </c>
      <c r="AU94" s="99">
        <v>1.4660792425274849E-2</v>
      </c>
      <c r="AV94" s="99">
        <v>0.91499040297664735</v>
      </c>
    </row>
    <row r="95" spans="1:48" s="9" customFormat="1" x14ac:dyDescent="0.2">
      <c r="A95" s="9" t="s">
        <v>95</v>
      </c>
      <c r="B95" s="98">
        <v>2023</v>
      </c>
      <c r="C95" s="99">
        <v>6.236149787902832</v>
      </c>
      <c r="D95" s="99">
        <v>5.2673382759094238</v>
      </c>
      <c r="E95" s="99">
        <v>1.1839289665222168</v>
      </c>
      <c r="F95" s="99">
        <v>5.263312816619873</v>
      </c>
      <c r="G95" s="99">
        <v>5.2710676193237305</v>
      </c>
      <c r="H95" s="99">
        <v>1.184834361076355</v>
      </c>
      <c r="I95" s="99">
        <v>1.1830904483795166</v>
      </c>
      <c r="J95" s="99">
        <v>-7.6730139553546906E-2</v>
      </c>
      <c r="K95" s="99">
        <v>-8.348529227077961E-3</v>
      </c>
      <c r="L95" s="99">
        <v>-6.8381607532501221E-2</v>
      </c>
      <c r="M95" s="99">
        <v>4.3571344576776028E-6</v>
      </c>
      <c r="N95" s="99">
        <v>-7.5580697739496827E-4</v>
      </c>
      <c r="O95" s="99">
        <v>1.3940776698291302E-3</v>
      </c>
      <c r="P95" s="99">
        <v>1.8444190500304103E-3</v>
      </c>
      <c r="Q95" s="99">
        <v>-1.0835575871169567E-2</v>
      </c>
      <c r="R95" s="99">
        <v>-6.2222439795732498E-2</v>
      </c>
      <c r="S95" s="99">
        <v>3.2143143471330404E-5</v>
      </c>
      <c r="T95" s="99">
        <v>1.5012027870398015E-4</v>
      </c>
      <c r="U95" s="99">
        <v>-6.0916456277482212E-5</v>
      </c>
      <c r="V95" s="99">
        <v>-2.7928405907005072E-3</v>
      </c>
      <c r="W95" s="99">
        <v>-3.487677313387394E-3</v>
      </c>
      <c r="X95" s="99">
        <v>0.15119266510009766</v>
      </c>
      <c r="Y95" s="99">
        <v>8.9153340086340904E-3</v>
      </c>
      <c r="Z95" s="99">
        <v>0.89538717269897461</v>
      </c>
      <c r="AA95" s="99">
        <v>1.1545963287353516</v>
      </c>
      <c r="AB95" s="99">
        <v>1.2026362419128418</v>
      </c>
      <c r="AC95" s="99">
        <v>1.0646076202392578</v>
      </c>
      <c r="AD95" s="99">
        <v>1.0975286960601807</v>
      </c>
      <c r="AE95" s="99">
        <v>1.7440750598907471</v>
      </c>
      <c r="AF95" s="99">
        <v>1.0888147354125977</v>
      </c>
      <c r="AG95" s="99">
        <v>0.98810428380966187</v>
      </c>
      <c r="AH95" s="99">
        <v>1.3314598798751831</v>
      </c>
      <c r="AI95" s="99">
        <v>1.633211612701416</v>
      </c>
      <c r="AJ95" s="99">
        <v>1.4237939119338989</v>
      </c>
      <c r="AK95" s="99">
        <v>3.4846847411245108E-3</v>
      </c>
      <c r="AL95" s="99">
        <v>0</v>
      </c>
      <c r="AM95" s="99">
        <v>8.503371849656105E-3</v>
      </c>
      <c r="AN95" s="99">
        <v>3.3829307649284601E-3</v>
      </c>
      <c r="AO95" s="99">
        <v>5.8930084109306335E-2</v>
      </c>
      <c r="AP95" s="99">
        <v>0.1511918306350708</v>
      </c>
      <c r="AQ95" s="99">
        <v>-1.1599330464377999E-3</v>
      </c>
      <c r="AR95" s="99">
        <v>-2.319274703040719E-3</v>
      </c>
      <c r="AS95" s="99">
        <v>8.7579162791371346E-3</v>
      </c>
      <c r="AT95" s="99">
        <v>2.0936803892254829E-2</v>
      </c>
      <c r="AU95" s="99">
        <v>9.6938339993357658E-3</v>
      </c>
      <c r="AV95" s="99">
        <v>1.026727055530025</v>
      </c>
    </row>
    <row r="96" spans="1:48" s="9" customFormat="1" x14ac:dyDescent="0.2">
      <c r="A96" s="9" t="s">
        <v>95</v>
      </c>
      <c r="B96" s="98">
        <v>2024</v>
      </c>
      <c r="C96" s="99">
        <v>6.234654426574707</v>
      </c>
      <c r="D96" s="99">
        <v>5.3444356918334961</v>
      </c>
      <c r="E96" s="99">
        <v>1.1665700674057007</v>
      </c>
      <c r="F96" s="99">
        <v>5.3676033020019531</v>
      </c>
      <c r="G96" s="99">
        <v>5.3317885398864746</v>
      </c>
      <c r="H96" s="99">
        <v>1.1615349054336548</v>
      </c>
      <c r="I96" s="99">
        <v>1.1693364381790161</v>
      </c>
      <c r="J96" s="99">
        <v>-1.4770630747079849E-2</v>
      </c>
      <c r="K96" s="99">
        <v>-2.3979714023880661E-4</v>
      </c>
      <c r="L96" s="99">
        <v>-1.4530833810567856E-2</v>
      </c>
      <c r="M96" s="99">
        <v>-1.1498876847326756E-3</v>
      </c>
      <c r="N96" s="99">
        <v>-2.5520657072775066E-4</v>
      </c>
      <c r="O96" s="99">
        <v>1.6629040474072099E-3</v>
      </c>
      <c r="P96" s="99">
        <v>1.1667064391076565E-3</v>
      </c>
      <c r="Q96" s="99">
        <v>-1.6643133712932467E-3</v>
      </c>
      <c r="R96" s="99">
        <v>-9.6082920208573341E-3</v>
      </c>
      <c r="S96" s="99">
        <v>2.0352167484816164E-4</v>
      </c>
      <c r="T96" s="99">
        <v>2.9727243818342686E-3</v>
      </c>
      <c r="U96" s="99">
        <v>-6.2150546000339091E-5</v>
      </c>
      <c r="V96" s="99">
        <v>-2.3769547697156668E-3</v>
      </c>
      <c r="W96" s="99">
        <v>-5.6596826761960983E-3</v>
      </c>
      <c r="X96" s="99">
        <v>1.9620895385742188E-2</v>
      </c>
      <c r="Y96" s="99">
        <v>1.1453826911747456E-2</v>
      </c>
      <c r="Z96" s="99">
        <v>0.88818758726119995</v>
      </c>
      <c r="AA96" s="99">
        <v>1.1545963287353516</v>
      </c>
      <c r="AB96" s="99">
        <v>1.2142548561096191</v>
      </c>
      <c r="AC96" s="99">
        <v>1.067731499671936</v>
      </c>
      <c r="AD96" s="99">
        <v>1.1033804416656494</v>
      </c>
      <c r="AE96" s="99">
        <v>1.7786333560943604</v>
      </c>
      <c r="AF96" s="99">
        <v>1.0830659866333008</v>
      </c>
      <c r="AG96" s="99">
        <v>0.986469566822052</v>
      </c>
      <c r="AH96" s="99">
        <v>1.3414160013198853</v>
      </c>
      <c r="AI96" s="99">
        <v>1.6647794246673584</v>
      </c>
      <c r="AJ96" s="99">
        <v>1.4527096748352051</v>
      </c>
      <c r="AK96" s="99">
        <v>-8.073282428085804E-3</v>
      </c>
      <c r="AL96" s="99">
        <v>0</v>
      </c>
      <c r="AM96" s="99">
        <v>9.6145542338490486E-3</v>
      </c>
      <c r="AN96" s="99">
        <v>2.9300050809979439E-3</v>
      </c>
      <c r="AO96" s="99">
        <v>5.3175576031208038E-3</v>
      </c>
      <c r="AP96" s="99">
        <v>1.9620899111032486E-2</v>
      </c>
      <c r="AQ96" s="99">
        <v>-5.2937869913876057E-3</v>
      </c>
      <c r="AR96" s="99">
        <v>-1.65577232837677E-3</v>
      </c>
      <c r="AS96" s="99">
        <v>7.4497377499938011E-3</v>
      </c>
      <c r="AT96" s="99">
        <v>1.9144227728247643E-2</v>
      </c>
      <c r="AU96" s="99">
        <v>2.0105509087443352E-2</v>
      </c>
      <c r="AV96" s="99">
        <v>0.98556762758753647</v>
      </c>
    </row>
    <row r="97" spans="1:48" s="9" customFormat="1" x14ac:dyDescent="0.2">
      <c r="A97" s="9" t="s">
        <v>82</v>
      </c>
      <c r="B97" s="98">
        <v>2006</v>
      </c>
      <c r="C97" s="99">
        <v>1.9511216878890991</v>
      </c>
      <c r="D97" s="99">
        <v>1.6808198690414429</v>
      </c>
      <c r="E97" s="99">
        <v>1.1608163118362427</v>
      </c>
      <c r="F97" s="99">
        <v>1.3718247413635254</v>
      </c>
      <c r="G97" s="99">
        <v>1.9165372848510742</v>
      </c>
      <c r="H97" s="99">
        <v>1.4222829341888428</v>
      </c>
      <c r="I97" s="99">
        <v>1.0180453062057495</v>
      </c>
      <c r="J97" s="99">
        <v>-4.9444437026977539E-3</v>
      </c>
      <c r="K97" s="99">
        <v>-1.1617187261581421</v>
      </c>
      <c r="L97" s="99">
        <v>1.1567742824554443</v>
      </c>
      <c r="M97" s="99">
        <v>-0.10031400620937347</v>
      </c>
      <c r="N97" s="99">
        <v>-0.6205330491065979</v>
      </c>
      <c r="O97" s="99">
        <v>-0.23810902237892151</v>
      </c>
      <c r="P97" s="99">
        <v>-0.44487982988357544</v>
      </c>
      <c r="Q97" s="99">
        <v>0.24211722612380981</v>
      </c>
      <c r="R97" s="99">
        <v>0.54459136724472046</v>
      </c>
      <c r="S97" s="99">
        <v>6.4684741199016571E-2</v>
      </c>
      <c r="T97" s="99">
        <v>-1.1222662404179573E-2</v>
      </c>
      <c r="U97" s="99">
        <v>1.8198402598500252E-2</v>
      </c>
      <c r="V97" s="99">
        <v>0.13030815124511719</v>
      </c>
      <c r="W97" s="99">
        <v>0.41021424531936646</v>
      </c>
      <c r="X97" s="99">
        <v>-1.3642396926879883</v>
      </c>
      <c r="Y97" s="99">
        <v>-1.0231666564941406</v>
      </c>
      <c r="Z97" s="99">
        <v>1</v>
      </c>
      <c r="AA97" s="99">
        <v>1</v>
      </c>
      <c r="AB97" s="99">
        <v>1</v>
      </c>
      <c r="AC97" s="99">
        <v>1</v>
      </c>
      <c r="AD97" s="99">
        <v>1</v>
      </c>
      <c r="AE97" s="99">
        <v>1</v>
      </c>
      <c r="AF97" s="99">
        <v>1</v>
      </c>
      <c r="AG97" s="99">
        <v>1</v>
      </c>
      <c r="AH97" s="99">
        <v>1</v>
      </c>
      <c r="AI97" s="99">
        <v>1</v>
      </c>
      <c r="AJ97" s="99">
        <v>1</v>
      </c>
      <c r="AK97" s="99"/>
      <c r="AL97" s="99"/>
      <c r="AM97" s="99"/>
      <c r="AN97" s="99"/>
      <c r="AO97" s="99"/>
      <c r="AP97" s="99"/>
      <c r="AQ97" s="99"/>
      <c r="AR97" s="99"/>
      <c r="AS97" s="99"/>
      <c r="AT97" s="99"/>
      <c r="AU97" s="99"/>
      <c r="AV97" s="99">
        <v>1</v>
      </c>
    </row>
    <row r="98" spans="1:48" s="9" customFormat="1" x14ac:dyDescent="0.2">
      <c r="A98" s="9" t="s">
        <v>82</v>
      </c>
      <c r="B98" s="98">
        <v>2007</v>
      </c>
      <c r="C98" s="99">
        <v>1.9237910509109497</v>
      </c>
      <c r="D98" s="99">
        <v>1.6883385181427002</v>
      </c>
      <c r="E98" s="99">
        <v>1.1394588947296143</v>
      </c>
      <c r="F98" s="99">
        <v>1.3692642450332642</v>
      </c>
      <c r="G98" s="99">
        <v>1.9262211322784424</v>
      </c>
      <c r="H98" s="99">
        <v>1.4049825668334961</v>
      </c>
      <c r="I98" s="99">
        <v>0.99873846769332886</v>
      </c>
      <c r="J98" s="99">
        <v>-1.8569935113191605E-2</v>
      </c>
      <c r="K98" s="99">
        <v>-1.4106673188507557E-2</v>
      </c>
      <c r="L98" s="99">
        <v>-4.4632614590227604E-3</v>
      </c>
      <c r="M98" s="99">
        <v>-4.2520719580352306E-3</v>
      </c>
      <c r="N98" s="99">
        <v>2.8589144349098206E-2</v>
      </c>
      <c r="O98" s="99">
        <v>-1.9410905661061406E-3</v>
      </c>
      <c r="P98" s="99">
        <v>-7.6885255984961987E-3</v>
      </c>
      <c r="Q98" s="99">
        <v>-2.8814129531383514E-2</v>
      </c>
      <c r="R98" s="99">
        <v>-7.0129274390637875E-3</v>
      </c>
      <c r="S98" s="99">
        <v>9.6550246234983206E-4</v>
      </c>
      <c r="T98" s="99">
        <v>-1.2470532965380698E-4</v>
      </c>
      <c r="U98" s="99">
        <v>6.5626169089227915E-5</v>
      </c>
      <c r="V98" s="99">
        <v>-3.2689005602151155E-3</v>
      </c>
      <c r="W98" s="99">
        <v>4.9121431075036526E-3</v>
      </c>
      <c r="X98" s="99">
        <v>-1.8682479858398438E-3</v>
      </c>
      <c r="Y98" s="99">
        <v>5.0400635227560997E-3</v>
      </c>
      <c r="Z98" s="99">
        <v>0.9928971529006958</v>
      </c>
      <c r="AA98" s="99">
        <v>1.0799623727798462</v>
      </c>
      <c r="AB98" s="99">
        <v>1.0193177461624146</v>
      </c>
      <c r="AC98" s="99">
        <v>1.0000094175338745</v>
      </c>
      <c r="AD98" s="99">
        <v>1.3359240293502808</v>
      </c>
      <c r="AE98" s="99">
        <v>0.99813312292098999</v>
      </c>
      <c r="AF98" s="99">
        <v>1</v>
      </c>
      <c r="AG98" s="99">
        <v>1</v>
      </c>
      <c r="AH98" s="99">
        <v>1</v>
      </c>
      <c r="AI98" s="99">
        <v>1.000258207321167</v>
      </c>
      <c r="AJ98" s="99">
        <v>1.0371992588043213</v>
      </c>
      <c r="AK98" s="99">
        <v>-7.1281716227531433E-3</v>
      </c>
      <c r="AL98" s="99">
        <v>7.6926201581954956E-2</v>
      </c>
      <c r="AM98" s="99">
        <v>1.9133567810058594E-2</v>
      </c>
      <c r="AN98" s="99">
        <v>9.3926801127963699E-6</v>
      </c>
      <c r="AO98" s="99">
        <v>0.28962326049804688</v>
      </c>
      <c r="AP98" s="99">
        <v>-1.868635299615562E-3</v>
      </c>
      <c r="AQ98" s="99">
        <v>0</v>
      </c>
      <c r="AR98" s="99">
        <v>0</v>
      </c>
      <c r="AS98" s="99">
        <v>0</v>
      </c>
      <c r="AT98" s="99">
        <v>2.5820071459747851E-4</v>
      </c>
      <c r="AU98" s="99">
        <v>3.6524113267660141E-2</v>
      </c>
      <c r="AV98" s="99">
        <v>1.0799623706491059</v>
      </c>
    </row>
    <row r="99" spans="1:48" s="9" customFormat="1" x14ac:dyDescent="0.2">
      <c r="A99" s="9" t="s">
        <v>82</v>
      </c>
      <c r="B99" s="98">
        <v>2008</v>
      </c>
      <c r="C99" s="99">
        <v>1.9425876140594482</v>
      </c>
      <c r="D99" s="99">
        <v>1.7350727319717407</v>
      </c>
      <c r="E99" s="99">
        <v>1.1196008920669556</v>
      </c>
      <c r="F99" s="99">
        <v>1.382718563079834</v>
      </c>
      <c r="G99" s="99">
        <v>1.9949347972869873</v>
      </c>
      <c r="H99" s="99">
        <v>1.4049055576324463</v>
      </c>
      <c r="I99" s="99">
        <v>0.97376000881195068</v>
      </c>
      <c r="J99" s="99">
        <v>-1.7581243067979813E-2</v>
      </c>
      <c r="K99" s="99">
        <v>9.7231706604361534E-3</v>
      </c>
      <c r="L99" s="99">
        <v>-2.7304414659738541E-2</v>
      </c>
      <c r="M99" s="99">
        <v>3.7923075724393129E-3</v>
      </c>
      <c r="N99" s="99">
        <v>1.6570806503295898E-2</v>
      </c>
      <c r="O99" s="99">
        <v>8.4170131012797356E-3</v>
      </c>
      <c r="P99" s="99">
        <v>7.1327448822557926E-3</v>
      </c>
      <c r="Q99" s="99">
        <v>-2.618970163166523E-2</v>
      </c>
      <c r="R99" s="99">
        <v>-9.340338408946991E-3</v>
      </c>
      <c r="S99" s="99">
        <v>9.9298253189772367E-4</v>
      </c>
      <c r="T99" s="99">
        <v>8.7663345038890839E-4</v>
      </c>
      <c r="U99" s="99">
        <v>3.6966649349778891E-4</v>
      </c>
      <c r="V99" s="99">
        <v>3.5792605485767126E-3</v>
      </c>
      <c r="W99" s="99">
        <v>-2.3782620206475258E-2</v>
      </c>
      <c r="X99" s="99">
        <v>9.7780227661132813E-3</v>
      </c>
      <c r="Y99" s="99">
        <v>3.5051267594099045E-2</v>
      </c>
      <c r="Z99" s="99">
        <v>0.9982866644859314</v>
      </c>
      <c r="AA99" s="99">
        <v>1.0856068134307861</v>
      </c>
      <c r="AB99" s="99">
        <v>1.0390266180038452</v>
      </c>
      <c r="AC99" s="99">
        <v>1.0000094175338745</v>
      </c>
      <c r="AD99" s="99">
        <v>1.3774973154067993</v>
      </c>
      <c r="AE99" s="99">
        <v>1.0079412460327148</v>
      </c>
      <c r="AF99" s="99">
        <v>1</v>
      </c>
      <c r="AG99" s="99">
        <v>1</v>
      </c>
      <c r="AH99" s="99">
        <v>1</v>
      </c>
      <c r="AI99" s="99">
        <v>1.000258207321167</v>
      </c>
      <c r="AJ99" s="99">
        <v>1.0877617597579956</v>
      </c>
      <c r="AK99" s="99">
        <v>5.4133660160005093E-3</v>
      </c>
      <c r="AL99" s="99">
        <v>5.2128699608147144E-3</v>
      </c>
      <c r="AM99" s="99">
        <v>1.9150776788592339E-2</v>
      </c>
      <c r="AN99" s="99">
        <v>0</v>
      </c>
      <c r="AO99" s="99">
        <v>3.0645092949271202E-2</v>
      </c>
      <c r="AP99" s="99">
        <v>9.7784446552395821E-3</v>
      </c>
      <c r="AQ99" s="99">
        <v>0</v>
      </c>
      <c r="AR99" s="99">
        <v>0</v>
      </c>
      <c r="AS99" s="99">
        <v>0</v>
      </c>
      <c r="AT99" s="99">
        <v>0</v>
      </c>
      <c r="AU99" s="99">
        <v>4.7598071396350861E-2</v>
      </c>
      <c r="AV99" s="99">
        <v>1.0856067732831609</v>
      </c>
    </row>
    <row r="100" spans="1:48" s="9" customFormat="1" x14ac:dyDescent="0.2">
      <c r="A100" s="9" t="s">
        <v>82</v>
      </c>
      <c r="B100" s="98">
        <v>2009</v>
      </c>
      <c r="C100" s="99">
        <v>1.8830325603485107</v>
      </c>
      <c r="D100" s="99">
        <v>1.8666036128997803</v>
      </c>
      <c r="E100" s="99">
        <v>1.0088021755218506</v>
      </c>
      <c r="F100" s="99">
        <v>1.5412106513977051</v>
      </c>
      <c r="G100" s="99">
        <v>2.1130127906799316</v>
      </c>
      <c r="H100" s="99">
        <v>1.221788763999939</v>
      </c>
      <c r="I100" s="99">
        <v>0.89116007089614868</v>
      </c>
      <c r="J100" s="99">
        <v>-0.10420860350131989</v>
      </c>
      <c r="K100" s="99">
        <v>-3.1137380748987198E-2</v>
      </c>
      <c r="L100" s="99">
        <v>-7.3071219027042389E-2</v>
      </c>
      <c r="M100" s="99">
        <v>1.3258809922263026E-3</v>
      </c>
      <c r="N100" s="99">
        <v>-1.2464937753975391E-2</v>
      </c>
      <c r="O100" s="99">
        <v>-1.0037231259047985E-3</v>
      </c>
      <c r="P100" s="99">
        <v>-5.697738379240036E-3</v>
      </c>
      <c r="Q100" s="99">
        <v>-1.3296863064169884E-2</v>
      </c>
      <c r="R100" s="99">
        <v>-2.7498502284288406E-2</v>
      </c>
      <c r="S100" s="99">
        <v>1.8651093705557287E-4</v>
      </c>
      <c r="T100" s="99">
        <v>1.2440393911674619E-3</v>
      </c>
      <c r="U100" s="99">
        <v>-2.840379485860467E-3</v>
      </c>
      <c r="V100" s="99">
        <v>7.586285937577486E-3</v>
      </c>
      <c r="W100" s="99">
        <v>-5.1749169826507568E-2</v>
      </c>
      <c r="X100" s="99">
        <v>0.10851669311523438</v>
      </c>
      <c r="Y100" s="99">
        <v>5.7503420859575272E-2</v>
      </c>
      <c r="Z100" s="99">
        <v>1.0308808088302612</v>
      </c>
      <c r="AA100" s="99">
        <v>1.0856068134307861</v>
      </c>
      <c r="AB100" s="99">
        <v>1.0591343641281128</v>
      </c>
      <c r="AC100" s="99">
        <v>1.0027298927307129</v>
      </c>
      <c r="AD100" s="99">
        <v>1.6127728223800659</v>
      </c>
      <c r="AE100" s="99">
        <v>1.1234744787216187</v>
      </c>
      <c r="AF100" s="99">
        <v>1.0067024230957031</v>
      </c>
      <c r="AG100" s="99">
        <v>0.99905085563659668</v>
      </c>
      <c r="AH100" s="99">
        <v>1.4521987438201904</v>
      </c>
      <c r="AI100" s="99">
        <v>1.0030043125152588</v>
      </c>
      <c r="AJ100" s="99">
        <v>1.1326371431350708</v>
      </c>
      <c r="AK100" s="99">
        <v>3.2128360122442245E-2</v>
      </c>
      <c r="AL100" s="99">
        <v>0</v>
      </c>
      <c r="AM100" s="99">
        <v>1.9167616963386536E-2</v>
      </c>
      <c r="AN100" s="99">
        <v>2.7167636435478926E-3</v>
      </c>
      <c r="AO100" s="99">
        <v>0.15768666565418243</v>
      </c>
      <c r="AP100" s="99">
        <v>0.10851622372865677</v>
      </c>
      <c r="AQ100" s="99">
        <v>6.6800969652831554E-3</v>
      </c>
      <c r="AR100" s="99">
        <v>-9.495721897110343E-4</v>
      </c>
      <c r="AS100" s="99">
        <v>0.37307882308959961</v>
      </c>
      <c r="AT100" s="99">
        <v>2.7415819931775331E-3</v>
      </c>
      <c r="AU100" s="99">
        <v>4.0426552295684814E-2</v>
      </c>
      <c r="AV100" s="99">
        <v>1.0667920978363119</v>
      </c>
    </row>
    <row r="101" spans="1:48" s="9" customFormat="1" x14ac:dyDescent="0.2">
      <c r="A101" s="9" t="s">
        <v>82</v>
      </c>
      <c r="B101" s="98">
        <v>2010</v>
      </c>
      <c r="C101" s="99">
        <v>1.8969335556030273</v>
      </c>
      <c r="D101" s="99">
        <v>2.0225961208343506</v>
      </c>
      <c r="E101" s="99">
        <v>0.93787127733230591</v>
      </c>
      <c r="F101" s="99">
        <v>1.8291685581207275</v>
      </c>
      <c r="G101" s="99">
        <v>2.1682398319244385</v>
      </c>
      <c r="H101" s="99">
        <v>1.0370476245880127</v>
      </c>
      <c r="I101" s="99">
        <v>0.87487256526947021</v>
      </c>
      <c r="J101" s="99">
        <v>-7.2906248271465302E-2</v>
      </c>
      <c r="K101" s="99">
        <v>7.3551158420741558E-3</v>
      </c>
      <c r="L101" s="99">
        <v>-8.0261364579200745E-2</v>
      </c>
      <c r="M101" s="99">
        <v>5.6583841796964407E-4</v>
      </c>
      <c r="N101" s="99">
        <v>7.7268704771995544E-3</v>
      </c>
      <c r="O101" s="99">
        <v>6.2227575108408928E-3</v>
      </c>
      <c r="P101" s="99">
        <v>9.3172360211610794E-3</v>
      </c>
      <c r="Q101" s="99">
        <v>-1.6477586701512337E-2</v>
      </c>
      <c r="R101" s="99">
        <v>-5.4495684802532196E-2</v>
      </c>
      <c r="S101" s="99">
        <v>-1.2424160959199071E-3</v>
      </c>
      <c r="T101" s="99">
        <v>-4.8745549283921719E-3</v>
      </c>
      <c r="U101" s="99">
        <v>-5.3983111865818501E-4</v>
      </c>
      <c r="V101" s="99">
        <v>-9.9633317440748215E-3</v>
      </c>
      <c r="W101" s="99">
        <v>-9.1455439105629921E-3</v>
      </c>
      <c r="X101" s="99">
        <v>0.17129325866699219</v>
      </c>
      <c r="Y101" s="99">
        <v>2.5800939649343491E-2</v>
      </c>
      <c r="Z101" s="99">
        <v>1.0217041969299316</v>
      </c>
      <c r="AA101" s="99">
        <v>1.0856068134307861</v>
      </c>
      <c r="AB101" s="99">
        <v>1.0796492099761963</v>
      </c>
      <c r="AC101" s="99">
        <v>1.01988685131073</v>
      </c>
      <c r="AD101" s="99">
        <v>1.6767280101776123</v>
      </c>
      <c r="AE101" s="99">
        <v>1.333383321762085</v>
      </c>
      <c r="AF101" s="99">
        <v>1.0067024230957031</v>
      </c>
      <c r="AG101" s="99">
        <v>1.0184503793716431</v>
      </c>
      <c r="AH101" s="99">
        <v>1.4589219093322754</v>
      </c>
      <c r="AI101" s="99">
        <v>1.044023871421814</v>
      </c>
      <c r="AJ101" s="99">
        <v>1.1817078590393066</v>
      </c>
      <c r="AK101" s="99">
        <v>-8.9415758848190308E-3</v>
      </c>
      <c r="AL101" s="99">
        <v>0</v>
      </c>
      <c r="AM101" s="99">
        <v>1.918429508805275E-2</v>
      </c>
      <c r="AN101" s="99">
        <v>1.6965566202998161E-2</v>
      </c>
      <c r="AO101" s="99">
        <v>3.8889303803443909E-2</v>
      </c>
      <c r="AP101" s="99">
        <v>0.17129342257976532</v>
      </c>
      <c r="AQ101" s="99">
        <v>0</v>
      </c>
      <c r="AR101" s="99">
        <v>1.9231876358389854E-2</v>
      </c>
      <c r="AS101" s="99">
        <v>4.618931096047163E-3</v>
      </c>
      <c r="AT101" s="99">
        <v>4.0082585066556931E-2</v>
      </c>
      <c r="AU101" s="99">
        <v>4.2412098497152328E-2</v>
      </c>
      <c r="AV101" s="99">
        <v>1.045155221072436</v>
      </c>
    </row>
    <row r="102" spans="1:48" s="9" customFormat="1" x14ac:dyDescent="0.2">
      <c r="A102" s="9" t="s">
        <v>82</v>
      </c>
      <c r="B102" s="98">
        <v>2011</v>
      </c>
      <c r="C102" s="99">
        <v>2.0585765838623047</v>
      </c>
      <c r="D102" s="99">
        <v>2.0453250408172607</v>
      </c>
      <c r="E102" s="99">
        <v>1.0064796209335327</v>
      </c>
      <c r="F102" s="99">
        <v>1.7658275365829468</v>
      </c>
      <c r="G102" s="99">
        <v>2.2358849048614502</v>
      </c>
      <c r="H102" s="99">
        <v>1.1657866239547729</v>
      </c>
      <c r="I102" s="99">
        <v>0.92069888114929199</v>
      </c>
      <c r="J102" s="99">
        <v>7.0601299405097961E-2</v>
      </c>
      <c r="K102" s="99">
        <v>8.1776157021522522E-2</v>
      </c>
      <c r="L102" s="99">
        <v>-1.1174856685101986E-2</v>
      </c>
      <c r="M102" s="99">
        <v>2.0295162685215473E-3</v>
      </c>
      <c r="N102" s="99">
        <v>2.150183729827404E-2</v>
      </c>
      <c r="O102" s="99">
        <v>1.0913272388279438E-2</v>
      </c>
      <c r="P102" s="99">
        <v>1.6544420272111893E-2</v>
      </c>
      <c r="Q102" s="99">
        <v>3.0787110328674316E-2</v>
      </c>
      <c r="R102" s="99">
        <v>-1.015202235430479E-2</v>
      </c>
      <c r="S102" s="99">
        <v>-1.0353774996474385E-4</v>
      </c>
      <c r="T102" s="99">
        <v>-1.3189943274483085E-3</v>
      </c>
      <c r="U102" s="99">
        <v>-1.0819080052897334E-3</v>
      </c>
      <c r="V102" s="99">
        <v>6.0066005971748382E-5</v>
      </c>
      <c r="W102" s="99">
        <v>1.4215400442481041E-3</v>
      </c>
      <c r="X102" s="99">
        <v>-3.5242080688476563E-2</v>
      </c>
      <c r="Y102" s="99">
        <v>3.0721355229616165E-2</v>
      </c>
      <c r="Z102" s="99">
        <v>0.99913328886032104</v>
      </c>
      <c r="AA102" s="99">
        <v>1.0856068134307861</v>
      </c>
      <c r="AB102" s="99">
        <v>1.1005792617797852</v>
      </c>
      <c r="AC102" s="99">
        <v>1.0385291576385498</v>
      </c>
      <c r="AD102" s="99">
        <v>1.1589434146881104</v>
      </c>
      <c r="AE102" s="99">
        <v>1.2872109413146973</v>
      </c>
      <c r="AF102" s="99">
        <v>1.0067024230957031</v>
      </c>
      <c r="AG102" s="99">
        <v>1.0284930467605591</v>
      </c>
      <c r="AH102" s="99">
        <v>1.6942318677902222</v>
      </c>
      <c r="AI102" s="99">
        <v>1.0873076915740967</v>
      </c>
      <c r="AJ102" s="99">
        <v>1.2395424842834473</v>
      </c>
      <c r="AK102" s="99">
        <v>-2.2339120507240295E-2</v>
      </c>
      <c r="AL102" s="99">
        <v>0</v>
      </c>
      <c r="AM102" s="99">
        <v>1.9200485199689865E-2</v>
      </c>
      <c r="AN102" s="99">
        <v>1.8113700672984123E-2</v>
      </c>
      <c r="AO102" s="99">
        <v>-0.36933556199073792</v>
      </c>
      <c r="AP102" s="99">
        <v>-3.5241782665252686E-2</v>
      </c>
      <c r="AQ102" s="99">
        <v>0</v>
      </c>
      <c r="AR102" s="99">
        <v>9.8124910145998001E-3</v>
      </c>
      <c r="AS102" s="99">
        <v>0.14953167736530304</v>
      </c>
      <c r="AT102" s="99">
        <v>4.062223806977272E-2</v>
      </c>
      <c r="AU102" s="99">
        <v>4.7781571745872498E-2</v>
      </c>
      <c r="AV102" s="99">
        <v>1.017873941674506</v>
      </c>
    </row>
    <row r="103" spans="1:48" s="9" customFormat="1" x14ac:dyDescent="0.2">
      <c r="A103" s="9" t="s">
        <v>82</v>
      </c>
      <c r="B103" s="98">
        <v>2012</v>
      </c>
      <c r="C103" s="99">
        <v>2.0111649036407471</v>
      </c>
      <c r="D103" s="99">
        <v>2.1472797393798828</v>
      </c>
      <c r="E103" s="99">
        <v>0.93661123514175415</v>
      </c>
      <c r="F103" s="99">
        <v>1.9668443202972412</v>
      </c>
      <c r="G103" s="99">
        <v>2.2697362899780273</v>
      </c>
      <c r="H103" s="99">
        <v>1.0225346088409424</v>
      </c>
      <c r="I103" s="99">
        <v>0.88607883453369141</v>
      </c>
      <c r="J103" s="99">
        <v>-7.1945682168006897E-2</v>
      </c>
      <c r="K103" s="99">
        <v>-2.3300603032112122E-2</v>
      </c>
      <c r="L103" s="99">
        <v>-4.8645075410604477E-2</v>
      </c>
      <c r="M103" s="99">
        <v>-4.2772660963237286E-3</v>
      </c>
      <c r="N103" s="99">
        <v>-2.9541535768657923E-3</v>
      </c>
      <c r="O103" s="99">
        <v>5.883178673684597E-4</v>
      </c>
      <c r="P103" s="99">
        <v>1.1591599322855473E-3</v>
      </c>
      <c r="Q103" s="99">
        <v>-1.7816660925745964E-2</v>
      </c>
      <c r="R103" s="99">
        <v>-3.1482446938753128E-2</v>
      </c>
      <c r="S103" s="99">
        <v>-7.2659988654777408E-4</v>
      </c>
      <c r="T103" s="99">
        <v>-1.8418366089463234E-3</v>
      </c>
      <c r="U103" s="99">
        <v>-4.3650565203279257E-4</v>
      </c>
      <c r="V103" s="99">
        <v>-4.681107122451067E-3</v>
      </c>
      <c r="W103" s="99">
        <v>-9.4765797257423401E-3</v>
      </c>
      <c r="X103" s="99">
        <v>0.10781097412109375</v>
      </c>
      <c r="Y103" s="99">
        <v>1.5026536770164967E-2</v>
      </c>
      <c r="Z103" s="99">
        <v>0.97062551975250244</v>
      </c>
      <c r="AA103" s="99">
        <v>1.0856068134307861</v>
      </c>
      <c r="AB103" s="99">
        <v>1.1107132434844971</v>
      </c>
      <c r="AC103" s="99">
        <v>1.0477229356765747</v>
      </c>
      <c r="AD103" s="99">
        <v>1.3463191986083984</v>
      </c>
      <c r="AE103" s="99">
        <v>1.433742880821228</v>
      </c>
      <c r="AF103" s="99">
        <v>1.0067024230957031</v>
      </c>
      <c r="AG103" s="99">
        <v>1.0354766845703125</v>
      </c>
      <c r="AH103" s="99">
        <v>1.7412939071655273</v>
      </c>
      <c r="AI103" s="99">
        <v>1.101740837097168</v>
      </c>
      <c r="AJ103" s="99">
        <v>1.2733231782913208</v>
      </c>
      <c r="AK103" s="99">
        <v>-2.8947480022907257E-2</v>
      </c>
      <c r="AL103" s="99">
        <v>0</v>
      </c>
      <c r="AM103" s="99">
        <v>9.1657023876905441E-3</v>
      </c>
      <c r="AN103" s="99">
        <v>8.8137760758399963E-3</v>
      </c>
      <c r="AO103" s="99">
        <v>0.14986558258533478</v>
      </c>
      <c r="AP103" s="99">
        <v>0.10781057924032211</v>
      </c>
      <c r="AQ103" s="99">
        <v>0</v>
      </c>
      <c r="AR103" s="99">
        <v>6.7671993747353554E-3</v>
      </c>
      <c r="AS103" s="99">
        <v>2.7398966252803802E-2</v>
      </c>
      <c r="AT103" s="99">
        <v>1.3186831027269363E-2</v>
      </c>
      <c r="AU103" s="99">
        <v>2.6887856423854828E-2</v>
      </c>
      <c r="AV103" s="99">
        <v>0.98024459078080906</v>
      </c>
    </row>
    <row r="104" spans="1:48" s="9" customFormat="1" x14ac:dyDescent="0.2">
      <c r="A104" s="9" t="s">
        <v>82</v>
      </c>
      <c r="B104" s="98">
        <v>2013</v>
      </c>
      <c r="C104" s="99">
        <v>2.0650451183319092</v>
      </c>
      <c r="D104" s="99">
        <v>1.9623900651931763</v>
      </c>
      <c r="E104" s="99">
        <v>1.0523120164871216</v>
      </c>
      <c r="F104" s="99">
        <v>1.5213110446929932</v>
      </c>
      <c r="G104" s="99">
        <v>2.288811206817627</v>
      </c>
      <c r="H104" s="99">
        <v>1.3574124574661255</v>
      </c>
      <c r="I104" s="99">
        <v>0.90223503112792969</v>
      </c>
      <c r="J104" s="99">
        <v>0.1164766326546669</v>
      </c>
      <c r="K104" s="99">
        <v>2.6437999680638313E-2</v>
      </c>
      <c r="L104" s="99">
        <v>9.0038634836673737E-2</v>
      </c>
      <c r="M104" s="99">
        <v>2.6050355518236756E-4</v>
      </c>
      <c r="N104" s="99">
        <v>9.7625460475683212E-3</v>
      </c>
      <c r="O104" s="99">
        <v>4.2702425271272659E-3</v>
      </c>
      <c r="P104" s="99">
        <v>6.4371954649686813E-3</v>
      </c>
      <c r="Q104" s="99">
        <v>5.7075121439993382E-3</v>
      </c>
      <c r="R104" s="99">
        <v>8.2834579050540924E-2</v>
      </c>
      <c r="S104" s="99">
        <v>5.6446564849466085E-4</v>
      </c>
      <c r="T104" s="99">
        <v>-1.4060807188798208E-5</v>
      </c>
      <c r="U104" s="99">
        <v>6.246562406886369E-5</v>
      </c>
      <c r="V104" s="99">
        <v>9.7327027469873428E-4</v>
      </c>
      <c r="W104" s="99">
        <v>5.6179114617407322E-3</v>
      </c>
      <c r="X104" s="99">
        <v>-0.25685787200927734</v>
      </c>
      <c r="Y104" s="99">
        <v>8.3688916638493538E-3</v>
      </c>
      <c r="Z104" s="99">
        <v>0.95481586456298828</v>
      </c>
      <c r="AA104" s="99">
        <v>1.0856068134307861</v>
      </c>
      <c r="AB104" s="99">
        <v>1.1166020631790161</v>
      </c>
      <c r="AC104" s="99">
        <v>1.0530884265899658</v>
      </c>
      <c r="AD104" s="99">
        <v>1.1588977575302124</v>
      </c>
      <c r="AE104" s="99">
        <v>1.1089693307876587</v>
      </c>
      <c r="AF104" s="99">
        <v>1.0067024230957031</v>
      </c>
      <c r="AG104" s="99">
        <v>1.038967490196228</v>
      </c>
      <c r="AH104" s="99">
        <v>1.7345707416534424</v>
      </c>
      <c r="AI104" s="99">
        <v>1.1088533401489258</v>
      </c>
      <c r="AJ104" s="99">
        <v>1.2833611965179443</v>
      </c>
      <c r="AK104" s="99">
        <v>-1.642223633825779E-2</v>
      </c>
      <c r="AL104" s="99">
        <v>0</v>
      </c>
      <c r="AM104" s="99">
        <v>5.2878712303936481E-3</v>
      </c>
      <c r="AN104" s="99">
        <v>5.1079955883324146E-3</v>
      </c>
      <c r="AO104" s="99">
        <v>-0.1499050110578537</v>
      </c>
      <c r="AP104" s="99">
        <v>-0.25685736536979675</v>
      </c>
      <c r="AQ104" s="99">
        <v>0</v>
      </c>
      <c r="AR104" s="99">
        <v>3.3654994331300259E-3</v>
      </c>
      <c r="AS104" s="99">
        <v>-3.8684648461639881E-3</v>
      </c>
      <c r="AT104" s="99">
        <v>6.4349304884672165E-3</v>
      </c>
      <c r="AU104" s="99">
        <v>7.8524006530642509E-3</v>
      </c>
      <c r="AV104" s="99">
        <v>0.96142991533396049</v>
      </c>
    </row>
    <row r="105" spans="1:48" s="9" customFormat="1" x14ac:dyDescent="0.2">
      <c r="A105" s="9" t="s">
        <v>82</v>
      </c>
      <c r="B105" s="98">
        <v>2014</v>
      </c>
      <c r="C105" s="99">
        <v>1.9612168073654175</v>
      </c>
      <c r="D105" s="99">
        <v>1.9803963899612427</v>
      </c>
      <c r="E105" s="99">
        <v>0.99031603336334229</v>
      </c>
      <c r="F105" s="99">
        <v>1.5447922945022583</v>
      </c>
      <c r="G105" s="99">
        <v>2.328718900680542</v>
      </c>
      <c r="H105" s="99">
        <v>1.269567608833313</v>
      </c>
      <c r="I105" s="99">
        <v>0.84218728542327881</v>
      </c>
      <c r="J105" s="99">
        <v>-6.0720853507518768E-2</v>
      </c>
      <c r="K105" s="99">
        <v>-5.1586955785751343E-2</v>
      </c>
      <c r="L105" s="99">
        <v>-9.1338958591222763E-3</v>
      </c>
      <c r="M105" s="99">
        <v>-6.5613710321485996E-3</v>
      </c>
      <c r="N105" s="99">
        <v>-1.060979813337326E-2</v>
      </c>
      <c r="O105" s="99">
        <v>-3.0771810561418533E-3</v>
      </c>
      <c r="P105" s="99">
        <v>-3.1637349165976048E-3</v>
      </c>
      <c r="Q105" s="99">
        <v>-2.8174871578812599E-2</v>
      </c>
      <c r="R105" s="99">
        <v>1.1816965416073799E-2</v>
      </c>
      <c r="S105" s="99">
        <v>8.6097570601850748E-5</v>
      </c>
      <c r="T105" s="99">
        <v>-1.4740506885573268E-3</v>
      </c>
      <c r="U105" s="99">
        <v>-1.0359827429056168E-3</v>
      </c>
      <c r="V105" s="99">
        <v>-8.3975968882441521E-3</v>
      </c>
      <c r="W105" s="99">
        <v>-1.0129328817129135E-2</v>
      </c>
      <c r="X105" s="99">
        <v>1.5316963195800781E-2</v>
      </c>
      <c r="Y105" s="99">
        <v>1.7285708338022232E-2</v>
      </c>
      <c r="Z105" s="99">
        <v>0.92426413297653198</v>
      </c>
      <c r="AA105" s="99">
        <v>1.0856068134307861</v>
      </c>
      <c r="AB105" s="99">
        <v>1.1201210021972656</v>
      </c>
      <c r="AC105" s="99">
        <v>1.0606321096420288</v>
      </c>
      <c r="AD105" s="99">
        <v>1.5685259103775024</v>
      </c>
      <c r="AE105" s="99">
        <v>1.1260851621627808</v>
      </c>
      <c r="AF105" s="99">
        <v>1.0063532590866089</v>
      </c>
      <c r="AG105" s="99">
        <v>1.0445302724838257</v>
      </c>
      <c r="AH105" s="99">
        <v>1.9118329286575317</v>
      </c>
      <c r="AI105" s="99">
        <v>1.1344007253646851</v>
      </c>
      <c r="AJ105" s="99">
        <v>1.3106975555419922</v>
      </c>
      <c r="AK105" s="99">
        <v>-3.2520603388547897E-2</v>
      </c>
      <c r="AL105" s="99">
        <v>0</v>
      </c>
      <c r="AM105" s="99">
        <v>3.1465301290154457E-3</v>
      </c>
      <c r="AN105" s="99">
        <v>7.137820590287447E-3</v>
      </c>
      <c r="AO105" s="99">
        <v>0.30266693234443665</v>
      </c>
      <c r="AP105" s="99">
        <v>1.531615573912859E-2</v>
      </c>
      <c r="AQ105" s="99">
        <v>-3.4688942832872272E-4</v>
      </c>
      <c r="AR105" s="99">
        <v>5.3398567251861095E-3</v>
      </c>
      <c r="AS105" s="99">
        <v>9.7302459180355072E-2</v>
      </c>
      <c r="AT105" s="99">
        <v>2.277810126543045E-2</v>
      </c>
      <c r="AU105" s="99">
        <v>2.1076897159218788E-2</v>
      </c>
      <c r="AV105" s="99">
        <v>0.9899896511759172</v>
      </c>
    </row>
    <row r="106" spans="1:48" s="9" customFormat="1" x14ac:dyDescent="0.2">
      <c r="A106" s="9" t="s">
        <v>82</v>
      </c>
      <c r="B106" s="98">
        <v>2015</v>
      </c>
      <c r="C106" s="99">
        <v>2.0617232322692871</v>
      </c>
      <c r="D106" s="99">
        <v>1.8796941041946411</v>
      </c>
      <c r="E106" s="99">
        <v>1.0968406200408936</v>
      </c>
      <c r="F106" s="99">
        <v>1.2677894830703735</v>
      </c>
      <c r="G106" s="99">
        <v>2.3452551364898682</v>
      </c>
      <c r="H106" s="99">
        <v>1.6262359619140625</v>
      </c>
      <c r="I106" s="99">
        <v>0.87910431623458862</v>
      </c>
      <c r="J106" s="99">
        <v>0.10216502845287323</v>
      </c>
      <c r="K106" s="99">
        <v>4.9977093935012817E-2</v>
      </c>
      <c r="L106" s="99">
        <v>5.2187938243150711E-2</v>
      </c>
      <c r="M106" s="99">
        <v>4.8115355893969536E-3</v>
      </c>
      <c r="N106" s="99">
        <v>1.0827330872416496E-2</v>
      </c>
      <c r="O106" s="99">
        <v>5.1134540699422359E-3</v>
      </c>
      <c r="P106" s="99">
        <v>7.149839773774147E-3</v>
      </c>
      <c r="Q106" s="99">
        <v>2.2074932232499123E-2</v>
      </c>
      <c r="R106" s="99">
        <v>3.3126126974821091E-2</v>
      </c>
      <c r="S106" s="99">
        <v>8.9457794092595577E-4</v>
      </c>
      <c r="T106" s="99">
        <v>-1.470466231694445E-4</v>
      </c>
      <c r="U106" s="99">
        <v>1.6796420095488429E-4</v>
      </c>
      <c r="V106" s="99">
        <v>3.9442502893507481E-3</v>
      </c>
      <c r="W106" s="99">
        <v>1.4202065765857697E-2</v>
      </c>
      <c r="X106" s="99">
        <v>-0.19761466979980469</v>
      </c>
      <c r="Y106" s="99">
        <v>7.0759369991719723E-3</v>
      </c>
      <c r="Z106" s="99">
        <v>0.94089359045028687</v>
      </c>
      <c r="AA106" s="99">
        <v>1.0856068134307861</v>
      </c>
      <c r="AB106" s="99">
        <v>1.1293333768844604</v>
      </c>
      <c r="AC106" s="99">
        <v>1.0669189691543579</v>
      </c>
      <c r="AD106" s="99">
        <v>1.2085407972335815</v>
      </c>
      <c r="AE106" s="99">
        <v>0.9241631031036377</v>
      </c>
      <c r="AF106" s="99">
        <v>1.0064340829849243</v>
      </c>
      <c r="AG106" s="99">
        <v>1.0496597290039063</v>
      </c>
      <c r="AH106" s="99">
        <v>1.9178472757339478</v>
      </c>
      <c r="AI106" s="99">
        <v>1.1424468755722046</v>
      </c>
      <c r="AJ106" s="99">
        <v>1.3294700384140015</v>
      </c>
      <c r="AK106" s="99">
        <v>1.7832165583968163E-2</v>
      </c>
      <c r="AL106" s="99">
        <v>0</v>
      </c>
      <c r="AM106" s="99">
        <v>8.1907631829380989E-3</v>
      </c>
      <c r="AN106" s="99">
        <v>5.9099704958498478E-3</v>
      </c>
      <c r="AO106" s="99">
        <v>-0.2607225775718689</v>
      </c>
      <c r="AP106" s="99">
        <v>-0.19761383533477783</v>
      </c>
      <c r="AQ106" s="99">
        <v>8.0260171671397984E-5</v>
      </c>
      <c r="AR106" s="99">
        <v>4.8987492918968201E-3</v>
      </c>
      <c r="AS106" s="99">
        <v>3.1409428920596838E-3</v>
      </c>
      <c r="AT106" s="99">
        <v>7.0677846670150757E-3</v>
      </c>
      <c r="AU106" s="99">
        <v>1.42209492623806E-2</v>
      </c>
      <c r="AV106" s="99">
        <v>0.98236175540921922</v>
      </c>
    </row>
    <row r="107" spans="1:48" s="9" customFormat="1" x14ac:dyDescent="0.2">
      <c r="A107" s="9" t="s">
        <v>82</v>
      </c>
      <c r="B107" s="98">
        <v>2016</v>
      </c>
      <c r="C107" s="99">
        <v>2.048750638961792</v>
      </c>
      <c r="D107" s="99">
        <v>1.9221490621566772</v>
      </c>
      <c r="E107" s="99">
        <v>1.0658653974533081</v>
      </c>
      <c r="F107" s="99">
        <v>1.3854668140411377</v>
      </c>
      <c r="G107" s="99">
        <v>2.3691821098327637</v>
      </c>
      <c r="H107" s="99">
        <v>1.4787452220916748</v>
      </c>
      <c r="I107" s="99">
        <v>0.8647504448890686</v>
      </c>
      <c r="J107" s="99">
        <v>-2.8646800667047501E-2</v>
      </c>
      <c r="K107" s="99">
        <v>-6.3119605183601379E-3</v>
      </c>
      <c r="L107" s="99">
        <v>-2.2334840148687363E-2</v>
      </c>
      <c r="M107" s="99">
        <v>1.4755313750356436E-3</v>
      </c>
      <c r="N107" s="99">
        <v>-8.4742729086428881E-4</v>
      </c>
      <c r="O107" s="99">
        <v>1.0942164808511734E-3</v>
      </c>
      <c r="P107" s="99">
        <v>2.6085349963977933E-4</v>
      </c>
      <c r="Q107" s="99">
        <v>-8.2951346412301064E-3</v>
      </c>
      <c r="R107" s="99">
        <v>3.2113543711602688E-3</v>
      </c>
      <c r="S107" s="99">
        <v>-9.8106102086603642E-4</v>
      </c>
      <c r="T107" s="99">
        <v>-1.9812388345599174E-3</v>
      </c>
      <c r="U107" s="99">
        <v>-8.2871172344312072E-4</v>
      </c>
      <c r="V107" s="99">
        <v>-9.5535432919859886E-3</v>
      </c>
      <c r="W107" s="99">
        <v>-1.2201639823615551E-2</v>
      </c>
      <c r="X107" s="99">
        <v>8.8762283325195313E-2</v>
      </c>
      <c r="Y107" s="99">
        <v>1.0150635614991188E-2</v>
      </c>
      <c r="Z107" s="99">
        <v>0.95384031534194946</v>
      </c>
      <c r="AA107" s="99">
        <v>1.0856068134307861</v>
      </c>
      <c r="AB107" s="99">
        <v>1.1383740901947021</v>
      </c>
      <c r="AC107" s="99">
        <v>1.069362998008728</v>
      </c>
      <c r="AD107" s="99">
        <v>1.2971084117889404</v>
      </c>
      <c r="AE107" s="99">
        <v>1.0099445581436157</v>
      </c>
      <c r="AF107" s="99">
        <v>1.0045323371887207</v>
      </c>
      <c r="AG107" s="99">
        <v>1.0565062761306763</v>
      </c>
      <c r="AH107" s="99">
        <v>2.0205228328704834</v>
      </c>
      <c r="AI107" s="99">
        <v>1.1508076190948486</v>
      </c>
      <c r="AJ107" s="99">
        <v>1.3371177911758423</v>
      </c>
      <c r="AK107" s="99">
        <v>1.3666215352714062E-2</v>
      </c>
      <c r="AL107" s="99">
        <v>0</v>
      </c>
      <c r="AM107" s="99">
        <v>7.9735247418284416E-3</v>
      </c>
      <c r="AN107" s="99">
        <v>2.2881280165165663E-3</v>
      </c>
      <c r="AO107" s="99">
        <v>7.0723831653594971E-2</v>
      </c>
      <c r="AP107" s="99">
        <v>8.8762193918228149E-2</v>
      </c>
      <c r="AQ107" s="99">
        <v>-1.8914024112746119E-3</v>
      </c>
      <c r="AR107" s="99">
        <v>6.5014045685529709E-3</v>
      </c>
      <c r="AS107" s="99">
        <v>5.2153013646602631E-2</v>
      </c>
      <c r="AT107" s="99">
        <v>7.2915833443403244E-3</v>
      </c>
      <c r="AU107" s="99">
        <v>5.7359868660569191E-3</v>
      </c>
      <c r="AV107" s="99">
        <v>1.011325320790216</v>
      </c>
    </row>
    <row r="108" spans="1:48" s="9" customFormat="1" x14ac:dyDescent="0.2">
      <c r="A108" s="9" t="s">
        <v>82</v>
      </c>
      <c r="B108" s="98">
        <v>2017</v>
      </c>
      <c r="C108" s="99">
        <v>2.0767548084259033</v>
      </c>
      <c r="D108" s="99">
        <v>2.1468570232391357</v>
      </c>
      <c r="E108" s="99">
        <v>0.96734726428985596</v>
      </c>
      <c r="F108" s="99">
        <v>1.8338636159896851</v>
      </c>
      <c r="G108" s="99">
        <v>2.424346923828125</v>
      </c>
      <c r="H108" s="99">
        <v>1.132448673248291</v>
      </c>
      <c r="I108" s="99">
        <v>0.85662466287612915</v>
      </c>
      <c r="J108" s="99">
        <v>-9.6984758973121643E-2</v>
      </c>
      <c r="K108" s="99">
        <v>1.3576272875070572E-2</v>
      </c>
      <c r="L108" s="99">
        <v>-0.11056103557348251</v>
      </c>
      <c r="M108" s="99">
        <v>-8.0281152622774243E-4</v>
      </c>
      <c r="N108" s="99">
        <v>2.8049745596945286E-3</v>
      </c>
      <c r="O108" s="99">
        <v>2.3461291566491127E-3</v>
      </c>
      <c r="P108" s="99">
        <v>1.9598561339080334E-3</v>
      </c>
      <c r="Q108" s="99">
        <v>7.2681242600083351E-3</v>
      </c>
      <c r="R108" s="99">
        <v>-7.1870721876621246E-2</v>
      </c>
      <c r="S108" s="99">
        <v>-5.9354508994147182E-4</v>
      </c>
      <c r="T108" s="99">
        <v>-2.9877251945436001E-3</v>
      </c>
      <c r="U108" s="99">
        <v>-3.0524423345923424E-4</v>
      </c>
      <c r="V108" s="99">
        <v>-4.7801821492612362E-3</v>
      </c>
      <c r="W108" s="99">
        <v>-3.0023615807294846E-2</v>
      </c>
      <c r="X108" s="99">
        <v>0.28038787841796875</v>
      </c>
      <c r="Y108" s="99">
        <v>2.301737479865551E-2</v>
      </c>
      <c r="Z108" s="99">
        <v>0.94247126579284668</v>
      </c>
      <c r="AA108" s="99">
        <v>1.0856068134307861</v>
      </c>
      <c r="AB108" s="99">
        <v>1.1476562023162842</v>
      </c>
      <c r="AC108" s="99">
        <v>1.0714342594146729</v>
      </c>
      <c r="AD108" s="99">
        <v>1.1876851320266724</v>
      </c>
      <c r="AE108" s="99">
        <v>1.3368061780929565</v>
      </c>
      <c r="AF108" s="99">
        <v>1.0038585662841797</v>
      </c>
      <c r="AG108" s="99">
        <v>1.0684268474578857</v>
      </c>
      <c r="AH108" s="99">
        <v>2.0477437973022461</v>
      </c>
      <c r="AI108" s="99">
        <v>1.1558403968811035</v>
      </c>
      <c r="AJ108" s="99">
        <v>1.3644156455993652</v>
      </c>
      <c r="AK108" s="99">
        <v>-1.1990836821496487E-2</v>
      </c>
      <c r="AL108" s="99">
        <v>0</v>
      </c>
      <c r="AM108" s="99">
        <v>8.1207966431975365E-3</v>
      </c>
      <c r="AN108" s="99">
        <v>1.9350553629919887E-3</v>
      </c>
      <c r="AO108" s="99">
        <v>-8.8131316006183624E-2</v>
      </c>
      <c r="AP108" s="99">
        <v>0.28038790822029114</v>
      </c>
      <c r="AQ108" s="99">
        <v>-6.7094410769641399E-4</v>
      </c>
      <c r="AR108" s="99">
        <v>1.1219785548746586E-2</v>
      </c>
      <c r="AS108" s="99">
        <v>1.3382259756326675E-2</v>
      </c>
      <c r="AT108" s="99">
        <v>4.3637198396027088E-3</v>
      </c>
      <c r="AU108" s="99">
        <v>2.0209802314639091E-2</v>
      </c>
      <c r="AV108" s="99">
        <v>1.0011932041392291</v>
      </c>
    </row>
    <row r="109" spans="1:48" s="9" customFormat="1" x14ac:dyDescent="0.2">
      <c r="A109" s="9" t="s">
        <v>82</v>
      </c>
      <c r="B109" s="98">
        <v>2018</v>
      </c>
      <c r="C109" s="99">
        <v>2.0255231857299805</v>
      </c>
      <c r="D109" s="99">
        <v>2.1540770530700684</v>
      </c>
      <c r="E109" s="99">
        <v>0.94032126665115356</v>
      </c>
      <c r="F109" s="99">
        <v>1.7705339193344116</v>
      </c>
      <c r="G109" s="99">
        <v>2.5213906764984131</v>
      </c>
      <c r="H109" s="99">
        <v>1.1440191268920898</v>
      </c>
      <c r="I109" s="99">
        <v>0.80333590507507324</v>
      </c>
      <c r="J109" s="99">
        <v>-2.8335973620414734E-2</v>
      </c>
      <c r="K109" s="99">
        <v>-2.4978509172797203E-2</v>
      </c>
      <c r="L109" s="99">
        <v>-3.3574635162949562E-3</v>
      </c>
      <c r="M109" s="99">
        <v>-1.0320860892534256E-3</v>
      </c>
      <c r="N109" s="99">
        <v>-1.6750948503613472E-2</v>
      </c>
      <c r="O109" s="99">
        <v>-5.432868842035532E-3</v>
      </c>
      <c r="P109" s="99">
        <v>-7.7013550326228142E-3</v>
      </c>
      <c r="Q109" s="99">
        <v>5.9387488290667534E-3</v>
      </c>
      <c r="R109" s="99">
        <v>2.2858193144202232E-2</v>
      </c>
      <c r="S109" s="99">
        <v>8.4082892863079906E-4</v>
      </c>
      <c r="T109" s="99">
        <v>-3.2349210232496262E-3</v>
      </c>
      <c r="U109" s="99">
        <v>2.5264665600843728E-4</v>
      </c>
      <c r="V109" s="99">
        <v>1.0894280858337879E-3</v>
      </c>
      <c r="W109" s="99">
        <v>-2.5163639336824417E-2</v>
      </c>
      <c r="X109" s="99">
        <v>-3.5143852233886719E-2</v>
      </c>
      <c r="Y109" s="99">
        <v>3.9248432964086533E-2</v>
      </c>
      <c r="Z109" s="99">
        <v>0.96501713991165161</v>
      </c>
      <c r="AA109" s="99">
        <v>1.0856068134307861</v>
      </c>
      <c r="AB109" s="99">
        <v>1.1487913131713867</v>
      </c>
      <c r="AC109" s="99">
        <v>1.0734256505966187</v>
      </c>
      <c r="AD109" s="99">
        <v>1.3693975210189819</v>
      </c>
      <c r="AE109" s="99">
        <v>1.2906407117843628</v>
      </c>
      <c r="AF109" s="99">
        <v>0.99937695264816284</v>
      </c>
      <c r="AG109" s="99">
        <v>1.0873652696609497</v>
      </c>
      <c r="AH109" s="99">
        <v>2.0080935955047607</v>
      </c>
      <c r="AI109" s="99">
        <v>1.1762932538986206</v>
      </c>
      <c r="AJ109" s="99">
        <v>1.3609374761581421</v>
      </c>
      <c r="AK109" s="99">
        <v>2.3640461266040802E-2</v>
      </c>
      <c r="AL109" s="99">
        <v>0</v>
      </c>
      <c r="AM109" s="99">
        <v>9.8855525720864534E-4</v>
      </c>
      <c r="AN109" s="99">
        <v>1.8569439416751266E-3</v>
      </c>
      <c r="AO109" s="99">
        <v>0.14236471056938171</v>
      </c>
      <c r="AP109" s="99">
        <v>-3.5144556313753128E-2</v>
      </c>
      <c r="AQ109" s="99">
        <v>-4.4743930920958519E-3</v>
      </c>
      <c r="AR109" s="99">
        <v>1.757027767598629E-2</v>
      </c>
      <c r="AS109" s="99">
        <v>-1.9552767276763916E-2</v>
      </c>
      <c r="AT109" s="99">
        <v>1.7540466040372849E-2</v>
      </c>
      <c r="AU109" s="99">
        <v>-2.5524189695715904E-3</v>
      </c>
      <c r="AV109" s="99">
        <v>1.0016203104421451</v>
      </c>
    </row>
    <row r="110" spans="1:48" s="9" customFormat="1" x14ac:dyDescent="0.2">
      <c r="A110" s="9" t="s">
        <v>82</v>
      </c>
      <c r="B110" s="98">
        <v>2019</v>
      </c>
      <c r="C110" s="99">
        <v>2.0256471633911133</v>
      </c>
      <c r="D110" s="99">
        <v>2.0752484798431396</v>
      </c>
      <c r="E110" s="99">
        <v>0.97609919309616089</v>
      </c>
      <c r="F110" s="99">
        <v>1.622921347618103</v>
      </c>
      <c r="G110" s="99">
        <v>2.4545269012451172</v>
      </c>
      <c r="H110" s="99">
        <v>1.2481495141983032</v>
      </c>
      <c r="I110" s="99">
        <v>0.82527005672454834</v>
      </c>
      <c r="J110" s="99">
        <v>3.7342645227909088E-2</v>
      </c>
      <c r="K110" s="99">
        <v>6.1191734857857227E-5</v>
      </c>
      <c r="L110" s="99">
        <v>3.7281453609466553E-2</v>
      </c>
      <c r="M110" s="99">
        <v>3.5477281198836863E-4</v>
      </c>
      <c r="N110" s="99">
        <v>-1.9450397230684757E-3</v>
      </c>
      <c r="O110" s="99">
        <v>8.9060422033071518E-4</v>
      </c>
      <c r="P110" s="99">
        <v>3.1235170899890363E-4</v>
      </c>
      <c r="Q110" s="99">
        <v>4.4850271660834551E-4</v>
      </c>
      <c r="R110" s="99">
        <v>3.3752559684216976E-3</v>
      </c>
      <c r="S110" s="99">
        <v>-3.3014066866599023E-4</v>
      </c>
      <c r="T110" s="99">
        <v>-1.9568225834518671E-3</v>
      </c>
      <c r="U110" s="99">
        <v>-1.9899787730537355E-4</v>
      </c>
      <c r="V110" s="99">
        <v>-4.4766082428395748E-3</v>
      </c>
      <c r="W110" s="99">
        <v>4.0868766605854034E-2</v>
      </c>
      <c r="X110" s="99">
        <v>-8.7053298950195313E-2</v>
      </c>
      <c r="Y110" s="99">
        <v>-2.6876531541347504E-2</v>
      </c>
      <c r="Z110" s="99">
        <v>0.97125023603439331</v>
      </c>
      <c r="AA110" s="99">
        <v>1.0856068134307861</v>
      </c>
      <c r="AB110" s="99">
        <v>1.1588056087493896</v>
      </c>
      <c r="AC110" s="99">
        <v>1.0779067277908325</v>
      </c>
      <c r="AD110" s="99">
        <v>1.3896365165710449</v>
      </c>
      <c r="AE110" s="99">
        <v>1.1830383539199829</v>
      </c>
      <c r="AF110" s="99">
        <v>0.99435019493103027</v>
      </c>
      <c r="AG110" s="99">
        <v>1.0969045162200928</v>
      </c>
      <c r="AH110" s="99">
        <v>2.0109131336212158</v>
      </c>
      <c r="AI110" s="99">
        <v>1.1922256946563721</v>
      </c>
      <c r="AJ110" s="99">
        <v>1.3891477584838867</v>
      </c>
      <c r="AK110" s="99">
        <v>6.4382832497358322E-3</v>
      </c>
      <c r="AL110" s="99">
        <v>0</v>
      </c>
      <c r="AM110" s="99">
        <v>8.6794393137097359E-3</v>
      </c>
      <c r="AN110" s="99">
        <v>4.1658580303192139E-3</v>
      </c>
      <c r="AO110" s="99">
        <v>1.4671348966658115E-2</v>
      </c>
      <c r="AP110" s="99">
        <v>-8.7052740156650543E-2</v>
      </c>
      <c r="AQ110" s="99">
        <v>-5.042562261223793E-3</v>
      </c>
      <c r="AR110" s="99">
        <v>8.7345894426107407E-3</v>
      </c>
      <c r="AS110" s="99">
        <v>1.4030730817466974E-3</v>
      </c>
      <c r="AT110" s="99">
        <v>1.3453670777380466E-2</v>
      </c>
      <c r="AU110" s="99">
        <v>2.0516619086265564E-2</v>
      </c>
      <c r="AV110" s="99">
        <v>0.96558426595378166</v>
      </c>
    </row>
    <row r="111" spans="1:48" s="9" customFormat="1" x14ac:dyDescent="0.2">
      <c r="A111" s="9" t="s">
        <v>82</v>
      </c>
      <c r="B111" s="98">
        <v>2020</v>
      </c>
      <c r="C111" s="99">
        <v>2.0485694408416748</v>
      </c>
      <c r="D111" s="99">
        <v>2.1395699977874756</v>
      </c>
      <c r="E111" s="99">
        <v>0.95746845006942749</v>
      </c>
      <c r="F111" s="99">
        <v>1.7210114002227783</v>
      </c>
      <c r="G111" s="99">
        <v>2.5183863639831543</v>
      </c>
      <c r="H111" s="99">
        <v>1.1903295516967773</v>
      </c>
      <c r="I111" s="99">
        <v>0.81344544887542725</v>
      </c>
      <c r="J111" s="99">
        <v>-1.9271425902843475E-2</v>
      </c>
      <c r="K111" s="99">
        <v>1.1252523399889469E-2</v>
      </c>
      <c r="L111" s="99">
        <v>-3.0523950234055519E-2</v>
      </c>
      <c r="M111" s="99">
        <v>2.6348601095378399E-3</v>
      </c>
      <c r="N111" s="99">
        <v>1.3771919766440988E-3</v>
      </c>
      <c r="O111" s="99">
        <v>2.5818815920501947E-3</v>
      </c>
      <c r="P111" s="99">
        <v>1.3329883804544806E-3</v>
      </c>
      <c r="Q111" s="99">
        <v>3.3256013412028551E-3</v>
      </c>
      <c r="R111" s="99">
        <v>-4.1310079395771027E-3</v>
      </c>
      <c r="S111" s="99">
        <v>-4.7785285278223455E-4</v>
      </c>
      <c r="T111" s="99">
        <v>-4.8700932529754937E-4</v>
      </c>
      <c r="U111" s="99">
        <v>-5.0631718477234244E-4</v>
      </c>
      <c r="V111" s="99">
        <v>-4.4968086294829845E-3</v>
      </c>
      <c r="W111" s="99">
        <v>-2.042495459318161E-2</v>
      </c>
      <c r="X111" s="99">
        <v>5.8684349060058594E-2</v>
      </c>
      <c r="Y111" s="99">
        <v>2.5684334337711334E-2</v>
      </c>
      <c r="Z111" s="99">
        <v>0.98931467533111572</v>
      </c>
      <c r="AA111" s="99">
        <v>1.0856068134307861</v>
      </c>
      <c r="AB111" s="99">
        <v>1.1727817058563232</v>
      </c>
      <c r="AC111" s="99">
        <v>1.0802377462387085</v>
      </c>
      <c r="AD111" s="99">
        <v>1.3450605869293213</v>
      </c>
      <c r="AE111" s="99">
        <v>1.2545417547225952</v>
      </c>
      <c r="AF111" s="99">
        <v>0.99591058492660522</v>
      </c>
      <c r="AG111" s="99">
        <v>1.0994504690170288</v>
      </c>
      <c r="AH111" s="99">
        <v>2.1016888618469238</v>
      </c>
      <c r="AI111" s="99">
        <v>1.2014230489730835</v>
      </c>
      <c r="AJ111" s="99">
        <v>1.4142403602600098</v>
      </c>
      <c r="AK111" s="99">
        <v>1.8428318202495575E-2</v>
      </c>
      <c r="AL111" s="99">
        <v>0</v>
      </c>
      <c r="AM111" s="99">
        <v>1.1988610029220581E-2</v>
      </c>
      <c r="AN111" s="99">
        <v>2.1601538173854351E-3</v>
      </c>
      <c r="AO111" s="99">
        <v>-3.2603193074464798E-2</v>
      </c>
      <c r="AP111" s="99">
        <v>5.8684401214122772E-2</v>
      </c>
      <c r="AQ111" s="99">
        <v>1.5680298674851656E-3</v>
      </c>
      <c r="AR111" s="99">
        <v>2.3182989098131657E-3</v>
      </c>
      <c r="AS111" s="99">
        <v>4.4152379035949707E-2</v>
      </c>
      <c r="AT111" s="99">
        <v>7.6848166063427925E-3</v>
      </c>
      <c r="AU111" s="99">
        <v>1.790214329957962E-2</v>
      </c>
      <c r="AV111" s="99">
        <v>1.0154129086302921</v>
      </c>
    </row>
    <row r="112" spans="1:48" s="9" customFormat="1" x14ac:dyDescent="0.2">
      <c r="A112" s="9" t="s">
        <v>82</v>
      </c>
      <c r="B112" s="98">
        <v>2021</v>
      </c>
      <c r="C112" s="99">
        <v>2.0182435512542725</v>
      </c>
      <c r="D112" s="99">
        <v>2.1638960838317871</v>
      </c>
      <c r="E112" s="99">
        <v>0.93269026279449463</v>
      </c>
      <c r="F112" s="99">
        <v>1.793291449546814</v>
      </c>
      <c r="G112" s="99">
        <v>2.5490553379058838</v>
      </c>
      <c r="H112" s="99">
        <v>1.1254416704177856</v>
      </c>
      <c r="I112" s="99">
        <v>0.79176157712936401</v>
      </c>
      <c r="J112" s="99">
        <v>-2.6219632476568222E-2</v>
      </c>
      <c r="K112" s="99">
        <v>-1.4914112165570259E-2</v>
      </c>
      <c r="L112" s="99">
        <v>-1.1305520310997963E-2</v>
      </c>
      <c r="M112" s="99">
        <v>1.0519416537135839E-3</v>
      </c>
      <c r="N112" s="99">
        <v>-5.544398445636034E-3</v>
      </c>
      <c r="O112" s="99">
        <v>4.1591201443225145E-4</v>
      </c>
      <c r="P112" s="99">
        <v>-6.1418968252837658E-3</v>
      </c>
      <c r="Q112" s="99">
        <v>-4.6956706792116165E-3</v>
      </c>
      <c r="R112" s="99">
        <v>1.2312017381191254E-2</v>
      </c>
      <c r="S112" s="99">
        <v>-5.0879188347607851E-4</v>
      </c>
      <c r="T112" s="99">
        <v>-7.5546762673184276E-4</v>
      </c>
      <c r="U112" s="99">
        <v>-1.2026933109154925E-4</v>
      </c>
      <c r="V112" s="99">
        <v>-6.0677132569253445E-3</v>
      </c>
      <c r="W112" s="99">
        <v>-1.6165295615792274E-2</v>
      </c>
      <c r="X112" s="99">
        <v>4.1140556335449219E-2</v>
      </c>
      <c r="Y112" s="99">
        <v>1.2104429304599762E-2</v>
      </c>
      <c r="Z112" s="99">
        <v>1.0076346397399902</v>
      </c>
      <c r="AA112" s="99">
        <v>1.0856068134307861</v>
      </c>
      <c r="AB112" s="99">
        <v>1.18757164478302</v>
      </c>
      <c r="AC112" s="99">
        <v>1.0682408809661865</v>
      </c>
      <c r="AD112" s="99">
        <v>1.4505586624145508</v>
      </c>
      <c r="AE112" s="99">
        <v>1.3072304725646973</v>
      </c>
      <c r="AF112" s="99">
        <v>0.9773285984992981</v>
      </c>
      <c r="AG112" s="99">
        <v>1.1024512052536011</v>
      </c>
      <c r="AH112" s="99">
        <v>2.0702674388885498</v>
      </c>
      <c r="AI112" s="99">
        <v>1.1989613771438599</v>
      </c>
      <c r="AJ112" s="99">
        <v>1.4332473278045654</v>
      </c>
      <c r="AK112" s="99">
        <v>1.8348466604948044E-2</v>
      </c>
      <c r="AL112" s="99">
        <v>0</v>
      </c>
      <c r="AM112" s="99">
        <v>1.2532174587249756E-2</v>
      </c>
      <c r="AN112" s="99">
        <v>-1.1167842894792557E-2</v>
      </c>
      <c r="AO112" s="99">
        <v>7.5509704649448395E-2</v>
      </c>
      <c r="AP112" s="99">
        <v>4.1140422224998474E-2</v>
      </c>
      <c r="AQ112" s="99">
        <v>-1.8834531307220459E-2</v>
      </c>
      <c r="AR112" s="99">
        <v>2.7255394961684942E-3</v>
      </c>
      <c r="AS112" s="99">
        <v>-1.506346371024847E-2</v>
      </c>
      <c r="AT112" s="99">
        <v>-2.0510933827608824E-3</v>
      </c>
      <c r="AU112" s="99">
        <v>1.335019338876009E-2</v>
      </c>
      <c r="AV112" s="99">
        <v>1.0315906772380059</v>
      </c>
    </row>
    <row r="113" spans="1:48" s="9" customFormat="1" x14ac:dyDescent="0.2">
      <c r="A113" s="9" t="s">
        <v>82</v>
      </c>
      <c r="B113" s="98">
        <v>2022</v>
      </c>
      <c r="C113" s="99">
        <v>1.9681943655014038</v>
      </c>
      <c r="D113" s="99">
        <v>2.1686322689056396</v>
      </c>
      <c r="E113" s="99">
        <v>0.90757459402084351</v>
      </c>
      <c r="F113" s="99">
        <v>1.7758420705795288</v>
      </c>
      <c r="G113" s="99">
        <v>2.5809962749481201</v>
      </c>
      <c r="H113" s="99">
        <v>1.1083168983459473</v>
      </c>
      <c r="I113" s="99">
        <v>0.76257181167602539</v>
      </c>
      <c r="J113" s="99">
        <v>-2.7297426015138626E-2</v>
      </c>
      <c r="K113" s="99">
        <v>-2.5111040100455284E-2</v>
      </c>
      <c r="L113" s="99">
        <v>-2.1863854490220547E-3</v>
      </c>
      <c r="M113" s="99">
        <v>1.2419779086485505E-3</v>
      </c>
      <c r="N113" s="99">
        <v>-6.7779119126498699E-3</v>
      </c>
      <c r="O113" s="99">
        <v>-1.514205796411261E-4</v>
      </c>
      <c r="P113" s="99">
        <v>-4.8925494775176048E-3</v>
      </c>
      <c r="Q113" s="99">
        <v>-1.4531135559082031E-2</v>
      </c>
      <c r="R113" s="99">
        <v>4.6404139138758183E-3</v>
      </c>
      <c r="S113" s="99">
        <v>1.1852684110635892E-4</v>
      </c>
      <c r="T113" s="99">
        <v>5.3480808855965734E-4</v>
      </c>
      <c r="U113" s="99">
        <v>8.3862704923376441E-4</v>
      </c>
      <c r="V113" s="99">
        <v>-1.7189923673868179E-3</v>
      </c>
      <c r="W113" s="99">
        <v>-6.5997689962387085E-3</v>
      </c>
      <c r="X113" s="99">
        <v>-9.7780227661132813E-3</v>
      </c>
      <c r="Y113" s="99">
        <v>1.2452598661184311E-2</v>
      </c>
      <c r="Z113" s="99">
        <v>1.0297105312347412</v>
      </c>
      <c r="AA113" s="99">
        <v>1.0856068134307861</v>
      </c>
      <c r="AB113" s="99">
        <v>1.2011667490005493</v>
      </c>
      <c r="AC113" s="99">
        <v>1.0629523992538452</v>
      </c>
      <c r="AD113" s="99">
        <v>1.6499564647674561</v>
      </c>
      <c r="AE113" s="99">
        <v>1.294511079788208</v>
      </c>
      <c r="AF113" s="99">
        <v>0.97683495283126831</v>
      </c>
      <c r="AG113" s="99">
        <v>1.0997405052185059</v>
      </c>
      <c r="AH113" s="99">
        <v>1.8450034856796265</v>
      </c>
      <c r="AI113" s="99">
        <v>1.2288591861724854</v>
      </c>
      <c r="AJ113" s="99">
        <v>1.4533116817474365</v>
      </c>
      <c r="AK113" s="99">
        <v>2.1672103554010391E-2</v>
      </c>
      <c r="AL113" s="99">
        <v>0</v>
      </c>
      <c r="AM113" s="99">
        <v>1.1382748372852802E-2</v>
      </c>
      <c r="AN113" s="99">
        <v>-4.9629313871264458E-3</v>
      </c>
      <c r="AO113" s="99">
        <v>0.1288001537322998</v>
      </c>
      <c r="AP113" s="99">
        <v>-9.7776930779218674E-3</v>
      </c>
      <c r="AQ113" s="99">
        <v>-5.052174674347043E-4</v>
      </c>
      <c r="AR113" s="99">
        <v>-2.4617805611342192E-3</v>
      </c>
      <c r="AS113" s="99">
        <v>-0.11519662290811539</v>
      </c>
      <c r="AT113" s="99">
        <v>2.4630576372146606E-2</v>
      </c>
      <c r="AU113" s="99">
        <v>1.3902121223509312E-2</v>
      </c>
      <c r="AV113" s="99">
        <v>1.0099791508936971</v>
      </c>
    </row>
    <row r="114" spans="1:48" s="9" customFormat="1" x14ac:dyDescent="0.2">
      <c r="A114" s="9" t="s">
        <v>82</v>
      </c>
      <c r="B114" s="98">
        <v>2023</v>
      </c>
      <c r="C114" s="99">
        <v>2.0311238765716553</v>
      </c>
      <c r="D114" s="99">
        <v>2.1407248973846436</v>
      </c>
      <c r="E114" s="99">
        <v>0.94880247116088867</v>
      </c>
      <c r="F114" s="99">
        <v>1.6452699899673462</v>
      </c>
      <c r="G114" s="99">
        <v>2.638869047164917</v>
      </c>
      <c r="H114" s="99">
        <v>1.234524130821228</v>
      </c>
      <c r="I114" s="99">
        <v>0.76969510316848755</v>
      </c>
      <c r="J114" s="99">
        <v>4.4424884021282196E-2</v>
      </c>
      <c r="K114" s="99">
        <v>3.1472757458686829E-2</v>
      </c>
      <c r="L114" s="99">
        <v>1.2952126562595367E-2</v>
      </c>
      <c r="M114" s="99">
        <v>2.1420880220830441E-3</v>
      </c>
      <c r="N114" s="99">
        <v>3.4722515847533941E-3</v>
      </c>
      <c r="O114" s="99">
        <v>3.0638054013252258E-3</v>
      </c>
      <c r="P114" s="99">
        <v>3.9826184511184692E-3</v>
      </c>
      <c r="Q114" s="99">
        <v>1.8811993300914764E-2</v>
      </c>
      <c r="R114" s="99">
        <v>1.5808951109647751E-2</v>
      </c>
      <c r="S114" s="99">
        <v>6.1949656810611486E-4</v>
      </c>
      <c r="T114" s="99">
        <v>-1.1081788688898087E-3</v>
      </c>
      <c r="U114" s="99">
        <v>1.8513615941628814E-4</v>
      </c>
      <c r="V114" s="99">
        <v>2.4285381659865379E-3</v>
      </c>
      <c r="W114" s="99">
        <v>-4.9818167462944984E-3</v>
      </c>
      <c r="X114" s="99">
        <v>-7.63702392578125E-2</v>
      </c>
      <c r="Y114" s="99">
        <v>2.217496931552887E-2</v>
      </c>
      <c r="Z114" s="99">
        <v>1.0408730506896973</v>
      </c>
      <c r="AA114" s="99">
        <v>1.0856068134307861</v>
      </c>
      <c r="AB114" s="99">
        <v>1.2142391204833984</v>
      </c>
      <c r="AC114" s="99">
        <v>1.0707576274871826</v>
      </c>
      <c r="AD114" s="99">
        <v>1.4528352022171021</v>
      </c>
      <c r="AE114" s="99">
        <v>1.1993296146392822</v>
      </c>
      <c r="AF114" s="99">
        <v>0.974540114402771</v>
      </c>
      <c r="AG114" s="99">
        <v>1.106803297996521</v>
      </c>
      <c r="AH114" s="99">
        <v>1.8438137769699097</v>
      </c>
      <c r="AI114" s="99">
        <v>1.2519251108169556</v>
      </c>
      <c r="AJ114" s="99">
        <v>1.4839329719543457</v>
      </c>
      <c r="AK114" s="99">
        <v>1.0782068595290184E-2</v>
      </c>
      <c r="AL114" s="99">
        <v>0</v>
      </c>
      <c r="AM114" s="99">
        <v>1.0824291966855526E-2</v>
      </c>
      <c r="AN114" s="99">
        <v>7.3161735199391842E-3</v>
      </c>
      <c r="AO114" s="99">
        <v>-0.12723194062709808</v>
      </c>
      <c r="AP114" s="99">
        <v>-7.6370351016521454E-2</v>
      </c>
      <c r="AQ114" s="99">
        <v>-2.3520253598690033E-3</v>
      </c>
      <c r="AR114" s="99">
        <v>6.4016561955213547E-3</v>
      </c>
      <c r="AS114" s="99">
        <v>-6.4501975430175662E-4</v>
      </c>
      <c r="AT114" s="99">
        <v>1.859624870121479E-2</v>
      </c>
      <c r="AU114" s="99">
        <v>2.0851107314229012E-2</v>
      </c>
      <c r="AV114" s="99">
        <v>1.0473062829341491</v>
      </c>
    </row>
    <row r="115" spans="1:48" s="9" customFormat="1" x14ac:dyDescent="0.2">
      <c r="A115" s="9" t="s">
        <v>82</v>
      </c>
      <c r="B115" s="98">
        <v>2024</v>
      </c>
      <c r="C115" s="99">
        <v>1.9679892063140869</v>
      </c>
      <c r="D115" s="99">
        <v>2.2489378452301025</v>
      </c>
      <c r="E115" s="99">
        <v>0.87507545948028564</v>
      </c>
      <c r="F115" s="99">
        <v>1.7291154861450195</v>
      </c>
      <c r="G115" s="99">
        <v>2.7114207744598389</v>
      </c>
      <c r="H115" s="99">
        <v>1.1381487846374512</v>
      </c>
      <c r="I115" s="99">
        <v>0.72581499814987183</v>
      </c>
      <c r="J115" s="99">
        <v>-8.089052140712738E-2</v>
      </c>
      <c r="K115" s="99">
        <v>-3.1576983630657196E-2</v>
      </c>
      <c r="L115" s="99">
        <v>-4.9313541501760483E-2</v>
      </c>
      <c r="M115" s="99">
        <v>-3.7499500904232264E-3</v>
      </c>
      <c r="N115" s="99">
        <v>-8.7976809591054916E-3</v>
      </c>
      <c r="O115" s="99">
        <v>-1.1574969394132495E-3</v>
      </c>
      <c r="P115" s="99">
        <v>-1.1593404924497008E-3</v>
      </c>
      <c r="Q115" s="99">
        <v>-1.671251468360424E-2</v>
      </c>
      <c r="R115" s="99">
        <v>-4.5449841767549515E-2</v>
      </c>
      <c r="S115" s="99">
        <v>7.0387771120294929E-4</v>
      </c>
      <c r="T115" s="99">
        <v>-2.7074567042291164E-3</v>
      </c>
      <c r="U115" s="99">
        <v>2.4147883232217282E-4</v>
      </c>
      <c r="V115" s="99">
        <v>2.4201404303312302E-3</v>
      </c>
      <c r="W115" s="99">
        <v>-4.5217415317893028E-3</v>
      </c>
      <c r="X115" s="99">
        <v>4.970550537109375E-2</v>
      </c>
      <c r="Y115" s="99">
        <v>2.7122324332594872E-2</v>
      </c>
      <c r="Z115" s="99">
        <v>1.0263049602508545</v>
      </c>
      <c r="AA115" s="99">
        <v>1.0856068134307861</v>
      </c>
      <c r="AB115" s="99">
        <v>1.2253226041793823</v>
      </c>
      <c r="AC115" s="99">
        <v>1.0817259550094604</v>
      </c>
      <c r="AD115" s="99">
        <v>1.6844296455383301</v>
      </c>
      <c r="AE115" s="99">
        <v>1.2604494094848633</v>
      </c>
      <c r="AF115" s="99">
        <v>0.99073302745819092</v>
      </c>
      <c r="AG115" s="99">
        <v>1.1212995052337646</v>
      </c>
      <c r="AH115" s="99">
        <v>1.8502155542373657</v>
      </c>
      <c r="AI115" s="99">
        <v>1.3051732778549194</v>
      </c>
      <c r="AJ115" s="99">
        <v>1.5146993398666382</v>
      </c>
      <c r="AK115" s="9">
        <v>-1.4094885438680649E-2</v>
      </c>
      <c r="AL115" s="9">
        <v>0</v>
      </c>
      <c r="AM115" s="9">
        <v>9.0865409001708031E-3</v>
      </c>
      <c r="AN115" s="9">
        <v>1.0191392153501511E-2</v>
      </c>
      <c r="AO115" s="9">
        <v>0.14791007339954376</v>
      </c>
      <c r="AP115" s="9">
        <v>4.9705594778060913E-2</v>
      </c>
      <c r="AQ115" s="9">
        <v>1.6479397192597389E-2</v>
      </c>
      <c r="AR115" s="9">
        <v>1.3012349605560303E-2</v>
      </c>
      <c r="AS115" s="9">
        <v>3.4660419914871454E-3</v>
      </c>
      <c r="AT115" s="9">
        <v>4.165332019329071E-2</v>
      </c>
      <c r="AU115" s="9">
        <v>2.0520981401205063E-2</v>
      </c>
      <c r="AV115" s="9">
        <v>1.022272206670743</v>
      </c>
    </row>
    <row r="116" spans="1:48" s="9" customFormat="1" x14ac:dyDescent="0.2">
      <c r="B116" s="98"/>
      <c r="C116" s="99"/>
      <c r="D116" s="99"/>
      <c r="E116" s="99"/>
      <c r="F116" s="99"/>
      <c r="G116" s="99"/>
      <c r="H116" s="99"/>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row>
    <row r="117" spans="1:48" s="9" customFormat="1" x14ac:dyDescent="0.2">
      <c r="B117" s="98"/>
      <c r="C117" s="99"/>
      <c r="D117" s="99"/>
      <c r="E117" s="99"/>
      <c r="F117" s="99"/>
      <c r="G117" s="99"/>
      <c r="H117" s="99"/>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row>
    <row r="118" spans="1:48" s="9" customFormat="1" x14ac:dyDescent="0.2">
      <c r="B118" s="98"/>
      <c r="C118" s="99"/>
      <c r="D118" s="99"/>
      <c r="E118" s="99"/>
      <c r="F118" s="99"/>
      <c r="G118" s="99"/>
      <c r="H118" s="99"/>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row>
    <row r="119" spans="1:48" s="9" customFormat="1" x14ac:dyDescent="0.2">
      <c r="B119" s="98"/>
      <c r="C119" s="99"/>
      <c r="D119" s="99"/>
      <c r="E119" s="99"/>
      <c r="F119" s="99"/>
      <c r="G119" s="99"/>
      <c r="H119" s="99"/>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row>
    <row r="120" spans="1:48" s="9" customFormat="1" x14ac:dyDescent="0.2">
      <c r="B120" s="98"/>
      <c r="C120" s="99"/>
      <c r="D120" s="99"/>
      <c r="E120" s="99"/>
      <c r="F120" s="99"/>
      <c r="G120" s="99"/>
      <c r="H120" s="99"/>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row>
    <row r="121" spans="1:48" s="9" customFormat="1" x14ac:dyDescent="0.2">
      <c r="B121" s="98"/>
      <c r="C121" s="99"/>
      <c r="D121" s="99"/>
      <c r="E121" s="99"/>
      <c r="F121" s="99"/>
      <c r="G121" s="99"/>
      <c r="H121" s="99"/>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row>
    <row r="122" spans="1:48" s="9" customFormat="1" x14ac:dyDescent="0.2">
      <c r="B122" s="98"/>
      <c r="C122" s="99"/>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row>
    <row r="123" spans="1:48" s="9" customFormat="1" x14ac:dyDescent="0.2">
      <c r="B123" s="98"/>
      <c r="C123" s="99"/>
      <c r="D123" s="99"/>
      <c r="E123" s="99"/>
      <c r="F123" s="99"/>
      <c r="G123" s="99"/>
      <c r="H123" s="99"/>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row>
    <row r="124" spans="1:48" s="9" customFormat="1" x14ac:dyDescent="0.2">
      <c r="B124" s="98"/>
      <c r="C124" s="99"/>
      <c r="D124" s="99"/>
      <c r="E124" s="99"/>
      <c r="F124" s="99"/>
      <c r="G124" s="99"/>
      <c r="H124" s="99"/>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row>
    <row r="125" spans="1:48" s="9" customFormat="1" x14ac:dyDescent="0.2">
      <c r="B125" s="98"/>
      <c r="C125" s="99"/>
      <c r="D125" s="99"/>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row>
    <row r="126" spans="1:48" s="9" customFormat="1" x14ac:dyDescent="0.2">
      <c r="B126" s="98"/>
      <c r="C126" s="99"/>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row>
    <row r="127" spans="1:48" s="9" customFormat="1" x14ac:dyDescent="0.2">
      <c r="B127" s="98"/>
      <c r="C127" s="99"/>
      <c r="D127" s="99"/>
      <c r="E127" s="99"/>
      <c r="F127" s="99"/>
      <c r="G127" s="99"/>
      <c r="H127" s="99"/>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row>
    <row r="128" spans="1:48" s="9" customFormat="1" x14ac:dyDescent="0.2">
      <c r="B128" s="98"/>
      <c r="C128" s="99"/>
      <c r="D128" s="99"/>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row>
    <row r="129" spans="2:36" s="9" customFormat="1" x14ac:dyDescent="0.2">
      <c r="B129" s="98"/>
      <c r="C129" s="99"/>
      <c r="D129" s="99"/>
      <c r="E129" s="99"/>
      <c r="F129" s="99"/>
      <c r="G129" s="99"/>
      <c r="H129" s="99"/>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row>
    <row r="130" spans="2:36" s="9" customFormat="1" x14ac:dyDescent="0.2">
      <c r="B130" s="98"/>
      <c r="C130" s="99"/>
      <c r="D130" s="99"/>
      <c r="E130" s="99"/>
      <c r="F130" s="99"/>
      <c r="G130" s="99"/>
      <c r="H130" s="99"/>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row>
    <row r="131" spans="2:36" s="9" customFormat="1" x14ac:dyDescent="0.2">
      <c r="B131" s="98"/>
      <c r="C131" s="99"/>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row>
    <row r="132" spans="2:36" s="9" customFormat="1" x14ac:dyDescent="0.2">
      <c r="B132" s="98"/>
      <c r="C132" s="99"/>
      <c r="D132" s="99"/>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row>
    <row r="133" spans="2:36" s="9" customFormat="1" x14ac:dyDescent="0.2">
      <c r="B133" s="98"/>
      <c r="C133" s="99"/>
      <c r="D133" s="99"/>
      <c r="E133" s="99"/>
      <c r="F133" s="99"/>
      <c r="G133" s="99"/>
      <c r="H133" s="99"/>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row>
    <row r="134" spans="2:36" s="9" customFormat="1" x14ac:dyDescent="0.2">
      <c r="B134" s="98"/>
      <c r="C134" s="99"/>
      <c r="D134" s="99"/>
      <c r="E134" s="99"/>
      <c r="F134" s="99"/>
      <c r="G134" s="99"/>
      <c r="H134" s="99"/>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row>
    <row r="135" spans="2:36" s="9" customFormat="1" x14ac:dyDescent="0.2">
      <c r="B135" s="98"/>
      <c r="C135" s="99"/>
      <c r="D135" s="99"/>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row>
    <row r="136" spans="2:36" s="9" customFormat="1" x14ac:dyDescent="0.2">
      <c r="B136" s="98"/>
      <c r="C136" s="99"/>
      <c r="D136" s="99"/>
      <c r="E136" s="99"/>
      <c r="F136" s="99"/>
      <c r="G136" s="99"/>
      <c r="H136" s="99"/>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row>
    <row r="137" spans="2:36" s="9" customFormat="1" x14ac:dyDescent="0.2">
      <c r="B137" s="98"/>
      <c r="C137" s="99"/>
      <c r="D137" s="99"/>
      <c r="E137" s="99"/>
      <c r="F137" s="99"/>
      <c r="G137" s="99"/>
      <c r="H137" s="99"/>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row>
    <row r="138" spans="2:36" s="9" customFormat="1" x14ac:dyDescent="0.2">
      <c r="B138" s="98"/>
      <c r="C138" s="99"/>
      <c r="D138" s="99"/>
      <c r="E138" s="99"/>
      <c r="F138" s="99"/>
      <c r="G138" s="99"/>
      <c r="H138" s="99"/>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row>
    <row r="139" spans="2:36" s="9" customFormat="1" x14ac:dyDescent="0.2">
      <c r="B139" s="98"/>
      <c r="C139" s="99"/>
      <c r="D139" s="99"/>
      <c r="E139" s="99"/>
      <c r="F139" s="99"/>
      <c r="G139" s="99"/>
      <c r="H139" s="99"/>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row>
    <row r="140" spans="2:36" s="9" customFormat="1" x14ac:dyDescent="0.2">
      <c r="B140" s="98"/>
      <c r="C140" s="99"/>
      <c r="D140" s="99"/>
      <c r="E140" s="99"/>
      <c r="F140" s="99"/>
      <c r="G140" s="99"/>
      <c r="H140" s="99"/>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row>
    <row r="141" spans="2:36" s="9" customFormat="1" x14ac:dyDescent="0.2">
      <c r="B141" s="98"/>
      <c r="C141" s="99"/>
      <c r="D141" s="99"/>
      <c r="E141" s="99"/>
      <c r="F141" s="99"/>
      <c r="G141" s="99"/>
      <c r="H141" s="99"/>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row>
    <row r="142" spans="2:36" s="9" customFormat="1" x14ac:dyDescent="0.2">
      <c r="B142" s="98"/>
      <c r="C142" s="99"/>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row>
    <row r="143" spans="2:36" s="9" customFormat="1" x14ac:dyDescent="0.2">
      <c r="B143" s="98"/>
      <c r="C143" s="99"/>
      <c r="D143" s="99"/>
      <c r="E143" s="99"/>
      <c r="F143" s="99"/>
      <c r="G143" s="99"/>
      <c r="H143" s="99"/>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row>
    <row r="144" spans="2:36" s="9" customFormat="1" x14ac:dyDescent="0.2">
      <c r="B144" s="98"/>
      <c r="C144" s="99"/>
      <c r="D144" s="99"/>
      <c r="E144" s="99"/>
      <c r="F144" s="99"/>
      <c r="G144" s="99"/>
      <c r="H144" s="99"/>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row>
    <row r="145" spans="2:36" s="9" customFormat="1" x14ac:dyDescent="0.2">
      <c r="B145" s="98"/>
      <c r="C145" s="99"/>
      <c r="D145" s="99"/>
      <c r="E145" s="99"/>
      <c r="F145" s="99"/>
      <c r="G145" s="99"/>
      <c r="H145" s="99"/>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row>
    <row r="146" spans="2:36" s="9" customFormat="1" x14ac:dyDescent="0.2">
      <c r="B146" s="98"/>
      <c r="C146" s="99"/>
      <c r="D146" s="99"/>
      <c r="E146" s="99"/>
      <c r="F146" s="99"/>
      <c r="G146" s="99"/>
      <c r="H146" s="99"/>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row>
    <row r="147" spans="2:36" s="9" customFormat="1" x14ac:dyDescent="0.2">
      <c r="B147" s="98"/>
      <c r="C147" s="99"/>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row>
    <row r="148" spans="2:36" s="9" customFormat="1" x14ac:dyDescent="0.2">
      <c r="B148" s="98"/>
      <c r="C148" s="99"/>
      <c r="D148" s="99"/>
      <c r="E148" s="99"/>
      <c r="F148" s="99"/>
      <c r="G148" s="99"/>
      <c r="H148" s="99"/>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row>
    <row r="149" spans="2:36" s="9" customFormat="1" x14ac:dyDescent="0.2">
      <c r="B149" s="98"/>
      <c r="C149" s="99"/>
      <c r="D149" s="99"/>
      <c r="E149" s="99"/>
      <c r="F149" s="99"/>
      <c r="G149" s="99"/>
      <c r="H149" s="99"/>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row>
    <row r="150" spans="2:36" s="9" customFormat="1" x14ac:dyDescent="0.2">
      <c r="B150" s="98"/>
      <c r="C150" s="99"/>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row>
    <row r="151" spans="2:36" s="9" customFormat="1" x14ac:dyDescent="0.2">
      <c r="B151" s="98"/>
      <c r="C151" s="99"/>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row>
    <row r="152" spans="2:36" s="9" customFormat="1" x14ac:dyDescent="0.2">
      <c r="B152" s="98"/>
      <c r="C152" s="99"/>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row>
    <row r="153" spans="2:36" s="9" customFormat="1" x14ac:dyDescent="0.2">
      <c r="B153" s="98"/>
      <c r="C153" s="99"/>
      <c r="D153" s="99"/>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row>
    <row r="154" spans="2:36" s="9" customFormat="1" x14ac:dyDescent="0.2">
      <c r="B154" s="98"/>
      <c r="C154" s="99"/>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row>
    <row r="155" spans="2:36" s="9" customFormat="1" x14ac:dyDescent="0.2">
      <c r="B155" s="98"/>
      <c r="C155" s="99"/>
      <c r="D155" s="99"/>
      <c r="E155" s="99"/>
      <c r="F155" s="99"/>
      <c r="G155" s="99"/>
      <c r="H155" s="99"/>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row>
    <row r="156" spans="2:36" s="9" customFormat="1" x14ac:dyDescent="0.2">
      <c r="B156" s="98"/>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row>
    <row r="157" spans="2:36" s="9" customFormat="1" x14ac:dyDescent="0.2">
      <c r="B157" s="98"/>
      <c r="C157" s="99"/>
      <c r="D157" s="99"/>
      <c r="E157" s="99"/>
      <c r="F157" s="99"/>
      <c r="G157" s="99"/>
      <c r="H157" s="99"/>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row>
    <row r="158" spans="2:36" s="9" customFormat="1" x14ac:dyDescent="0.2">
      <c r="B158" s="98"/>
      <c r="C158" s="99"/>
      <c r="D158" s="99"/>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row>
    <row r="159" spans="2:36" s="9" customFormat="1" x14ac:dyDescent="0.2">
      <c r="B159" s="98"/>
      <c r="C159" s="99"/>
      <c r="D159" s="99"/>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row>
    <row r="160" spans="2:36" s="9" customFormat="1" x14ac:dyDescent="0.2">
      <c r="B160" s="98"/>
      <c r="C160" s="99"/>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row>
    <row r="161" spans="2:36" s="9" customFormat="1" x14ac:dyDescent="0.2">
      <c r="B161" s="98"/>
      <c r="C161" s="99"/>
      <c r="D161" s="99"/>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row>
    <row r="162" spans="2:36" s="9" customFormat="1" x14ac:dyDescent="0.2">
      <c r="B162" s="98"/>
      <c r="C162" s="99"/>
      <c r="D162" s="99"/>
      <c r="E162" s="99"/>
      <c r="F162" s="99"/>
      <c r="G162" s="99"/>
      <c r="H162" s="99"/>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row>
    <row r="163" spans="2:36" s="9" customFormat="1" x14ac:dyDescent="0.2">
      <c r="B163" s="98"/>
      <c r="C163" s="99"/>
      <c r="D163" s="99"/>
      <c r="E163" s="99"/>
      <c r="F163" s="99"/>
      <c r="G163" s="99"/>
      <c r="H163" s="99"/>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row>
    <row r="164" spans="2:36" s="9" customFormat="1" x14ac:dyDescent="0.2">
      <c r="B164" s="98"/>
      <c r="C164" s="99"/>
      <c r="D164" s="99"/>
      <c r="E164" s="99"/>
      <c r="F164" s="99"/>
      <c r="G164" s="99"/>
      <c r="H164" s="99"/>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row>
    <row r="165" spans="2:36" s="9" customFormat="1" x14ac:dyDescent="0.2">
      <c r="B165" s="98"/>
      <c r="C165" s="99"/>
      <c r="D165" s="99"/>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row>
    <row r="166" spans="2:36" s="9" customFormat="1" x14ac:dyDescent="0.2">
      <c r="B166" s="98"/>
      <c r="C166" s="99"/>
      <c r="D166" s="99"/>
      <c r="E166" s="99"/>
      <c r="F166" s="99"/>
      <c r="G166" s="99"/>
      <c r="H166" s="99"/>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row>
    <row r="167" spans="2:36" s="9" customFormat="1" x14ac:dyDescent="0.2">
      <c r="B167" s="98"/>
      <c r="C167" s="99"/>
      <c r="D167" s="99"/>
      <c r="E167" s="99"/>
      <c r="F167" s="99"/>
      <c r="G167" s="99"/>
      <c r="H167" s="99"/>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row>
    <row r="168" spans="2:36" s="9" customFormat="1" x14ac:dyDescent="0.2">
      <c r="B168" s="98"/>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row>
    <row r="169" spans="2:36" s="9" customFormat="1" x14ac:dyDescent="0.2">
      <c r="B169" s="98"/>
      <c r="C169" s="99"/>
      <c r="D169" s="99"/>
      <c r="E169" s="99"/>
      <c r="F169" s="99"/>
      <c r="G169" s="99"/>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row>
    <row r="170" spans="2:36" s="9" customFormat="1" x14ac:dyDescent="0.2">
      <c r="B170" s="98"/>
      <c r="C170" s="99"/>
      <c r="D170" s="99"/>
      <c r="E170" s="99"/>
      <c r="F170" s="99"/>
      <c r="G170" s="99"/>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row>
    <row r="171" spans="2:36" s="9" customFormat="1" x14ac:dyDescent="0.2">
      <c r="B171" s="98"/>
      <c r="C171" s="99"/>
      <c r="D171" s="99"/>
      <c r="E171" s="99"/>
      <c r="F171" s="99"/>
      <c r="G171" s="99"/>
      <c r="H171" s="99"/>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row>
    <row r="172" spans="2:36" s="9" customFormat="1" x14ac:dyDescent="0.2">
      <c r="B172" s="98"/>
      <c r="C172" s="99"/>
      <c r="D172" s="99"/>
      <c r="E172" s="99"/>
      <c r="F172" s="99"/>
      <c r="G172" s="99"/>
      <c r="H172" s="99"/>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row>
    <row r="173" spans="2:36" s="9" customFormat="1" x14ac:dyDescent="0.2">
      <c r="B173" s="98"/>
      <c r="C173" s="99"/>
      <c r="D173" s="99"/>
      <c r="E173" s="99"/>
      <c r="F173" s="99"/>
      <c r="G173" s="99"/>
      <c r="H173" s="99"/>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row>
    <row r="174" spans="2:36" s="9" customFormat="1" x14ac:dyDescent="0.2">
      <c r="B174" s="98"/>
      <c r="C174" s="99"/>
      <c r="D174" s="99"/>
      <c r="E174" s="99"/>
      <c r="F174" s="99"/>
      <c r="G174" s="99"/>
      <c r="H174" s="99"/>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row>
    <row r="175" spans="2:36" s="9" customFormat="1" x14ac:dyDescent="0.2">
      <c r="B175" s="98"/>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row>
    <row r="176" spans="2:36" s="9" customFormat="1" x14ac:dyDescent="0.2">
      <c r="B176" s="98"/>
      <c r="C176" s="99"/>
      <c r="D176" s="99"/>
      <c r="E176" s="99"/>
      <c r="F176" s="99"/>
      <c r="G176" s="99"/>
      <c r="H176" s="99"/>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row>
    <row r="177" spans="2:36" s="9" customFormat="1" x14ac:dyDescent="0.2">
      <c r="B177" s="98"/>
      <c r="C177" s="99"/>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row>
    <row r="178" spans="2:36" s="9" customFormat="1" x14ac:dyDescent="0.2">
      <c r="B178" s="98"/>
      <c r="C178" s="99"/>
      <c r="D178" s="99"/>
      <c r="E178" s="99"/>
      <c r="F178" s="99"/>
      <c r="G178" s="99"/>
      <c r="H178" s="99"/>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row>
    <row r="179" spans="2:36" s="9" customFormat="1" x14ac:dyDescent="0.2">
      <c r="B179" s="98"/>
      <c r="C179" s="99"/>
      <c r="D179" s="99"/>
      <c r="E179" s="99"/>
      <c r="F179" s="99"/>
      <c r="G179" s="99"/>
      <c r="H179" s="99"/>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row>
    <row r="180" spans="2:36" s="9" customFormat="1" x14ac:dyDescent="0.2">
      <c r="B180" s="98"/>
      <c r="C180" s="99"/>
      <c r="D180" s="99"/>
      <c r="E180" s="99"/>
      <c r="F180" s="99"/>
      <c r="G180" s="99"/>
      <c r="H180" s="99"/>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row>
    <row r="181" spans="2:36" s="9" customFormat="1" x14ac:dyDescent="0.2">
      <c r="B181" s="98"/>
      <c r="C181" s="99"/>
      <c r="D181" s="99"/>
      <c r="E181" s="99"/>
      <c r="F181" s="99"/>
      <c r="G181" s="99"/>
      <c r="H181" s="99"/>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row>
    <row r="182" spans="2:36" s="9" customFormat="1" x14ac:dyDescent="0.2">
      <c r="B182" s="98"/>
      <c r="C182" s="99"/>
      <c r="D182" s="99"/>
      <c r="E182" s="99"/>
      <c r="F182" s="99"/>
      <c r="G182" s="99"/>
      <c r="H182" s="99"/>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row>
    <row r="183" spans="2:36" s="9" customFormat="1" x14ac:dyDescent="0.2">
      <c r="B183" s="98"/>
      <c r="C183" s="99"/>
      <c r="D183" s="99"/>
      <c r="E183" s="99"/>
      <c r="F183" s="99"/>
      <c r="G183" s="99"/>
      <c r="H183" s="99"/>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row>
    <row r="184" spans="2:36" s="9" customFormat="1" x14ac:dyDescent="0.2">
      <c r="B184" s="98"/>
      <c r="C184" s="99"/>
      <c r="D184" s="99"/>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row>
    <row r="185" spans="2:36" s="9" customFormat="1" x14ac:dyDescent="0.2">
      <c r="B185" s="98"/>
      <c r="C185" s="99"/>
      <c r="D185" s="99"/>
      <c r="E185" s="99"/>
      <c r="F185" s="99"/>
      <c r="G185" s="99"/>
      <c r="H185" s="99"/>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row>
    <row r="186" spans="2:36" s="9" customFormat="1" x14ac:dyDescent="0.2">
      <c r="B186" s="98"/>
      <c r="C186" s="99"/>
      <c r="D186" s="99"/>
      <c r="E186" s="99"/>
      <c r="F186" s="99"/>
      <c r="G186" s="99"/>
      <c r="H186" s="99"/>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row>
    <row r="187" spans="2:36" s="9" customFormat="1" x14ac:dyDescent="0.2">
      <c r="B187" s="98"/>
      <c r="C187" s="99"/>
      <c r="D187" s="99"/>
      <c r="E187" s="99"/>
      <c r="F187" s="99"/>
      <c r="G187" s="99"/>
      <c r="H187" s="99"/>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row>
    <row r="188" spans="2:36" s="9" customFormat="1" x14ac:dyDescent="0.2">
      <c r="B188" s="98"/>
      <c r="C188" s="99"/>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row>
    <row r="189" spans="2:36" s="9" customFormat="1" x14ac:dyDescent="0.2">
      <c r="B189" s="98"/>
      <c r="C189" s="99"/>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row>
    <row r="190" spans="2:36" s="9" customFormat="1" x14ac:dyDescent="0.2">
      <c r="B190" s="98"/>
      <c r="C190" s="99"/>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row>
    <row r="191" spans="2:36" s="9" customFormat="1" x14ac:dyDescent="0.2">
      <c r="B191" s="98"/>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row>
    <row r="192" spans="2:36" s="9" customFormat="1" x14ac:dyDescent="0.2">
      <c r="B192" s="98"/>
      <c r="C192" s="99"/>
      <c r="D192" s="99"/>
      <c r="E192" s="99"/>
      <c r="F192" s="99"/>
      <c r="G192" s="99"/>
      <c r="H192" s="99"/>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row>
    <row r="193" spans="2:36" s="9" customFormat="1" x14ac:dyDescent="0.2">
      <c r="B193" s="98"/>
      <c r="C193" s="99"/>
      <c r="D193" s="99"/>
      <c r="E193" s="99"/>
      <c r="F193" s="99"/>
      <c r="G193" s="99"/>
      <c r="H193" s="99"/>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row>
    <row r="194" spans="2:36" s="9" customFormat="1" x14ac:dyDescent="0.2">
      <c r="B194" s="98"/>
      <c r="C194" s="99"/>
      <c r="D194" s="99"/>
      <c r="E194" s="99"/>
      <c r="F194" s="99"/>
      <c r="G194" s="9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row>
    <row r="195" spans="2:36" s="9" customFormat="1" x14ac:dyDescent="0.2">
      <c r="B195" s="98"/>
      <c r="C195" s="99"/>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row>
    <row r="196" spans="2:36" s="9" customFormat="1" x14ac:dyDescent="0.2">
      <c r="B196" s="98"/>
      <c r="C196" s="99"/>
      <c r="D196" s="99"/>
      <c r="E196" s="99"/>
      <c r="F196" s="99"/>
      <c r="G196" s="99"/>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row>
    <row r="197" spans="2:36" s="9" customFormat="1" x14ac:dyDescent="0.2">
      <c r="B197" s="98"/>
      <c r="C197" s="99"/>
      <c r="D197" s="99"/>
      <c r="E197" s="99"/>
      <c r="F197" s="99"/>
      <c r="G197" s="99"/>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row>
    <row r="198" spans="2:36" s="9" customFormat="1" x14ac:dyDescent="0.2">
      <c r="B198" s="98"/>
      <c r="C198" s="99"/>
      <c r="D198" s="99"/>
      <c r="E198" s="99"/>
      <c r="F198" s="99"/>
      <c r="G198" s="99"/>
      <c r="H198" s="9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row>
    <row r="199" spans="2:36" s="9" customFormat="1" x14ac:dyDescent="0.2">
      <c r="B199" s="98"/>
      <c r="C199" s="99"/>
      <c r="D199" s="99"/>
      <c r="E199" s="99"/>
      <c r="F199" s="99"/>
      <c r="G199" s="99"/>
      <c r="H199" s="99"/>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row>
    <row r="200" spans="2:36" s="9" customFormat="1" x14ac:dyDescent="0.2">
      <c r="B200" s="98"/>
      <c r="C200" s="99"/>
      <c r="D200" s="99"/>
      <c r="E200" s="99"/>
      <c r="F200" s="99"/>
      <c r="G200" s="99"/>
      <c r="H200" s="99"/>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row>
    <row r="201" spans="2:36" s="9" customFormat="1" x14ac:dyDescent="0.2">
      <c r="B201" s="98"/>
      <c r="C201" s="99"/>
      <c r="D201" s="99"/>
      <c r="E201" s="99"/>
      <c r="F201" s="99"/>
      <c r="G201" s="99"/>
      <c r="H201" s="99"/>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row>
    <row r="202" spans="2:36" s="9" customFormat="1" x14ac:dyDescent="0.2">
      <c r="B202" s="98"/>
      <c r="C202" s="99"/>
      <c r="D202" s="99"/>
      <c r="E202" s="99"/>
      <c r="F202" s="99"/>
      <c r="G202" s="99"/>
      <c r="H202" s="99"/>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row>
    <row r="203" spans="2:36" s="9" customFormat="1" x14ac:dyDescent="0.2">
      <c r="B203" s="98"/>
      <c r="C203" s="99"/>
      <c r="D203" s="99"/>
      <c r="E203" s="99"/>
      <c r="F203" s="99"/>
      <c r="G203" s="99"/>
      <c r="H203" s="99"/>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row>
    <row r="204" spans="2:36" s="9" customFormat="1" x14ac:dyDescent="0.2">
      <c r="B204" s="98"/>
      <c r="C204" s="99"/>
      <c r="D204" s="99"/>
      <c r="E204" s="99"/>
      <c r="F204" s="99"/>
      <c r="G204" s="99"/>
      <c r="H204" s="99"/>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row>
    <row r="205" spans="2:36" s="9" customFormat="1" x14ac:dyDescent="0.2">
      <c r="B205" s="98"/>
      <c r="C205" s="99"/>
      <c r="D205" s="99"/>
      <c r="E205" s="99"/>
      <c r="F205" s="99"/>
      <c r="G205" s="99"/>
      <c r="H205" s="99"/>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row>
    <row r="206" spans="2:36" s="9" customFormat="1" x14ac:dyDescent="0.2">
      <c r="B206" s="98"/>
      <c r="C206" s="99"/>
      <c r="D206" s="99"/>
      <c r="E206" s="99"/>
      <c r="F206" s="99"/>
      <c r="G206" s="99"/>
      <c r="H206" s="99"/>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row>
    <row r="207" spans="2:36" s="9" customFormat="1" x14ac:dyDescent="0.2">
      <c r="B207" s="98"/>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row>
    <row r="208" spans="2:36" s="9" customFormat="1" x14ac:dyDescent="0.2">
      <c r="B208" s="98"/>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row>
    <row r="209" spans="2:36" s="9" customFormat="1" x14ac:dyDescent="0.2">
      <c r="B209" s="98"/>
      <c r="C209" s="99"/>
      <c r="D209" s="99"/>
      <c r="E209" s="99"/>
      <c r="F209" s="99"/>
      <c r="G209" s="99"/>
      <c r="H209" s="99"/>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row>
    <row r="210" spans="2:36" s="9" customFormat="1" x14ac:dyDescent="0.2">
      <c r="B210" s="98"/>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row>
    <row r="211" spans="2:36" s="9" customFormat="1" x14ac:dyDescent="0.2">
      <c r="B211" s="98"/>
      <c r="C211" s="99"/>
      <c r="D211" s="99"/>
      <c r="E211" s="99"/>
      <c r="F211" s="99"/>
      <c r="G211" s="99"/>
      <c r="H211" s="99"/>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row>
    <row r="212" spans="2:36" s="9" customFormat="1" x14ac:dyDescent="0.2">
      <c r="B212" s="98"/>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row>
    <row r="213" spans="2:36" s="9" customFormat="1" x14ac:dyDescent="0.2">
      <c r="B213" s="98"/>
      <c r="C213" s="99"/>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row>
    <row r="214" spans="2:36" s="9" customFormat="1" x14ac:dyDescent="0.2">
      <c r="B214" s="98"/>
      <c r="C214" s="99"/>
      <c r="D214" s="99"/>
      <c r="E214" s="99"/>
      <c r="F214" s="99"/>
      <c r="G214" s="99"/>
      <c r="H214" s="99"/>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row>
    <row r="215" spans="2:36" s="9" customFormat="1" x14ac:dyDescent="0.2">
      <c r="B215" s="98"/>
      <c r="C215" s="99"/>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row>
    <row r="216" spans="2:36" s="9" customFormat="1" x14ac:dyDescent="0.2">
      <c r="B216" s="98"/>
      <c r="C216" s="99"/>
      <c r="D216" s="99"/>
      <c r="E216" s="99"/>
      <c r="F216" s="99"/>
      <c r="G216" s="99"/>
      <c r="H216" s="99"/>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row>
    <row r="217" spans="2:36" s="9" customFormat="1" x14ac:dyDescent="0.2">
      <c r="B217" s="98"/>
      <c r="C217" s="99"/>
      <c r="D217" s="99"/>
      <c r="E217" s="99"/>
      <c r="F217" s="99"/>
      <c r="G217" s="99"/>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row>
    <row r="218" spans="2:36" s="9" customFormat="1" x14ac:dyDescent="0.2">
      <c r="B218" s="98"/>
      <c r="C218" s="99"/>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row>
    <row r="219" spans="2:36" s="9" customFormat="1" x14ac:dyDescent="0.2">
      <c r="B219" s="98"/>
      <c r="C219" s="99"/>
      <c r="D219" s="99"/>
      <c r="E219" s="99"/>
      <c r="F219" s="99"/>
      <c r="G219" s="99"/>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row>
    <row r="220" spans="2:36" s="9" customFormat="1" x14ac:dyDescent="0.2">
      <c r="B220" s="98"/>
      <c r="C220" s="99"/>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row>
    <row r="221" spans="2:36" s="9" customFormat="1" x14ac:dyDescent="0.2">
      <c r="B221" s="98"/>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row>
    <row r="222" spans="2:36" s="9" customFormat="1" x14ac:dyDescent="0.2">
      <c r="B222" s="98"/>
      <c r="C222" s="99"/>
      <c r="D222" s="99"/>
      <c r="E222" s="99"/>
      <c r="F222" s="99"/>
      <c r="G222" s="99"/>
      <c r="H222" s="9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row>
    <row r="223" spans="2:36" s="9" customFormat="1" x14ac:dyDescent="0.2">
      <c r="B223" s="98"/>
      <c r="C223" s="99"/>
      <c r="D223" s="99"/>
      <c r="E223" s="99"/>
      <c r="F223" s="99"/>
      <c r="G223" s="99"/>
      <c r="H223" s="99"/>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row>
    <row r="224" spans="2:36" s="9" customFormat="1" x14ac:dyDescent="0.2">
      <c r="B224" s="98"/>
      <c r="C224" s="99"/>
      <c r="D224" s="99"/>
      <c r="E224" s="99"/>
      <c r="F224" s="99"/>
      <c r="G224" s="99"/>
      <c r="H224" s="99"/>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row>
    <row r="225" spans="2:36" s="9" customFormat="1" x14ac:dyDescent="0.2">
      <c r="B225" s="98"/>
      <c r="C225" s="99"/>
      <c r="D225" s="99"/>
      <c r="E225" s="99"/>
      <c r="F225" s="99"/>
      <c r="G225" s="99"/>
      <c r="H225" s="99"/>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row>
    <row r="226" spans="2:36" x14ac:dyDescent="0.2">
      <c r="C226" s="99"/>
      <c r="D226" s="99"/>
      <c r="E226" s="99"/>
      <c r="F226" s="99"/>
      <c r="G226" s="99"/>
      <c r="H226" s="99"/>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row>
    <row r="227" spans="2:36" x14ac:dyDescent="0.2">
      <c r="C227" s="99"/>
      <c r="D227" s="99"/>
      <c r="E227" s="99"/>
      <c r="F227" s="99"/>
      <c r="G227" s="99"/>
      <c r="H227" s="99"/>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row>
    <row r="228" spans="2:36" x14ac:dyDescent="0.2">
      <c r="C228" s="99"/>
      <c r="D228" s="99"/>
      <c r="E228" s="99"/>
      <c r="F228" s="99"/>
      <c r="G228" s="99"/>
      <c r="H228" s="99"/>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row>
    <row r="229" spans="2:36" x14ac:dyDescent="0.2">
      <c r="C229" s="99"/>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row>
    <row r="230" spans="2:36" x14ac:dyDescent="0.2">
      <c r="C230" s="99"/>
      <c r="D230" s="99"/>
      <c r="E230" s="99"/>
      <c r="F230" s="99"/>
      <c r="G230" s="99"/>
      <c r="H230" s="9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row>
    <row r="231" spans="2:36" x14ac:dyDescent="0.2">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row>
    <row r="232" spans="2:36" x14ac:dyDescent="0.2">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row>
    <row r="233" spans="2:36" x14ac:dyDescent="0.2">
      <c r="C233" s="99"/>
      <c r="D233" s="99"/>
      <c r="E233" s="99"/>
      <c r="F233" s="99"/>
      <c r="G233" s="99"/>
      <c r="H233" s="99"/>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row>
    <row r="234" spans="2:36" x14ac:dyDescent="0.2">
      <c r="C234" s="99"/>
      <c r="D234" s="99"/>
      <c r="E234" s="99"/>
      <c r="F234" s="99"/>
      <c r="G234" s="99"/>
      <c r="H234" s="99"/>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row>
    <row r="235" spans="2:36" x14ac:dyDescent="0.2">
      <c r="C235" s="99"/>
      <c r="D235" s="99"/>
      <c r="E235" s="99"/>
      <c r="F235" s="99"/>
      <c r="G235" s="99"/>
      <c r="H235" s="99"/>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row>
    <row r="236" spans="2:36" x14ac:dyDescent="0.2">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row>
    <row r="237" spans="2:36" x14ac:dyDescent="0.2">
      <c r="C237" s="99"/>
      <c r="D237" s="99"/>
      <c r="E237" s="99"/>
      <c r="F237" s="99"/>
      <c r="G237" s="99"/>
      <c r="H237" s="9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row>
    <row r="238" spans="2:36" x14ac:dyDescent="0.2">
      <c r="C238" s="99"/>
      <c r="D238" s="99"/>
      <c r="E238" s="99"/>
      <c r="F238" s="99"/>
      <c r="G238" s="99"/>
      <c r="H238" s="9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row>
    <row r="239" spans="2:36" x14ac:dyDescent="0.2">
      <c r="C239" s="38"/>
      <c r="D239" s="38"/>
      <c r="E239" s="38"/>
      <c r="F239" s="38"/>
      <c r="G239" s="38"/>
      <c r="H239" s="38"/>
      <c r="I239" s="38"/>
      <c r="J239" s="38"/>
      <c r="K239" s="38"/>
      <c r="L239" s="38"/>
      <c r="M239" s="38"/>
      <c r="N239" s="38"/>
      <c r="O239" s="38"/>
      <c r="P239" s="38"/>
      <c r="Q239" s="38"/>
      <c r="R239" s="38"/>
      <c r="S239" s="38"/>
      <c r="T239" s="38"/>
      <c r="U239" s="38"/>
      <c r="V239" s="38"/>
      <c r="W239" s="38"/>
      <c r="X239" s="38"/>
      <c r="Y239" s="38"/>
      <c r="Z239" s="38"/>
      <c r="AA239" s="38"/>
      <c r="AB239" s="38"/>
      <c r="AC239" s="38"/>
      <c r="AD239" s="38"/>
      <c r="AE239" s="38"/>
      <c r="AF239" s="38"/>
      <c r="AG239" s="38"/>
      <c r="AH239" s="38"/>
      <c r="AI239" s="38"/>
      <c r="AJ239" s="38"/>
    </row>
    <row r="240" spans="2:36" x14ac:dyDescent="0.2">
      <c r="C240" s="38"/>
      <c r="D240" s="38"/>
      <c r="E240" s="38"/>
      <c r="F240" s="38"/>
      <c r="G240" s="38"/>
      <c r="H240" s="38"/>
      <c r="I240" s="38"/>
      <c r="J240" s="38"/>
      <c r="K240" s="38"/>
      <c r="L240" s="38"/>
      <c r="M240" s="38"/>
      <c r="N240" s="38"/>
      <c r="O240" s="38"/>
      <c r="P240" s="38"/>
      <c r="Q240" s="38"/>
      <c r="R240" s="38"/>
      <c r="S240" s="38"/>
      <c r="T240" s="38"/>
      <c r="U240" s="38"/>
      <c r="V240" s="38"/>
      <c r="W240" s="38"/>
      <c r="X240" s="38"/>
      <c r="Y240" s="38"/>
      <c r="Z240" s="38"/>
      <c r="AA240" s="38"/>
      <c r="AB240" s="38"/>
      <c r="AC240" s="38"/>
      <c r="AD240" s="38"/>
      <c r="AE240" s="38"/>
      <c r="AF240" s="38"/>
      <c r="AG240" s="38"/>
      <c r="AH240" s="38"/>
      <c r="AI240" s="38"/>
      <c r="AJ240" s="38"/>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A08BB-7FDA-493B-9509-90C346089811}">
  <sheetPr>
    <tabColor rgb="FFFFC000"/>
  </sheetPr>
  <dimension ref="A3:J1410"/>
  <sheetViews>
    <sheetView topLeftCell="A25" zoomScale="110" zoomScaleNormal="110" workbookViewId="0">
      <selection activeCell="K16" sqref="K16"/>
    </sheetView>
  </sheetViews>
  <sheetFormatPr defaultColWidth="10.7109375" defaultRowHeight="12.75" x14ac:dyDescent="0.2"/>
  <cols>
    <col min="1" max="1" width="9.7109375" style="347" bestFit="1" customWidth="1"/>
    <col min="2" max="2" width="26.7109375" style="345" bestFit="1" customWidth="1"/>
    <col min="3" max="3" width="12.7109375" style="345" bestFit="1" customWidth="1"/>
    <col min="4" max="4" width="11.140625" style="345" bestFit="1" customWidth="1"/>
    <col min="5" max="5" width="10.7109375" style="345"/>
    <col min="6" max="6" width="9.42578125" style="345" bestFit="1" customWidth="1"/>
    <col min="7" max="7" width="10.85546875" style="345" bestFit="1" customWidth="1"/>
    <col min="8" max="8" width="10.7109375" style="345"/>
    <col min="9" max="16384" width="10.7109375" style="235"/>
  </cols>
  <sheetData>
    <row r="3" spans="1:10" s="236" customFormat="1" ht="15" x14ac:dyDescent="0.25">
      <c r="A3" s="356" t="s">
        <v>91</v>
      </c>
      <c r="B3" s="346"/>
      <c r="C3" s="346" t="s">
        <v>4</v>
      </c>
      <c r="D3" s="346" t="s">
        <v>5</v>
      </c>
      <c r="E3" s="346" t="s">
        <v>3</v>
      </c>
      <c r="F3" s="346" t="s">
        <v>576</v>
      </c>
      <c r="G3" s="346" t="s">
        <v>577</v>
      </c>
      <c r="H3" s="346"/>
    </row>
    <row r="4" spans="1:10" s="236" customFormat="1" ht="15" x14ac:dyDescent="0.25">
      <c r="A4" s="348"/>
      <c r="B4" s="346" t="s">
        <v>569</v>
      </c>
      <c r="C4" s="346">
        <v>1.8968509248735613E-2</v>
      </c>
      <c r="D4" s="346">
        <v>9.8289695029196E-3</v>
      </c>
      <c r="E4" s="346">
        <v>9.1395741649249809E-3</v>
      </c>
      <c r="F4" s="346">
        <v>1.5705854458767075E-2</v>
      </c>
      <c r="G4" s="346">
        <v>3.7357570125574348E-3</v>
      </c>
      <c r="H4" s="346"/>
      <c r="J4" s="357"/>
    </row>
    <row r="5" spans="1:10" s="236" customFormat="1" ht="15" x14ac:dyDescent="0.25">
      <c r="A5" s="348"/>
      <c r="B5" s="346" t="s">
        <v>280</v>
      </c>
      <c r="C5" s="346">
        <v>1.2329864448734696E-2</v>
      </c>
      <c r="D5" s="346">
        <v>4.1096295296613669E-2</v>
      </c>
      <c r="E5" s="346">
        <v>-2.876640370647823E-2</v>
      </c>
      <c r="F5" s="346">
        <v>-5.7346429941909666E-2</v>
      </c>
      <c r="G5" s="346">
        <v>-5.5612103813993093E-3</v>
      </c>
      <c r="H5" s="346"/>
    </row>
    <row r="6" spans="1:10" s="236" customFormat="1" ht="15" x14ac:dyDescent="0.25">
      <c r="A6" s="348"/>
      <c r="B6" s="346" t="s">
        <v>570</v>
      </c>
      <c r="C6" s="346">
        <v>2.0629235144172395E-2</v>
      </c>
      <c r="D6" s="346">
        <v>-5.8781788735599305E-3</v>
      </c>
      <c r="E6" s="346">
        <v>2.6507453513229366E-2</v>
      </c>
      <c r="F6" s="346">
        <v>4.9051567113825252E-2</v>
      </c>
      <c r="G6" s="346">
        <v>7.032493492690744E-3</v>
      </c>
      <c r="H6" s="346"/>
    </row>
    <row r="7" spans="1:10" s="236" customFormat="1" ht="15" x14ac:dyDescent="0.25">
      <c r="A7" s="356" t="s">
        <v>57</v>
      </c>
      <c r="B7" s="346"/>
      <c r="C7" s="346"/>
      <c r="D7" s="346"/>
      <c r="E7" s="346"/>
      <c r="F7" s="346"/>
      <c r="G7" s="346"/>
      <c r="H7" s="346"/>
    </row>
    <row r="8" spans="1:10" s="236" customFormat="1" ht="15" x14ac:dyDescent="0.25">
      <c r="A8" s="348"/>
      <c r="B8" s="346" t="s">
        <v>569</v>
      </c>
      <c r="C8" s="346">
        <v>4.0009738403584873E-3</v>
      </c>
      <c r="D8" s="346">
        <v>-2.5773823784108743E-3</v>
      </c>
      <c r="E8" s="346">
        <v>6.5783656373816102E-3</v>
      </c>
      <c r="F8" s="346">
        <v>3.2236842235975102E-2</v>
      </c>
      <c r="G8" s="346">
        <v>-7.9354934132935713E-3</v>
      </c>
      <c r="H8" s="346"/>
    </row>
    <row r="9" spans="1:10" x14ac:dyDescent="0.2">
      <c r="B9" s="345" t="s">
        <v>280</v>
      </c>
      <c r="C9" s="345">
        <v>1.1358190294621248E-2</v>
      </c>
      <c r="D9" s="345">
        <v>3.5136442365390923E-2</v>
      </c>
      <c r="E9" s="345">
        <v>-2.3778246715664871E-2</v>
      </c>
      <c r="F9" s="345">
        <v>-4.2897521917309084E-2</v>
      </c>
      <c r="G9" s="345">
        <v>-1.4663944819143846E-2</v>
      </c>
    </row>
    <row r="10" spans="1:10" s="236" customFormat="1" ht="15" x14ac:dyDescent="0.25">
      <c r="A10" s="348"/>
      <c r="B10" s="346" t="s">
        <v>570</v>
      </c>
      <c r="C10" s="346">
        <v>1.5740192362240382E-3</v>
      </c>
      <c r="D10" s="346">
        <v>-1.878080501190417E-2</v>
      </c>
      <c r="E10" s="346">
        <v>2.0354844471132689E-2</v>
      </c>
      <c r="F10" s="346">
        <v>6.1485582287167447E-2</v>
      </c>
      <c r="G10" s="346">
        <v>-1.7174248593849132E-3</v>
      </c>
      <c r="H10" s="346"/>
    </row>
    <row r="11" spans="1:10" s="236" customFormat="1" ht="15" x14ac:dyDescent="0.25">
      <c r="A11" s="356" t="s">
        <v>59</v>
      </c>
      <c r="B11" s="346"/>
      <c r="C11" s="346"/>
      <c r="D11" s="346"/>
      <c r="E11" s="346"/>
      <c r="F11" s="346"/>
      <c r="G11" s="346"/>
      <c r="H11" s="346"/>
    </row>
    <row r="12" spans="1:10" s="236" customFormat="1" ht="15" x14ac:dyDescent="0.25">
      <c r="A12" s="348"/>
      <c r="B12" s="346" t="s">
        <v>569</v>
      </c>
      <c r="C12" s="346">
        <v>6.9043299193219821E-3</v>
      </c>
      <c r="D12" s="346">
        <v>1.2735325108551923E-2</v>
      </c>
      <c r="E12" s="346">
        <v>-5.8309681360312988E-3</v>
      </c>
      <c r="F12" s="346">
        <v>-6.6805405991997155E-3</v>
      </c>
      <c r="G12" s="346">
        <v>-5.640201382406982E-3</v>
      </c>
      <c r="H12" s="346"/>
    </row>
    <row r="13" spans="1:10" s="236" customFormat="1" ht="15" x14ac:dyDescent="0.25">
      <c r="A13" s="348"/>
      <c r="B13" s="346" t="s">
        <v>280</v>
      </c>
      <c r="C13" s="346">
        <v>1.1895331953253067E-2</v>
      </c>
      <c r="D13" s="346">
        <v>3.8211192004382617E-2</v>
      </c>
      <c r="E13" s="346">
        <v>-2.6315831271598922E-2</v>
      </c>
      <c r="F13" s="346">
        <v>-4.7449886850829785E-2</v>
      </c>
      <c r="G13" s="346">
        <v>-1.4498557737429764E-2</v>
      </c>
      <c r="H13" s="346"/>
    </row>
    <row r="14" spans="1:10" s="236" customFormat="1" ht="15" x14ac:dyDescent="0.25">
      <c r="A14" s="348"/>
      <c r="B14" s="346" t="s">
        <v>570</v>
      </c>
      <c r="C14" s="346">
        <v>6.1145697914791255E-3</v>
      </c>
      <c r="D14" s="346">
        <v>-1.213528188045534E-3</v>
      </c>
      <c r="E14" s="346">
        <v>7.3281279906442613E-3</v>
      </c>
      <c r="F14" s="346">
        <v>1.6584018434126876E-2</v>
      </c>
      <c r="G14" s="346">
        <v>1.266425458948393E-3</v>
      </c>
      <c r="H14" s="346"/>
    </row>
    <row r="15" spans="1:10" s="236" customFormat="1" ht="15" x14ac:dyDescent="0.25">
      <c r="A15" s="356" t="s">
        <v>61</v>
      </c>
      <c r="B15" s="346"/>
      <c r="C15" s="346"/>
      <c r="D15" s="346"/>
      <c r="E15" s="346"/>
      <c r="F15" s="346"/>
      <c r="G15" s="346"/>
      <c r="H15" s="346"/>
    </row>
    <row r="16" spans="1:10" s="236" customFormat="1" ht="15" x14ac:dyDescent="0.25">
      <c r="A16" s="348"/>
      <c r="B16" s="346" t="s">
        <v>569</v>
      </c>
      <c r="C16" s="346">
        <v>1.0695118195655055E-2</v>
      </c>
      <c r="D16" s="346">
        <v>1.1978301379764288E-2</v>
      </c>
      <c r="E16" s="346">
        <v>-1.2831835239602804E-3</v>
      </c>
      <c r="F16" s="346">
        <v>1.5452216023154429E-2</v>
      </c>
      <c r="G16" s="346">
        <v>-1.4163158062780115E-2</v>
      </c>
      <c r="H16" s="346"/>
    </row>
    <row r="17" spans="1:8" s="236" customFormat="1" ht="15" x14ac:dyDescent="0.25">
      <c r="A17" s="348"/>
      <c r="B17" s="346" t="s">
        <v>280</v>
      </c>
      <c r="C17" s="346">
        <v>1.8128555999802697E-2</v>
      </c>
      <c r="D17" s="346">
        <v>3.2093577086925514E-2</v>
      </c>
      <c r="E17" s="346">
        <v>-1.3965009046452391E-2</v>
      </c>
      <c r="F17" s="346">
        <v>-1.1616864906890054E-2</v>
      </c>
      <c r="G17" s="346">
        <v>-1.6892614109175554E-2</v>
      </c>
      <c r="H17" s="346"/>
    </row>
    <row r="18" spans="1:8" s="236" customFormat="1" ht="15" x14ac:dyDescent="0.25">
      <c r="A18" s="348"/>
      <c r="B18" s="346" t="s">
        <v>570</v>
      </c>
      <c r="C18" s="346">
        <v>1.0479597599951774E-2</v>
      </c>
      <c r="D18" s="346">
        <v>1.7960354030787287E-3</v>
      </c>
      <c r="E18" s="346">
        <v>8.6835661268496248E-3</v>
      </c>
      <c r="F18" s="346">
        <v>3.0627112487678999E-2</v>
      </c>
      <c r="G18" s="346">
        <v>-8.2528803210992069E-3</v>
      </c>
      <c r="H18" s="346"/>
    </row>
    <row r="19" spans="1:8" s="236" customFormat="1" ht="15" x14ac:dyDescent="0.25">
      <c r="A19" s="356" t="s">
        <v>63</v>
      </c>
      <c r="B19" s="346"/>
      <c r="C19" s="346"/>
      <c r="D19" s="346"/>
      <c r="E19" s="346"/>
      <c r="F19" s="346"/>
      <c r="G19" s="346"/>
      <c r="H19" s="346"/>
    </row>
    <row r="20" spans="1:8" s="236" customFormat="1" ht="15" x14ac:dyDescent="0.25">
      <c r="A20" s="348"/>
      <c r="B20" s="346" t="s">
        <v>569</v>
      </c>
      <c r="C20" s="346">
        <v>1.1932882117597682E-2</v>
      </c>
      <c r="D20" s="346">
        <v>1.6180210181495607E-2</v>
      </c>
      <c r="E20" s="346">
        <v>-4.2473390780127891E-3</v>
      </c>
      <c r="F20" s="346">
        <v>5.0251267425585264E-4</v>
      </c>
      <c r="G20" s="346">
        <v>-8.0081282003799034E-3</v>
      </c>
      <c r="H20" s="346"/>
    </row>
    <row r="21" spans="1:8" s="236" customFormat="1" ht="15" x14ac:dyDescent="0.25">
      <c r="A21" s="348"/>
      <c r="B21" s="346" t="s">
        <v>280</v>
      </c>
      <c r="C21" s="346">
        <v>3.9286115339824131E-2</v>
      </c>
      <c r="D21" s="346">
        <v>4.5175121298858111E-2</v>
      </c>
      <c r="E21" s="346">
        <v>-5.8889849377529967E-3</v>
      </c>
      <c r="F21" s="346">
        <v>-1.4230570888945041E-2</v>
      </c>
      <c r="G21" s="346">
        <v>-2.8633266421301042E-4</v>
      </c>
      <c r="H21" s="346"/>
    </row>
    <row r="22" spans="1:8" s="236" customFormat="1" ht="15" x14ac:dyDescent="0.25">
      <c r="A22" s="348"/>
      <c r="B22" s="346" t="s">
        <v>570</v>
      </c>
      <c r="C22" s="346">
        <v>5.9205210962138327E-3</v>
      </c>
      <c r="D22" s="346">
        <v>5.2053293029030601E-3</v>
      </c>
      <c r="E22" s="346">
        <v>7.1517547981424679E-4</v>
      </c>
      <c r="F22" s="346">
        <v>1.0296439424484639E-2</v>
      </c>
      <c r="G22" s="346">
        <v>-6.7798930020736775E-3</v>
      </c>
      <c r="H22" s="346"/>
    </row>
    <row r="23" spans="1:8" s="236" customFormat="1" ht="15" x14ac:dyDescent="0.25">
      <c r="A23" s="356" t="s">
        <v>81</v>
      </c>
      <c r="B23" s="346"/>
      <c r="C23" s="346"/>
      <c r="D23" s="346"/>
      <c r="E23" s="346"/>
      <c r="F23" s="346"/>
      <c r="G23" s="346"/>
      <c r="H23" s="346"/>
    </row>
    <row r="24" spans="1:8" s="236" customFormat="1" ht="15" x14ac:dyDescent="0.25">
      <c r="A24" s="348"/>
      <c r="B24" s="346" t="s">
        <v>569</v>
      </c>
      <c r="C24" s="346">
        <v>6.1462748730391802E-3</v>
      </c>
      <c r="D24" s="346">
        <v>5.970193661357228E-3</v>
      </c>
      <c r="E24" s="346">
        <v>1.7608006795247401E-4</v>
      </c>
      <c r="F24" s="346">
        <v>1.2761345329253299E-2</v>
      </c>
      <c r="G24" s="346">
        <v>-1.0341891102296743E-2</v>
      </c>
      <c r="H24" s="346"/>
    </row>
    <row r="25" spans="1:8" s="236" customFormat="1" ht="15" x14ac:dyDescent="0.25">
      <c r="A25" s="348"/>
      <c r="B25" s="346" t="s">
        <v>280</v>
      </c>
      <c r="C25" s="346">
        <v>2.0426345190831596E-2</v>
      </c>
      <c r="D25" s="346">
        <v>2.5857594662479E-2</v>
      </c>
      <c r="E25" s="346">
        <v>-5.4312458794031834E-3</v>
      </c>
      <c r="F25" s="346">
        <v>-8.2966838298099404E-3</v>
      </c>
      <c r="G25" s="346">
        <v>-3.6490755155682568E-3</v>
      </c>
      <c r="H25" s="346"/>
    </row>
    <row r="26" spans="1:8" s="236" customFormat="1" ht="15" x14ac:dyDescent="0.25">
      <c r="A26" s="348"/>
      <c r="B26" s="346" t="s">
        <v>570</v>
      </c>
      <c r="C26" s="346">
        <v>-1.8356793693133761E-3</v>
      </c>
      <c r="D26" s="346">
        <v>5.3172581061557091E-4</v>
      </c>
      <c r="E26" s="346">
        <v>-2.367399244026824E-3</v>
      </c>
      <c r="F26" s="346">
        <v>1.1634977923317276E-2</v>
      </c>
      <c r="G26" s="346">
        <v>-1.4214920194737694E-2</v>
      </c>
      <c r="H26" s="346"/>
    </row>
    <row r="27" spans="1:8" s="236" customFormat="1" ht="15" x14ac:dyDescent="0.25">
      <c r="A27" s="356" t="s">
        <v>74</v>
      </c>
      <c r="B27" s="346"/>
      <c r="C27" s="346"/>
      <c r="D27" s="346"/>
      <c r="E27" s="346"/>
      <c r="F27" s="346"/>
      <c r="G27" s="346"/>
      <c r="H27" s="346"/>
    </row>
    <row r="28" spans="1:8" s="236" customFormat="1" ht="15" x14ac:dyDescent="0.25">
      <c r="A28" s="348"/>
      <c r="B28" s="346" t="s">
        <v>569</v>
      </c>
      <c r="C28" s="346">
        <v>9.8948398310887194E-3</v>
      </c>
      <c r="D28" s="346">
        <v>1.3173047649232973E-3</v>
      </c>
      <c r="E28" s="346">
        <v>8.577530452033931E-3</v>
      </c>
      <c r="F28" s="346">
        <v>1.9352248520590368E-2</v>
      </c>
      <c r="G28" s="346">
        <v>-1.5732486666948135E-3</v>
      </c>
      <c r="H28" s="346"/>
    </row>
    <row r="29" spans="1:8" s="236" customFormat="1" ht="15" x14ac:dyDescent="0.25">
      <c r="A29" s="348"/>
      <c r="B29" s="346" t="s">
        <v>280</v>
      </c>
      <c r="C29" s="346">
        <v>9.199187425630433E-3</v>
      </c>
      <c r="D29" s="346">
        <v>4.1421326143401015E-2</v>
      </c>
      <c r="E29" s="346">
        <v>-3.2222109173224982E-2</v>
      </c>
      <c r="F29" s="346">
        <v>-5.8443648474557068E-2</v>
      </c>
      <c r="G29" s="346">
        <v>-8.3801627292164754E-3</v>
      </c>
      <c r="H29" s="346"/>
    </row>
    <row r="30" spans="1:8" s="236" customFormat="1" ht="15" x14ac:dyDescent="0.25">
      <c r="A30" s="348"/>
      <c r="B30" s="346" t="s">
        <v>570</v>
      </c>
      <c r="C30" s="346">
        <v>8.2055460866335955E-3</v>
      </c>
      <c r="D30" s="346">
        <v>-8.1315504407489698E-3</v>
      </c>
      <c r="E30" s="346">
        <v>1.6337073044749077E-2</v>
      </c>
      <c r="F30" s="346">
        <v>3.4276682686490513E-2</v>
      </c>
      <c r="G30" s="346">
        <v>-7.691700830236896E-4</v>
      </c>
      <c r="H30" s="346"/>
    </row>
    <row r="31" spans="1:8" s="236" customFormat="1" ht="15" x14ac:dyDescent="0.25">
      <c r="A31" s="356" t="s">
        <v>75</v>
      </c>
      <c r="B31" s="346"/>
      <c r="C31" s="346"/>
      <c r="D31" s="346"/>
      <c r="E31" s="346"/>
      <c r="F31" s="346"/>
      <c r="G31" s="346"/>
      <c r="H31" s="346"/>
    </row>
    <row r="32" spans="1:8" s="236" customFormat="1" ht="15" x14ac:dyDescent="0.25">
      <c r="A32" s="348"/>
      <c r="B32" s="346" t="s">
        <v>569</v>
      </c>
      <c r="C32" s="346">
        <v>1.1134786415129104E-2</v>
      </c>
      <c r="D32" s="346">
        <v>1.1858211720584374E-2</v>
      </c>
      <c r="E32" s="346">
        <v>-7.2341175709110105E-4</v>
      </c>
      <c r="F32" s="346">
        <v>1.4686195148096238E-4</v>
      </c>
      <c r="G32" s="346">
        <v>-1.6081664089448843E-3</v>
      </c>
      <c r="H32" s="346"/>
    </row>
    <row r="33" spans="1:8" s="236" customFormat="1" ht="15" x14ac:dyDescent="0.25">
      <c r="A33" s="348"/>
      <c r="B33" s="346" t="s">
        <v>280</v>
      </c>
      <c r="C33" s="346">
        <v>2.545918444437641E-2</v>
      </c>
      <c r="D33" s="346">
        <v>3.3133548684418208E-2</v>
      </c>
      <c r="E33" s="346">
        <v>-7.6743845960923623E-3</v>
      </c>
      <c r="F33" s="346">
        <v>-3.1364879471116845E-2</v>
      </c>
      <c r="G33" s="346">
        <v>1.1723309489233155E-2</v>
      </c>
      <c r="H33" s="346"/>
    </row>
    <row r="34" spans="1:8" s="236" customFormat="1" ht="15" x14ac:dyDescent="0.25">
      <c r="A34" s="348"/>
      <c r="B34" s="346" t="s">
        <v>570</v>
      </c>
      <c r="C34" s="346">
        <v>9.3277601063223668E-3</v>
      </c>
      <c r="D34" s="346">
        <v>-3.6270358694986118E-3</v>
      </c>
      <c r="E34" s="346">
        <v>1.2954814875448825E-2</v>
      </c>
      <c r="F34" s="346">
        <v>3.3514401660114185E-2</v>
      </c>
      <c r="G34" s="346">
        <v>-4.0549118931343048E-3</v>
      </c>
      <c r="H34" s="346"/>
    </row>
    <row r="35" spans="1:8" s="236" customFormat="1" ht="15" x14ac:dyDescent="0.25">
      <c r="A35" s="356" t="s">
        <v>64</v>
      </c>
      <c r="B35" s="346"/>
      <c r="C35" s="346"/>
      <c r="D35" s="346"/>
      <c r="E35" s="346"/>
      <c r="F35" s="346"/>
      <c r="G35" s="346"/>
      <c r="H35" s="346"/>
    </row>
    <row r="36" spans="1:8" s="236" customFormat="1" ht="15" x14ac:dyDescent="0.25">
      <c r="A36" s="348"/>
      <c r="B36" s="346" t="s">
        <v>569</v>
      </c>
      <c r="C36" s="346">
        <v>1.0325933815299598E-2</v>
      </c>
      <c r="D36" s="346">
        <v>1.793467815394385E-2</v>
      </c>
      <c r="E36" s="346">
        <v>-7.6087440795734197E-3</v>
      </c>
      <c r="F36" s="346">
        <v>-5.182785187687027E-3</v>
      </c>
      <c r="G36" s="346">
        <v>-1.0053575582566634E-2</v>
      </c>
      <c r="H36" s="346"/>
    </row>
    <row r="37" spans="1:8" s="236" customFormat="1" ht="15" x14ac:dyDescent="0.25">
      <c r="A37" s="348"/>
      <c r="B37" s="346" t="s">
        <v>280</v>
      </c>
      <c r="C37" s="346">
        <v>2.0432198786043698E-2</v>
      </c>
      <c r="D37" s="346">
        <v>2.6657148197825473E-2</v>
      </c>
      <c r="E37" s="346">
        <v>-6.2249561638704383E-3</v>
      </c>
      <c r="F37" s="346">
        <v>-7.4212622961827689E-3</v>
      </c>
      <c r="G37" s="346">
        <v>-4.7244128238941941E-3</v>
      </c>
      <c r="H37" s="346"/>
    </row>
    <row r="38" spans="1:8" s="236" customFormat="1" ht="15" x14ac:dyDescent="0.25">
      <c r="A38" s="348"/>
      <c r="B38" s="346" t="s">
        <v>570</v>
      </c>
      <c r="C38" s="346">
        <v>9.6730958985313548E-3</v>
      </c>
      <c r="D38" s="346">
        <v>1.1348267906684289E-2</v>
      </c>
      <c r="E38" s="346">
        <v>-1.6751607795389932E-3</v>
      </c>
      <c r="F38" s="346">
        <v>7.053831414289561E-3</v>
      </c>
      <c r="G38" s="346">
        <v>-1.0644338976301253E-2</v>
      </c>
      <c r="H38" s="346"/>
    </row>
    <row r="39" spans="1:8" s="236" customFormat="1" ht="15" x14ac:dyDescent="0.25">
      <c r="A39" s="356" t="s">
        <v>76</v>
      </c>
      <c r="B39" s="346"/>
      <c r="C39" s="346"/>
      <c r="D39" s="346"/>
      <c r="E39" s="346"/>
      <c r="F39" s="346"/>
      <c r="G39" s="346"/>
      <c r="H39" s="346"/>
    </row>
    <row r="40" spans="1:8" s="236" customFormat="1" ht="15" x14ac:dyDescent="0.25">
      <c r="A40" s="348"/>
      <c r="B40" s="346" t="s">
        <v>569</v>
      </c>
      <c r="C40" s="346">
        <v>4.5013062917349644E-3</v>
      </c>
      <c r="D40" s="346">
        <v>2.0416148124556791E-2</v>
      </c>
      <c r="E40" s="346">
        <v>-1.5914845371847612E-2</v>
      </c>
      <c r="F40" s="346">
        <v>-2.2451645547622134E-2</v>
      </c>
      <c r="G40" s="346">
        <v>-1.2553056809855136E-2</v>
      </c>
      <c r="H40" s="346"/>
    </row>
    <row r="41" spans="1:8" s="236" customFormat="1" ht="15" x14ac:dyDescent="0.25">
      <c r="A41" s="348"/>
      <c r="B41" s="346" t="s">
        <v>280</v>
      </c>
      <c r="C41" s="346">
        <v>2.0684405629123964E-2</v>
      </c>
      <c r="D41" s="346">
        <v>4.3004506700006981E-2</v>
      </c>
      <c r="E41" s="346">
        <v>-2.2320123721978499E-2</v>
      </c>
      <c r="F41" s="346">
        <v>-5.322467535734178E-2</v>
      </c>
      <c r="G41" s="346">
        <v>-6.4319443356777957E-3</v>
      </c>
      <c r="H41" s="346"/>
    </row>
    <row r="42" spans="1:8" s="236" customFormat="1" ht="15" x14ac:dyDescent="0.25">
      <c r="A42" s="348"/>
      <c r="B42" s="346" t="s">
        <v>570</v>
      </c>
      <c r="C42" s="346">
        <v>2.1467849120988952E-4</v>
      </c>
      <c r="D42" s="346">
        <v>1.1576242008052028E-2</v>
      </c>
      <c r="E42" s="346">
        <v>-1.1361563025595068E-2</v>
      </c>
      <c r="F42" s="346">
        <v>-7.5711341840880254E-3</v>
      </c>
      <c r="G42" s="346">
        <v>-1.3483198134453742E-2</v>
      </c>
      <c r="H42" s="346"/>
    </row>
    <row r="43" spans="1:8" s="236" customFormat="1" ht="15" x14ac:dyDescent="0.25">
      <c r="A43" s="356" t="s">
        <v>77</v>
      </c>
      <c r="B43" s="346"/>
      <c r="C43" s="346"/>
      <c r="D43" s="346"/>
      <c r="E43" s="346"/>
      <c r="F43" s="346"/>
      <c r="G43" s="346"/>
      <c r="H43" s="346"/>
    </row>
    <row r="44" spans="1:8" s="236" customFormat="1" ht="15" x14ac:dyDescent="0.25">
      <c r="A44" s="348"/>
      <c r="B44" s="346" t="s">
        <v>569</v>
      </c>
      <c r="C44" s="346">
        <v>8.930579480463571E-3</v>
      </c>
      <c r="D44" s="346">
        <v>1.9125260000101264E-2</v>
      </c>
      <c r="E44" s="346">
        <v>-1.0194671463443376E-2</v>
      </c>
      <c r="F44" s="346">
        <v>-1.2707256525392369E-2</v>
      </c>
      <c r="G44" s="346">
        <v>-8.3103734107094363E-3</v>
      </c>
      <c r="H44" s="346"/>
    </row>
    <row r="45" spans="1:8" s="236" customFormat="1" ht="15" x14ac:dyDescent="0.25">
      <c r="A45" s="348"/>
      <c r="B45" s="346" t="s">
        <v>280</v>
      </c>
      <c r="C45" s="346">
        <v>3.0698187915342196E-2</v>
      </c>
      <c r="D45" s="346">
        <v>4.2439099933419912E-2</v>
      </c>
      <c r="E45" s="346">
        <v>-1.1740893366680083E-2</v>
      </c>
      <c r="F45" s="346">
        <v>-3.3676602478538244E-2</v>
      </c>
      <c r="G45" s="346">
        <v>4.4107158734862303E-3</v>
      </c>
      <c r="H45" s="346"/>
    </row>
    <row r="46" spans="1:8" s="236" customFormat="1" ht="15" x14ac:dyDescent="0.25">
      <c r="A46" s="348"/>
      <c r="B46" s="346" t="s">
        <v>570</v>
      </c>
      <c r="C46" s="346">
        <v>5.4479285740562829E-3</v>
      </c>
      <c r="D46" s="346">
        <v>8.5014260257866171E-3</v>
      </c>
      <c r="E46" s="346">
        <v>-3.0535058558182095E-3</v>
      </c>
      <c r="F46" s="346">
        <v>3.8079051827226268E-3</v>
      </c>
      <c r="G46" s="346">
        <v>-8.2918736439447083E-3</v>
      </c>
      <c r="H46" s="346"/>
    </row>
    <row r="47" spans="1:8" s="236" customFormat="1" ht="15" x14ac:dyDescent="0.25">
      <c r="A47" s="356" t="s">
        <v>78</v>
      </c>
      <c r="B47" s="346"/>
      <c r="C47" s="346"/>
      <c r="D47" s="346"/>
      <c r="E47" s="346"/>
      <c r="F47" s="346"/>
      <c r="G47" s="346"/>
      <c r="H47" s="346"/>
    </row>
    <row r="48" spans="1:8" s="236" customFormat="1" ht="15" x14ac:dyDescent="0.25">
      <c r="A48" s="348"/>
      <c r="B48" s="346" t="s">
        <v>569</v>
      </c>
      <c r="C48" s="346">
        <v>2.2261430219371334E-3</v>
      </c>
      <c r="D48" s="346">
        <v>1.1972411235042833E-2</v>
      </c>
      <c r="E48" s="346">
        <v>-9.7462572614874753E-3</v>
      </c>
      <c r="F48" s="346">
        <v>-7.4577586627320256E-3</v>
      </c>
      <c r="G48" s="346">
        <v>-1.1246497295143314E-2</v>
      </c>
      <c r="H48" s="346"/>
    </row>
    <row r="49" spans="1:8" s="236" customFormat="1" ht="15" x14ac:dyDescent="0.25">
      <c r="A49" s="348"/>
      <c r="B49" s="346" t="s">
        <v>280</v>
      </c>
      <c r="C49" s="346">
        <v>4.7648455282407153E-3</v>
      </c>
      <c r="D49" s="346">
        <v>4.0319316222199378E-2</v>
      </c>
      <c r="E49" s="346">
        <v>-3.5554451734891961E-2</v>
      </c>
      <c r="F49" s="346">
        <v>-6.19982810291861E-2</v>
      </c>
      <c r="G49" s="346">
        <v>-1.8310385224010267E-2</v>
      </c>
      <c r="H49" s="346"/>
    </row>
    <row r="50" spans="1:8" s="236" customFormat="1" ht="15" x14ac:dyDescent="0.25">
      <c r="A50" s="348"/>
      <c r="B50" s="346" t="s">
        <v>570</v>
      </c>
      <c r="C50" s="346">
        <v>-5.4628649665104179E-4</v>
      </c>
      <c r="D50" s="346">
        <v>9.2404786456417257E-3</v>
      </c>
      <c r="E50" s="346">
        <v>-9.7867513873747414E-3</v>
      </c>
      <c r="F50" s="346">
        <v>-8.9427948120858625E-3</v>
      </c>
      <c r="G50" s="346">
        <v>-1.0692586856228963E-2</v>
      </c>
      <c r="H50" s="346"/>
    </row>
    <row r="51" spans="1:8" s="236" customFormat="1" ht="15" x14ac:dyDescent="0.25">
      <c r="A51" s="356" t="s">
        <v>79</v>
      </c>
      <c r="B51" s="346"/>
      <c r="C51" s="346"/>
      <c r="D51" s="346"/>
      <c r="E51" s="346"/>
      <c r="F51" s="346"/>
      <c r="G51" s="346"/>
      <c r="H51" s="346"/>
    </row>
    <row r="52" spans="1:8" s="236" customFormat="1" ht="15" x14ac:dyDescent="0.25">
      <c r="A52" s="348"/>
      <c r="B52" s="346" t="s">
        <v>569</v>
      </c>
      <c r="C52" s="346">
        <v>9.3479348418196336E-3</v>
      </c>
      <c r="D52" s="346">
        <v>8.702207071267053E-3</v>
      </c>
      <c r="E52" s="346">
        <v>6.4571932338885151E-4</v>
      </c>
      <c r="F52" s="346">
        <v>9.7972612877868098E-3</v>
      </c>
      <c r="G52" s="346">
        <v>-5.2297818842921839E-3</v>
      </c>
      <c r="H52" s="346"/>
    </row>
    <row r="53" spans="1:8" s="236" customFormat="1" ht="15" x14ac:dyDescent="0.25">
      <c r="A53" s="348"/>
      <c r="B53" s="346" t="s">
        <v>280</v>
      </c>
      <c r="C53" s="346">
        <v>1.7343765656862943E-2</v>
      </c>
      <c r="D53" s="346">
        <v>3.3761696790211973E-2</v>
      </c>
      <c r="E53" s="346">
        <v>-1.6417957443211763E-2</v>
      </c>
      <c r="F53" s="346">
        <v>-2.6907000690698631E-2</v>
      </c>
      <c r="G53" s="346">
        <v>-8.6542161381138252E-3</v>
      </c>
      <c r="H53" s="346"/>
    </row>
    <row r="54" spans="1:8" s="236" customFormat="1" ht="15" x14ac:dyDescent="0.25">
      <c r="A54" s="348"/>
      <c r="B54" s="346" t="s">
        <v>570</v>
      </c>
      <c r="C54" s="346">
        <v>1.0361375484662545E-2</v>
      </c>
      <c r="D54" s="346">
        <v>-2.3424149339079905E-4</v>
      </c>
      <c r="E54" s="346">
        <v>1.0595606740899923E-2</v>
      </c>
      <c r="F54" s="346">
        <v>2.6641525696871293E-2</v>
      </c>
      <c r="G54" s="346">
        <v>1.0686004095019624E-4</v>
      </c>
      <c r="H54" s="346"/>
    </row>
    <row r="55" spans="1:8" s="236" customFormat="1" ht="15" x14ac:dyDescent="0.25">
      <c r="A55" s="356" t="s">
        <v>578</v>
      </c>
      <c r="B55" s="346"/>
      <c r="C55" s="346"/>
      <c r="D55" s="346"/>
      <c r="E55" s="346"/>
      <c r="F55" s="346"/>
      <c r="G55" s="346"/>
      <c r="H55" s="346"/>
    </row>
    <row r="56" spans="1:8" s="236" customFormat="1" ht="15" x14ac:dyDescent="0.25">
      <c r="A56" s="348"/>
      <c r="B56" s="346" t="s">
        <v>569</v>
      </c>
      <c r="C56" s="346">
        <v>7.2934786609390343E-3</v>
      </c>
      <c r="D56" s="346">
        <v>9.1016499227599083E-3</v>
      </c>
      <c r="E56" s="346">
        <v>-1.8081591840375935E-3</v>
      </c>
      <c r="F56" s="346">
        <v>7.8439526758238426E-3</v>
      </c>
      <c r="G56" s="346">
        <v>-8.9625552549892906E-3</v>
      </c>
      <c r="H56" s="346"/>
    </row>
    <row r="57" spans="1:8" s="236" customFormat="1" ht="15" x14ac:dyDescent="0.25">
      <c r="A57" s="348"/>
      <c r="B57" s="346" t="s">
        <v>280</v>
      </c>
      <c r="C57" s="346">
        <v>1.8900757123317041E-2</v>
      </c>
      <c r="D57" s="346">
        <v>3.5781893346990862E-2</v>
      </c>
      <c r="E57" s="346">
        <v>-1.6881151058311977E-2</v>
      </c>
      <c r="F57" s="346">
        <v>-3.1369189997868883E-2</v>
      </c>
      <c r="G57" s="346">
        <v>-6.6820715853412255E-3</v>
      </c>
      <c r="H57" s="346"/>
    </row>
    <row r="58" spans="1:8" s="236" customFormat="1" ht="15" x14ac:dyDescent="0.25">
      <c r="A58" s="348"/>
      <c r="B58" s="346" t="s">
        <v>570</v>
      </c>
      <c r="C58" s="346">
        <v>4.488650873139665E-3</v>
      </c>
      <c r="D58" s="346">
        <v>-9.3204978403154282E-4</v>
      </c>
      <c r="E58" s="346">
        <v>5.4207189510074947E-3</v>
      </c>
      <c r="F58" s="346">
        <v>2.2335994772479995E-2</v>
      </c>
      <c r="G58" s="346">
        <v>-7.1535375337679306E-3</v>
      </c>
      <c r="H58" s="346"/>
    </row>
    <row r="59" spans="1:8" s="236" customFormat="1" ht="15" x14ac:dyDescent="0.25">
      <c r="A59" s="348"/>
      <c r="B59" s="346"/>
      <c r="C59" s="346"/>
      <c r="D59" s="346"/>
      <c r="E59" s="346"/>
      <c r="F59" s="346"/>
      <c r="G59" s="346"/>
      <c r="H59" s="346"/>
    </row>
    <row r="60" spans="1:8" s="236" customFormat="1" ht="15" x14ac:dyDescent="0.25">
      <c r="A60" s="348"/>
      <c r="B60" s="346"/>
      <c r="C60" s="346"/>
      <c r="D60" s="346"/>
      <c r="E60" s="346"/>
      <c r="F60" s="346"/>
      <c r="G60" s="346"/>
      <c r="H60" s="346"/>
    </row>
    <row r="61" spans="1:8" s="236" customFormat="1" ht="15" x14ac:dyDescent="0.25">
      <c r="A61" s="348"/>
      <c r="B61" s="346"/>
      <c r="C61" s="346"/>
      <c r="D61" s="346"/>
      <c r="E61" s="346"/>
      <c r="F61" s="346"/>
      <c r="G61" s="346"/>
      <c r="H61" s="346"/>
    </row>
    <row r="62" spans="1:8" s="236" customFormat="1" ht="15" x14ac:dyDescent="0.25">
      <c r="A62" s="348"/>
      <c r="B62" s="346"/>
      <c r="C62" s="346"/>
      <c r="D62" s="346"/>
      <c r="E62" s="346"/>
      <c r="F62" s="346"/>
      <c r="G62" s="346"/>
      <c r="H62" s="346"/>
    </row>
    <row r="63" spans="1:8" s="236" customFormat="1" ht="15" x14ac:dyDescent="0.25">
      <c r="A63" s="348"/>
      <c r="B63" s="346"/>
      <c r="C63" s="346"/>
      <c r="D63" s="346"/>
      <c r="E63" s="346"/>
      <c r="F63" s="346"/>
      <c r="G63" s="346"/>
      <c r="H63" s="346"/>
    </row>
    <row r="64" spans="1:8" s="236" customFormat="1" ht="15" x14ac:dyDescent="0.25">
      <c r="A64" s="348"/>
      <c r="B64" s="346"/>
      <c r="C64" s="346"/>
      <c r="D64" s="346"/>
      <c r="E64" s="346"/>
      <c r="F64" s="346"/>
      <c r="G64" s="346"/>
      <c r="H64" s="346"/>
    </row>
    <row r="65" spans="1:8" s="236" customFormat="1" ht="15" x14ac:dyDescent="0.25">
      <c r="A65" s="348"/>
      <c r="B65" s="346"/>
      <c r="C65" s="346"/>
      <c r="D65" s="346"/>
      <c r="E65" s="346"/>
      <c r="F65" s="346"/>
      <c r="G65" s="346"/>
      <c r="H65" s="346"/>
    </row>
    <row r="66" spans="1:8" s="236" customFormat="1" ht="15" x14ac:dyDescent="0.25">
      <c r="A66" s="348"/>
      <c r="B66" s="346"/>
      <c r="C66" s="346"/>
      <c r="D66" s="346"/>
      <c r="E66" s="346"/>
      <c r="F66" s="346"/>
      <c r="G66" s="346"/>
      <c r="H66" s="346"/>
    </row>
    <row r="67" spans="1:8" s="236" customFormat="1" ht="15" x14ac:dyDescent="0.25">
      <c r="A67" s="348"/>
      <c r="B67" s="346"/>
      <c r="C67" s="346"/>
      <c r="D67" s="346"/>
      <c r="E67" s="346"/>
      <c r="F67" s="346"/>
      <c r="G67" s="346"/>
      <c r="H67" s="346"/>
    </row>
    <row r="68" spans="1:8" s="236" customFormat="1" ht="15" x14ac:dyDescent="0.25">
      <c r="A68" s="348"/>
      <c r="B68" s="346"/>
      <c r="C68" s="346"/>
      <c r="D68" s="346"/>
      <c r="E68" s="346"/>
      <c r="F68" s="346"/>
      <c r="G68" s="346"/>
      <c r="H68" s="346"/>
    </row>
    <row r="69" spans="1:8" s="236" customFormat="1" ht="15" x14ac:dyDescent="0.25">
      <c r="A69" s="348"/>
      <c r="B69" s="346"/>
      <c r="C69" s="346"/>
      <c r="D69" s="346"/>
      <c r="E69" s="346"/>
      <c r="F69" s="346"/>
      <c r="G69" s="346"/>
      <c r="H69" s="346"/>
    </row>
    <row r="70" spans="1:8" s="236" customFormat="1" ht="15" x14ac:dyDescent="0.25">
      <c r="A70" s="348"/>
      <c r="B70" s="346"/>
      <c r="C70" s="346"/>
      <c r="D70" s="346"/>
      <c r="E70" s="346"/>
      <c r="F70" s="346"/>
      <c r="G70" s="346"/>
      <c r="H70" s="346"/>
    </row>
    <row r="71" spans="1:8" s="236" customFormat="1" ht="15" x14ac:dyDescent="0.25">
      <c r="A71" s="348"/>
      <c r="B71" s="346"/>
      <c r="C71" s="346"/>
      <c r="D71" s="346"/>
      <c r="E71" s="346"/>
      <c r="F71" s="346"/>
      <c r="G71" s="346"/>
      <c r="H71" s="346"/>
    </row>
    <row r="72" spans="1:8" s="236" customFormat="1" ht="15" x14ac:dyDescent="0.25">
      <c r="A72" s="348"/>
      <c r="B72" s="346"/>
      <c r="C72" s="346"/>
      <c r="D72" s="346"/>
      <c r="E72" s="346"/>
      <c r="F72" s="346"/>
      <c r="G72" s="346"/>
      <c r="H72" s="346"/>
    </row>
    <row r="73" spans="1:8" s="236" customFormat="1" ht="15" x14ac:dyDescent="0.25">
      <c r="A73" s="348"/>
      <c r="B73" s="346"/>
      <c r="C73" s="346"/>
      <c r="D73" s="346"/>
      <c r="E73" s="346"/>
      <c r="F73" s="346"/>
      <c r="G73" s="346"/>
      <c r="H73" s="346"/>
    </row>
    <row r="74" spans="1:8" s="236" customFormat="1" ht="15" x14ac:dyDescent="0.25">
      <c r="A74" s="348"/>
      <c r="B74" s="346"/>
      <c r="C74" s="346"/>
      <c r="D74" s="346"/>
      <c r="E74" s="346"/>
      <c r="F74" s="346"/>
      <c r="G74" s="346"/>
      <c r="H74" s="346"/>
    </row>
    <row r="75" spans="1:8" s="236" customFormat="1" ht="15" x14ac:dyDescent="0.25">
      <c r="A75" s="348"/>
      <c r="B75" s="346"/>
      <c r="C75" s="346"/>
      <c r="D75" s="346"/>
      <c r="E75" s="346"/>
      <c r="F75" s="346"/>
      <c r="G75" s="346"/>
      <c r="H75" s="346"/>
    </row>
    <row r="76" spans="1:8" s="236" customFormat="1" ht="15" x14ac:dyDescent="0.25">
      <c r="A76" s="348"/>
      <c r="B76" s="346"/>
      <c r="C76" s="346"/>
      <c r="D76" s="346"/>
      <c r="E76" s="346"/>
      <c r="F76" s="346"/>
      <c r="G76" s="346"/>
      <c r="H76" s="346"/>
    </row>
    <row r="77" spans="1:8" s="236" customFormat="1" ht="15" x14ac:dyDescent="0.25">
      <c r="A77" s="348"/>
      <c r="B77" s="346"/>
      <c r="C77" s="346"/>
      <c r="D77" s="346"/>
      <c r="E77" s="346"/>
      <c r="F77" s="346"/>
      <c r="G77" s="346"/>
      <c r="H77" s="346"/>
    </row>
    <row r="78" spans="1:8" s="236" customFormat="1" ht="15" x14ac:dyDescent="0.25">
      <c r="A78" s="348"/>
      <c r="B78" s="346"/>
      <c r="C78" s="346"/>
      <c r="D78" s="346"/>
      <c r="E78" s="346"/>
      <c r="F78" s="346"/>
      <c r="G78" s="346"/>
      <c r="H78" s="346"/>
    </row>
    <row r="79" spans="1:8" s="236" customFormat="1" ht="15" x14ac:dyDescent="0.25">
      <c r="A79" s="348"/>
      <c r="B79" s="346"/>
      <c r="C79" s="346"/>
      <c r="D79" s="346"/>
      <c r="E79" s="346"/>
      <c r="F79" s="346"/>
      <c r="G79" s="346"/>
      <c r="H79" s="346"/>
    </row>
    <row r="80" spans="1:8" s="236" customFormat="1" ht="15" x14ac:dyDescent="0.25">
      <c r="A80" s="348"/>
      <c r="B80" s="346"/>
      <c r="C80" s="346"/>
      <c r="D80" s="346"/>
      <c r="E80" s="346"/>
      <c r="F80" s="346"/>
      <c r="G80" s="346"/>
      <c r="H80" s="346"/>
    </row>
    <row r="81" spans="1:8" s="236" customFormat="1" ht="15" x14ac:dyDescent="0.25">
      <c r="A81" s="348"/>
      <c r="B81" s="346"/>
      <c r="C81" s="346"/>
      <c r="D81" s="346"/>
      <c r="E81" s="346"/>
      <c r="F81" s="346"/>
      <c r="G81" s="346"/>
      <c r="H81" s="346"/>
    </row>
    <row r="82" spans="1:8" s="236" customFormat="1" ht="15" x14ac:dyDescent="0.25">
      <c r="A82" s="348"/>
      <c r="B82" s="346"/>
      <c r="C82" s="346"/>
      <c r="D82" s="346"/>
      <c r="E82" s="346"/>
      <c r="F82" s="346"/>
      <c r="G82" s="346"/>
      <c r="H82" s="346"/>
    </row>
    <row r="83" spans="1:8" s="236" customFormat="1" ht="15" x14ac:dyDescent="0.25">
      <c r="A83" s="348"/>
      <c r="B83" s="346"/>
      <c r="C83" s="346"/>
      <c r="D83" s="346"/>
      <c r="E83" s="346"/>
      <c r="F83" s="346"/>
      <c r="G83" s="346"/>
      <c r="H83" s="346"/>
    </row>
    <row r="84" spans="1:8" s="236" customFormat="1" ht="15" x14ac:dyDescent="0.25">
      <c r="A84" s="348"/>
      <c r="B84" s="346"/>
      <c r="C84" s="346"/>
      <c r="D84" s="346"/>
      <c r="E84" s="346"/>
      <c r="F84" s="346"/>
      <c r="G84" s="346"/>
      <c r="H84" s="346"/>
    </row>
    <row r="85" spans="1:8" s="236" customFormat="1" ht="15" x14ac:dyDescent="0.25">
      <c r="A85" s="348"/>
      <c r="B85" s="346"/>
      <c r="C85" s="346"/>
      <c r="D85" s="346"/>
      <c r="E85" s="346"/>
      <c r="F85" s="346"/>
      <c r="G85" s="346"/>
      <c r="H85" s="346"/>
    </row>
    <row r="86" spans="1:8" s="236" customFormat="1" ht="15" x14ac:dyDescent="0.25">
      <c r="A86" s="348"/>
      <c r="B86" s="346"/>
      <c r="C86" s="346"/>
      <c r="D86" s="346"/>
      <c r="E86" s="346"/>
      <c r="F86" s="346"/>
      <c r="G86" s="346"/>
      <c r="H86" s="346"/>
    </row>
    <row r="87" spans="1:8" s="236" customFormat="1" ht="15" x14ac:dyDescent="0.25">
      <c r="A87" s="348"/>
      <c r="B87" s="346"/>
      <c r="C87" s="346"/>
      <c r="D87" s="346"/>
      <c r="E87" s="346"/>
      <c r="F87" s="346"/>
      <c r="G87" s="346"/>
      <c r="H87" s="346"/>
    </row>
    <row r="88" spans="1:8" s="236" customFormat="1" ht="15" x14ac:dyDescent="0.25">
      <c r="A88" s="348"/>
      <c r="B88" s="346"/>
      <c r="C88" s="346"/>
      <c r="D88" s="346"/>
      <c r="E88" s="346"/>
      <c r="F88" s="346"/>
      <c r="G88" s="346"/>
      <c r="H88" s="346"/>
    </row>
    <row r="89" spans="1:8" s="236" customFormat="1" ht="15" x14ac:dyDescent="0.25">
      <c r="A89" s="348"/>
      <c r="B89" s="346"/>
      <c r="C89" s="346"/>
      <c r="D89" s="346"/>
      <c r="E89" s="346"/>
      <c r="F89" s="346"/>
      <c r="G89" s="346"/>
      <c r="H89" s="346"/>
    </row>
    <row r="90" spans="1:8" s="236" customFormat="1" ht="15" x14ac:dyDescent="0.25">
      <c r="A90" s="348"/>
      <c r="B90" s="346"/>
      <c r="C90" s="346"/>
      <c r="D90" s="346"/>
      <c r="E90" s="346"/>
      <c r="F90" s="346"/>
      <c r="G90" s="346"/>
      <c r="H90" s="346"/>
    </row>
    <row r="91" spans="1:8" s="236" customFormat="1" ht="15" x14ac:dyDescent="0.25">
      <c r="A91" s="348"/>
      <c r="B91" s="346"/>
      <c r="C91" s="346"/>
      <c r="D91" s="346"/>
      <c r="E91" s="346"/>
      <c r="F91" s="346"/>
      <c r="G91" s="346"/>
      <c r="H91" s="346"/>
    </row>
    <row r="92" spans="1:8" s="236" customFormat="1" ht="15" x14ac:dyDescent="0.25">
      <c r="A92" s="348"/>
      <c r="B92" s="346"/>
      <c r="C92" s="346"/>
      <c r="D92" s="346"/>
      <c r="E92" s="346"/>
      <c r="F92" s="346"/>
      <c r="G92" s="346"/>
      <c r="H92" s="346"/>
    </row>
    <row r="93" spans="1:8" s="236" customFormat="1" ht="15" x14ac:dyDescent="0.25">
      <c r="A93" s="348"/>
      <c r="B93" s="346"/>
      <c r="C93" s="346"/>
      <c r="D93" s="346"/>
      <c r="E93" s="346"/>
      <c r="F93" s="346"/>
      <c r="G93" s="346"/>
      <c r="H93" s="346"/>
    </row>
    <row r="94" spans="1:8" s="236" customFormat="1" ht="15" x14ac:dyDescent="0.25">
      <c r="A94" s="348"/>
      <c r="B94" s="346"/>
      <c r="C94" s="346"/>
      <c r="D94" s="346"/>
      <c r="E94" s="346"/>
      <c r="F94" s="346"/>
      <c r="G94" s="346"/>
      <c r="H94" s="346"/>
    </row>
    <row r="95" spans="1:8" s="236" customFormat="1" ht="15" x14ac:dyDescent="0.25">
      <c r="A95" s="348"/>
      <c r="B95" s="346"/>
      <c r="C95" s="346"/>
      <c r="D95" s="346"/>
      <c r="E95" s="346"/>
      <c r="F95" s="346"/>
      <c r="G95" s="346"/>
      <c r="H95" s="346"/>
    </row>
    <row r="96" spans="1:8" s="236" customFormat="1" ht="15" x14ac:dyDescent="0.25">
      <c r="A96" s="348"/>
      <c r="B96" s="346"/>
      <c r="C96" s="346"/>
      <c r="D96" s="346"/>
      <c r="E96" s="346"/>
      <c r="F96" s="346"/>
      <c r="G96" s="346"/>
      <c r="H96" s="346"/>
    </row>
    <row r="97" spans="1:8" s="236" customFormat="1" ht="15" x14ac:dyDescent="0.25">
      <c r="A97" s="348"/>
      <c r="B97" s="346"/>
      <c r="C97" s="346"/>
      <c r="D97" s="346"/>
      <c r="E97" s="346"/>
      <c r="F97" s="346"/>
      <c r="G97" s="346"/>
      <c r="H97" s="346"/>
    </row>
    <row r="98" spans="1:8" s="236" customFormat="1" ht="15" x14ac:dyDescent="0.25">
      <c r="A98" s="348"/>
      <c r="B98" s="346"/>
      <c r="C98" s="346"/>
      <c r="D98" s="346"/>
      <c r="E98" s="346"/>
      <c r="F98" s="346"/>
      <c r="G98" s="346"/>
      <c r="H98" s="346"/>
    </row>
    <row r="99" spans="1:8" s="236" customFormat="1" ht="15" x14ac:dyDescent="0.25">
      <c r="A99" s="348"/>
      <c r="B99" s="346"/>
      <c r="C99" s="346"/>
      <c r="D99" s="346"/>
      <c r="E99" s="346"/>
      <c r="F99" s="346"/>
      <c r="G99" s="346"/>
      <c r="H99" s="346"/>
    </row>
    <row r="100" spans="1:8" s="236" customFormat="1" ht="15" x14ac:dyDescent="0.25">
      <c r="A100" s="348"/>
      <c r="B100" s="346"/>
      <c r="C100" s="346"/>
      <c r="D100" s="346"/>
      <c r="E100" s="346"/>
      <c r="F100" s="346"/>
      <c r="G100" s="346"/>
      <c r="H100" s="346"/>
    </row>
    <row r="101" spans="1:8" s="236" customFormat="1" ht="15" x14ac:dyDescent="0.25">
      <c r="A101" s="348"/>
      <c r="B101" s="346"/>
      <c r="C101" s="346"/>
      <c r="D101" s="346"/>
      <c r="E101" s="346"/>
      <c r="F101" s="346"/>
      <c r="G101" s="346"/>
      <c r="H101" s="346"/>
    </row>
    <row r="102" spans="1:8" s="236" customFormat="1" ht="15" x14ac:dyDescent="0.25">
      <c r="A102" s="348"/>
      <c r="B102" s="346"/>
      <c r="C102" s="346"/>
      <c r="D102" s="346"/>
      <c r="E102" s="346"/>
      <c r="F102" s="346"/>
      <c r="G102" s="346"/>
      <c r="H102" s="346"/>
    </row>
    <row r="103" spans="1:8" s="236" customFormat="1" ht="15" x14ac:dyDescent="0.25">
      <c r="A103" s="348"/>
      <c r="B103" s="346"/>
      <c r="C103" s="346"/>
      <c r="D103" s="346"/>
      <c r="E103" s="346"/>
      <c r="F103" s="346"/>
      <c r="G103" s="346"/>
      <c r="H103" s="346"/>
    </row>
    <row r="104" spans="1:8" s="236" customFormat="1" ht="15" x14ac:dyDescent="0.25">
      <c r="A104" s="348"/>
      <c r="B104" s="346"/>
      <c r="C104" s="346"/>
      <c r="D104" s="346"/>
      <c r="E104" s="346"/>
      <c r="F104" s="346"/>
      <c r="G104" s="346"/>
      <c r="H104" s="346"/>
    </row>
    <row r="105" spans="1:8" s="236" customFormat="1" ht="15" x14ac:dyDescent="0.25">
      <c r="A105" s="348"/>
      <c r="B105" s="346"/>
      <c r="C105" s="346"/>
      <c r="D105" s="346"/>
      <c r="E105" s="346"/>
      <c r="F105" s="346"/>
      <c r="G105" s="346"/>
      <c r="H105" s="346"/>
    </row>
    <row r="106" spans="1:8" s="236" customFormat="1" ht="15" x14ac:dyDescent="0.25">
      <c r="A106" s="348"/>
      <c r="B106" s="346"/>
      <c r="C106" s="346"/>
      <c r="D106" s="346"/>
      <c r="E106" s="346"/>
      <c r="F106" s="346"/>
      <c r="G106" s="346"/>
      <c r="H106" s="346"/>
    </row>
    <row r="107" spans="1:8" s="236" customFormat="1" ht="15" x14ac:dyDescent="0.25">
      <c r="A107" s="348"/>
      <c r="B107" s="346"/>
      <c r="C107" s="346"/>
      <c r="D107" s="346"/>
      <c r="E107" s="346"/>
      <c r="F107" s="346"/>
      <c r="G107" s="346"/>
      <c r="H107" s="346"/>
    </row>
    <row r="108" spans="1:8" s="236" customFormat="1" ht="15" x14ac:dyDescent="0.25">
      <c r="A108" s="348"/>
      <c r="B108" s="346"/>
      <c r="C108" s="346"/>
      <c r="D108" s="346"/>
      <c r="E108" s="346"/>
      <c r="F108" s="346"/>
      <c r="G108" s="346"/>
      <c r="H108" s="346"/>
    </row>
    <row r="109" spans="1:8" s="236" customFormat="1" ht="15" x14ac:dyDescent="0.25">
      <c r="A109" s="348"/>
      <c r="B109" s="346"/>
      <c r="C109" s="346"/>
      <c r="D109" s="346"/>
      <c r="E109" s="346"/>
      <c r="F109" s="346"/>
      <c r="G109" s="346"/>
      <c r="H109" s="346"/>
    </row>
    <row r="110" spans="1:8" s="236" customFormat="1" ht="15" x14ac:dyDescent="0.25">
      <c r="A110" s="348"/>
      <c r="B110" s="346"/>
      <c r="C110" s="346"/>
      <c r="D110" s="346"/>
      <c r="E110" s="346"/>
      <c r="F110" s="346"/>
      <c r="G110" s="346"/>
      <c r="H110" s="346"/>
    </row>
    <row r="111" spans="1:8" s="236" customFormat="1" ht="15" x14ac:dyDescent="0.25">
      <c r="A111" s="348"/>
      <c r="B111" s="346"/>
      <c r="C111" s="346"/>
      <c r="D111" s="346"/>
      <c r="E111" s="346"/>
      <c r="F111" s="346"/>
      <c r="G111" s="346"/>
      <c r="H111" s="346"/>
    </row>
    <row r="112" spans="1:8" s="236" customFormat="1" ht="15" x14ac:dyDescent="0.25">
      <c r="A112" s="348"/>
      <c r="B112" s="346"/>
      <c r="C112" s="346"/>
      <c r="D112" s="346"/>
      <c r="E112" s="346"/>
      <c r="F112" s="346"/>
      <c r="G112" s="346"/>
      <c r="H112" s="346"/>
    </row>
    <row r="113" spans="1:8" s="236" customFormat="1" ht="15" x14ac:dyDescent="0.25">
      <c r="A113" s="348"/>
      <c r="B113" s="346"/>
      <c r="C113" s="346"/>
      <c r="D113" s="346"/>
      <c r="E113" s="346"/>
      <c r="F113" s="346"/>
      <c r="G113" s="346"/>
      <c r="H113" s="346"/>
    </row>
    <row r="114" spans="1:8" s="236" customFormat="1" ht="15" x14ac:dyDescent="0.25">
      <c r="A114" s="348"/>
      <c r="B114" s="346"/>
      <c r="C114" s="346"/>
      <c r="D114" s="346"/>
      <c r="E114" s="346"/>
      <c r="F114" s="346"/>
      <c r="G114" s="346"/>
      <c r="H114" s="346"/>
    </row>
    <row r="115" spans="1:8" s="236" customFormat="1" ht="15" x14ac:dyDescent="0.25">
      <c r="A115" s="348"/>
      <c r="B115" s="346"/>
      <c r="C115" s="346"/>
      <c r="D115" s="346"/>
      <c r="E115" s="346"/>
      <c r="F115" s="346"/>
      <c r="G115" s="346"/>
      <c r="H115" s="346"/>
    </row>
    <row r="116" spans="1:8" s="236" customFormat="1" ht="15" x14ac:dyDescent="0.25">
      <c r="A116" s="348"/>
      <c r="B116" s="346"/>
      <c r="C116" s="346"/>
      <c r="D116" s="346"/>
      <c r="E116" s="346"/>
      <c r="F116" s="346"/>
      <c r="G116" s="346"/>
      <c r="H116" s="346"/>
    </row>
    <row r="118" spans="1:8" s="236" customFormat="1" ht="15" x14ac:dyDescent="0.25">
      <c r="A118" s="348"/>
      <c r="B118" s="346"/>
      <c r="C118" s="346"/>
      <c r="D118" s="346"/>
      <c r="E118" s="346"/>
      <c r="F118" s="346"/>
      <c r="G118" s="346"/>
      <c r="H118" s="346"/>
    </row>
    <row r="119" spans="1:8" s="236" customFormat="1" ht="15" x14ac:dyDescent="0.25">
      <c r="A119" s="348"/>
      <c r="B119" s="346"/>
      <c r="C119" s="346"/>
      <c r="D119" s="346"/>
      <c r="E119" s="346"/>
      <c r="F119" s="346"/>
      <c r="G119" s="346"/>
      <c r="H119" s="346"/>
    </row>
    <row r="120" spans="1:8" s="236" customFormat="1" ht="15" x14ac:dyDescent="0.25">
      <c r="A120" s="348"/>
      <c r="B120" s="346"/>
      <c r="C120" s="346"/>
      <c r="D120" s="346"/>
      <c r="E120" s="346"/>
      <c r="F120" s="346"/>
      <c r="G120" s="346"/>
      <c r="H120" s="346"/>
    </row>
    <row r="121" spans="1:8" s="236" customFormat="1" ht="15" x14ac:dyDescent="0.25">
      <c r="A121" s="348"/>
      <c r="B121" s="346"/>
      <c r="C121" s="346"/>
      <c r="D121" s="346"/>
      <c r="E121" s="346"/>
      <c r="F121" s="346"/>
      <c r="G121" s="346"/>
      <c r="H121" s="346"/>
    </row>
    <row r="122" spans="1:8" s="236" customFormat="1" ht="15" x14ac:dyDescent="0.25">
      <c r="A122" s="348"/>
      <c r="B122" s="346"/>
      <c r="C122" s="346"/>
      <c r="D122" s="346"/>
      <c r="E122" s="346"/>
      <c r="F122" s="346"/>
      <c r="G122" s="346"/>
      <c r="H122" s="346"/>
    </row>
    <row r="123" spans="1:8" s="236" customFormat="1" ht="15" x14ac:dyDescent="0.25">
      <c r="A123" s="348"/>
      <c r="B123" s="346"/>
      <c r="C123" s="346"/>
      <c r="D123" s="346"/>
      <c r="E123" s="346"/>
      <c r="F123" s="346"/>
      <c r="G123" s="346"/>
      <c r="H123" s="346"/>
    </row>
    <row r="124" spans="1:8" s="236" customFormat="1" ht="15" x14ac:dyDescent="0.25">
      <c r="A124" s="348"/>
      <c r="B124" s="346"/>
      <c r="C124" s="346"/>
      <c r="D124" s="346"/>
      <c r="E124" s="346"/>
      <c r="F124" s="346"/>
      <c r="G124" s="346"/>
      <c r="H124" s="346"/>
    </row>
    <row r="125" spans="1:8" s="236" customFormat="1" ht="15" x14ac:dyDescent="0.25">
      <c r="A125" s="348"/>
      <c r="B125" s="346"/>
      <c r="C125" s="346"/>
      <c r="D125" s="346"/>
      <c r="E125" s="346"/>
      <c r="F125" s="346"/>
      <c r="G125" s="346"/>
      <c r="H125" s="346"/>
    </row>
    <row r="126" spans="1:8" s="236" customFormat="1" ht="15" x14ac:dyDescent="0.25">
      <c r="A126" s="348"/>
      <c r="B126" s="346"/>
      <c r="C126" s="346"/>
      <c r="D126" s="346"/>
      <c r="E126" s="346"/>
      <c r="F126" s="346"/>
      <c r="G126" s="346"/>
      <c r="H126" s="346"/>
    </row>
    <row r="127" spans="1:8" s="236" customFormat="1" ht="15" x14ac:dyDescent="0.25">
      <c r="A127" s="348"/>
      <c r="B127" s="346"/>
      <c r="C127" s="346"/>
      <c r="D127" s="346"/>
      <c r="E127" s="346"/>
      <c r="F127" s="346"/>
      <c r="G127" s="346"/>
      <c r="H127" s="346"/>
    </row>
    <row r="128" spans="1:8" s="236" customFormat="1" ht="15" x14ac:dyDescent="0.25">
      <c r="A128" s="348"/>
      <c r="B128" s="346"/>
      <c r="C128" s="346"/>
      <c r="D128" s="346"/>
      <c r="E128" s="346"/>
      <c r="F128" s="346"/>
      <c r="G128" s="346"/>
      <c r="H128" s="346"/>
    </row>
    <row r="129" spans="1:8" s="236" customFormat="1" ht="15" x14ac:dyDescent="0.25">
      <c r="A129" s="348"/>
      <c r="B129" s="346"/>
      <c r="C129" s="346"/>
      <c r="D129" s="346"/>
      <c r="E129" s="346"/>
      <c r="F129" s="346"/>
      <c r="G129" s="346"/>
      <c r="H129" s="346"/>
    </row>
    <row r="130" spans="1:8" s="236" customFormat="1" ht="15" x14ac:dyDescent="0.25">
      <c r="A130" s="348"/>
      <c r="B130" s="346"/>
      <c r="C130" s="346"/>
      <c r="D130" s="346"/>
      <c r="E130" s="346"/>
      <c r="F130" s="346"/>
      <c r="G130" s="346"/>
      <c r="H130" s="346"/>
    </row>
    <row r="131" spans="1:8" s="236" customFormat="1" ht="15" x14ac:dyDescent="0.25">
      <c r="A131" s="348"/>
      <c r="B131" s="346"/>
      <c r="C131" s="346"/>
      <c r="D131" s="346"/>
      <c r="E131" s="346"/>
      <c r="F131" s="346"/>
      <c r="G131" s="346"/>
      <c r="H131" s="346"/>
    </row>
    <row r="132" spans="1:8" s="236" customFormat="1" ht="15" x14ac:dyDescent="0.25">
      <c r="A132" s="348"/>
      <c r="B132" s="346"/>
      <c r="C132" s="346"/>
      <c r="D132" s="346"/>
      <c r="E132" s="346"/>
      <c r="F132" s="346"/>
      <c r="G132" s="346"/>
      <c r="H132" s="346"/>
    </row>
    <row r="133" spans="1:8" s="236" customFormat="1" ht="15" x14ac:dyDescent="0.25">
      <c r="A133" s="348"/>
      <c r="B133" s="346"/>
      <c r="C133" s="346"/>
      <c r="D133" s="346"/>
      <c r="E133" s="346"/>
      <c r="F133" s="346"/>
      <c r="G133" s="346"/>
      <c r="H133" s="346"/>
    </row>
    <row r="134" spans="1:8" s="236" customFormat="1" ht="15" x14ac:dyDescent="0.25">
      <c r="A134" s="348"/>
      <c r="B134" s="346"/>
      <c r="C134" s="346"/>
      <c r="D134" s="346"/>
      <c r="E134" s="346"/>
      <c r="F134" s="346"/>
      <c r="G134" s="346"/>
      <c r="H134" s="346"/>
    </row>
    <row r="135" spans="1:8" s="236" customFormat="1" ht="15" x14ac:dyDescent="0.25">
      <c r="A135" s="348"/>
      <c r="B135" s="346"/>
      <c r="C135" s="346"/>
      <c r="D135" s="346"/>
      <c r="E135" s="346"/>
      <c r="F135" s="346"/>
      <c r="G135" s="346"/>
      <c r="H135" s="346"/>
    </row>
    <row r="136" spans="1:8" s="236" customFormat="1" ht="15" x14ac:dyDescent="0.25">
      <c r="A136" s="348"/>
      <c r="B136" s="346"/>
      <c r="C136" s="346"/>
      <c r="D136" s="346"/>
      <c r="E136" s="346"/>
      <c r="F136" s="346"/>
      <c r="G136" s="346"/>
      <c r="H136" s="346"/>
    </row>
    <row r="137" spans="1:8" s="236" customFormat="1" ht="15" x14ac:dyDescent="0.25">
      <c r="A137" s="348"/>
      <c r="B137" s="346"/>
      <c r="C137" s="346"/>
      <c r="D137" s="346"/>
      <c r="E137" s="346"/>
      <c r="F137" s="346"/>
      <c r="G137" s="346"/>
      <c r="H137" s="346"/>
    </row>
    <row r="138" spans="1:8" s="236" customFormat="1" ht="15" x14ac:dyDescent="0.25">
      <c r="A138" s="348"/>
      <c r="B138" s="346"/>
      <c r="C138" s="346"/>
      <c r="D138" s="346"/>
      <c r="E138" s="346"/>
      <c r="F138" s="346"/>
      <c r="G138" s="346"/>
      <c r="H138" s="346"/>
    </row>
    <row r="139" spans="1:8" s="236" customFormat="1" ht="15" x14ac:dyDescent="0.25">
      <c r="A139" s="348"/>
      <c r="B139" s="346"/>
      <c r="C139" s="346"/>
      <c r="D139" s="346"/>
      <c r="E139" s="346"/>
      <c r="F139" s="346"/>
      <c r="G139" s="346"/>
      <c r="H139" s="346"/>
    </row>
    <row r="140" spans="1:8" s="236" customFormat="1" ht="15" x14ac:dyDescent="0.25">
      <c r="A140" s="348"/>
      <c r="B140" s="346"/>
      <c r="C140" s="346"/>
      <c r="D140" s="346"/>
      <c r="E140" s="346"/>
      <c r="F140" s="346"/>
      <c r="G140" s="346"/>
      <c r="H140" s="346"/>
    </row>
    <row r="141" spans="1:8" s="236" customFormat="1" ht="15" x14ac:dyDescent="0.25">
      <c r="A141" s="348"/>
      <c r="B141" s="346"/>
      <c r="C141" s="346"/>
      <c r="D141" s="346"/>
      <c r="E141" s="346"/>
      <c r="F141" s="346"/>
      <c r="G141" s="346"/>
      <c r="H141" s="346"/>
    </row>
    <row r="142" spans="1:8" s="236" customFormat="1" ht="15" x14ac:dyDescent="0.25">
      <c r="A142" s="348"/>
      <c r="B142" s="346"/>
      <c r="C142" s="346"/>
      <c r="D142" s="346"/>
      <c r="E142" s="346"/>
      <c r="F142" s="346"/>
      <c r="G142" s="346"/>
      <c r="H142" s="346"/>
    </row>
    <row r="143" spans="1:8" s="236" customFormat="1" ht="15" x14ac:dyDescent="0.25">
      <c r="A143" s="348"/>
      <c r="B143" s="346"/>
      <c r="C143" s="346"/>
      <c r="D143" s="346"/>
      <c r="E143" s="346"/>
      <c r="F143" s="346"/>
      <c r="G143" s="346"/>
      <c r="H143" s="346"/>
    </row>
    <row r="144" spans="1:8" s="236" customFormat="1" ht="15" x14ac:dyDescent="0.25">
      <c r="A144" s="348"/>
      <c r="B144" s="346"/>
      <c r="C144" s="346"/>
      <c r="D144" s="346"/>
      <c r="E144" s="346"/>
      <c r="F144" s="346"/>
      <c r="G144" s="346"/>
      <c r="H144" s="346"/>
    </row>
    <row r="145" spans="1:8" s="236" customFormat="1" ht="15" x14ac:dyDescent="0.25">
      <c r="A145" s="348"/>
      <c r="B145" s="346"/>
      <c r="C145" s="346"/>
      <c r="D145" s="346"/>
      <c r="E145" s="346"/>
      <c r="F145" s="346"/>
      <c r="G145" s="346"/>
      <c r="H145" s="346"/>
    </row>
    <row r="146" spans="1:8" s="236" customFormat="1" ht="15" x14ac:dyDescent="0.25">
      <c r="A146" s="348"/>
      <c r="B146" s="346"/>
      <c r="C146" s="346"/>
      <c r="D146" s="346"/>
      <c r="E146" s="346"/>
      <c r="F146" s="346"/>
      <c r="G146" s="346"/>
      <c r="H146" s="346"/>
    </row>
    <row r="147" spans="1:8" s="236" customFormat="1" ht="15" x14ac:dyDescent="0.25">
      <c r="A147" s="348"/>
      <c r="B147" s="346"/>
      <c r="C147" s="346"/>
      <c r="D147" s="346"/>
      <c r="E147" s="346"/>
      <c r="F147" s="346"/>
      <c r="G147" s="346"/>
      <c r="H147" s="346"/>
    </row>
    <row r="148" spans="1:8" s="236" customFormat="1" ht="15" x14ac:dyDescent="0.25">
      <c r="A148" s="348"/>
      <c r="B148" s="346"/>
      <c r="C148" s="346"/>
      <c r="D148" s="346"/>
      <c r="E148" s="346"/>
      <c r="F148" s="346"/>
      <c r="G148" s="346"/>
      <c r="H148" s="346"/>
    </row>
    <row r="149" spans="1:8" s="236" customFormat="1" ht="15" x14ac:dyDescent="0.25">
      <c r="A149" s="348"/>
      <c r="B149" s="346"/>
      <c r="C149" s="346"/>
      <c r="D149" s="346"/>
      <c r="E149" s="346"/>
      <c r="F149" s="346"/>
      <c r="G149" s="346"/>
      <c r="H149" s="346"/>
    </row>
    <row r="150" spans="1:8" s="236" customFormat="1" ht="15" x14ac:dyDescent="0.25">
      <c r="A150" s="348"/>
      <c r="B150" s="346"/>
      <c r="C150" s="346"/>
      <c r="D150" s="346"/>
      <c r="E150" s="346"/>
      <c r="F150" s="346"/>
      <c r="G150" s="346"/>
      <c r="H150" s="346"/>
    </row>
    <row r="151" spans="1:8" s="236" customFormat="1" ht="15" x14ac:dyDescent="0.25">
      <c r="A151" s="348"/>
      <c r="B151" s="346"/>
      <c r="C151" s="346"/>
      <c r="D151" s="346"/>
      <c r="E151" s="346"/>
      <c r="F151" s="346"/>
      <c r="G151" s="346"/>
      <c r="H151" s="346"/>
    </row>
    <row r="152" spans="1:8" s="236" customFormat="1" ht="15" x14ac:dyDescent="0.25">
      <c r="A152" s="348"/>
      <c r="B152" s="346"/>
      <c r="C152" s="346"/>
      <c r="D152" s="346"/>
      <c r="E152" s="346"/>
      <c r="F152" s="346"/>
      <c r="G152" s="346"/>
      <c r="H152" s="346"/>
    </row>
    <row r="153" spans="1:8" s="236" customFormat="1" ht="15" x14ac:dyDescent="0.25">
      <c r="A153" s="348"/>
      <c r="B153" s="346"/>
      <c r="C153" s="346"/>
      <c r="D153" s="346"/>
      <c r="E153" s="346"/>
      <c r="F153" s="346"/>
      <c r="G153" s="346"/>
      <c r="H153" s="346"/>
    </row>
    <row r="154" spans="1:8" s="236" customFormat="1" ht="15" x14ac:dyDescent="0.25">
      <c r="A154" s="348"/>
      <c r="B154" s="346"/>
      <c r="C154" s="346"/>
      <c r="D154" s="346"/>
      <c r="E154" s="346"/>
      <c r="F154" s="346"/>
      <c r="G154" s="346"/>
      <c r="H154" s="346"/>
    </row>
    <row r="155" spans="1:8" s="236" customFormat="1" ht="15" x14ac:dyDescent="0.25">
      <c r="A155" s="348"/>
      <c r="B155" s="346"/>
      <c r="C155" s="346"/>
      <c r="D155" s="346"/>
      <c r="E155" s="346"/>
      <c r="F155" s="346"/>
      <c r="G155" s="346"/>
      <c r="H155" s="346"/>
    </row>
    <row r="156" spans="1:8" s="236" customFormat="1" ht="15" x14ac:dyDescent="0.25">
      <c r="A156" s="348"/>
      <c r="B156" s="346"/>
      <c r="C156" s="346"/>
      <c r="D156" s="346"/>
      <c r="E156" s="346"/>
      <c r="F156" s="346"/>
      <c r="G156" s="346"/>
      <c r="H156" s="346"/>
    </row>
    <row r="157" spans="1:8" s="236" customFormat="1" ht="15" x14ac:dyDescent="0.25">
      <c r="A157" s="348"/>
      <c r="B157" s="346"/>
      <c r="C157" s="346"/>
      <c r="D157" s="346"/>
      <c r="E157" s="346"/>
      <c r="F157" s="346"/>
      <c r="G157" s="346"/>
      <c r="H157" s="346"/>
    </row>
    <row r="158" spans="1:8" s="236" customFormat="1" ht="15" x14ac:dyDescent="0.25">
      <c r="A158" s="348"/>
      <c r="B158" s="346"/>
      <c r="C158" s="346"/>
      <c r="D158" s="346"/>
      <c r="E158" s="346"/>
      <c r="F158" s="346"/>
      <c r="G158" s="346"/>
      <c r="H158" s="346"/>
    </row>
    <row r="159" spans="1:8" s="236" customFormat="1" ht="15" x14ac:dyDescent="0.25">
      <c r="A159" s="348"/>
      <c r="B159" s="346"/>
      <c r="C159" s="346"/>
      <c r="D159" s="346"/>
      <c r="E159" s="346"/>
      <c r="F159" s="346"/>
      <c r="G159" s="346"/>
      <c r="H159" s="346"/>
    </row>
    <row r="160" spans="1:8" s="236" customFormat="1" ht="15" x14ac:dyDescent="0.25">
      <c r="A160" s="348"/>
      <c r="B160" s="346"/>
      <c r="C160" s="346"/>
      <c r="D160" s="346"/>
      <c r="E160" s="346"/>
      <c r="F160" s="346"/>
      <c r="G160" s="346"/>
      <c r="H160" s="346"/>
    </row>
    <row r="161" spans="1:8" s="236" customFormat="1" ht="15" x14ac:dyDescent="0.25">
      <c r="A161" s="348"/>
      <c r="B161" s="346"/>
      <c r="C161" s="346"/>
      <c r="D161" s="346"/>
      <c r="E161" s="346"/>
      <c r="F161" s="346"/>
      <c r="G161" s="346"/>
      <c r="H161" s="346"/>
    </row>
    <row r="162" spans="1:8" s="236" customFormat="1" ht="15" x14ac:dyDescent="0.25">
      <c r="A162" s="348"/>
      <c r="B162" s="346"/>
      <c r="C162" s="346"/>
      <c r="D162" s="346"/>
      <c r="E162" s="346"/>
      <c r="F162" s="346"/>
      <c r="G162" s="346"/>
      <c r="H162" s="346"/>
    </row>
    <row r="163" spans="1:8" s="236" customFormat="1" ht="15" x14ac:dyDescent="0.25">
      <c r="A163" s="348"/>
      <c r="B163" s="346"/>
      <c r="C163" s="346"/>
      <c r="D163" s="346"/>
      <c r="E163" s="346"/>
      <c r="F163" s="346"/>
      <c r="G163" s="346"/>
      <c r="H163" s="346"/>
    </row>
    <row r="164" spans="1:8" s="236" customFormat="1" ht="15" x14ac:dyDescent="0.25">
      <c r="A164" s="348"/>
      <c r="B164" s="346"/>
      <c r="C164" s="346"/>
      <c r="D164" s="346"/>
      <c r="E164" s="346"/>
      <c r="F164" s="346"/>
      <c r="G164" s="346"/>
      <c r="H164" s="346"/>
    </row>
    <row r="165" spans="1:8" s="236" customFormat="1" ht="15" x14ac:dyDescent="0.25">
      <c r="A165" s="348"/>
      <c r="B165" s="346"/>
      <c r="C165" s="346"/>
      <c r="D165" s="346"/>
      <c r="E165" s="346"/>
      <c r="F165" s="346"/>
      <c r="G165" s="346"/>
      <c r="H165" s="346"/>
    </row>
    <row r="166" spans="1:8" s="236" customFormat="1" ht="15" x14ac:dyDescent="0.25">
      <c r="A166" s="348"/>
      <c r="B166" s="346"/>
      <c r="C166" s="346"/>
      <c r="D166" s="346"/>
      <c r="E166" s="346"/>
      <c r="F166" s="346"/>
      <c r="G166" s="346"/>
      <c r="H166" s="346"/>
    </row>
    <row r="167" spans="1:8" s="236" customFormat="1" ht="15" x14ac:dyDescent="0.25">
      <c r="A167" s="348"/>
      <c r="B167" s="346"/>
      <c r="C167" s="346"/>
      <c r="D167" s="346"/>
      <c r="E167" s="346"/>
      <c r="F167" s="346"/>
      <c r="G167" s="346"/>
      <c r="H167" s="346"/>
    </row>
    <row r="168" spans="1:8" s="236" customFormat="1" ht="15" x14ac:dyDescent="0.25">
      <c r="A168" s="348"/>
      <c r="B168" s="346"/>
      <c r="C168" s="346"/>
      <c r="D168" s="346"/>
      <c r="E168" s="346"/>
      <c r="F168" s="346"/>
      <c r="G168" s="346"/>
      <c r="H168" s="346"/>
    </row>
    <row r="169" spans="1:8" s="236" customFormat="1" ht="15" x14ac:dyDescent="0.25">
      <c r="A169" s="348"/>
      <c r="B169" s="346"/>
      <c r="C169" s="346"/>
      <c r="D169" s="346"/>
      <c r="E169" s="346"/>
      <c r="F169" s="346"/>
      <c r="G169" s="346"/>
      <c r="H169" s="346"/>
    </row>
    <row r="170" spans="1:8" s="236" customFormat="1" ht="15" x14ac:dyDescent="0.25">
      <c r="A170" s="348"/>
      <c r="B170" s="346"/>
      <c r="C170" s="346"/>
      <c r="D170" s="346"/>
      <c r="E170" s="346"/>
      <c r="F170" s="346"/>
      <c r="G170" s="346"/>
      <c r="H170" s="346"/>
    </row>
    <row r="171" spans="1:8" s="236" customFormat="1" ht="15" x14ac:dyDescent="0.25">
      <c r="A171" s="348"/>
      <c r="B171" s="346"/>
      <c r="C171" s="346"/>
      <c r="D171" s="346"/>
      <c r="E171" s="346"/>
      <c r="F171" s="346"/>
      <c r="G171" s="346"/>
      <c r="H171" s="346"/>
    </row>
    <row r="172" spans="1:8" s="236" customFormat="1" ht="15" x14ac:dyDescent="0.25">
      <c r="A172" s="348"/>
      <c r="B172" s="346"/>
      <c r="C172" s="346"/>
      <c r="D172" s="346"/>
      <c r="E172" s="346"/>
      <c r="F172" s="346"/>
      <c r="G172" s="346"/>
      <c r="H172" s="346"/>
    </row>
    <row r="173" spans="1:8" s="236" customFormat="1" ht="15" x14ac:dyDescent="0.25">
      <c r="A173" s="348"/>
      <c r="B173" s="346"/>
      <c r="C173" s="346"/>
      <c r="D173" s="346"/>
      <c r="E173" s="346"/>
      <c r="F173" s="346"/>
      <c r="G173" s="346"/>
      <c r="H173" s="346"/>
    </row>
    <row r="174" spans="1:8" s="236" customFormat="1" ht="15" x14ac:dyDescent="0.25">
      <c r="A174" s="348"/>
      <c r="B174" s="346"/>
      <c r="C174" s="346"/>
      <c r="D174" s="346"/>
      <c r="E174" s="346"/>
      <c r="F174" s="346"/>
      <c r="G174" s="346"/>
      <c r="H174" s="346"/>
    </row>
    <row r="175" spans="1:8" s="236" customFormat="1" ht="15" x14ac:dyDescent="0.25">
      <c r="A175" s="348"/>
      <c r="B175" s="346"/>
      <c r="C175" s="346"/>
      <c r="D175" s="346"/>
      <c r="E175" s="346"/>
      <c r="F175" s="346"/>
      <c r="G175" s="346"/>
      <c r="H175" s="346"/>
    </row>
    <row r="176" spans="1:8" s="236" customFormat="1" ht="15" x14ac:dyDescent="0.25">
      <c r="A176" s="348"/>
      <c r="B176" s="346"/>
      <c r="C176" s="346"/>
      <c r="D176" s="346"/>
      <c r="E176" s="346"/>
      <c r="F176" s="346"/>
      <c r="G176" s="346"/>
      <c r="H176" s="346"/>
    </row>
    <row r="177" spans="1:8" s="236" customFormat="1" ht="15" x14ac:dyDescent="0.25">
      <c r="A177" s="348"/>
      <c r="B177" s="346"/>
      <c r="C177" s="346"/>
      <c r="D177" s="346"/>
      <c r="E177" s="346"/>
      <c r="F177" s="346"/>
      <c r="G177" s="346"/>
      <c r="H177" s="346"/>
    </row>
    <row r="178" spans="1:8" s="236" customFormat="1" ht="15" x14ac:dyDescent="0.25">
      <c r="A178" s="348"/>
      <c r="B178" s="346"/>
      <c r="C178" s="346"/>
      <c r="D178" s="346"/>
      <c r="E178" s="346"/>
      <c r="F178" s="346"/>
      <c r="G178" s="346"/>
      <c r="H178" s="346"/>
    </row>
    <row r="179" spans="1:8" s="236" customFormat="1" ht="15" x14ac:dyDescent="0.25">
      <c r="A179" s="348"/>
      <c r="B179" s="346"/>
      <c r="C179" s="346"/>
      <c r="D179" s="346"/>
      <c r="E179" s="346"/>
      <c r="F179" s="346"/>
      <c r="G179" s="346"/>
      <c r="H179" s="346"/>
    </row>
    <row r="180" spans="1:8" s="236" customFormat="1" ht="15" x14ac:dyDescent="0.25">
      <c r="A180" s="348"/>
      <c r="B180" s="346"/>
      <c r="C180" s="346"/>
      <c r="D180" s="346"/>
      <c r="E180" s="346"/>
      <c r="F180" s="346"/>
      <c r="G180" s="346"/>
      <c r="H180" s="346"/>
    </row>
    <row r="181" spans="1:8" s="236" customFormat="1" ht="15" x14ac:dyDescent="0.25">
      <c r="A181" s="348"/>
      <c r="B181" s="346"/>
      <c r="C181" s="346"/>
      <c r="D181" s="346"/>
      <c r="E181" s="346"/>
      <c r="F181" s="346"/>
      <c r="G181" s="346"/>
      <c r="H181" s="346"/>
    </row>
    <row r="182" spans="1:8" s="236" customFormat="1" ht="15" x14ac:dyDescent="0.25">
      <c r="A182" s="348"/>
      <c r="B182" s="346"/>
      <c r="C182" s="346"/>
      <c r="D182" s="346"/>
      <c r="E182" s="346"/>
      <c r="F182" s="346"/>
      <c r="G182" s="346"/>
      <c r="H182" s="346"/>
    </row>
    <row r="183" spans="1:8" s="236" customFormat="1" ht="15" x14ac:dyDescent="0.25">
      <c r="A183" s="348"/>
      <c r="B183" s="346"/>
      <c r="C183" s="346"/>
      <c r="D183" s="346"/>
      <c r="E183" s="346"/>
      <c r="F183" s="346"/>
      <c r="G183" s="346"/>
      <c r="H183" s="346"/>
    </row>
    <row r="184" spans="1:8" s="236" customFormat="1" ht="15" x14ac:dyDescent="0.25">
      <c r="A184" s="348"/>
      <c r="B184" s="346"/>
      <c r="C184" s="346"/>
      <c r="D184" s="346"/>
      <c r="E184" s="346"/>
      <c r="F184" s="346"/>
      <c r="G184" s="346"/>
      <c r="H184" s="346"/>
    </row>
    <row r="185" spans="1:8" s="236" customFormat="1" ht="15" x14ac:dyDescent="0.25">
      <c r="A185" s="348"/>
      <c r="B185" s="346"/>
      <c r="C185" s="346"/>
      <c r="D185" s="346"/>
      <c r="E185" s="346"/>
      <c r="F185" s="346"/>
      <c r="G185" s="346"/>
      <c r="H185" s="346"/>
    </row>
    <row r="186" spans="1:8" s="236" customFormat="1" ht="15" x14ac:dyDescent="0.25">
      <c r="A186" s="348"/>
      <c r="B186" s="346"/>
      <c r="C186" s="346"/>
      <c r="D186" s="346"/>
      <c r="E186" s="346"/>
      <c r="F186" s="346"/>
      <c r="G186" s="346"/>
      <c r="H186" s="346"/>
    </row>
    <row r="187" spans="1:8" s="236" customFormat="1" ht="15" x14ac:dyDescent="0.25">
      <c r="A187" s="348"/>
      <c r="B187" s="346"/>
      <c r="C187" s="346"/>
      <c r="D187" s="346"/>
      <c r="E187" s="346"/>
      <c r="F187" s="346"/>
      <c r="G187" s="346"/>
      <c r="H187" s="346"/>
    </row>
    <row r="188" spans="1:8" s="236" customFormat="1" ht="15" x14ac:dyDescent="0.25">
      <c r="A188" s="348"/>
      <c r="B188" s="346"/>
      <c r="C188" s="346"/>
      <c r="D188" s="346"/>
      <c r="E188" s="346"/>
      <c r="F188" s="346"/>
      <c r="G188" s="346"/>
      <c r="H188" s="346"/>
    </row>
    <row r="189" spans="1:8" s="236" customFormat="1" ht="15" x14ac:dyDescent="0.25">
      <c r="A189" s="348"/>
      <c r="B189" s="346"/>
      <c r="C189" s="346"/>
      <c r="D189" s="346"/>
      <c r="E189" s="346"/>
      <c r="F189" s="346"/>
      <c r="G189" s="346"/>
      <c r="H189" s="346"/>
    </row>
    <row r="190" spans="1:8" s="236" customFormat="1" ht="15" x14ac:dyDescent="0.25">
      <c r="A190" s="348"/>
      <c r="B190" s="346"/>
      <c r="C190" s="346"/>
      <c r="D190" s="346"/>
      <c r="E190" s="346"/>
      <c r="F190" s="346"/>
      <c r="G190" s="346"/>
      <c r="H190" s="346"/>
    </row>
    <row r="191" spans="1:8" s="236" customFormat="1" ht="15" x14ac:dyDescent="0.25">
      <c r="A191" s="348"/>
      <c r="B191" s="346"/>
      <c r="C191" s="346"/>
      <c r="D191" s="346"/>
      <c r="E191" s="346"/>
      <c r="F191" s="346"/>
      <c r="G191" s="346"/>
      <c r="H191" s="346"/>
    </row>
    <row r="192" spans="1:8" s="236" customFormat="1" ht="15" x14ac:dyDescent="0.25">
      <c r="A192" s="348"/>
      <c r="B192" s="346"/>
      <c r="C192" s="346"/>
      <c r="D192" s="346"/>
      <c r="E192" s="346"/>
      <c r="F192" s="346"/>
      <c r="G192" s="346"/>
      <c r="H192" s="346"/>
    </row>
    <row r="193" spans="1:8" s="236" customFormat="1" ht="15" x14ac:dyDescent="0.25">
      <c r="A193" s="348"/>
      <c r="B193" s="346"/>
      <c r="C193" s="346"/>
      <c r="D193" s="346"/>
      <c r="E193" s="346"/>
      <c r="F193" s="346"/>
      <c r="G193" s="346"/>
      <c r="H193" s="346"/>
    </row>
    <row r="194" spans="1:8" s="236" customFormat="1" ht="15" x14ac:dyDescent="0.25">
      <c r="A194" s="348"/>
      <c r="B194" s="346"/>
      <c r="C194" s="346"/>
      <c r="D194" s="346"/>
      <c r="E194" s="346"/>
      <c r="F194" s="346"/>
      <c r="G194" s="346"/>
      <c r="H194" s="346"/>
    </row>
    <row r="195" spans="1:8" s="236" customFormat="1" ht="15" x14ac:dyDescent="0.25">
      <c r="A195" s="348"/>
      <c r="B195" s="346"/>
      <c r="C195" s="346"/>
      <c r="D195" s="346"/>
      <c r="E195" s="346"/>
      <c r="F195" s="346"/>
      <c r="G195" s="346"/>
      <c r="H195" s="346"/>
    </row>
    <row r="196" spans="1:8" s="236" customFormat="1" ht="15" x14ac:dyDescent="0.25">
      <c r="A196" s="348"/>
      <c r="B196" s="346"/>
      <c r="C196" s="346"/>
      <c r="D196" s="346"/>
      <c r="E196" s="346"/>
      <c r="F196" s="346"/>
      <c r="G196" s="346"/>
      <c r="H196" s="346"/>
    </row>
    <row r="197" spans="1:8" s="236" customFormat="1" ht="15" x14ac:dyDescent="0.25">
      <c r="A197" s="348"/>
      <c r="B197" s="346"/>
      <c r="C197" s="346"/>
      <c r="D197" s="346"/>
      <c r="E197" s="346"/>
      <c r="F197" s="346"/>
      <c r="G197" s="346"/>
      <c r="H197" s="346"/>
    </row>
    <row r="198" spans="1:8" s="236" customFormat="1" ht="15" x14ac:dyDescent="0.25">
      <c r="A198" s="348"/>
      <c r="B198" s="346"/>
      <c r="C198" s="346"/>
      <c r="D198" s="346"/>
      <c r="E198" s="346"/>
      <c r="F198" s="346"/>
      <c r="G198" s="346"/>
      <c r="H198" s="346"/>
    </row>
    <row r="199" spans="1:8" s="236" customFormat="1" ht="15" x14ac:dyDescent="0.25">
      <c r="A199" s="348"/>
      <c r="B199" s="346"/>
      <c r="C199" s="346"/>
      <c r="D199" s="346"/>
      <c r="E199" s="346"/>
      <c r="F199" s="346"/>
      <c r="G199" s="346"/>
      <c r="H199" s="346"/>
    </row>
    <row r="200" spans="1:8" s="236" customFormat="1" ht="15" x14ac:dyDescent="0.25">
      <c r="A200" s="348"/>
      <c r="B200" s="346"/>
      <c r="C200" s="346"/>
      <c r="D200" s="346"/>
      <c r="E200" s="346"/>
      <c r="F200" s="346"/>
      <c r="G200" s="346"/>
      <c r="H200" s="346"/>
    </row>
    <row r="201" spans="1:8" s="236" customFormat="1" ht="15" x14ac:dyDescent="0.25">
      <c r="A201" s="348"/>
      <c r="B201" s="346"/>
      <c r="C201" s="346"/>
      <c r="D201" s="346"/>
      <c r="E201" s="346"/>
      <c r="F201" s="346"/>
      <c r="G201" s="346"/>
      <c r="H201" s="346"/>
    </row>
    <row r="202" spans="1:8" s="236" customFormat="1" ht="15" x14ac:dyDescent="0.25">
      <c r="A202" s="348"/>
      <c r="B202" s="346"/>
      <c r="C202" s="346"/>
      <c r="D202" s="346"/>
      <c r="E202" s="346"/>
      <c r="F202" s="346"/>
      <c r="G202" s="346"/>
      <c r="H202" s="346"/>
    </row>
    <row r="203" spans="1:8" s="236" customFormat="1" ht="15" x14ac:dyDescent="0.25">
      <c r="A203" s="348"/>
      <c r="B203" s="346"/>
      <c r="C203" s="346"/>
      <c r="D203" s="346"/>
      <c r="E203" s="346"/>
      <c r="F203" s="346"/>
      <c r="G203" s="346"/>
      <c r="H203" s="346"/>
    </row>
    <row r="204" spans="1:8" s="236" customFormat="1" ht="15" x14ac:dyDescent="0.25">
      <c r="A204" s="348"/>
      <c r="B204" s="346"/>
      <c r="C204" s="346"/>
      <c r="D204" s="346"/>
      <c r="E204" s="346"/>
      <c r="F204" s="346"/>
      <c r="G204" s="346"/>
      <c r="H204" s="346"/>
    </row>
    <row r="205" spans="1:8" s="236" customFormat="1" ht="15" x14ac:dyDescent="0.25">
      <c r="A205" s="348"/>
      <c r="B205" s="346"/>
      <c r="C205" s="346"/>
      <c r="D205" s="346"/>
      <c r="E205" s="346"/>
      <c r="F205" s="346"/>
      <c r="G205" s="346"/>
      <c r="H205" s="346"/>
    </row>
    <row r="206" spans="1:8" s="236" customFormat="1" ht="15" x14ac:dyDescent="0.25">
      <c r="A206" s="348"/>
      <c r="B206" s="346"/>
      <c r="C206" s="346"/>
      <c r="D206" s="346"/>
      <c r="E206" s="346"/>
      <c r="F206" s="346"/>
      <c r="G206" s="346"/>
      <c r="H206" s="346"/>
    </row>
    <row r="207" spans="1:8" s="236" customFormat="1" ht="15" x14ac:dyDescent="0.25">
      <c r="A207" s="348"/>
      <c r="B207" s="346"/>
      <c r="C207" s="346"/>
      <c r="D207" s="346"/>
      <c r="E207" s="346"/>
      <c r="F207" s="346"/>
      <c r="G207" s="346"/>
      <c r="H207" s="346"/>
    </row>
    <row r="208" spans="1:8" s="236" customFormat="1" ht="15" x14ac:dyDescent="0.25">
      <c r="A208" s="348"/>
      <c r="B208" s="346"/>
      <c r="C208" s="346"/>
      <c r="D208" s="346"/>
      <c r="E208" s="346"/>
      <c r="F208" s="346"/>
      <c r="G208" s="346"/>
      <c r="H208" s="346"/>
    </row>
    <row r="209" spans="1:8" s="236" customFormat="1" ht="15" x14ac:dyDescent="0.25">
      <c r="A209" s="348"/>
      <c r="B209" s="346"/>
      <c r="C209" s="346"/>
      <c r="D209" s="346"/>
      <c r="E209" s="346"/>
      <c r="F209" s="346"/>
      <c r="G209" s="346"/>
      <c r="H209" s="346"/>
    </row>
    <row r="210" spans="1:8" s="236" customFormat="1" ht="15" x14ac:dyDescent="0.25">
      <c r="A210" s="348"/>
      <c r="B210" s="346"/>
      <c r="C210" s="346"/>
      <c r="D210" s="346"/>
      <c r="E210" s="346"/>
      <c r="F210" s="346"/>
      <c r="G210" s="346"/>
      <c r="H210" s="346"/>
    </row>
    <row r="211" spans="1:8" s="236" customFormat="1" ht="15" x14ac:dyDescent="0.25">
      <c r="A211" s="348"/>
      <c r="B211" s="346"/>
      <c r="C211" s="346"/>
      <c r="D211" s="346"/>
      <c r="E211" s="346"/>
      <c r="F211" s="346"/>
      <c r="G211" s="346"/>
      <c r="H211" s="346"/>
    </row>
    <row r="212" spans="1:8" s="236" customFormat="1" ht="15" x14ac:dyDescent="0.25">
      <c r="A212" s="348"/>
      <c r="B212" s="346"/>
      <c r="C212" s="346"/>
      <c r="D212" s="346"/>
      <c r="E212" s="346"/>
      <c r="F212" s="346"/>
      <c r="G212" s="346"/>
      <c r="H212" s="346"/>
    </row>
    <row r="213" spans="1:8" s="236" customFormat="1" ht="15" x14ac:dyDescent="0.25">
      <c r="A213" s="348"/>
      <c r="B213" s="346"/>
      <c r="C213" s="346"/>
      <c r="D213" s="346"/>
      <c r="E213" s="346"/>
      <c r="F213" s="346"/>
      <c r="G213" s="346"/>
      <c r="H213" s="346"/>
    </row>
    <row r="214" spans="1:8" s="236" customFormat="1" ht="15" x14ac:dyDescent="0.25">
      <c r="A214" s="348"/>
      <c r="B214" s="346"/>
      <c r="C214" s="346"/>
      <c r="D214" s="346"/>
      <c r="E214" s="346"/>
      <c r="F214" s="346"/>
      <c r="G214" s="346"/>
      <c r="H214" s="346"/>
    </row>
    <row r="215" spans="1:8" s="236" customFormat="1" ht="15" x14ac:dyDescent="0.25">
      <c r="A215" s="348"/>
      <c r="B215" s="346"/>
      <c r="C215" s="346"/>
      <c r="D215" s="346"/>
      <c r="E215" s="346"/>
      <c r="F215" s="346"/>
      <c r="G215" s="346"/>
      <c r="H215" s="346"/>
    </row>
    <row r="216" spans="1:8" s="236" customFormat="1" ht="15" x14ac:dyDescent="0.25">
      <c r="A216" s="348"/>
      <c r="B216" s="346"/>
      <c r="C216" s="346"/>
      <c r="D216" s="346"/>
      <c r="E216" s="346"/>
      <c r="F216" s="346"/>
      <c r="G216" s="346"/>
      <c r="H216" s="346"/>
    </row>
    <row r="217" spans="1:8" s="236" customFormat="1" ht="15" x14ac:dyDescent="0.25">
      <c r="A217" s="348"/>
      <c r="B217" s="346"/>
      <c r="C217" s="346"/>
      <c r="D217" s="346"/>
      <c r="E217" s="346"/>
      <c r="F217" s="346"/>
      <c r="G217" s="346"/>
      <c r="H217" s="346"/>
    </row>
    <row r="218" spans="1:8" s="236" customFormat="1" ht="15" x14ac:dyDescent="0.25">
      <c r="A218" s="348"/>
      <c r="B218" s="346"/>
      <c r="C218" s="346"/>
      <c r="D218" s="346"/>
      <c r="E218" s="346"/>
      <c r="F218" s="346"/>
      <c r="G218" s="346"/>
      <c r="H218" s="346"/>
    </row>
    <row r="219" spans="1:8" s="236" customFormat="1" ht="15" x14ac:dyDescent="0.25">
      <c r="A219" s="348"/>
      <c r="B219" s="346"/>
      <c r="C219" s="346"/>
      <c r="D219" s="346"/>
      <c r="E219" s="346"/>
      <c r="F219" s="346"/>
      <c r="G219" s="346"/>
      <c r="H219" s="346"/>
    </row>
    <row r="220" spans="1:8" s="236" customFormat="1" ht="15" x14ac:dyDescent="0.25">
      <c r="A220" s="348"/>
      <c r="B220" s="346"/>
      <c r="C220" s="346"/>
      <c r="D220" s="346"/>
      <c r="E220" s="346"/>
      <c r="F220" s="346"/>
      <c r="G220" s="346"/>
      <c r="H220" s="346"/>
    </row>
    <row r="221" spans="1:8" s="236" customFormat="1" ht="15" x14ac:dyDescent="0.25">
      <c r="A221" s="348"/>
      <c r="B221" s="346"/>
      <c r="C221" s="346"/>
      <c r="D221" s="346"/>
      <c r="E221" s="346"/>
      <c r="F221" s="346"/>
      <c r="G221" s="346"/>
      <c r="H221" s="346"/>
    </row>
    <row r="222" spans="1:8" s="236" customFormat="1" ht="15" x14ac:dyDescent="0.25">
      <c r="A222" s="348"/>
      <c r="B222" s="346"/>
      <c r="C222" s="346"/>
      <c r="D222" s="346"/>
      <c r="E222" s="346"/>
      <c r="F222" s="346"/>
      <c r="G222" s="346"/>
      <c r="H222" s="346"/>
    </row>
    <row r="223" spans="1:8" s="236" customFormat="1" ht="15" x14ac:dyDescent="0.25">
      <c r="A223" s="348"/>
      <c r="B223" s="346"/>
      <c r="C223" s="346"/>
      <c r="D223" s="346"/>
      <c r="E223" s="346"/>
      <c r="F223" s="346"/>
      <c r="G223" s="346"/>
      <c r="H223" s="346"/>
    </row>
    <row r="224" spans="1:8" s="236" customFormat="1" ht="15" x14ac:dyDescent="0.25">
      <c r="A224" s="348"/>
      <c r="B224" s="346"/>
      <c r="C224" s="346"/>
      <c r="D224" s="346"/>
      <c r="E224" s="346"/>
      <c r="F224" s="346"/>
      <c r="G224" s="346"/>
      <c r="H224" s="346"/>
    </row>
    <row r="226" spans="1:8" s="236" customFormat="1" ht="15" x14ac:dyDescent="0.25">
      <c r="A226" s="348"/>
      <c r="B226" s="346"/>
      <c r="C226" s="346"/>
      <c r="D226" s="346"/>
      <c r="E226" s="346"/>
      <c r="F226" s="346"/>
      <c r="G226" s="346"/>
      <c r="H226" s="346"/>
    </row>
    <row r="227" spans="1:8" s="236" customFormat="1" ht="15" x14ac:dyDescent="0.25">
      <c r="A227" s="348"/>
      <c r="B227" s="346"/>
      <c r="C227" s="346"/>
      <c r="D227" s="346"/>
      <c r="E227" s="346"/>
      <c r="F227" s="346"/>
      <c r="G227" s="346"/>
      <c r="H227" s="346"/>
    </row>
    <row r="228" spans="1:8" s="236" customFormat="1" ht="15" x14ac:dyDescent="0.25">
      <c r="A228" s="348"/>
      <c r="B228" s="346"/>
      <c r="C228" s="346"/>
      <c r="D228" s="346"/>
      <c r="E228" s="346"/>
      <c r="F228" s="346"/>
      <c r="G228" s="346"/>
      <c r="H228" s="346"/>
    </row>
    <row r="229" spans="1:8" s="236" customFormat="1" ht="15" x14ac:dyDescent="0.25">
      <c r="A229" s="348"/>
      <c r="B229" s="346"/>
      <c r="C229" s="346"/>
      <c r="D229" s="346"/>
      <c r="E229" s="346"/>
      <c r="F229" s="346"/>
      <c r="G229" s="346"/>
      <c r="H229" s="346"/>
    </row>
    <row r="230" spans="1:8" s="236" customFormat="1" ht="15" x14ac:dyDescent="0.25">
      <c r="A230" s="348"/>
      <c r="B230" s="346"/>
      <c r="C230" s="346"/>
      <c r="D230" s="346"/>
      <c r="E230" s="346"/>
      <c r="F230" s="346"/>
      <c r="G230" s="346"/>
      <c r="H230" s="346"/>
    </row>
    <row r="231" spans="1:8" s="236" customFormat="1" ht="15" x14ac:dyDescent="0.25">
      <c r="A231" s="348"/>
      <c r="B231" s="346"/>
      <c r="C231" s="346"/>
      <c r="D231" s="346"/>
      <c r="E231" s="346"/>
      <c r="F231" s="346"/>
      <c r="G231" s="346"/>
      <c r="H231" s="346"/>
    </row>
    <row r="232" spans="1:8" s="236" customFormat="1" ht="15" x14ac:dyDescent="0.25">
      <c r="A232" s="348"/>
      <c r="B232" s="346"/>
      <c r="C232" s="346"/>
      <c r="D232" s="346"/>
      <c r="E232" s="346"/>
      <c r="F232" s="346"/>
      <c r="G232" s="346"/>
      <c r="H232" s="346"/>
    </row>
    <row r="233" spans="1:8" s="236" customFormat="1" ht="15" x14ac:dyDescent="0.25">
      <c r="A233" s="348"/>
      <c r="B233" s="346"/>
      <c r="C233" s="346"/>
      <c r="D233" s="346"/>
      <c r="E233" s="346"/>
      <c r="F233" s="346"/>
      <c r="G233" s="346"/>
      <c r="H233" s="346"/>
    </row>
    <row r="234" spans="1:8" s="236" customFormat="1" ht="15" x14ac:dyDescent="0.25">
      <c r="A234" s="348"/>
      <c r="B234" s="346"/>
      <c r="C234" s="346"/>
      <c r="D234" s="346"/>
      <c r="E234" s="346"/>
      <c r="F234" s="346"/>
      <c r="G234" s="346"/>
      <c r="H234" s="346"/>
    </row>
    <row r="235" spans="1:8" s="236" customFormat="1" ht="15" x14ac:dyDescent="0.25">
      <c r="A235" s="348"/>
      <c r="B235" s="346"/>
      <c r="C235" s="346"/>
      <c r="D235" s="346"/>
      <c r="E235" s="346"/>
      <c r="F235" s="346"/>
      <c r="G235" s="346"/>
      <c r="H235" s="346"/>
    </row>
    <row r="236" spans="1:8" s="236" customFormat="1" ht="15" x14ac:dyDescent="0.25">
      <c r="A236" s="348"/>
      <c r="B236" s="346"/>
      <c r="C236" s="346"/>
      <c r="D236" s="346"/>
      <c r="E236" s="346"/>
      <c r="F236" s="346"/>
      <c r="G236" s="346"/>
      <c r="H236" s="346"/>
    </row>
    <row r="237" spans="1:8" s="236" customFormat="1" ht="15" x14ac:dyDescent="0.25">
      <c r="A237" s="348"/>
      <c r="B237" s="346"/>
      <c r="C237" s="346"/>
      <c r="D237" s="346"/>
      <c r="E237" s="346"/>
      <c r="F237" s="346"/>
      <c r="G237" s="346"/>
      <c r="H237" s="346"/>
    </row>
    <row r="238" spans="1:8" s="236" customFormat="1" ht="15" x14ac:dyDescent="0.25">
      <c r="A238" s="348"/>
      <c r="B238" s="346"/>
      <c r="C238" s="346"/>
      <c r="D238" s="346"/>
      <c r="E238" s="346"/>
      <c r="F238" s="346"/>
      <c r="G238" s="346"/>
      <c r="H238" s="346"/>
    </row>
    <row r="239" spans="1:8" s="236" customFormat="1" ht="15" x14ac:dyDescent="0.25">
      <c r="A239" s="348"/>
      <c r="B239" s="346"/>
      <c r="C239" s="346"/>
      <c r="D239" s="346"/>
      <c r="E239" s="346"/>
      <c r="F239" s="346"/>
      <c r="G239" s="346"/>
      <c r="H239" s="346"/>
    </row>
    <row r="240" spans="1:8" s="236" customFormat="1" ht="15" x14ac:dyDescent="0.25">
      <c r="A240" s="348"/>
      <c r="B240" s="346"/>
      <c r="C240" s="346"/>
      <c r="D240" s="346"/>
      <c r="E240" s="346"/>
      <c r="F240" s="346"/>
      <c r="G240" s="346"/>
      <c r="H240" s="346"/>
    </row>
    <row r="241" spans="1:8" s="236" customFormat="1" ht="15" x14ac:dyDescent="0.25">
      <c r="A241" s="348"/>
      <c r="B241" s="346"/>
      <c r="C241" s="346"/>
      <c r="D241" s="346"/>
      <c r="E241" s="346"/>
      <c r="F241" s="346"/>
      <c r="G241" s="346"/>
      <c r="H241" s="346"/>
    </row>
    <row r="242" spans="1:8" s="236" customFormat="1" ht="15" x14ac:dyDescent="0.25">
      <c r="A242" s="348"/>
      <c r="B242" s="346"/>
      <c r="C242" s="346"/>
      <c r="D242" s="346"/>
      <c r="E242" s="346"/>
      <c r="F242" s="346"/>
      <c r="G242" s="346"/>
      <c r="H242" s="346"/>
    </row>
    <row r="243" spans="1:8" s="236" customFormat="1" ht="15" x14ac:dyDescent="0.25">
      <c r="A243" s="348"/>
      <c r="B243" s="346"/>
      <c r="C243" s="346"/>
      <c r="D243" s="346"/>
      <c r="E243" s="346"/>
      <c r="F243" s="346"/>
      <c r="G243" s="346"/>
      <c r="H243" s="346"/>
    </row>
    <row r="244" spans="1:8" s="236" customFormat="1" ht="15" x14ac:dyDescent="0.25">
      <c r="A244" s="348"/>
      <c r="B244" s="346"/>
      <c r="C244" s="346"/>
      <c r="D244" s="346"/>
      <c r="E244" s="346"/>
      <c r="F244" s="346"/>
      <c r="G244" s="346"/>
      <c r="H244" s="346"/>
    </row>
    <row r="245" spans="1:8" s="236" customFormat="1" ht="15" x14ac:dyDescent="0.25">
      <c r="A245" s="348"/>
      <c r="B245" s="346"/>
      <c r="C245" s="346"/>
      <c r="D245" s="346"/>
      <c r="E245" s="346"/>
      <c r="F245" s="346"/>
      <c r="G245" s="346"/>
      <c r="H245" s="346"/>
    </row>
    <row r="246" spans="1:8" s="236" customFormat="1" ht="15" x14ac:dyDescent="0.25">
      <c r="A246" s="348"/>
      <c r="B246" s="346"/>
      <c r="C246" s="346"/>
      <c r="D246" s="346"/>
      <c r="E246" s="346"/>
      <c r="F246" s="346"/>
      <c r="G246" s="346"/>
      <c r="H246" s="346"/>
    </row>
    <row r="247" spans="1:8" s="236" customFormat="1" ht="15" x14ac:dyDescent="0.25">
      <c r="A247" s="348"/>
      <c r="B247" s="346"/>
      <c r="C247" s="346"/>
      <c r="D247" s="346"/>
      <c r="E247" s="346"/>
      <c r="F247" s="346"/>
      <c r="G247" s="346"/>
      <c r="H247" s="346"/>
    </row>
    <row r="248" spans="1:8" s="236" customFormat="1" ht="15" x14ac:dyDescent="0.25">
      <c r="A248" s="348"/>
      <c r="B248" s="346"/>
      <c r="C248" s="346"/>
      <c r="D248" s="346"/>
      <c r="E248" s="346"/>
      <c r="F248" s="346"/>
      <c r="G248" s="346"/>
      <c r="H248" s="346"/>
    </row>
    <row r="249" spans="1:8" s="236" customFormat="1" ht="15" x14ac:dyDescent="0.25">
      <c r="A249" s="348"/>
      <c r="B249" s="346"/>
      <c r="C249" s="346"/>
      <c r="D249" s="346"/>
      <c r="E249" s="346"/>
      <c r="F249" s="346"/>
      <c r="G249" s="346"/>
      <c r="H249" s="346"/>
    </row>
    <row r="250" spans="1:8" s="236" customFormat="1" ht="15" x14ac:dyDescent="0.25">
      <c r="A250" s="348"/>
      <c r="B250" s="346"/>
      <c r="C250" s="346"/>
      <c r="D250" s="346"/>
      <c r="E250" s="346"/>
      <c r="F250" s="346"/>
      <c r="G250" s="346"/>
      <c r="H250" s="346"/>
    </row>
    <row r="251" spans="1:8" s="236" customFormat="1" ht="15" x14ac:dyDescent="0.25">
      <c r="A251" s="348"/>
      <c r="B251" s="346"/>
      <c r="C251" s="346"/>
      <c r="D251" s="346"/>
      <c r="E251" s="346"/>
      <c r="F251" s="346"/>
      <c r="G251" s="346"/>
      <c r="H251" s="346"/>
    </row>
    <row r="252" spans="1:8" s="236" customFormat="1" ht="15" x14ac:dyDescent="0.25">
      <c r="A252" s="348"/>
      <c r="B252" s="346"/>
      <c r="C252" s="346"/>
      <c r="D252" s="346"/>
      <c r="E252" s="346"/>
      <c r="F252" s="346"/>
      <c r="G252" s="346"/>
      <c r="H252" s="346"/>
    </row>
    <row r="253" spans="1:8" s="236" customFormat="1" ht="15" x14ac:dyDescent="0.25">
      <c r="A253" s="348"/>
      <c r="B253" s="346"/>
      <c r="C253" s="346"/>
      <c r="D253" s="346"/>
      <c r="E253" s="346"/>
      <c r="F253" s="346"/>
      <c r="G253" s="346"/>
      <c r="H253" s="346"/>
    </row>
    <row r="254" spans="1:8" s="236" customFormat="1" ht="15" x14ac:dyDescent="0.25">
      <c r="A254" s="348"/>
      <c r="B254" s="346"/>
      <c r="C254" s="346"/>
      <c r="D254" s="346"/>
      <c r="E254" s="346"/>
      <c r="F254" s="346"/>
      <c r="G254" s="346"/>
      <c r="H254" s="346"/>
    </row>
    <row r="255" spans="1:8" s="236" customFormat="1" ht="15" x14ac:dyDescent="0.25">
      <c r="A255" s="348"/>
      <c r="B255" s="346"/>
      <c r="C255" s="346"/>
      <c r="D255" s="346"/>
      <c r="E255" s="346"/>
      <c r="F255" s="346"/>
      <c r="G255" s="346"/>
      <c r="H255" s="346"/>
    </row>
    <row r="256" spans="1:8" s="236" customFormat="1" ht="15" x14ac:dyDescent="0.25">
      <c r="A256" s="348"/>
      <c r="B256" s="346"/>
      <c r="C256" s="346"/>
      <c r="D256" s="346"/>
      <c r="E256" s="346"/>
      <c r="F256" s="346"/>
      <c r="G256" s="346"/>
      <c r="H256" s="346"/>
    </row>
    <row r="257" spans="1:8" s="236" customFormat="1" ht="15" x14ac:dyDescent="0.25">
      <c r="A257" s="348"/>
      <c r="B257" s="346"/>
      <c r="C257" s="346"/>
      <c r="D257" s="346"/>
      <c r="E257" s="346"/>
      <c r="F257" s="346"/>
      <c r="G257" s="346"/>
      <c r="H257" s="346"/>
    </row>
    <row r="258" spans="1:8" s="236" customFormat="1" ht="15" x14ac:dyDescent="0.25">
      <c r="A258" s="348"/>
      <c r="B258" s="346"/>
      <c r="C258" s="346"/>
      <c r="D258" s="346"/>
      <c r="E258" s="346"/>
      <c r="F258" s="346"/>
      <c r="G258" s="346"/>
      <c r="H258" s="346"/>
    </row>
    <row r="259" spans="1:8" s="236" customFormat="1" ht="15" x14ac:dyDescent="0.25">
      <c r="A259" s="348"/>
      <c r="B259" s="346"/>
      <c r="C259" s="346"/>
      <c r="D259" s="346"/>
      <c r="E259" s="346"/>
      <c r="F259" s="346"/>
      <c r="G259" s="346"/>
      <c r="H259" s="346"/>
    </row>
    <row r="260" spans="1:8" s="236" customFormat="1" ht="15" x14ac:dyDescent="0.25">
      <c r="A260" s="348"/>
      <c r="B260" s="346"/>
      <c r="C260" s="346"/>
      <c r="D260" s="346"/>
      <c r="E260" s="346"/>
      <c r="F260" s="346"/>
      <c r="G260" s="346"/>
      <c r="H260" s="346"/>
    </row>
    <row r="261" spans="1:8" s="236" customFormat="1" ht="15" x14ac:dyDescent="0.25">
      <c r="A261" s="348"/>
      <c r="B261" s="346"/>
      <c r="C261" s="346"/>
      <c r="D261" s="346"/>
      <c r="E261" s="346"/>
      <c r="F261" s="346"/>
      <c r="G261" s="346"/>
      <c r="H261" s="346"/>
    </row>
    <row r="262" spans="1:8" s="236" customFormat="1" ht="15" x14ac:dyDescent="0.25">
      <c r="A262" s="348"/>
      <c r="B262" s="346"/>
      <c r="C262" s="346"/>
      <c r="D262" s="346"/>
      <c r="E262" s="346"/>
      <c r="F262" s="346"/>
      <c r="G262" s="346"/>
      <c r="H262" s="346"/>
    </row>
    <row r="263" spans="1:8" s="236" customFormat="1" ht="15" x14ac:dyDescent="0.25">
      <c r="A263" s="348"/>
      <c r="B263" s="346"/>
      <c r="C263" s="346"/>
      <c r="D263" s="346"/>
      <c r="E263" s="346"/>
      <c r="F263" s="346"/>
      <c r="G263" s="346"/>
      <c r="H263" s="346"/>
    </row>
    <row r="264" spans="1:8" s="236" customFormat="1" ht="15" x14ac:dyDescent="0.25">
      <c r="A264" s="348"/>
      <c r="B264" s="346"/>
      <c r="C264" s="346"/>
      <c r="D264" s="346"/>
      <c r="E264" s="346"/>
      <c r="F264" s="346"/>
      <c r="G264" s="346"/>
      <c r="H264" s="346"/>
    </row>
    <row r="265" spans="1:8" s="236" customFormat="1" ht="15" x14ac:dyDescent="0.25">
      <c r="A265" s="348"/>
      <c r="B265" s="346"/>
      <c r="C265" s="346"/>
      <c r="D265" s="346"/>
      <c r="E265" s="346"/>
      <c r="F265" s="346"/>
      <c r="G265" s="346"/>
      <c r="H265" s="346"/>
    </row>
    <row r="266" spans="1:8" s="236" customFormat="1" ht="15" x14ac:dyDescent="0.25">
      <c r="A266" s="348"/>
      <c r="B266" s="346"/>
      <c r="C266" s="346"/>
      <c r="D266" s="346"/>
      <c r="E266" s="346"/>
      <c r="F266" s="346"/>
      <c r="G266" s="346"/>
      <c r="H266" s="346"/>
    </row>
    <row r="267" spans="1:8" s="236" customFormat="1" ht="15" x14ac:dyDescent="0.25">
      <c r="A267" s="348"/>
      <c r="B267" s="346"/>
      <c r="C267" s="346"/>
      <c r="D267" s="346"/>
      <c r="E267" s="346"/>
      <c r="F267" s="346"/>
      <c r="G267" s="346"/>
      <c r="H267" s="346"/>
    </row>
    <row r="268" spans="1:8" s="236" customFormat="1" ht="15" x14ac:dyDescent="0.25">
      <c r="A268" s="348"/>
      <c r="B268" s="346"/>
      <c r="C268" s="346"/>
      <c r="D268" s="346"/>
      <c r="E268" s="346"/>
      <c r="F268" s="346"/>
      <c r="G268" s="346"/>
      <c r="H268" s="346"/>
    </row>
    <row r="269" spans="1:8" s="236" customFormat="1" ht="15" x14ac:dyDescent="0.25">
      <c r="A269" s="348"/>
      <c r="B269" s="346"/>
      <c r="C269" s="346"/>
      <c r="D269" s="346"/>
      <c r="E269" s="346"/>
      <c r="F269" s="346"/>
      <c r="G269" s="346"/>
      <c r="H269" s="346"/>
    </row>
    <row r="270" spans="1:8" s="236" customFormat="1" ht="15" x14ac:dyDescent="0.25">
      <c r="A270" s="348"/>
      <c r="B270" s="346"/>
      <c r="C270" s="346"/>
      <c r="D270" s="346"/>
      <c r="E270" s="346"/>
      <c r="F270" s="346"/>
      <c r="G270" s="346"/>
      <c r="H270" s="346"/>
    </row>
    <row r="271" spans="1:8" s="236" customFormat="1" ht="15" x14ac:dyDescent="0.25">
      <c r="A271" s="348"/>
      <c r="B271" s="346"/>
      <c r="C271" s="346"/>
      <c r="D271" s="346"/>
      <c r="E271" s="346"/>
      <c r="F271" s="346"/>
      <c r="G271" s="346"/>
      <c r="H271" s="346"/>
    </row>
    <row r="272" spans="1:8" s="236" customFormat="1" ht="15" x14ac:dyDescent="0.25">
      <c r="A272" s="348"/>
      <c r="B272" s="346"/>
      <c r="C272" s="346"/>
      <c r="D272" s="346"/>
      <c r="E272" s="346"/>
      <c r="F272" s="346"/>
      <c r="G272" s="346"/>
      <c r="H272" s="346"/>
    </row>
    <row r="273" spans="1:8" s="236" customFormat="1" ht="15" x14ac:dyDescent="0.25">
      <c r="A273" s="348"/>
      <c r="B273" s="346"/>
      <c r="C273" s="346"/>
      <c r="D273" s="346"/>
      <c r="E273" s="346"/>
      <c r="F273" s="346"/>
      <c r="G273" s="346"/>
      <c r="H273" s="346"/>
    </row>
    <row r="274" spans="1:8" s="236" customFormat="1" ht="15" x14ac:dyDescent="0.25">
      <c r="A274" s="348"/>
      <c r="B274" s="346"/>
      <c r="C274" s="346"/>
      <c r="D274" s="346"/>
      <c r="E274" s="346"/>
      <c r="F274" s="346"/>
      <c r="G274" s="346"/>
      <c r="H274" s="346"/>
    </row>
    <row r="275" spans="1:8" s="236" customFormat="1" ht="15" x14ac:dyDescent="0.25">
      <c r="A275" s="348"/>
      <c r="B275" s="346"/>
      <c r="C275" s="346"/>
      <c r="D275" s="346"/>
      <c r="E275" s="346"/>
      <c r="F275" s="346"/>
      <c r="G275" s="346"/>
      <c r="H275" s="346"/>
    </row>
    <row r="276" spans="1:8" s="236" customFormat="1" ht="15" x14ac:dyDescent="0.25">
      <c r="A276" s="348"/>
      <c r="B276" s="346"/>
      <c r="C276" s="346"/>
      <c r="D276" s="346"/>
      <c r="E276" s="346"/>
      <c r="F276" s="346"/>
      <c r="G276" s="346"/>
      <c r="H276" s="346"/>
    </row>
    <row r="277" spans="1:8" s="236" customFormat="1" ht="15" x14ac:dyDescent="0.25">
      <c r="A277" s="348"/>
      <c r="B277" s="346"/>
      <c r="C277" s="346"/>
      <c r="D277" s="346"/>
      <c r="E277" s="346"/>
      <c r="F277" s="346"/>
      <c r="G277" s="346"/>
      <c r="H277" s="346"/>
    </row>
    <row r="278" spans="1:8" s="236" customFormat="1" ht="15" x14ac:dyDescent="0.25">
      <c r="A278" s="348"/>
      <c r="B278" s="346"/>
      <c r="C278" s="346"/>
      <c r="D278" s="346"/>
      <c r="E278" s="346"/>
      <c r="F278" s="346"/>
      <c r="G278" s="346"/>
      <c r="H278" s="346"/>
    </row>
    <row r="279" spans="1:8" s="236" customFormat="1" ht="15" x14ac:dyDescent="0.25">
      <c r="A279" s="348"/>
      <c r="B279" s="346"/>
      <c r="C279" s="346"/>
      <c r="D279" s="346"/>
      <c r="E279" s="346"/>
      <c r="F279" s="346"/>
      <c r="G279" s="346"/>
      <c r="H279" s="346"/>
    </row>
    <row r="280" spans="1:8" s="236" customFormat="1" ht="15" x14ac:dyDescent="0.25">
      <c r="A280" s="348"/>
      <c r="B280" s="346"/>
      <c r="C280" s="346"/>
      <c r="D280" s="346"/>
      <c r="E280" s="346"/>
      <c r="F280" s="346"/>
      <c r="G280" s="346"/>
      <c r="H280" s="346"/>
    </row>
    <row r="281" spans="1:8" s="236" customFormat="1" ht="15" x14ac:dyDescent="0.25">
      <c r="A281" s="348"/>
      <c r="B281" s="346"/>
      <c r="C281" s="346"/>
      <c r="D281" s="346"/>
      <c r="E281" s="346"/>
      <c r="F281" s="346"/>
      <c r="G281" s="346"/>
      <c r="H281" s="346"/>
    </row>
    <row r="282" spans="1:8" s="236" customFormat="1" ht="15" x14ac:dyDescent="0.25">
      <c r="A282" s="348"/>
      <c r="B282" s="346"/>
      <c r="C282" s="346"/>
      <c r="D282" s="346"/>
      <c r="E282" s="346"/>
      <c r="F282" s="346"/>
      <c r="G282" s="346"/>
      <c r="H282" s="346"/>
    </row>
    <row r="283" spans="1:8" s="236" customFormat="1" ht="15" x14ac:dyDescent="0.25">
      <c r="A283" s="348"/>
      <c r="B283" s="346"/>
      <c r="C283" s="346"/>
      <c r="D283" s="346"/>
      <c r="E283" s="346"/>
      <c r="F283" s="346"/>
      <c r="G283" s="346"/>
      <c r="H283" s="346"/>
    </row>
    <row r="284" spans="1:8" s="236" customFormat="1" ht="15" x14ac:dyDescent="0.25">
      <c r="A284" s="348"/>
      <c r="B284" s="346"/>
      <c r="C284" s="346"/>
      <c r="D284" s="346"/>
      <c r="E284" s="346"/>
      <c r="F284" s="346"/>
      <c r="G284" s="346"/>
      <c r="H284" s="346"/>
    </row>
    <row r="285" spans="1:8" s="236" customFormat="1" ht="15" x14ac:dyDescent="0.25">
      <c r="A285" s="348"/>
      <c r="B285" s="346"/>
      <c r="C285" s="346"/>
      <c r="D285" s="346"/>
      <c r="E285" s="346"/>
      <c r="F285" s="346"/>
      <c r="G285" s="346"/>
      <c r="H285" s="346"/>
    </row>
    <row r="286" spans="1:8" s="236" customFormat="1" ht="15" x14ac:dyDescent="0.25">
      <c r="A286" s="348"/>
      <c r="B286" s="346"/>
      <c r="C286" s="346"/>
      <c r="D286" s="346"/>
      <c r="E286" s="346"/>
      <c r="F286" s="346"/>
      <c r="G286" s="346"/>
      <c r="H286" s="346"/>
    </row>
    <row r="287" spans="1:8" s="236" customFormat="1" ht="15" x14ac:dyDescent="0.25">
      <c r="A287" s="348"/>
      <c r="B287" s="346"/>
      <c r="C287" s="346"/>
      <c r="D287" s="346"/>
      <c r="E287" s="346"/>
      <c r="F287" s="346"/>
      <c r="G287" s="346"/>
      <c r="H287" s="346"/>
    </row>
    <row r="288" spans="1:8" s="236" customFormat="1" ht="15" x14ac:dyDescent="0.25">
      <c r="A288" s="348"/>
      <c r="B288" s="346"/>
      <c r="C288" s="346"/>
      <c r="D288" s="346"/>
      <c r="E288" s="346"/>
      <c r="F288" s="346"/>
      <c r="G288" s="346"/>
      <c r="H288" s="346"/>
    </row>
    <row r="289" spans="1:8" s="236" customFormat="1" ht="15" x14ac:dyDescent="0.25">
      <c r="A289" s="348"/>
      <c r="B289" s="346"/>
      <c r="C289" s="346"/>
      <c r="D289" s="346"/>
      <c r="E289" s="346"/>
      <c r="F289" s="346"/>
      <c r="G289" s="346"/>
      <c r="H289" s="346"/>
    </row>
    <row r="290" spans="1:8" s="236" customFormat="1" ht="15" x14ac:dyDescent="0.25">
      <c r="A290" s="348"/>
      <c r="B290" s="346"/>
      <c r="C290" s="346"/>
      <c r="D290" s="346"/>
      <c r="E290" s="346"/>
      <c r="F290" s="346"/>
      <c r="G290" s="346"/>
      <c r="H290" s="346"/>
    </row>
    <row r="291" spans="1:8" s="236" customFormat="1" ht="15" x14ac:dyDescent="0.25">
      <c r="A291" s="348"/>
      <c r="B291" s="346"/>
      <c r="C291" s="346"/>
      <c r="D291" s="346"/>
      <c r="E291" s="346"/>
      <c r="F291" s="346"/>
      <c r="G291" s="346"/>
      <c r="H291" s="346"/>
    </row>
    <row r="292" spans="1:8" s="236" customFormat="1" ht="15" x14ac:dyDescent="0.25">
      <c r="A292" s="348"/>
      <c r="B292" s="346"/>
      <c r="C292" s="346"/>
      <c r="D292" s="346"/>
      <c r="E292" s="346"/>
      <c r="F292" s="346"/>
      <c r="G292" s="346"/>
      <c r="H292" s="346"/>
    </row>
    <row r="293" spans="1:8" s="236" customFormat="1" ht="15" x14ac:dyDescent="0.25">
      <c r="A293" s="348"/>
      <c r="B293" s="346"/>
      <c r="C293" s="346"/>
      <c r="D293" s="346"/>
      <c r="E293" s="346"/>
      <c r="F293" s="346"/>
      <c r="G293" s="346"/>
      <c r="H293" s="346"/>
    </row>
    <row r="294" spans="1:8" s="236" customFormat="1" ht="15" x14ac:dyDescent="0.25">
      <c r="A294" s="348"/>
      <c r="B294" s="346"/>
      <c r="C294" s="346"/>
      <c r="D294" s="346"/>
      <c r="E294" s="346"/>
      <c r="F294" s="346"/>
      <c r="G294" s="346"/>
      <c r="H294" s="346"/>
    </row>
    <row r="295" spans="1:8" s="236" customFormat="1" ht="15" x14ac:dyDescent="0.25">
      <c r="A295" s="348"/>
      <c r="B295" s="346"/>
      <c r="C295" s="346"/>
      <c r="D295" s="346"/>
      <c r="E295" s="346"/>
      <c r="F295" s="346"/>
      <c r="G295" s="346"/>
      <c r="H295" s="346"/>
    </row>
    <row r="296" spans="1:8" s="236" customFormat="1" ht="15" x14ac:dyDescent="0.25">
      <c r="A296" s="348"/>
      <c r="B296" s="346"/>
      <c r="C296" s="346"/>
      <c r="D296" s="346"/>
      <c r="E296" s="346"/>
      <c r="F296" s="346"/>
      <c r="G296" s="346"/>
      <c r="H296" s="346"/>
    </row>
    <row r="297" spans="1:8" s="236" customFormat="1" ht="15" x14ac:dyDescent="0.25">
      <c r="A297" s="348"/>
      <c r="B297" s="346"/>
      <c r="C297" s="346"/>
      <c r="D297" s="346"/>
      <c r="E297" s="346"/>
      <c r="F297" s="346"/>
      <c r="G297" s="346"/>
      <c r="H297" s="346"/>
    </row>
    <row r="298" spans="1:8" s="236" customFormat="1" ht="15" x14ac:dyDescent="0.25">
      <c r="A298" s="348"/>
      <c r="B298" s="346"/>
      <c r="C298" s="346"/>
      <c r="D298" s="346"/>
      <c r="E298" s="346"/>
      <c r="F298" s="346"/>
      <c r="G298" s="346"/>
      <c r="H298" s="346"/>
    </row>
    <row r="299" spans="1:8" s="236" customFormat="1" ht="15" x14ac:dyDescent="0.25">
      <c r="A299" s="348"/>
      <c r="B299" s="346"/>
      <c r="C299" s="346"/>
      <c r="D299" s="346"/>
      <c r="E299" s="346"/>
      <c r="F299" s="346"/>
      <c r="G299" s="346"/>
      <c r="H299" s="346"/>
    </row>
    <row r="300" spans="1:8" s="236" customFormat="1" ht="15" x14ac:dyDescent="0.25">
      <c r="A300" s="348"/>
      <c r="B300" s="346"/>
      <c r="C300" s="346"/>
      <c r="D300" s="346"/>
      <c r="E300" s="346"/>
      <c r="F300" s="346"/>
      <c r="G300" s="346"/>
      <c r="H300" s="346"/>
    </row>
    <row r="301" spans="1:8" s="236" customFormat="1" ht="15" x14ac:dyDescent="0.25">
      <c r="A301" s="348"/>
      <c r="B301" s="346"/>
      <c r="C301" s="346"/>
      <c r="D301" s="346"/>
      <c r="E301" s="346"/>
      <c r="F301" s="346"/>
      <c r="G301" s="346"/>
      <c r="H301" s="346"/>
    </row>
    <row r="302" spans="1:8" s="236" customFormat="1" ht="15" x14ac:dyDescent="0.25">
      <c r="A302" s="348"/>
      <c r="B302" s="346"/>
      <c r="C302" s="346"/>
      <c r="D302" s="346"/>
      <c r="E302" s="346"/>
      <c r="F302" s="346"/>
      <c r="G302" s="346"/>
      <c r="H302" s="346"/>
    </row>
    <row r="303" spans="1:8" s="236" customFormat="1" ht="15" x14ac:dyDescent="0.25">
      <c r="A303" s="348"/>
      <c r="B303" s="346"/>
      <c r="C303" s="346"/>
      <c r="D303" s="346"/>
      <c r="E303" s="346"/>
      <c r="F303" s="346"/>
      <c r="G303" s="346"/>
      <c r="H303" s="346"/>
    </row>
    <row r="304" spans="1:8" s="236" customFormat="1" ht="15" x14ac:dyDescent="0.25">
      <c r="A304" s="348"/>
      <c r="B304" s="346"/>
      <c r="C304" s="346"/>
      <c r="D304" s="346"/>
      <c r="E304" s="346"/>
      <c r="F304" s="346"/>
      <c r="G304" s="346"/>
      <c r="H304" s="346"/>
    </row>
    <row r="305" spans="1:8" s="236" customFormat="1" ht="15" x14ac:dyDescent="0.25">
      <c r="A305" s="348"/>
      <c r="B305" s="346"/>
      <c r="C305" s="346"/>
      <c r="D305" s="346"/>
      <c r="E305" s="346"/>
      <c r="F305" s="346"/>
      <c r="G305" s="346"/>
      <c r="H305" s="346"/>
    </row>
    <row r="306" spans="1:8" s="236" customFormat="1" ht="15" x14ac:dyDescent="0.25">
      <c r="A306" s="348"/>
      <c r="B306" s="346"/>
      <c r="C306" s="346"/>
      <c r="D306" s="346"/>
      <c r="E306" s="346"/>
      <c r="F306" s="346"/>
      <c r="G306" s="346"/>
      <c r="H306" s="346"/>
    </row>
    <row r="307" spans="1:8" s="236" customFormat="1" ht="15" x14ac:dyDescent="0.25">
      <c r="A307" s="348"/>
      <c r="B307" s="346"/>
      <c r="C307" s="346"/>
      <c r="D307" s="346"/>
      <c r="E307" s="346"/>
      <c r="F307" s="346"/>
      <c r="G307" s="346"/>
      <c r="H307" s="346"/>
    </row>
    <row r="308" spans="1:8" s="236" customFormat="1" ht="15" x14ac:dyDescent="0.25">
      <c r="A308" s="348"/>
      <c r="B308" s="346"/>
      <c r="C308" s="346"/>
      <c r="D308" s="346"/>
      <c r="E308" s="346"/>
      <c r="F308" s="346"/>
      <c r="G308" s="346"/>
      <c r="H308" s="346"/>
    </row>
    <row r="309" spans="1:8" s="236" customFormat="1" ht="15" x14ac:dyDescent="0.25">
      <c r="A309" s="348"/>
      <c r="B309" s="346"/>
      <c r="C309" s="346"/>
      <c r="D309" s="346"/>
      <c r="E309" s="346"/>
      <c r="F309" s="346"/>
      <c r="G309" s="346"/>
      <c r="H309" s="346"/>
    </row>
    <row r="310" spans="1:8" s="236" customFormat="1" ht="15" x14ac:dyDescent="0.25">
      <c r="A310" s="348"/>
      <c r="B310" s="346"/>
      <c r="C310" s="346"/>
      <c r="D310" s="346"/>
      <c r="E310" s="346"/>
      <c r="F310" s="346"/>
      <c r="G310" s="346"/>
      <c r="H310" s="346"/>
    </row>
    <row r="311" spans="1:8" s="236" customFormat="1" ht="15" x14ac:dyDescent="0.25">
      <c r="A311" s="348"/>
      <c r="B311" s="346"/>
      <c r="C311" s="346"/>
      <c r="D311" s="346"/>
      <c r="E311" s="346"/>
      <c r="F311" s="346"/>
      <c r="G311" s="346"/>
      <c r="H311" s="346"/>
    </row>
    <row r="312" spans="1:8" s="236" customFormat="1" ht="15" x14ac:dyDescent="0.25">
      <c r="A312" s="348"/>
      <c r="B312" s="346"/>
      <c r="C312" s="346"/>
      <c r="D312" s="346"/>
      <c r="E312" s="346"/>
      <c r="F312" s="346"/>
      <c r="G312" s="346"/>
      <c r="H312" s="346"/>
    </row>
    <row r="313" spans="1:8" s="236" customFormat="1" ht="15" x14ac:dyDescent="0.25">
      <c r="A313" s="348"/>
      <c r="B313" s="346"/>
      <c r="C313" s="346"/>
      <c r="D313" s="346"/>
      <c r="E313" s="346"/>
      <c r="F313" s="346"/>
      <c r="G313" s="346"/>
      <c r="H313" s="346"/>
    </row>
    <row r="314" spans="1:8" s="236" customFormat="1" ht="15" x14ac:dyDescent="0.25">
      <c r="A314" s="348"/>
      <c r="B314" s="346"/>
      <c r="C314" s="346"/>
      <c r="D314" s="346"/>
      <c r="E314" s="346"/>
      <c r="F314" s="346"/>
      <c r="G314" s="346"/>
      <c r="H314" s="346"/>
    </row>
    <row r="315" spans="1:8" s="236" customFormat="1" ht="15" x14ac:dyDescent="0.25">
      <c r="A315" s="348"/>
      <c r="B315" s="346"/>
      <c r="C315" s="346"/>
      <c r="D315" s="346"/>
      <c r="E315" s="346"/>
      <c r="F315" s="346"/>
      <c r="G315" s="346"/>
      <c r="H315" s="346"/>
    </row>
    <row r="316" spans="1:8" s="236" customFormat="1" ht="15" x14ac:dyDescent="0.25">
      <c r="A316" s="348"/>
      <c r="B316" s="346"/>
      <c r="C316" s="346"/>
      <c r="D316" s="346"/>
      <c r="E316" s="346"/>
      <c r="F316" s="346"/>
      <c r="G316" s="346"/>
      <c r="H316" s="346"/>
    </row>
    <row r="317" spans="1:8" s="236" customFormat="1" ht="15" x14ac:dyDescent="0.25">
      <c r="A317" s="348"/>
      <c r="B317" s="346"/>
      <c r="C317" s="346"/>
      <c r="D317" s="346"/>
      <c r="E317" s="346"/>
      <c r="F317" s="346"/>
      <c r="G317" s="346"/>
      <c r="H317" s="346"/>
    </row>
    <row r="318" spans="1:8" s="236" customFormat="1" ht="15" x14ac:dyDescent="0.25">
      <c r="A318" s="348"/>
      <c r="B318" s="346"/>
      <c r="C318" s="346"/>
      <c r="D318" s="346"/>
      <c r="E318" s="346"/>
      <c r="F318" s="346"/>
      <c r="G318" s="346"/>
      <c r="H318" s="346"/>
    </row>
    <row r="319" spans="1:8" s="236" customFormat="1" ht="15" x14ac:dyDescent="0.25">
      <c r="A319" s="348"/>
      <c r="B319" s="346"/>
      <c r="C319" s="346"/>
      <c r="D319" s="346"/>
      <c r="E319" s="346"/>
      <c r="F319" s="346"/>
      <c r="G319" s="346"/>
      <c r="H319" s="346"/>
    </row>
    <row r="320" spans="1:8" s="236" customFormat="1" ht="15" x14ac:dyDescent="0.25">
      <c r="A320" s="348"/>
      <c r="B320" s="346"/>
      <c r="C320" s="346"/>
      <c r="D320" s="346"/>
      <c r="E320" s="346"/>
      <c r="F320" s="346"/>
      <c r="G320" s="346"/>
      <c r="H320" s="346"/>
    </row>
    <row r="321" spans="1:8" s="236" customFormat="1" ht="15" x14ac:dyDescent="0.25">
      <c r="A321" s="348"/>
      <c r="B321" s="346"/>
      <c r="C321" s="346"/>
      <c r="D321" s="346"/>
      <c r="E321" s="346"/>
      <c r="F321" s="346"/>
      <c r="G321" s="346"/>
      <c r="H321" s="346"/>
    </row>
    <row r="322" spans="1:8" s="236" customFormat="1" ht="15" x14ac:dyDescent="0.25">
      <c r="A322" s="348"/>
      <c r="B322" s="346"/>
      <c r="C322" s="346"/>
      <c r="D322" s="346"/>
      <c r="E322" s="346"/>
      <c r="F322" s="346"/>
      <c r="G322" s="346"/>
      <c r="H322" s="346"/>
    </row>
    <row r="323" spans="1:8" s="236" customFormat="1" ht="15" x14ac:dyDescent="0.25">
      <c r="A323" s="348"/>
      <c r="B323" s="346"/>
      <c r="C323" s="346"/>
      <c r="D323" s="346"/>
      <c r="E323" s="346"/>
      <c r="F323" s="346"/>
      <c r="G323" s="346"/>
      <c r="H323" s="346"/>
    </row>
    <row r="324" spans="1:8" s="236" customFormat="1" ht="15" x14ac:dyDescent="0.25">
      <c r="A324" s="348"/>
      <c r="B324" s="346"/>
      <c r="C324" s="346"/>
      <c r="D324" s="346"/>
      <c r="E324" s="346"/>
      <c r="F324" s="346"/>
      <c r="G324" s="346"/>
      <c r="H324" s="346"/>
    </row>
    <row r="325" spans="1:8" s="236" customFormat="1" ht="15" x14ac:dyDescent="0.25">
      <c r="A325" s="348"/>
      <c r="B325" s="346"/>
      <c r="C325" s="346"/>
      <c r="D325" s="346"/>
      <c r="E325" s="346"/>
      <c r="F325" s="346"/>
      <c r="G325" s="346"/>
      <c r="H325" s="346"/>
    </row>
    <row r="326" spans="1:8" s="236" customFormat="1" ht="15" x14ac:dyDescent="0.25">
      <c r="A326" s="348"/>
      <c r="B326" s="346"/>
      <c r="C326" s="346"/>
      <c r="D326" s="346"/>
      <c r="E326" s="346"/>
      <c r="F326" s="346"/>
      <c r="G326" s="346"/>
      <c r="H326" s="346"/>
    </row>
    <row r="327" spans="1:8" s="236" customFormat="1" ht="15" x14ac:dyDescent="0.25">
      <c r="A327" s="348"/>
      <c r="B327" s="346"/>
      <c r="C327" s="346"/>
      <c r="D327" s="346"/>
      <c r="E327" s="346"/>
      <c r="F327" s="346"/>
      <c r="G327" s="346"/>
      <c r="H327" s="346"/>
    </row>
    <row r="328" spans="1:8" s="236" customFormat="1" ht="15" x14ac:dyDescent="0.25">
      <c r="A328" s="348"/>
      <c r="B328" s="346"/>
      <c r="C328" s="346"/>
      <c r="D328" s="346"/>
      <c r="E328" s="346"/>
      <c r="F328" s="346"/>
      <c r="G328" s="346"/>
      <c r="H328" s="346"/>
    </row>
    <row r="329" spans="1:8" s="236" customFormat="1" ht="15" x14ac:dyDescent="0.25">
      <c r="A329" s="348"/>
      <c r="B329" s="346"/>
      <c r="C329" s="346"/>
      <c r="D329" s="346"/>
      <c r="E329" s="346"/>
      <c r="F329" s="346"/>
      <c r="G329" s="346"/>
      <c r="H329" s="346"/>
    </row>
    <row r="330" spans="1:8" s="236" customFormat="1" ht="15" x14ac:dyDescent="0.25">
      <c r="A330" s="348"/>
      <c r="B330" s="346"/>
      <c r="C330" s="346"/>
      <c r="D330" s="346"/>
      <c r="E330" s="346"/>
      <c r="F330" s="346"/>
      <c r="G330" s="346"/>
      <c r="H330" s="346"/>
    </row>
    <row r="331" spans="1:8" s="236" customFormat="1" ht="15" x14ac:dyDescent="0.25">
      <c r="A331" s="348"/>
      <c r="B331" s="346"/>
      <c r="C331" s="346"/>
      <c r="D331" s="346"/>
      <c r="E331" s="346"/>
      <c r="F331" s="346"/>
      <c r="G331" s="346"/>
      <c r="H331" s="346"/>
    </row>
    <row r="332" spans="1:8" s="236" customFormat="1" ht="15" x14ac:dyDescent="0.25">
      <c r="A332" s="348"/>
      <c r="B332" s="346"/>
      <c r="C332" s="346"/>
      <c r="D332" s="346"/>
      <c r="E332" s="346"/>
      <c r="F332" s="346"/>
      <c r="G332" s="346"/>
      <c r="H332" s="346"/>
    </row>
    <row r="334" spans="1:8" s="236" customFormat="1" ht="15" x14ac:dyDescent="0.25">
      <c r="A334" s="348"/>
      <c r="B334" s="346"/>
      <c r="C334" s="346"/>
      <c r="D334" s="346"/>
      <c r="E334" s="346"/>
      <c r="F334" s="346"/>
      <c r="G334" s="346"/>
      <c r="H334" s="346"/>
    </row>
    <row r="335" spans="1:8" s="236" customFormat="1" ht="15" x14ac:dyDescent="0.25">
      <c r="A335" s="348"/>
      <c r="B335" s="346"/>
      <c r="C335" s="346"/>
      <c r="D335" s="346"/>
      <c r="E335" s="346"/>
      <c r="F335" s="346"/>
      <c r="G335" s="346"/>
      <c r="H335" s="346"/>
    </row>
    <row r="336" spans="1:8" s="236" customFormat="1" ht="15" x14ac:dyDescent="0.25">
      <c r="A336" s="348"/>
      <c r="B336" s="346"/>
      <c r="C336" s="346"/>
      <c r="D336" s="346"/>
      <c r="E336" s="346"/>
      <c r="F336" s="346"/>
      <c r="G336" s="346"/>
      <c r="H336" s="346"/>
    </row>
    <row r="337" spans="1:8" s="236" customFormat="1" ht="15" x14ac:dyDescent="0.25">
      <c r="A337" s="348"/>
      <c r="B337" s="346"/>
      <c r="C337" s="346"/>
      <c r="D337" s="346"/>
      <c r="E337" s="346"/>
      <c r="F337" s="346"/>
      <c r="G337" s="346"/>
      <c r="H337" s="346"/>
    </row>
    <row r="338" spans="1:8" s="236" customFormat="1" ht="15" x14ac:dyDescent="0.25">
      <c r="A338" s="348"/>
      <c r="B338" s="346"/>
      <c r="C338" s="346"/>
      <c r="D338" s="346"/>
      <c r="E338" s="346"/>
      <c r="F338" s="346"/>
      <c r="G338" s="346"/>
      <c r="H338" s="346"/>
    </row>
    <row r="339" spans="1:8" s="236" customFormat="1" ht="15" x14ac:dyDescent="0.25">
      <c r="A339" s="348"/>
      <c r="B339" s="346"/>
      <c r="C339" s="346"/>
      <c r="D339" s="346"/>
      <c r="E339" s="346"/>
      <c r="F339" s="346"/>
      <c r="G339" s="346"/>
      <c r="H339" s="346"/>
    </row>
    <row r="340" spans="1:8" s="236" customFormat="1" ht="15" x14ac:dyDescent="0.25">
      <c r="A340" s="348"/>
      <c r="B340" s="346"/>
      <c r="C340" s="346"/>
      <c r="D340" s="346"/>
      <c r="E340" s="346"/>
      <c r="F340" s="346"/>
      <c r="G340" s="346"/>
      <c r="H340" s="346"/>
    </row>
    <row r="341" spans="1:8" s="236" customFormat="1" ht="15" x14ac:dyDescent="0.25">
      <c r="A341" s="348"/>
      <c r="B341" s="346"/>
      <c r="C341" s="346"/>
      <c r="D341" s="346"/>
      <c r="E341" s="346"/>
      <c r="F341" s="346"/>
      <c r="G341" s="346"/>
      <c r="H341" s="346"/>
    </row>
    <row r="342" spans="1:8" s="236" customFormat="1" ht="15" x14ac:dyDescent="0.25">
      <c r="A342" s="348"/>
      <c r="B342" s="346"/>
      <c r="C342" s="346"/>
      <c r="D342" s="346"/>
      <c r="E342" s="346"/>
      <c r="F342" s="346"/>
      <c r="G342" s="346"/>
      <c r="H342" s="346"/>
    </row>
    <row r="343" spans="1:8" s="236" customFormat="1" ht="15" x14ac:dyDescent="0.25">
      <c r="A343" s="348"/>
      <c r="B343" s="346"/>
      <c r="C343" s="346"/>
      <c r="D343" s="346"/>
      <c r="E343" s="346"/>
      <c r="F343" s="346"/>
      <c r="G343" s="346"/>
      <c r="H343" s="346"/>
    </row>
    <row r="344" spans="1:8" s="236" customFormat="1" ht="15" x14ac:dyDescent="0.25">
      <c r="A344" s="348"/>
      <c r="B344" s="346"/>
      <c r="C344" s="346"/>
      <c r="D344" s="346"/>
      <c r="E344" s="346"/>
      <c r="F344" s="346"/>
      <c r="G344" s="346"/>
      <c r="H344" s="346"/>
    </row>
    <row r="345" spans="1:8" s="236" customFormat="1" ht="15" x14ac:dyDescent="0.25">
      <c r="A345" s="348"/>
      <c r="B345" s="346"/>
      <c r="C345" s="346"/>
      <c r="D345" s="346"/>
      <c r="E345" s="346"/>
      <c r="F345" s="346"/>
      <c r="G345" s="346"/>
      <c r="H345" s="346"/>
    </row>
    <row r="346" spans="1:8" s="236" customFormat="1" ht="15" x14ac:dyDescent="0.25">
      <c r="A346" s="348"/>
      <c r="B346" s="346"/>
      <c r="C346" s="346"/>
      <c r="D346" s="346"/>
      <c r="E346" s="346"/>
      <c r="F346" s="346"/>
      <c r="G346" s="346"/>
      <c r="H346" s="346"/>
    </row>
    <row r="347" spans="1:8" s="236" customFormat="1" ht="15" x14ac:dyDescent="0.25">
      <c r="A347" s="348"/>
      <c r="B347" s="346"/>
      <c r="C347" s="346"/>
      <c r="D347" s="346"/>
      <c r="E347" s="346"/>
      <c r="F347" s="346"/>
      <c r="G347" s="346"/>
      <c r="H347" s="346"/>
    </row>
    <row r="348" spans="1:8" s="236" customFormat="1" ht="15" x14ac:dyDescent="0.25">
      <c r="A348" s="348"/>
      <c r="B348" s="346"/>
      <c r="C348" s="346"/>
      <c r="D348" s="346"/>
      <c r="E348" s="346"/>
      <c r="F348" s="346"/>
      <c r="G348" s="346"/>
      <c r="H348" s="346"/>
    </row>
    <row r="349" spans="1:8" s="236" customFormat="1" ht="15" x14ac:dyDescent="0.25">
      <c r="A349" s="348"/>
      <c r="B349" s="346"/>
      <c r="C349" s="346"/>
      <c r="D349" s="346"/>
      <c r="E349" s="346"/>
      <c r="F349" s="346"/>
      <c r="G349" s="346"/>
      <c r="H349" s="346"/>
    </row>
    <row r="350" spans="1:8" s="236" customFormat="1" ht="15" x14ac:dyDescent="0.25">
      <c r="A350" s="348"/>
      <c r="B350" s="346"/>
      <c r="C350" s="346"/>
      <c r="D350" s="346"/>
      <c r="E350" s="346"/>
      <c r="F350" s="346"/>
      <c r="G350" s="346"/>
      <c r="H350" s="346"/>
    </row>
    <row r="351" spans="1:8" s="236" customFormat="1" ht="15" x14ac:dyDescent="0.25">
      <c r="A351" s="348"/>
      <c r="B351" s="346"/>
      <c r="C351" s="346"/>
      <c r="D351" s="346"/>
      <c r="E351" s="346"/>
      <c r="F351" s="346"/>
      <c r="G351" s="346"/>
      <c r="H351" s="346"/>
    </row>
    <row r="352" spans="1:8" s="236" customFormat="1" ht="15" x14ac:dyDescent="0.25">
      <c r="A352" s="348"/>
      <c r="B352" s="346"/>
      <c r="C352" s="346"/>
      <c r="D352" s="346"/>
      <c r="E352" s="346"/>
      <c r="F352" s="346"/>
      <c r="G352" s="346"/>
      <c r="H352" s="346"/>
    </row>
    <row r="353" spans="1:8" s="236" customFormat="1" ht="15" x14ac:dyDescent="0.25">
      <c r="A353" s="348"/>
      <c r="B353" s="346"/>
      <c r="C353" s="346"/>
      <c r="D353" s="346"/>
      <c r="E353" s="346"/>
      <c r="F353" s="346"/>
      <c r="G353" s="346"/>
      <c r="H353" s="346"/>
    </row>
    <row r="354" spans="1:8" s="236" customFormat="1" ht="15" x14ac:dyDescent="0.25">
      <c r="A354" s="348"/>
      <c r="B354" s="346"/>
      <c r="C354" s="346"/>
      <c r="D354" s="346"/>
      <c r="E354" s="346"/>
      <c r="F354" s="346"/>
      <c r="G354" s="346"/>
      <c r="H354" s="346"/>
    </row>
    <row r="355" spans="1:8" s="236" customFormat="1" ht="15" x14ac:dyDescent="0.25">
      <c r="A355" s="348"/>
      <c r="B355" s="346"/>
      <c r="C355" s="346"/>
      <c r="D355" s="346"/>
      <c r="E355" s="346"/>
      <c r="F355" s="346"/>
      <c r="G355" s="346"/>
      <c r="H355" s="346"/>
    </row>
    <row r="356" spans="1:8" s="236" customFormat="1" ht="15" x14ac:dyDescent="0.25">
      <c r="A356" s="348"/>
      <c r="B356" s="346"/>
      <c r="C356" s="346"/>
      <c r="D356" s="346"/>
      <c r="E356" s="346"/>
      <c r="F356" s="346"/>
      <c r="G356" s="346"/>
      <c r="H356" s="346"/>
    </row>
    <row r="357" spans="1:8" s="236" customFormat="1" ht="15" x14ac:dyDescent="0.25">
      <c r="A357" s="348"/>
      <c r="B357" s="346"/>
      <c r="C357" s="346"/>
      <c r="D357" s="346"/>
      <c r="E357" s="346"/>
      <c r="F357" s="346"/>
      <c r="G357" s="346"/>
      <c r="H357" s="346"/>
    </row>
    <row r="358" spans="1:8" s="236" customFormat="1" ht="15" x14ac:dyDescent="0.25">
      <c r="A358" s="348"/>
      <c r="B358" s="346"/>
      <c r="C358" s="346"/>
      <c r="D358" s="346"/>
      <c r="E358" s="346"/>
      <c r="F358" s="346"/>
      <c r="G358" s="346"/>
      <c r="H358" s="346"/>
    </row>
    <row r="359" spans="1:8" s="236" customFormat="1" ht="15" x14ac:dyDescent="0.25">
      <c r="A359" s="348"/>
      <c r="B359" s="346"/>
      <c r="C359" s="346"/>
      <c r="D359" s="346"/>
      <c r="E359" s="346"/>
      <c r="F359" s="346"/>
      <c r="G359" s="346"/>
      <c r="H359" s="346"/>
    </row>
    <row r="360" spans="1:8" s="236" customFormat="1" ht="15" x14ac:dyDescent="0.25">
      <c r="A360" s="348"/>
      <c r="B360" s="346"/>
      <c r="C360" s="346"/>
      <c r="D360" s="346"/>
      <c r="E360" s="346"/>
      <c r="F360" s="346"/>
      <c r="G360" s="346"/>
      <c r="H360" s="346"/>
    </row>
    <row r="361" spans="1:8" s="236" customFormat="1" ht="15" x14ac:dyDescent="0.25">
      <c r="A361" s="348"/>
      <c r="B361" s="346"/>
      <c r="C361" s="346"/>
      <c r="D361" s="346"/>
      <c r="E361" s="346"/>
      <c r="F361" s="346"/>
      <c r="G361" s="346"/>
      <c r="H361" s="346"/>
    </row>
    <row r="362" spans="1:8" s="236" customFormat="1" ht="15" x14ac:dyDescent="0.25">
      <c r="A362" s="348"/>
      <c r="B362" s="346"/>
      <c r="C362" s="346"/>
      <c r="D362" s="346"/>
      <c r="E362" s="346"/>
      <c r="F362" s="346"/>
      <c r="G362" s="346"/>
      <c r="H362" s="346"/>
    </row>
    <row r="363" spans="1:8" s="236" customFormat="1" ht="15" x14ac:dyDescent="0.25">
      <c r="A363" s="348"/>
      <c r="B363" s="346"/>
      <c r="C363" s="346"/>
      <c r="D363" s="346"/>
      <c r="E363" s="346"/>
      <c r="F363" s="346"/>
      <c r="G363" s="346"/>
      <c r="H363" s="346"/>
    </row>
    <row r="364" spans="1:8" s="236" customFormat="1" ht="15" x14ac:dyDescent="0.25">
      <c r="A364" s="348"/>
      <c r="B364" s="346"/>
      <c r="C364" s="346"/>
      <c r="D364" s="346"/>
      <c r="E364" s="346"/>
      <c r="F364" s="346"/>
      <c r="G364" s="346"/>
      <c r="H364" s="346"/>
    </row>
    <row r="365" spans="1:8" s="236" customFormat="1" ht="15" x14ac:dyDescent="0.25">
      <c r="A365" s="348"/>
      <c r="B365" s="346"/>
      <c r="C365" s="346"/>
      <c r="D365" s="346"/>
      <c r="E365" s="346"/>
      <c r="F365" s="346"/>
      <c r="G365" s="346"/>
      <c r="H365" s="346"/>
    </row>
    <row r="366" spans="1:8" s="236" customFormat="1" ht="15" x14ac:dyDescent="0.25">
      <c r="A366" s="348"/>
      <c r="B366" s="346"/>
      <c r="C366" s="346"/>
      <c r="D366" s="346"/>
      <c r="E366" s="346"/>
      <c r="F366" s="346"/>
      <c r="G366" s="346"/>
      <c r="H366" s="346"/>
    </row>
    <row r="367" spans="1:8" s="236" customFormat="1" ht="15" x14ac:dyDescent="0.25">
      <c r="A367" s="348"/>
      <c r="B367" s="346"/>
      <c r="C367" s="346"/>
      <c r="D367" s="346"/>
      <c r="E367" s="346"/>
      <c r="F367" s="346"/>
      <c r="G367" s="346"/>
      <c r="H367" s="346"/>
    </row>
    <row r="368" spans="1:8" s="236" customFormat="1" ht="15" x14ac:dyDescent="0.25">
      <c r="A368" s="348"/>
      <c r="B368" s="346"/>
      <c r="C368" s="346"/>
      <c r="D368" s="346"/>
      <c r="E368" s="346"/>
      <c r="F368" s="346"/>
      <c r="G368" s="346"/>
      <c r="H368" s="346"/>
    </row>
    <row r="369" spans="1:8" s="236" customFormat="1" ht="15" x14ac:dyDescent="0.25">
      <c r="A369" s="348"/>
      <c r="B369" s="346"/>
      <c r="C369" s="346"/>
      <c r="D369" s="346"/>
      <c r="E369" s="346"/>
      <c r="F369" s="346"/>
      <c r="G369" s="346"/>
      <c r="H369" s="346"/>
    </row>
    <row r="370" spans="1:8" s="236" customFormat="1" ht="15" x14ac:dyDescent="0.25">
      <c r="A370" s="348"/>
      <c r="B370" s="346"/>
      <c r="C370" s="346"/>
      <c r="D370" s="346"/>
      <c r="E370" s="346"/>
      <c r="F370" s="346"/>
      <c r="G370" s="346"/>
      <c r="H370" s="346"/>
    </row>
    <row r="371" spans="1:8" s="236" customFormat="1" ht="15" x14ac:dyDescent="0.25">
      <c r="A371" s="348"/>
      <c r="B371" s="346"/>
      <c r="C371" s="346"/>
      <c r="D371" s="346"/>
      <c r="E371" s="346"/>
      <c r="F371" s="346"/>
      <c r="G371" s="346"/>
      <c r="H371" s="346"/>
    </row>
    <row r="372" spans="1:8" s="236" customFormat="1" ht="15" x14ac:dyDescent="0.25">
      <c r="A372" s="348"/>
      <c r="B372" s="346"/>
      <c r="C372" s="346"/>
      <c r="D372" s="346"/>
      <c r="E372" s="346"/>
      <c r="F372" s="346"/>
      <c r="G372" s="346"/>
      <c r="H372" s="346"/>
    </row>
    <row r="373" spans="1:8" s="236" customFormat="1" ht="15" x14ac:dyDescent="0.25">
      <c r="A373" s="348"/>
      <c r="B373" s="346"/>
      <c r="C373" s="346"/>
      <c r="D373" s="346"/>
      <c r="E373" s="346"/>
      <c r="F373" s="346"/>
      <c r="G373" s="346"/>
      <c r="H373" s="346"/>
    </row>
    <row r="374" spans="1:8" s="236" customFormat="1" ht="15" x14ac:dyDescent="0.25">
      <c r="A374" s="348"/>
      <c r="B374" s="346"/>
      <c r="C374" s="346"/>
      <c r="D374" s="346"/>
      <c r="E374" s="346"/>
      <c r="F374" s="346"/>
      <c r="G374" s="346"/>
      <c r="H374" s="346"/>
    </row>
    <row r="375" spans="1:8" s="236" customFormat="1" ht="15" x14ac:dyDescent="0.25">
      <c r="A375" s="348"/>
      <c r="B375" s="346"/>
      <c r="C375" s="346"/>
      <c r="D375" s="346"/>
      <c r="E375" s="346"/>
      <c r="F375" s="346"/>
      <c r="G375" s="346"/>
      <c r="H375" s="346"/>
    </row>
    <row r="376" spans="1:8" s="236" customFormat="1" ht="15" x14ac:dyDescent="0.25">
      <c r="A376" s="348"/>
      <c r="B376" s="346"/>
      <c r="C376" s="346"/>
      <c r="D376" s="346"/>
      <c r="E376" s="346"/>
      <c r="F376" s="346"/>
      <c r="G376" s="346"/>
      <c r="H376" s="346"/>
    </row>
    <row r="377" spans="1:8" s="236" customFormat="1" ht="15" x14ac:dyDescent="0.25">
      <c r="A377" s="348"/>
      <c r="B377" s="346"/>
      <c r="C377" s="346"/>
      <c r="D377" s="346"/>
      <c r="E377" s="346"/>
      <c r="F377" s="346"/>
      <c r="G377" s="346"/>
      <c r="H377" s="346"/>
    </row>
    <row r="378" spans="1:8" s="236" customFormat="1" ht="15" x14ac:dyDescent="0.25">
      <c r="A378" s="348"/>
      <c r="B378" s="346"/>
      <c r="C378" s="346"/>
      <c r="D378" s="346"/>
      <c r="E378" s="346"/>
      <c r="F378" s="346"/>
      <c r="G378" s="346"/>
      <c r="H378" s="346"/>
    </row>
    <row r="379" spans="1:8" s="236" customFormat="1" ht="15" x14ac:dyDescent="0.25">
      <c r="A379" s="348"/>
      <c r="B379" s="346"/>
      <c r="C379" s="346"/>
      <c r="D379" s="346"/>
      <c r="E379" s="346"/>
      <c r="F379" s="346"/>
      <c r="G379" s="346"/>
      <c r="H379" s="346"/>
    </row>
    <row r="380" spans="1:8" s="236" customFormat="1" ht="15" x14ac:dyDescent="0.25">
      <c r="A380" s="348"/>
      <c r="B380" s="346"/>
      <c r="C380" s="346"/>
      <c r="D380" s="346"/>
      <c r="E380" s="346"/>
      <c r="F380" s="346"/>
      <c r="G380" s="346"/>
      <c r="H380" s="346"/>
    </row>
    <row r="381" spans="1:8" s="236" customFormat="1" ht="15" x14ac:dyDescent="0.25">
      <c r="A381" s="348"/>
      <c r="B381" s="346"/>
      <c r="C381" s="346"/>
      <c r="D381" s="346"/>
      <c r="E381" s="346"/>
      <c r="F381" s="346"/>
      <c r="G381" s="346"/>
      <c r="H381" s="346"/>
    </row>
    <row r="382" spans="1:8" s="236" customFormat="1" ht="15" x14ac:dyDescent="0.25">
      <c r="A382" s="348"/>
      <c r="B382" s="346"/>
      <c r="C382" s="346"/>
      <c r="D382" s="346"/>
      <c r="E382" s="346"/>
      <c r="F382" s="346"/>
      <c r="G382" s="346"/>
      <c r="H382" s="346"/>
    </row>
    <row r="383" spans="1:8" s="236" customFormat="1" ht="15" x14ac:dyDescent="0.25">
      <c r="A383" s="348"/>
      <c r="B383" s="346"/>
      <c r="C383" s="346"/>
      <c r="D383" s="346"/>
      <c r="E383" s="346"/>
      <c r="F383" s="346"/>
      <c r="G383" s="346"/>
      <c r="H383" s="346"/>
    </row>
    <row r="384" spans="1:8" s="236" customFormat="1" ht="15" x14ac:dyDescent="0.25">
      <c r="A384" s="348"/>
      <c r="B384" s="346"/>
      <c r="C384" s="346"/>
      <c r="D384" s="346"/>
      <c r="E384" s="346"/>
      <c r="F384" s="346"/>
      <c r="G384" s="346"/>
      <c r="H384" s="346"/>
    </row>
    <row r="385" spans="1:8" s="236" customFormat="1" ht="15" x14ac:dyDescent="0.25">
      <c r="A385" s="348"/>
      <c r="B385" s="346"/>
      <c r="C385" s="346"/>
      <c r="D385" s="346"/>
      <c r="E385" s="346"/>
      <c r="F385" s="346"/>
      <c r="G385" s="346"/>
      <c r="H385" s="346"/>
    </row>
    <row r="386" spans="1:8" s="236" customFormat="1" ht="15" x14ac:dyDescent="0.25">
      <c r="A386" s="348"/>
      <c r="B386" s="346"/>
      <c r="C386" s="346"/>
      <c r="D386" s="346"/>
      <c r="E386" s="346"/>
      <c r="F386" s="346"/>
      <c r="G386" s="346"/>
      <c r="H386" s="346"/>
    </row>
    <row r="387" spans="1:8" s="236" customFormat="1" ht="15" x14ac:dyDescent="0.25">
      <c r="A387" s="348"/>
      <c r="B387" s="346"/>
      <c r="C387" s="346"/>
      <c r="D387" s="346"/>
      <c r="E387" s="346"/>
      <c r="F387" s="346"/>
      <c r="G387" s="346"/>
      <c r="H387" s="346"/>
    </row>
    <row r="388" spans="1:8" s="236" customFormat="1" ht="15" x14ac:dyDescent="0.25">
      <c r="A388" s="348"/>
      <c r="B388" s="346"/>
      <c r="C388" s="346"/>
      <c r="D388" s="346"/>
      <c r="E388" s="346"/>
      <c r="F388" s="346"/>
      <c r="G388" s="346"/>
      <c r="H388" s="346"/>
    </row>
    <row r="389" spans="1:8" s="236" customFormat="1" ht="15" x14ac:dyDescent="0.25">
      <c r="A389" s="348"/>
      <c r="B389" s="346"/>
      <c r="C389" s="346"/>
      <c r="D389" s="346"/>
      <c r="E389" s="346"/>
      <c r="F389" s="346"/>
      <c r="G389" s="346"/>
      <c r="H389" s="346"/>
    </row>
    <row r="390" spans="1:8" s="236" customFormat="1" ht="15" x14ac:dyDescent="0.25">
      <c r="A390" s="348"/>
      <c r="B390" s="346"/>
      <c r="C390" s="346"/>
      <c r="D390" s="346"/>
      <c r="E390" s="346"/>
      <c r="F390" s="346"/>
      <c r="G390" s="346"/>
      <c r="H390" s="346"/>
    </row>
    <row r="391" spans="1:8" s="236" customFormat="1" ht="15" x14ac:dyDescent="0.25">
      <c r="A391" s="348"/>
      <c r="B391" s="346"/>
      <c r="C391" s="346"/>
      <c r="D391" s="346"/>
      <c r="E391" s="346"/>
      <c r="F391" s="346"/>
      <c r="G391" s="346"/>
      <c r="H391" s="346"/>
    </row>
    <row r="392" spans="1:8" s="236" customFormat="1" ht="15" x14ac:dyDescent="0.25">
      <c r="A392" s="348"/>
      <c r="B392" s="346"/>
      <c r="C392" s="346"/>
      <c r="D392" s="346"/>
      <c r="E392" s="346"/>
      <c r="F392" s="346"/>
      <c r="G392" s="346"/>
      <c r="H392" s="346"/>
    </row>
    <row r="393" spans="1:8" s="236" customFormat="1" ht="15" x14ac:dyDescent="0.25">
      <c r="A393" s="348"/>
      <c r="B393" s="346"/>
      <c r="C393" s="346"/>
      <c r="D393" s="346"/>
      <c r="E393" s="346"/>
      <c r="F393" s="346"/>
      <c r="G393" s="346"/>
      <c r="H393" s="346"/>
    </row>
    <row r="394" spans="1:8" s="236" customFormat="1" ht="15" x14ac:dyDescent="0.25">
      <c r="A394" s="348"/>
      <c r="B394" s="346"/>
      <c r="C394" s="346"/>
      <c r="D394" s="346"/>
      <c r="E394" s="346"/>
      <c r="F394" s="346"/>
      <c r="G394" s="346"/>
      <c r="H394" s="346"/>
    </row>
    <row r="395" spans="1:8" s="236" customFormat="1" ht="15" x14ac:dyDescent="0.25">
      <c r="A395" s="348"/>
      <c r="B395" s="346"/>
      <c r="C395" s="346"/>
      <c r="D395" s="346"/>
      <c r="E395" s="346"/>
      <c r="F395" s="346"/>
      <c r="G395" s="346"/>
      <c r="H395" s="346"/>
    </row>
    <row r="396" spans="1:8" s="236" customFormat="1" ht="15" x14ac:dyDescent="0.25">
      <c r="A396" s="348"/>
      <c r="B396" s="346"/>
      <c r="C396" s="346"/>
      <c r="D396" s="346"/>
      <c r="E396" s="346"/>
      <c r="F396" s="346"/>
      <c r="G396" s="346"/>
      <c r="H396" s="346"/>
    </row>
    <row r="397" spans="1:8" s="236" customFormat="1" ht="15" x14ac:dyDescent="0.25">
      <c r="A397" s="348"/>
      <c r="B397" s="346"/>
      <c r="C397" s="346"/>
      <c r="D397" s="346"/>
      <c r="E397" s="346"/>
      <c r="F397" s="346"/>
      <c r="G397" s="346"/>
      <c r="H397" s="346"/>
    </row>
    <row r="398" spans="1:8" s="236" customFormat="1" ht="15" x14ac:dyDescent="0.25">
      <c r="A398" s="348"/>
      <c r="B398" s="346"/>
      <c r="C398" s="346"/>
      <c r="D398" s="346"/>
      <c r="E398" s="346"/>
      <c r="F398" s="346"/>
      <c r="G398" s="346"/>
      <c r="H398" s="346"/>
    </row>
    <row r="399" spans="1:8" s="236" customFormat="1" ht="15" x14ac:dyDescent="0.25">
      <c r="A399" s="348"/>
      <c r="B399" s="346"/>
      <c r="C399" s="346"/>
      <c r="D399" s="346"/>
      <c r="E399" s="346"/>
      <c r="F399" s="346"/>
      <c r="G399" s="346"/>
      <c r="H399" s="346"/>
    </row>
    <row r="400" spans="1:8" s="236" customFormat="1" ht="15" x14ac:dyDescent="0.25">
      <c r="A400" s="348"/>
      <c r="B400" s="346"/>
      <c r="C400" s="346"/>
      <c r="D400" s="346"/>
      <c r="E400" s="346"/>
      <c r="F400" s="346"/>
      <c r="G400" s="346"/>
      <c r="H400" s="346"/>
    </row>
    <row r="401" spans="1:8" s="236" customFormat="1" ht="15" x14ac:dyDescent="0.25">
      <c r="A401" s="348"/>
      <c r="B401" s="346"/>
      <c r="C401" s="346"/>
      <c r="D401" s="346"/>
      <c r="E401" s="346"/>
      <c r="F401" s="346"/>
      <c r="G401" s="346"/>
      <c r="H401" s="346"/>
    </row>
    <row r="402" spans="1:8" s="236" customFormat="1" ht="15" x14ac:dyDescent="0.25">
      <c r="A402" s="348"/>
      <c r="B402" s="346"/>
      <c r="C402" s="346"/>
      <c r="D402" s="346"/>
      <c r="E402" s="346"/>
      <c r="F402" s="346"/>
      <c r="G402" s="346"/>
      <c r="H402" s="346"/>
    </row>
    <row r="403" spans="1:8" s="236" customFormat="1" ht="15" x14ac:dyDescent="0.25">
      <c r="A403" s="348"/>
      <c r="B403" s="346"/>
      <c r="C403" s="346"/>
      <c r="D403" s="346"/>
      <c r="E403" s="346"/>
      <c r="F403" s="346"/>
      <c r="G403" s="346"/>
      <c r="H403" s="346"/>
    </row>
    <row r="404" spans="1:8" s="236" customFormat="1" ht="15" x14ac:dyDescent="0.25">
      <c r="A404" s="348"/>
      <c r="B404" s="346"/>
      <c r="C404" s="346"/>
      <c r="D404" s="346"/>
      <c r="E404" s="346"/>
      <c r="F404" s="346"/>
      <c r="G404" s="346"/>
      <c r="H404" s="346"/>
    </row>
    <row r="405" spans="1:8" s="236" customFormat="1" ht="15" x14ac:dyDescent="0.25">
      <c r="A405" s="348"/>
      <c r="B405" s="346"/>
      <c r="C405" s="346"/>
      <c r="D405" s="346"/>
      <c r="E405" s="346"/>
      <c r="F405" s="346"/>
      <c r="G405" s="346"/>
      <c r="H405" s="346"/>
    </row>
    <row r="406" spans="1:8" s="236" customFormat="1" ht="15" x14ac:dyDescent="0.25">
      <c r="A406" s="348"/>
      <c r="B406" s="346"/>
      <c r="C406" s="346"/>
      <c r="D406" s="346"/>
      <c r="E406" s="346"/>
      <c r="F406" s="346"/>
      <c r="G406" s="346"/>
      <c r="H406" s="346"/>
    </row>
    <row r="407" spans="1:8" s="236" customFormat="1" ht="15" x14ac:dyDescent="0.25">
      <c r="A407" s="348"/>
      <c r="B407" s="346"/>
      <c r="C407" s="346"/>
      <c r="D407" s="346"/>
      <c r="E407" s="346"/>
      <c r="F407" s="346"/>
      <c r="G407" s="346"/>
      <c r="H407" s="346"/>
    </row>
    <row r="408" spans="1:8" s="236" customFormat="1" ht="15" x14ac:dyDescent="0.25">
      <c r="A408" s="348"/>
      <c r="B408" s="346"/>
      <c r="C408" s="346"/>
      <c r="D408" s="346"/>
      <c r="E408" s="346"/>
      <c r="F408" s="346"/>
      <c r="G408" s="346"/>
      <c r="H408" s="346"/>
    </row>
    <row r="409" spans="1:8" s="236" customFormat="1" ht="15" x14ac:dyDescent="0.25">
      <c r="A409" s="348"/>
      <c r="B409" s="346"/>
      <c r="C409" s="346"/>
      <c r="D409" s="346"/>
      <c r="E409" s="346"/>
      <c r="F409" s="346"/>
      <c r="G409" s="346"/>
      <c r="H409" s="346"/>
    </row>
    <row r="410" spans="1:8" s="236" customFormat="1" ht="15" x14ac:dyDescent="0.25">
      <c r="A410" s="348"/>
      <c r="B410" s="346"/>
      <c r="C410" s="346"/>
      <c r="D410" s="346"/>
      <c r="E410" s="346"/>
      <c r="F410" s="346"/>
      <c r="G410" s="346"/>
      <c r="H410" s="346"/>
    </row>
    <row r="411" spans="1:8" s="236" customFormat="1" ht="15" x14ac:dyDescent="0.25">
      <c r="A411" s="348"/>
      <c r="B411" s="346"/>
      <c r="C411" s="346"/>
      <c r="D411" s="346"/>
      <c r="E411" s="346"/>
      <c r="F411" s="346"/>
      <c r="G411" s="346"/>
      <c r="H411" s="346"/>
    </row>
    <row r="412" spans="1:8" s="236" customFormat="1" ht="15" x14ac:dyDescent="0.25">
      <c r="A412" s="348"/>
      <c r="B412" s="346"/>
      <c r="C412" s="346"/>
      <c r="D412" s="346"/>
      <c r="E412" s="346"/>
      <c r="F412" s="346"/>
      <c r="G412" s="346"/>
      <c r="H412" s="346"/>
    </row>
    <row r="413" spans="1:8" s="236" customFormat="1" ht="15" x14ac:dyDescent="0.25">
      <c r="A413" s="348"/>
      <c r="B413" s="346"/>
      <c r="C413" s="346"/>
      <c r="D413" s="346"/>
      <c r="E413" s="346"/>
      <c r="F413" s="346"/>
      <c r="G413" s="346"/>
      <c r="H413" s="346"/>
    </row>
    <row r="414" spans="1:8" s="236" customFormat="1" ht="15" x14ac:dyDescent="0.25">
      <c r="A414" s="348"/>
      <c r="B414" s="346"/>
      <c r="C414" s="346"/>
      <c r="D414" s="346"/>
      <c r="E414" s="346"/>
      <c r="F414" s="346"/>
      <c r="G414" s="346"/>
      <c r="H414" s="346"/>
    </row>
    <row r="415" spans="1:8" s="236" customFormat="1" ht="15" x14ac:dyDescent="0.25">
      <c r="A415" s="348"/>
      <c r="B415" s="346"/>
      <c r="C415" s="346"/>
      <c r="D415" s="346"/>
      <c r="E415" s="346"/>
      <c r="F415" s="346"/>
      <c r="G415" s="346"/>
      <c r="H415" s="346"/>
    </row>
    <row r="416" spans="1:8" s="236" customFormat="1" ht="15" x14ac:dyDescent="0.25">
      <c r="A416" s="348"/>
      <c r="B416" s="346"/>
      <c r="C416" s="346"/>
      <c r="D416" s="346"/>
      <c r="E416" s="346"/>
      <c r="F416" s="346"/>
      <c r="G416" s="346"/>
      <c r="H416" s="346"/>
    </row>
    <row r="417" spans="1:8" s="236" customFormat="1" ht="15" x14ac:dyDescent="0.25">
      <c r="A417" s="348"/>
      <c r="B417" s="346"/>
      <c r="C417" s="346"/>
      <c r="D417" s="346"/>
      <c r="E417" s="346"/>
      <c r="F417" s="346"/>
      <c r="G417" s="346"/>
      <c r="H417" s="346"/>
    </row>
    <row r="418" spans="1:8" s="236" customFormat="1" ht="15" x14ac:dyDescent="0.25">
      <c r="A418" s="348"/>
      <c r="B418" s="346"/>
      <c r="C418" s="346"/>
      <c r="D418" s="346"/>
      <c r="E418" s="346"/>
      <c r="F418" s="346"/>
      <c r="G418" s="346"/>
      <c r="H418" s="346"/>
    </row>
    <row r="419" spans="1:8" s="236" customFormat="1" ht="15" x14ac:dyDescent="0.25">
      <c r="A419" s="348"/>
      <c r="B419" s="346"/>
      <c r="C419" s="346"/>
      <c r="D419" s="346"/>
      <c r="E419" s="346"/>
      <c r="F419" s="346"/>
      <c r="G419" s="346"/>
      <c r="H419" s="346"/>
    </row>
    <row r="420" spans="1:8" s="236" customFormat="1" ht="15" x14ac:dyDescent="0.25">
      <c r="A420" s="348"/>
      <c r="B420" s="346"/>
      <c r="C420" s="346"/>
      <c r="D420" s="346"/>
      <c r="E420" s="346"/>
      <c r="F420" s="346"/>
      <c r="G420" s="346"/>
      <c r="H420" s="346"/>
    </row>
    <row r="421" spans="1:8" s="236" customFormat="1" ht="15" x14ac:dyDescent="0.25">
      <c r="A421" s="348"/>
      <c r="B421" s="346"/>
      <c r="C421" s="346"/>
      <c r="D421" s="346"/>
      <c r="E421" s="346"/>
      <c r="F421" s="346"/>
      <c r="G421" s="346"/>
      <c r="H421" s="346"/>
    </row>
    <row r="422" spans="1:8" s="236" customFormat="1" ht="15" x14ac:dyDescent="0.25">
      <c r="A422" s="348"/>
      <c r="B422" s="346"/>
      <c r="C422" s="346"/>
      <c r="D422" s="346"/>
      <c r="E422" s="346"/>
      <c r="F422" s="346"/>
      <c r="G422" s="346"/>
      <c r="H422" s="346"/>
    </row>
    <row r="423" spans="1:8" s="236" customFormat="1" ht="15" x14ac:dyDescent="0.25">
      <c r="A423" s="348"/>
      <c r="B423" s="346"/>
      <c r="C423" s="346"/>
      <c r="D423" s="346"/>
      <c r="E423" s="346"/>
      <c r="F423" s="346"/>
      <c r="G423" s="346"/>
      <c r="H423" s="346"/>
    </row>
    <row r="424" spans="1:8" s="236" customFormat="1" ht="15" x14ac:dyDescent="0.25">
      <c r="A424" s="348"/>
      <c r="B424" s="346"/>
      <c r="C424" s="346"/>
      <c r="D424" s="346"/>
      <c r="E424" s="346"/>
      <c r="F424" s="346"/>
      <c r="G424" s="346"/>
      <c r="H424" s="346"/>
    </row>
    <row r="425" spans="1:8" s="236" customFormat="1" ht="15" x14ac:dyDescent="0.25">
      <c r="A425" s="348"/>
      <c r="B425" s="346"/>
      <c r="C425" s="346"/>
      <c r="D425" s="346"/>
      <c r="E425" s="346"/>
      <c r="F425" s="346"/>
      <c r="G425" s="346"/>
      <c r="H425" s="346"/>
    </row>
    <row r="426" spans="1:8" s="236" customFormat="1" ht="15" x14ac:dyDescent="0.25">
      <c r="A426" s="348"/>
      <c r="B426" s="346"/>
      <c r="C426" s="346"/>
      <c r="D426" s="346"/>
      <c r="E426" s="346"/>
      <c r="F426" s="346"/>
      <c r="G426" s="346"/>
      <c r="H426" s="346"/>
    </row>
    <row r="427" spans="1:8" s="236" customFormat="1" ht="15" x14ac:dyDescent="0.25">
      <c r="A427" s="348"/>
      <c r="B427" s="346"/>
      <c r="C427" s="346"/>
      <c r="D427" s="346"/>
      <c r="E427" s="346"/>
      <c r="F427" s="346"/>
      <c r="G427" s="346"/>
      <c r="H427" s="346"/>
    </row>
    <row r="428" spans="1:8" s="236" customFormat="1" ht="15" x14ac:dyDescent="0.25">
      <c r="A428" s="348"/>
      <c r="B428" s="346"/>
      <c r="C428" s="346"/>
      <c r="D428" s="346"/>
      <c r="E428" s="346"/>
      <c r="F428" s="346"/>
      <c r="G428" s="346"/>
      <c r="H428" s="346"/>
    </row>
    <row r="429" spans="1:8" s="236" customFormat="1" ht="15" x14ac:dyDescent="0.25">
      <c r="A429" s="348"/>
      <c r="B429" s="346"/>
      <c r="C429" s="346"/>
      <c r="D429" s="346"/>
      <c r="E429" s="346"/>
      <c r="F429" s="346"/>
      <c r="G429" s="346"/>
      <c r="H429" s="346"/>
    </row>
    <row r="430" spans="1:8" s="236" customFormat="1" ht="15" x14ac:dyDescent="0.25">
      <c r="A430" s="348"/>
      <c r="B430" s="346"/>
      <c r="C430" s="346"/>
      <c r="D430" s="346"/>
      <c r="E430" s="346"/>
      <c r="F430" s="346"/>
      <c r="G430" s="346"/>
      <c r="H430" s="346"/>
    </row>
    <row r="431" spans="1:8" s="236" customFormat="1" ht="15" x14ac:dyDescent="0.25">
      <c r="A431" s="348"/>
      <c r="B431" s="346"/>
      <c r="C431" s="346"/>
      <c r="D431" s="346"/>
      <c r="E431" s="346"/>
      <c r="F431" s="346"/>
      <c r="G431" s="346"/>
      <c r="H431" s="346"/>
    </row>
    <row r="432" spans="1:8" s="236" customFormat="1" ht="15" x14ac:dyDescent="0.25">
      <c r="A432" s="348"/>
      <c r="B432" s="346"/>
      <c r="C432" s="346"/>
      <c r="D432" s="346"/>
      <c r="E432" s="346"/>
      <c r="F432" s="346"/>
      <c r="G432" s="346"/>
      <c r="H432" s="346"/>
    </row>
    <row r="433" spans="1:8" s="236" customFormat="1" ht="15" x14ac:dyDescent="0.25">
      <c r="A433" s="348"/>
      <c r="B433" s="346"/>
      <c r="C433" s="346"/>
      <c r="D433" s="346"/>
      <c r="E433" s="346"/>
      <c r="F433" s="346"/>
      <c r="G433" s="346"/>
      <c r="H433" s="346"/>
    </row>
    <row r="434" spans="1:8" s="236" customFormat="1" ht="15" x14ac:dyDescent="0.25">
      <c r="A434" s="348"/>
      <c r="B434" s="346"/>
      <c r="C434" s="346"/>
      <c r="D434" s="346"/>
      <c r="E434" s="346"/>
      <c r="F434" s="346"/>
      <c r="G434" s="346"/>
      <c r="H434" s="346"/>
    </row>
    <row r="435" spans="1:8" s="236" customFormat="1" ht="15" x14ac:dyDescent="0.25">
      <c r="A435" s="348"/>
      <c r="B435" s="346"/>
      <c r="C435" s="346"/>
      <c r="D435" s="346"/>
      <c r="E435" s="346"/>
      <c r="F435" s="346"/>
      <c r="G435" s="346"/>
      <c r="H435" s="346"/>
    </row>
    <row r="436" spans="1:8" s="236" customFormat="1" ht="15" x14ac:dyDescent="0.25">
      <c r="A436" s="348"/>
      <c r="B436" s="346"/>
      <c r="C436" s="346"/>
      <c r="D436" s="346"/>
      <c r="E436" s="346"/>
      <c r="F436" s="346"/>
      <c r="G436" s="346"/>
      <c r="H436" s="346"/>
    </row>
    <row r="437" spans="1:8" s="236" customFormat="1" ht="15" x14ac:dyDescent="0.25">
      <c r="A437" s="348"/>
      <c r="B437" s="346"/>
      <c r="C437" s="346"/>
      <c r="D437" s="346"/>
      <c r="E437" s="346"/>
      <c r="F437" s="346"/>
      <c r="G437" s="346"/>
      <c r="H437" s="346"/>
    </row>
    <row r="438" spans="1:8" s="236" customFormat="1" ht="15" x14ac:dyDescent="0.25">
      <c r="A438" s="348"/>
      <c r="B438" s="346"/>
      <c r="C438" s="346"/>
      <c r="D438" s="346"/>
      <c r="E438" s="346"/>
      <c r="F438" s="346"/>
      <c r="G438" s="346"/>
      <c r="H438" s="346"/>
    </row>
    <row r="439" spans="1:8" s="236" customFormat="1" ht="15" x14ac:dyDescent="0.25">
      <c r="A439" s="348"/>
      <c r="B439" s="346"/>
      <c r="C439" s="346"/>
      <c r="D439" s="346"/>
      <c r="E439" s="346"/>
      <c r="F439" s="346"/>
      <c r="G439" s="346"/>
      <c r="H439" s="346"/>
    </row>
    <row r="440" spans="1:8" s="236" customFormat="1" ht="15" x14ac:dyDescent="0.25">
      <c r="A440" s="348"/>
      <c r="B440" s="346"/>
      <c r="C440" s="346"/>
      <c r="D440" s="346"/>
      <c r="E440" s="346"/>
      <c r="F440" s="346"/>
      <c r="G440" s="346"/>
      <c r="H440" s="346"/>
    </row>
    <row r="442" spans="1:8" s="236" customFormat="1" ht="15" x14ac:dyDescent="0.25">
      <c r="A442" s="348"/>
      <c r="B442" s="346"/>
      <c r="C442" s="346"/>
      <c r="D442" s="346"/>
      <c r="E442" s="346"/>
      <c r="F442" s="346"/>
      <c r="G442" s="346"/>
      <c r="H442" s="346"/>
    </row>
    <row r="443" spans="1:8" s="236" customFormat="1" ht="15" x14ac:dyDescent="0.25">
      <c r="A443" s="348"/>
      <c r="B443" s="346"/>
      <c r="C443" s="346"/>
      <c r="D443" s="346"/>
      <c r="E443" s="346"/>
      <c r="F443" s="346"/>
      <c r="G443" s="346"/>
      <c r="H443" s="346"/>
    </row>
    <row r="444" spans="1:8" s="236" customFormat="1" ht="15" x14ac:dyDescent="0.25">
      <c r="A444" s="348"/>
      <c r="B444" s="346"/>
      <c r="C444" s="346"/>
      <c r="D444" s="346"/>
      <c r="E444" s="346"/>
      <c r="F444" s="346"/>
      <c r="G444" s="346"/>
      <c r="H444" s="346"/>
    </row>
    <row r="445" spans="1:8" s="236" customFormat="1" ht="15" x14ac:dyDescent="0.25">
      <c r="A445" s="348"/>
      <c r="B445" s="346"/>
      <c r="C445" s="346"/>
      <c r="D445" s="346"/>
      <c r="E445" s="346"/>
      <c r="F445" s="346"/>
      <c r="G445" s="346"/>
      <c r="H445" s="346"/>
    </row>
    <row r="446" spans="1:8" s="236" customFormat="1" ht="15" x14ac:dyDescent="0.25">
      <c r="A446" s="348"/>
      <c r="B446" s="346"/>
      <c r="C446" s="346"/>
      <c r="D446" s="346"/>
      <c r="E446" s="346"/>
      <c r="F446" s="346"/>
      <c r="G446" s="346"/>
      <c r="H446" s="346"/>
    </row>
    <row r="447" spans="1:8" s="236" customFormat="1" ht="15" x14ac:dyDescent="0.25">
      <c r="A447" s="348"/>
      <c r="B447" s="346"/>
      <c r="C447" s="346"/>
      <c r="D447" s="346"/>
      <c r="E447" s="346"/>
      <c r="F447" s="346"/>
      <c r="G447" s="346"/>
      <c r="H447" s="346"/>
    </row>
    <row r="448" spans="1:8" s="236" customFormat="1" ht="15" x14ac:dyDescent="0.25">
      <c r="A448" s="348"/>
      <c r="B448" s="346"/>
      <c r="C448" s="346"/>
      <c r="D448" s="346"/>
      <c r="E448" s="346"/>
      <c r="F448" s="346"/>
      <c r="G448" s="346"/>
      <c r="H448" s="346"/>
    </row>
    <row r="449" spans="1:8" s="236" customFormat="1" ht="15" x14ac:dyDescent="0.25">
      <c r="A449" s="348"/>
      <c r="B449" s="346"/>
      <c r="C449" s="346"/>
      <c r="D449" s="346"/>
      <c r="E449" s="346"/>
      <c r="F449" s="346"/>
      <c r="G449" s="346"/>
      <c r="H449" s="346"/>
    </row>
    <row r="450" spans="1:8" s="236" customFormat="1" ht="15" x14ac:dyDescent="0.25">
      <c r="A450" s="348"/>
      <c r="B450" s="346"/>
      <c r="C450" s="346"/>
      <c r="D450" s="346"/>
      <c r="E450" s="346"/>
      <c r="F450" s="346"/>
      <c r="G450" s="346"/>
      <c r="H450" s="346"/>
    </row>
    <row r="451" spans="1:8" s="236" customFormat="1" ht="15" x14ac:dyDescent="0.25">
      <c r="A451" s="348"/>
      <c r="B451" s="346"/>
      <c r="C451" s="346"/>
      <c r="D451" s="346"/>
      <c r="E451" s="346"/>
      <c r="F451" s="346"/>
      <c r="G451" s="346"/>
      <c r="H451" s="346"/>
    </row>
    <row r="452" spans="1:8" s="236" customFormat="1" ht="15" x14ac:dyDescent="0.25">
      <c r="A452" s="348"/>
      <c r="B452" s="346"/>
      <c r="C452" s="346"/>
      <c r="D452" s="346"/>
      <c r="E452" s="346"/>
      <c r="F452" s="346"/>
      <c r="G452" s="346"/>
      <c r="H452" s="346"/>
    </row>
    <row r="453" spans="1:8" s="236" customFormat="1" ht="15" x14ac:dyDescent="0.25">
      <c r="A453" s="348"/>
      <c r="B453" s="346"/>
      <c r="C453" s="346"/>
      <c r="D453" s="346"/>
      <c r="E453" s="346"/>
      <c r="F453" s="346"/>
      <c r="G453" s="346"/>
      <c r="H453" s="346"/>
    </row>
    <row r="454" spans="1:8" s="236" customFormat="1" ht="15" x14ac:dyDescent="0.25">
      <c r="A454" s="348"/>
      <c r="B454" s="346"/>
      <c r="C454" s="346"/>
      <c r="D454" s="346"/>
      <c r="E454" s="346"/>
      <c r="F454" s="346"/>
      <c r="G454" s="346"/>
      <c r="H454" s="346"/>
    </row>
    <row r="455" spans="1:8" s="236" customFormat="1" ht="15" x14ac:dyDescent="0.25">
      <c r="A455" s="348"/>
      <c r="B455" s="346"/>
      <c r="C455" s="346"/>
      <c r="D455" s="346"/>
      <c r="E455" s="346"/>
      <c r="F455" s="346"/>
      <c r="G455" s="346"/>
      <c r="H455" s="346"/>
    </row>
    <row r="456" spans="1:8" s="236" customFormat="1" ht="15" x14ac:dyDescent="0.25">
      <c r="A456" s="348"/>
      <c r="B456" s="346"/>
      <c r="C456" s="346"/>
      <c r="D456" s="346"/>
      <c r="E456" s="346"/>
      <c r="F456" s="346"/>
      <c r="G456" s="346"/>
      <c r="H456" s="346"/>
    </row>
    <row r="457" spans="1:8" s="236" customFormat="1" ht="15" x14ac:dyDescent="0.25">
      <c r="A457" s="348"/>
      <c r="B457" s="346"/>
      <c r="C457" s="346"/>
      <c r="D457" s="346"/>
      <c r="E457" s="346"/>
      <c r="F457" s="346"/>
      <c r="G457" s="346"/>
      <c r="H457" s="346"/>
    </row>
    <row r="458" spans="1:8" s="236" customFormat="1" ht="15" x14ac:dyDescent="0.25">
      <c r="A458" s="348"/>
      <c r="B458" s="346"/>
      <c r="C458" s="346"/>
      <c r="D458" s="346"/>
      <c r="E458" s="346"/>
      <c r="F458" s="346"/>
      <c r="G458" s="346"/>
      <c r="H458" s="346"/>
    </row>
    <row r="459" spans="1:8" s="236" customFormat="1" ht="15" x14ac:dyDescent="0.25">
      <c r="A459" s="348"/>
      <c r="B459" s="346"/>
      <c r="C459" s="346"/>
      <c r="D459" s="346"/>
      <c r="E459" s="346"/>
      <c r="F459" s="346"/>
      <c r="G459" s="346"/>
      <c r="H459" s="346"/>
    </row>
    <row r="460" spans="1:8" s="236" customFormat="1" ht="15" x14ac:dyDescent="0.25">
      <c r="A460" s="348"/>
      <c r="B460" s="346"/>
      <c r="C460" s="346"/>
      <c r="D460" s="346"/>
      <c r="E460" s="346"/>
      <c r="F460" s="346"/>
      <c r="G460" s="346"/>
      <c r="H460" s="346"/>
    </row>
    <row r="461" spans="1:8" s="236" customFormat="1" ht="15" x14ac:dyDescent="0.25">
      <c r="A461" s="348"/>
      <c r="B461" s="346"/>
      <c r="C461" s="346"/>
      <c r="D461" s="346"/>
      <c r="E461" s="346"/>
      <c r="F461" s="346"/>
      <c r="G461" s="346"/>
      <c r="H461" s="346"/>
    </row>
    <row r="462" spans="1:8" s="236" customFormat="1" ht="15" x14ac:dyDescent="0.25">
      <c r="A462" s="348"/>
      <c r="B462" s="346"/>
      <c r="C462" s="346"/>
      <c r="D462" s="346"/>
      <c r="E462" s="346"/>
      <c r="F462" s="346"/>
      <c r="G462" s="346"/>
      <c r="H462" s="346"/>
    </row>
    <row r="463" spans="1:8" s="236" customFormat="1" ht="15" x14ac:dyDescent="0.25">
      <c r="A463" s="348"/>
      <c r="B463" s="346"/>
      <c r="C463" s="346"/>
      <c r="D463" s="346"/>
      <c r="E463" s="346"/>
      <c r="F463" s="346"/>
      <c r="G463" s="346"/>
      <c r="H463" s="346"/>
    </row>
    <row r="464" spans="1:8" s="236" customFormat="1" ht="15" x14ac:dyDescent="0.25">
      <c r="A464" s="348"/>
      <c r="B464" s="346"/>
      <c r="C464" s="346"/>
      <c r="D464" s="346"/>
      <c r="E464" s="346"/>
      <c r="F464" s="346"/>
      <c r="G464" s="346"/>
      <c r="H464" s="346"/>
    </row>
    <row r="465" spans="1:8" s="236" customFormat="1" ht="15" x14ac:dyDescent="0.25">
      <c r="A465" s="348"/>
      <c r="B465" s="346"/>
      <c r="C465" s="346"/>
      <c r="D465" s="346"/>
      <c r="E465" s="346"/>
      <c r="F465" s="346"/>
      <c r="G465" s="346"/>
      <c r="H465" s="346"/>
    </row>
    <row r="466" spans="1:8" s="236" customFormat="1" ht="15" x14ac:dyDescent="0.25">
      <c r="A466" s="348"/>
      <c r="B466" s="346"/>
      <c r="C466" s="346"/>
      <c r="D466" s="346"/>
      <c r="E466" s="346"/>
      <c r="F466" s="346"/>
      <c r="G466" s="346"/>
      <c r="H466" s="346"/>
    </row>
    <row r="467" spans="1:8" s="236" customFormat="1" ht="15" x14ac:dyDescent="0.25">
      <c r="A467" s="348"/>
      <c r="B467" s="346"/>
      <c r="C467" s="346"/>
      <c r="D467" s="346"/>
      <c r="E467" s="346"/>
      <c r="F467" s="346"/>
      <c r="G467" s="346"/>
      <c r="H467" s="346"/>
    </row>
    <row r="468" spans="1:8" s="236" customFormat="1" ht="15" x14ac:dyDescent="0.25">
      <c r="A468" s="348"/>
      <c r="B468" s="346"/>
      <c r="C468" s="346"/>
      <c r="D468" s="346"/>
      <c r="E468" s="346"/>
      <c r="F468" s="346"/>
      <c r="G468" s="346"/>
      <c r="H468" s="346"/>
    </row>
    <row r="469" spans="1:8" s="236" customFormat="1" ht="15" x14ac:dyDescent="0.25">
      <c r="A469" s="348"/>
      <c r="B469" s="346"/>
      <c r="C469" s="346"/>
      <c r="D469" s="346"/>
      <c r="E469" s="346"/>
      <c r="F469" s="346"/>
      <c r="G469" s="346"/>
      <c r="H469" s="346"/>
    </row>
    <row r="470" spans="1:8" s="236" customFormat="1" ht="15" x14ac:dyDescent="0.25">
      <c r="A470" s="348"/>
      <c r="B470" s="346"/>
      <c r="C470" s="346"/>
      <c r="D470" s="346"/>
      <c r="E470" s="346"/>
      <c r="F470" s="346"/>
      <c r="G470" s="346"/>
      <c r="H470" s="346"/>
    </row>
    <row r="471" spans="1:8" s="236" customFormat="1" ht="15" x14ac:dyDescent="0.25">
      <c r="A471" s="348"/>
      <c r="B471" s="346"/>
      <c r="C471" s="346"/>
      <c r="D471" s="346"/>
      <c r="E471" s="346"/>
      <c r="F471" s="346"/>
      <c r="G471" s="346"/>
      <c r="H471" s="346"/>
    </row>
    <row r="472" spans="1:8" s="236" customFormat="1" ht="15" x14ac:dyDescent="0.25">
      <c r="A472" s="348"/>
      <c r="B472" s="346"/>
      <c r="C472" s="346"/>
      <c r="D472" s="346"/>
      <c r="E472" s="346"/>
      <c r="F472" s="346"/>
      <c r="G472" s="346"/>
      <c r="H472" s="346"/>
    </row>
    <row r="473" spans="1:8" s="236" customFormat="1" ht="15" x14ac:dyDescent="0.25">
      <c r="A473" s="348"/>
      <c r="B473" s="346"/>
      <c r="C473" s="346"/>
      <c r="D473" s="346"/>
      <c r="E473" s="346"/>
      <c r="F473" s="346"/>
      <c r="G473" s="346"/>
      <c r="H473" s="346"/>
    </row>
    <row r="474" spans="1:8" s="236" customFormat="1" ht="15" x14ac:dyDescent="0.25">
      <c r="A474" s="348"/>
      <c r="B474" s="346"/>
      <c r="C474" s="346"/>
      <c r="D474" s="346"/>
      <c r="E474" s="346"/>
      <c r="F474" s="346"/>
      <c r="G474" s="346"/>
      <c r="H474" s="346"/>
    </row>
    <row r="475" spans="1:8" s="236" customFormat="1" ht="15" x14ac:dyDescent="0.25">
      <c r="A475" s="348"/>
      <c r="B475" s="346"/>
      <c r="C475" s="346"/>
      <c r="D475" s="346"/>
      <c r="E475" s="346"/>
      <c r="F475" s="346"/>
      <c r="G475" s="346"/>
      <c r="H475" s="346"/>
    </row>
    <row r="476" spans="1:8" s="236" customFormat="1" ht="15" x14ac:dyDescent="0.25">
      <c r="A476" s="348"/>
      <c r="B476" s="346"/>
      <c r="C476" s="346"/>
      <c r="D476" s="346"/>
      <c r="E476" s="346"/>
      <c r="F476" s="346"/>
      <c r="G476" s="346"/>
      <c r="H476" s="346"/>
    </row>
    <row r="477" spans="1:8" s="236" customFormat="1" ht="15" x14ac:dyDescent="0.25">
      <c r="A477" s="348"/>
      <c r="B477" s="346"/>
      <c r="C477" s="346"/>
      <c r="D477" s="346"/>
      <c r="E477" s="346"/>
      <c r="F477" s="346"/>
      <c r="G477" s="346"/>
      <c r="H477" s="346"/>
    </row>
    <row r="478" spans="1:8" s="236" customFormat="1" ht="15" x14ac:dyDescent="0.25">
      <c r="A478" s="348"/>
      <c r="B478" s="346"/>
      <c r="C478" s="346"/>
      <c r="D478" s="346"/>
      <c r="E478" s="346"/>
      <c r="F478" s="346"/>
      <c r="G478" s="346"/>
      <c r="H478" s="346"/>
    </row>
    <row r="479" spans="1:8" s="236" customFormat="1" ht="15" x14ac:dyDescent="0.25">
      <c r="A479" s="348"/>
      <c r="B479" s="346"/>
      <c r="C479" s="346"/>
      <c r="D479" s="346"/>
      <c r="E479" s="346"/>
      <c r="F479" s="346"/>
      <c r="G479" s="346"/>
      <c r="H479" s="346"/>
    </row>
    <row r="480" spans="1:8" s="236" customFormat="1" ht="15" x14ac:dyDescent="0.25">
      <c r="A480" s="348"/>
      <c r="B480" s="346"/>
      <c r="C480" s="346"/>
      <c r="D480" s="346"/>
      <c r="E480" s="346"/>
      <c r="F480" s="346"/>
      <c r="G480" s="346"/>
      <c r="H480" s="346"/>
    </row>
    <row r="481" spans="1:8" s="236" customFormat="1" ht="15" x14ac:dyDescent="0.25">
      <c r="A481" s="348"/>
      <c r="B481" s="346"/>
      <c r="C481" s="346"/>
      <c r="D481" s="346"/>
      <c r="E481" s="346"/>
      <c r="F481" s="346"/>
      <c r="G481" s="346"/>
      <c r="H481" s="346"/>
    </row>
    <row r="482" spans="1:8" s="236" customFormat="1" ht="15" x14ac:dyDescent="0.25">
      <c r="A482" s="348"/>
      <c r="B482" s="346"/>
      <c r="C482" s="346"/>
      <c r="D482" s="346"/>
      <c r="E482" s="346"/>
      <c r="F482" s="346"/>
      <c r="G482" s="346"/>
      <c r="H482" s="346"/>
    </row>
    <row r="483" spans="1:8" s="236" customFormat="1" ht="15" x14ac:dyDescent="0.25">
      <c r="A483" s="348"/>
      <c r="B483" s="346"/>
      <c r="C483" s="346"/>
      <c r="D483" s="346"/>
      <c r="E483" s="346"/>
      <c r="F483" s="346"/>
      <c r="G483" s="346"/>
      <c r="H483" s="346"/>
    </row>
    <row r="484" spans="1:8" s="236" customFormat="1" ht="15" x14ac:dyDescent="0.25">
      <c r="A484" s="348"/>
      <c r="B484" s="346"/>
      <c r="C484" s="346"/>
      <c r="D484" s="346"/>
      <c r="E484" s="346"/>
      <c r="F484" s="346"/>
      <c r="G484" s="346"/>
      <c r="H484" s="346"/>
    </row>
    <row r="485" spans="1:8" s="236" customFormat="1" ht="15" x14ac:dyDescent="0.25">
      <c r="A485" s="348"/>
      <c r="B485" s="346"/>
      <c r="C485" s="346"/>
      <c r="D485" s="346"/>
      <c r="E485" s="346"/>
      <c r="F485" s="346"/>
      <c r="G485" s="346"/>
      <c r="H485" s="346"/>
    </row>
    <row r="486" spans="1:8" s="236" customFormat="1" ht="15" x14ac:dyDescent="0.25">
      <c r="A486" s="348"/>
      <c r="B486" s="346"/>
      <c r="C486" s="346"/>
      <c r="D486" s="346"/>
      <c r="E486" s="346"/>
      <c r="F486" s="346"/>
      <c r="G486" s="346"/>
      <c r="H486" s="346"/>
    </row>
    <row r="487" spans="1:8" s="236" customFormat="1" ht="15" x14ac:dyDescent="0.25">
      <c r="A487" s="348"/>
      <c r="B487" s="346"/>
      <c r="C487" s="346"/>
      <c r="D487" s="346"/>
      <c r="E487" s="346"/>
      <c r="F487" s="346"/>
      <c r="G487" s="346"/>
      <c r="H487" s="346"/>
    </row>
    <row r="488" spans="1:8" s="236" customFormat="1" ht="15" x14ac:dyDescent="0.25">
      <c r="A488" s="348"/>
      <c r="B488" s="346"/>
      <c r="C488" s="346"/>
      <c r="D488" s="346"/>
      <c r="E488" s="346"/>
      <c r="F488" s="346"/>
      <c r="G488" s="346"/>
      <c r="H488" s="346"/>
    </row>
    <row r="489" spans="1:8" s="236" customFormat="1" ht="15" x14ac:dyDescent="0.25">
      <c r="A489" s="348"/>
      <c r="B489" s="346"/>
      <c r="C489" s="346"/>
      <c r="D489" s="346"/>
      <c r="E489" s="346"/>
      <c r="F489" s="346"/>
      <c r="G489" s="346"/>
      <c r="H489" s="346"/>
    </row>
    <row r="490" spans="1:8" s="236" customFormat="1" ht="15" x14ac:dyDescent="0.25">
      <c r="A490" s="348"/>
      <c r="B490" s="346"/>
      <c r="C490" s="346"/>
      <c r="D490" s="346"/>
      <c r="E490" s="346"/>
      <c r="F490" s="346"/>
      <c r="G490" s="346"/>
      <c r="H490" s="346"/>
    </row>
    <row r="491" spans="1:8" s="236" customFormat="1" ht="15" x14ac:dyDescent="0.25">
      <c r="A491" s="348"/>
      <c r="B491" s="346"/>
      <c r="C491" s="346"/>
      <c r="D491" s="346"/>
      <c r="E491" s="346"/>
      <c r="F491" s="346"/>
      <c r="G491" s="346"/>
      <c r="H491" s="346"/>
    </row>
    <row r="492" spans="1:8" s="236" customFormat="1" ht="15" x14ac:dyDescent="0.25">
      <c r="A492" s="348"/>
      <c r="B492" s="346"/>
      <c r="C492" s="346"/>
      <c r="D492" s="346"/>
      <c r="E492" s="346"/>
      <c r="F492" s="346"/>
      <c r="G492" s="346"/>
      <c r="H492" s="346"/>
    </row>
    <row r="493" spans="1:8" s="236" customFormat="1" ht="15" x14ac:dyDescent="0.25">
      <c r="A493" s="348"/>
      <c r="B493" s="346"/>
      <c r="C493" s="346"/>
      <c r="D493" s="346"/>
      <c r="E493" s="346"/>
      <c r="F493" s="346"/>
      <c r="G493" s="346"/>
      <c r="H493" s="346"/>
    </row>
    <row r="494" spans="1:8" s="236" customFormat="1" ht="15" x14ac:dyDescent="0.25">
      <c r="A494" s="348"/>
      <c r="B494" s="346"/>
      <c r="C494" s="346"/>
      <c r="D494" s="346"/>
      <c r="E494" s="346"/>
      <c r="F494" s="346"/>
      <c r="G494" s="346"/>
      <c r="H494" s="346"/>
    </row>
    <row r="495" spans="1:8" s="236" customFormat="1" ht="15" x14ac:dyDescent="0.25">
      <c r="A495" s="348"/>
      <c r="B495" s="346"/>
      <c r="C495" s="346"/>
      <c r="D495" s="346"/>
      <c r="E495" s="346"/>
      <c r="F495" s="346"/>
      <c r="G495" s="346"/>
      <c r="H495" s="346"/>
    </row>
    <row r="496" spans="1:8" s="236" customFormat="1" ht="15" x14ac:dyDescent="0.25">
      <c r="A496" s="348"/>
      <c r="B496" s="346"/>
      <c r="C496" s="346"/>
      <c r="D496" s="346"/>
      <c r="E496" s="346"/>
      <c r="F496" s="346"/>
      <c r="G496" s="346"/>
      <c r="H496" s="346"/>
    </row>
    <row r="497" spans="1:8" s="236" customFormat="1" ht="15" x14ac:dyDescent="0.25">
      <c r="A497" s="348"/>
      <c r="B497" s="346"/>
      <c r="C497" s="346"/>
      <c r="D497" s="346"/>
      <c r="E497" s="346"/>
      <c r="F497" s="346"/>
      <c r="G497" s="346"/>
      <c r="H497" s="346"/>
    </row>
    <row r="498" spans="1:8" s="236" customFormat="1" ht="15" x14ac:dyDescent="0.25">
      <c r="A498" s="348"/>
      <c r="B498" s="346"/>
      <c r="C498" s="346"/>
      <c r="D498" s="346"/>
      <c r="E498" s="346"/>
      <c r="F498" s="346"/>
      <c r="G498" s="346"/>
      <c r="H498" s="346"/>
    </row>
    <row r="499" spans="1:8" s="236" customFormat="1" ht="15" x14ac:dyDescent="0.25">
      <c r="A499" s="348"/>
      <c r="B499" s="346"/>
      <c r="C499" s="346"/>
      <c r="D499" s="346"/>
      <c r="E499" s="346"/>
      <c r="F499" s="346"/>
      <c r="G499" s="346"/>
      <c r="H499" s="346"/>
    </row>
    <row r="500" spans="1:8" s="236" customFormat="1" ht="15" x14ac:dyDescent="0.25">
      <c r="A500" s="348"/>
      <c r="B500" s="346"/>
      <c r="C500" s="346"/>
      <c r="D500" s="346"/>
      <c r="E500" s="346"/>
      <c r="F500" s="346"/>
      <c r="G500" s="346"/>
      <c r="H500" s="346"/>
    </row>
    <row r="501" spans="1:8" s="236" customFormat="1" ht="15" x14ac:dyDescent="0.25">
      <c r="A501" s="348"/>
      <c r="B501" s="346"/>
      <c r="C501" s="346"/>
      <c r="D501" s="346"/>
      <c r="E501" s="346"/>
      <c r="F501" s="346"/>
      <c r="G501" s="346"/>
      <c r="H501" s="346"/>
    </row>
    <row r="502" spans="1:8" s="236" customFormat="1" ht="15" x14ac:dyDescent="0.25">
      <c r="A502" s="348"/>
      <c r="B502" s="346"/>
      <c r="C502" s="346"/>
      <c r="D502" s="346"/>
      <c r="E502" s="346"/>
      <c r="F502" s="346"/>
      <c r="G502" s="346"/>
      <c r="H502" s="346"/>
    </row>
    <row r="503" spans="1:8" s="236" customFormat="1" ht="15" x14ac:dyDescent="0.25">
      <c r="A503" s="348"/>
      <c r="B503" s="346"/>
      <c r="C503" s="346"/>
      <c r="D503" s="346"/>
      <c r="E503" s="346"/>
      <c r="F503" s="346"/>
      <c r="G503" s="346"/>
      <c r="H503" s="346"/>
    </row>
    <row r="504" spans="1:8" s="236" customFormat="1" ht="15" x14ac:dyDescent="0.25">
      <c r="A504" s="348"/>
      <c r="B504" s="346"/>
      <c r="C504" s="346"/>
      <c r="D504" s="346"/>
      <c r="E504" s="346"/>
      <c r="F504" s="346"/>
      <c r="G504" s="346"/>
      <c r="H504" s="346"/>
    </row>
    <row r="505" spans="1:8" s="236" customFormat="1" ht="15" x14ac:dyDescent="0.25">
      <c r="A505" s="348"/>
      <c r="B505" s="346"/>
      <c r="C505" s="346"/>
      <c r="D505" s="346"/>
      <c r="E505" s="346"/>
      <c r="F505" s="346"/>
      <c r="G505" s="346"/>
      <c r="H505" s="346"/>
    </row>
    <row r="506" spans="1:8" s="236" customFormat="1" ht="15" x14ac:dyDescent="0.25">
      <c r="A506" s="348"/>
      <c r="B506" s="346"/>
      <c r="C506" s="346"/>
      <c r="D506" s="346"/>
      <c r="E506" s="346"/>
      <c r="F506" s="346"/>
      <c r="G506" s="346"/>
      <c r="H506" s="346"/>
    </row>
    <row r="507" spans="1:8" s="236" customFormat="1" ht="15" x14ac:dyDescent="0.25">
      <c r="A507" s="348"/>
      <c r="B507" s="346"/>
      <c r="C507" s="346"/>
      <c r="D507" s="346"/>
      <c r="E507" s="346"/>
      <c r="F507" s="346"/>
      <c r="G507" s="346"/>
      <c r="H507" s="346"/>
    </row>
    <row r="508" spans="1:8" s="236" customFormat="1" ht="15" x14ac:dyDescent="0.25">
      <c r="A508" s="348"/>
      <c r="B508" s="346"/>
      <c r="C508" s="346"/>
      <c r="D508" s="346"/>
      <c r="E508" s="346"/>
      <c r="F508" s="346"/>
      <c r="G508" s="346"/>
      <c r="H508" s="346"/>
    </row>
    <row r="509" spans="1:8" s="236" customFormat="1" ht="15" x14ac:dyDescent="0.25">
      <c r="A509" s="348"/>
      <c r="B509" s="346"/>
      <c r="C509" s="346"/>
      <c r="D509" s="346"/>
      <c r="E509" s="346"/>
      <c r="F509" s="346"/>
      <c r="G509" s="346"/>
      <c r="H509" s="346"/>
    </row>
    <row r="510" spans="1:8" s="236" customFormat="1" ht="15" x14ac:dyDescent="0.25">
      <c r="A510" s="348"/>
      <c r="B510" s="346"/>
      <c r="C510" s="346"/>
      <c r="D510" s="346"/>
      <c r="E510" s="346"/>
      <c r="F510" s="346"/>
      <c r="G510" s="346"/>
      <c r="H510" s="346"/>
    </row>
    <row r="511" spans="1:8" s="236" customFormat="1" ht="15" x14ac:dyDescent="0.25">
      <c r="A511" s="348"/>
      <c r="B511" s="346"/>
      <c r="C511" s="346"/>
      <c r="D511" s="346"/>
      <c r="E511" s="346"/>
      <c r="F511" s="346"/>
      <c r="G511" s="346"/>
      <c r="H511" s="346"/>
    </row>
    <row r="512" spans="1:8" s="236" customFormat="1" ht="15" x14ac:dyDescent="0.25">
      <c r="A512" s="348"/>
      <c r="B512" s="346"/>
      <c r="C512" s="346"/>
      <c r="D512" s="346"/>
      <c r="E512" s="346"/>
      <c r="F512" s="346"/>
      <c r="G512" s="346"/>
      <c r="H512" s="346"/>
    </row>
    <row r="513" spans="1:8" s="236" customFormat="1" ht="15" x14ac:dyDescent="0.25">
      <c r="A513" s="348"/>
      <c r="B513" s="346"/>
      <c r="C513" s="346"/>
      <c r="D513" s="346"/>
      <c r="E513" s="346"/>
      <c r="F513" s="346"/>
      <c r="G513" s="346"/>
      <c r="H513" s="346"/>
    </row>
    <row r="514" spans="1:8" s="236" customFormat="1" ht="15" x14ac:dyDescent="0.25">
      <c r="A514" s="348"/>
      <c r="B514" s="346"/>
      <c r="C514" s="346"/>
      <c r="D514" s="346"/>
      <c r="E514" s="346"/>
      <c r="F514" s="346"/>
      <c r="G514" s="346"/>
      <c r="H514" s="346"/>
    </row>
    <row r="515" spans="1:8" s="236" customFormat="1" ht="15" x14ac:dyDescent="0.25">
      <c r="A515" s="348"/>
      <c r="B515" s="346"/>
      <c r="C515" s="346"/>
      <c r="D515" s="346"/>
      <c r="E515" s="346"/>
      <c r="F515" s="346"/>
      <c r="G515" s="346"/>
      <c r="H515" s="346"/>
    </row>
    <row r="516" spans="1:8" s="236" customFormat="1" ht="15" x14ac:dyDescent="0.25">
      <c r="A516" s="348"/>
      <c r="B516" s="346"/>
      <c r="C516" s="346"/>
      <c r="D516" s="346"/>
      <c r="E516" s="346"/>
      <c r="F516" s="346"/>
      <c r="G516" s="346"/>
      <c r="H516" s="346"/>
    </row>
    <row r="517" spans="1:8" s="236" customFormat="1" ht="15" x14ac:dyDescent="0.25">
      <c r="A517" s="348"/>
      <c r="B517" s="346"/>
      <c r="C517" s="346"/>
      <c r="D517" s="346"/>
      <c r="E517" s="346"/>
      <c r="F517" s="346"/>
      <c r="G517" s="346"/>
      <c r="H517" s="346"/>
    </row>
    <row r="518" spans="1:8" s="236" customFormat="1" ht="15" x14ac:dyDescent="0.25">
      <c r="A518" s="348"/>
      <c r="B518" s="346"/>
      <c r="C518" s="346"/>
      <c r="D518" s="346"/>
      <c r="E518" s="346"/>
      <c r="F518" s="346"/>
      <c r="G518" s="346"/>
      <c r="H518" s="346"/>
    </row>
    <row r="519" spans="1:8" s="236" customFormat="1" ht="15" x14ac:dyDescent="0.25">
      <c r="A519" s="348"/>
      <c r="B519" s="346"/>
      <c r="C519" s="346"/>
      <c r="D519" s="346"/>
      <c r="E519" s="346"/>
      <c r="F519" s="346"/>
      <c r="G519" s="346"/>
      <c r="H519" s="346"/>
    </row>
    <row r="520" spans="1:8" s="236" customFormat="1" ht="15" x14ac:dyDescent="0.25">
      <c r="A520" s="348"/>
      <c r="B520" s="346"/>
      <c r="C520" s="346"/>
      <c r="D520" s="346"/>
      <c r="E520" s="346"/>
      <c r="F520" s="346"/>
      <c r="G520" s="346"/>
      <c r="H520" s="346"/>
    </row>
    <row r="521" spans="1:8" s="236" customFormat="1" ht="15" x14ac:dyDescent="0.25">
      <c r="A521" s="348"/>
      <c r="B521" s="346"/>
      <c r="C521" s="346"/>
      <c r="D521" s="346"/>
      <c r="E521" s="346"/>
      <c r="F521" s="346"/>
      <c r="G521" s="346"/>
      <c r="H521" s="346"/>
    </row>
    <row r="522" spans="1:8" s="236" customFormat="1" ht="15" x14ac:dyDescent="0.25">
      <c r="A522" s="348"/>
      <c r="B522" s="346"/>
      <c r="C522" s="346"/>
      <c r="D522" s="346"/>
      <c r="E522" s="346"/>
      <c r="F522" s="346"/>
      <c r="G522" s="346"/>
      <c r="H522" s="346"/>
    </row>
    <row r="523" spans="1:8" s="236" customFormat="1" ht="15" x14ac:dyDescent="0.25">
      <c r="A523" s="348"/>
      <c r="B523" s="346"/>
      <c r="C523" s="346"/>
      <c r="D523" s="346"/>
      <c r="E523" s="346"/>
      <c r="F523" s="346"/>
      <c r="G523" s="346"/>
      <c r="H523" s="346"/>
    </row>
    <row r="524" spans="1:8" s="236" customFormat="1" ht="15" x14ac:dyDescent="0.25">
      <c r="A524" s="348"/>
      <c r="B524" s="346"/>
      <c r="C524" s="346"/>
      <c r="D524" s="346"/>
      <c r="E524" s="346"/>
      <c r="F524" s="346"/>
      <c r="G524" s="346"/>
      <c r="H524" s="346"/>
    </row>
    <row r="525" spans="1:8" s="236" customFormat="1" ht="15" x14ac:dyDescent="0.25">
      <c r="A525" s="348"/>
      <c r="B525" s="346"/>
      <c r="C525" s="346"/>
      <c r="D525" s="346"/>
      <c r="E525" s="346"/>
      <c r="F525" s="346"/>
      <c r="G525" s="346"/>
      <c r="H525" s="346"/>
    </row>
    <row r="526" spans="1:8" s="236" customFormat="1" ht="15" x14ac:dyDescent="0.25">
      <c r="A526" s="348"/>
      <c r="B526" s="346"/>
      <c r="C526" s="346"/>
      <c r="D526" s="346"/>
      <c r="E526" s="346"/>
      <c r="F526" s="346"/>
      <c r="G526" s="346"/>
      <c r="H526" s="346"/>
    </row>
    <row r="527" spans="1:8" s="236" customFormat="1" ht="15" x14ac:dyDescent="0.25">
      <c r="A527" s="348"/>
      <c r="B527" s="346"/>
      <c r="C527" s="346"/>
      <c r="D527" s="346"/>
      <c r="E527" s="346"/>
      <c r="F527" s="346"/>
      <c r="G527" s="346"/>
      <c r="H527" s="346"/>
    </row>
    <row r="528" spans="1:8" s="236" customFormat="1" ht="15" x14ac:dyDescent="0.25">
      <c r="A528" s="348"/>
      <c r="B528" s="346"/>
      <c r="C528" s="346"/>
      <c r="D528" s="346"/>
      <c r="E528" s="346"/>
      <c r="F528" s="346"/>
      <c r="G528" s="346"/>
      <c r="H528" s="346"/>
    </row>
    <row r="529" spans="1:8" s="236" customFormat="1" ht="15" x14ac:dyDescent="0.25">
      <c r="A529" s="348"/>
      <c r="B529" s="346"/>
      <c r="C529" s="346"/>
      <c r="D529" s="346"/>
      <c r="E529" s="346"/>
      <c r="F529" s="346"/>
      <c r="G529" s="346"/>
      <c r="H529" s="346"/>
    </row>
    <row r="530" spans="1:8" s="236" customFormat="1" ht="15" x14ac:dyDescent="0.25">
      <c r="A530" s="348"/>
      <c r="B530" s="346"/>
      <c r="C530" s="346"/>
      <c r="D530" s="346"/>
      <c r="E530" s="346"/>
      <c r="F530" s="346"/>
      <c r="G530" s="346"/>
      <c r="H530" s="346"/>
    </row>
    <row r="531" spans="1:8" s="236" customFormat="1" ht="15" x14ac:dyDescent="0.25">
      <c r="A531" s="348"/>
      <c r="B531" s="346"/>
      <c r="C531" s="346"/>
      <c r="D531" s="346"/>
      <c r="E531" s="346"/>
      <c r="F531" s="346"/>
      <c r="G531" s="346"/>
      <c r="H531" s="346"/>
    </row>
    <row r="532" spans="1:8" s="236" customFormat="1" ht="15" x14ac:dyDescent="0.25">
      <c r="A532" s="348"/>
      <c r="B532" s="346"/>
      <c r="C532" s="346"/>
      <c r="D532" s="346"/>
      <c r="E532" s="346"/>
      <c r="F532" s="346"/>
      <c r="G532" s="346"/>
      <c r="H532" s="346"/>
    </row>
    <row r="533" spans="1:8" s="236" customFormat="1" ht="15" x14ac:dyDescent="0.25">
      <c r="A533" s="348"/>
      <c r="B533" s="346"/>
      <c r="C533" s="346"/>
      <c r="D533" s="346"/>
      <c r="E533" s="346"/>
      <c r="F533" s="346"/>
      <c r="G533" s="346"/>
      <c r="H533" s="346"/>
    </row>
    <row r="534" spans="1:8" s="236" customFormat="1" ht="15" x14ac:dyDescent="0.25">
      <c r="A534" s="348"/>
      <c r="B534" s="346"/>
      <c r="C534" s="346"/>
      <c r="D534" s="346"/>
      <c r="E534" s="346"/>
      <c r="F534" s="346"/>
      <c r="G534" s="346"/>
      <c r="H534" s="346"/>
    </row>
    <row r="535" spans="1:8" s="236" customFormat="1" ht="15" x14ac:dyDescent="0.25">
      <c r="A535" s="348"/>
      <c r="B535" s="346"/>
      <c r="C535" s="346"/>
      <c r="D535" s="346"/>
      <c r="E535" s="346"/>
      <c r="F535" s="346"/>
      <c r="G535" s="346"/>
      <c r="H535" s="346"/>
    </row>
    <row r="536" spans="1:8" s="236" customFormat="1" ht="15" x14ac:dyDescent="0.25">
      <c r="A536" s="348"/>
      <c r="B536" s="346"/>
      <c r="C536" s="346"/>
      <c r="D536" s="346"/>
      <c r="E536" s="346"/>
      <c r="F536" s="346"/>
      <c r="G536" s="346"/>
      <c r="H536" s="346"/>
    </row>
    <row r="537" spans="1:8" s="236" customFormat="1" ht="15" x14ac:dyDescent="0.25">
      <c r="A537" s="348"/>
      <c r="B537" s="346"/>
      <c r="C537" s="346"/>
      <c r="D537" s="346"/>
      <c r="E537" s="346"/>
      <c r="F537" s="346"/>
      <c r="G537" s="346"/>
      <c r="H537" s="346"/>
    </row>
    <row r="538" spans="1:8" s="236" customFormat="1" ht="15" x14ac:dyDescent="0.25">
      <c r="A538" s="348"/>
      <c r="B538" s="346"/>
      <c r="C538" s="346"/>
      <c r="D538" s="346"/>
      <c r="E538" s="346"/>
      <c r="F538" s="346"/>
      <c r="G538" s="346"/>
      <c r="H538" s="346"/>
    </row>
    <row r="539" spans="1:8" s="236" customFormat="1" ht="15" x14ac:dyDescent="0.25">
      <c r="A539" s="348"/>
      <c r="B539" s="346"/>
      <c r="C539" s="346"/>
      <c r="D539" s="346"/>
      <c r="E539" s="346"/>
      <c r="F539" s="346"/>
      <c r="G539" s="346"/>
      <c r="H539" s="346"/>
    </row>
    <row r="540" spans="1:8" s="236" customFormat="1" ht="15" x14ac:dyDescent="0.25">
      <c r="A540" s="348"/>
      <c r="B540" s="346"/>
      <c r="C540" s="346"/>
      <c r="D540" s="346"/>
      <c r="E540" s="346"/>
      <c r="F540" s="346"/>
      <c r="G540" s="346"/>
      <c r="H540" s="346"/>
    </row>
    <row r="541" spans="1:8" s="236" customFormat="1" ht="15" x14ac:dyDescent="0.25">
      <c r="A541" s="348"/>
      <c r="B541" s="346"/>
      <c r="C541" s="346"/>
      <c r="D541" s="346"/>
      <c r="E541" s="346"/>
      <c r="F541" s="346"/>
      <c r="G541" s="346"/>
      <c r="H541" s="346"/>
    </row>
    <row r="542" spans="1:8" s="236" customFormat="1" ht="15" x14ac:dyDescent="0.25">
      <c r="A542" s="348"/>
      <c r="B542" s="346"/>
      <c r="C542" s="346"/>
      <c r="D542" s="346"/>
      <c r="E542" s="346"/>
      <c r="F542" s="346"/>
      <c r="G542" s="346"/>
      <c r="H542" s="346"/>
    </row>
    <row r="543" spans="1:8" s="236" customFormat="1" ht="15" x14ac:dyDescent="0.25">
      <c r="A543" s="348"/>
      <c r="B543" s="346"/>
      <c r="C543" s="346"/>
      <c r="D543" s="346"/>
      <c r="E543" s="346"/>
      <c r="F543" s="346"/>
      <c r="G543" s="346"/>
      <c r="H543" s="346"/>
    </row>
    <row r="544" spans="1:8" s="236" customFormat="1" ht="15" x14ac:dyDescent="0.25">
      <c r="A544" s="348"/>
      <c r="B544" s="346"/>
      <c r="C544" s="346"/>
      <c r="D544" s="346"/>
      <c r="E544" s="346"/>
      <c r="F544" s="346"/>
      <c r="G544" s="346"/>
      <c r="H544" s="346"/>
    </row>
    <row r="545" spans="1:8" s="236" customFormat="1" ht="15" x14ac:dyDescent="0.25">
      <c r="A545" s="348"/>
      <c r="B545" s="346"/>
      <c r="C545" s="346"/>
      <c r="D545" s="346"/>
      <c r="E545" s="346"/>
      <c r="F545" s="346"/>
      <c r="G545" s="346"/>
      <c r="H545" s="346"/>
    </row>
    <row r="546" spans="1:8" s="236" customFormat="1" ht="15" x14ac:dyDescent="0.25">
      <c r="A546" s="348"/>
      <c r="B546" s="346"/>
      <c r="C546" s="346"/>
      <c r="D546" s="346"/>
      <c r="E546" s="346"/>
      <c r="F546" s="346"/>
      <c r="G546" s="346"/>
      <c r="H546" s="346"/>
    </row>
    <row r="547" spans="1:8" s="236" customFormat="1" ht="15" x14ac:dyDescent="0.25">
      <c r="A547" s="348"/>
      <c r="B547" s="346"/>
      <c r="C547" s="346"/>
      <c r="D547" s="346"/>
      <c r="E547" s="346"/>
      <c r="F547" s="346"/>
      <c r="G547" s="346"/>
      <c r="H547" s="346"/>
    </row>
    <row r="548" spans="1:8" s="236" customFormat="1" ht="15" x14ac:dyDescent="0.25">
      <c r="A548" s="348"/>
      <c r="B548" s="346"/>
      <c r="C548" s="346"/>
      <c r="D548" s="346"/>
      <c r="E548" s="346"/>
      <c r="F548" s="346"/>
      <c r="G548" s="346"/>
      <c r="H548" s="346"/>
    </row>
    <row r="550" spans="1:8" s="236" customFormat="1" ht="15" x14ac:dyDescent="0.25">
      <c r="A550" s="348"/>
      <c r="B550" s="346"/>
      <c r="C550" s="346"/>
      <c r="D550" s="346"/>
      <c r="E550" s="346"/>
      <c r="F550" s="346"/>
      <c r="G550" s="346"/>
      <c r="H550" s="346"/>
    </row>
    <row r="551" spans="1:8" s="236" customFormat="1" ht="15" x14ac:dyDescent="0.25">
      <c r="A551" s="348"/>
      <c r="B551" s="346"/>
      <c r="C551" s="346"/>
      <c r="D551" s="346"/>
      <c r="E551" s="346"/>
      <c r="F551" s="346"/>
      <c r="G551" s="346"/>
      <c r="H551" s="346"/>
    </row>
    <row r="552" spans="1:8" s="236" customFormat="1" ht="15" x14ac:dyDescent="0.25">
      <c r="A552" s="348"/>
      <c r="B552" s="346"/>
      <c r="C552" s="346"/>
      <c r="D552" s="346"/>
      <c r="E552" s="346"/>
      <c r="F552" s="346"/>
      <c r="G552" s="346"/>
      <c r="H552" s="346"/>
    </row>
    <row r="553" spans="1:8" s="236" customFormat="1" ht="15" x14ac:dyDescent="0.25">
      <c r="A553" s="348"/>
      <c r="B553" s="346"/>
      <c r="C553" s="346"/>
      <c r="D553" s="346"/>
      <c r="E553" s="346"/>
      <c r="F553" s="346"/>
      <c r="G553" s="346"/>
      <c r="H553" s="346"/>
    </row>
    <row r="554" spans="1:8" s="236" customFormat="1" ht="15" x14ac:dyDescent="0.25">
      <c r="A554" s="348"/>
      <c r="B554" s="346"/>
      <c r="C554" s="346"/>
      <c r="D554" s="346"/>
      <c r="E554" s="346"/>
      <c r="F554" s="346"/>
      <c r="G554" s="346"/>
      <c r="H554" s="346"/>
    </row>
    <row r="555" spans="1:8" s="236" customFormat="1" ht="15" x14ac:dyDescent="0.25">
      <c r="A555" s="348"/>
      <c r="B555" s="346"/>
      <c r="C555" s="346"/>
      <c r="D555" s="346"/>
      <c r="E555" s="346"/>
      <c r="F555" s="346"/>
      <c r="G555" s="346"/>
      <c r="H555" s="346"/>
    </row>
    <row r="556" spans="1:8" s="236" customFormat="1" ht="15" x14ac:dyDescent="0.25">
      <c r="A556" s="348"/>
      <c r="B556" s="346"/>
      <c r="C556" s="346"/>
      <c r="D556" s="346"/>
      <c r="E556" s="346"/>
      <c r="F556" s="346"/>
      <c r="G556" s="346"/>
      <c r="H556" s="346"/>
    </row>
    <row r="557" spans="1:8" s="236" customFormat="1" ht="15" x14ac:dyDescent="0.25">
      <c r="A557" s="348"/>
      <c r="B557" s="346"/>
      <c r="C557" s="346"/>
      <c r="D557" s="346"/>
      <c r="E557" s="346"/>
      <c r="F557" s="346"/>
      <c r="G557" s="346"/>
      <c r="H557" s="346"/>
    </row>
    <row r="558" spans="1:8" s="236" customFormat="1" ht="15" x14ac:dyDescent="0.25">
      <c r="A558" s="348"/>
      <c r="B558" s="346"/>
      <c r="C558" s="346"/>
      <c r="D558" s="346"/>
      <c r="E558" s="346"/>
      <c r="F558" s="346"/>
      <c r="G558" s="346"/>
      <c r="H558" s="346"/>
    </row>
    <row r="559" spans="1:8" s="236" customFormat="1" ht="15" x14ac:dyDescent="0.25">
      <c r="A559" s="348"/>
      <c r="B559" s="346"/>
      <c r="C559" s="346"/>
      <c r="D559" s="346"/>
      <c r="E559" s="346"/>
      <c r="F559" s="346"/>
      <c r="G559" s="346"/>
      <c r="H559" s="346"/>
    </row>
    <row r="560" spans="1:8" s="236" customFormat="1" ht="15" x14ac:dyDescent="0.25">
      <c r="A560" s="348"/>
      <c r="B560" s="346"/>
      <c r="C560" s="346"/>
      <c r="D560" s="346"/>
      <c r="E560" s="346"/>
      <c r="F560" s="346"/>
      <c r="G560" s="346"/>
      <c r="H560" s="346"/>
    </row>
    <row r="561" spans="1:8" s="236" customFormat="1" ht="15" x14ac:dyDescent="0.25">
      <c r="A561" s="348"/>
      <c r="B561" s="346"/>
      <c r="C561" s="346"/>
      <c r="D561" s="346"/>
      <c r="E561" s="346"/>
      <c r="F561" s="346"/>
      <c r="G561" s="346"/>
      <c r="H561" s="346"/>
    </row>
    <row r="562" spans="1:8" s="236" customFormat="1" ht="15" x14ac:dyDescent="0.25">
      <c r="A562" s="348"/>
      <c r="B562" s="346"/>
      <c r="C562" s="346"/>
      <c r="D562" s="346"/>
      <c r="E562" s="346"/>
      <c r="F562" s="346"/>
      <c r="G562" s="346"/>
      <c r="H562" s="346"/>
    </row>
    <row r="563" spans="1:8" s="236" customFormat="1" ht="15" x14ac:dyDescent="0.25">
      <c r="A563" s="348"/>
      <c r="B563" s="346"/>
      <c r="C563" s="346"/>
      <c r="D563" s="346"/>
      <c r="E563" s="346"/>
      <c r="F563" s="346"/>
      <c r="G563" s="346"/>
      <c r="H563" s="346"/>
    </row>
    <row r="564" spans="1:8" s="236" customFormat="1" ht="15" x14ac:dyDescent="0.25">
      <c r="A564" s="348"/>
      <c r="B564" s="346"/>
      <c r="C564" s="346"/>
      <c r="D564" s="346"/>
      <c r="E564" s="346"/>
      <c r="F564" s="346"/>
      <c r="G564" s="346"/>
      <c r="H564" s="346"/>
    </row>
    <row r="565" spans="1:8" s="236" customFormat="1" ht="15" x14ac:dyDescent="0.25">
      <c r="A565" s="348"/>
      <c r="B565" s="346"/>
      <c r="C565" s="346"/>
      <c r="D565" s="346"/>
      <c r="E565" s="346"/>
      <c r="F565" s="346"/>
      <c r="G565" s="346"/>
      <c r="H565" s="346"/>
    </row>
    <row r="566" spans="1:8" s="236" customFormat="1" ht="15" x14ac:dyDescent="0.25">
      <c r="A566" s="348"/>
      <c r="B566" s="346"/>
      <c r="C566" s="346"/>
      <c r="D566" s="346"/>
      <c r="E566" s="346"/>
      <c r="F566" s="346"/>
      <c r="G566" s="346"/>
      <c r="H566" s="346"/>
    </row>
    <row r="567" spans="1:8" s="236" customFormat="1" ht="15" x14ac:dyDescent="0.25">
      <c r="A567" s="348"/>
      <c r="B567" s="346"/>
      <c r="C567" s="346"/>
      <c r="D567" s="346"/>
      <c r="E567" s="346"/>
      <c r="F567" s="346"/>
      <c r="G567" s="346"/>
      <c r="H567" s="346"/>
    </row>
    <row r="568" spans="1:8" s="236" customFormat="1" ht="15" x14ac:dyDescent="0.25">
      <c r="A568" s="348"/>
      <c r="B568" s="346"/>
      <c r="C568" s="346"/>
      <c r="D568" s="346"/>
      <c r="E568" s="346"/>
      <c r="F568" s="346"/>
      <c r="G568" s="346"/>
      <c r="H568" s="346"/>
    </row>
    <row r="569" spans="1:8" s="236" customFormat="1" ht="15" x14ac:dyDescent="0.25">
      <c r="A569" s="348"/>
      <c r="B569" s="346"/>
      <c r="C569" s="346"/>
      <c r="D569" s="346"/>
      <c r="E569" s="346"/>
      <c r="F569" s="346"/>
      <c r="G569" s="346"/>
      <c r="H569" s="346"/>
    </row>
    <row r="570" spans="1:8" s="236" customFormat="1" ht="15" x14ac:dyDescent="0.25">
      <c r="A570" s="348"/>
      <c r="B570" s="346"/>
      <c r="C570" s="346"/>
      <c r="D570" s="346"/>
      <c r="E570" s="346"/>
      <c r="F570" s="346"/>
      <c r="G570" s="346"/>
      <c r="H570" s="346"/>
    </row>
    <row r="571" spans="1:8" s="236" customFormat="1" ht="15" x14ac:dyDescent="0.25">
      <c r="A571" s="348"/>
      <c r="B571" s="346"/>
      <c r="C571" s="346"/>
      <c r="D571" s="346"/>
      <c r="E571" s="346"/>
      <c r="F571" s="346"/>
      <c r="G571" s="346"/>
      <c r="H571" s="346"/>
    </row>
    <row r="572" spans="1:8" s="236" customFormat="1" ht="15" x14ac:dyDescent="0.25">
      <c r="A572" s="348"/>
      <c r="B572" s="346"/>
      <c r="C572" s="346"/>
      <c r="D572" s="346"/>
      <c r="E572" s="346"/>
      <c r="F572" s="346"/>
      <c r="G572" s="346"/>
      <c r="H572" s="346"/>
    </row>
    <row r="573" spans="1:8" s="236" customFormat="1" ht="15" x14ac:dyDescent="0.25">
      <c r="A573" s="348"/>
      <c r="B573" s="346"/>
      <c r="C573" s="346"/>
      <c r="D573" s="346"/>
      <c r="E573" s="346"/>
      <c r="F573" s="346"/>
      <c r="G573" s="346"/>
      <c r="H573" s="346"/>
    </row>
    <row r="574" spans="1:8" s="236" customFormat="1" ht="15" x14ac:dyDescent="0.25">
      <c r="A574" s="348"/>
      <c r="B574" s="346"/>
      <c r="C574" s="346"/>
      <c r="D574" s="346"/>
      <c r="E574" s="346"/>
      <c r="F574" s="346"/>
      <c r="G574" s="346"/>
      <c r="H574" s="346"/>
    </row>
    <row r="575" spans="1:8" s="236" customFormat="1" ht="15" x14ac:dyDescent="0.25">
      <c r="A575" s="348"/>
      <c r="B575" s="346"/>
      <c r="C575" s="346"/>
      <c r="D575" s="346"/>
      <c r="E575" s="346"/>
      <c r="F575" s="346"/>
      <c r="G575" s="346"/>
      <c r="H575" s="346"/>
    </row>
    <row r="576" spans="1:8" s="236" customFormat="1" ht="15" x14ac:dyDescent="0.25">
      <c r="A576" s="348"/>
      <c r="B576" s="346"/>
      <c r="C576" s="346"/>
      <c r="D576" s="346"/>
      <c r="E576" s="346"/>
      <c r="F576" s="346"/>
      <c r="G576" s="346"/>
      <c r="H576" s="346"/>
    </row>
    <row r="577" spans="1:8" s="236" customFormat="1" ht="15" x14ac:dyDescent="0.25">
      <c r="A577" s="348"/>
      <c r="B577" s="346"/>
      <c r="C577" s="346"/>
      <c r="D577" s="346"/>
      <c r="E577" s="346"/>
      <c r="F577" s="346"/>
      <c r="G577" s="346"/>
      <c r="H577" s="346"/>
    </row>
    <row r="578" spans="1:8" s="236" customFormat="1" ht="15" x14ac:dyDescent="0.25">
      <c r="A578" s="348"/>
      <c r="B578" s="346"/>
      <c r="C578" s="346"/>
      <c r="D578" s="346"/>
      <c r="E578" s="346"/>
      <c r="F578" s="346"/>
      <c r="G578" s="346"/>
      <c r="H578" s="346"/>
    </row>
    <row r="579" spans="1:8" s="236" customFormat="1" ht="15" x14ac:dyDescent="0.25">
      <c r="A579" s="348"/>
      <c r="B579" s="346"/>
      <c r="C579" s="346"/>
      <c r="D579" s="346"/>
      <c r="E579" s="346"/>
      <c r="F579" s="346"/>
      <c r="G579" s="346"/>
      <c r="H579" s="346"/>
    </row>
    <row r="580" spans="1:8" s="236" customFormat="1" ht="15" x14ac:dyDescent="0.25">
      <c r="A580" s="348"/>
      <c r="B580" s="346"/>
      <c r="C580" s="346"/>
      <c r="D580" s="346"/>
      <c r="E580" s="346"/>
      <c r="F580" s="346"/>
      <c r="G580" s="346"/>
      <c r="H580" s="346"/>
    </row>
    <row r="581" spans="1:8" s="236" customFormat="1" ht="15" x14ac:dyDescent="0.25">
      <c r="A581" s="348"/>
      <c r="B581" s="346"/>
      <c r="C581" s="346"/>
      <c r="D581" s="346"/>
      <c r="E581" s="346"/>
      <c r="F581" s="346"/>
      <c r="G581" s="346"/>
      <c r="H581" s="346"/>
    </row>
    <row r="582" spans="1:8" s="236" customFormat="1" ht="15" x14ac:dyDescent="0.25">
      <c r="A582" s="348"/>
      <c r="B582" s="346"/>
      <c r="C582" s="346"/>
      <c r="D582" s="346"/>
      <c r="E582" s="346"/>
      <c r="F582" s="346"/>
      <c r="G582" s="346"/>
      <c r="H582" s="346"/>
    </row>
    <row r="583" spans="1:8" s="236" customFormat="1" ht="15" x14ac:dyDescent="0.25">
      <c r="A583" s="348"/>
      <c r="B583" s="346"/>
      <c r="C583" s="346"/>
      <c r="D583" s="346"/>
      <c r="E583" s="346"/>
      <c r="F583" s="346"/>
      <c r="G583" s="346"/>
      <c r="H583" s="346"/>
    </row>
    <row r="584" spans="1:8" s="236" customFormat="1" ht="15" x14ac:dyDescent="0.25">
      <c r="A584" s="348"/>
      <c r="B584" s="346"/>
      <c r="C584" s="346"/>
      <c r="D584" s="346"/>
      <c r="E584" s="346"/>
      <c r="F584" s="346"/>
      <c r="G584" s="346"/>
      <c r="H584" s="346"/>
    </row>
    <row r="585" spans="1:8" s="236" customFormat="1" ht="15" x14ac:dyDescent="0.25">
      <c r="A585" s="348"/>
      <c r="B585" s="346"/>
      <c r="C585" s="346"/>
      <c r="D585" s="346"/>
      <c r="E585" s="346"/>
      <c r="F585" s="346"/>
      <c r="G585" s="346"/>
      <c r="H585" s="346"/>
    </row>
    <row r="586" spans="1:8" s="236" customFormat="1" ht="15" x14ac:dyDescent="0.25">
      <c r="A586" s="348"/>
      <c r="B586" s="346"/>
      <c r="C586" s="346"/>
      <c r="D586" s="346"/>
      <c r="E586" s="346"/>
      <c r="F586" s="346"/>
      <c r="G586" s="346"/>
      <c r="H586" s="346"/>
    </row>
    <row r="587" spans="1:8" s="236" customFormat="1" ht="15" x14ac:dyDescent="0.25">
      <c r="A587" s="348"/>
      <c r="B587" s="346"/>
      <c r="C587" s="346"/>
      <c r="D587" s="346"/>
      <c r="E587" s="346"/>
      <c r="F587" s="346"/>
      <c r="G587" s="346"/>
      <c r="H587" s="346"/>
    </row>
    <row r="588" spans="1:8" s="236" customFormat="1" ht="15" x14ac:dyDescent="0.25">
      <c r="A588" s="348"/>
      <c r="B588" s="346"/>
      <c r="C588" s="346"/>
      <c r="D588" s="346"/>
      <c r="E588" s="346"/>
      <c r="F588" s="346"/>
      <c r="G588" s="346"/>
      <c r="H588" s="346"/>
    </row>
    <row r="589" spans="1:8" s="236" customFormat="1" ht="15" x14ac:dyDescent="0.25">
      <c r="A589" s="348"/>
      <c r="B589" s="346"/>
      <c r="C589" s="346"/>
      <c r="D589" s="346"/>
      <c r="E589" s="346"/>
      <c r="F589" s="346"/>
      <c r="G589" s="346"/>
      <c r="H589" s="346"/>
    </row>
    <row r="590" spans="1:8" s="236" customFormat="1" ht="15" x14ac:dyDescent="0.25">
      <c r="A590" s="348"/>
      <c r="B590" s="346"/>
      <c r="C590" s="346"/>
      <c r="D590" s="346"/>
      <c r="E590" s="346"/>
      <c r="F590" s="346"/>
      <c r="G590" s="346"/>
      <c r="H590" s="346"/>
    </row>
    <row r="591" spans="1:8" s="236" customFormat="1" ht="15" x14ac:dyDescent="0.25">
      <c r="A591" s="348"/>
      <c r="B591" s="346"/>
      <c r="C591" s="346"/>
      <c r="D591" s="346"/>
      <c r="E591" s="346"/>
      <c r="F591" s="346"/>
      <c r="G591" s="346"/>
      <c r="H591" s="346"/>
    </row>
    <row r="592" spans="1:8" s="236" customFormat="1" ht="15" x14ac:dyDescent="0.25">
      <c r="A592" s="348"/>
      <c r="B592" s="346"/>
      <c r="C592" s="346"/>
      <c r="D592" s="346"/>
      <c r="E592" s="346"/>
      <c r="F592" s="346"/>
      <c r="G592" s="346"/>
      <c r="H592" s="346"/>
    </row>
    <row r="593" spans="1:8" s="236" customFormat="1" ht="15" x14ac:dyDescent="0.25">
      <c r="A593" s="348"/>
      <c r="B593" s="346"/>
      <c r="C593" s="346"/>
      <c r="D593" s="346"/>
      <c r="E593" s="346"/>
      <c r="F593" s="346"/>
      <c r="G593" s="346"/>
      <c r="H593" s="346"/>
    </row>
    <row r="594" spans="1:8" s="236" customFormat="1" ht="15" x14ac:dyDescent="0.25">
      <c r="A594" s="348"/>
      <c r="B594" s="346"/>
      <c r="C594" s="346"/>
      <c r="D594" s="346"/>
      <c r="E594" s="346"/>
      <c r="F594" s="346"/>
      <c r="G594" s="346"/>
      <c r="H594" s="346"/>
    </row>
    <row r="595" spans="1:8" s="236" customFormat="1" ht="15" x14ac:dyDescent="0.25">
      <c r="A595" s="348"/>
      <c r="B595" s="346"/>
      <c r="C595" s="346"/>
      <c r="D595" s="346"/>
      <c r="E595" s="346"/>
      <c r="F595" s="346"/>
      <c r="G595" s="346"/>
      <c r="H595" s="346"/>
    </row>
    <row r="596" spans="1:8" s="236" customFormat="1" ht="15" x14ac:dyDescent="0.25">
      <c r="A596" s="348"/>
      <c r="B596" s="346"/>
      <c r="C596" s="346"/>
      <c r="D596" s="346"/>
      <c r="E596" s="346"/>
      <c r="F596" s="346"/>
      <c r="G596" s="346"/>
      <c r="H596" s="346"/>
    </row>
    <row r="597" spans="1:8" s="236" customFormat="1" ht="15" x14ac:dyDescent="0.25">
      <c r="A597" s="348"/>
      <c r="B597" s="346"/>
      <c r="C597" s="346"/>
      <c r="D597" s="346"/>
      <c r="E597" s="346"/>
      <c r="F597" s="346"/>
      <c r="G597" s="346"/>
      <c r="H597" s="346"/>
    </row>
    <row r="598" spans="1:8" s="236" customFormat="1" ht="15" x14ac:dyDescent="0.25">
      <c r="A598" s="348"/>
      <c r="B598" s="346"/>
      <c r="C598" s="346"/>
      <c r="D598" s="346"/>
      <c r="E598" s="346"/>
      <c r="F598" s="346"/>
      <c r="G598" s="346"/>
      <c r="H598" s="346"/>
    </row>
    <row r="599" spans="1:8" s="236" customFormat="1" ht="15" x14ac:dyDescent="0.25">
      <c r="A599" s="348"/>
      <c r="B599" s="346"/>
      <c r="C599" s="346"/>
      <c r="D599" s="346"/>
      <c r="E599" s="346"/>
      <c r="F599" s="346"/>
      <c r="G599" s="346"/>
      <c r="H599" s="346"/>
    </row>
    <row r="600" spans="1:8" s="236" customFormat="1" ht="15" x14ac:dyDescent="0.25">
      <c r="A600" s="348"/>
      <c r="B600" s="346"/>
      <c r="C600" s="346"/>
      <c r="D600" s="346"/>
      <c r="E600" s="346"/>
      <c r="F600" s="346"/>
      <c r="G600" s="346"/>
      <c r="H600" s="346"/>
    </row>
    <row r="601" spans="1:8" s="236" customFormat="1" ht="15" x14ac:dyDescent="0.25">
      <c r="A601" s="348"/>
      <c r="B601" s="346"/>
      <c r="C601" s="346"/>
      <c r="D601" s="346"/>
      <c r="E601" s="346"/>
      <c r="F601" s="346"/>
      <c r="G601" s="346"/>
      <c r="H601" s="346"/>
    </row>
    <row r="602" spans="1:8" s="236" customFormat="1" ht="15" x14ac:dyDescent="0.25">
      <c r="A602" s="348"/>
      <c r="B602" s="346"/>
      <c r="C602" s="346"/>
      <c r="D602" s="346"/>
      <c r="E602" s="346"/>
      <c r="F602" s="346"/>
      <c r="G602" s="346"/>
      <c r="H602" s="346"/>
    </row>
    <row r="603" spans="1:8" s="236" customFormat="1" ht="15" x14ac:dyDescent="0.25">
      <c r="A603" s="348"/>
      <c r="B603" s="346"/>
      <c r="C603" s="346"/>
      <c r="D603" s="346"/>
      <c r="E603" s="346"/>
      <c r="F603" s="346"/>
      <c r="G603" s="346"/>
      <c r="H603" s="346"/>
    </row>
    <row r="604" spans="1:8" s="236" customFormat="1" ht="15" x14ac:dyDescent="0.25">
      <c r="A604" s="348"/>
      <c r="B604" s="346"/>
      <c r="C604" s="346"/>
      <c r="D604" s="346"/>
      <c r="E604" s="346"/>
      <c r="F604" s="346"/>
      <c r="G604" s="346"/>
      <c r="H604" s="346"/>
    </row>
    <row r="605" spans="1:8" s="236" customFormat="1" ht="15" x14ac:dyDescent="0.25">
      <c r="A605" s="348"/>
      <c r="B605" s="346"/>
      <c r="C605" s="346"/>
      <c r="D605" s="346"/>
      <c r="E605" s="346"/>
      <c r="F605" s="346"/>
      <c r="G605" s="346"/>
      <c r="H605" s="346"/>
    </row>
    <row r="606" spans="1:8" s="236" customFormat="1" ht="15" x14ac:dyDescent="0.25">
      <c r="A606" s="348"/>
      <c r="B606" s="346"/>
      <c r="C606" s="346"/>
      <c r="D606" s="346"/>
      <c r="E606" s="346"/>
      <c r="F606" s="346"/>
      <c r="G606" s="346"/>
      <c r="H606" s="346"/>
    </row>
    <row r="607" spans="1:8" s="236" customFormat="1" ht="15" x14ac:dyDescent="0.25">
      <c r="A607" s="348"/>
      <c r="B607" s="346"/>
      <c r="C607" s="346"/>
      <c r="D607" s="346"/>
      <c r="E607" s="346"/>
      <c r="F607" s="346"/>
      <c r="G607" s="346"/>
      <c r="H607" s="346"/>
    </row>
    <row r="608" spans="1:8" s="236" customFormat="1" ht="15" x14ac:dyDescent="0.25">
      <c r="A608" s="348"/>
      <c r="B608" s="346"/>
      <c r="C608" s="346"/>
      <c r="D608" s="346"/>
      <c r="E608" s="346"/>
      <c r="F608" s="346"/>
      <c r="G608" s="346"/>
      <c r="H608" s="346"/>
    </row>
    <row r="609" spans="1:8" s="236" customFormat="1" ht="15" x14ac:dyDescent="0.25">
      <c r="A609" s="348"/>
      <c r="B609" s="346"/>
      <c r="C609" s="346"/>
      <c r="D609" s="346"/>
      <c r="E609" s="346"/>
      <c r="F609" s="346"/>
      <c r="G609" s="346"/>
      <c r="H609" s="346"/>
    </row>
    <row r="610" spans="1:8" s="236" customFormat="1" ht="15" x14ac:dyDescent="0.25">
      <c r="A610" s="348"/>
      <c r="B610" s="346"/>
      <c r="C610" s="346"/>
      <c r="D610" s="346"/>
      <c r="E610" s="346"/>
      <c r="F610" s="346"/>
      <c r="G610" s="346"/>
      <c r="H610" s="346"/>
    </row>
    <row r="611" spans="1:8" s="236" customFormat="1" ht="15" x14ac:dyDescent="0.25">
      <c r="A611" s="348"/>
      <c r="B611" s="346"/>
      <c r="C611" s="346"/>
      <c r="D611" s="346"/>
      <c r="E611" s="346"/>
      <c r="F611" s="346"/>
      <c r="G611" s="346"/>
      <c r="H611" s="346"/>
    </row>
    <row r="612" spans="1:8" s="236" customFormat="1" ht="15" x14ac:dyDescent="0.25">
      <c r="A612" s="348"/>
      <c r="B612" s="346"/>
      <c r="C612" s="346"/>
      <c r="D612" s="346"/>
      <c r="E612" s="346"/>
      <c r="F612" s="346"/>
      <c r="G612" s="346"/>
      <c r="H612" s="346"/>
    </row>
    <row r="613" spans="1:8" s="236" customFormat="1" ht="15" x14ac:dyDescent="0.25">
      <c r="A613" s="348"/>
      <c r="B613" s="346"/>
      <c r="C613" s="346"/>
      <c r="D613" s="346"/>
      <c r="E613" s="346"/>
      <c r="F613" s="346"/>
      <c r="G613" s="346"/>
      <c r="H613" s="346"/>
    </row>
    <row r="614" spans="1:8" s="236" customFormat="1" ht="15" x14ac:dyDescent="0.25">
      <c r="A614" s="348"/>
      <c r="B614" s="346"/>
      <c r="C614" s="346"/>
      <c r="D614" s="346"/>
      <c r="E614" s="346"/>
      <c r="F614" s="346"/>
      <c r="G614" s="346"/>
      <c r="H614" s="346"/>
    </row>
    <row r="615" spans="1:8" s="236" customFormat="1" ht="15" x14ac:dyDescent="0.25">
      <c r="A615" s="348"/>
      <c r="B615" s="346"/>
      <c r="C615" s="346"/>
      <c r="D615" s="346"/>
      <c r="E615" s="346"/>
      <c r="F615" s="346"/>
      <c r="G615" s="346"/>
      <c r="H615" s="346"/>
    </row>
    <row r="616" spans="1:8" s="236" customFormat="1" ht="15" x14ac:dyDescent="0.25">
      <c r="A616" s="348"/>
      <c r="B616" s="346"/>
      <c r="C616" s="346"/>
      <c r="D616" s="346"/>
      <c r="E616" s="346"/>
      <c r="F616" s="346"/>
      <c r="G616" s="346"/>
      <c r="H616" s="346"/>
    </row>
    <row r="617" spans="1:8" s="236" customFormat="1" ht="15" x14ac:dyDescent="0.25">
      <c r="A617" s="348"/>
      <c r="B617" s="346"/>
      <c r="C617" s="346"/>
      <c r="D617" s="346"/>
      <c r="E617" s="346"/>
      <c r="F617" s="346"/>
      <c r="G617" s="346"/>
      <c r="H617" s="346"/>
    </row>
    <row r="618" spans="1:8" s="236" customFormat="1" ht="15" x14ac:dyDescent="0.25">
      <c r="A618" s="348"/>
      <c r="B618" s="346"/>
      <c r="C618" s="346"/>
      <c r="D618" s="346"/>
      <c r="E618" s="346"/>
      <c r="F618" s="346"/>
      <c r="G618" s="346"/>
      <c r="H618" s="346"/>
    </row>
    <row r="619" spans="1:8" s="236" customFormat="1" ht="15" x14ac:dyDescent="0.25">
      <c r="A619" s="348"/>
      <c r="B619" s="346"/>
      <c r="C619" s="346"/>
      <c r="D619" s="346"/>
      <c r="E619" s="346"/>
      <c r="F619" s="346"/>
      <c r="G619" s="346"/>
      <c r="H619" s="346"/>
    </row>
    <row r="620" spans="1:8" s="236" customFormat="1" ht="15" x14ac:dyDescent="0.25">
      <c r="A620" s="348"/>
      <c r="B620" s="346"/>
      <c r="C620" s="346"/>
      <c r="D620" s="346"/>
      <c r="E620" s="346"/>
      <c r="F620" s="346"/>
      <c r="G620" s="346"/>
      <c r="H620" s="346"/>
    </row>
    <row r="621" spans="1:8" s="236" customFormat="1" ht="15" x14ac:dyDescent="0.25">
      <c r="A621" s="348"/>
      <c r="B621" s="346"/>
      <c r="C621" s="346"/>
      <c r="D621" s="346"/>
      <c r="E621" s="346"/>
      <c r="F621" s="346"/>
      <c r="G621" s="346"/>
      <c r="H621" s="346"/>
    </row>
    <row r="622" spans="1:8" s="236" customFormat="1" ht="15" x14ac:dyDescent="0.25">
      <c r="A622" s="348"/>
      <c r="B622" s="346"/>
      <c r="C622" s="346"/>
      <c r="D622" s="346"/>
      <c r="E622" s="346"/>
      <c r="F622" s="346"/>
      <c r="G622" s="346"/>
      <c r="H622" s="346"/>
    </row>
    <row r="623" spans="1:8" s="236" customFormat="1" ht="15" x14ac:dyDescent="0.25">
      <c r="A623" s="348"/>
      <c r="B623" s="346"/>
      <c r="C623" s="346"/>
      <c r="D623" s="346"/>
      <c r="E623" s="346"/>
      <c r="F623" s="346"/>
      <c r="G623" s="346"/>
      <c r="H623" s="346"/>
    </row>
    <row r="624" spans="1:8" s="236" customFormat="1" ht="15" x14ac:dyDescent="0.25">
      <c r="A624" s="348"/>
      <c r="B624" s="346"/>
      <c r="C624" s="346"/>
      <c r="D624" s="346"/>
      <c r="E624" s="346"/>
      <c r="F624" s="346"/>
      <c r="G624" s="346"/>
      <c r="H624" s="346"/>
    </row>
    <row r="625" spans="1:8" s="236" customFormat="1" ht="15" x14ac:dyDescent="0.25">
      <c r="A625" s="348"/>
      <c r="B625" s="346"/>
      <c r="C625" s="346"/>
      <c r="D625" s="346"/>
      <c r="E625" s="346"/>
      <c r="F625" s="346"/>
      <c r="G625" s="346"/>
      <c r="H625" s="346"/>
    </row>
    <row r="626" spans="1:8" s="236" customFormat="1" ht="15" x14ac:dyDescent="0.25">
      <c r="A626" s="348"/>
      <c r="B626" s="346"/>
      <c r="C626" s="346"/>
      <c r="D626" s="346"/>
      <c r="E626" s="346"/>
      <c r="F626" s="346"/>
      <c r="G626" s="346"/>
      <c r="H626" s="346"/>
    </row>
    <row r="627" spans="1:8" s="236" customFormat="1" ht="15" x14ac:dyDescent="0.25">
      <c r="A627" s="348"/>
      <c r="B627" s="346"/>
      <c r="C627" s="346"/>
      <c r="D627" s="346"/>
      <c r="E627" s="346"/>
      <c r="F627" s="346"/>
      <c r="G627" s="346"/>
      <c r="H627" s="346"/>
    </row>
    <row r="628" spans="1:8" s="236" customFormat="1" ht="15" x14ac:dyDescent="0.25">
      <c r="A628" s="348"/>
      <c r="B628" s="346"/>
      <c r="C628" s="346"/>
      <c r="D628" s="346"/>
      <c r="E628" s="346"/>
      <c r="F628" s="346"/>
      <c r="G628" s="346"/>
      <c r="H628" s="346"/>
    </row>
    <row r="629" spans="1:8" s="236" customFormat="1" ht="15" x14ac:dyDescent="0.25">
      <c r="A629" s="348"/>
      <c r="B629" s="346"/>
      <c r="C629" s="346"/>
      <c r="D629" s="346"/>
      <c r="E629" s="346"/>
      <c r="F629" s="346"/>
      <c r="G629" s="346"/>
      <c r="H629" s="346"/>
    </row>
    <row r="630" spans="1:8" s="236" customFormat="1" ht="15" x14ac:dyDescent="0.25">
      <c r="A630" s="348"/>
      <c r="B630" s="346"/>
      <c r="C630" s="346"/>
      <c r="D630" s="346"/>
      <c r="E630" s="346"/>
      <c r="F630" s="346"/>
      <c r="G630" s="346"/>
      <c r="H630" s="346"/>
    </row>
    <row r="631" spans="1:8" s="236" customFormat="1" ht="15" x14ac:dyDescent="0.25">
      <c r="A631" s="348"/>
      <c r="B631" s="346"/>
      <c r="C631" s="346"/>
      <c r="D631" s="346"/>
      <c r="E631" s="346"/>
      <c r="F631" s="346"/>
      <c r="G631" s="346"/>
      <c r="H631" s="346"/>
    </row>
    <row r="632" spans="1:8" s="236" customFormat="1" ht="15" x14ac:dyDescent="0.25">
      <c r="A632" s="348"/>
      <c r="B632" s="346"/>
      <c r="C632" s="346"/>
      <c r="D632" s="346"/>
      <c r="E632" s="346"/>
      <c r="F632" s="346"/>
      <c r="G632" s="346"/>
      <c r="H632" s="346"/>
    </row>
    <row r="633" spans="1:8" s="236" customFormat="1" ht="15" x14ac:dyDescent="0.25">
      <c r="A633" s="348"/>
      <c r="B633" s="346"/>
      <c r="C633" s="346"/>
      <c r="D633" s="346"/>
      <c r="E633" s="346"/>
      <c r="F633" s="346"/>
      <c r="G633" s="346"/>
      <c r="H633" s="346"/>
    </row>
    <row r="634" spans="1:8" s="236" customFormat="1" ht="15" x14ac:dyDescent="0.25">
      <c r="A634" s="348"/>
      <c r="B634" s="346"/>
      <c r="C634" s="346"/>
      <c r="D634" s="346"/>
      <c r="E634" s="346"/>
      <c r="F634" s="346"/>
      <c r="G634" s="346"/>
      <c r="H634" s="346"/>
    </row>
    <row r="635" spans="1:8" s="236" customFormat="1" ht="15" x14ac:dyDescent="0.25">
      <c r="A635" s="348"/>
      <c r="B635" s="346"/>
      <c r="C635" s="346"/>
      <c r="D635" s="346"/>
      <c r="E635" s="346"/>
      <c r="F635" s="346"/>
      <c r="G635" s="346"/>
      <c r="H635" s="346"/>
    </row>
    <row r="636" spans="1:8" s="236" customFormat="1" ht="15" x14ac:dyDescent="0.25">
      <c r="A636" s="348"/>
      <c r="B636" s="346"/>
      <c r="C636" s="346"/>
      <c r="D636" s="346"/>
      <c r="E636" s="346"/>
      <c r="F636" s="346"/>
      <c r="G636" s="346"/>
      <c r="H636" s="346"/>
    </row>
    <row r="637" spans="1:8" s="236" customFormat="1" ht="15" x14ac:dyDescent="0.25">
      <c r="A637" s="348"/>
      <c r="B637" s="346"/>
      <c r="C637" s="346"/>
      <c r="D637" s="346"/>
      <c r="E637" s="346"/>
      <c r="F637" s="346"/>
      <c r="G637" s="346"/>
      <c r="H637" s="346"/>
    </row>
    <row r="638" spans="1:8" s="236" customFormat="1" ht="15" x14ac:dyDescent="0.25">
      <c r="A638" s="348"/>
      <c r="B638" s="346"/>
      <c r="C638" s="346"/>
      <c r="D638" s="346"/>
      <c r="E638" s="346"/>
      <c r="F638" s="346"/>
      <c r="G638" s="346"/>
      <c r="H638" s="346"/>
    </row>
    <row r="639" spans="1:8" s="236" customFormat="1" ht="15" x14ac:dyDescent="0.25">
      <c r="A639" s="348"/>
      <c r="B639" s="346"/>
      <c r="C639" s="346"/>
      <c r="D639" s="346"/>
      <c r="E639" s="346"/>
      <c r="F639" s="346"/>
      <c r="G639" s="346"/>
      <c r="H639" s="346"/>
    </row>
    <row r="640" spans="1:8" s="236" customFormat="1" ht="15" x14ac:dyDescent="0.25">
      <c r="A640" s="348"/>
      <c r="B640" s="346"/>
      <c r="C640" s="346"/>
      <c r="D640" s="346"/>
      <c r="E640" s="346"/>
      <c r="F640" s="346"/>
      <c r="G640" s="346"/>
      <c r="H640" s="346"/>
    </row>
    <row r="641" spans="1:8" s="236" customFormat="1" ht="15" x14ac:dyDescent="0.25">
      <c r="A641" s="348"/>
      <c r="B641" s="346"/>
      <c r="C641" s="346"/>
      <c r="D641" s="346"/>
      <c r="E641" s="346"/>
      <c r="F641" s="346"/>
      <c r="G641" s="346"/>
      <c r="H641" s="346"/>
    </row>
    <row r="642" spans="1:8" s="236" customFormat="1" ht="15" x14ac:dyDescent="0.25">
      <c r="A642" s="348"/>
      <c r="B642" s="346"/>
      <c r="C642" s="346"/>
      <c r="D642" s="346"/>
      <c r="E642" s="346"/>
      <c r="F642" s="346"/>
      <c r="G642" s="346"/>
      <c r="H642" s="346"/>
    </row>
    <row r="643" spans="1:8" s="236" customFormat="1" ht="15" x14ac:dyDescent="0.25">
      <c r="A643" s="348"/>
      <c r="B643" s="346"/>
      <c r="C643" s="346"/>
      <c r="D643" s="346"/>
      <c r="E643" s="346"/>
      <c r="F643" s="346"/>
      <c r="G643" s="346"/>
      <c r="H643" s="346"/>
    </row>
    <row r="644" spans="1:8" s="236" customFormat="1" ht="15" x14ac:dyDescent="0.25">
      <c r="A644" s="348"/>
      <c r="B644" s="346"/>
      <c r="C644" s="346"/>
      <c r="D644" s="346"/>
      <c r="E644" s="346"/>
      <c r="F644" s="346"/>
      <c r="G644" s="346"/>
      <c r="H644" s="346"/>
    </row>
    <row r="645" spans="1:8" s="236" customFormat="1" ht="15" x14ac:dyDescent="0.25">
      <c r="A645" s="348"/>
      <c r="B645" s="346"/>
      <c r="C645" s="346"/>
      <c r="D645" s="346"/>
      <c r="E645" s="346"/>
      <c r="F645" s="346"/>
      <c r="G645" s="346"/>
      <c r="H645" s="346"/>
    </row>
    <row r="646" spans="1:8" s="236" customFormat="1" ht="15" x14ac:dyDescent="0.25">
      <c r="A646" s="348"/>
      <c r="B646" s="346"/>
      <c r="C646" s="346"/>
      <c r="D646" s="346"/>
      <c r="E646" s="346"/>
      <c r="F646" s="346"/>
      <c r="G646" s="346"/>
      <c r="H646" s="346"/>
    </row>
    <row r="647" spans="1:8" s="236" customFormat="1" ht="15" x14ac:dyDescent="0.25">
      <c r="A647" s="348"/>
      <c r="B647" s="346"/>
      <c r="C647" s="346"/>
      <c r="D647" s="346"/>
      <c r="E647" s="346"/>
      <c r="F647" s="346"/>
      <c r="G647" s="346"/>
      <c r="H647" s="346"/>
    </row>
    <row r="648" spans="1:8" s="236" customFormat="1" ht="15" x14ac:dyDescent="0.25">
      <c r="A648" s="348"/>
      <c r="B648" s="346"/>
      <c r="C648" s="346"/>
      <c r="D648" s="346"/>
      <c r="E648" s="346"/>
      <c r="F648" s="346"/>
      <c r="G648" s="346"/>
      <c r="H648" s="346"/>
    </row>
    <row r="649" spans="1:8" s="236" customFormat="1" ht="15" x14ac:dyDescent="0.25">
      <c r="A649" s="348"/>
      <c r="B649" s="346"/>
      <c r="C649" s="346"/>
      <c r="D649" s="346"/>
      <c r="E649" s="346"/>
      <c r="F649" s="346"/>
      <c r="G649" s="346"/>
      <c r="H649" s="346"/>
    </row>
    <row r="650" spans="1:8" s="236" customFormat="1" ht="15" x14ac:dyDescent="0.25">
      <c r="A650" s="348"/>
      <c r="B650" s="346"/>
      <c r="C650" s="346"/>
      <c r="D650" s="346"/>
      <c r="E650" s="346"/>
      <c r="F650" s="346"/>
      <c r="G650" s="346"/>
      <c r="H650" s="346"/>
    </row>
    <row r="651" spans="1:8" s="236" customFormat="1" ht="15" x14ac:dyDescent="0.25">
      <c r="A651" s="348"/>
      <c r="B651" s="346"/>
      <c r="C651" s="346"/>
      <c r="D651" s="346"/>
      <c r="E651" s="346"/>
      <c r="F651" s="346"/>
      <c r="G651" s="346"/>
      <c r="H651" s="346"/>
    </row>
    <row r="652" spans="1:8" s="236" customFormat="1" ht="15" x14ac:dyDescent="0.25">
      <c r="A652" s="348"/>
      <c r="B652" s="346"/>
      <c r="C652" s="346"/>
      <c r="D652" s="346"/>
      <c r="E652" s="346"/>
      <c r="F652" s="346"/>
      <c r="G652" s="346"/>
      <c r="H652" s="346"/>
    </row>
    <row r="653" spans="1:8" s="236" customFormat="1" ht="15" x14ac:dyDescent="0.25">
      <c r="A653" s="348"/>
      <c r="B653" s="346"/>
      <c r="C653" s="346"/>
      <c r="D653" s="346"/>
      <c r="E653" s="346"/>
      <c r="F653" s="346"/>
      <c r="G653" s="346"/>
      <c r="H653" s="346"/>
    </row>
    <row r="654" spans="1:8" s="236" customFormat="1" ht="15" x14ac:dyDescent="0.25">
      <c r="A654" s="348"/>
      <c r="B654" s="346"/>
      <c r="C654" s="346"/>
      <c r="D654" s="346"/>
      <c r="E654" s="346"/>
      <c r="F654" s="346"/>
      <c r="G654" s="346"/>
      <c r="H654" s="346"/>
    </row>
    <row r="655" spans="1:8" s="236" customFormat="1" ht="15" x14ac:dyDescent="0.25">
      <c r="A655" s="347"/>
      <c r="B655" s="345"/>
      <c r="C655" s="346"/>
      <c r="D655" s="346"/>
      <c r="E655" s="346"/>
      <c r="F655" s="346"/>
      <c r="G655" s="346"/>
      <c r="H655" s="346"/>
    </row>
    <row r="656" spans="1:8" s="236" customFormat="1" ht="15" x14ac:dyDescent="0.25">
      <c r="A656" s="348"/>
      <c r="B656" s="346"/>
      <c r="C656" s="346"/>
      <c r="D656" s="346"/>
      <c r="E656" s="346"/>
      <c r="F656" s="346"/>
      <c r="G656" s="346"/>
      <c r="H656" s="346"/>
    </row>
    <row r="657" spans="1:8" ht="15" x14ac:dyDescent="0.25">
      <c r="A657" s="348"/>
      <c r="B657" s="346"/>
    </row>
    <row r="658" spans="1:8" s="236" customFormat="1" ht="15" x14ac:dyDescent="0.25">
      <c r="A658" s="348"/>
      <c r="B658" s="346"/>
      <c r="C658" s="346"/>
      <c r="D658" s="346"/>
      <c r="E658" s="346"/>
      <c r="F658" s="346"/>
      <c r="G658" s="346"/>
      <c r="H658" s="346"/>
    </row>
    <row r="659" spans="1:8" s="236" customFormat="1" ht="15" x14ac:dyDescent="0.25">
      <c r="A659" s="348"/>
      <c r="B659" s="346"/>
      <c r="C659" s="346"/>
      <c r="D659" s="346"/>
      <c r="E659" s="346"/>
      <c r="F659" s="346"/>
      <c r="G659" s="346"/>
      <c r="H659" s="346"/>
    </row>
    <row r="660" spans="1:8" s="236" customFormat="1" ht="15" x14ac:dyDescent="0.25">
      <c r="A660" s="348"/>
      <c r="B660" s="346"/>
      <c r="C660" s="346"/>
      <c r="D660" s="346"/>
      <c r="E660" s="346"/>
      <c r="F660" s="346"/>
      <c r="G660" s="346"/>
      <c r="H660" s="346"/>
    </row>
    <row r="661" spans="1:8" s="236" customFormat="1" ht="15" x14ac:dyDescent="0.25">
      <c r="A661" s="348"/>
      <c r="B661" s="346"/>
      <c r="C661" s="346"/>
      <c r="D661" s="346"/>
      <c r="E661" s="346"/>
      <c r="F661" s="346"/>
      <c r="G661" s="346"/>
      <c r="H661" s="346"/>
    </row>
    <row r="662" spans="1:8" s="236" customFormat="1" ht="15" x14ac:dyDescent="0.25">
      <c r="A662" s="348"/>
      <c r="B662" s="346"/>
      <c r="C662" s="346"/>
      <c r="D662" s="346"/>
      <c r="E662" s="346"/>
      <c r="F662" s="346"/>
      <c r="G662" s="346"/>
      <c r="H662" s="346"/>
    </row>
    <row r="663" spans="1:8" s="236" customFormat="1" ht="15" x14ac:dyDescent="0.25">
      <c r="A663" s="348"/>
      <c r="B663" s="346"/>
      <c r="C663" s="346"/>
      <c r="D663" s="346"/>
      <c r="E663" s="346"/>
      <c r="F663" s="346"/>
      <c r="G663" s="346"/>
      <c r="H663" s="346"/>
    </row>
    <row r="664" spans="1:8" s="236" customFormat="1" ht="15" x14ac:dyDescent="0.25">
      <c r="A664" s="348"/>
      <c r="B664" s="346"/>
      <c r="C664" s="346"/>
      <c r="D664" s="346"/>
      <c r="E664" s="346"/>
      <c r="F664" s="346"/>
      <c r="G664" s="346"/>
      <c r="H664" s="346"/>
    </row>
    <row r="665" spans="1:8" s="236" customFormat="1" ht="15" x14ac:dyDescent="0.25">
      <c r="A665" s="348"/>
      <c r="B665" s="346"/>
      <c r="C665" s="346"/>
      <c r="D665" s="346"/>
      <c r="E665" s="346"/>
      <c r="F665" s="346"/>
      <c r="G665" s="346"/>
      <c r="H665" s="346"/>
    </row>
    <row r="666" spans="1:8" s="236" customFormat="1" ht="15" x14ac:dyDescent="0.25">
      <c r="A666" s="348"/>
      <c r="B666" s="346"/>
      <c r="C666" s="346"/>
      <c r="D666" s="346"/>
      <c r="E666" s="346"/>
      <c r="F666" s="346"/>
      <c r="G666" s="346"/>
      <c r="H666" s="346"/>
    </row>
    <row r="667" spans="1:8" s="236" customFormat="1" ht="15" x14ac:dyDescent="0.25">
      <c r="A667" s="348"/>
      <c r="B667" s="346"/>
      <c r="C667" s="346"/>
      <c r="D667" s="346"/>
      <c r="E667" s="346"/>
      <c r="F667" s="346"/>
      <c r="G667" s="346"/>
      <c r="H667" s="346"/>
    </row>
    <row r="668" spans="1:8" s="236" customFormat="1" ht="15" x14ac:dyDescent="0.25">
      <c r="A668" s="348"/>
      <c r="B668" s="346"/>
      <c r="C668" s="346"/>
      <c r="D668" s="346"/>
      <c r="E668" s="346"/>
      <c r="F668" s="346"/>
      <c r="G668" s="346"/>
      <c r="H668" s="346"/>
    </row>
    <row r="669" spans="1:8" s="236" customFormat="1" ht="15" x14ac:dyDescent="0.25">
      <c r="A669" s="348"/>
      <c r="B669" s="346"/>
      <c r="C669" s="346"/>
      <c r="D669" s="346"/>
      <c r="E669" s="346"/>
      <c r="F669" s="346"/>
      <c r="G669" s="346"/>
      <c r="H669" s="346"/>
    </row>
    <row r="670" spans="1:8" s="236" customFormat="1" ht="15" x14ac:dyDescent="0.25">
      <c r="A670" s="348"/>
      <c r="B670" s="346"/>
      <c r="C670" s="346"/>
      <c r="D670" s="346"/>
      <c r="E670" s="346"/>
      <c r="F670" s="346"/>
      <c r="G670" s="346"/>
      <c r="H670" s="346"/>
    </row>
    <row r="671" spans="1:8" s="236" customFormat="1" ht="15" x14ac:dyDescent="0.25">
      <c r="A671" s="348"/>
      <c r="B671" s="346"/>
      <c r="C671" s="346"/>
      <c r="D671" s="346"/>
      <c r="E671" s="346"/>
      <c r="F671" s="346"/>
      <c r="G671" s="346"/>
      <c r="H671" s="346"/>
    </row>
    <row r="672" spans="1:8" s="236" customFormat="1" ht="15" x14ac:dyDescent="0.25">
      <c r="A672" s="348"/>
      <c r="B672" s="346"/>
      <c r="C672" s="346"/>
      <c r="D672" s="346"/>
      <c r="E672" s="346"/>
      <c r="F672" s="346"/>
      <c r="G672" s="346"/>
      <c r="H672" s="346"/>
    </row>
    <row r="673" spans="1:8" s="236" customFormat="1" ht="15" x14ac:dyDescent="0.25">
      <c r="A673" s="348"/>
      <c r="B673" s="346"/>
      <c r="C673" s="346"/>
      <c r="D673" s="346"/>
      <c r="E673" s="346"/>
      <c r="F673" s="346"/>
      <c r="G673" s="346"/>
      <c r="H673" s="346"/>
    </row>
    <row r="674" spans="1:8" s="236" customFormat="1" ht="15" x14ac:dyDescent="0.25">
      <c r="A674" s="348"/>
      <c r="B674" s="346"/>
      <c r="C674" s="346"/>
      <c r="D674" s="346"/>
      <c r="E674" s="346"/>
      <c r="F674" s="346"/>
      <c r="G674" s="346"/>
      <c r="H674" s="346"/>
    </row>
    <row r="675" spans="1:8" s="236" customFormat="1" ht="15" x14ac:dyDescent="0.25">
      <c r="A675" s="348"/>
      <c r="B675" s="346"/>
      <c r="C675" s="346"/>
      <c r="D675" s="346"/>
      <c r="E675" s="346"/>
      <c r="F675" s="346"/>
      <c r="G675" s="346"/>
      <c r="H675" s="346"/>
    </row>
    <row r="676" spans="1:8" s="236" customFormat="1" ht="15" x14ac:dyDescent="0.25">
      <c r="A676" s="348"/>
      <c r="B676" s="346"/>
      <c r="C676" s="346"/>
      <c r="D676" s="346"/>
      <c r="E676" s="346"/>
      <c r="F676" s="346"/>
      <c r="G676" s="346"/>
      <c r="H676" s="346"/>
    </row>
    <row r="677" spans="1:8" s="236" customFormat="1" ht="15" x14ac:dyDescent="0.25">
      <c r="A677" s="348"/>
      <c r="B677" s="346"/>
      <c r="C677" s="346"/>
      <c r="D677" s="346"/>
      <c r="E677" s="346"/>
      <c r="F677" s="346"/>
      <c r="G677" s="346"/>
      <c r="H677" s="346"/>
    </row>
    <row r="678" spans="1:8" s="236" customFormat="1" ht="15" x14ac:dyDescent="0.25">
      <c r="A678" s="348"/>
      <c r="B678" s="346"/>
      <c r="C678" s="346"/>
      <c r="D678" s="346"/>
      <c r="E678" s="346"/>
      <c r="F678" s="346"/>
      <c r="G678" s="346"/>
      <c r="H678" s="346"/>
    </row>
    <row r="679" spans="1:8" s="236" customFormat="1" ht="15" x14ac:dyDescent="0.25">
      <c r="A679" s="348"/>
      <c r="B679" s="346"/>
      <c r="C679" s="346"/>
      <c r="D679" s="346"/>
      <c r="E679" s="346"/>
      <c r="F679" s="346"/>
      <c r="G679" s="346"/>
      <c r="H679" s="346"/>
    </row>
    <row r="680" spans="1:8" s="236" customFormat="1" ht="15" x14ac:dyDescent="0.25">
      <c r="A680" s="348"/>
      <c r="B680" s="346"/>
      <c r="C680" s="346"/>
      <c r="D680" s="346"/>
      <c r="E680" s="346"/>
      <c r="F680" s="346"/>
      <c r="G680" s="346"/>
      <c r="H680" s="346"/>
    </row>
    <row r="681" spans="1:8" s="236" customFormat="1" ht="15" x14ac:dyDescent="0.25">
      <c r="A681" s="348"/>
      <c r="B681" s="346"/>
      <c r="C681" s="346"/>
      <c r="D681" s="346"/>
      <c r="E681" s="346"/>
      <c r="F681" s="346"/>
      <c r="G681" s="346"/>
      <c r="H681" s="346"/>
    </row>
    <row r="682" spans="1:8" s="236" customFormat="1" ht="15" x14ac:dyDescent="0.25">
      <c r="A682" s="348"/>
      <c r="B682" s="346"/>
      <c r="C682" s="346"/>
      <c r="D682" s="346"/>
      <c r="E682" s="346"/>
      <c r="F682" s="346"/>
      <c r="G682" s="346"/>
      <c r="H682" s="346"/>
    </row>
    <row r="683" spans="1:8" s="236" customFormat="1" ht="15" x14ac:dyDescent="0.25">
      <c r="A683" s="348"/>
      <c r="B683" s="346"/>
      <c r="C683" s="346"/>
      <c r="D683" s="346"/>
      <c r="E683" s="346"/>
      <c r="F683" s="346"/>
      <c r="G683" s="346"/>
      <c r="H683" s="346"/>
    </row>
    <row r="684" spans="1:8" s="236" customFormat="1" ht="15" x14ac:dyDescent="0.25">
      <c r="A684" s="348"/>
      <c r="B684" s="346"/>
      <c r="C684" s="346"/>
      <c r="D684" s="346"/>
      <c r="E684" s="346"/>
      <c r="F684" s="346"/>
      <c r="G684" s="346"/>
      <c r="H684" s="346"/>
    </row>
    <row r="685" spans="1:8" s="236" customFormat="1" ht="15" x14ac:dyDescent="0.25">
      <c r="A685" s="348"/>
      <c r="B685" s="346"/>
      <c r="C685" s="346"/>
      <c r="D685" s="346"/>
      <c r="E685" s="346"/>
      <c r="F685" s="346"/>
      <c r="G685" s="346"/>
      <c r="H685" s="346"/>
    </row>
    <row r="686" spans="1:8" s="236" customFormat="1" ht="15" x14ac:dyDescent="0.25">
      <c r="A686" s="348"/>
      <c r="B686" s="346"/>
      <c r="C686" s="346"/>
      <c r="D686" s="346"/>
      <c r="E686" s="346"/>
      <c r="F686" s="346"/>
      <c r="G686" s="346"/>
      <c r="H686" s="346"/>
    </row>
    <row r="687" spans="1:8" s="236" customFormat="1" ht="15" x14ac:dyDescent="0.25">
      <c r="A687" s="348"/>
      <c r="B687" s="346"/>
      <c r="C687" s="346"/>
      <c r="D687" s="346"/>
      <c r="E687" s="346"/>
      <c r="F687" s="346"/>
      <c r="G687" s="346"/>
      <c r="H687" s="346"/>
    </row>
    <row r="688" spans="1:8" s="236" customFormat="1" ht="15" x14ac:dyDescent="0.25">
      <c r="A688" s="348"/>
      <c r="B688" s="346"/>
      <c r="C688" s="346"/>
      <c r="D688" s="346"/>
      <c r="E688" s="346"/>
      <c r="F688" s="346"/>
      <c r="G688" s="346"/>
      <c r="H688" s="346"/>
    </row>
    <row r="689" spans="1:8" s="236" customFormat="1" ht="15" x14ac:dyDescent="0.25">
      <c r="A689" s="348"/>
      <c r="B689" s="346"/>
      <c r="C689" s="346"/>
      <c r="D689" s="346"/>
      <c r="E689" s="346"/>
      <c r="F689" s="346"/>
      <c r="G689" s="346"/>
      <c r="H689" s="346"/>
    </row>
    <row r="690" spans="1:8" s="236" customFormat="1" ht="15" x14ac:dyDescent="0.25">
      <c r="A690" s="348"/>
      <c r="B690" s="346"/>
      <c r="C690" s="346"/>
      <c r="D690" s="346"/>
      <c r="E690" s="346"/>
      <c r="F690" s="346"/>
      <c r="G690" s="346"/>
      <c r="H690" s="346"/>
    </row>
    <row r="691" spans="1:8" s="236" customFormat="1" ht="15" x14ac:dyDescent="0.25">
      <c r="A691" s="348"/>
      <c r="B691" s="346"/>
      <c r="C691" s="346"/>
      <c r="D691" s="346"/>
      <c r="E691" s="346"/>
      <c r="F691" s="346"/>
      <c r="G691" s="346"/>
      <c r="H691" s="346"/>
    </row>
    <row r="692" spans="1:8" s="236" customFormat="1" ht="15" x14ac:dyDescent="0.25">
      <c r="A692" s="348"/>
      <c r="B692" s="346"/>
      <c r="C692" s="346"/>
      <c r="D692" s="346"/>
      <c r="E692" s="346"/>
      <c r="F692" s="346"/>
      <c r="G692" s="346"/>
      <c r="H692" s="346"/>
    </row>
    <row r="693" spans="1:8" s="236" customFormat="1" ht="15" x14ac:dyDescent="0.25">
      <c r="A693" s="348"/>
      <c r="B693" s="346"/>
      <c r="C693" s="346"/>
      <c r="D693" s="346"/>
      <c r="E693" s="346"/>
      <c r="F693" s="346"/>
      <c r="G693" s="346"/>
      <c r="H693" s="346"/>
    </row>
    <row r="694" spans="1:8" s="236" customFormat="1" ht="15" x14ac:dyDescent="0.25">
      <c r="A694" s="348"/>
      <c r="B694" s="346"/>
      <c r="C694" s="346"/>
      <c r="D694" s="346"/>
      <c r="E694" s="346"/>
      <c r="F694" s="346"/>
      <c r="G694" s="346"/>
      <c r="H694" s="346"/>
    </row>
    <row r="695" spans="1:8" s="236" customFormat="1" ht="15" x14ac:dyDescent="0.25">
      <c r="A695" s="348"/>
      <c r="B695" s="346"/>
      <c r="C695" s="346"/>
      <c r="D695" s="346"/>
      <c r="E695" s="346"/>
      <c r="F695" s="346"/>
      <c r="G695" s="346"/>
      <c r="H695" s="346"/>
    </row>
    <row r="696" spans="1:8" s="236" customFormat="1" ht="15" x14ac:dyDescent="0.25">
      <c r="A696" s="348"/>
      <c r="B696" s="346"/>
      <c r="C696" s="346"/>
      <c r="D696" s="346"/>
      <c r="E696" s="346"/>
      <c r="F696" s="346"/>
      <c r="G696" s="346"/>
      <c r="H696" s="346"/>
    </row>
    <row r="697" spans="1:8" s="236" customFormat="1" ht="15" x14ac:dyDescent="0.25">
      <c r="A697" s="348"/>
      <c r="B697" s="346"/>
      <c r="C697" s="346"/>
      <c r="D697" s="346"/>
      <c r="E697" s="346"/>
      <c r="F697" s="346"/>
      <c r="G697" s="346"/>
      <c r="H697" s="346"/>
    </row>
    <row r="698" spans="1:8" s="236" customFormat="1" ht="15" x14ac:dyDescent="0.25">
      <c r="A698" s="348"/>
      <c r="B698" s="346"/>
      <c r="C698" s="346"/>
      <c r="D698" s="346"/>
      <c r="E698" s="346"/>
      <c r="F698" s="346"/>
      <c r="G698" s="346"/>
      <c r="H698" s="346"/>
    </row>
    <row r="699" spans="1:8" s="236" customFormat="1" ht="15" x14ac:dyDescent="0.25">
      <c r="A699" s="348"/>
      <c r="B699" s="346"/>
      <c r="C699" s="346"/>
      <c r="D699" s="346"/>
      <c r="E699" s="346"/>
      <c r="F699" s="346"/>
      <c r="G699" s="346"/>
      <c r="H699" s="346"/>
    </row>
    <row r="700" spans="1:8" s="236" customFormat="1" ht="15" x14ac:dyDescent="0.25">
      <c r="A700" s="348"/>
      <c r="B700" s="346"/>
      <c r="C700" s="346"/>
      <c r="D700" s="346"/>
      <c r="E700" s="346"/>
      <c r="F700" s="346"/>
      <c r="G700" s="346"/>
      <c r="H700" s="346"/>
    </row>
    <row r="701" spans="1:8" s="236" customFormat="1" ht="15" x14ac:dyDescent="0.25">
      <c r="A701" s="348"/>
      <c r="B701" s="346"/>
      <c r="C701" s="346"/>
      <c r="D701" s="346"/>
      <c r="E701" s="346"/>
      <c r="F701" s="346"/>
      <c r="G701" s="346"/>
      <c r="H701" s="346"/>
    </row>
    <row r="702" spans="1:8" s="236" customFormat="1" ht="15" x14ac:dyDescent="0.25">
      <c r="A702" s="348"/>
      <c r="B702" s="346"/>
      <c r="C702" s="346"/>
      <c r="D702" s="346"/>
      <c r="E702" s="346"/>
      <c r="F702" s="346"/>
      <c r="G702" s="346"/>
      <c r="H702" s="346"/>
    </row>
    <row r="703" spans="1:8" s="236" customFormat="1" ht="15" x14ac:dyDescent="0.25">
      <c r="A703" s="348"/>
      <c r="B703" s="346"/>
      <c r="C703" s="346"/>
      <c r="D703" s="346"/>
      <c r="E703" s="346"/>
      <c r="F703" s="346"/>
      <c r="G703" s="346"/>
      <c r="H703" s="346"/>
    </row>
    <row r="704" spans="1:8" s="236" customFormat="1" ht="15" x14ac:dyDescent="0.25">
      <c r="A704" s="348"/>
      <c r="B704" s="346"/>
      <c r="C704" s="346"/>
      <c r="D704" s="346"/>
      <c r="E704" s="346"/>
      <c r="F704" s="346"/>
      <c r="G704" s="346"/>
      <c r="H704" s="346"/>
    </row>
    <row r="705" spans="1:8" s="236" customFormat="1" ht="15" x14ac:dyDescent="0.25">
      <c r="A705" s="348"/>
      <c r="B705" s="346"/>
      <c r="C705" s="346"/>
      <c r="D705" s="346"/>
      <c r="E705" s="346"/>
      <c r="F705" s="346"/>
      <c r="G705" s="346"/>
      <c r="H705" s="346"/>
    </row>
    <row r="706" spans="1:8" s="236" customFormat="1" ht="15" x14ac:dyDescent="0.25">
      <c r="A706" s="348"/>
      <c r="B706" s="346"/>
      <c r="C706" s="346"/>
      <c r="D706" s="346"/>
      <c r="E706" s="346"/>
      <c r="F706" s="346"/>
      <c r="G706" s="346"/>
      <c r="H706" s="346"/>
    </row>
    <row r="707" spans="1:8" s="236" customFormat="1" ht="15" x14ac:dyDescent="0.25">
      <c r="A707" s="348"/>
      <c r="B707" s="346"/>
      <c r="C707" s="346"/>
      <c r="D707" s="346"/>
      <c r="E707" s="346"/>
      <c r="F707" s="346"/>
      <c r="G707" s="346"/>
      <c r="H707" s="346"/>
    </row>
    <row r="708" spans="1:8" s="236" customFormat="1" ht="15" x14ac:dyDescent="0.25">
      <c r="A708" s="348"/>
      <c r="B708" s="346"/>
      <c r="C708" s="346"/>
      <c r="D708" s="346"/>
      <c r="E708" s="346"/>
      <c r="F708" s="346"/>
      <c r="G708" s="346"/>
      <c r="H708" s="346"/>
    </row>
    <row r="709" spans="1:8" s="236" customFormat="1" ht="15" x14ac:dyDescent="0.25">
      <c r="A709" s="348"/>
      <c r="B709" s="346"/>
      <c r="C709" s="346"/>
      <c r="D709" s="346"/>
      <c r="E709" s="346"/>
      <c r="F709" s="346"/>
      <c r="G709" s="346"/>
      <c r="H709" s="346"/>
    </row>
    <row r="710" spans="1:8" s="236" customFormat="1" ht="15" x14ac:dyDescent="0.25">
      <c r="A710" s="348"/>
      <c r="B710" s="346"/>
      <c r="C710" s="346"/>
      <c r="D710" s="346"/>
      <c r="E710" s="346"/>
      <c r="F710" s="346"/>
      <c r="G710" s="346"/>
      <c r="H710" s="346"/>
    </row>
    <row r="711" spans="1:8" s="236" customFormat="1" ht="15" x14ac:dyDescent="0.25">
      <c r="A711" s="348"/>
      <c r="B711" s="346"/>
      <c r="C711" s="346"/>
      <c r="D711" s="346"/>
      <c r="E711" s="346"/>
      <c r="F711" s="346"/>
      <c r="G711" s="346"/>
      <c r="H711" s="346"/>
    </row>
    <row r="712" spans="1:8" s="236" customFormat="1" ht="15" x14ac:dyDescent="0.25">
      <c r="A712" s="348"/>
      <c r="B712" s="346"/>
      <c r="C712" s="346"/>
      <c r="D712" s="346"/>
      <c r="E712" s="346"/>
      <c r="F712" s="346"/>
      <c r="G712" s="346"/>
      <c r="H712" s="346"/>
    </row>
    <row r="713" spans="1:8" s="236" customFormat="1" ht="15" x14ac:dyDescent="0.25">
      <c r="A713" s="348"/>
      <c r="B713" s="346"/>
      <c r="C713" s="346"/>
      <c r="D713" s="346"/>
      <c r="E713" s="346"/>
      <c r="F713" s="346"/>
      <c r="G713" s="346"/>
      <c r="H713" s="346"/>
    </row>
    <row r="714" spans="1:8" s="236" customFormat="1" ht="15" x14ac:dyDescent="0.25">
      <c r="A714" s="348"/>
      <c r="B714" s="346"/>
      <c r="C714" s="346"/>
      <c r="D714" s="346"/>
      <c r="E714" s="346"/>
      <c r="F714" s="346"/>
      <c r="G714" s="346"/>
      <c r="H714" s="346"/>
    </row>
    <row r="715" spans="1:8" s="236" customFormat="1" ht="15" x14ac:dyDescent="0.25">
      <c r="A715" s="348"/>
      <c r="B715" s="346"/>
      <c r="C715" s="346"/>
      <c r="D715" s="346"/>
      <c r="E715" s="346"/>
      <c r="F715" s="346"/>
      <c r="G715" s="346"/>
      <c r="H715" s="346"/>
    </row>
    <row r="716" spans="1:8" s="236" customFormat="1" ht="15" x14ac:dyDescent="0.25">
      <c r="A716" s="348"/>
      <c r="B716" s="346"/>
      <c r="C716" s="346"/>
      <c r="D716" s="346"/>
      <c r="E716" s="346"/>
      <c r="F716" s="346"/>
      <c r="G716" s="346"/>
      <c r="H716" s="346"/>
    </row>
    <row r="717" spans="1:8" s="236" customFormat="1" ht="15" x14ac:dyDescent="0.25">
      <c r="A717" s="348"/>
      <c r="B717" s="346"/>
      <c r="C717" s="346"/>
      <c r="D717" s="346"/>
      <c r="E717" s="346"/>
      <c r="F717" s="346"/>
      <c r="G717" s="346"/>
      <c r="H717" s="346"/>
    </row>
    <row r="718" spans="1:8" s="236" customFormat="1" ht="15" x14ac:dyDescent="0.25">
      <c r="A718" s="348"/>
      <c r="B718" s="346"/>
      <c r="C718" s="346"/>
      <c r="D718" s="346"/>
      <c r="E718" s="346"/>
      <c r="F718" s="346"/>
      <c r="G718" s="346"/>
      <c r="H718" s="346"/>
    </row>
    <row r="719" spans="1:8" s="236" customFormat="1" ht="15" x14ac:dyDescent="0.25">
      <c r="A719" s="348"/>
      <c r="B719" s="346"/>
      <c r="C719" s="346"/>
      <c r="D719" s="346"/>
      <c r="E719" s="346"/>
      <c r="F719" s="346"/>
      <c r="G719" s="346"/>
      <c r="H719" s="346"/>
    </row>
    <row r="720" spans="1:8" s="236" customFormat="1" ht="15" x14ac:dyDescent="0.25">
      <c r="A720" s="348"/>
      <c r="B720" s="346"/>
      <c r="C720" s="346"/>
      <c r="D720" s="346"/>
      <c r="E720" s="346"/>
      <c r="F720" s="346"/>
      <c r="G720" s="346"/>
      <c r="H720" s="346"/>
    </row>
    <row r="721" spans="1:8" s="236" customFormat="1" ht="15" x14ac:dyDescent="0.25">
      <c r="A721" s="348"/>
      <c r="B721" s="346"/>
      <c r="C721" s="346"/>
      <c r="D721" s="346"/>
      <c r="E721" s="346"/>
      <c r="F721" s="346"/>
      <c r="G721" s="346"/>
      <c r="H721" s="346"/>
    </row>
    <row r="722" spans="1:8" s="236" customFormat="1" ht="15" x14ac:dyDescent="0.25">
      <c r="A722" s="348"/>
      <c r="B722" s="346"/>
      <c r="C722" s="346"/>
      <c r="D722" s="346"/>
      <c r="E722" s="346"/>
      <c r="F722" s="346"/>
      <c r="G722" s="346"/>
      <c r="H722" s="346"/>
    </row>
    <row r="723" spans="1:8" s="236" customFormat="1" ht="15" x14ac:dyDescent="0.25">
      <c r="A723" s="348"/>
      <c r="B723" s="346"/>
      <c r="C723" s="346"/>
      <c r="D723" s="346"/>
      <c r="E723" s="346"/>
      <c r="F723" s="346"/>
      <c r="G723" s="346"/>
      <c r="H723" s="346"/>
    </row>
    <row r="724" spans="1:8" s="236" customFormat="1" ht="15" x14ac:dyDescent="0.25">
      <c r="A724" s="348"/>
      <c r="B724" s="346"/>
      <c r="C724" s="346"/>
      <c r="D724" s="346"/>
      <c r="E724" s="346"/>
      <c r="F724" s="346"/>
      <c r="G724" s="346"/>
      <c r="H724" s="346"/>
    </row>
    <row r="725" spans="1:8" s="236" customFormat="1" ht="15" x14ac:dyDescent="0.25">
      <c r="A725" s="348"/>
      <c r="B725" s="346"/>
      <c r="C725" s="346"/>
      <c r="D725" s="346"/>
      <c r="E725" s="346"/>
      <c r="F725" s="346"/>
      <c r="G725" s="346"/>
      <c r="H725" s="346"/>
    </row>
    <row r="726" spans="1:8" s="236" customFormat="1" ht="15" x14ac:dyDescent="0.25">
      <c r="A726" s="348"/>
      <c r="B726" s="346"/>
      <c r="C726" s="346"/>
      <c r="D726" s="346"/>
      <c r="E726" s="346"/>
      <c r="F726" s="346"/>
      <c r="G726" s="346"/>
      <c r="H726" s="346"/>
    </row>
    <row r="727" spans="1:8" s="236" customFormat="1" ht="15" x14ac:dyDescent="0.25">
      <c r="A727" s="348"/>
      <c r="B727" s="346"/>
      <c r="C727" s="346"/>
      <c r="D727" s="346"/>
      <c r="E727" s="346"/>
      <c r="F727" s="346"/>
      <c r="G727" s="346"/>
      <c r="H727" s="346"/>
    </row>
    <row r="728" spans="1:8" s="236" customFormat="1" ht="15" x14ac:dyDescent="0.25">
      <c r="A728" s="348"/>
      <c r="B728" s="346"/>
      <c r="C728" s="346"/>
      <c r="D728" s="346"/>
      <c r="E728" s="346"/>
      <c r="F728" s="346"/>
      <c r="G728" s="346"/>
      <c r="H728" s="346"/>
    </row>
    <row r="729" spans="1:8" s="236" customFormat="1" ht="15" x14ac:dyDescent="0.25">
      <c r="A729" s="348"/>
      <c r="B729" s="346"/>
      <c r="C729" s="346"/>
      <c r="D729" s="346"/>
      <c r="E729" s="346"/>
      <c r="F729" s="346"/>
      <c r="G729" s="346"/>
      <c r="H729" s="346"/>
    </row>
    <row r="730" spans="1:8" s="236" customFormat="1" ht="15" x14ac:dyDescent="0.25">
      <c r="A730" s="348"/>
      <c r="B730" s="346"/>
      <c r="C730" s="346"/>
      <c r="D730" s="346"/>
      <c r="E730" s="346"/>
      <c r="F730" s="346"/>
      <c r="G730" s="346"/>
      <c r="H730" s="346"/>
    </row>
    <row r="731" spans="1:8" s="236" customFormat="1" ht="15" x14ac:dyDescent="0.25">
      <c r="A731" s="348"/>
      <c r="B731" s="346"/>
      <c r="C731" s="346"/>
      <c r="D731" s="346"/>
      <c r="E731" s="346"/>
      <c r="F731" s="346"/>
      <c r="G731" s="346"/>
      <c r="H731" s="346"/>
    </row>
    <row r="732" spans="1:8" s="236" customFormat="1" ht="15" x14ac:dyDescent="0.25">
      <c r="A732" s="348"/>
      <c r="B732" s="346"/>
      <c r="C732" s="346"/>
      <c r="D732" s="346"/>
      <c r="E732" s="346"/>
      <c r="F732" s="346"/>
      <c r="G732" s="346"/>
      <c r="H732" s="346"/>
    </row>
    <row r="733" spans="1:8" s="236" customFormat="1" ht="15" x14ac:dyDescent="0.25">
      <c r="A733" s="348"/>
      <c r="B733" s="346"/>
      <c r="C733" s="346"/>
      <c r="D733" s="346"/>
      <c r="E733" s="346"/>
      <c r="F733" s="346"/>
      <c r="G733" s="346"/>
      <c r="H733" s="346"/>
    </row>
    <row r="734" spans="1:8" s="236" customFormat="1" ht="15" x14ac:dyDescent="0.25">
      <c r="A734" s="348"/>
      <c r="B734" s="346"/>
      <c r="C734" s="346"/>
      <c r="D734" s="346"/>
      <c r="E734" s="346"/>
      <c r="F734" s="346"/>
      <c r="G734" s="346"/>
      <c r="H734" s="346"/>
    </row>
    <row r="735" spans="1:8" s="236" customFormat="1" ht="15" x14ac:dyDescent="0.25">
      <c r="A735" s="348"/>
      <c r="B735" s="346"/>
      <c r="C735" s="346"/>
      <c r="D735" s="346"/>
      <c r="E735" s="346"/>
      <c r="F735" s="346"/>
      <c r="G735" s="346"/>
      <c r="H735" s="346"/>
    </row>
    <row r="736" spans="1:8" s="236" customFormat="1" ht="15" x14ac:dyDescent="0.25">
      <c r="A736" s="348"/>
      <c r="B736" s="346"/>
      <c r="C736" s="346"/>
      <c r="D736" s="346"/>
      <c r="E736" s="346"/>
      <c r="F736" s="346"/>
      <c r="G736" s="346"/>
      <c r="H736" s="346"/>
    </row>
    <row r="737" spans="1:8" s="236" customFormat="1" ht="15" x14ac:dyDescent="0.25">
      <c r="A737" s="348"/>
      <c r="B737" s="346"/>
      <c r="C737" s="346"/>
      <c r="D737" s="346"/>
      <c r="E737" s="346"/>
      <c r="F737" s="346"/>
      <c r="G737" s="346"/>
      <c r="H737" s="346"/>
    </row>
    <row r="738" spans="1:8" s="236" customFormat="1" ht="15" x14ac:dyDescent="0.25">
      <c r="A738" s="348"/>
      <c r="B738" s="346"/>
      <c r="C738" s="346"/>
      <c r="D738" s="346"/>
      <c r="E738" s="346"/>
      <c r="F738" s="346"/>
      <c r="G738" s="346"/>
      <c r="H738" s="346"/>
    </row>
    <row r="739" spans="1:8" s="236" customFormat="1" ht="15" x14ac:dyDescent="0.25">
      <c r="A739" s="348"/>
      <c r="B739" s="346"/>
      <c r="C739" s="346"/>
      <c r="D739" s="346"/>
      <c r="E739" s="346"/>
      <c r="F739" s="346"/>
      <c r="G739" s="346"/>
      <c r="H739" s="346"/>
    </row>
    <row r="740" spans="1:8" s="236" customFormat="1" ht="15" x14ac:dyDescent="0.25">
      <c r="A740" s="348"/>
      <c r="B740" s="346"/>
      <c r="C740" s="346"/>
      <c r="D740" s="346"/>
      <c r="E740" s="346"/>
      <c r="F740" s="346"/>
      <c r="G740" s="346"/>
      <c r="H740" s="346"/>
    </row>
    <row r="741" spans="1:8" s="236" customFormat="1" ht="15" x14ac:dyDescent="0.25">
      <c r="A741" s="348"/>
      <c r="B741" s="346"/>
      <c r="C741" s="346"/>
      <c r="D741" s="346"/>
      <c r="E741" s="346"/>
      <c r="F741" s="346"/>
      <c r="G741" s="346"/>
      <c r="H741" s="346"/>
    </row>
    <row r="742" spans="1:8" s="236" customFormat="1" ht="15" x14ac:dyDescent="0.25">
      <c r="A742" s="348"/>
      <c r="B742" s="346"/>
      <c r="C742" s="346"/>
      <c r="D742" s="346"/>
      <c r="E742" s="346"/>
      <c r="F742" s="346"/>
      <c r="G742" s="346"/>
      <c r="H742" s="346"/>
    </row>
    <row r="743" spans="1:8" s="236" customFormat="1" ht="15" x14ac:dyDescent="0.25">
      <c r="A743" s="348"/>
      <c r="B743" s="346"/>
      <c r="C743" s="346"/>
      <c r="D743" s="346"/>
      <c r="E743" s="346"/>
      <c r="F743" s="346"/>
      <c r="G743" s="346"/>
      <c r="H743" s="346"/>
    </row>
    <row r="744" spans="1:8" s="236" customFormat="1" ht="15" x14ac:dyDescent="0.25">
      <c r="A744" s="348"/>
      <c r="B744" s="346"/>
      <c r="C744" s="346"/>
      <c r="D744" s="346"/>
      <c r="E744" s="346"/>
      <c r="F744" s="346"/>
      <c r="G744" s="346"/>
      <c r="H744" s="346"/>
    </row>
    <row r="745" spans="1:8" s="236" customFormat="1" ht="15" x14ac:dyDescent="0.25">
      <c r="A745" s="348"/>
      <c r="B745" s="346"/>
      <c r="C745" s="346"/>
      <c r="D745" s="346"/>
      <c r="E745" s="346"/>
      <c r="F745" s="346"/>
      <c r="G745" s="346"/>
      <c r="H745" s="346"/>
    </row>
    <row r="746" spans="1:8" s="236" customFormat="1" ht="15" x14ac:dyDescent="0.25">
      <c r="A746" s="348"/>
      <c r="B746" s="346"/>
      <c r="C746" s="346"/>
      <c r="D746" s="346"/>
      <c r="E746" s="346"/>
      <c r="F746" s="346"/>
      <c r="G746" s="346"/>
      <c r="H746" s="346"/>
    </row>
    <row r="747" spans="1:8" s="236" customFormat="1" ht="15" x14ac:dyDescent="0.25">
      <c r="A747" s="348"/>
      <c r="B747" s="346"/>
      <c r="C747" s="346"/>
      <c r="D747" s="346"/>
      <c r="E747" s="346"/>
      <c r="F747" s="346"/>
      <c r="G747" s="346"/>
      <c r="H747" s="346"/>
    </row>
    <row r="748" spans="1:8" s="236" customFormat="1" ht="15" x14ac:dyDescent="0.25">
      <c r="A748" s="348"/>
      <c r="B748" s="346"/>
      <c r="C748" s="346"/>
      <c r="D748" s="346"/>
      <c r="E748" s="346"/>
      <c r="F748" s="346"/>
      <c r="G748" s="346"/>
      <c r="H748" s="346"/>
    </row>
    <row r="749" spans="1:8" s="236" customFormat="1" ht="15" x14ac:dyDescent="0.25">
      <c r="A749" s="348"/>
      <c r="B749" s="346"/>
      <c r="C749" s="346"/>
      <c r="D749" s="346"/>
      <c r="E749" s="346"/>
      <c r="F749" s="346"/>
      <c r="G749" s="346"/>
      <c r="H749" s="346"/>
    </row>
    <row r="750" spans="1:8" s="236" customFormat="1" ht="15" x14ac:dyDescent="0.25">
      <c r="A750" s="348"/>
      <c r="B750" s="346"/>
      <c r="C750" s="346"/>
      <c r="D750" s="346"/>
      <c r="E750" s="346"/>
      <c r="F750" s="346"/>
      <c r="G750" s="346"/>
      <c r="H750" s="346"/>
    </row>
    <row r="751" spans="1:8" s="236" customFormat="1" ht="15" x14ac:dyDescent="0.25">
      <c r="A751" s="348"/>
      <c r="B751" s="346"/>
      <c r="C751" s="346"/>
      <c r="D751" s="346"/>
      <c r="E751" s="346"/>
      <c r="F751" s="346"/>
      <c r="G751" s="346"/>
      <c r="H751" s="346"/>
    </row>
    <row r="752" spans="1:8" s="236" customFormat="1" ht="15" x14ac:dyDescent="0.25">
      <c r="A752" s="348"/>
      <c r="B752" s="346"/>
      <c r="C752" s="346"/>
      <c r="D752" s="346"/>
      <c r="E752" s="346"/>
      <c r="F752" s="346"/>
      <c r="G752" s="346"/>
      <c r="H752" s="346"/>
    </row>
    <row r="753" spans="1:8" s="236" customFormat="1" ht="15" x14ac:dyDescent="0.25">
      <c r="A753" s="348"/>
      <c r="B753" s="346"/>
      <c r="C753" s="346"/>
      <c r="D753" s="346"/>
      <c r="E753" s="346"/>
      <c r="F753" s="346"/>
      <c r="G753" s="346"/>
      <c r="H753" s="346"/>
    </row>
    <row r="754" spans="1:8" s="236" customFormat="1" ht="15" x14ac:dyDescent="0.25">
      <c r="A754" s="348"/>
      <c r="B754" s="346"/>
      <c r="C754" s="346"/>
      <c r="D754" s="346"/>
      <c r="E754" s="346"/>
      <c r="F754" s="346"/>
      <c r="G754" s="346"/>
      <c r="H754" s="346"/>
    </row>
    <row r="755" spans="1:8" s="236" customFormat="1" ht="15" x14ac:dyDescent="0.25">
      <c r="A755" s="348"/>
      <c r="B755" s="346"/>
      <c r="C755" s="346"/>
      <c r="D755" s="346"/>
      <c r="E755" s="346"/>
      <c r="F755" s="346"/>
      <c r="G755" s="346"/>
      <c r="H755" s="346"/>
    </row>
    <row r="756" spans="1:8" s="236" customFormat="1" ht="15" x14ac:dyDescent="0.25">
      <c r="A756" s="348"/>
      <c r="B756" s="346"/>
      <c r="C756" s="346"/>
      <c r="D756" s="346"/>
      <c r="E756" s="346"/>
      <c r="F756" s="346"/>
      <c r="G756" s="346"/>
      <c r="H756" s="346"/>
    </row>
    <row r="757" spans="1:8" s="236" customFormat="1" ht="15" x14ac:dyDescent="0.25">
      <c r="A757" s="348"/>
      <c r="B757" s="346"/>
      <c r="C757" s="346"/>
      <c r="D757" s="346"/>
      <c r="E757" s="346"/>
      <c r="F757" s="346"/>
      <c r="G757" s="346"/>
      <c r="H757" s="346"/>
    </row>
    <row r="758" spans="1:8" s="236" customFormat="1" ht="15" x14ac:dyDescent="0.25">
      <c r="A758" s="348"/>
      <c r="B758" s="346"/>
      <c r="C758" s="346"/>
      <c r="D758" s="346"/>
      <c r="E758" s="346"/>
      <c r="F758" s="346"/>
      <c r="G758" s="346"/>
      <c r="H758" s="346"/>
    </row>
    <row r="759" spans="1:8" s="236" customFormat="1" ht="15" x14ac:dyDescent="0.25">
      <c r="A759" s="348"/>
      <c r="B759" s="346"/>
      <c r="C759" s="346"/>
      <c r="D759" s="346"/>
      <c r="E759" s="346"/>
      <c r="F759" s="346"/>
      <c r="G759" s="346"/>
      <c r="H759" s="346"/>
    </row>
    <row r="760" spans="1:8" s="236" customFormat="1" ht="15" x14ac:dyDescent="0.25">
      <c r="A760" s="348"/>
      <c r="B760" s="346"/>
      <c r="C760" s="346"/>
      <c r="D760" s="346"/>
      <c r="E760" s="346"/>
      <c r="F760" s="346"/>
      <c r="G760" s="346"/>
      <c r="H760" s="346"/>
    </row>
    <row r="761" spans="1:8" s="236" customFormat="1" ht="15" x14ac:dyDescent="0.25">
      <c r="A761" s="348"/>
      <c r="B761" s="346"/>
      <c r="C761" s="346"/>
      <c r="D761" s="346"/>
      <c r="E761" s="346"/>
      <c r="F761" s="346"/>
      <c r="G761" s="346"/>
      <c r="H761" s="346"/>
    </row>
    <row r="762" spans="1:8" s="236" customFormat="1" ht="15" x14ac:dyDescent="0.25">
      <c r="A762" s="348"/>
      <c r="B762" s="346"/>
      <c r="C762" s="346"/>
      <c r="D762" s="346"/>
      <c r="E762" s="346"/>
      <c r="F762" s="346"/>
      <c r="G762" s="346"/>
      <c r="H762" s="346"/>
    </row>
    <row r="763" spans="1:8" s="236" customFormat="1" ht="15" x14ac:dyDescent="0.25">
      <c r="A763" s="347"/>
      <c r="B763" s="345"/>
      <c r="C763" s="346"/>
      <c r="D763" s="346"/>
      <c r="E763" s="346"/>
      <c r="F763" s="346"/>
      <c r="G763" s="346"/>
      <c r="H763" s="346"/>
    </row>
    <row r="764" spans="1:8" s="236" customFormat="1" ht="15" x14ac:dyDescent="0.25">
      <c r="A764" s="348"/>
      <c r="B764" s="346"/>
      <c r="C764" s="346"/>
      <c r="D764" s="346"/>
      <c r="E764" s="346"/>
      <c r="F764" s="346"/>
      <c r="G764" s="346"/>
      <c r="H764" s="346"/>
    </row>
    <row r="765" spans="1:8" ht="15" x14ac:dyDescent="0.25">
      <c r="A765" s="348"/>
      <c r="B765" s="346"/>
    </row>
    <row r="766" spans="1:8" s="236" customFormat="1" ht="15" x14ac:dyDescent="0.25">
      <c r="A766" s="348"/>
      <c r="B766" s="346"/>
      <c r="C766" s="346"/>
      <c r="D766" s="346"/>
      <c r="E766" s="346"/>
      <c r="F766" s="346"/>
      <c r="G766" s="346"/>
      <c r="H766" s="346"/>
    </row>
    <row r="767" spans="1:8" s="236" customFormat="1" ht="15" x14ac:dyDescent="0.25">
      <c r="A767" s="348"/>
      <c r="B767" s="346"/>
      <c r="C767" s="346"/>
      <c r="D767" s="346"/>
      <c r="E767" s="346"/>
      <c r="F767" s="346"/>
      <c r="G767" s="346"/>
      <c r="H767" s="346"/>
    </row>
    <row r="768" spans="1:8" s="236" customFormat="1" ht="15" x14ac:dyDescent="0.25">
      <c r="A768" s="348"/>
      <c r="B768" s="346"/>
      <c r="C768" s="346"/>
      <c r="D768" s="346"/>
      <c r="E768" s="346"/>
      <c r="F768" s="346"/>
      <c r="G768" s="346"/>
      <c r="H768" s="346"/>
    </row>
    <row r="769" spans="1:8" s="236" customFormat="1" ht="15" x14ac:dyDescent="0.25">
      <c r="A769" s="348"/>
      <c r="B769" s="346"/>
      <c r="C769" s="346"/>
      <c r="D769" s="346"/>
      <c r="E769" s="346"/>
      <c r="F769" s="346"/>
      <c r="G769" s="346"/>
      <c r="H769" s="346"/>
    </row>
    <row r="770" spans="1:8" s="236" customFormat="1" ht="15" x14ac:dyDescent="0.25">
      <c r="A770" s="348"/>
      <c r="B770" s="346"/>
      <c r="C770" s="346"/>
      <c r="D770" s="346"/>
      <c r="E770" s="346"/>
      <c r="F770" s="346"/>
      <c r="G770" s="346"/>
      <c r="H770" s="346"/>
    </row>
    <row r="771" spans="1:8" s="236" customFormat="1" ht="15" x14ac:dyDescent="0.25">
      <c r="A771" s="348"/>
      <c r="B771" s="346"/>
      <c r="C771" s="346"/>
      <c r="D771" s="346"/>
      <c r="E771" s="346"/>
      <c r="F771" s="346"/>
      <c r="G771" s="346"/>
      <c r="H771" s="346"/>
    </row>
    <row r="772" spans="1:8" s="236" customFormat="1" ht="15" x14ac:dyDescent="0.25">
      <c r="A772" s="348"/>
      <c r="B772" s="346"/>
      <c r="C772" s="346"/>
      <c r="D772" s="346"/>
      <c r="E772" s="346"/>
      <c r="F772" s="346"/>
      <c r="G772" s="346"/>
      <c r="H772" s="346"/>
    </row>
    <row r="773" spans="1:8" s="236" customFormat="1" ht="15" x14ac:dyDescent="0.25">
      <c r="A773" s="348"/>
      <c r="B773" s="346"/>
      <c r="C773" s="346"/>
      <c r="D773" s="346"/>
      <c r="E773" s="346"/>
      <c r="F773" s="346"/>
      <c r="G773" s="346"/>
      <c r="H773" s="346"/>
    </row>
    <row r="774" spans="1:8" s="236" customFormat="1" ht="15" x14ac:dyDescent="0.25">
      <c r="A774" s="348"/>
      <c r="B774" s="346"/>
      <c r="C774" s="346"/>
      <c r="D774" s="346"/>
      <c r="E774" s="346"/>
      <c r="F774" s="346"/>
      <c r="G774" s="346"/>
      <c r="H774" s="346"/>
    </row>
    <row r="775" spans="1:8" s="236" customFormat="1" ht="15" x14ac:dyDescent="0.25">
      <c r="A775" s="348"/>
      <c r="B775" s="346"/>
      <c r="C775" s="346"/>
      <c r="D775" s="346"/>
      <c r="E775" s="346"/>
      <c r="F775" s="346"/>
      <c r="G775" s="346"/>
      <c r="H775" s="346"/>
    </row>
    <row r="776" spans="1:8" s="236" customFormat="1" ht="15" x14ac:dyDescent="0.25">
      <c r="A776" s="348"/>
      <c r="B776" s="346"/>
      <c r="C776" s="346"/>
      <c r="D776" s="346"/>
      <c r="E776" s="346"/>
      <c r="F776" s="346"/>
      <c r="G776" s="346"/>
      <c r="H776" s="346"/>
    </row>
    <row r="777" spans="1:8" s="236" customFormat="1" ht="15" x14ac:dyDescent="0.25">
      <c r="A777" s="348"/>
      <c r="B777" s="346"/>
      <c r="C777" s="346"/>
      <c r="D777" s="346"/>
      <c r="E777" s="346"/>
      <c r="F777" s="346"/>
      <c r="G777" s="346"/>
      <c r="H777" s="346"/>
    </row>
    <row r="778" spans="1:8" s="236" customFormat="1" ht="15" x14ac:dyDescent="0.25">
      <c r="A778" s="348"/>
      <c r="B778" s="346"/>
      <c r="C778" s="346"/>
      <c r="D778" s="346"/>
      <c r="E778" s="346"/>
      <c r="F778" s="346"/>
      <c r="G778" s="346"/>
      <c r="H778" s="346"/>
    </row>
    <row r="779" spans="1:8" s="236" customFormat="1" ht="15" x14ac:dyDescent="0.25">
      <c r="A779" s="348"/>
      <c r="B779" s="346"/>
      <c r="C779" s="346"/>
      <c r="D779" s="346"/>
      <c r="E779" s="346"/>
      <c r="F779" s="346"/>
      <c r="G779" s="346"/>
      <c r="H779" s="346"/>
    </row>
    <row r="780" spans="1:8" s="236" customFormat="1" ht="15" x14ac:dyDescent="0.25">
      <c r="A780" s="348"/>
      <c r="B780" s="346"/>
      <c r="C780" s="346"/>
      <c r="D780" s="346"/>
      <c r="E780" s="346"/>
      <c r="F780" s="346"/>
      <c r="G780" s="346"/>
      <c r="H780" s="346"/>
    </row>
    <row r="781" spans="1:8" s="236" customFormat="1" ht="15" x14ac:dyDescent="0.25">
      <c r="A781" s="348"/>
      <c r="B781" s="346"/>
      <c r="C781" s="346"/>
      <c r="D781" s="346"/>
      <c r="E781" s="346"/>
      <c r="F781" s="346"/>
      <c r="G781" s="346"/>
      <c r="H781" s="346"/>
    </row>
    <row r="782" spans="1:8" s="236" customFormat="1" ht="15" x14ac:dyDescent="0.25">
      <c r="A782" s="348"/>
      <c r="B782" s="346"/>
      <c r="C782" s="346"/>
      <c r="D782" s="346"/>
      <c r="E782" s="346"/>
      <c r="F782" s="346"/>
      <c r="G782" s="346"/>
      <c r="H782" s="346"/>
    </row>
    <row r="783" spans="1:8" s="236" customFormat="1" ht="15" x14ac:dyDescent="0.25">
      <c r="A783" s="348"/>
      <c r="B783" s="346"/>
      <c r="C783" s="346"/>
      <c r="D783" s="346"/>
      <c r="E783" s="346"/>
      <c r="F783" s="346"/>
      <c r="G783" s="346"/>
      <c r="H783" s="346"/>
    </row>
    <row r="784" spans="1:8" s="236" customFormat="1" ht="15" x14ac:dyDescent="0.25">
      <c r="A784" s="348"/>
      <c r="B784" s="346"/>
      <c r="C784" s="346"/>
      <c r="D784" s="346"/>
      <c r="E784" s="346"/>
      <c r="F784" s="346"/>
      <c r="G784" s="346"/>
      <c r="H784" s="346"/>
    </row>
    <row r="785" spans="1:8" s="236" customFormat="1" ht="15" x14ac:dyDescent="0.25">
      <c r="A785" s="348"/>
      <c r="B785" s="346"/>
      <c r="C785" s="346"/>
      <c r="D785" s="346"/>
      <c r="E785" s="346"/>
      <c r="F785" s="346"/>
      <c r="G785" s="346"/>
      <c r="H785" s="346"/>
    </row>
    <row r="786" spans="1:8" s="236" customFormat="1" ht="15" x14ac:dyDescent="0.25">
      <c r="A786" s="348"/>
      <c r="B786" s="346"/>
      <c r="C786" s="346"/>
      <c r="D786" s="346"/>
      <c r="E786" s="346"/>
      <c r="F786" s="346"/>
      <c r="G786" s="346"/>
      <c r="H786" s="346"/>
    </row>
    <row r="787" spans="1:8" s="236" customFormat="1" ht="15" x14ac:dyDescent="0.25">
      <c r="A787" s="348"/>
      <c r="B787" s="346"/>
      <c r="C787" s="346"/>
      <c r="D787" s="346"/>
      <c r="E787" s="346"/>
      <c r="F787" s="346"/>
      <c r="G787" s="346"/>
      <c r="H787" s="346"/>
    </row>
    <row r="788" spans="1:8" s="236" customFormat="1" ht="15" x14ac:dyDescent="0.25">
      <c r="A788" s="348"/>
      <c r="B788" s="346"/>
      <c r="C788" s="346"/>
      <c r="D788" s="346"/>
      <c r="E788" s="346"/>
      <c r="F788" s="346"/>
      <c r="G788" s="346"/>
      <c r="H788" s="346"/>
    </row>
    <row r="789" spans="1:8" s="236" customFormat="1" ht="15" x14ac:dyDescent="0.25">
      <c r="A789" s="348"/>
      <c r="B789" s="346"/>
      <c r="C789" s="346"/>
      <c r="D789" s="346"/>
      <c r="E789" s="346"/>
      <c r="F789" s="346"/>
      <c r="G789" s="346"/>
      <c r="H789" s="346"/>
    </row>
    <row r="790" spans="1:8" s="236" customFormat="1" ht="15" x14ac:dyDescent="0.25">
      <c r="A790" s="348"/>
      <c r="B790" s="346"/>
      <c r="C790" s="346"/>
      <c r="D790" s="346"/>
      <c r="E790" s="346"/>
      <c r="F790" s="346"/>
      <c r="G790" s="346"/>
      <c r="H790" s="346"/>
    </row>
    <row r="791" spans="1:8" s="236" customFormat="1" ht="15" x14ac:dyDescent="0.25">
      <c r="A791" s="348"/>
      <c r="B791" s="346"/>
      <c r="C791" s="346"/>
      <c r="D791" s="346"/>
      <c r="E791" s="346"/>
      <c r="F791" s="346"/>
      <c r="G791" s="346"/>
      <c r="H791" s="346"/>
    </row>
    <row r="792" spans="1:8" s="236" customFormat="1" ht="15" x14ac:dyDescent="0.25">
      <c r="A792" s="348"/>
      <c r="B792" s="346"/>
      <c r="C792" s="346"/>
      <c r="D792" s="346"/>
      <c r="E792" s="346"/>
      <c r="F792" s="346"/>
      <c r="G792" s="346"/>
      <c r="H792" s="346"/>
    </row>
    <row r="793" spans="1:8" s="236" customFormat="1" ht="15" x14ac:dyDescent="0.25">
      <c r="A793" s="348"/>
      <c r="B793" s="346"/>
      <c r="C793" s="346"/>
      <c r="D793" s="346"/>
      <c r="E793" s="346"/>
      <c r="F793" s="346"/>
      <c r="G793" s="346"/>
      <c r="H793" s="346"/>
    </row>
    <row r="794" spans="1:8" s="236" customFormat="1" ht="15" x14ac:dyDescent="0.25">
      <c r="A794" s="348"/>
      <c r="B794" s="346"/>
      <c r="C794" s="346"/>
      <c r="D794" s="346"/>
      <c r="E794" s="346"/>
      <c r="F794" s="346"/>
      <c r="G794" s="346"/>
      <c r="H794" s="346"/>
    </row>
    <row r="795" spans="1:8" s="236" customFormat="1" ht="15" x14ac:dyDescent="0.25">
      <c r="A795" s="348"/>
      <c r="B795" s="346"/>
      <c r="C795" s="346"/>
      <c r="D795" s="346"/>
      <c r="E795" s="346"/>
      <c r="F795" s="346"/>
      <c r="G795" s="346"/>
      <c r="H795" s="346"/>
    </row>
    <row r="796" spans="1:8" s="236" customFormat="1" ht="15" x14ac:dyDescent="0.25">
      <c r="A796" s="348"/>
      <c r="B796" s="346"/>
      <c r="C796" s="346"/>
      <c r="D796" s="346"/>
      <c r="E796" s="346"/>
      <c r="F796" s="346"/>
      <c r="G796" s="346"/>
      <c r="H796" s="346"/>
    </row>
    <row r="797" spans="1:8" s="236" customFormat="1" ht="15" x14ac:dyDescent="0.25">
      <c r="A797" s="348"/>
      <c r="B797" s="346"/>
      <c r="C797" s="346"/>
      <c r="D797" s="346"/>
      <c r="E797" s="346"/>
      <c r="F797" s="346"/>
      <c r="G797" s="346"/>
      <c r="H797" s="346"/>
    </row>
    <row r="798" spans="1:8" s="236" customFormat="1" ht="15" x14ac:dyDescent="0.25">
      <c r="A798" s="348"/>
      <c r="B798" s="346"/>
      <c r="C798" s="346"/>
      <c r="D798" s="346"/>
      <c r="E798" s="346"/>
      <c r="F798" s="346"/>
      <c r="G798" s="346"/>
      <c r="H798" s="346"/>
    </row>
    <row r="799" spans="1:8" s="236" customFormat="1" ht="15" x14ac:dyDescent="0.25">
      <c r="A799" s="348"/>
      <c r="B799" s="346"/>
      <c r="C799" s="346"/>
      <c r="D799" s="346"/>
      <c r="E799" s="346"/>
      <c r="F799" s="346"/>
      <c r="G799" s="346"/>
      <c r="H799" s="346"/>
    </row>
    <row r="800" spans="1:8" s="236" customFormat="1" ht="15" x14ac:dyDescent="0.25">
      <c r="A800" s="348"/>
      <c r="B800" s="346"/>
      <c r="C800" s="346"/>
      <c r="D800" s="346"/>
      <c r="E800" s="346"/>
      <c r="F800" s="346"/>
      <c r="G800" s="346"/>
      <c r="H800" s="346"/>
    </row>
    <row r="801" spans="1:8" s="236" customFormat="1" ht="15" x14ac:dyDescent="0.25">
      <c r="A801" s="348"/>
      <c r="B801" s="346"/>
      <c r="C801" s="346"/>
      <c r="D801" s="346"/>
      <c r="E801" s="346"/>
      <c r="F801" s="346"/>
      <c r="G801" s="346"/>
      <c r="H801" s="346"/>
    </row>
    <row r="802" spans="1:8" s="236" customFormat="1" ht="15" x14ac:dyDescent="0.25">
      <c r="A802" s="348"/>
      <c r="B802" s="346"/>
      <c r="C802" s="346"/>
      <c r="D802" s="346"/>
      <c r="E802" s="346"/>
      <c r="F802" s="346"/>
      <c r="G802" s="346"/>
      <c r="H802" s="346"/>
    </row>
    <row r="803" spans="1:8" s="236" customFormat="1" ht="15" x14ac:dyDescent="0.25">
      <c r="A803" s="348"/>
      <c r="B803" s="346"/>
      <c r="C803" s="346"/>
      <c r="D803" s="346"/>
      <c r="E803" s="346"/>
      <c r="F803" s="346"/>
      <c r="G803" s="346"/>
      <c r="H803" s="346"/>
    </row>
    <row r="804" spans="1:8" s="236" customFormat="1" ht="15" x14ac:dyDescent="0.25">
      <c r="A804" s="348"/>
      <c r="B804" s="346"/>
      <c r="C804" s="346"/>
      <c r="D804" s="346"/>
      <c r="E804" s="346"/>
      <c r="F804" s="346"/>
      <c r="G804" s="346"/>
      <c r="H804" s="346"/>
    </row>
    <row r="805" spans="1:8" s="236" customFormat="1" ht="15" x14ac:dyDescent="0.25">
      <c r="A805" s="348"/>
      <c r="B805" s="346"/>
      <c r="C805" s="346"/>
      <c r="D805" s="346"/>
      <c r="E805" s="346"/>
      <c r="F805" s="346"/>
      <c r="G805" s="346"/>
      <c r="H805" s="346"/>
    </row>
    <row r="806" spans="1:8" s="236" customFormat="1" ht="15" x14ac:dyDescent="0.25">
      <c r="A806" s="348"/>
      <c r="B806" s="346"/>
      <c r="C806" s="346"/>
      <c r="D806" s="346"/>
      <c r="E806" s="346"/>
      <c r="F806" s="346"/>
      <c r="G806" s="346"/>
      <c r="H806" s="346"/>
    </row>
    <row r="807" spans="1:8" s="236" customFormat="1" ht="15" x14ac:dyDescent="0.25">
      <c r="A807" s="348"/>
      <c r="B807" s="346"/>
      <c r="C807" s="346"/>
      <c r="D807" s="346"/>
      <c r="E807" s="346"/>
      <c r="F807" s="346"/>
      <c r="G807" s="346"/>
      <c r="H807" s="346"/>
    </row>
    <row r="808" spans="1:8" s="236" customFormat="1" ht="15" x14ac:dyDescent="0.25">
      <c r="A808" s="348"/>
      <c r="B808" s="346"/>
      <c r="C808" s="346"/>
      <c r="D808" s="346"/>
      <c r="E808" s="346"/>
      <c r="F808" s="346"/>
      <c r="G808" s="346"/>
      <c r="H808" s="346"/>
    </row>
    <row r="809" spans="1:8" s="236" customFormat="1" ht="15" x14ac:dyDescent="0.25">
      <c r="A809" s="348"/>
      <c r="B809" s="346"/>
      <c r="C809" s="346"/>
      <c r="D809" s="346"/>
      <c r="E809" s="346"/>
      <c r="F809" s="346"/>
      <c r="G809" s="346"/>
      <c r="H809" s="346"/>
    </row>
    <row r="810" spans="1:8" s="236" customFormat="1" ht="15" x14ac:dyDescent="0.25">
      <c r="A810" s="348"/>
      <c r="B810" s="346"/>
      <c r="C810" s="346"/>
      <c r="D810" s="346"/>
      <c r="E810" s="346"/>
      <c r="F810" s="346"/>
      <c r="G810" s="346"/>
      <c r="H810" s="346"/>
    </row>
    <row r="811" spans="1:8" s="236" customFormat="1" ht="15" x14ac:dyDescent="0.25">
      <c r="A811" s="348"/>
      <c r="B811" s="346"/>
      <c r="C811" s="346"/>
      <c r="D811" s="346"/>
      <c r="E811" s="346"/>
      <c r="F811" s="346"/>
      <c r="G811" s="346"/>
      <c r="H811" s="346"/>
    </row>
    <row r="812" spans="1:8" s="236" customFormat="1" ht="15" x14ac:dyDescent="0.25">
      <c r="A812" s="348"/>
      <c r="B812" s="346"/>
      <c r="C812" s="346"/>
      <c r="D812" s="346"/>
      <c r="E812" s="346"/>
      <c r="F812" s="346"/>
      <c r="G812" s="346"/>
      <c r="H812" s="346"/>
    </row>
    <row r="813" spans="1:8" s="236" customFormat="1" ht="15" x14ac:dyDescent="0.25">
      <c r="A813" s="348"/>
      <c r="B813" s="346"/>
      <c r="C813" s="346"/>
      <c r="D813" s="346"/>
      <c r="E813" s="346"/>
      <c r="F813" s="346"/>
      <c r="G813" s="346"/>
      <c r="H813" s="346"/>
    </row>
    <row r="814" spans="1:8" s="236" customFormat="1" ht="15" x14ac:dyDescent="0.25">
      <c r="A814" s="348"/>
      <c r="B814" s="346"/>
      <c r="C814" s="346"/>
      <c r="D814" s="346"/>
      <c r="E814" s="346"/>
      <c r="F814" s="346"/>
      <c r="G814" s="346"/>
      <c r="H814" s="346"/>
    </row>
    <row r="815" spans="1:8" s="236" customFormat="1" ht="15" x14ac:dyDescent="0.25">
      <c r="A815" s="348"/>
      <c r="B815" s="346"/>
      <c r="C815" s="346"/>
      <c r="D815" s="346"/>
      <c r="E815" s="346"/>
      <c r="F815" s="346"/>
      <c r="G815" s="346"/>
      <c r="H815" s="346"/>
    </row>
    <row r="816" spans="1:8" s="236" customFormat="1" ht="15" x14ac:dyDescent="0.25">
      <c r="A816" s="348"/>
      <c r="B816" s="346"/>
      <c r="C816" s="346"/>
      <c r="D816" s="346"/>
      <c r="E816" s="346"/>
      <c r="F816" s="346"/>
      <c r="G816" s="346"/>
      <c r="H816" s="346"/>
    </row>
    <row r="817" spans="1:8" s="236" customFormat="1" ht="15" x14ac:dyDescent="0.25">
      <c r="A817" s="348"/>
      <c r="B817" s="346"/>
      <c r="C817" s="346"/>
      <c r="D817" s="346"/>
      <c r="E817" s="346"/>
      <c r="F817" s="346"/>
      <c r="G817" s="346"/>
      <c r="H817" s="346"/>
    </row>
    <row r="818" spans="1:8" s="236" customFormat="1" ht="15" x14ac:dyDescent="0.25">
      <c r="A818" s="348"/>
      <c r="B818" s="346"/>
      <c r="C818" s="346"/>
      <c r="D818" s="346"/>
      <c r="E818" s="346"/>
      <c r="F818" s="346"/>
      <c r="G818" s="346"/>
      <c r="H818" s="346"/>
    </row>
    <row r="819" spans="1:8" s="236" customFormat="1" ht="15" x14ac:dyDescent="0.25">
      <c r="A819" s="348"/>
      <c r="B819" s="346"/>
      <c r="C819" s="346"/>
      <c r="D819" s="346"/>
      <c r="E819" s="346"/>
      <c r="F819" s="346"/>
      <c r="G819" s="346"/>
      <c r="H819" s="346"/>
    </row>
    <row r="820" spans="1:8" s="236" customFormat="1" ht="15" x14ac:dyDescent="0.25">
      <c r="A820" s="348"/>
      <c r="B820" s="346"/>
      <c r="C820" s="346"/>
      <c r="D820" s="346"/>
      <c r="E820" s="346"/>
      <c r="F820" s="346"/>
      <c r="G820" s="346"/>
      <c r="H820" s="346"/>
    </row>
    <row r="821" spans="1:8" s="236" customFormat="1" ht="15" x14ac:dyDescent="0.25">
      <c r="A821" s="348"/>
      <c r="B821" s="346"/>
      <c r="C821" s="346"/>
      <c r="D821" s="346"/>
      <c r="E821" s="346"/>
      <c r="F821" s="346"/>
      <c r="G821" s="346"/>
      <c r="H821" s="346"/>
    </row>
    <row r="822" spans="1:8" s="236" customFormat="1" ht="15" x14ac:dyDescent="0.25">
      <c r="A822" s="348"/>
      <c r="B822" s="346"/>
      <c r="C822" s="346"/>
      <c r="D822" s="346"/>
      <c r="E822" s="346"/>
      <c r="F822" s="346"/>
      <c r="G822" s="346"/>
      <c r="H822" s="346"/>
    </row>
    <row r="823" spans="1:8" s="236" customFormat="1" ht="15" x14ac:dyDescent="0.25">
      <c r="A823" s="348"/>
      <c r="B823" s="346"/>
      <c r="C823" s="346"/>
      <c r="D823" s="346"/>
      <c r="E823" s="346"/>
      <c r="F823" s="346"/>
      <c r="G823" s="346"/>
      <c r="H823" s="346"/>
    </row>
    <row r="824" spans="1:8" s="236" customFormat="1" ht="15" x14ac:dyDescent="0.25">
      <c r="A824" s="348"/>
      <c r="B824" s="346"/>
      <c r="C824" s="346"/>
      <c r="D824" s="346"/>
      <c r="E824" s="346"/>
      <c r="F824" s="346"/>
      <c r="G824" s="346"/>
      <c r="H824" s="346"/>
    </row>
    <row r="825" spans="1:8" s="236" customFormat="1" ht="15" x14ac:dyDescent="0.25">
      <c r="A825" s="348"/>
      <c r="B825" s="346"/>
      <c r="C825" s="346"/>
      <c r="D825" s="346"/>
      <c r="E825" s="346"/>
      <c r="F825" s="346"/>
      <c r="G825" s="346"/>
      <c r="H825" s="346"/>
    </row>
    <row r="826" spans="1:8" s="236" customFormat="1" ht="15" x14ac:dyDescent="0.25">
      <c r="A826" s="348"/>
      <c r="B826" s="346"/>
      <c r="C826" s="346"/>
      <c r="D826" s="346"/>
      <c r="E826" s="346"/>
      <c r="F826" s="346"/>
      <c r="G826" s="346"/>
      <c r="H826" s="346"/>
    </row>
    <row r="827" spans="1:8" s="236" customFormat="1" ht="15" x14ac:dyDescent="0.25">
      <c r="A827" s="348"/>
      <c r="B827" s="346"/>
      <c r="C827" s="346"/>
      <c r="D827" s="346"/>
      <c r="E827" s="346"/>
      <c r="F827" s="346"/>
      <c r="G827" s="346"/>
      <c r="H827" s="346"/>
    </row>
    <row r="828" spans="1:8" s="236" customFormat="1" ht="15" x14ac:dyDescent="0.25">
      <c r="A828" s="348"/>
      <c r="B828" s="346"/>
      <c r="C828" s="346"/>
      <c r="D828" s="346"/>
      <c r="E828" s="346"/>
      <c r="F828" s="346"/>
      <c r="G828" s="346"/>
      <c r="H828" s="346"/>
    </row>
    <row r="829" spans="1:8" s="236" customFormat="1" ht="15" x14ac:dyDescent="0.25">
      <c r="A829" s="348"/>
      <c r="B829" s="346"/>
      <c r="C829" s="346"/>
      <c r="D829" s="346"/>
      <c r="E829" s="346"/>
      <c r="F829" s="346"/>
      <c r="G829" s="346"/>
      <c r="H829" s="346"/>
    </row>
    <row r="830" spans="1:8" s="236" customFormat="1" ht="15" x14ac:dyDescent="0.25">
      <c r="A830" s="348"/>
      <c r="B830" s="346"/>
      <c r="C830" s="346"/>
      <c r="D830" s="346"/>
      <c r="E830" s="346"/>
      <c r="F830" s="346"/>
      <c r="G830" s="346"/>
      <c r="H830" s="346"/>
    </row>
    <row r="831" spans="1:8" s="236" customFormat="1" ht="15" x14ac:dyDescent="0.25">
      <c r="A831" s="348"/>
      <c r="B831" s="346"/>
      <c r="C831" s="346"/>
      <c r="D831" s="346"/>
      <c r="E831" s="346"/>
      <c r="F831" s="346"/>
      <c r="G831" s="346"/>
      <c r="H831" s="346"/>
    </row>
    <row r="832" spans="1:8" s="236" customFormat="1" ht="15" x14ac:dyDescent="0.25">
      <c r="A832" s="348"/>
      <c r="B832" s="346"/>
      <c r="C832" s="346"/>
      <c r="D832" s="346"/>
      <c r="E832" s="346"/>
      <c r="F832" s="346"/>
      <c r="G832" s="346"/>
      <c r="H832" s="346"/>
    </row>
    <row r="833" spans="1:8" s="236" customFormat="1" ht="15" x14ac:dyDescent="0.25">
      <c r="A833" s="348"/>
      <c r="B833" s="346"/>
      <c r="C833" s="346"/>
      <c r="D833" s="346"/>
      <c r="E833" s="346"/>
      <c r="F833" s="346"/>
      <c r="G833" s="346"/>
      <c r="H833" s="346"/>
    </row>
    <row r="834" spans="1:8" s="236" customFormat="1" ht="15" x14ac:dyDescent="0.25">
      <c r="A834" s="348"/>
      <c r="B834" s="346"/>
      <c r="C834" s="346"/>
      <c r="D834" s="346"/>
      <c r="E834" s="346"/>
      <c r="F834" s="346"/>
      <c r="G834" s="346"/>
      <c r="H834" s="346"/>
    </row>
    <row r="835" spans="1:8" s="236" customFormat="1" ht="15" x14ac:dyDescent="0.25">
      <c r="A835" s="348"/>
      <c r="B835" s="346"/>
      <c r="C835" s="346"/>
      <c r="D835" s="346"/>
      <c r="E835" s="346"/>
      <c r="F835" s="346"/>
      <c r="G835" s="346"/>
      <c r="H835" s="346"/>
    </row>
    <row r="836" spans="1:8" s="236" customFormat="1" ht="15" x14ac:dyDescent="0.25">
      <c r="A836" s="348"/>
      <c r="B836" s="346"/>
      <c r="C836" s="346"/>
      <c r="D836" s="346"/>
      <c r="E836" s="346"/>
      <c r="F836" s="346"/>
      <c r="G836" s="346"/>
      <c r="H836" s="346"/>
    </row>
    <row r="837" spans="1:8" s="236" customFormat="1" ht="15" x14ac:dyDescent="0.25">
      <c r="A837" s="348"/>
      <c r="B837" s="346"/>
      <c r="C837" s="346"/>
      <c r="D837" s="346"/>
      <c r="E837" s="346"/>
      <c r="F837" s="346"/>
      <c r="G837" s="346"/>
      <c r="H837" s="346"/>
    </row>
    <row r="838" spans="1:8" s="236" customFormat="1" ht="15" x14ac:dyDescent="0.25">
      <c r="A838" s="348"/>
      <c r="B838" s="346"/>
      <c r="C838" s="346"/>
      <c r="D838" s="346"/>
      <c r="E838" s="346"/>
      <c r="F838" s="346"/>
      <c r="G838" s="346"/>
      <c r="H838" s="346"/>
    </row>
    <row r="839" spans="1:8" s="236" customFormat="1" ht="15" x14ac:dyDescent="0.25">
      <c r="A839" s="348"/>
      <c r="B839" s="346"/>
      <c r="C839" s="346"/>
      <c r="D839" s="346"/>
      <c r="E839" s="346"/>
      <c r="F839" s="346"/>
      <c r="G839" s="346"/>
      <c r="H839" s="346"/>
    </row>
    <row r="840" spans="1:8" s="236" customFormat="1" ht="15" x14ac:dyDescent="0.25">
      <c r="A840" s="348"/>
      <c r="B840" s="346"/>
      <c r="C840" s="346"/>
      <c r="D840" s="346"/>
      <c r="E840" s="346"/>
      <c r="F840" s="346"/>
      <c r="G840" s="346"/>
      <c r="H840" s="346"/>
    </row>
    <row r="841" spans="1:8" s="236" customFormat="1" ht="15" x14ac:dyDescent="0.25">
      <c r="A841" s="348"/>
      <c r="B841" s="346"/>
      <c r="C841" s="346"/>
      <c r="D841" s="346"/>
      <c r="E841" s="346"/>
      <c r="F841" s="346"/>
      <c r="G841" s="346"/>
      <c r="H841" s="346"/>
    </row>
    <row r="842" spans="1:8" s="236" customFormat="1" ht="15" x14ac:dyDescent="0.25">
      <c r="A842" s="348"/>
      <c r="B842" s="346"/>
      <c r="C842" s="346"/>
      <c r="D842" s="346"/>
      <c r="E842" s="346"/>
      <c r="F842" s="346"/>
      <c r="G842" s="346"/>
      <c r="H842" s="346"/>
    </row>
    <row r="843" spans="1:8" s="236" customFormat="1" ht="15" x14ac:dyDescent="0.25">
      <c r="A843" s="348"/>
      <c r="B843" s="346"/>
      <c r="C843" s="346"/>
      <c r="D843" s="346"/>
      <c r="E843" s="346"/>
      <c r="F843" s="346"/>
      <c r="G843" s="346"/>
      <c r="H843" s="346"/>
    </row>
    <row r="844" spans="1:8" s="236" customFormat="1" ht="15" x14ac:dyDescent="0.25">
      <c r="A844" s="348"/>
      <c r="B844" s="346"/>
      <c r="C844" s="346"/>
      <c r="D844" s="346"/>
      <c r="E844" s="346"/>
      <c r="F844" s="346"/>
      <c r="G844" s="346"/>
      <c r="H844" s="346"/>
    </row>
    <row r="845" spans="1:8" s="236" customFormat="1" ht="15" x14ac:dyDescent="0.25">
      <c r="A845" s="348"/>
      <c r="B845" s="346"/>
      <c r="C845" s="346"/>
      <c r="D845" s="346"/>
      <c r="E845" s="346"/>
      <c r="F845" s="346"/>
      <c r="G845" s="346"/>
      <c r="H845" s="346"/>
    </row>
    <row r="846" spans="1:8" s="236" customFormat="1" ht="15" x14ac:dyDescent="0.25">
      <c r="A846" s="348"/>
      <c r="B846" s="346"/>
      <c r="C846" s="346"/>
      <c r="D846" s="346"/>
      <c r="E846" s="346"/>
      <c r="F846" s="346"/>
      <c r="G846" s="346"/>
      <c r="H846" s="346"/>
    </row>
    <row r="847" spans="1:8" s="236" customFormat="1" ht="15" x14ac:dyDescent="0.25">
      <c r="A847" s="348"/>
      <c r="B847" s="346"/>
      <c r="C847" s="346"/>
      <c r="D847" s="346"/>
      <c r="E847" s="346"/>
      <c r="F847" s="346"/>
      <c r="G847" s="346"/>
      <c r="H847" s="346"/>
    </row>
    <row r="848" spans="1:8" s="236" customFormat="1" ht="15" x14ac:dyDescent="0.25">
      <c r="A848" s="348"/>
      <c r="B848" s="346"/>
      <c r="C848" s="346"/>
      <c r="D848" s="346"/>
      <c r="E848" s="346"/>
      <c r="F848" s="346"/>
      <c r="G848" s="346"/>
      <c r="H848" s="346"/>
    </row>
    <row r="849" spans="1:8" s="236" customFormat="1" ht="15" x14ac:dyDescent="0.25">
      <c r="A849" s="348"/>
      <c r="B849" s="346"/>
      <c r="C849" s="346"/>
      <c r="D849" s="346"/>
      <c r="E849" s="346"/>
      <c r="F849" s="346"/>
      <c r="G849" s="346"/>
      <c r="H849" s="346"/>
    </row>
    <row r="850" spans="1:8" s="236" customFormat="1" ht="15" x14ac:dyDescent="0.25">
      <c r="A850" s="348"/>
      <c r="B850" s="346"/>
      <c r="C850" s="346"/>
      <c r="D850" s="346"/>
      <c r="E850" s="346"/>
      <c r="F850" s="346"/>
      <c r="G850" s="346"/>
      <c r="H850" s="346"/>
    </row>
    <row r="851" spans="1:8" s="236" customFormat="1" ht="15" x14ac:dyDescent="0.25">
      <c r="A851" s="348"/>
      <c r="B851" s="346"/>
      <c r="C851" s="346"/>
      <c r="D851" s="346"/>
      <c r="E851" s="346"/>
      <c r="F851" s="346"/>
      <c r="G851" s="346"/>
      <c r="H851" s="346"/>
    </row>
    <row r="852" spans="1:8" s="236" customFormat="1" ht="15" x14ac:dyDescent="0.25">
      <c r="A852" s="348"/>
      <c r="B852" s="346"/>
      <c r="C852" s="346"/>
      <c r="D852" s="346"/>
      <c r="E852" s="346"/>
      <c r="F852" s="346"/>
      <c r="G852" s="346"/>
      <c r="H852" s="346"/>
    </row>
    <row r="853" spans="1:8" s="236" customFormat="1" ht="15" x14ac:dyDescent="0.25">
      <c r="A853" s="348"/>
      <c r="B853" s="346"/>
      <c r="C853" s="346"/>
      <c r="D853" s="346"/>
      <c r="E853" s="346"/>
      <c r="F853" s="346"/>
      <c r="G853" s="346"/>
      <c r="H853" s="346"/>
    </row>
    <row r="854" spans="1:8" s="236" customFormat="1" ht="15" x14ac:dyDescent="0.25">
      <c r="A854" s="348"/>
      <c r="B854" s="346"/>
      <c r="C854" s="346"/>
      <c r="D854" s="346"/>
      <c r="E854" s="346"/>
      <c r="F854" s="346"/>
      <c r="G854" s="346"/>
      <c r="H854" s="346"/>
    </row>
    <row r="855" spans="1:8" s="236" customFormat="1" ht="15" x14ac:dyDescent="0.25">
      <c r="A855" s="348"/>
      <c r="B855" s="346"/>
      <c r="C855" s="346"/>
      <c r="D855" s="346"/>
      <c r="E855" s="346"/>
      <c r="F855" s="346"/>
      <c r="G855" s="346"/>
      <c r="H855" s="346"/>
    </row>
    <row r="856" spans="1:8" s="236" customFormat="1" ht="15" x14ac:dyDescent="0.25">
      <c r="A856" s="348"/>
      <c r="B856" s="346"/>
      <c r="C856" s="346"/>
      <c r="D856" s="346"/>
      <c r="E856" s="346"/>
      <c r="F856" s="346"/>
      <c r="G856" s="346"/>
      <c r="H856" s="346"/>
    </row>
    <row r="857" spans="1:8" s="236" customFormat="1" ht="15" x14ac:dyDescent="0.25">
      <c r="A857" s="348"/>
      <c r="B857" s="346"/>
      <c r="C857" s="346"/>
      <c r="D857" s="346"/>
      <c r="E857" s="346"/>
      <c r="F857" s="346"/>
      <c r="G857" s="346"/>
      <c r="H857" s="346"/>
    </row>
    <row r="858" spans="1:8" s="236" customFormat="1" ht="15" x14ac:dyDescent="0.25">
      <c r="A858" s="348"/>
      <c r="B858" s="346"/>
      <c r="C858" s="346"/>
      <c r="D858" s="346"/>
      <c r="E858" s="346"/>
      <c r="F858" s="346"/>
      <c r="G858" s="346"/>
      <c r="H858" s="346"/>
    </row>
    <row r="859" spans="1:8" s="236" customFormat="1" ht="15" x14ac:dyDescent="0.25">
      <c r="A859" s="348"/>
      <c r="B859" s="346"/>
      <c r="C859" s="346"/>
      <c r="D859" s="346"/>
      <c r="E859" s="346"/>
      <c r="F859" s="346"/>
      <c r="G859" s="346"/>
      <c r="H859" s="346"/>
    </row>
    <row r="860" spans="1:8" s="236" customFormat="1" ht="15" x14ac:dyDescent="0.25">
      <c r="A860" s="348"/>
      <c r="B860" s="346"/>
      <c r="C860" s="346"/>
      <c r="D860" s="346"/>
      <c r="E860" s="346"/>
      <c r="F860" s="346"/>
      <c r="G860" s="346"/>
      <c r="H860" s="346"/>
    </row>
    <row r="861" spans="1:8" s="236" customFormat="1" ht="15" x14ac:dyDescent="0.25">
      <c r="A861" s="348"/>
      <c r="B861" s="346"/>
      <c r="C861" s="346"/>
      <c r="D861" s="346"/>
      <c r="E861" s="346"/>
      <c r="F861" s="346"/>
      <c r="G861" s="346"/>
      <c r="H861" s="346"/>
    </row>
    <row r="862" spans="1:8" s="236" customFormat="1" ht="15" x14ac:dyDescent="0.25">
      <c r="A862" s="348"/>
      <c r="B862" s="346"/>
      <c r="C862" s="346"/>
      <c r="D862" s="346"/>
      <c r="E862" s="346"/>
      <c r="F862" s="346"/>
      <c r="G862" s="346"/>
      <c r="H862" s="346"/>
    </row>
    <row r="863" spans="1:8" s="236" customFormat="1" ht="15" x14ac:dyDescent="0.25">
      <c r="A863" s="348"/>
      <c r="B863" s="346"/>
      <c r="C863" s="346"/>
      <c r="D863" s="346"/>
      <c r="E863" s="346"/>
      <c r="F863" s="346"/>
      <c r="G863" s="346"/>
      <c r="H863" s="346"/>
    </row>
    <row r="864" spans="1:8" s="236" customFormat="1" ht="15" x14ac:dyDescent="0.25">
      <c r="A864" s="348"/>
      <c r="B864" s="346"/>
      <c r="C864" s="346"/>
      <c r="D864" s="346"/>
      <c r="E864" s="346"/>
      <c r="F864" s="346"/>
      <c r="G864" s="346"/>
      <c r="H864" s="346"/>
    </row>
    <row r="865" spans="1:8" s="236" customFormat="1" ht="15" x14ac:dyDescent="0.25">
      <c r="A865" s="348"/>
      <c r="B865" s="346"/>
      <c r="C865" s="346"/>
      <c r="D865" s="346"/>
      <c r="E865" s="346"/>
      <c r="F865" s="346"/>
      <c r="G865" s="346"/>
      <c r="H865" s="346"/>
    </row>
    <row r="866" spans="1:8" s="236" customFormat="1" ht="15" x14ac:dyDescent="0.25">
      <c r="A866" s="348"/>
      <c r="B866" s="346"/>
      <c r="C866" s="346"/>
      <c r="D866" s="346"/>
      <c r="E866" s="346"/>
      <c r="F866" s="346"/>
      <c r="G866" s="346"/>
      <c r="H866" s="346"/>
    </row>
    <row r="867" spans="1:8" s="236" customFormat="1" ht="15" x14ac:dyDescent="0.25">
      <c r="A867" s="348"/>
      <c r="B867" s="346"/>
      <c r="C867" s="346"/>
      <c r="D867" s="346"/>
      <c r="E867" s="346"/>
      <c r="F867" s="346"/>
      <c r="G867" s="346"/>
      <c r="H867" s="346"/>
    </row>
    <row r="868" spans="1:8" s="236" customFormat="1" ht="15" x14ac:dyDescent="0.25">
      <c r="A868" s="348"/>
      <c r="B868" s="346"/>
      <c r="C868" s="346"/>
      <c r="D868" s="346"/>
      <c r="E868" s="346"/>
      <c r="F868" s="346"/>
      <c r="G868" s="346"/>
      <c r="H868" s="346"/>
    </row>
    <row r="869" spans="1:8" s="236" customFormat="1" ht="15" x14ac:dyDescent="0.25">
      <c r="A869" s="348"/>
      <c r="B869" s="346"/>
      <c r="C869" s="346"/>
      <c r="D869" s="346"/>
      <c r="E869" s="346"/>
      <c r="F869" s="346"/>
      <c r="G869" s="346"/>
      <c r="H869" s="346"/>
    </row>
    <row r="870" spans="1:8" s="236" customFormat="1" ht="15" x14ac:dyDescent="0.25">
      <c r="A870" s="348"/>
      <c r="B870" s="346"/>
      <c r="C870" s="346"/>
      <c r="D870" s="346"/>
      <c r="E870" s="346"/>
      <c r="F870" s="346"/>
      <c r="G870" s="346"/>
      <c r="H870" s="346"/>
    </row>
    <row r="871" spans="1:8" s="236" customFormat="1" ht="15" x14ac:dyDescent="0.25">
      <c r="A871" s="347"/>
      <c r="B871" s="345"/>
      <c r="C871" s="346"/>
      <c r="D871" s="346"/>
      <c r="E871" s="346"/>
      <c r="F871" s="346"/>
      <c r="G871" s="346"/>
      <c r="H871" s="346"/>
    </row>
    <row r="872" spans="1:8" s="236" customFormat="1" ht="15" x14ac:dyDescent="0.25">
      <c r="A872" s="348"/>
      <c r="B872" s="346"/>
      <c r="C872" s="346"/>
      <c r="D872" s="346"/>
      <c r="E872" s="346"/>
      <c r="F872" s="346"/>
      <c r="G872" s="346"/>
      <c r="H872" s="346"/>
    </row>
    <row r="873" spans="1:8" ht="15" x14ac:dyDescent="0.25">
      <c r="A873" s="348"/>
      <c r="B873" s="346"/>
    </row>
    <row r="874" spans="1:8" s="236" customFormat="1" ht="15" x14ac:dyDescent="0.25">
      <c r="A874" s="348"/>
      <c r="B874" s="346"/>
      <c r="C874" s="346"/>
      <c r="D874" s="346"/>
      <c r="E874" s="346"/>
      <c r="F874" s="346"/>
      <c r="G874" s="346"/>
      <c r="H874" s="346"/>
    </row>
    <row r="875" spans="1:8" s="236" customFormat="1" ht="15" x14ac:dyDescent="0.25">
      <c r="A875" s="348"/>
      <c r="B875" s="346"/>
      <c r="C875" s="346"/>
      <c r="D875" s="346"/>
      <c r="E875" s="346"/>
      <c r="F875" s="346"/>
      <c r="G875" s="346"/>
      <c r="H875" s="346"/>
    </row>
    <row r="876" spans="1:8" s="236" customFormat="1" ht="15" x14ac:dyDescent="0.25">
      <c r="A876" s="348"/>
      <c r="B876" s="346"/>
      <c r="C876" s="346"/>
      <c r="D876" s="346"/>
      <c r="E876" s="346"/>
      <c r="F876" s="346"/>
      <c r="G876" s="346"/>
      <c r="H876" s="346"/>
    </row>
    <row r="877" spans="1:8" s="236" customFormat="1" ht="15" x14ac:dyDescent="0.25">
      <c r="A877" s="348"/>
      <c r="B877" s="346"/>
      <c r="C877" s="346"/>
      <c r="D877" s="346"/>
      <c r="E877" s="346"/>
      <c r="F877" s="346"/>
      <c r="G877" s="346"/>
      <c r="H877" s="346"/>
    </row>
    <row r="878" spans="1:8" s="236" customFormat="1" ht="15" x14ac:dyDescent="0.25">
      <c r="A878" s="348"/>
      <c r="B878" s="346"/>
      <c r="C878" s="346"/>
      <c r="D878" s="346"/>
      <c r="E878" s="346"/>
      <c r="F878" s="346"/>
      <c r="G878" s="346"/>
      <c r="H878" s="346"/>
    </row>
    <row r="879" spans="1:8" s="236" customFormat="1" ht="15" x14ac:dyDescent="0.25">
      <c r="A879" s="348"/>
      <c r="B879" s="346"/>
      <c r="C879" s="346"/>
      <c r="D879" s="346"/>
      <c r="E879" s="346"/>
      <c r="F879" s="346"/>
      <c r="G879" s="346"/>
      <c r="H879" s="346"/>
    </row>
    <row r="880" spans="1:8" s="236" customFormat="1" ht="15" x14ac:dyDescent="0.25">
      <c r="A880" s="348"/>
      <c r="B880" s="346"/>
      <c r="C880" s="346"/>
      <c r="D880" s="346"/>
      <c r="E880" s="346"/>
      <c r="F880" s="346"/>
      <c r="G880" s="346"/>
      <c r="H880" s="346"/>
    </row>
    <row r="881" spans="1:8" s="236" customFormat="1" ht="15" x14ac:dyDescent="0.25">
      <c r="A881" s="348"/>
      <c r="B881" s="346"/>
      <c r="C881" s="346"/>
      <c r="D881" s="346"/>
      <c r="E881" s="346"/>
      <c r="F881" s="346"/>
      <c r="G881" s="346"/>
      <c r="H881" s="346"/>
    </row>
    <row r="882" spans="1:8" s="236" customFormat="1" ht="15" x14ac:dyDescent="0.25">
      <c r="A882" s="348"/>
      <c r="B882" s="346"/>
      <c r="C882" s="346"/>
      <c r="D882" s="346"/>
      <c r="E882" s="346"/>
      <c r="F882" s="346"/>
      <c r="G882" s="346"/>
      <c r="H882" s="346"/>
    </row>
    <row r="883" spans="1:8" s="236" customFormat="1" ht="15" x14ac:dyDescent="0.25">
      <c r="A883" s="348"/>
      <c r="B883" s="346"/>
      <c r="C883" s="346"/>
      <c r="D883" s="346"/>
      <c r="E883" s="346"/>
      <c r="F883" s="346"/>
      <c r="G883" s="346"/>
      <c r="H883" s="346"/>
    </row>
    <row r="884" spans="1:8" s="236" customFormat="1" ht="15" x14ac:dyDescent="0.25">
      <c r="A884" s="348"/>
      <c r="B884" s="346"/>
      <c r="C884" s="346"/>
      <c r="D884" s="346"/>
      <c r="E884" s="346"/>
      <c r="F884" s="346"/>
      <c r="G884" s="346"/>
      <c r="H884" s="346"/>
    </row>
    <row r="885" spans="1:8" s="236" customFormat="1" ht="15" x14ac:dyDescent="0.25">
      <c r="A885" s="348"/>
      <c r="B885" s="346"/>
      <c r="C885" s="346"/>
      <c r="D885" s="346"/>
      <c r="E885" s="346"/>
      <c r="F885" s="346"/>
      <c r="G885" s="346"/>
      <c r="H885" s="346"/>
    </row>
    <row r="886" spans="1:8" s="236" customFormat="1" ht="15" x14ac:dyDescent="0.25">
      <c r="A886" s="348"/>
      <c r="B886" s="346"/>
      <c r="C886" s="346"/>
      <c r="D886" s="346"/>
      <c r="E886" s="346"/>
      <c r="F886" s="346"/>
      <c r="G886" s="346"/>
      <c r="H886" s="346"/>
    </row>
    <row r="887" spans="1:8" s="236" customFormat="1" ht="15" x14ac:dyDescent="0.25">
      <c r="A887" s="348"/>
      <c r="B887" s="346"/>
      <c r="C887" s="346"/>
      <c r="D887" s="346"/>
      <c r="E887" s="346"/>
      <c r="F887" s="346"/>
      <c r="G887" s="346"/>
      <c r="H887" s="346"/>
    </row>
    <row r="888" spans="1:8" s="236" customFormat="1" ht="15" x14ac:dyDescent="0.25">
      <c r="A888" s="348"/>
      <c r="B888" s="346"/>
      <c r="C888" s="346"/>
      <c r="D888" s="346"/>
      <c r="E888" s="346"/>
      <c r="F888" s="346"/>
      <c r="G888" s="346"/>
      <c r="H888" s="346"/>
    </row>
    <row r="889" spans="1:8" s="236" customFormat="1" ht="15" x14ac:dyDescent="0.25">
      <c r="A889" s="348"/>
      <c r="B889" s="346"/>
      <c r="C889" s="346"/>
      <c r="D889" s="346"/>
      <c r="E889" s="346"/>
      <c r="F889" s="346"/>
      <c r="G889" s="346"/>
      <c r="H889" s="346"/>
    </row>
    <row r="890" spans="1:8" s="236" customFormat="1" ht="15" x14ac:dyDescent="0.25">
      <c r="A890" s="348"/>
      <c r="B890" s="346"/>
      <c r="C890" s="346"/>
      <c r="D890" s="346"/>
      <c r="E890" s="346"/>
      <c r="F890" s="346"/>
      <c r="G890" s="346"/>
      <c r="H890" s="346"/>
    </row>
    <row r="891" spans="1:8" s="236" customFormat="1" ht="15" x14ac:dyDescent="0.25">
      <c r="A891" s="348"/>
      <c r="B891" s="346"/>
      <c r="C891" s="346"/>
      <c r="D891" s="346"/>
      <c r="E891" s="346"/>
      <c r="F891" s="346"/>
      <c r="G891" s="346"/>
      <c r="H891" s="346"/>
    </row>
    <row r="892" spans="1:8" s="236" customFormat="1" ht="15" x14ac:dyDescent="0.25">
      <c r="A892" s="348"/>
      <c r="B892" s="346"/>
      <c r="C892" s="346"/>
      <c r="D892" s="346"/>
      <c r="E892" s="346"/>
      <c r="F892" s="346"/>
      <c r="G892" s="346"/>
      <c r="H892" s="346"/>
    </row>
    <row r="893" spans="1:8" s="236" customFormat="1" ht="15" x14ac:dyDescent="0.25">
      <c r="A893" s="348"/>
      <c r="B893" s="346"/>
      <c r="C893" s="346"/>
      <c r="D893" s="346"/>
      <c r="E893" s="346"/>
      <c r="F893" s="346"/>
      <c r="G893" s="346"/>
      <c r="H893" s="346"/>
    </row>
    <row r="894" spans="1:8" s="236" customFormat="1" ht="15" x14ac:dyDescent="0.25">
      <c r="A894" s="348"/>
      <c r="B894" s="346"/>
      <c r="C894" s="346"/>
      <c r="D894" s="346"/>
      <c r="E894" s="346"/>
      <c r="F894" s="346"/>
      <c r="G894" s="346"/>
      <c r="H894" s="346"/>
    </row>
    <row r="895" spans="1:8" s="236" customFormat="1" ht="15" x14ac:dyDescent="0.25">
      <c r="A895" s="348"/>
      <c r="B895" s="346"/>
      <c r="C895" s="346"/>
      <c r="D895" s="346"/>
      <c r="E895" s="346"/>
      <c r="F895" s="346"/>
      <c r="G895" s="346"/>
      <c r="H895" s="346"/>
    </row>
    <row r="896" spans="1:8" s="236" customFormat="1" ht="15" x14ac:dyDescent="0.25">
      <c r="A896" s="348"/>
      <c r="B896" s="346"/>
      <c r="C896" s="346"/>
      <c r="D896" s="346"/>
      <c r="E896" s="346"/>
      <c r="F896" s="346"/>
      <c r="G896" s="346"/>
      <c r="H896" s="346"/>
    </row>
    <row r="897" spans="1:8" s="236" customFormat="1" ht="15" x14ac:dyDescent="0.25">
      <c r="A897" s="348"/>
      <c r="B897" s="346"/>
      <c r="C897" s="346"/>
      <c r="D897" s="346"/>
      <c r="E897" s="346"/>
      <c r="F897" s="346"/>
      <c r="G897" s="346"/>
      <c r="H897" s="346"/>
    </row>
    <row r="898" spans="1:8" s="236" customFormat="1" ht="15" x14ac:dyDescent="0.25">
      <c r="A898" s="348"/>
      <c r="B898" s="346"/>
      <c r="C898" s="346"/>
      <c r="D898" s="346"/>
      <c r="E898" s="346"/>
      <c r="F898" s="346"/>
      <c r="G898" s="346"/>
      <c r="H898" s="346"/>
    </row>
    <row r="899" spans="1:8" s="236" customFormat="1" ht="15" x14ac:dyDescent="0.25">
      <c r="A899" s="348"/>
      <c r="B899" s="346"/>
      <c r="C899" s="346"/>
      <c r="D899" s="346"/>
      <c r="E899" s="346"/>
      <c r="F899" s="346"/>
      <c r="G899" s="346"/>
      <c r="H899" s="346"/>
    </row>
    <row r="900" spans="1:8" s="236" customFormat="1" ht="15" x14ac:dyDescent="0.25">
      <c r="A900" s="348"/>
      <c r="B900" s="346"/>
      <c r="C900" s="346"/>
      <c r="D900" s="346"/>
      <c r="E900" s="346"/>
      <c r="F900" s="346"/>
      <c r="G900" s="346"/>
      <c r="H900" s="346"/>
    </row>
    <row r="901" spans="1:8" s="236" customFormat="1" ht="15" x14ac:dyDescent="0.25">
      <c r="A901" s="348"/>
      <c r="B901" s="346"/>
      <c r="C901" s="346"/>
      <c r="D901" s="346"/>
      <c r="E901" s="346"/>
      <c r="F901" s="346"/>
      <c r="G901" s="346"/>
      <c r="H901" s="346"/>
    </row>
    <row r="902" spans="1:8" s="236" customFormat="1" ht="15" x14ac:dyDescent="0.25">
      <c r="A902" s="348"/>
      <c r="B902" s="346"/>
      <c r="C902" s="346"/>
      <c r="D902" s="346"/>
      <c r="E902" s="346"/>
      <c r="F902" s="346"/>
      <c r="G902" s="346"/>
      <c r="H902" s="346"/>
    </row>
    <row r="903" spans="1:8" s="236" customFormat="1" ht="15" x14ac:dyDescent="0.25">
      <c r="A903" s="348"/>
      <c r="B903" s="346"/>
      <c r="C903" s="346"/>
      <c r="D903" s="346"/>
      <c r="E903" s="346"/>
      <c r="F903" s="346"/>
      <c r="G903" s="346"/>
      <c r="H903" s="346"/>
    </row>
    <row r="904" spans="1:8" s="236" customFormat="1" ht="15" x14ac:dyDescent="0.25">
      <c r="A904" s="348"/>
      <c r="B904" s="346"/>
      <c r="C904" s="346"/>
      <c r="D904" s="346"/>
      <c r="E904" s="346"/>
      <c r="F904" s="346"/>
      <c r="G904" s="346"/>
      <c r="H904" s="346"/>
    </row>
    <row r="905" spans="1:8" s="236" customFormat="1" ht="15" x14ac:dyDescent="0.25">
      <c r="A905" s="348"/>
      <c r="B905" s="346"/>
      <c r="C905" s="346"/>
      <c r="D905" s="346"/>
      <c r="E905" s="346"/>
      <c r="F905" s="346"/>
      <c r="G905" s="346"/>
      <c r="H905" s="346"/>
    </row>
    <row r="906" spans="1:8" s="236" customFormat="1" ht="15" x14ac:dyDescent="0.25">
      <c r="A906" s="348"/>
      <c r="B906" s="346"/>
      <c r="C906" s="346"/>
      <c r="D906" s="346"/>
      <c r="E906" s="346"/>
      <c r="F906" s="346"/>
      <c r="G906" s="346"/>
      <c r="H906" s="346"/>
    </row>
    <row r="907" spans="1:8" s="236" customFormat="1" ht="15" x14ac:dyDescent="0.25">
      <c r="A907" s="348"/>
      <c r="B907" s="346"/>
      <c r="C907" s="346"/>
      <c r="D907" s="346"/>
      <c r="E907" s="346"/>
      <c r="F907" s="346"/>
      <c r="G907" s="346"/>
      <c r="H907" s="346"/>
    </row>
    <row r="908" spans="1:8" s="236" customFormat="1" ht="15" x14ac:dyDescent="0.25">
      <c r="A908" s="348"/>
      <c r="B908" s="346"/>
      <c r="C908" s="346"/>
      <c r="D908" s="346"/>
      <c r="E908" s="346"/>
      <c r="F908" s="346"/>
      <c r="G908" s="346"/>
      <c r="H908" s="346"/>
    </row>
    <row r="909" spans="1:8" s="236" customFormat="1" ht="15" x14ac:dyDescent="0.25">
      <c r="A909" s="348"/>
      <c r="B909" s="346"/>
      <c r="C909" s="346"/>
      <c r="D909" s="346"/>
      <c r="E909" s="346"/>
      <c r="F909" s="346"/>
      <c r="G909" s="346"/>
      <c r="H909" s="346"/>
    </row>
    <row r="910" spans="1:8" s="236" customFormat="1" ht="15" x14ac:dyDescent="0.25">
      <c r="A910" s="348"/>
      <c r="B910" s="346"/>
      <c r="C910" s="346"/>
      <c r="D910" s="346"/>
      <c r="E910" s="346"/>
      <c r="F910" s="346"/>
      <c r="G910" s="346"/>
      <c r="H910" s="346"/>
    </row>
    <row r="911" spans="1:8" s="236" customFormat="1" ht="15" x14ac:dyDescent="0.25">
      <c r="A911" s="348"/>
      <c r="B911" s="346"/>
      <c r="C911" s="346"/>
      <c r="D911" s="346"/>
      <c r="E911" s="346"/>
      <c r="F911" s="346"/>
      <c r="G911" s="346"/>
      <c r="H911" s="346"/>
    </row>
    <row r="912" spans="1:8" s="236" customFormat="1" ht="15" x14ac:dyDescent="0.25">
      <c r="A912" s="348"/>
      <c r="B912" s="346"/>
      <c r="C912" s="346"/>
      <c r="D912" s="346"/>
      <c r="E912" s="346"/>
      <c r="F912" s="346"/>
      <c r="G912" s="346"/>
      <c r="H912" s="346"/>
    </row>
    <row r="913" spans="1:8" s="236" customFormat="1" ht="15" x14ac:dyDescent="0.25">
      <c r="A913" s="348"/>
      <c r="B913" s="346"/>
      <c r="C913" s="346"/>
      <c r="D913" s="346"/>
      <c r="E913" s="346"/>
      <c r="F913" s="346"/>
      <c r="G913" s="346"/>
      <c r="H913" s="346"/>
    </row>
    <row r="914" spans="1:8" s="236" customFormat="1" ht="15" x14ac:dyDescent="0.25">
      <c r="A914" s="348"/>
      <c r="B914" s="346"/>
      <c r="C914" s="346"/>
      <c r="D914" s="346"/>
      <c r="E914" s="346"/>
      <c r="F914" s="346"/>
      <c r="G914" s="346"/>
      <c r="H914" s="346"/>
    </row>
    <row r="915" spans="1:8" s="236" customFormat="1" ht="15" x14ac:dyDescent="0.25">
      <c r="A915" s="348"/>
      <c r="B915" s="346"/>
      <c r="C915" s="346"/>
      <c r="D915" s="346"/>
      <c r="E915" s="346"/>
      <c r="F915" s="346"/>
      <c r="G915" s="346"/>
      <c r="H915" s="346"/>
    </row>
    <row r="916" spans="1:8" s="236" customFormat="1" ht="15" x14ac:dyDescent="0.25">
      <c r="A916" s="348"/>
      <c r="B916" s="346"/>
      <c r="C916" s="346"/>
      <c r="D916" s="346"/>
      <c r="E916" s="346"/>
      <c r="F916" s="346"/>
      <c r="G916" s="346"/>
      <c r="H916" s="346"/>
    </row>
    <row r="917" spans="1:8" s="236" customFormat="1" ht="15" x14ac:dyDescent="0.25">
      <c r="A917" s="348"/>
      <c r="B917" s="346"/>
      <c r="C917" s="346"/>
      <c r="D917" s="346"/>
      <c r="E917" s="346"/>
      <c r="F917" s="346"/>
      <c r="G917" s="346"/>
      <c r="H917" s="346"/>
    </row>
    <row r="918" spans="1:8" s="236" customFormat="1" ht="15" x14ac:dyDescent="0.25">
      <c r="A918" s="348"/>
      <c r="B918" s="346"/>
      <c r="C918" s="346"/>
      <c r="D918" s="346"/>
      <c r="E918" s="346"/>
      <c r="F918" s="346"/>
      <c r="G918" s="346"/>
      <c r="H918" s="346"/>
    </row>
    <row r="919" spans="1:8" s="236" customFormat="1" ht="15" x14ac:dyDescent="0.25">
      <c r="A919" s="348"/>
      <c r="B919" s="346"/>
      <c r="C919" s="346"/>
      <c r="D919" s="346"/>
      <c r="E919" s="346"/>
      <c r="F919" s="346"/>
      <c r="G919" s="346"/>
      <c r="H919" s="346"/>
    </row>
    <row r="920" spans="1:8" s="236" customFormat="1" ht="15" x14ac:dyDescent="0.25">
      <c r="A920" s="348"/>
      <c r="B920" s="346"/>
      <c r="C920" s="346"/>
      <c r="D920" s="346"/>
      <c r="E920" s="346"/>
      <c r="F920" s="346"/>
      <c r="G920" s="346"/>
      <c r="H920" s="346"/>
    </row>
    <row r="921" spans="1:8" s="236" customFormat="1" ht="15" x14ac:dyDescent="0.25">
      <c r="A921" s="348"/>
      <c r="B921" s="346"/>
      <c r="C921" s="346"/>
      <c r="D921" s="346"/>
      <c r="E921" s="346"/>
      <c r="F921" s="346"/>
      <c r="G921" s="346"/>
      <c r="H921" s="346"/>
    </row>
    <row r="922" spans="1:8" s="236" customFormat="1" ht="15" x14ac:dyDescent="0.25">
      <c r="A922" s="348"/>
      <c r="B922" s="346"/>
      <c r="C922" s="346"/>
      <c r="D922" s="346"/>
      <c r="E922" s="346"/>
      <c r="F922" s="346"/>
      <c r="G922" s="346"/>
      <c r="H922" s="346"/>
    </row>
    <row r="923" spans="1:8" s="236" customFormat="1" ht="15" x14ac:dyDescent="0.25">
      <c r="A923" s="348"/>
      <c r="B923" s="346"/>
      <c r="C923" s="346"/>
      <c r="D923" s="346"/>
      <c r="E923" s="346"/>
      <c r="F923" s="346"/>
      <c r="G923" s="346"/>
      <c r="H923" s="346"/>
    </row>
    <row r="924" spans="1:8" s="236" customFormat="1" ht="15" x14ac:dyDescent="0.25">
      <c r="A924" s="348"/>
      <c r="B924" s="346"/>
      <c r="C924" s="346"/>
      <c r="D924" s="346"/>
      <c r="E924" s="346"/>
      <c r="F924" s="346"/>
      <c r="G924" s="346"/>
      <c r="H924" s="346"/>
    </row>
    <row r="925" spans="1:8" s="236" customFormat="1" ht="15" x14ac:dyDescent="0.25">
      <c r="A925" s="348"/>
      <c r="B925" s="346"/>
      <c r="C925" s="346"/>
      <c r="D925" s="346"/>
      <c r="E925" s="346"/>
      <c r="F925" s="346"/>
      <c r="G925" s="346"/>
      <c r="H925" s="346"/>
    </row>
    <row r="926" spans="1:8" s="236" customFormat="1" ht="15" x14ac:dyDescent="0.25">
      <c r="A926" s="348"/>
      <c r="B926" s="346"/>
      <c r="C926" s="346"/>
      <c r="D926" s="346"/>
      <c r="E926" s="346"/>
      <c r="F926" s="346"/>
      <c r="G926" s="346"/>
      <c r="H926" s="346"/>
    </row>
    <row r="927" spans="1:8" s="236" customFormat="1" ht="15" x14ac:dyDescent="0.25">
      <c r="A927" s="348"/>
      <c r="B927" s="346"/>
      <c r="C927" s="346"/>
      <c r="D927" s="346"/>
      <c r="E927" s="346"/>
      <c r="F927" s="346"/>
      <c r="G927" s="346"/>
      <c r="H927" s="346"/>
    </row>
    <row r="928" spans="1:8" s="236" customFormat="1" ht="15" x14ac:dyDescent="0.25">
      <c r="A928" s="348"/>
      <c r="B928" s="346"/>
      <c r="C928" s="346"/>
      <c r="D928" s="346"/>
      <c r="E928" s="346"/>
      <c r="F928" s="346"/>
      <c r="G928" s="346"/>
      <c r="H928" s="346"/>
    </row>
    <row r="929" spans="1:8" s="236" customFormat="1" ht="15" x14ac:dyDescent="0.25">
      <c r="A929" s="348"/>
      <c r="B929" s="346"/>
      <c r="C929" s="346"/>
      <c r="D929" s="346"/>
      <c r="E929" s="346"/>
      <c r="F929" s="346"/>
      <c r="G929" s="346"/>
      <c r="H929" s="346"/>
    </row>
    <row r="930" spans="1:8" s="236" customFormat="1" ht="15" x14ac:dyDescent="0.25">
      <c r="A930" s="348"/>
      <c r="B930" s="346"/>
      <c r="C930" s="346"/>
      <c r="D930" s="346"/>
      <c r="E930" s="346"/>
      <c r="F930" s="346"/>
      <c r="G930" s="346"/>
      <c r="H930" s="346"/>
    </row>
    <row r="931" spans="1:8" s="236" customFormat="1" ht="15" x14ac:dyDescent="0.25">
      <c r="A931" s="348"/>
      <c r="B931" s="346"/>
      <c r="C931" s="346"/>
      <c r="D931" s="346"/>
      <c r="E931" s="346"/>
      <c r="F931" s="346"/>
      <c r="G931" s="346"/>
      <c r="H931" s="346"/>
    </row>
    <row r="932" spans="1:8" s="236" customFormat="1" ht="15" x14ac:dyDescent="0.25">
      <c r="A932" s="348"/>
      <c r="B932" s="346"/>
      <c r="C932" s="346"/>
      <c r="D932" s="346"/>
      <c r="E932" s="346"/>
      <c r="F932" s="346"/>
      <c r="G932" s="346"/>
      <c r="H932" s="346"/>
    </row>
    <row r="933" spans="1:8" s="236" customFormat="1" ht="15" x14ac:dyDescent="0.25">
      <c r="A933" s="348"/>
      <c r="B933" s="346"/>
      <c r="C933" s="346"/>
      <c r="D933" s="346"/>
      <c r="E933" s="346"/>
      <c r="F933" s="346"/>
      <c r="G933" s="346"/>
      <c r="H933" s="346"/>
    </row>
    <row r="934" spans="1:8" s="236" customFormat="1" ht="15" x14ac:dyDescent="0.25">
      <c r="A934" s="348"/>
      <c r="B934" s="346"/>
      <c r="C934" s="346"/>
      <c r="D934" s="346"/>
      <c r="E934" s="346"/>
      <c r="F934" s="346"/>
      <c r="G934" s="346"/>
      <c r="H934" s="346"/>
    </row>
    <row r="935" spans="1:8" s="236" customFormat="1" ht="15" x14ac:dyDescent="0.25">
      <c r="A935" s="348"/>
      <c r="B935" s="346"/>
      <c r="C935" s="346"/>
      <c r="D935" s="346"/>
      <c r="E935" s="346"/>
      <c r="F935" s="346"/>
      <c r="G935" s="346"/>
      <c r="H935" s="346"/>
    </row>
    <row r="936" spans="1:8" s="236" customFormat="1" ht="15" x14ac:dyDescent="0.25">
      <c r="A936" s="348"/>
      <c r="B936" s="346"/>
      <c r="C936" s="346"/>
      <c r="D936" s="346"/>
      <c r="E936" s="346"/>
      <c r="F936" s="346"/>
      <c r="G936" s="346"/>
      <c r="H936" s="346"/>
    </row>
    <row r="937" spans="1:8" s="236" customFormat="1" ht="15" x14ac:dyDescent="0.25">
      <c r="A937" s="348"/>
      <c r="B937" s="346"/>
      <c r="C937" s="346"/>
      <c r="D937" s="346"/>
      <c r="E937" s="346"/>
      <c r="F937" s="346"/>
      <c r="G937" s="346"/>
      <c r="H937" s="346"/>
    </row>
    <row r="938" spans="1:8" s="236" customFormat="1" ht="15" x14ac:dyDescent="0.25">
      <c r="A938" s="348"/>
      <c r="B938" s="346"/>
      <c r="C938" s="346"/>
      <c r="D938" s="346"/>
      <c r="E938" s="346"/>
      <c r="F938" s="346"/>
      <c r="G938" s="346"/>
      <c r="H938" s="346"/>
    </row>
    <row r="939" spans="1:8" s="236" customFormat="1" ht="15" x14ac:dyDescent="0.25">
      <c r="A939" s="348"/>
      <c r="B939" s="346"/>
      <c r="C939" s="346"/>
      <c r="D939" s="346"/>
      <c r="E939" s="346"/>
      <c r="F939" s="346"/>
      <c r="G939" s="346"/>
      <c r="H939" s="346"/>
    </row>
    <row r="940" spans="1:8" s="236" customFormat="1" ht="15" x14ac:dyDescent="0.25">
      <c r="A940" s="348"/>
      <c r="B940" s="346"/>
      <c r="C940" s="346"/>
      <c r="D940" s="346"/>
      <c r="E940" s="346"/>
      <c r="F940" s="346"/>
      <c r="G940" s="346"/>
      <c r="H940" s="346"/>
    </row>
    <row r="941" spans="1:8" s="236" customFormat="1" ht="15" x14ac:dyDescent="0.25">
      <c r="A941" s="348"/>
      <c r="B941" s="346"/>
      <c r="C941" s="346"/>
      <c r="D941" s="346"/>
      <c r="E941" s="346"/>
      <c r="F941" s="346"/>
      <c r="G941" s="346"/>
      <c r="H941" s="346"/>
    </row>
    <row r="942" spans="1:8" s="236" customFormat="1" ht="15" x14ac:dyDescent="0.25">
      <c r="A942" s="348"/>
      <c r="B942" s="346"/>
      <c r="C942" s="346"/>
      <c r="D942" s="346"/>
      <c r="E942" s="346"/>
      <c r="F942" s="346"/>
      <c r="G942" s="346"/>
      <c r="H942" s="346"/>
    </row>
    <row r="943" spans="1:8" s="236" customFormat="1" ht="15" x14ac:dyDescent="0.25">
      <c r="A943" s="348"/>
      <c r="B943" s="346"/>
      <c r="C943" s="346"/>
      <c r="D943" s="346"/>
      <c r="E943" s="346"/>
      <c r="F943" s="346"/>
      <c r="G943" s="346"/>
      <c r="H943" s="346"/>
    </row>
    <row r="944" spans="1:8" s="236" customFormat="1" ht="15" x14ac:dyDescent="0.25">
      <c r="A944" s="348"/>
      <c r="B944" s="346"/>
      <c r="C944" s="346"/>
      <c r="D944" s="346"/>
      <c r="E944" s="346"/>
      <c r="F944" s="346"/>
      <c r="G944" s="346"/>
      <c r="H944" s="346"/>
    </row>
    <row r="945" spans="1:8" s="236" customFormat="1" ht="15" x14ac:dyDescent="0.25">
      <c r="A945" s="348"/>
      <c r="B945" s="346"/>
      <c r="C945" s="346"/>
      <c r="D945" s="346"/>
      <c r="E945" s="346"/>
      <c r="F945" s="346"/>
      <c r="G945" s="346"/>
      <c r="H945" s="346"/>
    </row>
    <row r="946" spans="1:8" s="236" customFormat="1" ht="15" x14ac:dyDescent="0.25">
      <c r="A946" s="348"/>
      <c r="B946" s="346"/>
      <c r="C946" s="346"/>
      <c r="D946" s="346"/>
      <c r="E946" s="346"/>
      <c r="F946" s="346"/>
      <c r="G946" s="346"/>
      <c r="H946" s="346"/>
    </row>
    <row r="947" spans="1:8" s="236" customFormat="1" ht="15" x14ac:dyDescent="0.25">
      <c r="A947" s="348"/>
      <c r="B947" s="346"/>
      <c r="C947" s="346"/>
      <c r="D947" s="346"/>
      <c r="E947" s="346"/>
      <c r="F947" s="346"/>
      <c r="G947" s="346"/>
      <c r="H947" s="346"/>
    </row>
    <row r="948" spans="1:8" s="236" customFormat="1" ht="15" x14ac:dyDescent="0.25">
      <c r="A948" s="348"/>
      <c r="B948" s="346"/>
      <c r="C948" s="346"/>
      <c r="D948" s="346"/>
      <c r="E948" s="346"/>
      <c r="F948" s="346"/>
      <c r="G948" s="346"/>
      <c r="H948" s="346"/>
    </row>
    <row r="949" spans="1:8" s="236" customFormat="1" ht="15" x14ac:dyDescent="0.25">
      <c r="A949" s="348"/>
      <c r="B949" s="346"/>
      <c r="C949" s="346"/>
      <c r="D949" s="346"/>
      <c r="E949" s="346"/>
      <c r="F949" s="346"/>
      <c r="G949" s="346"/>
      <c r="H949" s="346"/>
    </row>
    <row r="950" spans="1:8" s="236" customFormat="1" ht="15" x14ac:dyDescent="0.25">
      <c r="A950" s="348"/>
      <c r="B950" s="346"/>
      <c r="C950" s="346"/>
      <c r="D950" s="346"/>
      <c r="E950" s="346"/>
      <c r="F950" s="346"/>
      <c r="G950" s="346"/>
      <c r="H950" s="346"/>
    </row>
    <row r="951" spans="1:8" s="236" customFormat="1" ht="15" x14ac:dyDescent="0.25">
      <c r="A951" s="348"/>
      <c r="B951" s="346"/>
      <c r="C951" s="346"/>
      <c r="D951" s="346"/>
      <c r="E951" s="346"/>
      <c r="F951" s="346"/>
      <c r="G951" s="346"/>
      <c r="H951" s="346"/>
    </row>
    <row r="952" spans="1:8" s="236" customFormat="1" ht="15" x14ac:dyDescent="0.25">
      <c r="A952" s="348"/>
      <c r="B952" s="346"/>
      <c r="C952" s="346"/>
      <c r="D952" s="346"/>
      <c r="E952" s="346"/>
      <c r="F952" s="346"/>
      <c r="G952" s="346"/>
      <c r="H952" s="346"/>
    </row>
    <row r="953" spans="1:8" s="236" customFormat="1" ht="15" x14ac:dyDescent="0.25">
      <c r="A953" s="348"/>
      <c r="B953" s="346"/>
      <c r="C953" s="346"/>
      <c r="D953" s="346"/>
      <c r="E953" s="346"/>
      <c r="F953" s="346"/>
      <c r="G953" s="346"/>
      <c r="H953" s="346"/>
    </row>
    <row r="954" spans="1:8" s="236" customFormat="1" ht="15" x14ac:dyDescent="0.25">
      <c r="A954" s="348"/>
      <c r="B954" s="346"/>
      <c r="C954" s="346"/>
      <c r="D954" s="346"/>
      <c r="E954" s="346"/>
      <c r="F954" s="346"/>
      <c r="G954" s="346"/>
      <c r="H954" s="346"/>
    </row>
    <row r="955" spans="1:8" s="236" customFormat="1" ht="15" x14ac:dyDescent="0.25">
      <c r="A955" s="348"/>
      <c r="B955" s="346"/>
      <c r="C955" s="346"/>
      <c r="D955" s="346"/>
      <c r="E955" s="346"/>
      <c r="F955" s="346"/>
      <c r="G955" s="346"/>
      <c r="H955" s="346"/>
    </row>
    <row r="956" spans="1:8" s="236" customFormat="1" ht="15" x14ac:dyDescent="0.25">
      <c r="A956" s="348"/>
      <c r="B956" s="346"/>
      <c r="C956" s="346"/>
      <c r="D956" s="346"/>
      <c r="E956" s="346"/>
      <c r="F956" s="346"/>
      <c r="G956" s="346"/>
      <c r="H956" s="346"/>
    </row>
    <row r="957" spans="1:8" s="236" customFormat="1" ht="15" x14ac:dyDescent="0.25">
      <c r="A957" s="348"/>
      <c r="B957" s="346"/>
      <c r="C957" s="346"/>
      <c r="D957" s="346"/>
      <c r="E957" s="346"/>
      <c r="F957" s="346"/>
      <c r="G957" s="346"/>
      <c r="H957" s="346"/>
    </row>
    <row r="958" spans="1:8" s="236" customFormat="1" ht="15" x14ac:dyDescent="0.25">
      <c r="A958" s="348"/>
      <c r="B958" s="346"/>
      <c r="C958" s="346"/>
      <c r="D958" s="346"/>
      <c r="E958" s="346"/>
      <c r="F958" s="346"/>
      <c r="G958" s="346"/>
      <c r="H958" s="346"/>
    </row>
    <row r="959" spans="1:8" s="236" customFormat="1" ht="15" x14ac:dyDescent="0.25">
      <c r="A959" s="348"/>
      <c r="B959" s="346"/>
      <c r="C959" s="346"/>
      <c r="D959" s="346"/>
      <c r="E959" s="346"/>
      <c r="F959" s="346"/>
      <c r="G959" s="346"/>
      <c r="H959" s="346"/>
    </row>
    <row r="960" spans="1:8" s="236" customFormat="1" ht="15" x14ac:dyDescent="0.25">
      <c r="A960" s="348"/>
      <c r="B960" s="346"/>
      <c r="C960" s="346"/>
      <c r="D960" s="346"/>
      <c r="E960" s="346"/>
      <c r="F960" s="346"/>
      <c r="G960" s="346"/>
      <c r="H960" s="346"/>
    </row>
    <row r="961" spans="1:8" s="236" customFormat="1" ht="15" x14ac:dyDescent="0.25">
      <c r="A961" s="348"/>
      <c r="B961" s="346"/>
      <c r="C961" s="346"/>
      <c r="D961" s="346"/>
      <c r="E961" s="346"/>
      <c r="F961" s="346"/>
      <c r="G961" s="346"/>
      <c r="H961" s="346"/>
    </row>
    <row r="962" spans="1:8" s="236" customFormat="1" ht="15" x14ac:dyDescent="0.25">
      <c r="A962" s="348"/>
      <c r="B962" s="346"/>
      <c r="C962" s="346"/>
      <c r="D962" s="346"/>
      <c r="E962" s="346"/>
      <c r="F962" s="346"/>
      <c r="G962" s="346"/>
      <c r="H962" s="346"/>
    </row>
    <row r="963" spans="1:8" s="236" customFormat="1" ht="15" x14ac:dyDescent="0.25">
      <c r="A963" s="348"/>
      <c r="B963" s="346"/>
      <c r="C963" s="346"/>
      <c r="D963" s="346"/>
      <c r="E963" s="346"/>
      <c r="F963" s="346"/>
      <c r="G963" s="346"/>
      <c r="H963" s="346"/>
    </row>
    <row r="964" spans="1:8" s="236" customFormat="1" ht="15" x14ac:dyDescent="0.25">
      <c r="A964" s="348"/>
      <c r="B964" s="346"/>
      <c r="C964" s="346"/>
      <c r="D964" s="346"/>
      <c r="E964" s="346"/>
      <c r="F964" s="346"/>
      <c r="G964" s="346"/>
      <c r="H964" s="346"/>
    </row>
    <row r="965" spans="1:8" s="236" customFormat="1" ht="15" x14ac:dyDescent="0.25">
      <c r="A965" s="348"/>
      <c r="B965" s="346"/>
      <c r="C965" s="346"/>
      <c r="D965" s="346"/>
      <c r="E965" s="346"/>
      <c r="F965" s="346"/>
      <c r="G965" s="346"/>
      <c r="H965" s="346"/>
    </row>
    <row r="966" spans="1:8" s="236" customFormat="1" ht="15" x14ac:dyDescent="0.25">
      <c r="A966" s="348"/>
      <c r="B966" s="346"/>
      <c r="C966" s="346"/>
      <c r="D966" s="346"/>
      <c r="E966" s="346"/>
      <c r="F966" s="346"/>
      <c r="G966" s="346"/>
      <c r="H966" s="346"/>
    </row>
    <row r="967" spans="1:8" s="236" customFormat="1" ht="15" x14ac:dyDescent="0.25">
      <c r="A967" s="348"/>
      <c r="B967" s="346"/>
      <c r="C967" s="346"/>
      <c r="D967" s="346"/>
      <c r="E967" s="346"/>
      <c r="F967" s="346"/>
      <c r="G967" s="346"/>
      <c r="H967" s="346"/>
    </row>
    <row r="968" spans="1:8" s="236" customFormat="1" ht="15" x14ac:dyDescent="0.25">
      <c r="A968" s="348"/>
      <c r="B968" s="346"/>
      <c r="C968" s="346"/>
      <c r="D968" s="346"/>
      <c r="E968" s="346"/>
      <c r="F968" s="346"/>
      <c r="G968" s="346"/>
      <c r="H968" s="346"/>
    </row>
    <row r="969" spans="1:8" s="236" customFormat="1" ht="15" x14ac:dyDescent="0.25">
      <c r="A969" s="348"/>
      <c r="B969" s="346"/>
      <c r="C969" s="346"/>
      <c r="D969" s="346"/>
      <c r="E969" s="346"/>
      <c r="F969" s="346"/>
      <c r="G969" s="346"/>
      <c r="H969" s="346"/>
    </row>
    <row r="970" spans="1:8" s="236" customFormat="1" ht="15" x14ac:dyDescent="0.25">
      <c r="A970" s="348"/>
      <c r="B970" s="346"/>
      <c r="C970" s="346"/>
      <c r="D970" s="346"/>
      <c r="E970" s="346"/>
      <c r="F970" s="346"/>
      <c r="G970" s="346"/>
      <c r="H970" s="346"/>
    </row>
    <row r="971" spans="1:8" s="236" customFormat="1" ht="15" x14ac:dyDescent="0.25">
      <c r="A971" s="348"/>
      <c r="B971" s="346"/>
      <c r="C971" s="346"/>
      <c r="D971" s="346"/>
      <c r="E971" s="346"/>
      <c r="F971" s="346"/>
      <c r="G971" s="346"/>
      <c r="H971" s="346"/>
    </row>
    <row r="972" spans="1:8" s="236" customFormat="1" ht="15" x14ac:dyDescent="0.25">
      <c r="A972" s="348"/>
      <c r="B972" s="346"/>
      <c r="C972" s="346"/>
      <c r="D972" s="346"/>
      <c r="E972" s="346"/>
      <c r="F972" s="346"/>
      <c r="G972" s="346"/>
      <c r="H972" s="346"/>
    </row>
    <row r="973" spans="1:8" s="236" customFormat="1" ht="15" x14ac:dyDescent="0.25">
      <c r="A973" s="348"/>
      <c r="B973" s="346"/>
      <c r="C973" s="346"/>
      <c r="D973" s="346"/>
      <c r="E973" s="346"/>
      <c r="F973" s="346"/>
      <c r="G973" s="346"/>
      <c r="H973" s="346"/>
    </row>
    <row r="974" spans="1:8" s="236" customFormat="1" ht="15" x14ac:dyDescent="0.25">
      <c r="A974" s="348"/>
      <c r="B974" s="346"/>
      <c r="C974" s="346"/>
      <c r="D974" s="346"/>
      <c r="E974" s="346"/>
      <c r="F974" s="346"/>
      <c r="G974" s="346"/>
      <c r="H974" s="346"/>
    </row>
    <row r="975" spans="1:8" s="236" customFormat="1" ht="15" x14ac:dyDescent="0.25">
      <c r="A975" s="348"/>
      <c r="B975" s="346"/>
      <c r="C975" s="346"/>
      <c r="D975" s="346"/>
      <c r="E975" s="346"/>
      <c r="F975" s="346"/>
      <c r="G975" s="346"/>
      <c r="H975" s="346"/>
    </row>
    <row r="976" spans="1:8" s="236" customFormat="1" ht="15" x14ac:dyDescent="0.25">
      <c r="A976" s="348"/>
      <c r="B976" s="346"/>
      <c r="C976" s="346"/>
      <c r="D976" s="346"/>
      <c r="E976" s="346"/>
      <c r="F976" s="346"/>
      <c r="G976" s="346"/>
      <c r="H976" s="346"/>
    </row>
    <row r="977" spans="1:8" s="236" customFormat="1" ht="15" x14ac:dyDescent="0.25">
      <c r="A977" s="348"/>
      <c r="B977" s="346"/>
      <c r="C977" s="346"/>
      <c r="D977" s="346"/>
      <c r="E977" s="346"/>
      <c r="F977" s="346"/>
      <c r="G977" s="346"/>
      <c r="H977" s="346"/>
    </row>
    <row r="978" spans="1:8" s="236" customFormat="1" ht="15" x14ac:dyDescent="0.25">
      <c r="A978" s="348"/>
      <c r="B978" s="346"/>
      <c r="C978" s="346"/>
      <c r="D978" s="346"/>
      <c r="E978" s="346"/>
      <c r="F978" s="346"/>
      <c r="G978" s="346"/>
      <c r="H978" s="346"/>
    </row>
    <row r="979" spans="1:8" s="236" customFormat="1" ht="15" x14ac:dyDescent="0.25">
      <c r="A979" s="347"/>
      <c r="B979" s="345"/>
      <c r="C979" s="346"/>
      <c r="D979" s="346"/>
      <c r="E979" s="346"/>
      <c r="F979" s="346"/>
      <c r="G979" s="346"/>
      <c r="H979" s="346"/>
    </row>
    <row r="980" spans="1:8" s="236" customFormat="1" ht="15" x14ac:dyDescent="0.25">
      <c r="A980" s="348"/>
      <c r="B980" s="346"/>
      <c r="C980" s="346"/>
      <c r="D980" s="346"/>
      <c r="E980" s="346"/>
      <c r="F980" s="346"/>
      <c r="G980" s="346"/>
      <c r="H980" s="346"/>
    </row>
    <row r="981" spans="1:8" ht="15" x14ac:dyDescent="0.25">
      <c r="A981" s="348"/>
      <c r="B981" s="346"/>
    </row>
    <row r="982" spans="1:8" s="236" customFormat="1" ht="15" x14ac:dyDescent="0.25">
      <c r="A982" s="348"/>
      <c r="B982" s="346"/>
      <c r="C982" s="346"/>
      <c r="D982" s="346"/>
      <c r="E982" s="346"/>
      <c r="F982" s="346"/>
      <c r="G982" s="346"/>
      <c r="H982" s="346"/>
    </row>
    <row r="983" spans="1:8" s="236" customFormat="1" ht="15" x14ac:dyDescent="0.25">
      <c r="A983" s="348"/>
      <c r="B983" s="346"/>
      <c r="C983" s="346"/>
      <c r="D983" s="346"/>
      <c r="E983" s="346"/>
      <c r="F983" s="346"/>
      <c r="G983" s="346"/>
      <c r="H983" s="346"/>
    </row>
    <row r="984" spans="1:8" s="236" customFormat="1" ht="15" x14ac:dyDescent="0.25">
      <c r="A984" s="348"/>
      <c r="B984" s="346"/>
      <c r="C984" s="346"/>
      <c r="D984" s="346"/>
      <c r="E984" s="346"/>
      <c r="F984" s="346"/>
      <c r="G984" s="346"/>
      <c r="H984" s="346"/>
    </row>
    <row r="985" spans="1:8" s="236" customFormat="1" ht="15" x14ac:dyDescent="0.25">
      <c r="A985" s="348"/>
      <c r="B985" s="346"/>
      <c r="C985" s="346"/>
      <c r="D985" s="346"/>
      <c r="E985" s="346"/>
      <c r="F985" s="346"/>
      <c r="G985" s="346"/>
      <c r="H985" s="346"/>
    </row>
    <row r="986" spans="1:8" s="236" customFormat="1" ht="15" x14ac:dyDescent="0.25">
      <c r="A986" s="348"/>
      <c r="B986" s="346"/>
      <c r="C986" s="346"/>
      <c r="D986" s="346"/>
      <c r="E986" s="346"/>
      <c r="F986" s="346"/>
      <c r="G986" s="346"/>
      <c r="H986" s="346"/>
    </row>
    <row r="987" spans="1:8" s="236" customFormat="1" ht="15" x14ac:dyDescent="0.25">
      <c r="A987" s="348"/>
      <c r="B987" s="346"/>
      <c r="C987" s="346"/>
      <c r="D987" s="346"/>
      <c r="E987" s="346"/>
      <c r="F987" s="346"/>
      <c r="G987" s="346"/>
      <c r="H987" s="346"/>
    </row>
    <row r="988" spans="1:8" s="236" customFormat="1" ht="15" x14ac:dyDescent="0.25">
      <c r="A988" s="348"/>
      <c r="B988" s="346"/>
      <c r="C988" s="346"/>
      <c r="D988" s="346"/>
      <c r="E988" s="346"/>
      <c r="F988" s="346"/>
      <c r="G988" s="346"/>
      <c r="H988" s="346"/>
    </row>
    <row r="989" spans="1:8" s="236" customFormat="1" ht="15" x14ac:dyDescent="0.25">
      <c r="A989" s="348"/>
      <c r="B989" s="346"/>
      <c r="C989" s="346"/>
      <c r="D989" s="346"/>
      <c r="E989" s="346"/>
      <c r="F989" s="346"/>
      <c r="G989" s="346"/>
      <c r="H989" s="346"/>
    </row>
    <row r="990" spans="1:8" s="236" customFormat="1" ht="15" x14ac:dyDescent="0.25">
      <c r="A990" s="348"/>
      <c r="B990" s="346"/>
      <c r="C990" s="346"/>
      <c r="D990" s="346"/>
      <c r="E990" s="346"/>
      <c r="F990" s="346"/>
      <c r="G990" s="346"/>
      <c r="H990" s="346"/>
    </row>
    <row r="991" spans="1:8" s="236" customFormat="1" ht="15" x14ac:dyDescent="0.25">
      <c r="A991" s="348"/>
      <c r="B991" s="346"/>
      <c r="C991" s="346"/>
      <c r="D991" s="346"/>
      <c r="E991" s="346"/>
      <c r="F991" s="346"/>
      <c r="G991" s="346"/>
      <c r="H991" s="346"/>
    </row>
    <row r="992" spans="1:8" s="236" customFormat="1" ht="15" x14ac:dyDescent="0.25">
      <c r="A992" s="348"/>
      <c r="B992" s="346"/>
      <c r="C992" s="346"/>
      <c r="D992" s="346"/>
      <c r="E992" s="346"/>
      <c r="F992" s="346"/>
      <c r="G992" s="346"/>
      <c r="H992" s="346"/>
    </row>
    <row r="993" spans="1:8" s="236" customFormat="1" ht="15" x14ac:dyDescent="0.25">
      <c r="A993" s="348"/>
      <c r="B993" s="346"/>
      <c r="C993" s="346"/>
      <c r="D993" s="346"/>
      <c r="E993" s="346"/>
      <c r="F993" s="346"/>
      <c r="G993" s="346"/>
      <c r="H993" s="346"/>
    </row>
    <row r="994" spans="1:8" s="236" customFormat="1" ht="15" x14ac:dyDescent="0.25">
      <c r="A994" s="348"/>
      <c r="B994" s="346"/>
      <c r="C994" s="346"/>
      <c r="D994" s="346"/>
      <c r="E994" s="346"/>
      <c r="F994" s="346"/>
      <c r="G994" s="346"/>
      <c r="H994" s="346"/>
    </row>
    <row r="995" spans="1:8" s="236" customFormat="1" ht="15" x14ac:dyDescent="0.25">
      <c r="A995" s="348"/>
      <c r="B995" s="346"/>
      <c r="C995" s="346"/>
      <c r="D995" s="346"/>
      <c r="E995" s="346"/>
      <c r="F995" s="346"/>
      <c r="G995" s="346"/>
      <c r="H995" s="346"/>
    </row>
    <row r="996" spans="1:8" s="236" customFormat="1" ht="15" x14ac:dyDescent="0.25">
      <c r="A996" s="348"/>
      <c r="B996" s="346"/>
      <c r="C996" s="346"/>
      <c r="D996" s="346"/>
      <c r="E996" s="346"/>
      <c r="F996" s="346"/>
      <c r="G996" s="346"/>
      <c r="H996" s="346"/>
    </row>
    <row r="997" spans="1:8" s="236" customFormat="1" ht="15" x14ac:dyDescent="0.25">
      <c r="A997" s="348"/>
      <c r="B997" s="346"/>
      <c r="C997" s="346"/>
      <c r="D997" s="346"/>
      <c r="E997" s="346"/>
      <c r="F997" s="346"/>
      <c r="G997" s="346"/>
      <c r="H997" s="346"/>
    </row>
    <row r="998" spans="1:8" s="236" customFormat="1" ht="15" x14ac:dyDescent="0.25">
      <c r="A998" s="348"/>
      <c r="B998" s="346"/>
      <c r="C998" s="346"/>
      <c r="D998" s="346"/>
      <c r="E998" s="346"/>
      <c r="F998" s="346"/>
      <c r="G998" s="346"/>
      <c r="H998" s="346"/>
    </row>
    <row r="999" spans="1:8" s="236" customFormat="1" ht="15" x14ac:dyDescent="0.25">
      <c r="A999" s="348"/>
      <c r="B999" s="346"/>
      <c r="C999" s="346"/>
      <c r="D999" s="346"/>
      <c r="E999" s="346"/>
      <c r="F999" s="346"/>
      <c r="G999" s="346"/>
      <c r="H999" s="346"/>
    </row>
    <row r="1000" spans="1:8" s="236" customFormat="1" ht="15" x14ac:dyDescent="0.25">
      <c r="A1000" s="348"/>
      <c r="B1000" s="346"/>
      <c r="C1000" s="346"/>
      <c r="D1000" s="346"/>
      <c r="E1000" s="346"/>
      <c r="F1000" s="346"/>
      <c r="G1000" s="346"/>
      <c r="H1000" s="346"/>
    </row>
    <row r="1001" spans="1:8" s="236" customFormat="1" ht="15" x14ac:dyDescent="0.25">
      <c r="A1001" s="348"/>
      <c r="B1001" s="346"/>
      <c r="C1001" s="346"/>
      <c r="D1001" s="346"/>
      <c r="E1001" s="346"/>
      <c r="F1001" s="346"/>
      <c r="G1001" s="346"/>
      <c r="H1001" s="346"/>
    </row>
    <row r="1002" spans="1:8" s="236" customFormat="1" ht="15" x14ac:dyDescent="0.25">
      <c r="A1002" s="348"/>
      <c r="B1002" s="346"/>
      <c r="C1002" s="346"/>
      <c r="D1002" s="346"/>
      <c r="E1002" s="346"/>
      <c r="F1002" s="346"/>
      <c r="G1002" s="346"/>
      <c r="H1002" s="346"/>
    </row>
    <row r="1003" spans="1:8" s="236" customFormat="1" ht="15" x14ac:dyDescent="0.25">
      <c r="A1003" s="348"/>
      <c r="B1003" s="346"/>
      <c r="C1003" s="346"/>
      <c r="D1003" s="346"/>
      <c r="E1003" s="346"/>
      <c r="F1003" s="346"/>
      <c r="G1003" s="346"/>
      <c r="H1003" s="346"/>
    </row>
    <row r="1004" spans="1:8" s="236" customFormat="1" ht="15" x14ac:dyDescent="0.25">
      <c r="A1004" s="348"/>
      <c r="B1004" s="346"/>
      <c r="C1004" s="346"/>
      <c r="D1004" s="346"/>
      <c r="E1004" s="346"/>
      <c r="F1004" s="346"/>
      <c r="G1004" s="346"/>
      <c r="H1004" s="346"/>
    </row>
    <row r="1005" spans="1:8" s="236" customFormat="1" ht="15" x14ac:dyDescent="0.25">
      <c r="A1005" s="348"/>
      <c r="B1005" s="346"/>
      <c r="C1005" s="346"/>
      <c r="D1005" s="346"/>
      <c r="E1005" s="346"/>
      <c r="F1005" s="346"/>
      <c r="G1005" s="346"/>
      <c r="H1005" s="346"/>
    </row>
    <row r="1006" spans="1:8" s="236" customFormat="1" ht="15" x14ac:dyDescent="0.25">
      <c r="A1006" s="348"/>
      <c r="B1006" s="346"/>
      <c r="C1006" s="346"/>
      <c r="D1006" s="346"/>
      <c r="E1006" s="346"/>
      <c r="F1006" s="346"/>
      <c r="G1006" s="346"/>
      <c r="H1006" s="346"/>
    </row>
    <row r="1007" spans="1:8" s="236" customFormat="1" ht="15" x14ac:dyDescent="0.25">
      <c r="A1007" s="348"/>
      <c r="B1007" s="346"/>
      <c r="C1007" s="346"/>
      <c r="D1007" s="346"/>
      <c r="E1007" s="346"/>
      <c r="F1007" s="346"/>
      <c r="G1007" s="346"/>
      <c r="H1007" s="346"/>
    </row>
    <row r="1008" spans="1:8" s="236" customFormat="1" ht="15" x14ac:dyDescent="0.25">
      <c r="A1008" s="348"/>
      <c r="B1008" s="346"/>
      <c r="C1008" s="346"/>
      <c r="D1008" s="346"/>
      <c r="E1008" s="346"/>
      <c r="F1008" s="346"/>
      <c r="G1008" s="346"/>
      <c r="H1008" s="346"/>
    </row>
    <row r="1009" spans="1:8" s="236" customFormat="1" ht="15" x14ac:dyDescent="0.25">
      <c r="A1009" s="348"/>
      <c r="B1009" s="346"/>
      <c r="C1009" s="346"/>
      <c r="D1009" s="346"/>
      <c r="E1009" s="346"/>
      <c r="F1009" s="346"/>
      <c r="G1009" s="346"/>
      <c r="H1009" s="346"/>
    </row>
    <row r="1010" spans="1:8" s="236" customFormat="1" ht="15" x14ac:dyDescent="0.25">
      <c r="A1010" s="348"/>
      <c r="B1010" s="346"/>
      <c r="C1010" s="346"/>
      <c r="D1010" s="346"/>
      <c r="E1010" s="346"/>
      <c r="F1010" s="346"/>
      <c r="G1010" s="346"/>
      <c r="H1010" s="346"/>
    </row>
    <row r="1011" spans="1:8" s="236" customFormat="1" ht="15" x14ac:dyDescent="0.25">
      <c r="A1011" s="348"/>
      <c r="B1011" s="346"/>
      <c r="C1011" s="346"/>
      <c r="D1011" s="346"/>
      <c r="E1011" s="346"/>
      <c r="F1011" s="346"/>
      <c r="G1011" s="346"/>
      <c r="H1011" s="346"/>
    </row>
    <row r="1012" spans="1:8" s="236" customFormat="1" ht="15" x14ac:dyDescent="0.25">
      <c r="A1012" s="348"/>
      <c r="B1012" s="346"/>
      <c r="C1012" s="346"/>
      <c r="D1012" s="346"/>
      <c r="E1012" s="346"/>
      <c r="F1012" s="346"/>
      <c r="G1012" s="346"/>
      <c r="H1012" s="346"/>
    </row>
    <row r="1013" spans="1:8" s="236" customFormat="1" ht="15" x14ac:dyDescent="0.25">
      <c r="A1013" s="348"/>
      <c r="B1013" s="346"/>
      <c r="C1013" s="346"/>
      <c r="D1013" s="346"/>
      <c r="E1013" s="346"/>
      <c r="F1013" s="346"/>
      <c r="G1013" s="346"/>
      <c r="H1013" s="346"/>
    </row>
    <row r="1014" spans="1:8" s="236" customFormat="1" ht="15" x14ac:dyDescent="0.25">
      <c r="A1014" s="348"/>
      <c r="B1014" s="346"/>
      <c r="C1014" s="346"/>
      <c r="D1014" s="346"/>
      <c r="E1014" s="346"/>
      <c r="F1014" s="346"/>
      <c r="G1014" s="346"/>
      <c r="H1014" s="346"/>
    </row>
    <row r="1015" spans="1:8" s="236" customFormat="1" ht="15" x14ac:dyDescent="0.25">
      <c r="A1015" s="348"/>
      <c r="B1015" s="346"/>
      <c r="C1015" s="346"/>
      <c r="D1015" s="346"/>
      <c r="E1015" s="346"/>
      <c r="F1015" s="346"/>
      <c r="G1015" s="346"/>
      <c r="H1015" s="346"/>
    </row>
    <row r="1016" spans="1:8" s="236" customFormat="1" ht="15" x14ac:dyDescent="0.25">
      <c r="A1016" s="348"/>
      <c r="B1016" s="346"/>
      <c r="C1016" s="346"/>
      <c r="D1016" s="346"/>
      <c r="E1016" s="346"/>
      <c r="F1016" s="346"/>
      <c r="G1016" s="346"/>
      <c r="H1016" s="346"/>
    </row>
    <row r="1017" spans="1:8" s="236" customFormat="1" ht="15" x14ac:dyDescent="0.25">
      <c r="A1017" s="348"/>
      <c r="B1017" s="346"/>
      <c r="C1017" s="346"/>
      <c r="D1017" s="346"/>
      <c r="E1017" s="346"/>
      <c r="F1017" s="346"/>
      <c r="G1017" s="346"/>
      <c r="H1017" s="346"/>
    </row>
    <row r="1018" spans="1:8" s="236" customFormat="1" ht="15" x14ac:dyDescent="0.25">
      <c r="A1018" s="348"/>
      <c r="B1018" s="346"/>
      <c r="C1018" s="346"/>
      <c r="D1018" s="346"/>
      <c r="E1018" s="346"/>
      <c r="F1018" s="346"/>
      <c r="G1018" s="346"/>
      <c r="H1018" s="346"/>
    </row>
    <row r="1019" spans="1:8" s="236" customFormat="1" ht="15" x14ac:dyDescent="0.25">
      <c r="A1019" s="348"/>
      <c r="B1019" s="346"/>
      <c r="C1019" s="346"/>
      <c r="D1019" s="346"/>
      <c r="E1019" s="346"/>
      <c r="F1019" s="346"/>
      <c r="G1019" s="346"/>
      <c r="H1019" s="346"/>
    </row>
    <row r="1020" spans="1:8" s="236" customFormat="1" ht="15" x14ac:dyDescent="0.25">
      <c r="A1020" s="348"/>
      <c r="B1020" s="346"/>
      <c r="C1020" s="346"/>
      <c r="D1020" s="346"/>
      <c r="E1020" s="346"/>
      <c r="F1020" s="346"/>
      <c r="G1020" s="346"/>
      <c r="H1020" s="346"/>
    </row>
    <row r="1021" spans="1:8" s="236" customFormat="1" ht="15" x14ac:dyDescent="0.25">
      <c r="A1021" s="348"/>
      <c r="B1021" s="346"/>
      <c r="C1021" s="346"/>
      <c r="D1021" s="346"/>
      <c r="E1021" s="346"/>
      <c r="F1021" s="346"/>
      <c r="G1021" s="346"/>
      <c r="H1021" s="346"/>
    </row>
    <row r="1022" spans="1:8" s="236" customFormat="1" ht="15" x14ac:dyDescent="0.25">
      <c r="A1022" s="348"/>
      <c r="B1022" s="346"/>
      <c r="C1022" s="346"/>
      <c r="D1022" s="346"/>
      <c r="E1022" s="346"/>
      <c r="F1022" s="346"/>
      <c r="G1022" s="346"/>
      <c r="H1022" s="346"/>
    </row>
    <row r="1023" spans="1:8" s="236" customFormat="1" ht="15" x14ac:dyDescent="0.25">
      <c r="A1023" s="348"/>
      <c r="B1023" s="346"/>
      <c r="C1023" s="346"/>
      <c r="D1023" s="346"/>
      <c r="E1023" s="346"/>
      <c r="F1023" s="346"/>
      <c r="G1023" s="346"/>
      <c r="H1023" s="346"/>
    </row>
    <row r="1024" spans="1:8" s="236" customFormat="1" ht="15" x14ac:dyDescent="0.25">
      <c r="A1024" s="348"/>
      <c r="B1024" s="346"/>
      <c r="C1024" s="346"/>
      <c r="D1024" s="346"/>
      <c r="E1024" s="346"/>
      <c r="F1024" s="346"/>
      <c r="G1024" s="346"/>
      <c r="H1024" s="346"/>
    </row>
    <row r="1025" spans="1:8" s="236" customFormat="1" ht="15" x14ac:dyDescent="0.25">
      <c r="A1025" s="348"/>
      <c r="B1025" s="346"/>
      <c r="C1025" s="346"/>
      <c r="D1025" s="346"/>
      <c r="E1025" s="346"/>
      <c r="F1025" s="346"/>
      <c r="G1025" s="346"/>
      <c r="H1025" s="346"/>
    </row>
    <row r="1026" spans="1:8" s="236" customFormat="1" ht="15" x14ac:dyDescent="0.25">
      <c r="A1026" s="348"/>
      <c r="B1026" s="346"/>
      <c r="C1026" s="346"/>
      <c r="D1026" s="346"/>
      <c r="E1026" s="346"/>
      <c r="F1026" s="346"/>
      <c r="G1026" s="346"/>
      <c r="H1026" s="346"/>
    </row>
    <row r="1027" spans="1:8" s="236" customFormat="1" ht="15" x14ac:dyDescent="0.25">
      <c r="A1027" s="348"/>
      <c r="B1027" s="346"/>
      <c r="C1027" s="346"/>
      <c r="D1027" s="346"/>
      <c r="E1027" s="346"/>
      <c r="F1027" s="346"/>
      <c r="G1027" s="346"/>
      <c r="H1027" s="346"/>
    </row>
    <row r="1028" spans="1:8" s="236" customFormat="1" ht="15" x14ac:dyDescent="0.25">
      <c r="A1028" s="348"/>
      <c r="B1028" s="346"/>
      <c r="C1028" s="346"/>
      <c r="D1028" s="346"/>
      <c r="E1028" s="346"/>
      <c r="F1028" s="346"/>
      <c r="G1028" s="346"/>
      <c r="H1028" s="346"/>
    </row>
    <row r="1029" spans="1:8" s="236" customFormat="1" ht="15" x14ac:dyDescent="0.25">
      <c r="A1029" s="348"/>
      <c r="B1029" s="346"/>
      <c r="C1029" s="346"/>
      <c r="D1029" s="346"/>
      <c r="E1029" s="346"/>
      <c r="F1029" s="346"/>
      <c r="G1029" s="346"/>
      <c r="H1029" s="346"/>
    </row>
    <row r="1030" spans="1:8" s="236" customFormat="1" ht="15" x14ac:dyDescent="0.25">
      <c r="A1030" s="348"/>
      <c r="B1030" s="346"/>
      <c r="C1030" s="346"/>
      <c r="D1030" s="346"/>
      <c r="E1030" s="346"/>
      <c r="F1030" s="346"/>
      <c r="G1030" s="346"/>
      <c r="H1030" s="346"/>
    </row>
    <row r="1031" spans="1:8" s="236" customFormat="1" ht="15" x14ac:dyDescent="0.25">
      <c r="A1031" s="348"/>
      <c r="B1031" s="346"/>
      <c r="C1031" s="346"/>
      <c r="D1031" s="346"/>
      <c r="E1031" s="346"/>
      <c r="F1031" s="346"/>
      <c r="G1031" s="346"/>
      <c r="H1031" s="346"/>
    </row>
    <row r="1032" spans="1:8" s="236" customFormat="1" ht="15" x14ac:dyDescent="0.25">
      <c r="A1032" s="348"/>
      <c r="B1032" s="346"/>
      <c r="C1032" s="346"/>
      <c r="D1032" s="346"/>
      <c r="E1032" s="346"/>
      <c r="F1032" s="346"/>
      <c r="G1032" s="346"/>
      <c r="H1032" s="346"/>
    </row>
    <row r="1033" spans="1:8" s="236" customFormat="1" ht="15" x14ac:dyDescent="0.25">
      <c r="A1033" s="348"/>
      <c r="B1033" s="346"/>
      <c r="C1033" s="346"/>
      <c r="D1033" s="346"/>
      <c r="E1033" s="346"/>
      <c r="F1033" s="346"/>
      <c r="G1033" s="346"/>
      <c r="H1033" s="346"/>
    </row>
    <row r="1034" spans="1:8" s="236" customFormat="1" ht="15" x14ac:dyDescent="0.25">
      <c r="A1034" s="348"/>
      <c r="B1034" s="346"/>
      <c r="C1034" s="346"/>
      <c r="D1034" s="346"/>
      <c r="E1034" s="346"/>
      <c r="F1034" s="346"/>
      <c r="G1034" s="346"/>
      <c r="H1034" s="346"/>
    </row>
    <row r="1035" spans="1:8" s="236" customFormat="1" ht="15" x14ac:dyDescent="0.25">
      <c r="A1035" s="348"/>
      <c r="B1035" s="346"/>
      <c r="C1035" s="346"/>
      <c r="D1035" s="346"/>
      <c r="E1035" s="346"/>
      <c r="F1035" s="346"/>
      <c r="G1035" s="346"/>
      <c r="H1035" s="346"/>
    </row>
    <row r="1036" spans="1:8" s="236" customFormat="1" ht="15" x14ac:dyDescent="0.25">
      <c r="A1036" s="348"/>
      <c r="B1036" s="346"/>
      <c r="C1036" s="346"/>
      <c r="D1036" s="346"/>
      <c r="E1036" s="346"/>
      <c r="F1036" s="346"/>
      <c r="G1036" s="346"/>
      <c r="H1036" s="346"/>
    </row>
    <row r="1037" spans="1:8" s="236" customFormat="1" ht="15" x14ac:dyDescent="0.25">
      <c r="A1037" s="348"/>
      <c r="B1037" s="346"/>
      <c r="C1037" s="346"/>
      <c r="D1037" s="346"/>
      <c r="E1037" s="346"/>
      <c r="F1037" s="346"/>
      <c r="G1037" s="346"/>
      <c r="H1037" s="346"/>
    </row>
    <row r="1038" spans="1:8" s="236" customFormat="1" ht="15" x14ac:dyDescent="0.25">
      <c r="A1038" s="348"/>
      <c r="B1038" s="346"/>
      <c r="C1038" s="346"/>
      <c r="D1038" s="346"/>
      <c r="E1038" s="346"/>
      <c r="F1038" s="346"/>
      <c r="G1038" s="346"/>
      <c r="H1038" s="346"/>
    </row>
    <row r="1039" spans="1:8" s="236" customFormat="1" ht="15" x14ac:dyDescent="0.25">
      <c r="A1039" s="348"/>
      <c r="B1039" s="346"/>
      <c r="C1039" s="346"/>
      <c r="D1039" s="346"/>
      <c r="E1039" s="346"/>
      <c r="F1039" s="346"/>
      <c r="G1039" s="346"/>
      <c r="H1039" s="346"/>
    </row>
    <row r="1040" spans="1:8" s="236" customFormat="1" ht="15" x14ac:dyDescent="0.25">
      <c r="A1040" s="348"/>
      <c r="B1040" s="346"/>
      <c r="C1040" s="346"/>
      <c r="D1040" s="346"/>
      <c r="E1040" s="346"/>
      <c r="F1040" s="346"/>
      <c r="G1040" s="346"/>
      <c r="H1040" s="346"/>
    </row>
    <row r="1041" spans="1:8" s="236" customFormat="1" ht="15" x14ac:dyDescent="0.25">
      <c r="A1041" s="348"/>
      <c r="B1041" s="346"/>
      <c r="C1041" s="346"/>
      <c r="D1041" s="346"/>
      <c r="E1041" s="346"/>
      <c r="F1041" s="346"/>
      <c r="G1041" s="346"/>
      <c r="H1041" s="346"/>
    </row>
    <row r="1042" spans="1:8" s="236" customFormat="1" ht="15" x14ac:dyDescent="0.25">
      <c r="A1042" s="348"/>
      <c r="B1042" s="346"/>
      <c r="C1042" s="346"/>
      <c r="D1042" s="346"/>
      <c r="E1042" s="346"/>
      <c r="F1042" s="346"/>
      <c r="G1042" s="346"/>
      <c r="H1042" s="346"/>
    </row>
    <row r="1043" spans="1:8" s="236" customFormat="1" ht="15" x14ac:dyDescent="0.25">
      <c r="A1043" s="348"/>
      <c r="B1043" s="346"/>
      <c r="C1043" s="346"/>
      <c r="D1043" s="346"/>
      <c r="E1043" s="346"/>
      <c r="F1043" s="346"/>
      <c r="G1043" s="346"/>
      <c r="H1043" s="346"/>
    </row>
    <row r="1044" spans="1:8" s="236" customFormat="1" ht="15" x14ac:dyDescent="0.25">
      <c r="A1044" s="348"/>
      <c r="B1044" s="346"/>
      <c r="C1044" s="346"/>
      <c r="D1044" s="346"/>
      <c r="E1044" s="346"/>
      <c r="F1044" s="346"/>
      <c r="G1044" s="346"/>
      <c r="H1044" s="346"/>
    </row>
    <row r="1045" spans="1:8" s="236" customFormat="1" ht="15" x14ac:dyDescent="0.25">
      <c r="A1045" s="348"/>
      <c r="B1045" s="346"/>
      <c r="C1045" s="346"/>
      <c r="D1045" s="346"/>
      <c r="E1045" s="346"/>
      <c r="F1045" s="346"/>
      <c r="G1045" s="346"/>
      <c r="H1045" s="346"/>
    </row>
    <row r="1046" spans="1:8" s="236" customFormat="1" ht="15" x14ac:dyDescent="0.25">
      <c r="A1046" s="348"/>
      <c r="B1046" s="346"/>
      <c r="C1046" s="346"/>
      <c r="D1046" s="346"/>
      <c r="E1046" s="346"/>
      <c r="F1046" s="346"/>
      <c r="G1046" s="346"/>
      <c r="H1046" s="346"/>
    </row>
    <row r="1047" spans="1:8" s="236" customFormat="1" ht="15" x14ac:dyDescent="0.25">
      <c r="A1047" s="348"/>
      <c r="B1047" s="346"/>
      <c r="C1047" s="346"/>
      <c r="D1047" s="346"/>
      <c r="E1047" s="346"/>
      <c r="F1047" s="346"/>
      <c r="G1047" s="346"/>
      <c r="H1047" s="346"/>
    </row>
    <row r="1048" spans="1:8" s="236" customFormat="1" ht="15" x14ac:dyDescent="0.25">
      <c r="A1048" s="348"/>
      <c r="B1048" s="346"/>
      <c r="C1048" s="346"/>
      <c r="D1048" s="346"/>
      <c r="E1048" s="346"/>
      <c r="F1048" s="346"/>
      <c r="G1048" s="346"/>
      <c r="H1048" s="346"/>
    </row>
    <row r="1049" spans="1:8" s="236" customFormat="1" ht="15" x14ac:dyDescent="0.25">
      <c r="A1049" s="348"/>
      <c r="B1049" s="346"/>
      <c r="C1049" s="346"/>
      <c r="D1049" s="346"/>
      <c r="E1049" s="346"/>
      <c r="F1049" s="346"/>
      <c r="G1049" s="346"/>
      <c r="H1049" s="346"/>
    </row>
    <row r="1050" spans="1:8" s="236" customFormat="1" ht="15" x14ac:dyDescent="0.25">
      <c r="A1050" s="348"/>
      <c r="B1050" s="346"/>
      <c r="C1050" s="346"/>
      <c r="D1050" s="346"/>
      <c r="E1050" s="346"/>
      <c r="F1050" s="346"/>
      <c r="G1050" s="346"/>
      <c r="H1050" s="346"/>
    </row>
    <row r="1051" spans="1:8" s="236" customFormat="1" ht="15" x14ac:dyDescent="0.25">
      <c r="A1051" s="348"/>
      <c r="B1051" s="346"/>
      <c r="C1051" s="346"/>
      <c r="D1051" s="346"/>
      <c r="E1051" s="346"/>
      <c r="F1051" s="346"/>
      <c r="G1051" s="346"/>
      <c r="H1051" s="346"/>
    </row>
    <row r="1052" spans="1:8" s="236" customFormat="1" ht="15" x14ac:dyDescent="0.25">
      <c r="A1052" s="348"/>
      <c r="B1052" s="346"/>
      <c r="C1052" s="346"/>
      <c r="D1052" s="346"/>
      <c r="E1052" s="346"/>
      <c r="F1052" s="346"/>
      <c r="G1052" s="346"/>
      <c r="H1052" s="346"/>
    </row>
    <row r="1053" spans="1:8" s="236" customFormat="1" ht="15" x14ac:dyDescent="0.25">
      <c r="A1053" s="348"/>
      <c r="B1053" s="346"/>
      <c r="C1053" s="346"/>
      <c r="D1053" s="346"/>
      <c r="E1053" s="346"/>
      <c r="F1053" s="346"/>
      <c r="G1053" s="346"/>
      <c r="H1053" s="346"/>
    </row>
    <row r="1054" spans="1:8" s="236" customFormat="1" ht="15" x14ac:dyDescent="0.25">
      <c r="A1054" s="348"/>
      <c r="B1054" s="346"/>
      <c r="C1054" s="346"/>
      <c r="D1054" s="346"/>
      <c r="E1054" s="346"/>
      <c r="F1054" s="346"/>
      <c r="G1054" s="346"/>
      <c r="H1054" s="346"/>
    </row>
    <row r="1055" spans="1:8" s="236" customFormat="1" ht="15" x14ac:dyDescent="0.25">
      <c r="A1055" s="348"/>
      <c r="B1055" s="346"/>
      <c r="C1055" s="346"/>
      <c r="D1055" s="346"/>
      <c r="E1055" s="346"/>
      <c r="F1055" s="346"/>
      <c r="G1055" s="346"/>
      <c r="H1055" s="346"/>
    </row>
    <row r="1056" spans="1:8" s="236" customFormat="1" ht="15" x14ac:dyDescent="0.25">
      <c r="A1056" s="348"/>
      <c r="B1056" s="346"/>
      <c r="C1056" s="346"/>
      <c r="D1056" s="346"/>
      <c r="E1056" s="346"/>
      <c r="F1056" s="346"/>
      <c r="G1056" s="346"/>
      <c r="H1056" s="346"/>
    </row>
    <row r="1057" spans="1:8" s="236" customFormat="1" ht="15" x14ac:dyDescent="0.25">
      <c r="A1057" s="348"/>
      <c r="B1057" s="346"/>
      <c r="C1057" s="346"/>
      <c r="D1057" s="346"/>
      <c r="E1057" s="346"/>
      <c r="F1057" s="346"/>
      <c r="G1057" s="346"/>
      <c r="H1057" s="346"/>
    </row>
    <row r="1058" spans="1:8" s="236" customFormat="1" ht="15" x14ac:dyDescent="0.25">
      <c r="A1058" s="348"/>
      <c r="B1058" s="346"/>
      <c r="C1058" s="346"/>
      <c r="D1058" s="346"/>
      <c r="E1058" s="346"/>
      <c r="F1058" s="346"/>
      <c r="G1058" s="346"/>
      <c r="H1058" s="346"/>
    </row>
    <row r="1059" spans="1:8" s="236" customFormat="1" ht="15" x14ac:dyDescent="0.25">
      <c r="A1059" s="348"/>
      <c r="B1059" s="346"/>
      <c r="C1059" s="346"/>
      <c r="D1059" s="346"/>
      <c r="E1059" s="346"/>
      <c r="F1059" s="346"/>
      <c r="G1059" s="346"/>
      <c r="H1059" s="346"/>
    </row>
    <row r="1060" spans="1:8" s="236" customFormat="1" ht="15" x14ac:dyDescent="0.25">
      <c r="A1060" s="348"/>
      <c r="B1060" s="346"/>
      <c r="C1060" s="346"/>
      <c r="D1060" s="346"/>
      <c r="E1060" s="346"/>
      <c r="F1060" s="346"/>
      <c r="G1060" s="346"/>
      <c r="H1060" s="346"/>
    </row>
    <row r="1061" spans="1:8" s="236" customFormat="1" ht="15" x14ac:dyDescent="0.25">
      <c r="A1061" s="348"/>
      <c r="B1061" s="346"/>
      <c r="C1061" s="346"/>
      <c r="D1061" s="346"/>
      <c r="E1061" s="346"/>
      <c r="F1061" s="346"/>
      <c r="G1061" s="346"/>
      <c r="H1061" s="346"/>
    </row>
    <row r="1062" spans="1:8" s="236" customFormat="1" ht="15" x14ac:dyDescent="0.25">
      <c r="A1062" s="348"/>
      <c r="B1062" s="346"/>
      <c r="C1062" s="346"/>
      <c r="D1062" s="346"/>
      <c r="E1062" s="346"/>
      <c r="F1062" s="346"/>
      <c r="G1062" s="346"/>
      <c r="H1062" s="346"/>
    </row>
    <row r="1063" spans="1:8" s="236" customFormat="1" ht="15" x14ac:dyDescent="0.25">
      <c r="A1063" s="348"/>
      <c r="B1063" s="346"/>
      <c r="C1063" s="346"/>
      <c r="D1063" s="346"/>
      <c r="E1063" s="346"/>
      <c r="F1063" s="346"/>
      <c r="G1063" s="346"/>
      <c r="H1063" s="346"/>
    </row>
    <row r="1064" spans="1:8" s="236" customFormat="1" ht="15" x14ac:dyDescent="0.25">
      <c r="A1064" s="348"/>
      <c r="B1064" s="346"/>
      <c r="C1064" s="346"/>
      <c r="D1064" s="346"/>
      <c r="E1064" s="346"/>
      <c r="F1064" s="346"/>
      <c r="G1064" s="346"/>
      <c r="H1064" s="346"/>
    </row>
    <row r="1065" spans="1:8" s="236" customFormat="1" ht="15" x14ac:dyDescent="0.25">
      <c r="A1065" s="348"/>
      <c r="B1065" s="346"/>
      <c r="C1065" s="346"/>
      <c r="D1065" s="346"/>
      <c r="E1065" s="346"/>
      <c r="F1065" s="346"/>
      <c r="G1065" s="346"/>
      <c r="H1065" s="346"/>
    </row>
    <row r="1066" spans="1:8" s="236" customFormat="1" ht="15" x14ac:dyDescent="0.25">
      <c r="A1066" s="348"/>
      <c r="B1066" s="346"/>
      <c r="C1066" s="346"/>
      <c r="D1066" s="346"/>
      <c r="E1066" s="346"/>
      <c r="F1066" s="346"/>
      <c r="G1066" s="346"/>
      <c r="H1066" s="346"/>
    </row>
    <row r="1067" spans="1:8" s="236" customFormat="1" ht="15" x14ac:dyDescent="0.25">
      <c r="A1067" s="348"/>
      <c r="B1067" s="346"/>
      <c r="C1067" s="346"/>
      <c r="D1067" s="346"/>
      <c r="E1067" s="346"/>
      <c r="F1067" s="346"/>
      <c r="G1067" s="346"/>
      <c r="H1067" s="346"/>
    </row>
    <row r="1068" spans="1:8" s="236" customFormat="1" ht="15" x14ac:dyDescent="0.25">
      <c r="A1068" s="348"/>
      <c r="B1068" s="346"/>
      <c r="C1068" s="346"/>
      <c r="D1068" s="346"/>
      <c r="E1068" s="346"/>
      <c r="F1068" s="346"/>
      <c r="G1068" s="346"/>
      <c r="H1068" s="346"/>
    </row>
    <row r="1069" spans="1:8" s="236" customFormat="1" ht="15" x14ac:dyDescent="0.25">
      <c r="A1069" s="348"/>
      <c r="B1069" s="346"/>
      <c r="C1069" s="346"/>
      <c r="D1069" s="346"/>
      <c r="E1069" s="346"/>
      <c r="F1069" s="346"/>
      <c r="G1069" s="346"/>
      <c r="H1069" s="346"/>
    </row>
    <row r="1070" spans="1:8" s="236" customFormat="1" ht="15" x14ac:dyDescent="0.25">
      <c r="A1070" s="348"/>
      <c r="B1070" s="346"/>
      <c r="C1070" s="346"/>
      <c r="D1070" s="346"/>
      <c r="E1070" s="346"/>
      <c r="F1070" s="346"/>
      <c r="G1070" s="346"/>
      <c r="H1070" s="346"/>
    </row>
    <row r="1071" spans="1:8" s="236" customFormat="1" ht="15" x14ac:dyDescent="0.25">
      <c r="A1071" s="348"/>
      <c r="B1071" s="346"/>
      <c r="C1071" s="346"/>
      <c r="D1071" s="346"/>
      <c r="E1071" s="346"/>
      <c r="F1071" s="346"/>
      <c r="G1071" s="346"/>
      <c r="H1071" s="346"/>
    </row>
    <row r="1072" spans="1:8" s="236" customFormat="1" ht="15" x14ac:dyDescent="0.25">
      <c r="A1072" s="348"/>
      <c r="B1072" s="346"/>
      <c r="C1072" s="346"/>
      <c r="D1072" s="346"/>
      <c r="E1072" s="346"/>
      <c r="F1072" s="346"/>
      <c r="G1072" s="346"/>
      <c r="H1072" s="346"/>
    </row>
    <row r="1073" spans="1:8" s="236" customFormat="1" ht="15" x14ac:dyDescent="0.25">
      <c r="A1073" s="348"/>
      <c r="B1073" s="346"/>
      <c r="C1073" s="346"/>
      <c r="D1073" s="346"/>
      <c r="E1073" s="346"/>
      <c r="F1073" s="346"/>
      <c r="G1073" s="346"/>
      <c r="H1073" s="346"/>
    </row>
    <row r="1074" spans="1:8" s="236" customFormat="1" ht="15" x14ac:dyDescent="0.25">
      <c r="A1074" s="348"/>
      <c r="B1074" s="346"/>
      <c r="C1074" s="346"/>
      <c r="D1074" s="346"/>
      <c r="E1074" s="346"/>
      <c r="F1074" s="346"/>
      <c r="G1074" s="346"/>
      <c r="H1074" s="346"/>
    </row>
    <row r="1075" spans="1:8" s="236" customFormat="1" ht="15" x14ac:dyDescent="0.25">
      <c r="A1075" s="348"/>
      <c r="B1075" s="346"/>
      <c r="C1075" s="346"/>
      <c r="D1075" s="346"/>
      <c r="E1075" s="346"/>
      <c r="F1075" s="346"/>
      <c r="G1075" s="346"/>
      <c r="H1075" s="346"/>
    </row>
    <row r="1076" spans="1:8" s="236" customFormat="1" ht="15" x14ac:dyDescent="0.25">
      <c r="A1076" s="348"/>
      <c r="B1076" s="346"/>
      <c r="C1076" s="346"/>
      <c r="D1076" s="346"/>
      <c r="E1076" s="346"/>
      <c r="F1076" s="346"/>
      <c r="G1076" s="346"/>
      <c r="H1076" s="346"/>
    </row>
    <row r="1077" spans="1:8" s="236" customFormat="1" ht="15" x14ac:dyDescent="0.25">
      <c r="A1077" s="348"/>
      <c r="B1077" s="346"/>
      <c r="C1077" s="346"/>
      <c r="D1077" s="346"/>
      <c r="E1077" s="346"/>
      <c r="F1077" s="346"/>
      <c r="G1077" s="346"/>
      <c r="H1077" s="346"/>
    </row>
    <row r="1078" spans="1:8" s="236" customFormat="1" ht="15" x14ac:dyDescent="0.25">
      <c r="A1078" s="348"/>
      <c r="B1078" s="346"/>
      <c r="C1078" s="346"/>
      <c r="D1078" s="346"/>
      <c r="E1078" s="346"/>
      <c r="F1078" s="346"/>
      <c r="G1078" s="346"/>
      <c r="H1078" s="346"/>
    </row>
    <row r="1079" spans="1:8" s="236" customFormat="1" ht="15" x14ac:dyDescent="0.25">
      <c r="A1079" s="348"/>
      <c r="B1079" s="346"/>
      <c r="C1079" s="346"/>
      <c r="D1079" s="346"/>
      <c r="E1079" s="346"/>
      <c r="F1079" s="346"/>
      <c r="G1079" s="346"/>
      <c r="H1079" s="346"/>
    </row>
    <row r="1080" spans="1:8" s="236" customFormat="1" ht="15" x14ac:dyDescent="0.25">
      <c r="A1080" s="348"/>
      <c r="B1080" s="346"/>
      <c r="C1080" s="346"/>
      <c r="D1080" s="346"/>
      <c r="E1080" s="346"/>
      <c r="F1080" s="346"/>
      <c r="G1080" s="346"/>
      <c r="H1080" s="346"/>
    </row>
    <row r="1081" spans="1:8" s="236" customFormat="1" ht="15" x14ac:dyDescent="0.25">
      <c r="A1081" s="348"/>
      <c r="B1081" s="346"/>
      <c r="C1081" s="346"/>
      <c r="D1081" s="346"/>
      <c r="E1081" s="346"/>
      <c r="F1081" s="346"/>
      <c r="G1081" s="346"/>
      <c r="H1081" s="346"/>
    </row>
    <row r="1082" spans="1:8" s="236" customFormat="1" ht="15" x14ac:dyDescent="0.25">
      <c r="A1082" s="348"/>
      <c r="B1082" s="346"/>
      <c r="C1082" s="346"/>
      <c r="D1082" s="346"/>
      <c r="E1082" s="346"/>
      <c r="F1082" s="346"/>
      <c r="G1082" s="346"/>
      <c r="H1082" s="346"/>
    </row>
    <row r="1083" spans="1:8" s="236" customFormat="1" ht="15" x14ac:dyDescent="0.25">
      <c r="A1083" s="348"/>
      <c r="B1083" s="346"/>
      <c r="C1083" s="346"/>
      <c r="D1083" s="346"/>
      <c r="E1083" s="346"/>
      <c r="F1083" s="346"/>
      <c r="G1083" s="346"/>
      <c r="H1083" s="346"/>
    </row>
    <row r="1084" spans="1:8" s="236" customFormat="1" ht="15" x14ac:dyDescent="0.25">
      <c r="A1084" s="348"/>
      <c r="B1084" s="346"/>
      <c r="C1084" s="346"/>
      <c r="D1084" s="346"/>
      <c r="E1084" s="346"/>
      <c r="F1084" s="346"/>
      <c r="G1084" s="346"/>
      <c r="H1084" s="346"/>
    </row>
    <row r="1085" spans="1:8" s="236" customFormat="1" ht="15" x14ac:dyDescent="0.25">
      <c r="A1085" s="348"/>
      <c r="B1085" s="346"/>
      <c r="C1085" s="346"/>
      <c r="D1085" s="346"/>
      <c r="E1085" s="346"/>
      <c r="F1085" s="346"/>
      <c r="G1085" s="346"/>
      <c r="H1085" s="346"/>
    </row>
    <row r="1086" spans="1:8" s="236" customFormat="1" ht="15" x14ac:dyDescent="0.25">
      <c r="A1086" s="348"/>
      <c r="B1086" s="346"/>
      <c r="C1086" s="346"/>
      <c r="D1086" s="346"/>
      <c r="E1086" s="346"/>
      <c r="F1086" s="346"/>
      <c r="G1086" s="346"/>
      <c r="H1086" s="346"/>
    </row>
    <row r="1087" spans="1:8" s="236" customFormat="1" ht="15" x14ac:dyDescent="0.25">
      <c r="A1087" s="347"/>
      <c r="B1087" s="345"/>
      <c r="C1087" s="346"/>
      <c r="D1087" s="346"/>
      <c r="E1087" s="346"/>
      <c r="F1087" s="346"/>
      <c r="G1087" s="346"/>
      <c r="H1087" s="346"/>
    </row>
    <row r="1088" spans="1:8" s="236" customFormat="1" ht="15" x14ac:dyDescent="0.25">
      <c r="A1088" s="348"/>
      <c r="B1088" s="346"/>
      <c r="C1088" s="346"/>
      <c r="D1088" s="346"/>
      <c r="E1088" s="346"/>
      <c r="F1088" s="346"/>
      <c r="G1088" s="346"/>
      <c r="H1088" s="346"/>
    </row>
    <row r="1089" spans="1:8" ht="15" x14ac:dyDescent="0.25">
      <c r="A1089" s="348"/>
      <c r="B1089" s="346"/>
    </row>
    <row r="1090" spans="1:8" s="236" customFormat="1" ht="15" x14ac:dyDescent="0.25">
      <c r="A1090" s="348"/>
      <c r="B1090" s="346"/>
      <c r="C1090" s="346"/>
      <c r="D1090" s="346"/>
      <c r="E1090" s="346"/>
      <c r="F1090" s="346"/>
      <c r="G1090" s="346"/>
      <c r="H1090" s="346"/>
    </row>
    <row r="1091" spans="1:8" s="236" customFormat="1" ht="15" x14ac:dyDescent="0.25">
      <c r="A1091" s="348"/>
      <c r="B1091" s="346"/>
      <c r="C1091" s="346"/>
      <c r="D1091" s="346"/>
      <c r="E1091" s="346"/>
      <c r="F1091" s="346"/>
      <c r="G1091" s="346"/>
      <c r="H1091" s="346"/>
    </row>
    <row r="1092" spans="1:8" s="236" customFormat="1" ht="15" x14ac:dyDescent="0.25">
      <c r="A1092" s="348"/>
      <c r="B1092" s="346"/>
      <c r="C1092" s="346"/>
      <c r="D1092" s="346"/>
      <c r="E1092" s="346"/>
      <c r="F1092" s="346"/>
      <c r="G1092" s="346"/>
      <c r="H1092" s="346"/>
    </row>
    <row r="1093" spans="1:8" s="236" customFormat="1" ht="15" x14ac:dyDescent="0.25">
      <c r="A1093" s="348"/>
      <c r="B1093" s="346"/>
      <c r="C1093" s="346"/>
      <c r="D1093" s="346"/>
      <c r="E1093" s="346"/>
      <c r="F1093" s="346"/>
      <c r="G1093" s="346"/>
      <c r="H1093" s="346"/>
    </row>
    <row r="1094" spans="1:8" s="236" customFormat="1" ht="15" x14ac:dyDescent="0.25">
      <c r="A1094" s="348"/>
      <c r="B1094" s="346"/>
      <c r="C1094" s="346"/>
      <c r="D1094" s="346"/>
      <c r="E1094" s="346"/>
      <c r="F1094" s="346"/>
      <c r="G1094" s="346"/>
      <c r="H1094" s="346"/>
    </row>
    <row r="1095" spans="1:8" s="236" customFormat="1" ht="15" x14ac:dyDescent="0.25">
      <c r="A1095" s="348"/>
      <c r="B1095" s="346"/>
      <c r="C1095" s="346"/>
      <c r="D1095" s="346"/>
      <c r="E1095" s="346"/>
      <c r="F1095" s="346"/>
      <c r="G1095" s="346"/>
      <c r="H1095" s="346"/>
    </row>
    <row r="1096" spans="1:8" s="236" customFormat="1" ht="15" x14ac:dyDescent="0.25">
      <c r="A1096" s="348"/>
      <c r="B1096" s="346"/>
      <c r="C1096" s="346"/>
      <c r="D1096" s="346"/>
      <c r="E1096" s="346"/>
      <c r="F1096" s="346"/>
      <c r="G1096" s="346"/>
      <c r="H1096" s="346"/>
    </row>
    <row r="1097" spans="1:8" s="236" customFormat="1" ht="15" x14ac:dyDescent="0.25">
      <c r="A1097" s="348"/>
      <c r="B1097" s="346"/>
      <c r="C1097" s="346"/>
      <c r="D1097" s="346"/>
      <c r="E1097" s="346"/>
      <c r="F1097" s="346"/>
      <c r="G1097" s="346"/>
      <c r="H1097" s="346"/>
    </row>
    <row r="1098" spans="1:8" s="236" customFormat="1" ht="15" x14ac:dyDescent="0.25">
      <c r="A1098" s="348"/>
      <c r="B1098" s="346"/>
      <c r="C1098" s="346"/>
      <c r="D1098" s="346"/>
      <c r="E1098" s="346"/>
      <c r="F1098" s="346"/>
      <c r="G1098" s="346"/>
      <c r="H1098" s="346"/>
    </row>
    <row r="1099" spans="1:8" s="236" customFormat="1" ht="15" x14ac:dyDescent="0.25">
      <c r="A1099" s="348"/>
      <c r="B1099" s="346"/>
      <c r="C1099" s="346"/>
      <c r="D1099" s="346"/>
      <c r="E1099" s="346"/>
      <c r="F1099" s="346"/>
      <c r="G1099" s="346"/>
      <c r="H1099" s="346"/>
    </row>
    <row r="1100" spans="1:8" s="236" customFormat="1" ht="15" x14ac:dyDescent="0.25">
      <c r="A1100" s="348"/>
      <c r="B1100" s="346"/>
      <c r="C1100" s="346"/>
      <c r="D1100" s="346"/>
      <c r="E1100" s="346"/>
      <c r="F1100" s="346"/>
      <c r="G1100" s="346"/>
      <c r="H1100" s="346"/>
    </row>
    <row r="1101" spans="1:8" s="236" customFormat="1" ht="15" x14ac:dyDescent="0.25">
      <c r="A1101" s="348"/>
      <c r="B1101" s="346"/>
      <c r="C1101" s="346"/>
      <c r="D1101" s="346"/>
      <c r="E1101" s="346"/>
      <c r="F1101" s="346"/>
      <c r="G1101" s="346"/>
      <c r="H1101" s="346"/>
    </row>
    <row r="1102" spans="1:8" s="236" customFormat="1" ht="15" x14ac:dyDescent="0.25">
      <c r="A1102" s="348"/>
      <c r="B1102" s="346"/>
      <c r="C1102" s="346"/>
      <c r="D1102" s="346"/>
      <c r="E1102" s="346"/>
      <c r="F1102" s="346"/>
      <c r="G1102" s="346"/>
      <c r="H1102" s="346"/>
    </row>
    <row r="1103" spans="1:8" s="236" customFormat="1" ht="15" x14ac:dyDescent="0.25">
      <c r="A1103" s="348"/>
      <c r="B1103" s="346"/>
      <c r="C1103" s="346"/>
      <c r="D1103" s="346"/>
      <c r="E1103" s="346"/>
      <c r="F1103" s="346"/>
      <c r="G1103" s="346"/>
      <c r="H1103" s="346"/>
    </row>
    <row r="1104" spans="1:8" s="236" customFormat="1" ht="15" x14ac:dyDescent="0.25">
      <c r="A1104" s="348"/>
      <c r="B1104" s="346"/>
      <c r="C1104" s="346"/>
      <c r="D1104" s="346"/>
      <c r="E1104" s="346"/>
      <c r="F1104" s="346"/>
      <c r="G1104" s="346"/>
      <c r="H1104" s="346"/>
    </row>
    <row r="1105" spans="1:8" s="236" customFormat="1" ht="15" x14ac:dyDescent="0.25">
      <c r="A1105" s="348"/>
      <c r="B1105" s="346"/>
      <c r="C1105" s="346"/>
      <c r="D1105" s="346"/>
      <c r="E1105" s="346"/>
      <c r="F1105" s="346"/>
      <c r="G1105" s="346"/>
      <c r="H1105" s="346"/>
    </row>
    <row r="1106" spans="1:8" s="236" customFormat="1" ht="15" x14ac:dyDescent="0.25">
      <c r="A1106" s="348"/>
      <c r="B1106" s="346"/>
      <c r="C1106" s="346"/>
      <c r="D1106" s="346"/>
      <c r="E1106" s="346"/>
      <c r="F1106" s="346"/>
      <c r="G1106" s="346"/>
      <c r="H1106" s="346"/>
    </row>
    <row r="1107" spans="1:8" s="236" customFormat="1" ht="15" x14ac:dyDescent="0.25">
      <c r="A1107" s="348"/>
      <c r="B1107" s="346"/>
      <c r="C1107" s="346"/>
      <c r="D1107" s="346"/>
      <c r="E1107" s="346"/>
      <c r="F1107" s="346"/>
      <c r="G1107" s="346"/>
      <c r="H1107" s="346"/>
    </row>
    <row r="1108" spans="1:8" s="236" customFormat="1" ht="15" x14ac:dyDescent="0.25">
      <c r="A1108" s="348"/>
      <c r="B1108" s="346"/>
      <c r="C1108" s="346"/>
      <c r="D1108" s="346"/>
      <c r="E1108" s="346"/>
      <c r="F1108" s="346"/>
      <c r="G1108" s="346"/>
      <c r="H1108" s="346"/>
    </row>
    <row r="1109" spans="1:8" s="236" customFormat="1" ht="15" x14ac:dyDescent="0.25">
      <c r="A1109" s="348"/>
      <c r="B1109" s="346"/>
      <c r="C1109" s="346"/>
      <c r="D1109" s="346"/>
      <c r="E1109" s="346"/>
      <c r="F1109" s="346"/>
      <c r="G1109" s="346"/>
      <c r="H1109" s="346"/>
    </row>
    <row r="1110" spans="1:8" s="236" customFormat="1" ht="15" x14ac:dyDescent="0.25">
      <c r="A1110" s="348"/>
      <c r="B1110" s="346"/>
      <c r="C1110" s="346"/>
      <c r="D1110" s="346"/>
      <c r="E1110" s="346"/>
      <c r="F1110" s="346"/>
      <c r="G1110" s="346"/>
      <c r="H1110" s="346"/>
    </row>
    <row r="1111" spans="1:8" s="236" customFormat="1" ht="15" x14ac:dyDescent="0.25">
      <c r="A1111" s="348"/>
      <c r="B1111" s="346"/>
      <c r="C1111" s="346"/>
      <c r="D1111" s="346"/>
      <c r="E1111" s="346"/>
      <c r="F1111" s="346"/>
      <c r="G1111" s="346"/>
      <c r="H1111" s="346"/>
    </row>
    <row r="1112" spans="1:8" s="236" customFormat="1" ht="15" x14ac:dyDescent="0.25">
      <c r="A1112" s="348"/>
      <c r="B1112" s="346"/>
      <c r="C1112" s="346"/>
      <c r="D1112" s="346"/>
      <c r="E1112" s="346"/>
      <c r="F1112" s="346"/>
      <c r="G1112" s="346"/>
      <c r="H1112" s="346"/>
    </row>
    <row r="1113" spans="1:8" s="236" customFormat="1" ht="15" x14ac:dyDescent="0.25">
      <c r="A1113" s="348"/>
      <c r="B1113" s="346"/>
      <c r="C1113" s="346"/>
      <c r="D1113" s="346"/>
      <c r="E1113" s="346"/>
      <c r="F1113" s="346"/>
      <c r="G1113" s="346"/>
      <c r="H1113" s="346"/>
    </row>
    <row r="1114" spans="1:8" s="236" customFormat="1" ht="15" x14ac:dyDescent="0.25">
      <c r="A1114" s="348"/>
      <c r="B1114" s="346"/>
      <c r="C1114" s="346"/>
      <c r="D1114" s="346"/>
      <c r="E1114" s="346"/>
      <c r="F1114" s="346"/>
      <c r="G1114" s="346"/>
      <c r="H1114" s="346"/>
    </row>
    <row r="1115" spans="1:8" s="236" customFormat="1" ht="15" x14ac:dyDescent="0.25">
      <c r="A1115" s="348"/>
      <c r="B1115" s="346"/>
      <c r="C1115" s="346"/>
      <c r="D1115" s="346"/>
      <c r="E1115" s="346"/>
      <c r="F1115" s="346"/>
      <c r="G1115" s="346"/>
      <c r="H1115" s="346"/>
    </row>
    <row r="1116" spans="1:8" s="236" customFormat="1" ht="15" x14ac:dyDescent="0.25">
      <c r="A1116" s="348"/>
      <c r="B1116" s="346"/>
      <c r="C1116" s="346"/>
      <c r="D1116" s="346"/>
      <c r="E1116" s="346"/>
      <c r="F1116" s="346"/>
      <c r="G1116" s="346"/>
      <c r="H1116" s="346"/>
    </row>
    <row r="1117" spans="1:8" s="236" customFormat="1" ht="15" x14ac:dyDescent="0.25">
      <c r="A1117" s="348"/>
      <c r="B1117" s="346"/>
      <c r="C1117" s="346"/>
      <c r="D1117" s="346"/>
      <c r="E1117" s="346"/>
      <c r="F1117" s="346"/>
      <c r="G1117" s="346"/>
      <c r="H1117" s="346"/>
    </row>
    <row r="1118" spans="1:8" s="236" customFormat="1" ht="15" x14ac:dyDescent="0.25">
      <c r="A1118" s="348"/>
      <c r="B1118" s="346"/>
      <c r="C1118" s="346"/>
      <c r="D1118" s="346"/>
      <c r="E1118" s="346"/>
      <c r="F1118" s="346"/>
      <c r="G1118" s="346"/>
      <c r="H1118" s="346"/>
    </row>
    <row r="1119" spans="1:8" s="236" customFormat="1" ht="15" x14ac:dyDescent="0.25">
      <c r="A1119" s="348"/>
      <c r="B1119" s="346"/>
      <c r="C1119" s="346"/>
      <c r="D1119" s="346"/>
      <c r="E1119" s="346"/>
      <c r="F1119" s="346"/>
      <c r="G1119" s="346"/>
      <c r="H1119" s="346"/>
    </row>
    <row r="1120" spans="1:8" s="236" customFormat="1" ht="15" x14ac:dyDescent="0.25">
      <c r="A1120" s="348"/>
      <c r="B1120" s="346"/>
      <c r="C1120" s="346"/>
      <c r="D1120" s="346"/>
      <c r="E1120" s="346"/>
      <c r="F1120" s="346"/>
      <c r="G1120" s="346"/>
      <c r="H1120" s="346"/>
    </row>
    <row r="1121" spans="1:8" s="236" customFormat="1" ht="15" x14ac:dyDescent="0.25">
      <c r="A1121" s="348"/>
      <c r="B1121" s="346"/>
      <c r="C1121" s="346"/>
      <c r="D1121" s="346"/>
      <c r="E1121" s="346"/>
      <c r="F1121" s="346"/>
      <c r="G1121" s="346"/>
      <c r="H1121" s="346"/>
    </row>
    <row r="1122" spans="1:8" s="236" customFormat="1" ht="15" x14ac:dyDescent="0.25">
      <c r="A1122" s="348"/>
      <c r="B1122" s="346"/>
      <c r="C1122" s="346"/>
      <c r="D1122" s="346"/>
      <c r="E1122" s="346"/>
      <c r="F1122" s="346"/>
      <c r="G1122" s="346"/>
      <c r="H1122" s="346"/>
    </row>
    <row r="1123" spans="1:8" s="236" customFormat="1" ht="15" x14ac:dyDescent="0.25">
      <c r="A1123" s="348"/>
      <c r="B1123" s="346"/>
      <c r="C1123" s="346"/>
      <c r="D1123" s="346"/>
      <c r="E1123" s="346"/>
      <c r="F1123" s="346"/>
      <c r="G1123" s="346"/>
      <c r="H1123" s="346"/>
    </row>
    <row r="1124" spans="1:8" s="236" customFormat="1" ht="15" x14ac:dyDescent="0.25">
      <c r="A1124" s="348"/>
      <c r="B1124" s="346"/>
      <c r="C1124" s="346"/>
      <c r="D1124" s="346"/>
      <c r="E1124" s="346"/>
      <c r="F1124" s="346"/>
      <c r="G1124" s="346"/>
      <c r="H1124" s="346"/>
    </row>
    <row r="1125" spans="1:8" s="236" customFormat="1" ht="15" x14ac:dyDescent="0.25">
      <c r="A1125" s="348"/>
      <c r="B1125" s="346"/>
      <c r="C1125" s="346"/>
      <c r="D1125" s="346"/>
      <c r="E1125" s="346"/>
      <c r="F1125" s="346"/>
      <c r="G1125" s="346"/>
      <c r="H1125" s="346"/>
    </row>
    <row r="1126" spans="1:8" s="236" customFormat="1" ht="15" x14ac:dyDescent="0.25">
      <c r="A1126" s="348"/>
      <c r="B1126" s="346"/>
      <c r="C1126" s="346"/>
      <c r="D1126" s="346"/>
      <c r="E1126" s="346"/>
      <c r="F1126" s="346"/>
      <c r="G1126" s="346"/>
      <c r="H1126" s="346"/>
    </row>
    <row r="1127" spans="1:8" s="236" customFormat="1" ht="15" x14ac:dyDescent="0.25">
      <c r="A1127" s="348"/>
      <c r="B1127" s="346"/>
      <c r="C1127" s="346"/>
      <c r="D1127" s="346"/>
      <c r="E1127" s="346"/>
      <c r="F1127" s="346"/>
      <c r="G1127" s="346"/>
      <c r="H1127" s="346"/>
    </row>
    <row r="1128" spans="1:8" s="236" customFormat="1" ht="15" x14ac:dyDescent="0.25">
      <c r="A1128" s="348"/>
      <c r="B1128" s="346"/>
      <c r="C1128" s="346"/>
      <c r="D1128" s="346"/>
      <c r="E1128" s="346"/>
      <c r="F1128" s="346"/>
      <c r="G1128" s="346"/>
      <c r="H1128" s="346"/>
    </row>
    <row r="1129" spans="1:8" s="236" customFormat="1" ht="15" x14ac:dyDescent="0.25">
      <c r="A1129" s="348"/>
      <c r="B1129" s="346"/>
      <c r="C1129" s="346"/>
      <c r="D1129" s="346"/>
      <c r="E1129" s="346"/>
      <c r="F1129" s="346"/>
      <c r="G1129" s="346"/>
      <c r="H1129" s="346"/>
    </row>
    <row r="1130" spans="1:8" s="236" customFormat="1" ht="15" x14ac:dyDescent="0.25">
      <c r="A1130" s="348"/>
      <c r="B1130" s="346"/>
      <c r="C1130" s="346"/>
      <c r="D1130" s="346"/>
      <c r="E1130" s="346"/>
      <c r="F1130" s="346"/>
      <c r="G1130" s="346"/>
      <c r="H1130" s="346"/>
    </row>
    <row r="1131" spans="1:8" s="236" customFormat="1" ht="15" x14ac:dyDescent="0.25">
      <c r="A1131" s="348"/>
      <c r="B1131" s="346"/>
      <c r="C1131" s="346"/>
      <c r="D1131" s="346"/>
      <c r="E1131" s="346"/>
      <c r="F1131" s="346"/>
      <c r="G1131" s="346"/>
      <c r="H1131" s="346"/>
    </row>
    <row r="1132" spans="1:8" s="236" customFormat="1" ht="15" x14ac:dyDescent="0.25">
      <c r="A1132" s="348"/>
      <c r="B1132" s="346"/>
      <c r="C1132" s="346"/>
      <c r="D1132" s="346"/>
      <c r="E1132" s="346"/>
      <c r="F1132" s="346"/>
      <c r="G1132" s="346"/>
      <c r="H1132" s="346"/>
    </row>
    <row r="1133" spans="1:8" s="236" customFormat="1" ht="15" x14ac:dyDescent="0.25">
      <c r="A1133" s="348"/>
      <c r="B1133" s="346"/>
      <c r="C1133" s="346"/>
      <c r="D1133" s="346"/>
      <c r="E1133" s="346"/>
      <c r="F1133" s="346"/>
      <c r="G1133" s="346"/>
      <c r="H1133" s="346"/>
    </row>
    <row r="1134" spans="1:8" s="236" customFormat="1" ht="15" x14ac:dyDescent="0.25">
      <c r="A1134" s="348"/>
      <c r="B1134" s="346"/>
      <c r="C1134" s="346"/>
      <c r="D1134" s="346"/>
      <c r="E1134" s="346"/>
      <c r="F1134" s="346"/>
      <c r="G1134" s="346"/>
      <c r="H1134" s="346"/>
    </row>
    <row r="1135" spans="1:8" s="236" customFormat="1" ht="15" x14ac:dyDescent="0.25">
      <c r="A1135" s="348"/>
      <c r="B1135" s="346"/>
      <c r="C1135" s="346"/>
      <c r="D1135" s="346"/>
      <c r="E1135" s="346"/>
      <c r="F1135" s="346"/>
      <c r="G1135" s="346"/>
      <c r="H1135" s="346"/>
    </row>
    <row r="1136" spans="1:8" s="236" customFormat="1" ht="15" x14ac:dyDescent="0.25">
      <c r="A1136" s="348"/>
      <c r="B1136" s="346"/>
      <c r="C1136" s="346"/>
      <c r="D1136" s="346"/>
      <c r="E1136" s="346"/>
      <c r="F1136" s="346"/>
      <c r="G1136" s="346"/>
      <c r="H1136" s="346"/>
    </row>
    <row r="1137" spans="1:8" s="236" customFormat="1" ht="15" x14ac:dyDescent="0.25">
      <c r="A1137" s="348"/>
      <c r="B1137" s="346"/>
      <c r="C1137" s="346"/>
      <c r="D1137" s="346"/>
      <c r="E1137" s="346"/>
      <c r="F1137" s="346"/>
      <c r="G1137" s="346"/>
      <c r="H1137" s="346"/>
    </row>
    <row r="1138" spans="1:8" s="236" customFormat="1" ht="15" x14ac:dyDescent="0.25">
      <c r="A1138" s="348"/>
      <c r="B1138" s="346"/>
      <c r="C1138" s="346"/>
      <c r="D1138" s="346"/>
      <c r="E1138" s="346"/>
      <c r="F1138" s="346"/>
      <c r="G1138" s="346"/>
      <c r="H1138" s="346"/>
    </row>
    <row r="1139" spans="1:8" s="236" customFormat="1" ht="15" x14ac:dyDescent="0.25">
      <c r="A1139" s="348"/>
      <c r="B1139" s="346"/>
      <c r="C1139" s="346"/>
      <c r="D1139" s="346"/>
      <c r="E1139" s="346"/>
      <c r="F1139" s="346"/>
      <c r="G1139" s="346"/>
      <c r="H1139" s="346"/>
    </row>
    <row r="1140" spans="1:8" s="236" customFormat="1" ht="15" x14ac:dyDescent="0.25">
      <c r="A1140" s="348"/>
      <c r="B1140" s="346"/>
      <c r="C1140" s="346"/>
      <c r="D1140" s="346"/>
      <c r="E1140" s="346"/>
      <c r="F1140" s="346"/>
      <c r="G1140" s="346"/>
      <c r="H1140" s="346"/>
    </row>
    <row r="1141" spans="1:8" s="236" customFormat="1" ht="15" x14ac:dyDescent="0.25">
      <c r="A1141" s="348"/>
      <c r="B1141" s="346"/>
      <c r="C1141" s="346"/>
      <c r="D1141" s="346"/>
      <c r="E1141" s="346"/>
      <c r="F1141" s="346"/>
      <c r="G1141" s="346"/>
      <c r="H1141" s="346"/>
    </row>
    <row r="1142" spans="1:8" s="236" customFormat="1" ht="15" x14ac:dyDescent="0.25">
      <c r="A1142" s="348"/>
      <c r="B1142" s="346"/>
      <c r="C1142" s="346"/>
      <c r="D1142" s="346"/>
      <c r="E1142" s="346"/>
      <c r="F1142" s="346"/>
      <c r="G1142" s="346"/>
      <c r="H1142" s="346"/>
    </row>
    <row r="1143" spans="1:8" s="236" customFormat="1" ht="15" x14ac:dyDescent="0.25">
      <c r="A1143" s="348"/>
      <c r="B1143" s="346"/>
      <c r="C1143" s="346"/>
      <c r="D1143" s="346"/>
      <c r="E1143" s="346"/>
      <c r="F1143" s="346"/>
      <c r="G1143" s="346"/>
      <c r="H1143" s="346"/>
    </row>
    <row r="1144" spans="1:8" s="236" customFormat="1" ht="15" x14ac:dyDescent="0.25">
      <c r="A1144" s="348"/>
      <c r="B1144" s="346"/>
      <c r="C1144" s="346"/>
      <c r="D1144" s="346"/>
      <c r="E1144" s="346"/>
      <c r="F1144" s="346"/>
      <c r="G1144" s="346"/>
      <c r="H1144" s="346"/>
    </row>
    <row r="1145" spans="1:8" s="236" customFormat="1" ht="15" x14ac:dyDescent="0.25">
      <c r="A1145" s="348"/>
      <c r="B1145" s="346"/>
      <c r="C1145" s="346"/>
      <c r="D1145" s="346"/>
      <c r="E1145" s="346"/>
      <c r="F1145" s="346"/>
      <c r="G1145" s="346"/>
      <c r="H1145" s="346"/>
    </row>
    <row r="1146" spans="1:8" s="236" customFormat="1" ht="15" x14ac:dyDescent="0.25">
      <c r="A1146" s="348"/>
      <c r="B1146" s="346"/>
      <c r="C1146" s="346"/>
      <c r="D1146" s="346"/>
      <c r="E1146" s="346"/>
      <c r="F1146" s="346"/>
      <c r="G1146" s="346"/>
      <c r="H1146" s="346"/>
    </row>
    <row r="1147" spans="1:8" s="236" customFormat="1" ht="15" x14ac:dyDescent="0.25">
      <c r="A1147" s="348"/>
      <c r="B1147" s="346"/>
      <c r="C1147" s="346"/>
      <c r="D1147" s="346"/>
      <c r="E1147" s="346"/>
      <c r="F1147" s="346"/>
      <c r="G1147" s="346"/>
      <c r="H1147" s="346"/>
    </row>
    <row r="1148" spans="1:8" s="236" customFormat="1" ht="15" x14ac:dyDescent="0.25">
      <c r="A1148" s="348"/>
      <c r="B1148" s="346"/>
      <c r="C1148" s="346"/>
      <c r="D1148" s="346"/>
      <c r="E1148" s="346"/>
      <c r="F1148" s="346"/>
      <c r="G1148" s="346"/>
      <c r="H1148" s="346"/>
    </row>
    <row r="1149" spans="1:8" s="236" customFormat="1" ht="15" x14ac:dyDescent="0.25">
      <c r="A1149" s="348"/>
      <c r="B1149" s="346"/>
      <c r="C1149" s="346"/>
      <c r="D1149" s="346"/>
      <c r="E1149" s="346"/>
      <c r="F1149" s="346"/>
      <c r="G1149" s="346"/>
      <c r="H1149" s="346"/>
    </row>
    <row r="1150" spans="1:8" s="236" customFormat="1" ht="15" x14ac:dyDescent="0.25">
      <c r="A1150" s="348"/>
      <c r="B1150" s="346"/>
      <c r="C1150" s="346"/>
      <c r="D1150" s="346"/>
      <c r="E1150" s="346"/>
      <c r="F1150" s="346"/>
      <c r="G1150" s="346"/>
      <c r="H1150" s="346"/>
    </row>
    <row r="1151" spans="1:8" s="236" customFormat="1" ht="15" x14ac:dyDescent="0.25">
      <c r="A1151" s="348"/>
      <c r="B1151" s="346"/>
      <c r="C1151" s="346"/>
      <c r="D1151" s="346"/>
      <c r="E1151" s="346"/>
      <c r="F1151" s="346"/>
      <c r="G1151" s="346"/>
      <c r="H1151" s="346"/>
    </row>
    <row r="1152" spans="1:8" s="236" customFormat="1" ht="15" x14ac:dyDescent="0.25">
      <c r="A1152" s="348"/>
      <c r="B1152" s="346"/>
      <c r="C1152" s="346"/>
      <c r="D1152" s="346"/>
      <c r="E1152" s="346"/>
      <c r="F1152" s="346"/>
      <c r="G1152" s="346"/>
      <c r="H1152" s="346"/>
    </row>
    <row r="1153" spans="1:8" s="236" customFormat="1" ht="15" x14ac:dyDescent="0.25">
      <c r="A1153" s="348"/>
      <c r="B1153" s="346"/>
      <c r="C1153" s="346"/>
      <c r="D1153" s="346"/>
      <c r="E1153" s="346"/>
      <c r="F1153" s="346"/>
      <c r="G1153" s="346"/>
      <c r="H1153" s="346"/>
    </row>
    <row r="1154" spans="1:8" s="236" customFormat="1" ht="15" x14ac:dyDescent="0.25">
      <c r="A1154" s="348"/>
      <c r="B1154" s="346"/>
      <c r="C1154" s="346"/>
      <c r="D1154" s="346"/>
      <c r="E1154" s="346"/>
      <c r="F1154" s="346"/>
      <c r="G1154" s="346"/>
      <c r="H1154" s="346"/>
    </row>
    <row r="1155" spans="1:8" s="236" customFormat="1" ht="15" x14ac:dyDescent="0.25">
      <c r="A1155" s="348"/>
      <c r="B1155" s="346"/>
      <c r="C1155" s="346"/>
      <c r="D1155" s="346"/>
      <c r="E1155" s="346"/>
      <c r="F1155" s="346"/>
      <c r="G1155" s="346"/>
      <c r="H1155" s="346"/>
    </row>
    <row r="1156" spans="1:8" s="236" customFormat="1" ht="15" x14ac:dyDescent="0.25">
      <c r="A1156" s="348"/>
      <c r="B1156" s="346"/>
      <c r="C1156" s="346"/>
      <c r="D1156" s="346"/>
      <c r="E1156" s="346"/>
      <c r="F1156" s="346"/>
      <c r="G1156" s="346"/>
      <c r="H1156" s="346"/>
    </row>
    <row r="1157" spans="1:8" s="236" customFormat="1" ht="15" x14ac:dyDescent="0.25">
      <c r="A1157" s="348"/>
      <c r="B1157" s="346"/>
      <c r="C1157" s="346"/>
      <c r="D1157" s="346"/>
      <c r="E1157" s="346"/>
      <c r="F1157" s="346"/>
      <c r="G1157" s="346"/>
      <c r="H1157" s="346"/>
    </row>
    <row r="1158" spans="1:8" s="236" customFormat="1" ht="15" x14ac:dyDescent="0.25">
      <c r="A1158" s="348"/>
      <c r="B1158" s="346"/>
      <c r="C1158" s="346"/>
      <c r="D1158" s="346"/>
      <c r="E1158" s="346"/>
      <c r="F1158" s="346"/>
      <c r="G1158" s="346"/>
      <c r="H1158" s="346"/>
    </row>
    <row r="1159" spans="1:8" s="236" customFormat="1" ht="15" x14ac:dyDescent="0.25">
      <c r="A1159" s="348"/>
      <c r="B1159" s="346"/>
      <c r="C1159" s="346"/>
      <c r="D1159" s="346"/>
      <c r="E1159" s="346"/>
      <c r="F1159" s="346"/>
      <c r="G1159" s="346"/>
      <c r="H1159" s="346"/>
    </row>
    <row r="1160" spans="1:8" s="236" customFormat="1" ht="15" x14ac:dyDescent="0.25">
      <c r="A1160" s="348"/>
      <c r="B1160" s="346"/>
      <c r="C1160" s="346"/>
      <c r="D1160" s="346"/>
      <c r="E1160" s="346"/>
      <c r="F1160" s="346"/>
      <c r="G1160" s="346"/>
      <c r="H1160" s="346"/>
    </row>
    <row r="1161" spans="1:8" s="236" customFormat="1" ht="15" x14ac:dyDescent="0.25">
      <c r="A1161" s="348"/>
      <c r="B1161" s="346"/>
      <c r="C1161" s="346"/>
      <c r="D1161" s="346"/>
      <c r="E1161" s="346"/>
      <c r="F1161" s="346"/>
      <c r="G1161" s="346"/>
      <c r="H1161" s="346"/>
    </row>
    <row r="1162" spans="1:8" s="236" customFormat="1" ht="15" x14ac:dyDescent="0.25">
      <c r="A1162" s="348"/>
      <c r="B1162" s="346"/>
      <c r="C1162" s="346"/>
      <c r="D1162" s="346"/>
      <c r="E1162" s="346"/>
      <c r="F1162" s="346"/>
      <c r="G1162" s="346"/>
      <c r="H1162" s="346"/>
    </row>
    <row r="1163" spans="1:8" s="236" customFormat="1" ht="15" x14ac:dyDescent="0.25">
      <c r="A1163" s="348"/>
      <c r="B1163" s="346"/>
      <c r="C1163" s="346"/>
      <c r="D1163" s="346"/>
      <c r="E1163" s="346"/>
      <c r="F1163" s="346"/>
      <c r="G1163" s="346"/>
      <c r="H1163" s="346"/>
    </row>
    <row r="1164" spans="1:8" s="236" customFormat="1" ht="15" x14ac:dyDescent="0.25">
      <c r="A1164" s="348"/>
      <c r="B1164" s="346"/>
      <c r="C1164" s="346"/>
      <c r="D1164" s="346"/>
      <c r="E1164" s="346"/>
      <c r="F1164" s="346"/>
      <c r="G1164" s="346"/>
      <c r="H1164" s="346"/>
    </row>
    <row r="1165" spans="1:8" s="236" customFormat="1" ht="15" x14ac:dyDescent="0.25">
      <c r="A1165" s="348"/>
      <c r="B1165" s="346"/>
      <c r="C1165" s="346"/>
      <c r="D1165" s="346"/>
      <c r="E1165" s="346"/>
      <c r="F1165" s="346"/>
      <c r="G1165" s="346"/>
      <c r="H1165" s="346"/>
    </row>
    <row r="1166" spans="1:8" s="236" customFormat="1" ht="15" x14ac:dyDescent="0.25">
      <c r="A1166" s="348"/>
      <c r="B1166" s="346"/>
      <c r="C1166" s="346"/>
      <c r="D1166" s="346"/>
      <c r="E1166" s="346"/>
      <c r="F1166" s="346"/>
      <c r="G1166" s="346"/>
      <c r="H1166" s="346"/>
    </row>
    <row r="1167" spans="1:8" s="236" customFormat="1" ht="15" x14ac:dyDescent="0.25">
      <c r="A1167" s="348"/>
      <c r="B1167" s="346"/>
      <c r="C1167" s="346"/>
      <c r="D1167" s="346"/>
      <c r="E1167" s="346"/>
      <c r="F1167" s="346"/>
      <c r="G1167" s="346"/>
      <c r="H1167" s="346"/>
    </row>
    <row r="1168" spans="1:8" s="236" customFormat="1" ht="15" x14ac:dyDescent="0.25">
      <c r="A1168" s="348"/>
      <c r="B1168" s="346"/>
      <c r="C1168" s="346"/>
      <c r="D1168" s="346"/>
      <c r="E1168" s="346"/>
      <c r="F1168" s="346"/>
      <c r="G1168" s="346"/>
      <c r="H1168" s="346"/>
    </row>
    <row r="1169" spans="1:8" s="236" customFormat="1" ht="15" x14ac:dyDescent="0.25">
      <c r="A1169" s="348"/>
      <c r="B1169" s="346"/>
      <c r="C1169" s="346"/>
      <c r="D1169" s="346"/>
      <c r="E1169" s="346"/>
      <c r="F1169" s="346"/>
      <c r="G1169" s="346"/>
      <c r="H1169" s="346"/>
    </row>
    <row r="1170" spans="1:8" s="236" customFormat="1" ht="15" x14ac:dyDescent="0.25">
      <c r="A1170" s="348"/>
      <c r="B1170" s="346"/>
      <c r="C1170" s="346"/>
      <c r="D1170" s="346"/>
      <c r="E1170" s="346"/>
      <c r="F1170" s="346"/>
      <c r="G1170" s="346"/>
      <c r="H1170" s="346"/>
    </row>
    <row r="1171" spans="1:8" s="236" customFormat="1" ht="15" x14ac:dyDescent="0.25">
      <c r="A1171" s="348"/>
      <c r="B1171" s="346"/>
      <c r="C1171" s="346"/>
      <c r="D1171" s="346"/>
      <c r="E1171" s="346"/>
      <c r="F1171" s="346"/>
      <c r="G1171" s="346"/>
      <c r="H1171" s="346"/>
    </row>
    <row r="1172" spans="1:8" s="236" customFormat="1" ht="15" x14ac:dyDescent="0.25">
      <c r="A1172" s="348"/>
      <c r="B1172" s="346"/>
      <c r="C1172" s="346"/>
      <c r="D1172" s="346"/>
      <c r="E1172" s="346"/>
      <c r="F1172" s="346"/>
      <c r="G1172" s="346"/>
      <c r="H1172" s="346"/>
    </row>
    <row r="1173" spans="1:8" s="236" customFormat="1" ht="15" x14ac:dyDescent="0.25">
      <c r="A1173" s="348"/>
      <c r="B1173" s="346"/>
      <c r="C1173" s="346"/>
      <c r="D1173" s="346"/>
      <c r="E1173" s="346"/>
      <c r="F1173" s="346"/>
      <c r="G1173" s="346"/>
      <c r="H1173" s="346"/>
    </row>
    <row r="1174" spans="1:8" s="236" customFormat="1" ht="15" x14ac:dyDescent="0.25">
      <c r="A1174" s="348"/>
      <c r="B1174" s="346"/>
      <c r="C1174" s="346"/>
      <c r="D1174" s="346"/>
      <c r="E1174" s="346"/>
      <c r="F1174" s="346"/>
      <c r="G1174" s="346"/>
      <c r="H1174" s="346"/>
    </row>
    <row r="1175" spans="1:8" s="236" customFormat="1" ht="15" x14ac:dyDescent="0.25">
      <c r="A1175" s="348"/>
      <c r="B1175" s="346"/>
      <c r="C1175" s="346"/>
      <c r="D1175" s="346"/>
      <c r="E1175" s="346"/>
      <c r="F1175" s="346"/>
      <c r="G1175" s="346"/>
      <c r="H1175" s="346"/>
    </row>
    <row r="1176" spans="1:8" s="236" customFormat="1" ht="15" x14ac:dyDescent="0.25">
      <c r="A1176" s="348"/>
      <c r="B1176" s="346"/>
      <c r="C1176" s="346"/>
      <c r="D1176" s="346"/>
      <c r="E1176" s="346"/>
      <c r="F1176" s="346"/>
      <c r="G1176" s="346"/>
      <c r="H1176" s="346"/>
    </row>
    <row r="1177" spans="1:8" s="236" customFormat="1" ht="15" x14ac:dyDescent="0.25">
      <c r="A1177" s="348"/>
      <c r="B1177" s="346"/>
      <c r="C1177" s="346"/>
      <c r="D1177" s="346"/>
      <c r="E1177" s="346"/>
      <c r="F1177" s="346"/>
      <c r="G1177" s="346"/>
      <c r="H1177" s="346"/>
    </row>
    <row r="1178" spans="1:8" s="236" customFormat="1" ht="15" x14ac:dyDescent="0.25">
      <c r="A1178" s="348"/>
      <c r="B1178" s="346"/>
      <c r="C1178" s="346"/>
      <c r="D1178" s="346"/>
      <c r="E1178" s="346"/>
      <c r="F1178" s="346"/>
      <c r="G1178" s="346"/>
      <c r="H1178" s="346"/>
    </row>
    <row r="1179" spans="1:8" s="236" customFormat="1" ht="15" x14ac:dyDescent="0.25">
      <c r="A1179" s="348"/>
      <c r="B1179" s="346"/>
      <c r="C1179" s="346"/>
      <c r="D1179" s="346"/>
      <c r="E1179" s="346"/>
      <c r="F1179" s="346"/>
      <c r="G1179" s="346"/>
      <c r="H1179" s="346"/>
    </row>
    <row r="1180" spans="1:8" s="236" customFormat="1" ht="15" x14ac:dyDescent="0.25">
      <c r="A1180" s="348"/>
      <c r="B1180" s="346"/>
      <c r="C1180" s="346"/>
      <c r="D1180" s="346"/>
      <c r="E1180" s="346"/>
      <c r="F1180" s="346"/>
      <c r="G1180" s="346"/>
      <c r="H1180" s="346"/>
    </row>
    <row r="1181" spans="1:8" s="236" customFormat="1" ht="15" x14ac:dyDescent="0.25">
      <c r="A1181" s="348"/>
      <c r="B1181" s="346"/>
      <c r="C1181" s="346"/>
      <c r="D1181" s="346"/>
      <c r="E1181" s="346"/>
      <c r="F1181" s="346"/>
      <c r="G1181" s="346"/>
      <c r="H1181" s="346"/>
    </row>
    <row r="1182" spans="1:8" s="236" customFormat="1" ht="15" x14ac:dyDescent="0.25">
      <c r="A1182" s="348"/>
      <c r="B1182" s="346"/>
      <c r="C1182" s="346"/>
      <c r="D1182" s="346"/>
      <c r="E1182" s="346"/>
      <c r="F1182" s="346"/>
      <c r="G1182" s="346"/>
      <c r="H1182" s="346"/>
    </row>
    <row r="1183" spans="1:8" s="236" customFormat="1" ht="15" x14ac:dyDescent="0.25">
      <c r="A1183" s="348"/>
      <c r="B1183" s="346"/>
      <c r="C1183" s="346"/>
      <c r="D1183" s="346"/>
      <c r="E1183" s="346"/>
      <c r="F1183" s="346"/>
      <c r="G1183" s="346"/>
      <c r="H1183" s="346"/>
    </row>
    <row r="1184" spans="1:8" s="236" customFormat="1" ht="15" x14ac:dyDescent="0.25">
      <c r="A1184" s="348"/>
      <c r="B1184" s="346"/>
      <c r="C1184" s="346"/>
      <c r="D1184" s="346"/>
      <c r="E1184" s="346"/>
      <c r="F1184" s="346"/>
      <c r="G1184" s="346"/>
      <c r="H1184" s="346"/>
    </row>
    <row r="1185" spans="1:8" s="236" customFormat="1" ht="15" x14ac:dyDescent="0.25">
      <c r="A1185" s="348"/>
      <c r="B1185" s="346"/>
      <c r="C1185" s="346"/>
      <c r="D1185" s="346"/>
      <c r="E1185" s="346"/>
      <c r="F1185" s="346"/>
      <c r="G1185" s="346"/>
      <c r="H1185" s="346"/>
    </row>
    <row r="1186" spans="1:8" s="236" customFormat="1" ht="15" x14ac:dyDescent="0.25">
      <c r="A1186" s="348"/>
      <c r="B1186" s="346"/>
      <c r="C1186" s="346"/>
      <c r="D1186" s="346"/>
      <c r="E1186" s="346"/>
      <c r="F1186" s="346"/>
      <c r="G1186" s="346"/>
      <c r="H1186" s="346"/>
    </row>
    <row r="1187" spans="1:8" s="236" customFormat="1" ht="15" x14ac:dyDescent="0.25">
      <c r="A1187" s="348"/>
      <c r="B1187" s="346"/>
      <c r="C1187" s="346"/>
      <c r="D1187" s="346"/>
      <c r="E1187" s="346"/>
      <c r="F1187" s="346"/>
      <c r="G1187" s="346"/>
      <c r="H1187" s="346"/>
    </row>
    <row r="1188" spans="1:8" s="236" customFormat="1" ht="15" x14ac:dyDescent="0.25">
      <c r="A1188" s="348"/>
      <c r="B1188" s="346"/>
      <c r="C1188" s="346"/>
      <c r="D1188" s="346"/>
      <c r="E1188" s="346"/>
      <c r="F1188" s="346"/>
      <c r="G1188" s="346"/>
      <c r="H1188" s="346"/>
    </row>
    <row r="1189" spans="1:8" s="236" customFormat="1" ht="15" x14ac:dyDescent="0.25">
      <c r="A1189" s="348"/>
      <c r="B1189" s="346"/>
      <c r="C1189" s="346"/>
      <c r="D1189" s="346"/>
      <c r="E1189" s="346"/>
      <c r="F1189" s="346"/>
      <c r="G1189" s="346"/>
      <c r="H1189" s="346"/>
    </row>
    <row r="1190" spans="1:8" s="236" customFormat="1" ht="15" x14ac:dyDescent="0.25">
      <c r="A1190" s="348"/>
      <c r="B1190" s="346"/>
      <c r="C1190" s="346"/>
      <c r="D1190" s="346"/>
      <c r="E1190" s="346"/>
      <c r="F1190" s="346"/>
      <c r="G1190" s="346"/>
      <c r="H1190" s="346"/>
    </row>
    <row r="1191" spans="1:8" s="236" customFormat="1" ht="15" x14ac:dyDescent="0.25">
      <c r="A1191" s="348"/>
      <c r="B1191" s="346"/>
      <c r="C1191" s="346"/>
      <c r="D1191" s="346"/>
      <c r="E1191" s="346"/>
      <c r="F1191" s="346"/>
      <c r="G1191" s="346"/>
      <c r="H1191" s="346"/>
    </row>
    <row r="1192" spans="1:8" s="236" customFormat="1" ht="15" x14ac:dyDescent="0.25">
      <c r="A1192" s="348"/>
      <c r="B1192" s="346"/>
      <c r="C1192" s="346"/>
      <c r="D1192" s="346"/>
      <c r="E1192" s="346"/>
      <c r="F1192" s="346"/>
      <c r="G1192" s="346"/>
      <c r="H1192" s="346"/>
    </row>
    <row r="1193" spans="1:8" s="236" customFormat="1" ht="15" x14ac:dyDescent="0.25">
      <c r="A1193" s="348"/>
      <c r="B1193" s="346"/>
      <c r="C1193" s="346"/>
      <c r="D1193" s="346"/>
      <c r="E1193" s="346"/>
      <c r="F1193" s="346"/>
      <c r="G1193" s="346"/>
      <c r="H1193" s="346"/>
    </row>
    <row r="1194" spans="1:8" s="236" customFormat="1" ht="15" x14ac:dyDescent="0.25">
      <c r="A1194" s="348"/>
      <c r="B1194" s="346"/>
      <c r="C1194" s="346"/>
      <c r="D1194" s="346"/>
      <c r="E1194" s="346"/>
      <c r="F1194" s="346"/>
      <c r="G1194" s="346"/>
      <c r="H1194" s="346"/>
    </row>
    <row r="1195" spans="1:8" s="236" customFormat="1" ht="15" x14ac:dyDescent="0.25">
      <c r="A1195" s="347"/>
      <c r="B1195" s="345"/>
      <c r="C1195" s="346"/>
      <c r="D1195" s="346"/>
      <c r="E1195" s="346"/>
      <c r="F1195" s="346"/>
      <c r="G1195" s="346"/>
      <c r="H1195" s="346"/>
    </row>
    <row r="1196" spans="1:8" s="236" customFormat="1" ht="15" x14ac:dyDescent="0.25">
      <c r="A1196" s="348"/>
      <c r="B1196" s="346"/>
      <c r="C1196" s="346"/>
      <c r="D1196" s="346"/>
      <c r="E1196" s="346"/>
      <c r="F1196" s="346"/>
      <c r="G1196" s="346"/>
      <c r="H1196" s="346"/>
    </row>
    <row r="1197" spans="1:8" ht="15" x14ac:dyDescent="0.25">
      <c r="A1197" s="348"/>
      <c r="B1197" s="346"/>
    </row>
    <row r="1198" spans="1:8" s="236" customFormat="1" ht="15" x14ac:dyDescent="0.25">
      <c r="A1198" s="348"/>
      <c r="B1198" s="346"/>
      <c r="C1198" s="346"/>
      <c r="D1198" s="346"/>
      <c r="E1198" s="346"/>
      <c r="F1198" s="346"/>
      <c r="G1198" s="346"/>
      <c r="H1198" s="346"/>
    </row>
    <row r="1199" spans="1:8" s="236" customFormat="1" ht="15" x14ac:dyDescent="0.25">
      <c r="A1199" s="348"/>
      <c r="B1199" s="346"/>
      <c r="C1199" s="346"/>
      <c r="D1199" s="346"/>
      <c r="E1199" s="346"/>
      <c r="F1199" s="346"/>
      <c r="G1199" s="346"/>
      <c r="H1199" s="346"/>
    </row>
    <row r="1200" spans="1:8" s="236" customFormat="1" ht="15" x14ac:dyDescent="0.25">
      <c r="A1200" s="348"/>
      <c r="B1200" s="346"/>
      <c r="C1200" s="346"/>
      <c r="D1200" s="346"/>
      <c r="E1200" s="346"/>
      <c r="F1200" s="346"/>
      <c r="G1200" s="346"/>
      <c r="H1200" s="346"/>
    </row>
    <row r="1201" spans="1:8" s="236" customFormat="1" ht="15" x14ac:dyDescent="0.25">
      <c r="A1201" s="348"/>
      <c r="B1201" s="346"/>
      <c r="C1201" s="346"/>
      <c r="D1201" s="346"/>
      <c r="E1201" s="346"/>
      <c r="F1201" s="346"/>
      <c r="G1201" s="346"/>
      <c r="H1201" s="346"/>
    </row>
    <row r="1202" spans="1:8" s="236" customFormat="1" ht="15" x14ac:dyDescent="0.25">
      <c r="A1202" s="348"/>
      <c r="B1202" s="346"/>
      <c r="C1202" s="346"/>
      <c r="D1202" s="346"/>
      <c r="E1202" s="346"/>
      <c r="F1202" s="346"/>
      <c r="G1202" s="346"/>
      <c r="H1202" s="346"/>
    </row>
    <row r="1203" spans="1:8" s="236" customFormat="1" ht="15" x14ac:dyDescent="0.25">
      <c r="A1203" s="348"/>
      <c r="B1203" s="346"/>
      <c r="C1203" s="346"/>
      <c r="D1203" s="346"/>
      <c r="E1203" s="346"/>
      <c r="F1203" s="346"/>
      <c r="G1203" s="346"/>
      <c r="H1203" s="346"/>
    </row>
    <row r="1204" spans="1:8" s="236" customFormat="1" ht="15" x14ac:dyDescent="0.25">
      <c r="A1204" s="348"/>
      <c r="B1204" s="346"/>
      <c r="C1204" s="346"/>
      <c r="D1204" s="346"/>
      <c r="E1204" s="346"/>
      <c r="F1204" s="346"/>
      <c r="G1204" s="346"/>
      <c r="H1204" s="346"/>
    </row>
    <row r="1205" spans="1:8" s="236" customFormat="1" ht="15" x14ac:dyDescent="0.25">
      <c r="A1205" s="348"/>
      <c r="B1205" s="346"/>
      <c r="C1205" s="346"/>
      <c r="D1205" s="346"/>
      <c r="E1205" s="346"/>
      <c r="F1205" s="346"/>
      <c r="G1205" s="346"/>
      <c r="H1205" s="346"/>
    </row>
    <row r="1206" spans="1:8" s="236" customFormat="1" ht="15" x14ac:dyDescent="0.25">
      <c r="A1206" s="348"/>
      <c r="B1206" s="346"/>
      <c r="C1206" s="346"/>
      <c r="D1206" s="346"/>
      <c r="E1206" s="346"/>
      <c r="F1206" s="346"/>
      <c r="G1206" s="346"/>
      <c r="H1206" s="346"/>
    </row>
    <row r="1207" spans="1:8" s="236" customFormat="1" ht="15" x14ac:dyDescent="0.25">
      <c r="A1207" s="348"/>
      <c r="B1207" s="346"/>
      <c r="C1207" s="346"/>
      <c r="D1207" s="346"/>
      <c r="E1207" s="346"/>
      <c r="F1207" s="346"/>
      <c r="G1207" s="346"/>
      <c r="H1207" s="346"/>
    </row>
    <row r="1208" spans="1:8" s="236" customFormat="1" ht="15" x14ac:dyDescent="0.25">
      <c r="A1208" s="348"/>
      <c r="B1208" s="346"/>
      <c r="C1208" s="346"/>
      <c r="D1208" s="346"/>
      <c r="E1208" s="346"/>
      <c r="F1208" s="346"/>
      <c r="G1208" s="346"/>
      <c r="H1208" s="346"/>
    </row>
    <row r="1209" spans="1:8" s="236" customFormat="1" ht="15" x14ac:dyDescent="0.25">
      <c r="A1209" s="348"/>
      <c r="B1209" s="346"/>
      <c r="C1209" s="346"/>
      <c r="D1209" s="346"/>
      <c r="E1209" s="346"/>
      <c r="F1209" s="346"/>
      <c r="G1209" s="346"/>
      <c r="H1209" s="346"/>
    </row>
    <row r="1210" spans="1:8" s="236" customFormat="1" ht="15" x14ac:dyDescent="0.25">
      <c r="A1210" s="348"/>
      <c r="B1210" s="346"/>
      <c r="C1210" s="346"/>
      <c r="D1210" s="346"/>
      <c r="E1210" s="346"/>
      <c r="F1210" s="346"/>
      <c r="G1210" s="346"/>
      <c r="H1210" s="346"/>
    </row>
    <row r="1211" spans="1:8" s="236" customFormat="1" ht="15" x14ac:dyDescent="0.25">
      <c r="A1211" s="348"/>
      <c r="B1211" s="346"/>
      <c r="C1211" s="346"/>
      <c r="D1211" s="346"/>
      <c r="E1211" s="346"/>
      <c r="F1211" s="346"/>
      <c r="G1211" s="346"/>
      <c r="H1211" s="346"/>
    </row>
    <row r="1212" spans="1:8" s="236" customFormat="1" ht="15" x14ac:dyDescent="0.25">
      <c r="A1212" s="348"/>
      <c r="B1212" s="346"/>
      <c r="C1212" s="346"/>
      <c r="D1212" s="346"/>
      <c r="E1212" s="346"/>
      <c r="F1212" s="346"/>
      <c r="G1212" s="346"/>
      <c r="H1212" s="346"/>
    </row>
    <row r="1213" spans="1:8" s="236" customFormat="1" ht="15" x14ac:dyDescent="0.25">
      <c r="A1213" s="348"/>
      <c r="B1213" s="346"/>
      <c r="C1213" s="346"/>
      <c r="D1213" s="346"/>
      <c r="E1213" s="346"/>
      <c r="F1213" s="346"/>
      <c r="G1213" s="346"/>
      <c r="H1213" s="346"/>
    </row>
    <row r="1214" spans="1:8" s="236" customFormat="1" ht="15" x14ac:dyDescent="0.25">
      <c r="A1214" s="348"/>
      <c r="B1214" s="346"/>
      <c r="C1214" s="346"/>
      <c r="D1214" s="346"/>
      <c r="E1214" s="346"/>
      <c r="F1214" s="346"/>
      <c r="G1214" s="346"/>
      <c r="H1214" s="346"/>
    </row>
    <row r="1215" spans="1:8" s="236" customFormat="1" ht="15" x14ac:dyDescent="0.25">
      <c r="A1215" s="348"/>
      <c r="B1215" s="346"/>
      <c r="C1215" s="346"/>
      <c r="D1215" s="346"/>
      <c r="E1215" s="346"/>
      <c r="F1215" s="346"/>
      <c r="G1215" s="346"/>
      <c r="H1215" s="346"/>
    </row>
    <row r="1216" spans="1:8" s="236" customFormat="1" ht="15" x14ac:dyDescent="0.25">
      <c r="A1216" s="348"/>
      <c r="B1216" s="346"/>
      <c r="C1216" s="346"/>
      <c r="D1216" s="346"/>
      <c r="E1216" s="346"/>
      <c r="F1216" s="346"/>
      <c r="G1216" s="346"/>
      <c r="H1216" s="346"/>
    </row>
    <row r="1217" spans="1:8" s="236" customFormat="1" ht="15" x14ac:dyDescent="0.25">
      <c r="A1217" s="348"/>
      <c r="B1217" s="346"/>
      <c r="C1217" s="346"/>
      <c r="D1217" s="346"/>
      <c r="E1217" s="346"/>
      <c r="F1217" s="346"/>
      <c r="G1217" s="346"/>
      <c r="H1217" s="346"/>
    </row>
    <row r="1218" spans="1:8" s="236" customFormat="1" ht="15" x14ac:dyDescent="0.25">
      <c r="A1218" s="348"/>
      <c r="B1218" s="346"/>
      <c r="C1218" s="346"/>
      <c r="D1218" s="346"/>
      <c r="E1218" s="346"/>
      <c r="F1218" s="346"/>
      <c r="G1218" s="346"/>
      <c r="H1218" s="346"/>
    </row>
    <row r="1219" spans="1:8" s="236" customFormat="1" ht="15" x14ac:dyDescent="0.25">
      <c r="A1219" s="348"/>
      <c r="B1219" s="346"/>
      <c r="C1219" s="346"/>
      <c r="D1219" s="346"/>
      <c r="E1219" s="346"/>
      <c r="F1219" s="346"/>
      <c r="G1219" s="346"/>
      <c r="H1219" s="346"/>
    </row>
    <row r="1220" spans="1:8" s="236" customFormat="1" ht="15" x14ac:dyDescent="0.25">
      <c r="A1220" s="348"/>
      <c r="B1220" s="346"/>
      <c r="C1220" s="346"/>
      <c r="D1220" s="346"/>
      <c r="E1220" s="346"/>
      <c r="F1220" s="346"/>
      <c r="G1220" s="346"/>
      <c r="H1220" s="346"/>
    </row>
    <row r="1221" spans="1:8" s="236" customFormat="1" ht="15" x14ac:dyDescent="0.25">
      <c r="A1221" s="348"/>
      <c r="B1221" s="346"/>
      <c r="C1221" s="346"/>
      <c r="D1221" s="346"/>
      <c r="E1221" s="346"/>
      <c r="F1221" s="346"/>
      <c r="G1221" s="346"/>
      <c r="H1221" s="346"/>
    </row>
    <row r="1222" spans="1:8" s="236" customFormat="1" ht="15" x14ac:dyDescent="0.25">
      <c r="A1222" s="348"/>
      <c r="B1222" s="346"/>
      <c r="C1222" s="346"/>
      <c r="D1222" s="346"/>
      <c r="E1222" s="346"/>
      <c r="F1222" s="346"/>
      <c r="G1222" s="346"/>
      <c r="H1222" s="346"/>
    </row>
    <row r="1223" spans="1:8" s="236" customFormat="1" ht="15" x14ac:dyDescent="0.25">
      <c r="A1223" s="348"/>
      <c r="B1223" s="346"/>
      <c r="C1223" s="346"/>
      <c r="D1223" s="346"/>
      <c r="E1223" s="346"/>
      <c r="F1223" s="346"/>
      <c r="G1223" s="346"/>
      <c r="H1223" s="346"/>
    </row>
    <row r="1224" spans="1:8" s="236" customFormat="1" ht="15" x14ac:dyDescent="0.25">
      <c r="A1224" s="348"/>
      <c r="B1224" s="346"/>
      <c r="C1224" s="346"/>
      <c r="D1224" s="346"/>
      <c r="E1224" s="346"/>
      <c r="F1224" s="346"/>
      <c r="G1224" s="346"/>
      <c r="H1224" s="346"/>
    </row>
    <row r="1225" spans="1:8" s="236" customFormat="1" ht="15" x14ac:dyDescent="0.25">
      <c r="A1225" s="348"/>
      <c r="B1225" s="346"/>
      <c r="C1225" s="346"/>
      <c r="D1225" s="346"/>
      <c r="E1225" s="346"/>
      <c r="F1225" s="346"/>
      <c r="G1225" s="346"/>
      <c r="H1225" s="346"/>
    </row>
    <row r="1226" spans="1:8" s="236" customFormat="1" ht="15" x14ac:dyDescent="0.25">
      <c r="A1226" s="348"/>
      <c r="B1226" s="346"/>
      <c r="C1226" s="346"/>
      <c r="D1226" s="346"/>
      <c r="E1226" s="346"/>
      <c r="F1226" s="346"/>
      <c r="G1226" s="346"/>
      <c r="H1226" s="346"/>
    </row>
    <row r="1227" spans="1:8" s="236" customFormat="1" ht="15" x14ac:dyDescent="0.25">
      <c r="A1227" s="348"/>
      <c r="B1227" s="346"/>
      <c r="C1227" s="346"/>
      <c r="D1227" s="346"/>
      <c r="E1227" s="346"/>
      <c r="F1227" s="346"/>
      <c r="G1227" s="346"/>
      <c r="H1227" s="346"/>
    </row>
    <row r="1228" spans="1:8" s="236" customFormat="1" ht="15" x14ac:dyDescent="0.25">
      <c r="A1228" s="348"/>
      <c r="B1228" s="346"/>
      <c r="C1228" s="346"/>
      <c r="D1228" s="346"/>
      <c r="E1228" s="346"/>
      <c r="F1228" s="346"/>
      <c r="G1228" s="346"/>
      <c r="H1228" s="346"/>
    </row>
    <row r="1229" spans="1:8" s="236" customFormat="1" ht="15" x14ac:dyDescent="0.25">
      <c r="A1229" s="348"/>
      <c r="B1229" s="346"/>
      <c r="C1229" s="346"/>
      <c r="D1229" s="346"/>
      <c r="E1229" s="346"/>
      <c r="F1229" s="346"/>
      <c r="G1229" s="346"/>
      <c r="H1229" s="346"/>
    </row>
    <row r="1230" spans="1:8" s="236" customFormat="1" ht="15" x14ac:dyDescent="0.25">
      <c r="A1230" s="348"/>
      <c r="B1230" s="346"/>
      <c r="C1230" s="346"/>
      <c r="D1230" s="346"/>
      <c r="E1230" s="346"/>
      <c r="F1230" s="346"/>
      <c r="G1230" s="346"/>
      <c r="H1230" s="346"/>
    </row>
    <row r="1231" spans="1:8" s="236" customFormat="1" ht="15" x14ac:dyDescent="0.25">
      <c r="A1231" s="348"/>
      <c r="B1231" s="346"/>
      <c r="C1231" s="346"/>
      <c r="D1231" s="346"/>
      <c r="E1231" s="346"/>
      <c r="F1231" s="346"/>
      <c r="G1231" s="346"/>
      <c r="H1231" s="346"/>
    </row>
    <row r="1232" spans="1:8" s="236" customFormat="1" ht="15" x14ac:dyDescent="0.25">
      <c r="A1232" s="348"/>
      <c r="B1232" s="346"/>
      <c r="C1232" s="346"/>
      <c r="D1232" s="346"/>
      <c r="E1232" s="346"/>
      <c r="F1232" s="346"/>
      <c r="G1232" s="346"/>
      <c r="H1232" s="346"/>
    </row>
    <row r="1233" spans="1:8" s="236" customFormat="1" ht="15" x14ac:dyDescent="0.25">
      <c r="A1233" s="348"/>
      <c r="B1233" s="346"/>
      <c r="C1233" s="346"/>
      <c r="D1233" s="346"/>
      <c r="E1233" s="346"/>
      <c r="F1233" s="346"/>
      <c r="G1233" s="346"/>
      <c r="H1233" s="346"/>
    </row>
    <row r="1234" spans="1:8" s="236" customFormat="1" ht="15" x14ac:dyDescent="0.25">
      <c r="A1234" s="348"/>
      <c r="B1234" s="346"/>
      <c r="C1234" s="346"/>
      <c r="D1234" s="346"/>
      <c r="E1234" s="346"/>
      <c r="F1234" s="346"/>
      <c r="G1234" s="346"/>
      <c r="H1234" s="346"/>
    </row>
    <row r="1235" spans="1:8" s="236" customFormat="1" ht="15" x14ac:dyDescent="0.25">
      <c r="A1235" s="348"/>
      <c r="B1235" s="346"/>
      <c r="C1235" s="346"/>
      <c r="D1235" s="346"/>
      <c r="E1235" s="346"/>
      <c r="F1235" s="346"/>
      <c r="G1235" s="346"/>
      <c r="H1235" s="346"/>
    </row>
    <row r="1236" spans="1:8" s="236" customFormat="1" ht="15" x14ac:dyDescent="0.25">
      <c r="A1236" s="348"/>
      <c r="B1236" s="346"/>
      <c r="C1236" s="346"/>
      <c r="D1236" s="346"/>
      <c r="E1236" s="346"/>
      <c r="F1236" s="346"/>
      <c r="G1236" s="346"/>
      <c r="H1236" s="346"/>
    </row>
    <row r="1237" spans="1:8" s="236" customFormat="1" ht="15" x14ac:dyDescent="0.25">
      <c r="A1237" s="348"/>
      <c r="B1237" s="346"/>
      <c r="C1237" s="346"/>
      <c r="D1237" s="346"/>
      <c r="E1237" s="346"/>
      <c r="F1237" s="346"/>
      <c r="G1237" s="346"/>
      <c r="H1237" s="346"/>
    </row>
    <row r="1238" spans="1:8" s="236" customFormat="1" ht="15" x14ac:dyDescent="0.25">
      <c r="A1238" s="348"/>
      <c r="B1238" s="346"/>
      <c r="C1238" s="346"/>
      <c r="D1238" s="346"/>
      <c r="E1238" s="346"/>
      <c r="F1238" s="346"/>
      <c r="G1238" s="346"/>
      <c r="H1238" s="346"/>
    </row>
    <row r="1239" spans="1:8" s="236" customFormat="1" ht="15" x14ac:dyDescent="0.25">
      <c r="A1239" s="348"/>
      <c r="B1239" s="346"/>
      <c r="C1239" s="346"/>
      <c r="D1239" s="346"/>
      <c r="E1239" s="346"/>
      <c r="F1239" s="346"/>
      <c r="G1239" s="346"/>
      <c r="H1239" s="346"/>
    </row>
    <row r="1240" spans="1:8" s="236" customFormat="1" ht="15" x14ac:dyDescent="0.25">
      <c r="A1240" s="348"/>
      <c r="B1240" s="346"/>
      <c r="C1240" s="346"/>
      <c r="D1240" s="346"/>
      <c r="E1240" s="346"/>
      <c r="F1240" s="346"/>
      <c r="G1240" s="346"/>
      <c r="H1240" s="346"/>
    </row>
    <row r="1241" spans="1:8" s="236" customFormat="1" ht="15" x14ac:dyDescent="0.25">
      <c r="A1241" s="348"/>
      <c r="B1241" s="346"/>
      <c r="C1241" s="346"/>
      <c r="D1241" s="346"/>
      <c r="E1241" s="346"/>
      <c r="F1241" s="346"/>
      <c r="G1241" s="346"/>
      <c r="H1241" s="346"/>
    </row>
    <row r="1242" spans="1:8" s="236" customFormat="1" ht="15" x14ac:dyDescent="0.25">
      <c r="A1242" s="348"/>
      <c r="B1242" s="346"/>
      <c r="C1242" s="346"/>
      <c r="D1242" s="346"/>
      <c r="E1242" s="346"/>
      <c r="F1242" s="346"/>
      <c r="G1242" s="346"/>
      <c r="H1242" s="346"/>
    </row>
    <row r="1243" spans="1:8" s="236" customFormat="1" ht="15" x14ac:dyDescent="0.25">
      <c r="A1243" s="348"/>
      <c r="B1243" s="346"/>
      <c r="C1243" s="346"/>
      <c r="D1243" s="346"/>
      <c r="E1243" s="346"/>
      <c r="F1243" s="346"/>
      <c r="G1243" s="346"/>
      <c r="H1243" s="346"/>
    </row>
    <row r="1244" spans="1:8" s="236" customFormat="1" ht="15" x14ac:dyDescent="0.25">
      <c r="A1244" s="348"/>
      <c r="B1244" s="346"/>
      <c r="C1244" s="346"/>
      <c r="D1244" s="346"/>
      <c r="E1244" s="346"/>
      <c r="F1244" s="346"/>
      <c r="G1244" s="346"/>
      <c r="H1244" s="346"/>
    </row>
    <row r="1245" spans="1:8" s="236" customFormat="1" ht="15" x14ac:dyDescent="0.25">
      <c r="A1245" s="348"/>
      <c r="B1245" s="346"/>
      <c r="C1245" s="346"/>
      <c r="D1245" s="346"/>
      <c r="E1245" s="346"/>
      <c r="F1245" s="346"/>
      <c r="G1245" s="346"/>
      <c r="H1245" s="346"/>
    </row>
    <row r="1246" spans="1:8" s="236" customFormat="1" ht="15" x14ac:dyDescent="0.25">
      <c r="A1246" s="348"/>
      <c r="B1246" s="346"/>
      <c r="C1246" s="346"/>
      <c r="D1246" s="346"/>
      <c r="E1246" s="346"/>
      <c r="F1246" s="346"/>
      <c r="G1246" s="346"/>
      <c r="H1246" s="346"/>
    </row>
    <row r="1247" spans="1:8" s="236" customFormat="1" ht="15" x14ac:dyDescent="0.25">
      <c r="A1247" s="348"/>
      <c r="B1247" s="346"/>
      <c r="C1247" s="346"/>
      <c r="D1247" s="346"/>
      <c r="E1247" s="346"/>
      <c r="F1247" s="346"/>
      <c r="G1247" s="346"/>
      <c r="H1247" s="346"/>
    </row>
    <row r="1248" spans="1:8" s="236" customFormat="1" ht="15" x14ac:dyDescent="0.25">
      <c r="A1248" s="348"/>
      <c r="B1248" s="346"/>
      <c r="C1248" s="346"/>
      <c r="D1248" s="346"/>
      <c r="E1248" s="346"/>
      <c r="F1248" s="346"/>
      <c r="G1248" s="346"/>
      <c r="H1248" s="346"/>
    </row>
    <row r="1249" spans="1:8" s="236" customFormat="1" ht="15" x14ac:dyDescent="0.25">
      <c r="A1249" s="348"/>
      <c r="B1249" s="346"/>
      <c r="C1249" s="346"/>
      <c r="D1249" s="346"/>
      <c r="E1249" s="346"/>
      <c r="F1249" s="346"/>
      <c r="G1249" s="346"/>
      <c r="H1249" s="346"/>
    </row>
    <row r="1250" spans="1:8" s="236" customFormat="1" ht="15" x14ac:dyDescent="0.25">
      <c r="A1250" s="348"/>
      <c r="B1250" s="346"/>
      <c r="C1250" s="346"/>
      <c r="D1250" s="346"/>
      <c r="E1250" s="346"/>
      <c r="F1250" s="346"/>
      <c r="G1250" s="346"/>
      <c r="H1250" s="346"/>
    </row>
    <row r="1251" spans="1:8" s="236" customFormat="1" ht="15" x14ac:dyDescent="0.25">
      <c r="A1251" s="348"/>
      <c r="B1251" s="346"/>
      <c r="C1251" s="346"/>
      <c r="D1251" s="346"/>
      <c r="E1251" s="346"/>
      <c r="F1251" s="346"/>
      <c r="G1251" s="346"/>
      <c r="H1251" s="346"/>
    </row>
    <row r="1252" spans="1:8" s="236" customFormat="1" ht="15" x14ac:dyDescent="0.25">
      <c r="A1252" s="348"/>
      <c r="B1252" s="346"/>
      <c r="C1252" s="346"/>
      <c r="D1252" s="346"/>
      <c r="E1252" s="346"/>
      <c r="F1252" s="346"/>
      <c r="G1252" s="346"/>
      <c r="H1252" s="346"/>
    </row>
    <row r="1253" spans="1:8" s="236" customFormat="1" ht="15" x14ac:dyDescent="0.25">
      <c r="A1253" s="348"/>
      <c r="B1253" s="346"/>
      <c r="C1253" s="346"/>
      <c r="D1253" s="346"/>
      <c r="E1253" s="346"/>
      <c r="F1253" s="346"/>
      <c r="G1253" s="346"/>
      <c r="H1253" s="346"/>
    </row>
    <row r="1254" spans="1:8" s="236" customFormat="1" ht="15" x14ac:dyDescent="0.25">
      <c r="A1254" s="348"/>
      <c r="B1254" s="346"/>
      <c r="C1254" s="346"/>
      <c r="D1254" s="346"/>
      <c r="E1254" s="346"/>
      <c r="F1254" s="346"/>
      <c r="G1254" s="346"/>
      <c r="H1254" s="346"/>
    </row>
    <row r="1255" spans="1:8" s="236" customFormat="1" ht="15" x14ac:dyDescent="0.25">
      <c r="A1255" s="348"/>
      <c r="B1255" s="346"/>
      <c r="C1255" s="346"/>
      <c r="D1255" s="346"/>
      <c r="E1255" s="346"/>
      <c r="F1255" s="346"/>
      <c r="G1255" s="346"/>
      <c r="H1255" s="346"/>
    </row>
    <row r="1256" spans="1:8" s="236" customFormat="1" ht="15" x14ac:dyDescent="0.25">
      <c r="A1256" s="348"/>
      <c r="B1256" s="346"/>
      <c r="C1256" s="346"/>
      <c r="D1256" s="346"/>
      <c r="E1256" s="346"/>
      <c r="F1256" s="346"/>
      <c r="G1256" s="346"/>
      <c r="H1256" s="346"/>
    </row>
    <row r="1257" spans="1:8" s="236" customFormat="1" ht="15" x14ac:dyDescent="0.25">
      <c r="A1257" s="348"/>
      <c r="B1257" s="346"/>
      <c r="C1257" s="346"/>
      <c r="D1257" s="346"/>
      <c r="E1257" s="346"/>
      <c r="F1257" s="346"/>
      <c r="G1257" s="346"/>
      <c r="H1257" s="346"/>
    </row>
    <row r="1258" spans="1:8" s="236" customFormat="1" ht="15" x14ac:dyDescent="0.25">
      <c r="A1258" s="348"/>
      <c r="B1258" s="346"/>
      <c r="C1258" s="346"/>
      <c r="D1258" s="346"/>
      <c r="E1258" s="346"/>
      <c r="F1258" s="346"/>
      <c r="G1258" s="346"/>
      <c r="H1258" s="346"/>
    </row>
    <row r="1259" spans="1:8" s="236" customFormat="1" ht="15" x14ac:dyDescent="0.25">
      <c r="A1259" s="348"/>
      <c r="B1259" s="346"/>
      <c r="C1259" s="346"/>
      <c r="D1259" s="346"/>
      <c r="E1259" s="346"/>
      <c r="F1259" s="346"/>
      <c r="G1259" s="346"/>
      <c r="H1259" s="346"/>
    </row>
    <row r="1260" spans="1:8" s="236" customFormat="1" ht="15" x14ac:dyDescent="0.25">
      <c r="A1260" s="348"/>
      <c r="B1260" s="346"/>
      <c r="C1260" s="346"/>
      <c r="D1260" s="346"/>
      <c r="E1260" s="346"/>
      <c r="F1260" s="346"/>
      <c r="G1260" s="346"/>
      <c r="H1260" s="346"/>
    </row>
    <row r="1261" spans="1:8" s="236" customFormat="1" ht="15" x14ac:dyDescent="0.25">
      <c r="A1261" s="348"/>
      <c r="B1261" s="346"/>
      <c r="C1261" s="346"/>
      <c r="D1261" s="346"/>
      <c r="E1261" s="346"/>
      <c r="F1261" s="346"/>
      <c r="G1261" s="346"/>
      <c r="H1261" s="346"/>
    </row>
    <row r="1262" spans="1:8" s="236" customFormat="1" ht="15" x14ac:dyDescent="0.25">
      <c r="A1262" s="348"/>
      <c r="B1262" s="346"/>
      <c r="C1262" s="346"/>
      <c r="D1262" s="346"/>
      <c r="E1262" s="346"/>
      <c r="F1262" s="346"/>
      <c r="G1262" s="346"/>
      <c r="H1262" s="346"/>
    </row>
    <row r="1263" spans="1:8" s="236" customFormat="1" ht="15" x14ac:dyDescent="0.25">
      <c r="A1263" s="348"/>
      <c r="B1263" s="346"/>
      <c r="C1263" s="346"/>
      <c r="D1263" s="346"/>
      <c r="E1263" s="346"/>
      <c r="F1263" s="346"/>
      <c r="G1263" s="346"/>
      <c r="H1263" s="346"/>
    </row>
    <row r="1264" spans="1:8" s="236" customFormat="1" ht="15" x14ac:dyDescent="0.25">
      <c r="A1264" s="348"/>
      <c r="B1264" s="346"/>
      <c r="C1264" s="346"/>
      <c r="D1264" s="346"/>
      <c r="E1264" s="346"/>
      <c r="F1264" s="346"/>
      <c r="G1264" s="346"/>
      <c r="H1264" s="346"/>
    </row>
    <row r="1265" spans="1:8" s="236" customFormat="1" ht="15" x14ac:dyDescent="0.25">
      <c r="A1265" s="348"/>
      <c r="B1265" s="346"/>
      <c r="C1265" s="346"/>
      <c r="D1265" s="346"/>
      <c r="E1265" s="346"/>
      <c r="F1265" s="346"/>
      <c r="G1265" s="346"/>
      <c r="H1265" s="346"/>
    </row>
    <row r="1266" spans="1:8" s="236" customFormat="1" ht="15" x14ac:dyDescent="0.25">
      <c r="A1266" s="348"/>
      <c r="B1266" s="346"/>
      <c r="C1266" s="346"/>
      <c r="D1266" s="346"/>
      <c r="E1266" s="346"/>
      <c r="F1266" s="346"/>
      <c r="G1266" s="346"/>
      <c r="H1266" s="346"/>
    </row>
    <row r="1267" spans="1:8" s="236" customFormat="1" ht="15" x14ac:dyDescent="0.25">
      <c r="A1267" s="348"/>
      <c r="B1267" s="346"/>
      <c r="C1267" s="346"/>
      <c r="D1267" s="346"/>
      <c r="E1267" s="346"/>
      <c r="F1267" s="346"/>
      <c r="G1267" s="346"/>
      <c r="H1267" s="346"/>
    </row>
    <row r="1268" spans="1:8" s="236" customFormat="1" ht="15" x14ac:dyDescent="0.25">
      <c r="A1268" s="348"/>
      <c r="B1268" s="346"/>
      <c r="C1268" s="346"/>
      <c r="D1268" s="346"/>
      <c r="E1268" s="346"/>
      <c r="F1268" s="346"/>
      <c r="G1268" s="346"/>
      <c r="H1268" s="346"/>
    </row>
    <row r="1269" spans="1:8" s="236" customFormat="1" ht="15" x14ac:dyDescent="0.25">
      <c r="A1269" s="348"/>
      <c r="B1269" s="346"/>
      <c r="C1269" s="346"/>
      <c r="D1269" s="346"/>
      <c r="E1269" s="346"/>
      <c r="F1269" s="346"/>
      <c r="G1269" s="346"/>
      <c r="H1269" s="346"/>
    </row>
    <row r="1270" spans="1:8" s="236" customFormat="1" ht="15" x14ac:dyDescent="0.25">
      <c r="A1270" s="348"/>
      <c r="B1270" s="346"/>
      <c r="C1270" s="346"/>
      <c r="D1270" s="346"/>
      <c r="E1270" s="346"/>
      <c r="F1270" s="346"/>
      <c r="G1270" s="346"/>
      <c r="H1270" s="346"/>
    </row>
    <row r="1271" spans="1:8" s="236" customFormat="1" ht="15" x14ac:dyDescent="0.25">
      <c r="A1271" s="348"/>
      <c r="B1271" s="346"/>
      <c r="C1271" s="346"/>
      <c r="D1271" s="346"/>
      <c r="E1271" s="346"/>
      <c r="F1271" s="346"/>
      <c r="G1271" s="346"/>
      <c r="H1271" s="346"/>
    </row>
    <row r="1272" spans="1:8" s="236" customFormat="1" ht="15" x14ac:dyDescent="0.25">
      <c r="A1272" s="348"/>
      <c r="B1272" s="346"/>
      <c r="C1272" s="346"/>
      <c r="D1272" s="346"/>
      <c r="E1272" s="346"/>
      <c r="F1272" s="346"/>
      <c r="G1272" s="346"/>
      <c r="H1272" s="346"/>
    </row>
    <row r="1273" spans="1:8" s="236" customFormat="1" ht="15" x14ac:dyDescent="0.25">
      <c r="A1273" s="348"/>
      <c r="B1273" s="346"/>
      <c r="C1273" s="346"/>
      <c r="D1273" s="346"/>
      <c r="E1273" s="346"/>
      <c r="F1273" s="346"/>
      <c r="G1273" s="346"/>
      <c r="H1273" s="346"/>
    </row>
    <row r="1274" spans="1:8" s="236" customFormat="1" ht="15" x14ac:dyDescent="0.25">
      <c r="A1274" s="348"/>
      <c r="B1274" s="346"/>
      <c r="C1274" s="346"/>
      <c r="D1274" s="346"/>
      <c r="E1274" s="346"/>
      <c r="F1274" s="346"/>
      <c r="G1274" s="346"/>
      <c r="H1274" s="346"/>
    </row>
    <row r="1275" spans="1:8" s="236" customFormat="1" ht="15" x14ac:dyDescent="0.25">
      <c r="A1275" s="348"/>
      <c r="B1275" s="346"/>
      <c r="C1275" s="346"/>
      <c r="D1275" s="346"/>
      <c r="E1275" s="346"/>
      <c r="F1275" s="346"/>
      <c r="G1275" s="346"/>
      <c r="H1275" s="346"/>
    </row>
    <row r="1276" spans="1:8" s="236" customFormat="1" ht="15" x14ac:dyDescent="0.25">
      <c r="A1276" s="348"/>
      <c r="B1276" s="346"/>
      <c r="C1276" s="346"/>
      <c r="D1276" s="346"/>
      <c r="E1276" s="346"/>
      <c r="F1276" s="346"/>
      <c r="G1276" s="346"/>
      <c r="H1276" s="346"/>
    </row>
    <row r="1277" spans="1:8" s="236" customFormat="1" ht="15" x14ac:dyDescent="0.25">
      <c r="A1277" s="348"/>
      <c r="B1277" s="346"/>
      <c r="C1277" s="346"/>
      <c r="D1277" s="346"/>
      <c r="E1277" s="346"/>
      <c r="F1277" s="346"/>
      <c r="G1277" s="346"/>
      <c r="H1277" s="346"/>
    </row>
    <row r="1278" spans="1:8" s="236" customFormat="1" ht="15" x14ac:dyDescent="0.25">
      <c r="A1278" s="348"/>
      <c r="B1278" s="346"/>
      <c r="C1278" s="346"/>
      <c r="D1278" s="346"/>
      <c r="E1278" s="346"/>
      <c r="F1278" s="346"/>
      <c r="G1278" s="346"/>
      <c r="H1278" s="346"/>
    </row>
    <row r="1279" spans="1:8" s="236" customFormat="1" ht="15" x14ac:dyDescent="0.25">
      <c r="A1279" s="348"/>
      <c r="B1279" s="346"/>
      <c r="C1279" s="346"/>
      <c r="D1279" s="346"/>
      <c r="E1279" s="346"/>
      <c r="F1279" s="346"/>
      <c r="G1279" s="346"/>
      <c r="H1279" s="346"/>
    </row>
    <row r="1280" spans="1:8" s="236" customFormat="1" ht="15" x14ac:dyDescent="0.25">
      <c r="A1280" s="348"/>
      <c r="B1280" s="346"/>
      <c r="C1280" s="346"/>
      <c r="D1280" s="346"/>
      <c r="E1280" s="346"/>
      <c r="F1280" s="346"/>
      <c r="G1280" s="346"/>
      <c r="H1280" s="346"/>
    </row>
    <row r="1281" spans="1:8" s="236" customFormat="1" ht="15" x14ac:dyDescent="0.25">
      <c r="A1281" s="348"/>
      <c r="B1281" s="346"/>
      <c r="C1281" s="346"/>
      <c r="D1281" s="346"/>
      <c r="E1281" s="346"/>
      <c r="F1281" s="346"/>
      <c r="G1281" s="346"/>
      <c r="H1281" s="346"/>
    </row>
    <row r="1282" spans="1:8" s="236" customFormat="1" ht="15" x14ac:dyDescent="0.25">
      <c r="A1282" s="348"/>
      <c r="B1282" s="346"/>
      <c r="C1282" s="346"/>
      <c r="D1282" s="346"/>
      <c r="E1282" s="346"/>
      <c r="F1282" s="346"/>
      <c r="G1282" s="346"/>
      <c r="H1282" s="346"/>
    </row>
    <row r="1283" spans="1:8" s="236" customFormat="1" ht="15" x14ac:dyDescent="0.25">
      <c r="A1283" s="348"/>
      <c r="B1283" s="346"/>
      <c r="C1283" s="346"/>
      <c r="D1283" s="346"/>
      <c r="E1283" s="346"/>
      <c r="F1283" s="346"/>
      <c r="G1283" s="346"/>
      <c r="H1283" s="346"/>
    </row>
    <row r="1284" spans="1:8" s="236" customFormat="1" ht="15" x14ac:dyDescent="0.25">
      <c r="A1284" s="348"/>
      <c r="B1284" s="346"/>
      <c r="C1284" s="346"/>
      <c r="D1284" s="346"/>
      <c r="E1284" s="346"/>
      <c r="F1284" s="346"/>
      <c r="G1284" s="346"/>
      <c r="H1284" s="346"/>
    </row>
    <row r="1285" spans="1:8" s="236" customFormat="1" ht="15" x14ac:dyDescent="0.25">
      <c r="A1285" s="348"/>
      <c r="B1285" s="346"/>
      <c r="C1285" s="346"/>
      <c r="D1285" s="346"/>
      <c r="E1285" s="346"/>
      <c r="F1285" s="346"/>
      <c r="G1285" s="346"/>
      <c r="H1285" s="346"/>
    </row>
    <row r="1286" spans="1:8" s="236" customFormat="1" ht="15" x14ac:dyDescent="0.25">
      <c r="A1286" s="348"/>
      <c r="B1286" s="346"/>
      <c r="C1286" s="346"/>
      <c r="D1286" s="346"/>
      <c r="E1286" s="346"/>
      <c r="F1286" s="346"/>
      <c r="G1286" s="346"/>
      <c r="H1286" s="346"/>
    </row>
    <row r="1287" spans="1:8" s="236" customFormat="1" ht="15" x14ac:dyDescent="0.25">
      <c r="A1287" s="348"/>
      <c r="B1287" s="346"/>
      <c r="C1287" s="346"/>
      <c r="D1287" s="346"/>
      <c r="E1287" s="346"/>
      <c r="F1287" s="346"/>
      <c r="G1287" s="346"/>
      <c r="H1287" s="346"/>
    </row>
    <row r="1288" spans="1:8" s="236" customFormat="1" ht="15" x14ac:dyDescent="0.25">
      <c r="A1288" s="348"/>
      <c r="B1288" s="346"/>
      <c r="C1288" s="346"/>
      <c r="D1288" s="346"/>
      <c r="E1288" s="346"/>
      <c r="F1288" s="346"/>
      <c r="G1288" s="346"/>
      <c r="H1288" s="346"/>
    </row>
    <row r="1289" spans="1:8" s="236" customFormat="1" ht="15" x14ac:dyDescent="0.25">
      <c r="A1289" s="348"/>
      <c r="B1289" s="346"/>
      <c r="C1289" s="346"/>
      <c r="D1289" s="346"/>
      <c r="E1289" s="346"/>
      <c r="F1289" s="346"/>
      <c r="G1289" s="346"/>
      <c r="H1289" s="346"/>
    </row>
    <row r="1290" spans="1:8" s="236" customFormat="1" ht="15" x14ac:dyDescent="0.25">
      <c r="A1290" s="348"/>
      <c r="B1290" s="346"/>
      <c r="C1290" s="346"/>
      <c r="D1290" s="346"/>
      <c r="E1290" s="346"/>
      <c r="F1290" s="346"/>
      <c r="G1290" s="346"/>
      <c r="H1290" s="346"/>
    </row>
    <row r="1291" spans="1:8" s="236" customFormat="1" ht="15" x14ac:dyDescent="0.25">
      <c r="A1291" s="348"/>
      <c r="B1291" s="346"/>
      <c r="C1291" s="346"/>
      <c r="D1291" s="346"/>
      <c r="E1291" s="346"/>
      <c r="F1291" s="346"/>
      <c r="G1291" s="346"/>
      <c r="H1291" s="346"/>
    </row>
    <row r="1292" spans="1:8" s="236" customFormat="1" ht="15" x14ac:dyDescent="0.25">
      <c r="A1292" s="348"/>
      <c r="B1292" s="346"/>
      <c r="C1292" s="346"/>
      <c r="D1292" s="346"/>
      <c r="E1292" s="346"/>
      <c r="F1292" s="346"/>
      <c r="G1292" s="346"/>
      <c r="H1292" s="346"/>
    </row>
    <row r="1293" spans="1:8" s="236" customFormat="1" ht="15" x14ac:dyDescent="0.25">
      <c r="A1293" s="348"/>
      <c r="B1293" s="346"/>
      <c r="C1293" s="346"/>
      <c r="D1293" s="346"/>
      <c r="E1293" s="346"/>
      <c r="F1293" s="346"/>
      <c r="G1293" s="346"/>
      <c r="H1293" s="346"/>
    </row>
    <row r="1294" spans="1:8" s="236" customFormat="1" ht="15" x14ac:dyDescent="0.25">
      <c r="A1294" s="348"/>
      <c r="B1294" s="346"/>
      <c r="C1294" s="346"/>
      <c r="D1294" s="346"/>
      <c r="E1294" s="346"/>
      <c r="F1294" s="346"/>
      <c r="G1294" s="346"/>
      <c r="H1294" s="346"/>
    </row>
    <row r="1295" spans="1:8" s="236" customFormat="1" ht="15" x14ac:dyDescent="0.25">
      <c r="A1295" s="348"/>
      <c r="B1295" s="346"/>
      <c r="C1295" s="346"/>
      <c r="D1295" s="346"/>
      <c r="E1295" s="346"/>
      <c r="F1295" s="346"/>
      <c r="G1295" s="346"/>
      <c r="H1295" s="346"/>
    </row>
    <row r="1296" spans="1:8" s="236" customFormat="1" ht="15" x14ac:dyDescent="0.25">
      <c r="A1296" s="348"/>
      <c r="B1296" s="346"/>
      <c r="C1296" s="346"/>
      <c r="D1296" s="346"/>
      <c r="E1296" s="346"/>
      <c r="F1296" s="346"/>
      <c r="G1296" s="346"/>
      <c r="H1296" s="346"/>
    </row>
    <row r="1297" spans="1:8" s="236" customFormat="1" ht="15" x14ac:dyDescent="0.25">
      <c r="A1297" s="348"/>
      <c r="B1297" s="346"/>
      <c r="C1297" s="346"/>
      <c r="D1297" s="346"/>
      <c r="E1297" s="346"/>
      <c r="F1297" s="346"/>
      <c r="G1297" s="346"/>
      <c r="H1297" s="346"/>
    </row>
    <row r="1298" spans="1:8" s="236" customFormat="1" ht="15" x14ac:dyDescent="0.25">
      <c r="A1298" s="348"/>
      <c r="B1298" s="346"/>
      <c r="C1298" s="346"/>
      <c r="D1298" s="346"/>
      <c r="E1298" s="346"/>
      <c r="F1298" s="346"/>
      <c r="G1298" s="346"/>
      <c r="H1298" s="346"/>
    </row>
    <row r="1299" spans="1:8" s="236" customFormat="1" ht="15" x14ac:dyDescent="0.25">
      <c r="A1299" s="348"/>
      <c r="B1299" s="346"/>
      <c r="C1299" s="346"/>
      <c r="D1299" s="346"/>
      <c r="E1299" s="346"/>
      <c r="F1299" s="346"/>
      <c r="G1299" s="346"/>
      <c r="H1299" s="346"/>
    </row>
    <row r="1300" spans="1:8" s="236" customFormat="1" ht="15" x14ac:dyDescent="0.25">
      <c r="A1300" s="348"/>
      <c r="B1300" s="346"/>
      <c r="C1300" s="346"/>
      <c r="D1300" s="346"/>
      <c r="E1300" s="346"/>
      <c r="F1300" s="346"/>
      <c r="G1300" s="346"/>
      <c r="H1300" s="346"/>
    </row>
    <row r="1301" spans="1:8" s="236" customFormat="1" ht="15" x14ac:dyDescent="0.25">
      <c r="A1301" s="348"/>
      <c r="B1301" s="346"/>
      <c r="C1301" s="346"/>
      <c r="D1301" s="346"/>
      <c r="E1301" s="346"/>
      <c r="F1301" s="346"/>
      <c r="G1301" s="346"/>
      <c r="H1301" s="346"/>
    </row>
    <row r="1302" spans="1:8" s="236" customFormat="1" ht="15" x14ac:dyDescent="0.25">
      <c r="A1302" s="348"/>
      <c r="B1302" s="346"/>
      <c r="C1302" s="346"/>
      <c r="D1302" s="346"/>
      <c r="E1302" s="346"/>
      <c r="F1302" s="346"/>
      <c r="G1302" s="346"/>
      <c r="H1302" s="346"/>
    </row>
    <row r="1303" spans="1:8" s="236" customFormat="1" ht="15" x14ac:dyDescent="0.25">
      <c r="A1303" s="347"/>
      <c r="B1303" s="345"/>
      <c r="C1303" s="346"/>
      <c r="D1303" s="346"/>
      <c r="E1303" s="346"/>
      <c r="F1303" s="346"/>
      <c r="G1303" s="346"/>
      <c r="H1303" s="346"/>
    </row>
    <row r="1304" spans="1:8" s="236" customFormat="1" ht="15" x14ac:dyDescent="0.25">
      <c r="A1304" s="348"/>
      <c r="B1304" s="346"/>
      <c r="C1304" s="346"/>
      <c r="D1304" s="346"/>
      <c r="E1304" s="346"/>
      <c r="F1304" s="346"/>
      <c r="G1304" s="346"/>
      <c r="H1304" s="346"/>
    </row>
    <row r="1305" spans="1:8" ht="15" x14ac:dyDescent="0.25">
      <c r="A1305" s="348"/>
      <c r="B1305" s="346"/>
    </row>
    <row r="1306" spans="1:8" s="236" customFormat="1" ht="15" x14ac:dyDescent="0.25">
      <c r="A1306" s="348"/>
      <c r="B1306" s="346"/>
      <c r="C1306" s="346"/>
      <c r="D1306" s="346"/>
      <c r="E1306" s="346"/>
      <c r="F1306" s="346"/>
      <c r="G1306" s="346"/>
      <c r="H1306" s="346"/>
    </row>
    <row r="1307" spans="1:8" s="236" customFormat="1" ht="15" x14ac:dyDescent="0.25">
      <c r="A1307" s="348"/>
      <c r="B1307" s="346"/>
      <c r="C1307" s="346"/>
      <c r="D1307" s="346"/>
      <c r="E1307" s="346"/>
      <c r="F1307" s="346"/>
      <c r="G1307" s="346"/>
      <c r="H1307" s="346"/>
    </row>
    <row r="1308" spans="1:8" s="236" customFormat="1" ht="15" x14ac:dyDescent="0.25">
      <c r="A1308" s="348"/>
      <c r="B1308" s="346"/>
      <c r="C1308" s="346"/>
      <c r="D1308" s="346"/>
      <c r="E1308" s="346"/>
      <c r="F1308" s="346"/>
      <c r="G1308" s="346"/>
      <c r="H1308" s="346"/>
    </row>
    <row r="1309" spans="1:8" s="236" customFormat="1" ht="15" x14ac:dyDescent="0.25">
      <c r="A1309" s="348"/>
      <c r="B1309" s="346"/>
      <c r="C1309" s="346"/>
      <c r="D1309" s="346"/>
      <c r="E1309" s="346"/>
      <c r="F1309" s="346"/>
      <c r="G1309" s="346"/>
      <c r="H1309" s="346"/>
    </row>
    <row r="1310" spans="1:8" s="236" customFormat="1" ht="15" x14ac:dyDescent="0.25">
      <c r="A1310" s="348"/>
      <c r="B1310" s="346"/>
      <c r="C1310" s="346"/>
      <c r="D1310" s="346"/>
      <c r="E1310" s="346"/>
      <c r="F1310" s="346"/>
      <c r="G1310" s="346"/>
      <c r="H1310" s="346"/>
    </row>
    <row r="1311" spans="1:8" s="236" customFormat="1" ht="15" x14ac:dyDescent="0.25">
      <c r="A1311" s="348"/>
      <c r="B1311" s="346"/>
      <c r="C1311" s="346"/>
      <c r="D1311" s="346"/>
      <c r="E1311" s="346"/>
      <c r="F1311" s="346"/>
      <c r="G1311" s="346"/>
      <c r="H1311" s="346"/>
    </row>
    <row r="1312" spans="1:8" s="236" customFormat="1" ht="15" x14ac:dyDescent="0.25">
      <c r="A1312" s="348"/>
      <c r="B1312" s="346"/>
      <c r="C1312" s="346"/>
      <c r="D1312" s="346"/>
      <c r="E1312" s="346"/>
      <c r="F1312" s="346"/>
      <c r="G1312" s="346"/>
      <c r="H1312" s="346"/>
    </row>
    <row r="1313" spans="1:8" s="236" customFormat="1" ht="15" x14ac:dyDescent="0.25">
      <c r="A1313" s="348"/>
      <c r="B1313" s="346"/>
      <c r="C1313" s="346"/>
      <c r="D1313" s="346"/>
      <c r="E1313" s="346"/>
      <c r="F1313" s="346"/>
      <c r="G1313" s="346"/>
      <c r="H1313" s="346"/>
    </row>
    <row r="1314" spans="1:8" s="236" customFormat="1" ht="15" x14ac:dyDescent="0.25">
      <c r="A1314" s="348"/>
      <c r="B1314" s="346"/>
      <c r="C1314" s="346"/>
      <c r="D1314" s="346"/>
      <c r="E1314" s="346"/>
      <c r="F1314" s="346"/>
      <c r="G1314" s="346"/>
      <c r="H1314" s="346"/>
    </row>
    <row r="1315" spans="1:8" s="236" customFormat="1" ht="15" x14ac:dyDescent="0.25">
      <c r="A1315" s="348"/>
      <c r="B1315" s="346"/>
      <c r="C1315" s="346"/>
      <c r="D1315" s="346"/>
      <c r="E1315" s="346"/>
      <c r="F1315" s="346"/>
      <c r="G1315" s="346"/>
      <c r="H1315" s="346"/>
    </row>
    <row r="1316" spans="1:8" s="236" customFormat="1" ht="15" x14ac:dyDescent="0.25">
      <c r="A1316" s="348"/>
      <c r="B1316" s="346"/>
      <c r="C1316" s="346"/>
      <c r="D1316" s="346"/>
      <c r="E1316" s="346"/>
      <c r="F1316" s="346"/>
      <c r="G1316" s="346"/>
      <c r="H1316" s="346"/>
    </row>
    <row r="1317" spans="1:8" s="236" customFormat="1" ht="15" x14ac:dyDescent="0.25">
      <c r="A1317" s="348"/>
      <c r="B1317" s="346"/>
      <c r="C1317" s="346"/>
      <c r="D1317" s="346"/>
      <c r="E1317" s="346"/>
      <c r="F1317" s="346"/>
      <c r="G1317" s="346"/>
      <c r="H1317" s="346"/>
    </row>
    <row r="1318" spans="1:8" s="236" customFormat="1" ht="15" x14ac:dyDescent="0.25">
      <c r="A1318" s="348"/>
      <c r="B1318" s="346"/>
      <c r="C1318" s="346"/>
      <c r="D1318" s="346"/>
      <c r="E1318" s="346"/>
      <c r="F1318" s="346"/>
      <c r="G1318" s="346"/>
      <c r="H1318" s="346"/>
    </row>
    <row r="1319" spans="1:8" s="236" customFormat="1" ht="15" x14ac:dyDescent="0.25">
      <c r="A1319" s="348"/>
      <c r="B1319" s="346"/>
      <c r="C1319" s="346"/>
      <c r="D1319" s="346"/>
      <c r="E1319" s="346"/>
      <c r="F1319" s="346"/>
      <c r="G1319" s="346"/>
      <c r="H1319" s="346"/>
    </row>
    <row r="1320" spans="1:8" s="236" customFormat="1" ht="15" x14ac:dyDescent="0.25">
      <c r="A1320" s="348"/>
      <c r="B1320" s="346"/>
      <c r="C1320" s="346"/>
      <c r="D1320" s="346"/>
      <c r="E1320" s="346"/>
      <c r="F1320" s="346"/>
      <c r="G1320" s="346"/>
      <c r="H1320" s="346"/>
    </row>
    <row r="1321" spans="1:8" s="236" customFormat="1" ht="15" x14ac:dyDescent="0.25">
      <c r="A1321" s="348"/>
      <c r="B1321" s="346"/>
      <c r="C1321" s="346"/>
      <c r="D1321" s="346"/>
      <c r="E1321" s="346"/>
      <c r="F1321" s="346"/>
      <c r="G1321" s="346"/>
      <c r="H1321" s="346"/>
    </row>
    <row r="1322" spans="1:8" s="236" customFormat="1" ht="15" x14ac:dyDescent="0.25">
      <c r="A1322" s="348"/>
      <c r="B1322" s="346"/>
      <c r="C1322" s="346"/>
      <c r="D1322" s="346"/>
      <c r="E1322" s="346"/>
      <c r="F1322" s="346"/>
      <c r="G1322" s="346"/>
      <c r="H1322" s="346"/>
    </row>
    <row r="1323" spans="1:8" s="236" customFormat="1" ht="15" x14ac:dyDescent="0.25">
      <c r="A1323" s="348"/>
      <c r="B1323" s="346"/>
      <c r="C1323" s="346"/>
      <c r="D1323" s="346"/>
      <c r="E1323" s="346"/>
      <c r="F1323" s="346"/>
      <c r="G1323" s="346"/>
      <c r="H1323" s="346"/>
    </row>
    <row r="1324" spans="1:8" s="236" customFormat="1" ht="15" x14ac:dyDescent="0.25">
      <c r="A1324" s="348"/>
      <c r="B1324" s="346"/>
      <c r="C1324" s="346"/>
      <c r="D1324" s="346"/>
      <c r="E1324" s="346"/>
      <c r="F1324" s="346"/>
      <c r="G1324" s="346"/>
      <c r="H1324" s="346"/>
    </row>
    <row r="1325" spans="1:8" s="236" customFormat="1" ht="15" x14ac:dyDescent="0.25">
      <c r="A1325" s="348"/>
      <c r="B1325" s="346"/>
      <c r="C1325" s="346"/>
      <c r="D1325" s="346"/>
      <c r="E1325" s="346"/>
      <c r="F1325" s="346"/>
      <c r="G1325" s="346"/>
      <c r="H1325" s="346"/>
    </row>
    <row r="1326" spans="1:8" s="236" customFormat="1" ht="15" x14ac:dyDescent="0.25">
      <c r="A1326" s="348"/>
      <c r="B1326" s="346"/>
      <c r="C1326" s="346"/>
      <c r="D1326" s="346"/>
      <c r="E1326" s="346"/>
      <c r="F1326" s="346"/>
      <c r="G1326" s="346"/>
      <c r="H1326" s="346"/>
    </row>
    <row r="1327" spans="1:8" s="236" customFormat="1" ht="15" x14ac:dyDescent="0.25">
      <c r="A1327" s="348"/>
      <c r="B1327" s="346"/>
      <c r="C1327" s="346"/>
      <c r="D1327" s="346"/>
      <c r="E1327" s="346"/>
      <c r="F1327" s="346"/>
      <c r="G1327" s="346"/>
      <c r="H1327" s="346"/>
    </row>
    <row r="1328" spans="1:8" s="236" customFormat="1" ht="15" x14ac:dyDescent="0.25">
      <c r="A1328" s="348"/>
      <c r="B1328" s="346"/>
      <c r="C1328" s="346"/>
      <c r="D1328" s="346"/>
      <c r="E1328" s="346"/>
      <c r="F1328" s="346"/>
      <c r="G1328" s="346"/>
      <c r="H1328" s="346"/>
    </row>
    <row r="1329" spans="1:8" s="236" customFormat="1" ht="15" x14ac:dyDescent="0.25">
      <c r="A1329" s="348"/>
      <c r="B1329" s="346"/>
      <c r="C1329" s="346"/>
      <c r="D1329" s="346"/>
      <c r="E1329" s="346"/>
      <c r="F1329" s="346"/>
      <c r="G1329" s="346"/>
      <c r="H1329" s="346"/>
    </row>
    <row r="1330" spans="1:8" s="236" customFormat="1" ht="15" x14ac:dyDescent="0.25">
      <c r="A1330" s="348"/>
      <c r="B1330" s="346"/>
      <c r="C1330" s="346"/>
      <c r="D1330" s="346"/>
      <c r="E1330" s="346"/>
      <c r="F1330" s="346"/>
      <c r="G1330" s="346"/>
      <c r="H1330" s="346"/>
    </row>
    <row r="1331" spans="1:8" s="236" customFormat="1" ht="15" x14ac:dyDescent="0.25">
      <c r="A1331" s="348"/>
      <c r="B1331" s="346"/>
      <c r="C1331" s="346"/>
      <c r="D1331" s="346"/>
      <c r="E1331" s="346"/>
      <c r="F1331" s="346"/>
      <c r="G1331" s="346"/>
      <c r="H1331" s="346"/>
    </row>
    <row r="1332" spans="1:8" s="236" customFormat="1" ht="15" x14ac:dyDescent="0.25">
      <c r="A1332" s="348"/>
      <c r="B1332" s="346"/>
      <c r="C1332" s="346"/>
      <c r="D1332" s="346"/>
      <c r="E1332" s="346"/>
      <c r="F1332" s="346"/>
      <c r="G1332" s="346"/>
      <c r="H1332" s="346"/>
    </row>
    <row r="1333" spans="1:8" s="236" customFormat="1" ht="15" x14ac:dyDescent="0.25">
      <c r="A1333" s="348"/>
      <c r="B1333" s="346"/>
      <c r="C1333" s="346"/>
      <c r="D1333" s="346"/>
      <c r="E1333" s="346"/>
      <c r="F1333" s="346"/>
      <c r="G1333" s="346"/>
      <c r="H1333" s="346"/>
    </row>
    <row r="1334" spans="1:8" s="236" customFormat="1" ht="15" x14ac:dyDescent="0.25">
      <c r="A1334" s="348"/>
      <c r="B1334" s="346"/>
      <c r="C1334" s="346"/>
      <c r="D1334" s="346"/>
      <c r="E1334" s="346"/>
      <c r="F1334" s="346"/>
      <c r="G1334" s="346"/>
      <c r="H1334" s="346"/>
    </row>
    <row r="1335" spans="1:8" s="236" customFormat="1" ht="15" x14ac:dyDescent="0.25">
      <c r="A1335" s="348"/>
      <c r="B1335" s="346"/>
      <c r="C1335" s="346"/>
      <c r="D1335" s="346"/>
      <c r="E1335" s="346"/>
      <c r="F1335" s="346"/>
      <c r="G1335" s="346"/>
      <c r="H1335" s="346"/>
    </row>
    <row r="1336" spans="1:8" s="236" customFormat="1" ht="15" x14ac:dyDescent="0.25">
      <c r="A1336" s="348"/>
      <c r="B1336" s="346"/>
      <c r="C1336" s="346"/>
      <c r="D1336" s="346"/>
      <c r="E1336" s="346"/>
      <c r="F1336" s="346"/>
      <c r="G1336" s="346"/>
      <c r="H1336" s="346"/>
    </row>
    <row r="1337" spans="1:8" s="236" customFormat="1" ht="15" x14ac:dyDescent="0.25">
      <c r="A1337" s="348"/>
      <c r="B1337" s="346"/>
      <c r="C1337" s="346"/>
      <c r="D1337" s="346"/>
      <c r="E1337" s="346"/>
      <c r="F1337" s="346"/>
      <c r="G1337" s="346"/>
      <c r="H1337" s="346"/>
    </row>
    <row r="1338" spans="1:8" s="236" customFormat="1" ht="15" x14ac:dyDescent="0.25">
      <c r="A1338" s="348"/>
      <c r="B1338" s="346"/>
      <c r="C1338" s="346"/>
      <c r="D1338" s="346"/>
      <c r="E1338" s="346"/>
      <c r="F1338" s="346"/>
      <c r="G1338" s="346"/>
      <c r="H1338" s="346"/>
    </row>
    <row r="1339" spans="1:8" s="236" customFormat="1" ht="15" x14ac:dyDescent="0.25">
      <c r="A1339" s="348"/>
      <c r="B1339" s="346"/>
      <c r="C1339" s="346"/>
      <c r="D1339" s="346"/>
      <c r="E1339" s="346"/>
      <c r="F1339" s="346"/>
      <c r="G1339" s="346"/>
      <c r="H1339" s="346"/>
    </row>
    <row r="1340" spans="1:8" s="236" customFormat="1" ht="15" x14ac:dyDescent="0.25">
      <c r="A1340" s="348"/>
      <c r="B1340" s="346"/>
      <c r="C1340" s="346"/>
      <c r="D1340" s="346"/>
      <c r="E1340" s="346"/>
      <c r="F1340" s="346"/>
      <c r="G1340" s="346"/>
      <c r="H1340" s="346"/>
    </row>
    <row r="1341" spans="1:8" s="236" customFormat="1" ht="15" x14ac:dyDescent="0.25">
      <c r="A1341" s="348"/>
      <c r="B1341" s="346"/>
      <c r="C1341" s="346"/>
      <c r="D1341" s="346"/>
      <c r="E1341" s="346"/>
      <c r="F1341" s="346"/>
      <c r="G1341" s="346"/>
      <c r="H1341" s="346"/>
    </row>
    <row r="1342" spans="1:8" s="236" customFormat="1" ht="15" x14ac:dyDescent="0.25">
      <c r="A1342" s="348"/>
      <c r="B1342" s="346"/>
      <c r="C1342" s="346"/>
      <c r="D1342" s="346"/>
      <c r="E1342" s="346"/>
      <c r="F1342" s="346"/>
      <c r="G1342" s="346"/>
      <c r="H1342" s="346"/>
    </row>
    <row r="1343" spans="1:8" s="236" customFormat="1" ht="15" x14ac:dyDescent="0.25">
      <c r="A1343" s="348"/>
      <c r="B1343" s="346"/>
      <c r="C1343" s="346"/>
      <c r="D1343" s="346"/>
      <c r="E1343" s="346"/>
      <c r="F1343" s="346"/>
      <c r="G1343" s="346"/>
      <c r="H1343" s="346"/>
    </row>
    <row r="1344" spans="1:8" s="236" customFormat="1" ht="15" x14ac:dyDescent="0.25">
      <c r="A1344" s="348"/>
      <c r="B1344" s="346"/>
      <c r="C1344" s="346"/>
      <c r="D1344" s="346"/>
      <c r="E1344" s="346"/>
      <c r="F1344" s="346"/>
      <c r="G1344" s="346"/>
      <c r="H1344" s="346"/>
    </row>
    <row r="1345" spans="1:8" s="236" customFormat="1" ht="15" x14ac:dyDescent="0.25">
      <c r="A1345" s="348"/>
      <c r="B1345" s="346"/>
      <c r="C1345" s="346"/>
      <c r="D1345" s="346"/>
      <c r="E1345" s="346"/>
      <c r="F1345" s="346"/>
      <c r="G1345" s="346"/>
      <c r="H1345" s="346"/>
    </row>
    <row r="1346" spans="1:8" s="236" customFormat="1" ht="15" x14ac:dyDescent="0.25">
      <c r="A1346" s="348"/>
      <c r="B1346" s="346"/>
      <c r="C1346" s="346"/>
      <c r="D1346" s="346"/>
      <c r="E1346" s="346"/>
      <c r="F1346" s="346"/>
      <c r="G1346" s="346"/>
      <c r="H1346" s="346"/>
    </row>
    <row r="1347" spans="1:8" s="236" customFormat="1" ht="15" x14ac:dyDescent="0.25">
      <c r="A1347" s="348"/>
      <c r="B1347" s="346"/>
      <c r="C1347" s="346"/>
      <c r="D1347" s="346"/>
      <c r="E1347" s="346"/>
      <c r="F1347" s="346"/>
      <c r="G1347" s="346"/>
      <c r="H1347" s="346"/>
    </row>
    <row r="1348" spans="1:8" s="236" customFormat="1" ht="15" x14ac:dyDescent="0.25">
      <c r="A1348" s="348"/>
      <c r="B1348" s="346"/>
      <c r="C1348" s="346"/>
      <c r="D1348" s="346"/>
      <c r="E1348" s="346"/>
      <c r="F1348" s="346"/>
      <c r="G1348" s="346"/>
      <c r="H1348" s="346"/>
    </row>
    <row r="1349" spans="1:8" s="236" customFormat="1" ht="15" x14ac:dyDescent="0.25">
      <c r="A1349" s="348"/>
      <c r="B1349" s="346"/>
      <c r="C1349" s="346"/>
      <c r="D1349" s="346"/>
      <c r="E1349" s="346"/>
      <c r="F1349" s="346"/>
      <c r="G1349" s="346"/>
      <c r="H1349" s="346"/>
    </row>
    <row r="1350" spans="1:8" s="236" customFormat="1" ht="15" x14ac:dyDescent="0.25">
      <c r="A1350" s="348"/>
      <c r="B1350" s="346"/>
      <c r="C1350" s="346"/>
      <c r="D1350" s="346"/>
      <c r="E1350" s="346"/>
      <c r="F1350" s="346"/>
      <c r="G1350" s="346"/>
      <c r="H1350" s="346"/>
    </row>
    <row r="1351" spans="1:8" s="236" customFormat="1" ht="15" x14ac:dyDescent="0.25">
      <c r="A1351" s="348"/>
      <c r="B1351" s="346"/>
      <c r="C1351" s="346"/>
      <c r="D1351" s="346"/>
      <c r="E1351" s="346"/>
      <c r="F1351" s="346"/>
      <c r="G1351" s="346"/>
      <c r="H1351" s="346"/>
    </row>
    <row r="1352" spans="1:8" s="236" customFormat="1" ht="15" x14ac:dyDescent="0.25">
      <c r="A1352" s="348"/>
      <c r="B1352" s="346"/>
      <c r="C1352" s="346"/>
      <c r="D1352" s="346"/>
      <c r="E1352" s="346"/>
      <c r="F1352" s="346"/>
      <c r="G1352" s="346"/>
      <c r="H1352" s="346"/>
    </row>
    <row r="1353" spans="1:8" s="236" customFormat="1" ht="15" x14ac:dyDescent="0.25">
      <c r="A1353" s="348"/>
      <c r="B1353" s="346"/>
      <c r="C1353" s="346"/>
      <c r="D1353" s="346"/>
      <c r="E1353" s="346"/>
      <c r="F1353" s="346"/>
      <c r="G1353" s="346"/>
      <c r="H1353" s="346"/>
    </row>
    <row r="1354" spans="1:8" s="236" customFormat="1" ht="15" x14ac:dyDescent="0.25">
      <c r="A1354" s="348"/>
      <c r="B1354" s="346"/>
      <c r="C1354" s="346"/>
      <c r="D1354" s="346"/>
      <c r="E1354" s="346"/>
      <c r="F1354" s="346"/>
      <c r="G1354" s="346"/>
      <c r="H1354" s="346"/>
    </row>
    <row r="1355" spans="1:8" s="236" customFormat="1" ht="15" x14ac:dyDescent="0.25">
      <c r="A1355" s="348"/>
      <c r="B1355" s="346"/>
      <c r="C1355" s="346"/>
      <c r="D1355" s="346"/>
      <c r="E1355" s="346"/>
      <c r="F1355" s="346"/>
      <c r="G1355" s="346"/>
      <c r="H1355" s="346"/>
    </row>
    <row r="1356" spans="1:8" s="236" customFormat="1" ht="15" x14ac:dyDescent="0.25">
      <c r="A1356" s="348"/>
      <c r="B1356" s="346"/>
      <c r="C1356" s="346"/>
      <c r="D1356" s="346"/>
      <c r="E1356" s="346"/>
      <c r="F1356" s="346"/>
      <c r="G1356" s="346"/>
      <c r="H1356" s="346"/>
    </row>
    <row r="1357" spans="1:8" s="236" customFormat="1" ht="15" x14ac:dyDescent="0.25">
      <c r="A1357" s="348"/>
      <c r="B1357" s="346"/>
      <c r="C1357" s="346"/>
      <c r="D1357" s="346"/>
      <c r="E1357" s="346"/>
      <c r="F1357" s="346"/>
      <c r="G1357" s="346"/>
      <c r="H1357" s="346"/>
    </row>
    <row r="1358" spans="1:8" s="236" customFormat="1" ht="15" x14ac:dyDescent="0.25">
      <c r="A1358" s="348"/>
      <c r="B1358" s="346"/>
      <c r="C1358" s="346"/>
      <c r="D1358" s="346"/>
      <c r="E1358" s="346"/>
      <c r="F1358" s="346"/>
      <c r="G1358" s="346"/>
      <c r="H1358" s="346"/>
    </row>
    <row r="1359" spans="1:8" s="236" customFormat="1" ht="15" x14ac:dyDescent="0.25">
      <c r="A1359" s="348"/>
      <c r="B1359" s="346"/>
      <c r="C1359" s="346"/>
      <c r="D1359" s="346"/>
      <c r="E1359" s="346"/>
      <c r="F1359" s="346"/>
      <c r="G1359" s="346"/>
      <c r="H1359" s="346"/>
    </row>
    <row r="1360" spans="1:8" s="236" customFormat="1" ht="15" x14ac:dyDescent="0.25">
      <c r="A1360" s="348"/>
      <c r="B1360" s="346"/>
      <c r="C1360" s="346"/>
      <c r="D1360" s="346"/>
      <c r="E1360" s="346"/>
      <c r="F1360" s="346"/>
      <c r="G1360" s="346"/>
      <c r="H1360" s="346"/>
    </row>
    <row r="1361" spans="1:8" s="236" customFormat="1" ht="15" x14ac:dyDescent="0.25">
      <c r="A1361" s="348"/>
      <c r="B1361" s="346"/>
      <c r="C1361" s="346"/>
      <c r="D1361" s="346"/>
      <c r="E1361" s="346"/>
      <c r="F1361" s="346"/>
      <c r="G1361" s="346"/>
      <c r="H1361" s="346"/>
    </row>
    <row r="1362" spans="1:8" s="236" customFormat="1" ht="15" x14ac:dyDescent="0.25">
      <c r="A1362" s="348"/>
      <c r="B1362" s="346"/>
      <c r="C1362" s="346"/>
      <c r="D1362" s="346"/>
      <c r="E1362" s="346"/>
      <c r="F1362" s="346"/>
      <c r="G1362" s="346"/>
      <c r="H1362" s="346"/>
    </row>
    <row r="1363" spans="1:8" s="236" customFormat="1" ht="15" x14ac:dyDescent="0.25">
      <c r="A1363" s="348"/>
      <c r="B1363" s="346"/>
      <c r="C1363" s="346"/>
      <c r="D1363" s="346"/>
      <c r="E1363" s="346"/>
      <c r="F1363" s="346"/>
      <c r="G1363" s="346"/>
      <c r="H1363" s="346"/>
    </row>
    <row r="1364" spans="1:8" s="236" customFormat="1" ht="15" x14ac:dyDescent="0.25">
      <c r="A1364" s="348"/>
      <c r="B1364" s="346"/>
      <c r="C1364" s="346"/>
      <c r="D1364" s="346"/>
      <c r="E1364" s="346"/>
      <c r="F1364" s="346"/>
      <c r="G1364" s="346"/>
      <c r="H1364" s="346"/>
    </row>
    <row r="1365" spans="1:8" s="236" customFormat="1" ht="15" x14ac:dyDescent="0.25">
      <c r="A1365" s="348"/>
      <c r="B1365" s="346"/>
      <c r="C1365" s="346"/>
      <c r="D1365" s="346"/>
      <c r="E1365" s="346"/>
      <c r="F1365" s="346"/>
      <c r="G1365" s="346"/>
      <c r="H1365" s="346"/>
    </row>
    <row r="1366" spans="1:8" s="236" customFormat="1" ht="15" x14ac:dyDescent="0.25">
      <c r="A1366" s="348"/>
      <c r="B1366" s="346"/>
      <c r="C1366" s="346"/>
      <c r="D1366" s="346"/>
      <c r="E1366" s="346"/>
      <c r="F1366" s="346"/>
      <c r="G1366" s="346"/>
      <c r="H1366" s="346"/>
    </row>
    <row r="1367" spans="1:8" s="236" customFormat="1" ht="15" x14ac:dyDescent="0.25">
      <c r="A1367" s="348"/>
      <c r="B1367" s="346"/>
      <c r="C1367" s="346"/>
      <c r="D1367" s="346"/>
      <c r="E1367" s="346"/>
      <c r="F1367" s="346"/>
      <c r="G1367" s="346"/>
      <c r="H1367" s="346"/>
    </row>
    <row r="1368" spans="1:8" s="236" customFormat="1" ht="15" x14ac:dyDescent="0.25">
      <c r="A1368" s="348"/>
      <c r="B1368" s="346"/>
      <c r="C1368" s="346"/>
      <c r="D1368" s="346"/>
      <c r="E1368" s="346"/>
      <c r="F1368" s="346"/>
      <c r="G1368" s="346"/>
      <c r="H1368" s="346"/>
    </row>
    <row r="1369" spans="1:8" s="236" customFormat="1" ht="15" x14ac:dyDescent="0.25">
      <c r="A1369" s="348"/>
      <c r="B1369" s="346"/>
      <c r="C1369" s="346"/>
      <c r="D1369" s="346"/>
      <c r="E1369" s="346"/>
      <c r="F1369" s="346"/>
      <c r="G1369" s="346"/>
      <c r="H1369" s="346"/>
    </row>
    <row r="1370" spans="1:8" s="236" customFormat="1" ht="15" x14ac:dyDescent="0.25">
      <c r="A1370" s="348"/>
      <c r="B1370" s="346"/>
      <c r="C1370" s="346"/>
      <c r="D1370" s="346"/>
      <c r="E1370" s="346"/>
      <c r="F1370" s="346"/>
      <c r="G1370" s="346"/>
      <c r="H1370" s="346"/>
    </row>
    <row r="1371" spans="1:8" s="236" customFormat="1" ht="15" x14ac:dyDescent="0.25">
      <c r="A1371" s="348"/>
      <c r="B1371" s="346"/>
      <c r="C1371" s="346"/>
      <c r="D1371" s="346"/>
      <c r="E1371" s="346"/>
      <c r="F1371" s="346"/>
      <c r="G1371" s="346"/>
      <c r="H1371" s="346"/>
    </row>
    <row r="1372" spans="1:8" s="236" customFormat="1" ht="15" x14ac:dyDescent="0.25">
      <c r="A1372" s="348"/>
      <c r="B1372" s="346"/>
      <c r="C1372" s="346"/>
      <c r="D1372" s="346"/>
      <c r="E1372" s="346"/>
      <c r="F1372" s="346"/>
      <c r="G1372" s="346"/>
      <c r="H1372" s="346"/>
    </row>
    <row r="1373" spans="1:8" s="236" customFormat="1" ht="15" x14ac:dyDescent="0.25">
      <c r="A1373" s="348"/>
      <c r="B1373" s="346"/>
      <c r="C1373" s="346"/>
      <c r="D1373" s="346"/>
      <c r="E1373" s="346"/>
      <c r="F1373" s="346"/>
      <c r="G1373" s="346"/>
      <c r="H1373" s="346"/>
    </row>
    <row r="1374" spans="1:8" s="236" customFormat="1" ht="15" x14ac:dyDescent="0.25">
      <c r="A1374" s="348"/>
      <c r="B1374" s="346"/>
      <c r="C1374" s="346"/>
      <c r="D1374" s="346"/>
      <c r="E1374" s="346"/>
      <c r="F1374" s="346"/>
      <c r="G1374" s="346"/>
      <c r="H1374" s="346"/>
    </row>
    <row r="1375" spans="1:8" s="236" customFormat="1" ht="15" x14ac:dyDescent="0.25">
      <c r="A1375" s="348"/>
      <c r="B1375" s="346"/>
      <c r="C1375" s="346"/>
      <c r="D1375" s="346"/>
      <c r="E1375" s="346"/>
      <c r="F1375" s="346"/>
      <c r="G1375" s="346"/>
      <c r="H1375" s="346"/>
    </row>
    <row r="1376" spans="1:8" s="236" customFormat="1" ht="15" x14ac:dyDescent="0.25">
      <c r="A1376" s="348"/>
      <c r="B1376" s="346"/>
      <c r="C1376" s="346"/>
      <c r="D1376" s="346"/>
      <c r="E1376" s="346"/>
      <c r="F1376" s="346"/>
      <c r="G1376" s="346"/>
      <c r="H1376" s="346"/>
    </row>
    <row r="1377" spans="1:8" s="236" customFormat="1" ht="15" x14ac:dyDescent="0.25">
      <c r="A1377" s="348"/>
      <c r="B1377" s="346"/>
      <c r="C1377" s="346"/>
      <c r="D1377" s="346"/>
      <c r="E1377" s="346"/>
      <c r="F1377" s="346"/>
      <c r="G1377" s="346"/>
      <c r="H1377" s="346"/>
    </row>
    <row r="1378" spans="1:8" s="236" customFormat="1" ht="15" x14ac:dyDescent="0.25">
      <c r="A1378" s="348"/>
      <c r="B1378" s="346"/>
      <c r="C1378" s="346"/>
      <c r="D1378" s="346"/>
      <c r="E1378" s="346"/>
      <c r="F1378" s="346"/>
      <c r="G1378" s="346"/>
      <c r="H1378" s="346"/>
    </row>
    <row r="1379" spans="1:8" s="236" customFormat="1" ht="15" x14ac:dyDescent="0.25">
      <c r="A1379" s="348"/>
      <c r="B1379" s="346"/>
      <c r="C1379" s="346"/>
      <c r="D1379" s="346"/>
      <c r="E1379" s="346"/>
      <c r="F1379" s="346"/>
      <c r="G1379" s="346"/>
      <c r="H1379" s="346"/>
    </row>
    <row r="1380" spans="1:8" s="236" customFormat="1" ht="15" x14ac:dyDescent="0.25">
      <c r="A1380" s="348"/>
      <c r="B1380" s="346"/>
      <c r="C1380" s="346"/>
      <c r="D1380" s="346"/>
      <c r="E1380" s="346"/>
      <c r="F1380" s="346"/>
      <c r="G1380" s="346"/>
      <c r="H1380" s="346"/>
    </row>
    <row r="1381" spans="1:8" s="236" customFormat="1" ht="15" x14ac:dyDescent="0.25">
      <c r="A1381" s="348"/>
      <c r="B1381" s="346"/>
      <c r="C1381" s="346"/>
      <c r="D1381" s="346"/>
      <c r="E1381" s="346"/>
      <c r="F1381" s="346"/>
      <c r="G1381" s="346"/>
      <c r="H1381" s="346"/>
    </row>
    <row r="1382" spans="1:8" s="236" customFormat="1" ht="15" x14ac:dyDescent="0.25">
      <c r="A1382" s="348"/>
      <c r="B1382" s="346"/>
      <c r="C1382" s="346"/>
      <c r="D1382" s="346"/>
      <c r="E1382" s="346"/>
      <c r="F1382" s="346"/>
      <c r="G1382" s="346"/>
      <c r="H1382" s="346"/>
    </row>
    <row r="1383" spans="1:8" s="236" customFormat="1" ht="15" x14ac:dyDescent="0.25">
      <c r="A1383" s="348"/>
      <c r="B1383" s="346"/>
      <c r="C1383" s="346"/>
      <c r="D1383" s="346"/>
      <c r="E1383" s="346"/>
      <c r="F1383" s="346"/>
      <c r="G1383" s="346"/>
      <c r="H1383" s="346"/>
    </row>
    <row r="1384" spans="1:8" s="236" customFormat="1" ht="15" x14ac:dyDescent="0.25">
      <c r="A1384" s="348"/>
      <c r="B1384" s="346"/>
      <c r="C1384" s="346"/>
      <c r="D1384" s="346"/>
      <c r="E1384" s="346"/>
      <c r="F1384" s="346"/>
      <c r="G1384" s="346"/>
      <c r="H1384" s="346"/>
    </row>
    <row r="1385" spans="1:8" s="236" customFormat="1" ht="15" x14ac:dyDescent="0.25">
      <c r="A1385" s="348"/>
      <c r="B1385" s="346"/>
      <c r="C1385" s="346"/>
      <c r="D1385" s="346"/>
      <c r="E1385" s="346"/>
      <c r="F1385" s="346"/>
      <c r="G1385" s="346"/>
      <c r="H1385" s="346"/>
    </row>
    <row r="1386" spans="1:8" s="236" customFormat="1" ht="15" x14ac:dyDescent="0.25">
      <c r="A1386" s="348"/>
      <c r="B1386" s="346"/>
      <c r="C1386" s="346"/>
      <c r="D1386" s="346"/>
      <c r="E1386" s="346"/>
      <c r="F1386" s="346"/>
      <c r="G1386" s="346"/>
      <c r="H1386" s="346"/>
    </row>
    <row r="1387" spans="1:8" s="236" customFormat="1" ht="15" x14ac:dyDescent="0.25">
      <c r="A1387" s="348"/>
      <c r="B1387" s="346"/>
      <c r="C1387" s="346"/>
      <c r="D1387" s="346"/>
      <c r="E1387" s="346"/>
      <c r="F1387" s="346"/>
      <c r="G1387" s="346"/>
      <c r="H1387" s="346"/>
    </row>
    <row r="1388" spans="1:8" s="236" customFormat="1" ht="15" x14ac:dyDescent="0.25">
      <c r="A1388" s="348"/>
      <c r="B1388" s="346"/>
      <c r="C1388" s="346"/>
      <c r="D1388" s="346"/>
      <c r="E1388" s="346"/>
      <c r="F1388" s="346"/>
      <c r="G1388" s="346"/>
      <c r="H1388" s="346"/>
    </row>
    <row r="1389" spans="1:8" s="236" customFormat="1" ht="15" x14ac:dyDescent="0.25">
      <c r="A1389" s="348"/>
      <c r="B1389" s="346"/>
      <c r="C1389" s="346"/>
      <c r="D1389" s="346"/>
      <c r="E1389" s="346"/>
      <c r="F1389" s="346"/>
      <c r="G1389" s="346"/>
      <c r="H1389" s="346"/>
    </row>
    <row r="1390" spans="1:8" s="236" customFormat="1" ht="15" x14ac:dyDescent="0.25">
      <c r="A1390" s="348"/>
      <c r="B1390" s="346"/>
      <c r="C1390" s="346"/>
      <c r="D1390" s="346"/>
      <c r="E1390" s="346"/>
      <c r="F1390" s="346"/>
      <c r="G1390" s="346"/>
      <c r="H1390" s="346"/>
    </row>
    <row r="1391" spans="1:8" s="236" customFormat="1" ht="15" x14ac:dyDescent="0.25">
      <c r="A1391" s="348"/>
      <c r="B1391" s="346"/>
      <c r="C1391" s="346"/>
      <c r="D1391" s="346"/>
      <c r="E1391" s="346"/>
      <c r="F1391" s="346"/>
      <c r="G1391" s="346"/>
      <c r="H1391" s="346"/>
    </row>
    <row r="1392" spans="1:8" s="236" customFormat="1" ht="15" x14ac:dyDescent="0.25">
      <c r="A1392" s="348"/>
      <c r="B1392" s="346"/>
      <c r="C1392" s="346"/>
      <c r="D1392" s="346"/>
      <c r="E1392" s="346"/>
      <c r="F1392" s="346"/>
      <c r="G1392" s="346"/>
      <c r="H1392" s="346"/>
    </row>
    <row r="1393" spans="1:8" s="236" customFormat="1" ht="15" x14ac:dyDescent="0.25">
      <c r="A1393" s="348"/>
      <c r="B1393" s="346"/>
      <c r="C1393" s="346"/>
      <c r="D1393" s="346"/>
      <c r="E1393" s="346"/>
      <c r="F1393" s="346"/>
      <c r="G1393" s="346"/>
      <c r="H1393" s="346"/>
    </row>
    <row r="1394" spans="1:8" s="236" customFormat="1" ht="15" x14ac:dyDescent="0.25">
      <c r="A1394" s="348"/>
      <c r="B1394" s="346"/>
      <c r="C1394" s="346"/>
      <c r="D1394" s="346"/>
      <c r="E1394" s="346"/>
      <c r="F1394" s="346"/>
      <c r="G1394" s="346"/>
      <c r="H1394" s="346"/>
    </row>
    <row r="1395" spans="1:8" s="236" customFormat="1" ht="15" x14ac:dyDescent="0.25">
      <c r="A1395" s="348"/>
      <c r="B1395" s="346"/>
      <c r="C1395" s="346"/>
      <c r="D1395" s="346"/>
      <c r="E1395" s="346"/>
      <c r="F1395" s="346"/>
      <c r="G1395" s="346"/>
      <c r="H1395" s="346"/>
    </row>
    <row r="1396" spans="1:8" s="236" customFormat="1" ht="15" x14ac:dyDescent="0.25">
      <c r="A1396" s="348"/>
      <c r="B1396" s="346"/>
      <c r="C1396" s="346"/>
      <c r="D1396" s="346"/>
      <c r="E1396" s="346"/>
      <c r="F1396" s="346"/>
      <c r="G1396" s="346"/>
      <c r="H1396" s="346"/>
    </row>
    <row r="1397" spans="1:8" s="236" customFormat="1" ht="15" x14ac:dyDescent="0.25">
      <c r="A1397" s="348"/>
      <c r="B1397" s="346"/>
      <c r="C1397" s="346"/>
      <c r="D1397" s="346"/>
      <c r="E1397" s="346"/>
      <c r="F1397" s="346"/>
      <c r="G1397" s="346"/>
      <c r="H1397" s="346"/>
    </row>
    <row r="1398" spans="1:8" s="236" customFormat="1" ht="15" x14ac:dyDescent="0.25">
      <c r="A1398" s="348"/>
      <c r="B1398" s="346"/>
      <c r="C1398" s="346"/>
      <c r="D1398" s="346"/>
      <c r="E1398" s="346"/>
      <c r="F1398" s="346"/>
      <c r="G1398" s="346"/>
      <c r="H1398" s="346"/>
    </row>
    <row r="1399" spans="1:8" s="236" customFormat="1" ht="15" x14ac:dyDescent="0.25">
      <c r="A1399" s="348"/>
      <c r="B1399" s="346"/>
      <c r="C1399" s="346"/>
      <c r="D1399" s="346"/>
      <c r="E1399" s="346"/>
      <c r="F1399" s="346"/>
      <c r="G1399" s="346"/>
      <c r="H1399" s="346"/>
    </row>
    <row r="1400" spans="1:8" s="236" customFormat="1" ht="15" x14ac:dyDescent="0.25">
      <c r="A1400" s="348"/>
      <c r="B1400" s="346"/>
      <c r="C1400" s="346"/>
      <c r="D1400" s="346"/>
      <c r="E1400" s="346"/>
      <c r="F1400" s="346"/>
      <c r="G1400" s="346"/>
      <c r="H1400" s="346"/>
    </row>
    <row r="1401" spans="1:8" s="236" customFormat="1" ht="15" x14ac:dyDescent="0.25">
      <c r="A1401" s="348"/>
      <c r="B1401" s="346"/>
      <c r="C1401" s="346"/>
      <c r="D1401" s="346"/>
      <c r="E1401" s="346"/>
      <c r="F1401" s="346"/>
      <c r="G1401" s="346"/>
      <c r="H1401" s="346"/>
    </row>
    <row r="1402" spans="1:8" s="236" customFormat="1" ht="15" x14ac:dyDescent="0.25">
      <c r="A1402" s="348"/>
      <c r="B1402" s="346"/>
      <c r="C1402" s="346"/>
      <c r="D1402" s="346"/>
      <c r="E1402" s="346"/>
      <c r="F1402" s="346"/>
      <c r="G1402" s="346"/>
      <c r="H1402" s="346"/>
    </row>
    <row r="1403" spans="1:8" s="236" customFormat="1" ht="15" x14ac:dyDescent="0.25">
      <c r="A1403" s="348"/>
      <c r="B1403" s="346"/>
      <c r="C1403" s="346"/>
      <c r="D1403" s="346"/>
      <c r="E1403" s="346"/>
      <c r="F1403" s="346"/>
      <c r="G1403" s="346"/>
      <c r="H1403" s="346"/>
    </row>
    <row r="1404" spans="1:8" s="236" customFormat="1" ht="15" x14ac:dyDescent="0.25">
      <c r="A1404" s="348"/>
      <c r="B1404" s="346"/>
      <c r="C1404" s="346"/>
      <c r="D1404" s="346"/>
      <c r="E1404" s="346"/>
      <c r="F1404" s="346"/>
      <c r="G1404" s="346"/>
      <c r="H1404" s="346"/>
    </row>
    <row r="1405" spans="1:8" s="236" customFormat="1" ht="15" x14ac:dyDescent="0.25">
      <c r="A1405" s="348"/>
      <c r="B1405" s="346"/>
      <c r="C1405" s="346"/>
      <c r="D1405" s="346"/>
      <c r="E1405" s="346"/>
      <c r="F1405" s="346"/>
      <c r="G1405" s="346"/>
      <c r="H1405" s="346"/>
    </row>
    <row r="1406" spans="1:8" s="236" customFormat="1" ht="15" x14ac:dyDescent="0.25">
      <c r="A1406" s="348"/>
      <c r="B1406" s="346"/>
      <c r="C1406" s="346"/>
      <c r="D1406" s="346"/>
      <c r="E1406" s="346"/>
      <c r="F1406" s="346"/>
      <c r="G1406" s="346"/>
      <c r="H1406" s="346"/>
    </row>
    <row r="1407" spans="1:8" s="236" customFormat="1" ht="15" x14ac:dyDescent="0.25">
      <c r="A1407" s="348"/>
      <c r="B1407" s="346"/>
      <c r="C1407" s="346"/>
      <c r="D1407" s="346"/>
      <c r="E1407" s="346"/>
      <c r="F1407" s="346"/>
      <c r="G1407" s="346"/>
      <c r="H1407" s="346"/>
    </row>
    <row r="1408" spans="1:8" s="236" customFormat="1" ht="15" x14ac:dyDescent="0.25">
      <c r="A1408" s="348"/>
      <c r="B1408" s="346"/>
      <c r="C1408" s="346"/>
      <c r="D1408" s="346"/>
      <c r="E1408" s="346"/>
      <c r="F1408" s="346"/>
      <c r="G1408" s="346"/>
      <c r="H1408" s="346"/>
    </row>
    <row r="1409" spans="1:8" s="236" customFormat="1" ht="15" x14ac:dyDescent="0.25">
      <c r="A1409" s="347"/>
      <c r="B1409" s="345"/>
      <c r="C1409" s="346"/>
      <c r="D1409" s="346"/>
      <c r="E1409" s="346"/>
      <c r="F1409" s="346"/>
      <c r="G1409" s="346"/>
      <c r="H1409" s="346"/>
    </row>
    <row r="1410" spans="1:8" s="236" customFormat="1" ht="15" x14ac:dyDescent="0.25">
      <c r="A1410" s="347"/>
      <c r="B1410" s="345"/>
      <c r="C1410" s="346"/>
      <c r="D1410" s="346"/>
      <c r="E1410" s="346"/>
      <c r="F1410" s="346"/>
      <c r="G1410" s="346"/>
      <c r="H1410" s="34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236"/>
  <sheetViews>
    <sheetView zoomScale="75" zoomScaleNormal="100" workbookViewId="0">
      <selection activeCell="M52" sqref="M52"/>
    </sheetView>
  </sheetViews>
  <sheetFormatPr defaultColWidth="8.7109375" defaultRowHeight="12.75" x14ac:dyDescent="0.2"/>
  <cols>
    <col min="1" max="1" width="22.7109375" style="1" customWidth="1"/>
    <col min="2" max="31" width="9.7109375" customWidth="1"/>
    <col min="32" max="32" width="16.42578125" customWidth="1"/>
  </cols>
  <sheetData>
    <row r="1" spans="1:23" ht="15.75" x14ac:dyDescent="0.25">
      <c r="A1" s="384" t="s">
        <v>83</v>
      </c>
      <c r="B1" s="384"/>
      <c r="C1" s="384"/>
      <c r="D1" s="384"/>
      <c r="E1" s="7"/>
      <c r="F1" s="7"/>
      <c r="G1" s="84"/>
      <c r="H1" s="84"/>
      <c r="P1" s="384" t="s">
        <v>83</v>
      </c>
      <c r="Q1" s="384"/>
      <c r="R1" s="384"/>
      <c r="S1" s="384"/>
      <c r="T1" s="7"/>
      <c r="U1" s="7"/>
      <c r="V1" s="84"/>
      <c r="W1" s="84"/>
    </row>
    <row r="2" spans="1:23" x14ac:dyDescent="0.2">
      <c r="P2" s="1"/>
    </row>
    <row r="3" spans="1:23" x14ac:dyDescent="0.2">
      <c r="P3" s="1"/>
    </row>
    <row r="4" spans="1:23" x14ac:dyDescent="0.2">
      <c r="A4" s="5" t="s">
        <v>486</v>
      </c>
      <c r="B4" s="6"/>
      <c r="C4" s="6"/>
      <c r="D4" s="6"/>
      <c r="E4" s="6"/>
      <c r="F4" s="6"/>
      <c r="P4" s="5" t="s">
        <v>486</v>
      </c>
      <c r="Q4" s="6"/>
      <c r="R4" s="6"/>
      <c r="S4" s="6"/>
      <c r="T4" s="6"/>
      <c r="U4" s="6"/>
    </row>
    <row r="5" spans="1:23" ht="15" x14ac:dyDescent="0.2">
      <c r="A5" s="11"/>
      <c r="B5" s="12" t="s">
        <v>8</v>
      </c>
      <c r="C5" s="13" t="s">
        <v>9</v>
      </c>
      <c r="D5" s="12" t="s">
        <v>3</v>
      </c>
      <c r="E5" s="385" t="s">
        <v>27</v>
      </c>
      <c r="F5" s="385"/>
      <c r="G5" s="14"/>
      <c r="H5" s="14"/>
      <c r="P5" s="11"/>
      <c r="Q5" s="12" t="s">
        <v>8</v>
      </c>
      <c r="R5" s="13" t="s">
        <v>9</v>
      </c>
      <c r="S5" s="12" t="s">
        <v>3</v>
      </c>
      <c r="T5" s="385" t="s">
        <v>27</v>
      </c>
      <c r="U5" s="385"/>
      <c r="V5" s="14"/>
      <c r="W5" s="14"/>
    </row>
    <row r="6" spans="1:23" ht="15" x14ac:dyDescent="0.2">
      <c r="A6" s="15" t="s">
        <v>7</v>
      </c>
      <c r="B6" s="16" t="s">
        <v>26</v>
      </c>
      <c r="C6" s="17" t="s">
        <v>26</v>
      </c>
      <c r="D6" s="16" t="s">
        <v>26</v>
      </c>
      <c r="E6" s="16" t="s">
        <v>10</v>
      </c>
      <c r="F6" s="16" t="s">
        <v>11</v>
      </c>
      <c r="G6" s="14"/>
      <c r="H6" s="14"/>
      <c r="P6" s="15" t="s">
        <v>7</v>
      </c>
      <c r="Q6" s="16" t="s">
        <v>26</v>
      </c>
      <c r="R6" s="17" t="s">
        <v>26</v>
      </c>
      <c r="S6" s="16" t="s">
        <v>26</v>
      </c>
      <c r="T6" s="16" t="s">
        <v>10</v>
      </c>
      <c r="U6" s="16" t="s">
        <v>11</v>
      </c>
      <c r="V6" s="14"/>
      <c r="W6" s="14"/>
    </row>
    <row r="7" spans="1:23" ht="15" x14ac:dyDescent="0.2">
      <c r="A7" s="18">
        <v>2006</v>
      </c>
      <c r="B7" s="111">
        <f>'4.Stata-DNSP&amp;State'!C2</f>
        <v>1</v>
      </c>
      <c r="C7" s="111">
        <f>'4.Stata-DNSP&amp;State'!D2</f>
        <v>1</v>
      </c>
      <c r="D7" s="111">
        <f>'4.Stata-DNSP&amp;State'!E2</f>
        <v>1</v>
      </c>
      <c r="E7" s="111">
        <f>'4.Stata-DNSP&amp;State'!H2</f>
        <v>1</v>
      </c>
      <c r="F7" s="111">
        <f>'4.Stata-DNSP&amp;State'!I2</f>
        <v>1</v>
      </c>
      <c r="G7" s="14"/>
      <c r="H7" s="14"/>
      <c r="P7" s="18">
        <v>2006</v>
      </c>
      <c r="Q7" s="19">
        <f>B7-'Index Tables'!B7</f>
        <v>0</v>
      </c>
      <c r="R7" s="19">
        <f>C7-'Index Tables'!C7</f>
        <v>0</v>
      </c>
      <c r="S7" s="19">
        <f>D7-'Index Tables'!D7</f>
        <v>0</v>
      </c>
      <c r="T7" s="19">
        <f>E7-'Index Tables'!E7</f>
        <v>0</v>
      </c>
      <c r="U7" s="19">
        <f>F7-'Index Tables'!F7</f>
        <v>0</v>
      </c>
      <c r="V7" s="14"/>
      <c r="W7" s="14"/>
    </row>
    <row r="8" spans="1:23" ht="15" x14ac:dyDescent="0.2">
      <c r="A8" s="18">
        <v>2007</v>
      </c>
      <c r="B8" s="111">
        <f>'4.Stata-DNSP&amp;State'!C3</f>
        <v>0.99443107843399048</v>
      </c>
      <c r="C8" s="111">
        <f>'4.Stata-DNSP&amp;State'!D3</f>
        <v>1.0104739665985107</v>
      </c>
      <c r="D8" s="111">
        <f>'4.Stata-DNSP&amp;State'!E3</f>
        <v>0.98412340879440308</v>
      </c>
      <c r="E8" s="111">
        <f>'4.Stata-DNSP&amp;State'!H3</f>
        <v>0.98775434494018555</v>
      </c>
      <c r="F8" s="111">
        <f>'4.Stata-DNSP&amp;State'!I3</f>
        <v>0.98050922155380249</v>
      </c>
      <c r="G8" s="14"/>
      <c r="H8" s="14"/>
      <c r="P8" s="18">
        <v>2007</v>
      </c>
      <c r="Q8" s="19">
        <f>B8-'Index Tables'!B8</f>
        <v>-1.2156600948109997E-7</v>
      </c>
      <c r="R8" s="19">
        <f>C8-'Index Tables'!C8</f>
        <v>-3.3401489352158364E-8</v>
      </c>
      <c r="S8" s="19">
        <f>D8-'Index Tables'!D8</f>
        <v>-3.9120559691685486E-7</v>
      </c>
      <c r="T8" s="19">
        <f>E8-'Index Tables'!E8</f>
        <v>-6.5505981450275641E-7</v>
      </c>
      <c r="U8" s="19">
        <f>F8-'Index Tables'!F8</f>
        <v>-2.7844619754358035E-7</v>
      </c>
      <c r="V8" s="14"/>
      <c r="W8" s="14"/>
    </row>
    <row r="9" spans="1:23" ht="15" x14ac:dyDescent="0.2">
      <c r="A9" s="18">
        <v>2008</v>
      </c>
      <c r="B9" s="111">
        <f>'4.Stata-DNSP&amp;State'!C4</f>
        <v>1.0183529853820801</v>
      </c>
      <c r="C9" s="111">
        <f>'4.Stata-DNSP&amp;State'!D4</f>
        <v>1.0430043935775757</v>
      </c>
      <c r="D9" s="111">
        <f>'4.Stata-DNSP&amp;State'!E4</f>
        <v>0.97636502981185913</v>
      </c>
      <c r="E9" s="111">
        <f>'4.Stata-DNSP&amp;State'!H4</f>
        <v>0.95183908939361572</v>
      </c>
      <c r="F9" s="111">
        <f>'4.Stata-DNSP&amp;State'!I4</f>
        <v>0.9954712986946106</v>
      </c>
      <c r="G9" s="14"/>
      <c r="H9" s="14"/>
      <c r="P9" s="18">
        <v>2008</v>
      </c>
      <c r="Q9" s="19">
        <f>B9-'Index Tables'!B9</f>
        <v>-1.4617919985582262E-8</v>
      </c>
      <c r="R9" s="19">
        <f>C9-'Index Tables'!C9</f>
        <v>3.9357757564140172E-7</v>
      </c>
      <c r="S9" s="19">
        <f>D9-'Index Tables'!D9</f>
        <v>-3.7018814091904773E-7</v>
      </c>
      <c r="T9" s="19">
        <f>E9-'Index Tables'!E9</f>
        <v>-2.1060638433212375E-7</v>
      </c>
      <c r="U9" s="19">
        <f>F9-'Index Tables'!F9</f>
        <v>-5.013053894220576E-7</v>
      </c>
      <c r="V9" s="14"/>
      <c r="W9" s="14"/>
    </row>
    <row r="10" spans="1:23" ht="15" x14ac:dyDescent="0.2">
      <c r="A10" s="18">
        <v>2009</v>
      </c>
      <c r="B10" s="111">
        <f>'4.Stata-DNSP&amp;State'!C5</f>
        <v>1.0207775831222534</v>
      </c>
      <c r="C10" s="111">
        <f>'4.Stata-DNSP&amp;State'!D5</f>
        <v>1.0584784746170044</v>
      </c>
      <c r="D10" s="111">
        <f>'4.Stata-DNSP&amp;State'!E5</f>
        <v>0.9643821120262146</v>
      </c>
      <c r="E10" s="111">
        <f>'4.Stata-DNSP&amp;State'!H5</f>
        <v>0.95050346851348877</v>
      </c>
      <c r="F10" s="111">
        <f>'4.Stata-DNSP&amp;State'!I5</f>
        <v>0.97558200359344482</v>
      </c>
      <c r="G10" s="14"/>
      <c r="H10" s="14"/>
      <c r="P10" s="18">
        <v>2009</v>
      </c>
      <c r="Q10" s="19">
        <f>B10-'Index Tables'!B10</f>
        <v>-4.1687774654519671E-7</v>
      </c>
      <c r="R10" s="19">
        <f>C10-'Index Tables'!C10</f>
        <v>4.7461700436457477E-7</v>
      </c>
      <c r="S10" s="19">
        <f>D10-'Index Tables'!D10</f>
        <v>-2.8797378537337437E-7</v>
      </c>
      <c r="T10" s="19">
        <f>E10-'Index Tables'!E10</f>
        <v>-3.3148651124026429E-7</v>
      </c>
      <c r="U10" s="19">
        <f>F10-'Index Tables'!F10</f>
        <v>-2.9640655518914372E-7</v>
      </c>
      <c r="V10" s="14"/>
      <c r="W10" s="14"/>
    </row>
    <row r="11" spans="1:23" ht="15" x14ac:dyDescent="0.2">
      <c r="A11" s="18">
        <v>2010</v>
      </c>
      <c r="B11" s="111">
        <f>'4.Stata-DNSP&amp;State'!C6</f>
        <v>1.0337898731231689</v>
      </c>
      <c r="C11" s="111">
        <f>'4.Stata-DNSP&amp;State'!D6</f>
        <v>1.1402914524078369</v>
      </c>
      <c r="D11" s="111">
        <f>'4.Stata-DNSP&amp;State'!E6</f>
        <v>0.90660160779953003</v>
      </c>
      <c r="E11" s="111">
        <f>'4.Stata-DNSP&amp;State'!H6</f>
        <v>0.83390247821807861</v>
      </c>
      <c r="F11" s="111">
        <f>'4.Stata-DNSP&amp;State'!I6</f>
        <v>0.96899682283401489</v>
      </c>
      <c r="G11" s="14"/>
      <c r="H11" s="14"/>
      <c r="P11" s="18">
        <v>2010</v>
      </c>
      <c r="Q11" s="19">
        <f>B11-'Index Tables'!B11</f>
        <v>-1.2687683104140035E-7</v>
      </c>
      <c r="R11" s="19">
        <f>C11-'Index Tables'!C11</f>
        <v>4.5240783697053644E-7</v>
      </c>
      <c r="S11" s="19">
        <f>D11-'Index Tables'!D11</f>
        <v>-4.9220046993703193E-7</v>
      </c>
      <c r="T11" s="19">
        <f>E11-'Index Tables'!E11</f>
        <v>-5.2178192133656154E-7</v>
      </c>
      <c r="U11" s="19">
        <f>F11-'Index Tables'!F11</f>
        <v>-4.771659850577592E-7</v>
      </c>
      <c r="V11" s="14"/>
      <c r="W11" s="14"/>
    </row>
    <row r="12" spans="1:23" ht="15" x14ac:dyDescent="0.2">
      <c r="A12" s="18">
        <v>2011</v>
      </c>
      <c r="B12" s="111">
        <f>'4.Stata-DNSP&amp;State'!C7</f>
        <v>1.0185575485229492</v>
      </c>
      <c r="C12" s="111">
        <f>'4.Stata-DNSP&amp;State'!D7</f>
        <v>1.21063232421875</v>
      </c>
      <c r="D12" s="111">
        <f>'4.Stata-DNSP&amp;State'!E7</f>
        <v>0.84134352207183838</v>
      </c>
      <c r="E12" s="111">
        <f>'4.Stata-DNSP&amp;State'!H7</f>
        <v>0.73876345157623291</v>
      </c>
      <c r="F12" s="111">
        <f>'4.Stata-DNSP&amp;State'!I7</f>
        <v>0.93362772464752197</v>
      </c>
      <c r="G12" s="14"/>
      <c r="H12" s="14"/>
      <c r="P12" s="18">
        <v>2011</v>
      </c>
      <c r="Q12" s="19">
        <f>B12-'Index Tables'!B12</f>
        <v>-4.5147705085568646E-7</v>
      </c>
      <c r="R12" s="19">
        <f>C12-'Index Tables'!C12</f>
        <v>3.2421875006960477E-7</v>
      </c>
      <c r="S12" s="19">
        <f>D12-'Index Tables'!D12</f>
        <v>-5.7792816166024608E-7</v>
      </c>
      <c r="T12" s="19">
        <f>E12-'Index Tables'!E12</f>
        <v>-4.48423767118733E-7</v>
      </c>
      <c r="U12" s="19">
        <f>F12-'Index Tables'!F12</f>
        <v>-5.7535247799389566E-7</v>
      </c>
      <c r="V12" s="14"/>
      <c r="W12" s="14"/>
    </row>
    <row r="13" spans="1:23" ht="15" x14ac:dyDescent="0.2">
      <c r="A13" s="18">
        <v>2012</v>
      </c>
      <c r="B13" s="111">
        <f>'4.Stata-DNSP&amp;State'!C8</f>
        <v>1.098650336265564</v>
      </c>
      <c r="C13" s="111">
        <f>'4.Stata-DNSP&amp;State'!D8</f>
        <v>1.2628322839736938</v>
      </c>
      <c r="D13" s="111">
        <f>'4.Stata-DNSP&amp;State'!E8</f>
        <v>0.86998921632766724</v>
      </c>
      <c r="E13" s="111">
        <f>'4.Stata-DNSP&amp;State'!H8</f>
        <v>0.74267059564590454</v>
      </c>
      <c r="F13" s="111">
        <f>'4.Stata-DNSP&amp;State'!I8</f>
        <v>0.98979562520980835</v>
      </c>
      <c r="G13" s="14"/>
      <c r="H13" s="14"/>
      <c r="P13" s="18">
        <v>2012</v>
      </c>
      <c r="Q13" s="19">
        <f>B13-'Index Tables'!B13</f>
        <v>-6.6373443607936622E-7</v>
      </c>
      <c r="R13" s="19">
        <f>C13-'Index Tables'!C13</f>
        <v>2.8397369389310256E-7</v>
      </c>
      <c r="S13" s="19">
        <f>D13-'Index Tables'!D13</f>
        <v>-3.8367233279323898E-7</v>
      </c>
      <c r="T13" s="19">
        <f>E13-'Index Tables'!E13</f>
        <v>-1.0435409547593366E-7</v>
      </c>
      <c r="U13" s="19">
        <f>F13-'Index Tables'!F13</f>
        <v>-5.7479019166528644E-7</v>
      </c>
      <c r="V13" s="14"/>
      <c r="W13" s="14"/>
    </row>
    <row r="14" spans="1:23" ht="15" x14ac:dyDescent="0.2">
      <c r="A14" s="18">
        <v>2013</v>
      </c>
      <c r="B14" s="111">
        <f>'4.Stata-DNSP&amp;State'!C9</f>
        <v>1.1109973192214966</v>
      </c>
      <c r="C14" s="111">
        <f>'4.Stata-DNSP&amp;State'!D9</f>
        <v>1.3199578523635864</v>
      </c>
      <c r="D14" s="111">
        <f>'4.Stata-DNSP&amp;State'!E9</f>
        <v>0.84169161319732666</v>
      </c>
      <c r="E14" s="111">
        <f>'4.Stata-DNSP&amp;State'!H9</f>
        <v>0.70328956842422485</v>
      </c>
      <c r="F14" s="111">
        <f>'4.Stata-DNSP&amp;State'!I9</f>
        <v>0.98340886831283569</v>
      </c>
      <c r="G14" s="14"/>
      <c r="H14" s="14"/>
      <c r="P14" s="18">
        <v>2013</v>
      </c>
      <c r="Q14" s="19">
        <f>B14-'Index Tables'!B14</f>
        <v>-6.8077850334802292E-7</v>
      </c>
      <c r="R14" s="19">
        <f>C14-'Index Tables'!C14</f>
        <v>8.5236358637885701E-7</v>
      </c>
      <c r="S14" s="19">
        <f>D14-'Index Tables'!D14</f>
        <v>-6.8680267328868894E-7</v>
      </c>
      <c r="T14" s="19">
        <f>E14-'Index Tables'!E14</f>
        <v>-8.3157577512871228E-7</v>
      </c>
      <c r="U14" s="19">
        <f>F14-'Index Tables'!F14</f>
        <v>-5.3168716429574658E-7</v>
      </c>
      <c r="V14" s="14"/>
      <c r="W14" s="14"/>
    </row>
    <row r="15" spans="1:23" ht="15" x14ac:dyDescent="0.2">
      <c r="A15" s="18">
        <v>2014</v>
      </c>
      <c r="B15" s="111">
        <f>'4.Stata-DNSP&amp;State'!C10</f>
        <v>1.1148687601089478</v>
      </c>
      <c r="C15" s="111">
        <f>'4.Stata-DNSP&amp;State'!D10</f>
        <v>1.4132184982299805</v>
      </c>
      <c r="D15" s="111">
        <f>'4.Stata-DNSP&amp;State'!E10</f>
        <v>0.78888648748397827</v>
      </c>
      <c r="E15" s="111">
        <f>'4.Stata-DNSP&amp;State'!H10</f>
        <v>0.63503575325012207</v>
      </c>
      <c r="F15" s="111">
        <f>'4.Stata-DNSP&amp;State'!I10</f>
        <v>0.96527469158172607</v>
      </c>
      <c r="G15" s="14"/>
      <c r="H15" s="14"/>
      <c r="P15" s="18">
        <v>2014</v>
      </c>
      <c r="Q15" s="19">
        <f>B15-'Index Tables'!B15</f>
        <v>-2.398910523560005E-7</v>
      </c>
      <c r="R15" s="19">
        <f>C15-'Index Tables'!C15</f>
        <v>4.9822998038351329E-7</v>
      </c>
      <c r="S15" s="19">
        <f>D15-'Index Tables'!D15</f>
        <v>-4.1251602167502455E-7</v>
      </c>
      <c r="T15" s="19">
        <f>E15-'Index Tables'!E15</f>
        <v>-3.467498779219369E-7</v>
      </c>
      <c r="U15" s="19">
        <f>F15-'Index Tables'!F15</f>
        <v>-6.0841827387303482E-7</v>
      </c>
      <c r="V15" s="14"/>
      <c r="W15" s="14"/>
    </row>
    <row r="16" spans="1:23" ht="15" x14ac:dyDescent="0.2">
      <c r="A16" s="18">
        <v>2015</v>
      </c>
      <c r="B16" s="111">
        <f>'4.Stata-DNSP&amp;State'!C11</f>
        <v>1.1424069404602051</v>
      </c>
      <c r="C16" s="111">
        <f>'4.Stata-DNSP&amp;State'!D11</f>
        <v>1.3871797323226929</v>
      </c>
      <c r="D16" s="111">
        <f>'4.Stata-DNSP&amp;State'!E11</f>
        <v>0.8235466480255127</v>
      </c>
      <c r="E16" s="111">
        <f>'4.Stata-DNSP&amp;State'!H11</f>
        <v>0.6757587194442749</v>
      </c>
      <c r="F16" s="111">
        <f>'4.Stata-DNSP&amp;State'!I11</f>
        <v>0.97800439596176147</v>
      </c>
      <c r="G16" s="14"/>
      <c r="H16" s="14"/>
      <c r="P16" s="18">
        <v>2015</v>
      </c>
      <c r="Q16" s="19">
        <f>B16-'Index Tables'!B16</f>
        <v>-5.953979487216543E-8</v>
      </c>
      <c r="R16" s="19">
        <f>C16-'Index Tables'!C16</f>
        <v>7.3232269293121988E-7</v>
      </c>
      <c r="S16" s="19">
        <f>D16-'Index Tables'!D16</f>
        <v>-3.5197448733370607E-7</v>
      </c>
      <c r="T16" s="19">
        <f>E16-'Index Tables'!E16</f>
        <v>-3.8055572504358537E-7</v>
      </c>
      <c r="U16" s="19">
        <f>F16-'Index Tables'!F16</f>
        <v>-4.0403823853285559E-7</v>
      </c>
      <c r="V16" s="14"/>
      <c r="W16" s="14"/>
    </row>
    <row r="17" spans="1:23" ht="15" x14ac:dyDescent="0.2">
      <c r="A17" s="18">
        <v>2016</v>
      </c>
      <c r="B17" s="111">
        <f>'4.Stata-DNSP&amp;State'!C12</f>
        <v>1.145443320274353</v>
      </c>
      <c r="C17" s="111">
        <f>'4.Stata-DNSP&amp;State'!D12</f>
        <v>1.1116708517074585</v>
      </c>
      <c r="D17" s="111">
        <f>'4.Stata-DNSP&amp;State'!E12</f>
        <v>1.0303802490234375</v>
      </c>
      <c r="E17" s="111">
        <f>'4.Stata-DNSP&amp;State'!H12</f>
        <v>1.1192669868469238</v>
      </c>
      <c r="F17" s="111">
        <f>'4.Stata-DNSP&amp;State'!I12</f>
        <v>0.97159576416015625</v>
      </c>
      <c r="G17" s="14"/>
      <c r="H17" s="14"/>
      <c r="P17" s="18">
        <v>2016</v>
      </c>
      <c r="Q17" s="19">
        <f>B17-'Index Tables'!B17</f>
        <v>-6.7972564687934778E-7</v>
      </c>
      <c r="R17" s="19">
        <f>C17-'Index Tables'!C17</f>
        <v>8.5170745856011365E-7</v>
      </c>
      <c r="S17" s="19">
        <f>D17-'Index Tables'!D17</f>
        <v>-7.5097656249134559E-7</v>
      </c>
      <c r="T17" s="19">
        <f>E17-'Index Tables'!E17</f>
        <v>-1.0131530761015028E-6</v>
      </c>
      <c r="U17" s="19">
        <f>F17-'Index Tables'!F17</f>
        <v>-6.3583984377668656E-7</v>
      </c>
      <c r="V17" s="14"/>
      <c r="W17" s="14"/>
    </row>
    <row r="18" spans="1:23" ht="15" x14ac:dyDescent="0.2">
      <c r="A18" s="18">
        <v>2017</v>
      </c>
      <c r="B18" s="111">
        <f>'4.Stata-DNSP&amp;State'!C13</f>
        <v>1.1469347476959229</v>
      </c>
      <c r="C18" s="111">
        <f>'4.Stata-DNSP&amp;State'!D13</f>
        <v>1.1534016132354736</v>
      </c>
      <c r="D18" s="111">
        <f>'4.Stata-DNSP&amp;State'!E13</f>
        <v>0.99439364671707153</v>
      </c>
      <c r="E18" s="111">
        <f>'4.Stata-DNSP&amp;State'!H13</f>
        <v>1.0331639051437378</v>
      </c>
      <c r="F18" s="111">
        <f>'4.Stata-DNSP&amp;State'!I13</f>
        <v>0.96654045581817627</v>
      </c>
      <c r="G18" s="14"/>
      <c r="H18" s="14"/>
      <c r="P18" s="18">
        <v>2017</v>
      </c>
      <c r="Q18" s="19">
        <f>B18-'Index Tables'!B18</f>
        <v>-1.2523040771039717E-6</v>
      </c>
      <c r="R18" s="19">
        <f>C18-'Index Tables'!C18</f>
        <v>6.1323547373426379E-7</v>
      </c>
      <c r="S18" s="19">
        <f>D18-'Index Tables'!D18</f>
        <v>-4.5328292841428919E-7</v>
      </c>
      <c r="T18" s="19">
        <f>E18-'Index Tables'!E18</f>
        <v>-1.0948562620960445E-6</v>
      </c>
      <c r="U18" s="19">
        <f>F18-'Index Tables'!F18</f>
        <v>-4.4418182376659843E-7</v>
      </c>
      <c r="V18" s="14"/>
      <c r="W18" s="14"/>
    </row>
    <row r="19" spans="1:23" ht="15" x14ac:dyDescent="0.2">
      <c r="A19" s="18">
        <v>2018</v>
      </c>
      <c r="B19" s="111">
        <f>'4.Stata-DNSP&amp;State'!C14</f>
        <v>1.2236652374267578</v>
      </c>
      <c r="C19" s="111">
        <f>'4.Stata-DNSP&amp;State'!D14</f>
        <v>1.2592964172363281</v>
      </c>
      <c r="D19" s="111">
        <f>'4.Stata-DNSP&amp;State'!E14</f>
        <v>0.97170597314834595</v>
      </c>
      <c r="E19" s="111">
        <f>'4.Stata-DNSP&amp;State'!H14</f>
        <v>0.9133526086807251</v>
      </c>
      <c r="F19" s="111">
        <f>'4.Stata-DNSP&amp;State'!I14</f>
        <v>1.0208009481430054</v>
      </c>
      <c r="G19" s="14"/>
      <c r="H19" s="14"/>
      <c r="P19" s="18">
        <v>2018</v>
      </c>
      <c r="Q19" s="19">
        <f>B19-'Index Tables'!B19</f>
        <v>-7.6257324210793342E-7</v>
      </c>
      <c r="R19" s="19">
        <f>C19-'Index Tables'!C19</f>
        <v>4.1723632815404699E-7</v>
      </c>
      <c r="S19" s="19">
        <f>D19-'Index Tables'!D19</f>
        <v>-8.2685165403439953E-7</v>
      </c>
      <c r="T19" s="19">
        <f>E19-'Index Tables'!E19</f>
        <v>-9.9131927489004568E-7</v>
      </c>
      <c r="U19" s="19">
        <f>F19-'Index Tables'!F19</f>
        <v>-1.0518569946160738E-6</v>
      </c>
      <c r="V19" s="14"/>
      <c r="W19" s="14"/>
    </row>
    <row r="20" spans="1:23" ht="15" x14ac:dyDescent="0.2">
      <c r="A20" s="18">
        <v>2019</v>
      </c>
      <c r="B20" s="111">
        <f>'4.Stata-DNSP&amp;State'!C15</f>
        <v>1.2270822525024414</v>
      </c>
      <c r="C20" s="111">
        <f>'4.Stata-DNSP&amp;State'!D15</f>
        <v>1.2511166334152222</v>
      </c>
      <c r="D20" s="111">
        <f>'4.Stata-DNSP&amp;State'!E15</f>
        <v>0.98079013824462891</v>
      </c>
      <c r="E20" s="111">
        <f>'4.Stata-DNSP&amp;State'!H15</f>
        <v>0.95077043771743774</v>
      </c>
      <c r="F20" s="111">
        <f>'4.Stata-DNSP&amp;State'!I15</f>
        <v>1.0039206743240356</v>
      </c>
      <c r="G20" s="14"/>
      <c r="H20" s="14"/>
      <c r="P20" s="18">
        <v>2019</v>
      </c>
      <c r="Q20" s="19">
        <f>B20-'Index Tables'!B20</f>
        <v>-7.474975585175514E-7</v>
      </c>
      <c r="R20" s="19">
        <f>C20-'Index Tables'!C20</f>
        <v>6.3341522227311486E-7</v>
      </c>
      <c r="S20" s="19">
        <f>D20-'Index Tables'!D20</f>
        <v>-6.6175537105639393E-7</v>
      </c>
      <c r="T20" s="19">
        <f>E20-'Index Tables'!E20</f>
        <v>-9.6228256230013187E-7</v>
      </c>
      <c r="U20" s="19">
        <f>F20-'Index Tables'!F20</f>
        <v>-3.2567596441879232E-7</v>
      </c>
      <c r="V20" s="14"/>
      <c r="W20" s="14"/>
    </row>
    <row r="21" spans="1:23" ht="15" x14ac:dyDescent="0.2">
      <c r="A21" s="18">
        <v>2020</v>
      </c>
      <c r="B21" s="111">
        <f>'4.Stata-DNSP&amp;State'!C16</f>
        <v>1.2392634153366089</v>
      </c>
      <c r="C21" s="111">
        <f>'4.Stata-DNSP&amp;State'!D16</f>
        <v>1.2374559640884399</v>
      </c>
      <c r="D21" s="111">
        <f>'4.Stata-DNSP&amp;State'!E16</f>
        <v>1.0014610290527344</v>
      </c>
      <c r="E21" s="111">
        <f>'4.Stata-DNSP&amp;State'!H16</f>
        <v>1.008263111114502</v>
      </c>
      <c r="F21" s="111">
        <f>'4.Stata-DNSP&amp;State'!I16</f>
        <v>0.99303174018859863</v>
      </c>
      <c r="G21" s="14"/>
      <c r="H21" s="14"/>
      <c r="P21" s="18">
        <v>2020</v>
      </c>
      <c r="Q21" s="19">
        <f>B21-'Index Tables'!B21</f>
        <v>-5.8466339103446785E-7</v>
      </c>
      <c r="R21" s="19">
        <f>C21-'Index Tables'!C21</f>
        <v>9.6408843996975691E-7</v>
      </c>
      <c r="S21" s="19">
        <f>D21-'Index Tables'!D21</f>
        <v>-9.7094726569935119E-7</v>
      </c>
      <c r="T21" s="19">
        <f>E21-'Index Tables'!E21</f>
        <v>-8.8888549809595929E-7</v>
      </c>
      <c r="U21" s="19">
        <f>F21-'Index Tables'!F21</f>
        <v>-7.5981140135183978E-7</v>
      </c>
      <c r="V21" s="14"/>
      <c r="W21" s="14"/>
    </row>
    <row r="22" spans="1:23" ht="12.75" customHeight="1" x14ac:dyDescent="0.25">
      <c r="A22" s="18">
        <v>2021</v>
      </c>
      <c r="B22" s="111">
        <f>'4.Stata-DNSP&amp;State'!C17</f>
        <v>1.2672644853591919</v>
      </c>
      <c r="C22" s="111">
        <f>'4.Stata-DNSP&amp;State'!D17</f>
        <v>1.2135761976242065</v>
      </c>
      <c r="D22" s="111">
        <f>'4.Stata-DNSP&amp;State'!E17</f>
        <v>1.0442402362823486</v>
      </c>
      <c r="E22" s="111">
        <f>'4.Stata-DNSP&amp;State'!H17</f>
        <v>1.090601921081543</v>
      </c>
      <c r="F22" s="111">
        <f>'4.Stata-DNSP&amp;State'!I17</f>
        <v>1.0023074150085449</v>
      </c>
      <c r="G22" s="4"/>
      <c r="H22" s="4"/>
      <c r="P22" s="18">
        <v>2021</v>
      </c>
      <c r="Q22" s="19">
        <f>B22-'Index Tables'!B22</f>
        <v>-5.1464080819130231E-7</v>
      </c>
      <c r="R22" s="19">
        <f>C22-'Index Tables'!C22</f>
        <v>1.9762420655489166E-7</v>
      </c>
      <c r="S22" s="19">
        <f>D22-'Index Tables'!D22</f>
        <v>-7.6371765134197744E-7</v>
      </c>
      <c r="T22" s="19">
        <f>E22-'Index Tables'!E22</f>
        <v>-1.0789184570203503E-6</v>
      </c>
      <c r="U22" s="19">
        <f>F22-'Index Tables'!F22</f>
        <v>-5.8499145505486183E-7</v>
      </c>
    </row>
    <row r="23" spans="1:23" ht="12.75" customHeight="1" x14ac:dyDescent="0.25">
      <c r="A23" s="18">
        <v>2022</v>
      </c>
      <c r="B23" s="111">
        <f>'4.Stata-DNSP&amp;State'!C18</f>
        <v>1.2755643129348755</v>
      </c>
      <c r="C23" s="111">
        <f>'4.Stata-DNSP&amp;State'!D18</f>
        <v>1.25189208984375</v>
      </c>
      <c r="D23" s="111">
        <f>'4.Stata-DNSP&amp;State'!E18</f>
        <v>1.0189096927642822</v>
      </c>
      <c r="E23" s="111">
        <f>'4.Stata-DNSP&amp;State'!H18</f>
        <v>1.0398800373077393</v>
      </c>
      <c r="F23" s="111">
        <f>'4.Stata-DNSP&amp;State'!I18</f>
        <v>0.99659126996994019</v>
      </c>
      <c r="G23" s="4"/>
      <c r="H23" s="4"/>
      <c r="P23" s="18">
        <v>2022</v>
      </c>
      <c r="Q23" s="19">
        <f>B23-'Index Tables'!B23</f>
        <v>-6.870651245716175E-7</v>
      </c>
      <c r="R23" s="19">
        <f>C23-'Index Tables'!C23</f>
        <v>1.0898437499129443E-6</v>
      </c>
      <c r="S23" s="19">
        <f>D23-'Index Tables'!D23</f>
        <v>-1.3072357176735494E-6</v>
      </c>
      <c r="T23" s="19">
        <f>E23-'Index Tables'!E23</f>
        <v>-9.6269226079748194E-7</v>
      </c>
      <c r="U23" s="19">
        <f>F23-'Index Tables'!F23</f>
        <v>-9.3003005985359266E-7</v>
      </c>
    </row>
    <row r="24" spans="1:23" ht="12.75" customHeight="1" x14ac:dyDescent="0.25">
      <c r="A24" s="18">
        <v>2023</v>
      </c>
      <c r="B24" s="111">
        <f>'4.Stata-DNSP&amp;State'!C19</f>
        <v>1.41036057472229</v>
      </c>
      <c r="C24" s="111">
        <f>'4.Stata-DNSP&amp;State'!D19</f>
        <v>1.2274699211120605</v>
      </c>
      <c r="D24" s="111">
        <f>'4.Stata-DNSP&amp;State'!E19</f>
        <v>1.1489987373352051</v>
      </c>
      <c r="E24" s="111">
        <f>'4.Stata-DNSP&amp;State'!H19</f>
        <v>1.211184024810791</v>
      </c>
      <c r="F24" s="111">
        <f>'4.Stata-DNSP&amp;State'!I19</f>
        <v>1.0983245372772217</v>
      </c>
      <c r="G24" s="4"/>
      <c r="H24" s="4"/>
      <c r="P24" s="18">
        <v>2023</v>
      </c>
      <c r="Q24" s="19">
        <f>B24-'Index Tables'!B24</f>
        <v>-1.4252777098544556E-6</v>
      </c>
      <c r="R24" s="19">
        <f>C24-'Index Tables'!C24</f>
        <v>9.2111206062561735E-7</v>
      </c>
      <c r="S24" s="19">
        <f>D24-'Index Tables'!D24</f>
        <v>-1.2626647949431913E-6</v>
      </c>
      <c r="T24" s="19">
        <f>E24-'Index Tables'!E24</f>
        <v>-9.7518920894046346E-7</v>
      </c>
      <c r="U24" s="19">
        <f>F24-'Index Tables'!F24</f>
        <v>-1.4627227782337826E-6</v>
      </c>
    </row>
    <row r="25" spans="1:23" ht="12.75" customHeight="1" x14ac:dyDescent="0.25">
      <c r="A25" s="340">
        <v>2024</v>
      </c>
      <c r="B25" s="111">
        <f>'4.Stata-DNSP&amp;State'!C20</f>
        <v>1.4075970649719238</v>
      </c>
      <c r="C25" s="111">
        <f>'4.Stata-DNSP&amp;State'!D20</f>
        <v>1.2385787963867188</v>
      </c>
      <c r="D25" s="111">
        <f>'4.Stata-DNSP&amp;State'!E20</f>
        <v>1.1364620923995972</v>
      </c>
      <c r="E25" s="111">
        <f>'4.Stata-DNSP&amp;State'!H20</f>
        <v>1.2435411214828491</v>
      </c>
      <c r="F25" s="111">
        <f>'4.Stata-DNSP&amp;State'!I20</f>
        <v>1.0658884048461914</v>
      </c>
      <c r="G25" s="4"/>
      <c r="H25" s="4"/>
      <c r="P25" s="340">
        <v>2024</v>
      </c>
      <c r="Q25" s="19">
        <f>B25-'Index Tables'!B25</f>
        <v>-9.3502807607670491E-7</v>
      </c>
      <c r="R25" s="19">
        <f>C25-'Index Tables'!C25</f>
        <v>7.9638671879322942E-7</v>
      </c>
      <c r="S25" s="19">
        <f>D25-'Index Tables'!D25</f>
        <v>-9.0760040283299759E-7</v>
      </c>
      <c r="T25" s="19">
        <f>E25-'Index Tables'!E25</f>
        <v>-1.8785171509438925E-6</v>
      </c>
      <c r="U25" s="19">
        <f>F25-'Index Tables'!F25</f>
        <v>-1.5951538085978711E-6</v>
      </c>
    </row>
    <row r="26" spans="1:23" ht="15" x14ac:dyDescent="0.2">
      <c r="A26" s="2"/>
      <c r="B26" s="3"/>
      <c r="C26" s="3"/>
      <c r="D26" s="3"/>
      <c r="E26" s="3"/>
      <c r="F26" s="3"/>
      <c r="G26" s="3"/>
      <c r="H26" s="3"/>
      <c r="Q26" s="19"/>
      <c r="R26" s="19"/>
      <c r="S26" s="19"/>
      <c r="T26" s="19"/>
      <c r="U26" s="19"/>
    </row>
    <row r="28" spans="1:23" x14ac:dyDescent="0.2">
      <c r="A28" s="5" t="s">
        <v>487</v>
      </c>
      <c r="B28" s="6"/>
      <c r="C28" s="6"/>
      <c r="D28" s="6"/>
      <c r="E28" s="6"/>
      <c r="F28" s="6"/>
      <c r="P28" s="5" t="s">
        <v>487</v>
      </c>
      <c r="Q28" s="6"/>
      <c r="R28" s="6"/>
      <c r="S28" s="6"/>
      <c r="T28" s="6"/>
      <c r="U28" s="6"/>
    </row>
    <row r="29" spans="1:23" ht="15" x14ac:dyDescent="0.2">
      <c r="A29" s="11"/>
      <c r="B29" s="12" t="s">
        <v>8</v>
      </c>
      <c r="C29" s="13" t="s">
        <v>9</v>
      </c>
      <c r="D29" s="12" t="s">
        <v>3</v>
      </c>
      <c r="E29" s="385" t="s">
        <v>27</v>
      </c>
      <c r="F29" s="385"/>
      <c r="G29" s="14"/>
      <c r="H29" s="14"/>
      <c r="P29" s="11"/>
      <c r="Q29" s="12" t="s">
        <v>8</v>
      </c>
      <c r="R29" s="13" t="s">
        <v>9</v>
      </c>
      <c r="S29" s="12" t="s">
        <v>3</v>
      </c>
      <c r="T29" s="385" t="s">
        <v>27</v>
      </c>
      <c r="U29" s="385"/>
    </row>
    <row r="30" spans="1:23" ht="15" x14ac:dyDescent="0.2">
      <c r="A30" s="15" t="s">
        <v>7</v>
      </c>
      <c r="B30" s="16" t="s">
        <v>26</v>
      </c>
      <c r="C30" s="17" t="s">
        <v>26</v>
      </c>
      <c r="D30" s="16" t="s">
        <v>26</v>
      </c>
      <c r="E30" s="16" t="s">
        <v>10</v>
      </c>
      <c r="F30" s="16" t="s">
        <v>11</v>
      </c>
      <c r="G30" s="14"/>
      <c r="H30" s="14"/>
      <c r="P30" s="15" t="s">
        <v>7</v>
      </c>
      <c r="Q30" s="16" t="s">
        <v>26</v>
      </c>
      <c r="R30" s="17" t="s">
        <v>26</v>
      </c>
      <c r="S30" s="16" t="s">
        <v>26</v>
      </c>
      <c r="T30" s="16" t="s">
        <v>10</v>
      </c>
      <c r="U30" s="16" t="s">
        <v>11</v>
      </c>
    </row>
    <row r="31" spans="1:23" ht="15" x14ac:dyDescent="0.2">
      <c r="A31" s="18">
        <v>2006</v>
      </c>
      <c r="B31" s="111">
        <f>'4.Stata-DNSP&amp;State'!C23</f>
        <v>1</v>
      </c>
      <c r="C31" s="111">
        <f>'4.Stata-DNSP&amp;State'!D23</f>
        <v>1</v>
      </c>
      <c r="D31" s="111">
        <f>'4.Stata-DNSP&amp;State'!E23</f>
        <v>1</v>
      </c>
      <c r="E31" s="111">
        <f>'4.Stata-DNSP&amp;State'!H23</f>
        <v>1</v>
      </c>
      <c r="F31" s="111">
        <f>'4.Stata-DNSP&amp;State'!I23</f>
        <v>1</v>
      </c>
      <c r="G31" s="14"/>
      <c r="H31" s="14"/>
      <c r="P31" s="18">
        <v>2006</v>
      </c>
      <c r="Q31" s="19">
        <f>B31-'Index Tables'!B35</f>
        <v>0</v>
      </c>
      <c r="R31" s="19">
        <f>C31-'Index Tables'!C35</f>
        <v>0</v>
      </c>
      <c r="S31" s="19">
        <f>D31-'Index Tables'!D35</f>
        <v>0</v>
      </c>
      <c r="T31" s="19">
        <f>E31-'Index Tables'!E35</f>
        <v>0</v>
      </c>
      <c r="U31" s="19">
        <f>F31-'Index Tables'!F35</f>
        <v>0</v>
      </c>
    </row>
    <row r="32" spans="1:23" ht="15" x14ac:dyDescent="0.2">
      <c r="A32" s="18">
        <v>2007</v>
      </c>
      <c r="B32" s="111">
        <f>'4.Stata-DNSP&amp;State'!C24</f>
        <v>1.0051006078720093</v>
      </c>
      <c r="C32" s="111">
        <f>'4.Stata-DNSP&amp;State'!D24</f>
        <v>0.94941204786300659</v>
      </c>
      <c r="D32" s="111">
        <f>'4.Stata-DNSP&amp;State'!E24</f>
        <v>1.058655858039856</v>
      </c>
      <c r="E32" s="111">
        <f>'4.Stata-DNSP&amp;State'!H24</f>
        <v>1.1833045482635498</v>
      </c>
      <c r="F32" s="111">
        <f>'4.Stata-DNSP&amp;State'!I24</f>
        <v>0.98076802492141724</v>
      </c>
      <c r="G32" s="14"/>
      <c r="H32" s="14"/>
      <c r="P32" s="18">
        <v>2007</v>
      </c>
      <c r="Q32" s="19">
        <f>B32-'Index Tables'!B36</f>
        <v>-3.9212799074483939E-7</v>
      </c>
      <c r="R32" s="19">
        <f>C32-'Index Tables'!C36</f>
        <v>4.7863006558124255E-8</v>
      </c>
      <c r="S32" s="19">
        <f>D32-'Index Tables'!D36</f>
        <v>-1.419601440844076E-7</v>
      </c>
      <c r="T32" s="19">
        <f>E32-'Index Tables'!E36</f>
        <v>-4.5173645024654263E-7</v>
      </c>
      <c r="U32" s="19">
        <f>F32-'Index Tables'!F36</f>
        <v>-1.750785827425716E-7</v>
      </c>
    </row>
    <row r="33" spans="1:21" ht="15" x14ac:dyDescent="0.2">
      <c r="A33" s="18">
        <v>2008</v>
      </c>
      <c r="B33" s="111">
        <f>'4.Stata-DNSP&amp;State'!C25</f>
        <v>1.0060287714004517</v>
      </c>
      <c r="C33" s="111">
        <f>'4.Stata-DNSP&amp;State'!D25</f>
        <v>1.1113474369049072</v>
      </c>
      <c r="D33" s="111">
        <f>'4.Stata-DNSP&amp;State'!E25</f>
        <v>0.90523338317871094</v>
      </c>
      <c r="E33" s="111">
        <f>'4.Stata-DNSP&amp;State'!H25</f>
        <v>0.83496153354644775</v>
      </c>
      <c r="F33" s="111">
        <f>'4.Stata-DNSP&amp;State'!I25</f>
        <v>0.95849627256393433</v>
      </c>
      <c r="G33" s="14"/>
      <c r="H33" s="14"/>
      <c r="P33" s="18">
        <v>2008</v>
      </c>
      <c r="Q33" s="19">
        <f>B33-'Index Tables'!B37</f>
        <v>-2.2859954840193097E-7</v>
      </c>
      <c r="R33" s="19">
        <f>C33-'Index Tables'!C37</f>
        <v>4.3690490714176633E-7</v>
      </c>
      <c r="S33" s="19">
        <f>D33-'Index Tables'!D37</f>
        <v>-6.168212890456104E-7</v>
      </c>
      <c r="T33" s="19">
        <f>E33-'Index Tables'!E37</f>
        <v>-7.6645355229221224E-7</v>
      </c>
      <c r="U33" s="19">
        <f>F33-'Index Tables'!F37</f>
        <v>-5.2743606571148405E-7</v>
      </c>
    </row>
    <row r="34" spans="1:21" ht="15" x14ac:dyDescent="0.2">
      <c r="A34" s="18">
        <v>2009</v>
      </c>
      <c r="B34" s="111">
        <f>'4.Stata-DNSP&amp;State'!C26</f>
        <v>1.0029604434967041</v>
      </c>
      <c r="C34" s="111">
        <f>'4.Stata-DNSP&amp;State'!D26</f>
        <v>1.0779608488082886</v>
      </c>
      <c r="D34" s="111">
        <f>'4.Stata-DNSP&amp;State'!E26</f>
        <v>0.93042385578155518</v>
      </c>
      <c r="E34" s="111">
        <f>'4.Stata-DNSP&amp;State'!H26</f>
        <v>0.91914206743240356</v>
      </c>
      <c r="F34" s="111">
        <f>'4.Stata-DNSP&amp;State'!I26</f>
        <v>0.92921149730682373</v>
      </c>
      <c r="G34" s="14"/>
      <c r="H34" s="14"/>
      <c r="P34" s="18">
        <v>2009</v>
      </c>
      <c r="Q34" s="19">
        <f>B34-'Index Tables'!B38</f>
        <v>-5.5650329588985414E-7</v>
      </c>
      <c r="R34" s="19">
        <f>C34-'Index Tables'!C38</f>
        <v>-1.5119171137278897E-7</v>
      </c>
      <c r="S34" s="19">
        <f>D34-'Index Tables'!D38</f>
        <v>-1.4421844485301705E-7</v>
      </c>
      <c r="T34" s="19">
        <f>E34-'Index Tables'!E38</f>
        <v>-3.3256759646160816E-7</v>
      </c>
      <c r="U34" s="19">
        <f>F34-'Index Tables'!F38</f>
        <v>-1.0269317629596486E-7</v>
      </c>
    </row>
    <row r="35" spans="1:21" ht="15" x14ac:dyDescent="0.2">
      <c r="A35" s="18">
        <v>2010</v>
      </c>
      <c r="B35" s="111">
        <f>'4.Stata-DNSP&amp;State'!C27</f>
        <v>1.0463347434997559</v>
      </c>
      <c r="C35" s="111">
        <f>'4.Stata-DNSP&amp;State'!D27</f>
        <v>1.1584333181381226</v>
      </c>
      <c r="D35" s="111">
        <f>'4.Stata-DNSP&amp;State'!E27</f>
        <v>0.90323269367218018</v>
      </c>
      <c r="E35" s="111">
        <f>'4.Stata-DNSP&amp;State'!H27</f>
        <v>0.84244400262832642</v>
      </c>
      <c r="F35" s="111">
        <f>'4.Stata-DNSP&amp;State'!I27</f>
        <v>0.94024133682250977</v>
      </c>
      <c r="G35" s="14"/>
      <c r="H35" s="14"/>
      <c r="P35" s="18">
        <v>2010</v>
      </c>
      <c r="Q35" s="19">
        <f>B35-'Index Tables'!B39</f>
        <v>-2.5650024415568851E-7</v>
      </c>
      <c r="R35" s="19">
        <f>C35-'Index Tables'!C39</f>
        <v>3.18138122512579E-7</v>
      </c>
      <c r="S35" s="19">
        <f>D35-'Index Tables'!D39</f>
        <v>-5.0632781978254826E-7</v>
      </c>
      <c r="T35" s="19">
        <f>E35-'Index Tables'!E39</f>
        <v>-6.9737167363026487E-7</v>
      </c>
      <c r="U35" s="19">
        <f>F35-'Index Tables'!F39</f>
        <v>-3.631774901924345E-7</v>
      </c>
    </row>
    <row r="36" spans="1:21" ht="15" x14ac:dyDescent="0.2">
      <c r="A36" s="18">
        <v>2011</v>
      </c>
      <c r="B36" s="111">
        <f>'4.Stata-DNSP&amp;State'!C28</f>
        <v>1.0529500246047974</v>
      </c>
      <c r="C36" s="111">
        <f>'4.Stata-DNSP&amp;State'!D28</f>
        <v>1.1444636583328247</v>
      </c>
      <c r="D36" s="111">
        <f>'4.Stata-DNSP&amp;State'!E28</f>
        <v>0.92003804445266724</v>
      </c>
      <c r="E36" s="111">
        <f>'4.Stata-DNSP&amp;State'!H28</f>
        <v>0.88425189256668091</v>
      </c>
      <c r="F36" s="111">
        <f>'4.Stata-DNSP&amp;State'!I28</f>
        <v>0.92894774675369263</v>
      </c>
      <c r="G36" s="14"/>
      <c r="H36" s="14"/>
      <c r="P36" s="18">
        <v>2011</v>
      </c>
      <c r="Q36" s="19">
        <f>B36-'Index Tables'!B40</f>
        <v>2.4604797310701088E-8</v>
      </c>
      <c r="R36" s="19">
        <f>C36-'Index Tables'!C40</f>
        <v>-3.4166717521877388E-7</v>
      </c>
      <c r="S36" s="19">
        <f>D36-'Index Tables'!D40</f>
        <v>-4.5554733274499881E-7</v>
      </c>
      <c r="T36" s="19">
        <f>E36-'Index Tables'!E40</f>
        <v>-2.0743331907713269E-7</v>
      </c>
      <c r="U36" s="19">
        <f>F36-'Index Tables'!F40</f>
        <v>-4.5324630737475502E-7</v>
      </c>
    </row>
    <row r="37" spans="1:21" ht="15" x14ac:dyDescent="0.2">
      <c r="A37" s="18">
        <v>2012</v>
      </c>
      <c r="B37" s="111">
        <f>'4.Stata-DNSP&amp;State'!C29</f>
        <v>1.0638667345046997</v>
      </c>
      <c r="C37" s="111">
        <f>'4.Stata-DNSP&amp;State'!D29</f>
        <v>1.208696722984314</v>
      </c>
      <c r="D37" s="111">
        <f>'4.Stata-DNSP&amp;State'!E29</f>
        <v>0.88017672300338745</v>
      </c>
      <c r="E37" s="111">
        <f>'4.Stata-DNSP&amp;State'!H29</f>
        <v>0.81128609180450439</v>
      </c>
      <c r="F37" s="111">
        <f>'4.Stata-DNSP&amp;State'!I29</f>
        <v>0.91004174947738647</v>
      </c>
      <c r="G37" s="14"/>
      <c r="H37" s="14"/>
      <c r="P37" s="18">
        <v>2012</v>
      </c>
      <c r="Q37" s="19">
        <f>B37-'Index Tables'!B41</f>
        <v>-2.6549530018904477E-7</v>
      </c>
      <c r="R37" s="19">
        <f>C37-'Index Tables'!C41</f>
        <v>-2.7701568594551418E-7</v>
      </c>
      <c r="S37" s="19">
        <f>D37-'Index Tables'!D41</f>
        <v>-2.7699661253599572E-7</v>
      </c>
      <c r="T37" s="19">
        <f>E37-'Index Tables'!E41</f>
        <v>-2.0819549562123285E-7</v>
      </c>
      <c r="U37" s="19">
        <f>F37-'Index Tables'!F41</f>
        <v>-2.5052261354296945E-7</v>
      </c>
    </row>
    <row r="38" spans="1:21" ht="15" x14ac:dyDescent="0.2">
      <c r="A38" s="18">
        <v>2013</v>
      </c>
      <c r="B38" s="111">
        <f>'4.Stata-DNSP&amp;State'!C30</f>
        <v>1.0663809776306152</v>
      </c>
      <c r="C38" s="111">
        <f>'4.Stata-DNSP&amp;State'!D30</f>
        <v>1.1278272867202759</v>
      </c>
      <c r="D38" s="111">
        <f>'4.Stata-DNSP&amp;State'!E30</f>
        <v>0.94551795721054077</v>
      </c>
      <c r="E38" s="111">
        <f>'4.Stata-DNSP&amp;State'!H30</f>
        <v>1.0298891067504883</v>
      </c>
      <c r="F38" s="111">
        <f>'4.Stata-DNSP&amp;State'!I30</f>
        <v>0.88773864507675171</v>
      </c>
      <c r="G38" s="14"/>
      <c r="H38" s="14"/>
      <c r="P38" s="18">
        <v>2013</v>
      </c>
      <c r="Q38" s="19">
        <f>B38-'Index Tables'!B42</f>
        <v>-2.2369384788945013E-8</v>
      </c>
      <c r="R38" s="19">
        <f>C38-'Index Tables'!C42</f>
        <v>2.8672027596599037E-7</v>
      </c>
      <c r="S38" s="19">
        <f>D38-'Index Tables'!D42</f>
        <v>-7.4278945927375162E-7</v>
      </c>
      <c r="T38" s="19">
        <f>E38-'Index Tables'!E42</f>
        <v>-8.9324951169089672E-7</v>
      </c>
      <c r="U38" s="19">
        <f>F38-'Index Tables'!F42</f>
        <v>-4.5492324829421449E-7</v>
      </c>
    </row>
    <row r="39" spans="1:21" ht="15" x14ac:dyDescent="0.2">
      <c r="A39" s="18">
        <v>2014</v>
      </c>
      <c r="B39" s="111">
        <f>'4.Stata-DNSP&amp;State'!C31</f>
        <v>1.0556600093841553</v>
      </c>
      <c r="C39" s="111">
        <f>'4.Stata-DNSP&amp;State'!D31</f>
        <v>1.191702127456665</v>
      </c>
      <c r="D39" s="111">
        <f>'4.Stata-DNSP&amp;State'!E31</f>
        <v>0.88584214448928833</v>
      </c>
      <c r="E39" s="111">
        <f>'4.Stata-DNSP&amp;State'!H31</f>
        <v>0.91767644882202148</v>
      </c>
      <c r="F39" s="111">
        <f>'4.Stata-DNSP&amp;State'!I31</f>
        <v>0.85684853792190552</v>
      </c>
      <c r="G39" s="14"/>
      <c r="H39" s="14"/>
      <c r="P39" s="18">
        <v>2014</v>
      </c>
      <c r="Q39" s="19">
        <f>B39-'Index Tables'!B43</f>
        <v>9.3841552306628273E-9</v>
      </c>
      <c r="R39" s="19">
        <f>C39-'Index Tables'!C43</f>
        <v>1.2745666500002528E-7</v>
      </c>
      <c r="S39" s="19">
        <f>D39-'Index Tables'!D43</f>
        <v>-6.5551071171121578E-7</v>
      </c>
      <c r="T39" s="19">
        <f>E39-'Index Tables'!E43</f>
        <v>-7.5117797848633927E-7</v>
      </c>
      <c r="U39" s="19">
        <f>F39-'Index Tables'!F43</f>
        <v>-4.6207809445419912E-7</v>
      </c>
    </row>
    <row r="40" spans="1:21" ht="15" x14ac:dyDescent="0.2">
      <c r="A40" s="18">
        <v>2015</v>
      </c>
      <c r="B40" s="111">
        <f>'4.Stata-DNSP&amp;State'!C32</f>
        <v>1.0635006427764893</v>
      </c>
      <c r="C40" s="111">
        <f>'4.Stata-DNSP&amp;State'!D32</f>
        <v>1.2707290649414063</v>
      </c>
      <c r="D40" s="111">
        <f>'4.Stata-DNSP&amp;State'!E32</f>
        <v>0.83692163228988647</v>
      </c>
      <c r="E40" s="111">
        <f>'4.Stata-DNSP&amp;State'!H32</f>
        <v>0.78655427694320679</v>
      </c>
      <c r="F40" s="111">
        <f>'4.Stata-DNSP&amp;State'!I32</f>
        <v>0.85937386751174927</v>
      </c>
      <c r="G40" s="14"/>
      <c r="H40" s="14"/>
      <c r="P40" s="18">
        <v>2015</v>
      </c>
      <c r="Q40" s="19">
        <f>B40-'Index Tables'!B44</f>
        <v>-3.5722351077183134E-7</v>
      </c>
      <c r="R40" s="19">
        <f>C40-'Index Tables'!C44</f>
        <v>6.4941406252572165E-8</v>
      </c>
      <c r="S40" s="19">
        <f>D40-'Index Tables'!D44</f>
        <v>-1.6771011357441523E-7</v>
      </c>
      <c r="T40" s="19">
        <f>E40-'Index Tables'!E44</f>
        <v>-2.2305679325818062E-7</v>
      </c>
      <c r="U40" s="19">
        <f>F40-'Index Tables'!F44</f>
        <v>-3.2488250756301795E-8</v>
      </c>
    </row>
    <row r="41" spans="1:21" ht="15" x14ac:dyDescent="0.2">
      <c r="A41" s="18">
        <v>2016</v>
      </c>
      <c r="B41" s="111">
        <f>'4.Stata-DNSP&amp;State'!C33</f>
        <v>1.0603644847869873</v>
      </c>
      <c r="C41" s="111">
        <f>'4.Stata-DNSP&amp;State'!D33</f>
        <v>1.2290827035903931</v>
      </c>
      <c r="D41" s="111">
        <f>'4.Stata-DNSP&amp;State'!E33</f>
        <v>0.86272835731506348</v>
      </c>
      <c r="E41" s="111">
        <f>'4.Stata-DNSP&amp;State'!H33</f>
        <v>0.88110589981079102</v>
      </c>
      <c r="F41" s="111">
        <f>'4.Stata-DNSP&amp;State'!I33</f>
        <v>0.8444371223449707</v>
      </c>
      <c r="G41" s="14"/>
      <c r="H41" s="14"/>
      <c r="P41" s="18">
        <v>2016</v>
      </c>
      <c r="Q41" s="19">
        <f>B41-'Index Tables'!B45</f>
        <v>-5.1521301269730202E-7</v>
      </c>
      <c r="R41" s="19">
        <f>C41-'Index Tables'!C45</f>
        <v>-2.964096068591715E-7</v>
      </c>
      <c r="S41" s="19">
        <f>D41-'Index Tables'!D45</f>
        <v>-2.4268493648005318E-7</v>
      </c>
      <c r="T41" s="19">
        <f>E41-'Index Tables'!E45</f>
        <v>-1.0018920892918004E-7</v>
      </c>
      <c r="U41" s="19">
        <f>F41-'Index Tables'!F45</f>
        <v>-1.7765502924316223E-7</v>
      </c>
    </row>
    <row r="42" spans="1:21" ht="15" x14ac:dyDescent="0.2">
      <c r="A42" s="18">
        <v>2017</v>
      </c>
      <c r="B42" s="111">
        <f>'4.Stata-DNSP&amp;State'!C34</f>
        <v>1.0589556694030762</v>
      </c>
      <c r="C42" s="111">
        <f>'4.Stata-DNSP&amp;State'!D34</f>
        <v>1.1624743938446045</v>
      </c>
      <c r="D42" s="111">
        <f>'4.Stata-DNSP&amp;State'!E34</f>
        <v>0.91094970703125</v>
      </c>
      <c r="E42" s="111">
        <f>'4.Stata-DNSP&amp;State'!H34</f>
        <v>0.99321854114532471</v>
      </c>
      <c r="F42" s="111">
        <f>'4.Stata-DNSP&amp;State'!I34</f>
        <v>0.85580205917358398</v>
      </c>
      <c r="G42" s="14"/>
      <c r="H42" s="14"/>
      <c r="P42" s="18">
        <v>2017</v>
      </c>
      <c r="Q42" s="19">
        <f>B42-'Index Tables'!B46</f>
        <v>-3.3059692383652362E-7</v>
      </c>
      <c r="R42" s="19">
        <f>C42-'Index Tables'!C46</f>
        <v>3.9384460448488312E-7</v>
      </c>
      <c r="S42" s="19">
        <f>D42-'Index Tables'!D46</f>
        <v>-9.2968750031729996E-8</v>
      </c>
      <c r="T42" s="19">
        <f>E42-'Index Tables'!E46</f>
        <v>-3.5885467530860637E-7</v>
      </c>
      <c r="U42" s="19">
        <f>F42-'Index Tables'!F46</f>
        <v>1.5917358398009895E-7</v>
      </c>
    </row>
    <row r="43" spans="1:21" ht="15" x14ac:dyDescent="0.2">
      <c r="A43" s="18">
        <v>2018</v>
      </c>
      <c r="B43" s="111">
        <f>'4.Stata-DNSP&amp;State'!C35</f>
        <v>1.0725518465042114</v>
      </c>
      <c r="C43" s="111">
        <f>'4.Stata-DNSP&amp;State'!D35</f>
        <v>1.1031683683395386</v>
      </c>
      <c r="D43" s="111">
        <f>'4.Stata-DNSP&amp;State'!E35</f>
        <v>0.97224682569503784</v>
      </c>
      <c r="E43" s="111">
        <f>'4.Stata-DNSP&amp;State'!H35</f>
        <v>1.1715015172958374</v>
      </c>
      <c r="F43" s="111">
        <f>'4.Stata-DNSP&amp;State'!I35</f>
        <v>0.86498957872390747</v>
      </c>
      <c r="G43" s="14"/>
      <c r="H43" s="14"/>
      <c r="P43" s="18">
        <v>2018</v>
      </c>
      <c r="Q43" s="19">
        <f>B43-'Index Tables'!B47</f>
        <v>-1.5349578852408285E-7</v>
      </c>
      <c r="R43" s="19">
        <f>C43-'Index Tables'!C47</f>
        <v>3.6833953864778834E-7</v>
      </c>
      <c r="S43" s="19">
        <f>D43-'Index Tables'!D47</f>
        <v>-6.7430496220044489E-7</v>
      </c>
      <c r="T43" s="19">
        <f>E43-'Index Tables'!E47</f>
        <v>-4.8270416264095672E-7</v>
      </c>
      <c r="U43" s="19">
        <f>F43-'Index Tables'!F47</f>
        <v>-3.2127609250753864E-7</v>
      </c>
    </row>
    <row r="44" spans="1:21" ht="15" x14ac:dyDescent="0.2">
      <c r="A44" s="18">
        <v>2019</v>
      </c>
      <c r="B44" s="111">
        <f>'4.Stata-DNSP&amp;State'!C36</f>
        <v>1.0678699016571045</v>
      </c>
      <c r="C44" s="111">
        <f>'4.Stata-DNSP&amp;State'!D36</f>
        <v>1.0869669914245605</v>
      </c>
      <c r="D44" s="111">
        <f>'4.Stata-DNSP&amp;State'!E36</f>
        <v>0.98243099451065063</v>
      </c>
      <c r="E44" s="111">
        <f>'4.Stata-DNSP&amp;State'!H36</f>
        <v>1.2303529977798462</v>
      </c>
      <c r="F44" s="111">
        <f>'4.Stata-DNSP&amp;State'!I36</f>
        <v>0.85672223567962646</v>
      </c>
      <c r="G44" s="14"/>
      <c r="H44" s="14"/>
      <c r="P44" s="18">
        <v>2019</v>
      </c>
      <c r="Q44" s="19">
        <f>B44-'Index Tables'!B48</f>
        <v>-9.8342895604730529E-8</v>
      </c>
      <c r="R44" s="19">
        <f>C44-'Index Tables'!C48</f>
        <v>-8.5754394696380132E-9</v>
      </c>
      <c r="S44" s="19">
        <f>D44-'Index Tables'!D48</f>
        <v>-6.0548934932569409E-7</v>
      </c>
      <c r="T44" s="19">
        <f>E44-'Index Tables'!E48</f>
        <v>-2.2201538385502317E-9</v>
      </c>
      <c r="U44" s="19">
        <f>F44-'Index Tables'!F48</f>
        <v>-3.6432037353595348E-7</v>
      </c>
    </row>
    <row r="45" spans="1:21" ht="15" x14ac:dyDescent="0.2">
      <c r="A45" s="18">
        <v>2020</v>
      </c>
      <c r="B45" s="111">
        <f>'4.Stata-DNSP&amp;State'!C37</f>
        <v>1.0429925918579102</v>
      </c>
      <c r="C45" s="111">
        <f>'4.Stata-DNSP&amp;State'!D37</f>
        <v>1.0445772409439087</v>
      </c>
      <c r="D45" s="111">
        <f>'4.Stata-DNSP&amp;State'!E37</f>
        <v>0.99848312139511108</v>
      </c>
      <c r="E45" s="111">
        <f>'4.Stata-DNSP&amp;State'!H37</f>
        <v>1.3596227169036865</v>
      </c>
      <c r="F45" s="111">
        <f>'4.Stata-DNSP&amp;State'!I37</f>
        <v>0.83095431327819824</v>
      </c>
      <c r="G45" s="14"/>
      <c r="H45" s="14"/>
      <c r="P45" s="18">
        <v>2020</v>
      </c>
      <c r="Q45" s="19">
        <f>B45-'Index Tables'!B49</f>
        <v>-4.0814208990269663E-7</v>
      </c>
      <c r="R45" s="19">
        <f>C45-'Index Tables'!C49</f>
        <v>2.4094390860263104E-7</v>
      </c>
      <c r="S45" s="19">
        <f>D45-'Index Tables'!D49</f>
        <v>-9.786048889015575E-7</v>
      </c>
      <c r="T45" s="19">
        <f>E45-'Index Tables'!E49</f>
        <v>-1.2830963134202733E-6</v>
      </c>
      <c r="U45" s="19">
        <f>F45-'Index Tables'!F49</f>
        <v>-4.8672180175124424E-7</v>
      </c>
    </row>
    <row r="46" spans="1:21" ht="12.75" customHeight="1" x14ac:dyDescent="0.25">
      <c r="A46" s="18">
        <v>2021</v>
      </c>
      <c r="B46" s="111">
        <f>'4.Stata-DNSP&amp;State'!C38</f>
        <v>1.0734527111053467</v>
      </c>
      <c r="C46" s="111">
        <f>'4.Stata-DNSP&amp;State'!D38</f>
        <v>1.0210576057434082</v>
      </c>
      <c r="D46" s="111">
        <f>'4.Stata-DNSP&amp;State'!E38</f>
        <v>1.0513147115707397</v>
      </c>
      <c r="E46" s="111">
        <f>'4.Stata-DNSP&amp;State'!H38</f>
        <v>1.4875389337539673</v>
      </c>
      <c r="F46" s="111">
        <f>'4.Stata-DNSP&amp;State'!I38</f>
        <v>0.85100185871124268</v>
      </c>
      <c r="G46" s="4"/>
      <c r="H46" s="4"/>
      <c r="P46" s="18">
        <v>2021</v>
      </c>
      <c r="Q46" s="19">
        <f>B46-'Index Tables'!B50</f>
        <v>-2.8889465331083386E-7</v>
      </c>
      <c r="R46" s="19">
        <f>C46-'Index Tables'!C50</f>
        <v>6.0574340809971261E-7</v>
      </c>
      <c r="S46" s="19">
        <f>D46-'Index Tables'!D50</f>
        <v>-2.8842926025340887E-7</v>
      </c>
      <c r="T46" s="19">
        <f>E46-'Index Tables'!E50</f>
        <v>-6.624603265947826E-8</v>
      </c>
      <c r="U46" s="19">
        <f>F46-'Index Tables'!F50</f>
        <v>-2.4128875730777821E-7</v>
      </c>
    </row>
    <row r="47" spans="1:21" ht="12.75" customHeight="1" x14ac:dyDescent="0.25">
      <c r="A47" s="18">
        <v>2022</v>
      </c>
      <c r="B47" s="111">
        <f>'4.Stata-DNSP&amp;State'!C39</f>
        <v>1.0680854320526123</v>
      </c>
      <c r="C47" s="111">
        <f>'4.Stata-DNSP&amp;State'!D39</f>
        <v>0.97584074735641479</v>
      </c>
      <c r="D47" s="111">
        <f>'4.Stata-DNSP&amp;State'!E39</f>
        <v>1.0945285558700562</v>
      </c>
      <c r="E47" s="111">
        <f>'4.Stata-DNSP&amp;State'!H39</f>
        <v>1.6858772039413452</v>
      </c>
      <c r="F47" s="111">
        <f>'4.Stata-DNSP&amp;State'!I39</f>
        <v>0.85607975721359253</v>
      </c>
      <c r="G47" s="4"/>
      <c r="H47" s="4"/>
      <c r="P47" s="18">
        <v>2022</v>
      </c>
      <c r="Q47" s="19">
        <f>B47-'Index Tables'!B51</f>
        <v>-5.6794738778620513E-7</v>
      </c>
      <c r="R47" s="19">
        <f>C47-'Index Tables'!C51</f>
        <v>2.473564147953411E-7</v>
      </c>
      <c r="S47" s="19">
        <f>D47-'Index Tables'!D51</f>
        <v>-4.4412994393283611E-7</v>
      </c>
      <c r="T47" s="19">
        <f>E47-'Index Tables'!E51</f>
        <v>-1.7960586546905688E-6</v>
      </c>
      <c r="U47" s="19">
        <f>F47-'Index Tables'!F51</f>
        <v>-1.4278640747544813E-7</v>
      </c>
    </row>
    <row r="48" spans="1:21" ht="12.75" customHeight="1" x14ac:dyDescent="0.25">
      <c r="A48" s="18">
        <v>2023</v>
      </c>
      <c r="B48" s="111">
        <f>'4.Stata-DNSP&amp;State'!C40</f>
        <v>1.0958771705627441</v>
      </c>
      <c r="C48" s="111">
        <f>'4.Stata-DNSP&amp;State'!D40</f>
        <v>1.0085858106613159</v>
      </c>
      <c r="D48" s="111">
        <f>'4.Stata-DNSP&amp;State'!E40</f>
        <v>1.0865484476089478</v>
      </c>
      <c r="E48" s="111">
        <f>'4.Stata-DNSP&amp;State'!H40</f>
        <v>1.5701433420181274</v>
      </c>
      <c r="F48" s="111">
        <f>'4.Stata-DNSP&amp;State'!I40</f>
        <v>0.87971633672714233</v>
      </c>
      <c r="G48" s="4"/>
      <c r="H48" s="4"/>
      <c r="P48" s="18">
        <v>2023</v>
      </c>
      <c r="Q48" s="19">
        <f>B48-'Index Tables'!B52</f>
        <v>-8.2943725576711813E-7</v>
      </c>
      <c r="R48" s="19">
        <f>C48-'Index Tables'!C52</f>
        <v>-1.8933868406456611E-7</v>
      </c>
      <c r="S48" s="19">
        <f>D48-'Index Tables'!D52</f>
        <v>-5.5239105223314766E-7</v>
      </c>
      <c r="T48" s="19">
        <f>E48-'Index Tables'!E52</f>
        <v>3.4201812737499893E-7</v>
      </c>
      <c r="U48" s="19">
        <f>F48-'Index Tables'!F52</f>
        <v>-1.6327285767836486E-7</v>
      </c>
    </row>
    <row r="49" spans="1:21" ht="12.75" customHeight="1" x14ac:dyDescent="0.25">
      <c r="A49" s="340">
        <v>2024</v>
      </c>
      <c r="B49" s="111">
        <f>'4.Stata-DNSP&amp;State'!C41</f>
        <v>1.0817382335662842</v>
      </c>
      <c r="C49" s="111">
        <f>'4.Stata-DNSP&amp;State'!D41</f>
        <v>1.0212135314941406</v>
      </c>
      <c r="D49" s="111">
        <f>'4.Stata-DNSP&amp;State'!E41</f>
        <v>1.0592676401138306</v>
      </c>
      <c r="E49" s="111">
        <f>'4.Stata-DNSP&amp;State'!H41</f>
        <v>1.4920433759689331</v>
      </c>
      <c r="F49" s="111">
        <f>'4.Stata-DNSP&amp;State'!I41</f>
        <v>0.87975150346755981</v>
      </c>
      <c r="G49" s="4"/>
      <c r="H49" s="4"/>
      <c r="P49" s="340">
        <v>2024</v>
      </c>
    </row>
    <row r="52" spans="1:21" x14ac:dyDescent="0.2">
      <c r="A52" s="5" t="s">
        <v>488</v>
      </c>
      <c r="B52" s="6"/>
      <c r="C52" s="6"/>
      <c r="D52" s="6"/>
      <c r="E52" s="6"/>
      <c r="F52" s="6"/>
      <c r="P52" s="5" t="s">
        <v>488</v>
      </c>
      <c r="Q52" s="6"/>
      <c r="R52" s="6"/>
      <c r="S52" s="6"/>
      <c r="T52" s="6"/>
      <c r="U52" s="6"/>
    </row>
    <row r="53" spans="1:21" ht="15" x14ac:dyDescent="0.2">
      <c r="A53" s="11"/>
      <c r="B53" s="12" t="s">
        <v>8</v>
      </c>
      <c r="C53" s="13" t="s">
        <v>9</v>
      </c>
      <c r="D53" s="12" t="s">
        <v>3</v>
      </c>
      <c r="E53" s="385" t="s">
        <v>27</v>
      </c>
      <c r="F53" s="385"/>
      <c r="G53" s="14"/>
      <c r="H53" s="14"/>
      <c r="P53" s="11"/>
      <c r="Q53" s="12" t="s">
        <v>8</v>
      </c>
      <c r="R53" s="13" t="s">
        <v>9</v>
      </c>
      <c r="S53" s="12" t="s">
        <v>3</v>
      </c>
      <c r="T53" s="385" t="s">
        <v>27</v>
      </c>
      <c r="U53" s="385"/>
    </row>
    <row r="54" spans="1:21" ht="15" x14ac:dyDescent="0.2">
      <c r="A54" s="15" t="s">
        <v>7</v>
      </c>
      <c r="B54" s="16" t="s">
        <v>26</v>
      </c>
      <c r="C54" s="17" t="s">
        <v>26</v>
      </c>
      <c r="D54" s="16" t="s">
        <v>26</v>
      </c>
      <c r="E54" s="16" t="s">
        <v>10</v>
      </c>
      <c r="F54" s="16" t="s">
        <v>11</v>
      </c>
      <c r="G54" s="14"/>
      <c r="H54" s="14"/>
      <c r="P54" s="15" t="s">
        <v>7</v>
      </c>
      <c r="Q54" s="16" t="s">
        <v>26</v>
      </c>
      <c r="R54" s="17" t="s">
        <v>26</v>
      </c>
      <c r="S54" s="16" t="s">
        <v>26</v>
      </c>
      <c r="T54" s="16" t="s">
        <v>10</v>
      </c>
      <c r="U54" s="16" t="s">
        <v>11</v>
      </c>
    </row>
    <row r="55" spans="1:21" ht="15" x14ac:dyDescent="0.2">
      <c r="A55" s="18">
        <v>2006</v>
      </c>
      <c r="B55" s="111">
        <f>'4.Stata-DNSP&amp;State'!C44</f>
        <v>1</v>
      </c>
      <c r="C55" s="111">
        <f>'4.Stata-DNSP&amp;State'!D44</f>
        <v>1</v>
      </c>
      <c r="D55" s="111">
        <f>'4.Stata-DNSP&amp;State'!E44</f>
        <v>1</v>
      </c>
      <c r="E55" s="111">
        <f>'4.Stata-DNSP&amp;State'!H44</f>
        <v>1</v>
      </c>
      <c r="F55" s="111">
        <f>'4.Stata-DNSP&amp;State'!I44</f>
        <v>1</v>
      </c>
      <c r="G55" s="19"/>
      <c r="H55" s="14"/>
      <c r="P55" s="18">
        <v>2006</v>
      </c>
      <c r="Q55" s="19">
        <f>B55-'Index Tables'!B63</f>
        <v>0</v>
      </c>
      <c r="R55" s="19">
        <f>C55-'Index Tables'!C63</f>
        <v>0</v>
      </c>
      <c r="S55" s="19">
        <f>D55-'Index Tables'!D63</f>
        <v>0</v>
      </c>
      <c r="T55" s="19">
        <f>E55-'Index Tables'!E63</f>
        <v>0</v>
      </c>
      <c r="U55" s="19">
        <f>F55-'Index Tables'!F63</f>
        <v>0</v>
      </c>
    </row>
    <row r="56" spans="1:21" ht="15" x14ac:dyDescent="0.2">
      <c r="A56" s="18">
        <v>2007</v>
      </c>
      <c r="B56" s="111">
        <f>'4.Stata-DNSP&amp;State'!C45</f>
        <v>1.0314483642578125</v>
      </c>
      <c r="C56" s="111">
        <f>'4.Stata-DNSP&amp;State'!D45</f>
        <v>1.0333216190338135</v>
      </c>
      <c r="D56" s="111">
        <f>'4.Stata-DNSP&amp;State'!E45</f>
        <v>0.99818706512451172</v>
      </c>
      <c r="E56" s="111">
        <f>'4.Stata-DNSP&amp;State'!H45</f>
        <v>1.0000476837158203</v>
      </c>
      <c r="F56" s="111">
        <f>'4.Stata-DNSP&amp;State'!I45</f>
        <v>0.99578475952148438</v>
      </c>
      <c r="G56" s="19"/>
      <c r="H56" s="14"/>
      <c r="P56" s="18">
        <v>2007</v>
      </c>
      <c r="Q56" s="19">
        <f>B56-'Index Tables'!B64</f>
        <v>3.6425781257953815E-7</v>
      </c>
      <c r="R56" s="19">
        <f>C56-'Index Tables'!C64</f>
        <v>-3.8096618659722026E-7</v>
      </c>
      <c r="S56" s="19">
        <f>D56-'Index Tables'!D64</f>
        <v>-1.3487548833346352E-7</v>
      </c>
      <c r="T56" s="19">
        <f>E56-'Index Tables'!E64</f>
        <v>-3.1628417973550427E-7</v>
      </c>
      <c r="U56" s="19">
        <f>F56-'Index Tables'!F64</f>
        <v>-2.4047851565622835E-7</v>
      </c>
    </row>
    <row r="57" spans="1:21" ht="15" x14ac:dyDescent="0.2">
      <c r="A57" s="18">
        <v>2008</v>
      </c>
      <c r="B57" s="111">
        <f>'4.Stata-DNSP&amp;State'!C46</f>
        <v>1.0639940500259399</v>
      </c>
      <c r="C57" s="111">
        <f>'4.Stata-DNSP&amp;State'!D46</f>
        <v>1.0419286489486694</v>
      </c>
      <c r="D57" s="111">
        <f>'4.Stata-DNSP&amp;State'!E46</f>
        <v>1.0211774110794067</v>
      </c>
      <c r="E57" s="111">
        <f>'4.Stata-DNSP&amp;State'!H46</f>
        <v>1.0577667951583862</v>
      </c>
      <c r="F57" s="111">
        <f>'4.Stata-DNSP&amp;State'!I46</f>
        <v>1.0007634162902832</v>
      </c>
      <c r="G57" s="19"/>
      <c r="H57" s="14"/>
      <c r="P57" s="18">
        <v>2008</v>
      </c>
      <c r="Q57" s="19">
        <f>B57-'Index Tables'!B65</f>
        <v>5.0025939835052213E-8</v>
      </c>
      <c r="R57" s="19">
        <f>C57-'Index Tables'!C65</f>
        <v>-3.5105133067148131E-7</v>
      </c>
      <c r="S57" s="19">
        <f>D57-'Index Tables'!D65</f>
        <v>-5.8892059318083056E-7</v>
      </c>
      <c r="T57" s="19">
        <f>E57-'Index Tables'!E65</f>
        <v>-2.0484161367129161E-7</v>
      </c>
      <c r="U57" s="19">
        <f>F57-'Index Tables'!F65</f>
        <v>4.1629028313394656E-7</v>
      </c>
    </row>
    <row r="58" spans="1:21" ht="15" x14ac:dyDescent="0.2">
      <c r="A58" s="18">
        <v>2009</v>
      </c>
      <c r="B58" s="111">
        <f>'4.Stata-DNSP&amp;State'!C47</f>
        <v>1.056965708732605</v>
      </c>
      <c r="C58" s="111">
        <f>'4.Stata-DNSP&amp;State'!D47</f>
        <v>1.114580512046814</v>
      </c>
      <c r="D58" s="111">
        <f>'4.Stata-DNSP&amp;State'!E47</f>
        <v>0.94830805063247681</v>
      </c>
      <c r="E58" s="111">
        <f>'4.Stata-DNSP&amp;State'!H47</f>
        <v>0.89016640186309814</v>
      </c>
      <c r="F58" s="111">
        <f>'4.Stata-DNSP&amp;State'!I47</f>
        <v>0.9794536828994751</v>
      </c>
      <c r="G58" s="19"/>
      <c r="H58" s="14"/>
      <c r="P58" s="18">
        <v>2009</v>
      </c>
      <c r="Q58" s="19">
        <f>B58-'Index Tables'!B66</f>
        <v>-2.9126739509166555E-7</v>
      </c>
      <c r="R58" s="19">
        <f>C58-'Index Tables'!C66</f>
        <v>-4.87953186079082E-7</v>
      </c>
      <c r="S58" s="19">
        <f>D58-'Index Tables'!D66</f>
        <v>5.0632476766843126E-8</v>
      </c>
      <c r="T58" s="19">
        <f>E58-'Index Tables'!E66</f>
        <v>1.8630981202250041E-9</v>
      </c>
      <c r="U58" s="19">
        <f>F58-'Index Tables'!F66</f>
        <v>8.289947506234796E-8</v>
      </c>
    </row>
    <row r="59" spans="1:21" ht="15" x14ac:dyDescent="0.2">
      <c r="A59" s="18">
        <v>2010</v>
      </c>
      <c r="B59" s="111">
        <f>'4.Stata-DNSP&amp;State'!C48</f>
        <v>1.0620284080505371</v>
      </c>
      <c r="C59" s="111">
        <f>'4.Stata-DNSP&amp;State'!D48</f>
        <v>1.1502351760864258</v>
      </c>
      <c r="D59" s="111">
        <f>'4.Stata-DNSP&amp;State'!E48</f>
        <v>0.92331415414810181</v>
      </c>
      <c r="E59" s="111">
        <f>'4.Stata-DNSP&amp;State'!H48</f>
        <v>0.85160696506500244</v>
      </c>
      <c r="F59" s="111">
        <f>'4.Stata-DNSP&amp;State'!I48</f>
        <v>0.96333056688308716</v>
      </c>
      <c r="G59" s="19"/>
      <c r="H59" s="14"/>
      <c r="P59" s="18">
        <v>2010</v>
      </c>
      <c r="Q59" s="19">
        <f>B59-'Index Tables'!B67</f>
        <v>-5.9194946278040561E-7</v>
      </c>
      <c r="R59" s="19">
        <f>C59-'Index Tables'!C67</f>
        <v>1.7608642588484713E-7</v>
      </c>
      <c r="S59" s="19">
        <f>D59-'Index Tables'!D67</f>
        <v>-3.4585189823133078E-7</v>
      </c>
      <c r="T59" s="19">
        <f>E59-'Index Tables'!E67</f>
        <v>-3.3493499751457989E-7</v>
      </c>
      <c r="U59" s="19">
        <f>F59-'Index Tables'!F67</f>
        <v>-3.331169128317768E-7</v>
      </c>
    </row>
    <row r="60" spans="1:21" ht="15" x14ac:dyDescent="0.2">
      <c r="A60" s="18">
        <v>2011</v>
      </c>
      <c r="B60" s="111">
        <f>'4.Stata-DNSP&amp;State'!C49</f>
        <v>1.0888082981109619</v>
      </c>
      <c r="C60" s="111">
        <f>'4.Stata-DNSP&amp;State'!D49</f>
        <v>1.1679993867874146</v>
      </c>
      <c r="D60" s="111">
        <f>'4.Stata-DNSP&amp;State'!E49</f>
        <v>0.93219947814941406</v>
      </c>
      <c r="E60" s="111">
        <f>'4.Stata-DNSP&amp;State'!H49</f>
        <v>0.9011271595954895</v>
      </c>
      <c r="F60" s="111">
        <f>'4.Stata-DNSP&amp;State'!I49</f>
        <v>0.94694823026657104</v>
      </c>
      <c r="G60" s="19"/>
      <c r="H60" s="14"/>
      <c r="P60" s="18">
        <v>2011</v>
      </c>
      <c r="Q60" s="19">
        <f>B60-'Index Tables'!B68</f>
        <v>-7.0188903800172397E-7</v>
      </c>
      <c r="R60" s="19">
        <f>C60-'Index Tables'!C68</f>
        <v>3.8678741454134524E-7</v>
      </c>
      <c r="S60" s="19">
        <f>D60-'Index Tables'!D68</f>
        <v>-2.2185058590196149E-7</v>
      </c>
      <c r="T60" s="19">
        <f>E60-'Index Tables'!E68</f>
        <v>-2.4040451052087519E-7</v>
      </c>
      <c r="U60" s="19">
        <f>F60-'Index Tables'!F68</f>
        <v>-2.6973342892588903E-7</v>
      </c>
    </row>
    <row r="61" spans="1:21" ht="15" x14ac:dyDescent="0.2">
      <c r="A61" s="18">
        <v>2012</v>
      </c>
      <c r="B61" s="111">
        <f>'4.Stata-DNSP&amp;State'!C50</f>
        <v>1.0784875154495239</v>
      </c>
      <c r="C61" s="111">
        <f>'4.Stata-DNSP&amp;State'!D50</f>
        <v>1.2737910747528076</v>
      </c>
      <c r="D61" s="111">
        <f>'4.Stata-DNSP&amp;State'!E50</f>
        <v>0.84667545557022095</v>
      </c>
      <c r="E61" s="111">
        <f>'4.Stata-DNSP&amp;State'!H50</f>
        <v>0.73995602130889893</v>
      </c>
      <c r="F61" s="111">
        <f>'4.Stata-DNSP&amp;State'!I50</f>
        <v>0.91476494073867798</v>
      </c>
      <c r="G61" s="19"/>
      <c r="H61" s="14"/>
      <c r="P61" s="18">
        <v>2012</v>
      </c>
      <c r="Q61" s="19">
        <f>B61-'Index Tables'!B69</f>
        <v>-4.8455047596540624E-7</v>
      </c>
      <c r="R61" s="19">
        <f>C61-'Index Tables'!C69</f>
        <v>7.4752807721623071E-8</v>
      </c>
      <c r="S61" s="19">
        <f>D61-'Index Tables'!D69</f>
        <v>-2.4442977908378793E-7</v>
      </c>
      <c r="T61" s="19">
        <f>E61-'Index Tables'!E69</f>
        <v>-1.7869110102708419E-7</v>
      </c>
      <c r="U61" s="19">
        <f>F61-'Index Tables'!F69</f>
        <v>-2.5926132196651963E-7</v>
      </c>
    </row>
    <row r="62" spans="1:21" ht="15" x14ac:dyDescent="0.2">
      <c r="A62" s="18">
        <v>2013</v>
      </c>
      <c r="B62" s="111">
        <f>'4.Stata-DNSP&amp;State'!C51</f>
        <v>1.0856320858001709</v>
      </c>
      <c r="C62" s="111">
        <f>'4.Stata-DNSP&amp;State'!D51</f>
        <v>1.2738194465637207</v>
      </c>
      <c r="D62" s="111">
        <f>'4.Stata-DNSP&amp;State'!E51</f>
        <v>0.85226535797119141</v>
      </c>
      <c r="E62" s="111">
        <f>'4.Stata-DNSP&amp;State'!H51</f>
        <v>0.76376408338546753</v>
      </c>
      <c r="F62" s="111">
        <f>'4.Stata-DNSP&amp;State'!I51</f>
        <v>0.90805351734161377</v>
      </c>
      <c r="G62" s="19"/>
      <c r="H62" s="14"/>
      <c r="P62" s="18">
        <v>2013</v>
      </c>
      <c r="Q62" s="19">
        <f>B62-'Index Tables'!B70</f>
        <v>8.5800170968042266E-8</v>
      </c>
      <c r="R62" s="19">
        <f>C62-'Index Tables'!C70</f>
        <v>-5.5343627924919758E-7</v>
      </c>
      <c r="S62" s="19">
        <f>D62-'Index Tables'!D70</f>
        <v>-4.2028808544536389E-8</v>
      </c>
      <c r="T62" s="19">
        <f>E62-'Index Tables'!E70</f>
        <v>-1.6614532416525662E-8</v>
      </c>
      <c r="U62" s="19">
        <f>F62-'Index Tables'!F70</f>
        <v>1.7341613811616696E-8</v>
      </c>
    </row>
    <row r="63" spans="1:21" ht="15" x14ac:dyDescent="0.2">
      <c r="A63" s="18">
        <v>2014</v>
      </c>
      <c r="B63" s="111">
        <f>'4.Stata-DNSP&amp;State'!C52</f>
        <v>1.0805357694625854</v>
      </c>
      <c r="C63" s="111">
        <f>'4.Stata-DNSP&amp;State'!D52</f>
        <v>1.3164242506027222</v>
      </c>
      <c r="D63" s="111">
        <f>'4.Stata-DNSP&amp;State'!E52</f>
        <v>0.82081127166748047</v>
      </c>
      <c r="E63" s="111">
        <f>'4.Stata-DNSP&amp;State'!H52</f>
        <v>0.72291111946105957</v>
      </c>
      <c r="F63" s="111">
        <f>'4.Stata-DNSP&amp;State'!I52</f>
        <v>0.88622891902923584</v>
      </c>
      <c r="G63" s="19"/>
      <c r="H63" s="14"/>
      <c r="P63" s="18">
        <v>2014</v>
      </c>
      <c r="Q63" s="19">
        <f>B63-'Index Tables'!B71</f>
        <v>-2.3053741449174936E-7</v>
      </c>
      <c r="R63" s="19">
        <f>C63-'Index Tables'!C71</f>
        <v>2.5060272212940049E-7</v>
      </c>
      <c r="S63" s="19">
        <f>D63-'Index Tables'!D71</f>
        <v>-2.8332519552698443E-8</v>
      </c>
      <c r="T63" s="19">
        <f>E63-'Index Tables'!E71</f>
        <v>2.1946105954739892E-7</v>
      </c>
      <c r="U63" s="19">
        <f>F63-'Index Tables'!F71</f>
        <v>-1.8097076415202196E-7</v>
      </c>
    </row>
    <row r="64" spans="1:21" ht="15" x14ac:dyDescent="0.2">
      <c r="A64" s="18">
        <v>2015</v>
      </c>
      <c r="B64" s="111">
        <f>'4.Stata-DNSP&amp;State'!C53</f>
        <v>1.0989499092102051</v>
      </c>
      <c r="C64" s="111">
        <f>'4.Stata-DNSP&amp;State'!D53</f>
        <v>1.302485466003418</v>
      </c>
      <c r="D64" s="111">
        <f>'4.Stata-DNSP&amp;State'!E53</f>
        <v>0.84373307228088379</v>
      </c>
      <c r="E64" s="111">
        <f>'4.Stata-DNSP&amp;State'!H53</f>
        <v>0.76341229677200317</v>
      </c>
      <c r="F64" s="111">
        <f>'4.Stata-DNSP&amp;State'!I53</f>
        <v>0.89397907257080078</v>
      </c>
      <c r="G64" s="19"/>
      <c r="H64" s="14"/>
      <c r="P64" s="18">
        <v>2015</v>
      </c>
      <c r="Q64" s="19">
        <f>B64-'Index Tables'!B72</f>
        <v>-9.078979501531137E-8</v>
      </c>
      <c r="R64" s="19">
        <f>C64-'Index Tables'!C72</f>
        <v>4.6600341807589984E-7</v>
      </c>
      <c r="S64" s="19">
        <f>D64-'Index Tables'!D72</f>
        <v>-2.7719116224567131E-8</v>
      </c>
      <c r="T64" s="19">
        <f>E64-'Index Tables'!E72</f>
        <v>-2.032279968755546E-7</v>
      </c>
      <c r="U64" s="19">
        <f>F64-'Index Tables'!F72</f>
        <v>1.7257080076049647E-7</v>
      </c>
    </row>
    <row r="65" spans="1:21" ht="15" x14ac:dyDescent="0.2">
      <c r="A65" s="18">
        <v>2016</v>
      </c>
      <c r="B65" s="111">
        <f>'4.Stata-DNSP&amp;State'!C54</f>
        <v>1.1064521074295044</v>
      </c>
      <c r="C65" s="111">
        <f>'4.Stata-DNSP&amp;State'!D54</f>
        <v>1.3151068687438965</v>
      </c>
      <c r="D65" s="111">
        <f>'4.Stata-DNSP&amp;State'!E54</f>
        <v>0.84134018421173096</v>
      </c>
      <c r="E65" s="111">
        <f>'4.Stata-DNSP&amp;State'!H54</f>
        <v>0.7667657732963562</v>
      </c>
      <c r="F65" s="111">
        <f>'4.Stata-DNSP&amp;State'!I54</f>
        <v>0.88724422454833984</v>
      </c>
      <c r="G65" s="19"/>
      <c r="H65" s="14"/>
      <c r="P65" s="18">
        <v>2016</v>
      </c>
      <c r="Q65" s="19">
        <f>B65-'Index Tables'!B73</f>
        <v>1.0742950440345567E-7</v>
      </c>
      <c r="R65" s="19">
        <f>C65-'Index Tables'!C73</f>
        <v>-1.3125610354158823E-7</v>
      </c>
      <c r="S65" s="19">
        <f>D65-'Index Tables'!D73</f>
        <v>1.84211730980266E-7</v>
      </c>
      <c r="T65" s="19">
        <f>E65-'Index Tables'!E73</f>
        <v>2.7329635621242687E-7</v>
      </c>
      <c r="U65" s="19">
        <f>F65-'Index Tables'!F73</f>
        <v>2.4548339805363639E-8</v>
      </c>
    </row>
    <row r="66" spans="1:21" ht="15" x14ac:dyDescent="0.2">
      <c r="A66" s="18">
        <v>2017</v>
      </c>
      <c r="B66" s="111">
        <f>'4.Stata-DNSP&amp;State'!C55</f>
        <v>1.1280149221420288</v>
      </c>
      <c r="C66" s="111">
        <f>'4.Stata-DNSP&amp;State'!D55</f>
        <v>1.3049577474594116</v>
      </c>
      <c r="D66" s="111">
        <f>'4.Stata-DNSP&amp;State'!E55</f>
        <v>0.86440742015838623</v>
      </c>
      <c r="E66" s="111">
        <f>'4.Stata-DNSP&amp;State'!H55</f>
        <v>0.80153262615203857</v>
      </c>
      <c r="F66" s="111">
        <f>'4.Stata-DNSP&amp;State'!I55</f>
        <v>0.89975190162658691</v>
      </c>
      <c r="G66" s="19"/>
      <c r="H66" s="14"/>
      <c r="P66" s="18">
        <v>2017</v>
      </c>
      <c r="Q66" s="19">
        <f>B66-'Index Tables'!B74</f>
        <v>-7.7857971181316543E-8</v>
      </c>
      <c r="R66" s="19">
        <f>C66-'Index Tables'!C74</f>
        <v>-2.5254058844126348E-7</v>
      </c>
      <c r="S66" s="19">
        <f>D66-'Index Tables'!D74</f>
        <v>-7.9841613764841668E-8</v>
      </c>
      <c r="T66" s="19">
        <f>E66-'Index Tables'!E74</f>
        <v>-3.738479614767698E-7</v>
      </c>
      <c r="U66" s="19">
        <f>F66-'Index Tables'!F74</f>
        <v>1.0162658692358661E-7</v>
      </c>
    </row>
    <row r="67" spans="1:21" ht="15" x14ac:dyDescent="0.2">
      <c r="A67" s="18">
        <v>2018</v>
      </c>
      <c r="B67" s="111">
        <f>'4.Stata-DNSP&amp;State'!C56</f>
        <v>1.1362066268920898</v>
      </c>
      <c r="C67" s="111">
        <f>'4.Stata-DNSP&amp;State'!D56</f>
        <v>1.2455540895462036</v>
      </c>
      <c r="D67" s="111">
        <f>'4.Stata-DNSP&amp;State'!E56</f>
        <v>0.91221004724502563</v>
      </c>
      <c r="E67" s="111">
        <f>'4.Stata-DNSP&amp;State'!H56</f>
        <v>0.89374828338623047</v>
      </c>
      <c r="F67" s="111">
        <f>'4.Stata-DNSP&amp;State'!I56</f>
        <v>0.91870290040969849</v>
      </c>
      <c r="G67" s="19"/>
      <c r="H67" s="14"/>
      <c r="P67" s="18">
        <v>2018</v>
      </c>
      <c r="Q67" s="19">
        <f>B67-'Index Tables'!B75</f>
        <v>-3.7310791012323818E-7</v>
      </c>
      <c r="R67" s="19">
        <f>C67-'Index Tables'!C75</f>
        <v>8.9546203563273252E-8</v>
      </c>
      <c r="S67" s="19">
        <f>D67-'Index Tables'!D75</f>
        <v>-1.5275497433631102E-7</v>
      </c>
      <c r="T67" s="19">
        <f>E67-'Index Tables'!E75</f>
        <v>-4.1661376948276541E-7</v>
      </c>
      <c r="U67" s="19">
        <f>F67-'Index Tables'!F75</f>
        <v>4.0969849735006392E-10</v>
      </c>
    </row>
    <row r="68" spans="1:21" ht="15" x14ac:dyDescent="0.2">
      <c r="A68" s="18">
        <v>2019</v>
      </c>
      <c r="B68" s="111">
        <f>'4.Stata-DNSP&amp;State'!C57</f>
        <v>1.1447482109069824</v>
      </c>
      <c r="C68" s="111">
        <f>'4.Stata-DNSP&amp;State'!D57</f>
        <v>1.2925258874893188</v>
      </c>
      <c r="D68" s="111">
        <f>'4.Stata-DNSP&amp;State'!E57</f>
        <v>0.88566780090332031</v>
      </c>
      <c r="E68" s="111">
        <f>'4.Stata-DNSP&amp;State'!H57</f>
        <v>0.82263064384460449</v>
      </c>
      <c r="F68" s="111">
        <f>'4.Stata-DNSP&amp;State'!I57</f>
        <v>0.92101144790649414</v>
      </c>
      <c r="G68" s="19"/>
      <c r="H68" s="14"/>
      <c r="P68" s="18">
        <v>2019</v>
      </c>
      <c r="Q68" s="19">
        <f>B68-'Index Tables'!B76</f>
        <v>-7.8909301759466643E-7</v>
      </c>
      <c r="R68" s="19">
        <f>C68-'Index Tables'!C76</f>
        <v>-1.1251068121609364E-7</v>
      </c>
      <c r="S68" s="19">
        <f>D68-'Index Tables'!D76</f>
        <v>-9.9096679639920637E-8</v>
      </c>
      <c r="T68" s="19">
        <f>E68-'Index Tables'!E76</f>
        <v>4.3844604502574214E-8</v>
      </c>
      <c r="U68" s="19">
        <f>F68-'Index Tables'!F76</f>
        <v>-2.5209350584809442E-7</v>
      </c>
    </row>
    <row r="69" spans="1:21" ht="15" x14ac:dyDescent="0.2">
      <c r="A69" s="18">
        <v>2020</v>
      </c>
      <c r="B69" s="111">
        <f>'4.Stata-DNSP&amp;State'!C58</f>
        <v>1.1253659725189209</v>
      </c>
      <c r="C69" s="111">
        <f>'4.Stata-DNSP&amp;State'!D58</f>
        <v>1.2800490856170654</v>
      </c>
      <c r="D69" s="111">
        <f>'4.Stata-DNSP&amp;State'!E58</f>
        <v>0.87915867567062378</v>
      </c>
      <c r="E69" s="111">
        <f>'4.Stata-DNSP&amp;State'!H58</f>
        <v>0.83868443965911865</v>
      </c>
      <c r="F69" s="111">
        <f>'4.Stata-DNSP&amp;State'!I58</f>
        <v>0.89921987056732178</v>
      </c>
      <c r="G69" s="19"/>
      <c r="H69" s="14"/>
      <c r="P69" s="18">
        <v>2020</v>
      </c>
      <c r="Q69" s="19">
        <f>B69-'Index Tables'!B77</f>
        <v>-1.0274810791077726E-6</v>
      </c>
      <c r="R69" s="19">
        <f>C69-'Index Tables'!C77</f>
        <v>8.5617065437304518E-8</v>
      </c>
      <c r="S69" s="19">
        <f>D69-'Index Tables'!D77</f>
        <v>-3.243293762444921E-7</v>
      </c>
      <c r="T69" s="19">
        <f>E69-'Index Tables'!E77</f>
        <v>-5.6034088136147631E-7</v>
      </c>
      <c r="U69" s="19">
        <f>F69-'Index Tables'!F77</f>
        <v>-2.294326781893119E-7</v>
      </c>
    </row>
    <row r="70" spans="1:21" ht="15" x14ac:dyDescent="0.2">
      <c r="A70" s="18">
        <v>2021</v>
      </c>
      <c r="B70" s="111">
        <f>'4.Stata-DNSP&amp;State'!C59</f>
        <v>1.1355522871017456</v>
      </c>
      <c r="C70" s="111">
        <f>'4.Stata-DNSP&amp;State'!D59</f>
        <v>1.234093189239502</v>
      </c>
      <c r="D70" s="111">
        <f>'4.Stata-DNSP&amp;State'!E59</f>
        <v>0.92015141248703003</v>
      </c>
      <c r="E70" s="111">
        <f>'4.Stata-DNSP&amp;State'!H59</f>
        <v>0.93551445007324219</v>
      </c>
      <c r="F70" s="111">
        <f>'4.Stata-DNSP&amp;State'!I59</f>
        <v>0.90413808822631836</v>
      </c>
      <c r="G70" s="19"/>
      <c r="H70" s="14"/>
      <c r="P70" s="18">
        <v>2021</v>
      </c>
      <c r="Q70" s="19">
        <f>B70-'Index Tables'!B78</f>
        <v>-7.1289825442910626E-7</v>
      </c>
      <c r="R70" s="19">
        <f>C70-'Index Tables'!C78</f>
        <v>1.8923950184657201E-7</v>
      </c>
      <c r="S70" s="19">
        <f>D70-'Index Tables'!D78</f>
        <v>-8.7512969981773381E-8</v>
      </c>
      <c r="T70" s="19">
        <f>E70-'Index Tables'!E78</f>
        <v>-4.992675783910272E-8</v>
      </c>
      <c r="U70" s="19">
        <f>F70-'Index Tables'!F78</f>
        <v>-2.1177368159097654E-7</v>
      </c>
    </row>
    <row r="71" spans="1:21" ht="15" x14ac:dyDescent="0.25">
      <c r="A71" s="18">
        <v>2022</v>
      </c>
      <c r="B71" s="111">
        <f>'4.Stata-DNSP&amp;State'!C60</f>
        <v>1.1449733972549438</v>
      </c>
      <c r="C71" s="111">
        <f>'4.Stata-DNSP&amp;State'!D60</f>
        <v>1.2446460723876953</v>
      </c>
      <c r="D71" s="111">
        <f>'4.Stata-DNSP&amp;State'!E60</f>
        <v>0.91991919279098511</v>
      </c>
      <c r="E71" s="111">
        <f>'4.Stata-DNSP&amp;State'!H60</f>
        <v>0.91371136903762817</v>
      </c>
      <c r="F71" s="111">
        <f>'4.Stata-DNSP&amp;State'!I60</f>
        <v>0.91624695062637329</v>
      </c>
      <c r="G71" s="4"/>
      <c r="H71" s="4"/>
      <c r="P71" s="18">
        <v>2022</v>
      </c>
      <c r="Q71" s="19">
        <f>B71-'Index Tables'!B79</f>
        <v>-6.0274505608859386E-7</v>
      </c>
      <c r="R71" s="19">
        <f>C71-'Index Tables'!C79</f>
        <v>7.2387695393416607E-8</v>
      </c>
      <c r="S71" s="19">
        <f>D71-'Index Tables'!D79</f>
        <v>-1.0720901488792123E-7</v>
      </c>
      <c r="T71" s="19">
        <f>E71-'Index Tables'!E79</f>
        <v>1.690376282281747E-7</v>
      </c>
      <c r="U71" s="19">
        <f>F71-'Index Tables'!F79</f>
        <v>-4.4937362675412373E-7</v>
      </c>
    </row>
    <row r="72" spans="1:21" ht="15" x14ac:dyDescent="0.25">
      <c r="A72" s="18">
        <v>2023</v>
      </c>
      <c r="B72" s="111">
        <f>'4.Stata-DNSP&amp;State'!C61</f>
        <v>1.1518927812576294</v>
      </c>
      <c r="C72" s="111">
        <f>'4.Stata-DNSP&amp;State'!D61</f>
        <v>1.2816847562789917</v>
      </c>
      <c r="D72" s="111">
        <f>'4.Stata-DNSP&amp;State'!E61</f>
        <v>0.89873367547988892</v>
      </c>
      <c r="E72" s="111">
        <f>'4.Stata-DNSP&amp;State'!H61</f>
        <v>0.86437267065048218</v>
      </c>
      <c r="F72" s="111">
        <f>'4.Stata-DNSP&amp;State'!I61</f>
        <v>0.91440927982330322</v>
      </c>
      <c r="G72" s="4"/>
      <c r="H72" s="4"/>
      <c r="P72" s="18">
        <v>2023</v>
      </c>
      <c r="Q72" s="19">
        <f>B72-'Index Tables'!B80</f>
        <v>-2.1874237066121793E-7</v>
      </c>
      <c r="R72" s="19">
        <f>C72-'Index Tables'!C80</f>
        <v>-2.4372100826397514E-7</v>
      </c>
      <c r="S72" s="19">
        <f>D72-'Index Tables'!D80</f>
        <v>-1.2452011111108163E-7</v>
      </c>
      <c r="T72" s="19">
        <f>E72-'Index Tables'!E80</f>
        <v>-4.2934951782758191E-7</v>
      </c>
      <c r="U72" s="19">
        <f>F72-'Index Tables'!F80</f>
        <v>7.9823303189563433E-8</v>
      </c>
    </row>
    <row r="73" spans="1:21" ht="15" x14ac:dyDescent="0.25">
      <c r="A73" s="340">
        <v>2024</v>
      </c>
      <c r="B73" s="111">
        <f>'4.Stata-DNSP&amp;State'!C62</f>
        <v>1.1483253240585327</v>
      </c>
      <c r="C73" s="111">
        <f>'4.Stata-DNSP&amp;State'!D62</f>
        <v>1.3162883520126343</v>
      </c>
      <c r="D73" s="111">
        <f>'4.Stata-DNSP&amp;State'!E62</f>
        <v>0.87239682674407959</v>
      </c>
      <c r="E73" s="111">
        <f>'4.Stata-DNSP&amp;State'!H62</f>
        <v>0.80551296472549438</v>
      </c>
      <c r="F73" s="111">
        <f>'4.Stata-DNSP&amp;State'!I62</f>
        <v>0.91000217199325562</v>
      </c>
      <c r="G73" s="4"/>
      <c r="H73" s="4"/>
      <c r="P73" s="340">
        <v>2024</v>
      </c>
      <c r="Q73" s="19">
        <f>B73-'Index Tables'!B81</f>
        <v>-6.7594146724303528E-7</v>
      </c>
      <c r="R73" s="19">
        <f>C73-'Index Tables'!C81</f>
        <v>3.5201263437478758E-7</v>
      </c>
      <c r="S73" s="19">
        <f>D73-'Index Tables'!D81</f>
        <v>2.6744079617557759E-8</v>
      </c>
      <c r="T73" s="19">
        <f>E73-'Index Tables'!E81</f>
        <v>-3.3527450560288941E-7</v>
      </c>
      <c r="U73" s="19">
        <f>F73-'Index Tables'!F81</f>
        <v>7.1993255579272386E-8</v>
      </c>
    </row>
    <row r="76" spans="1:21" x14ac:dyDescent="0.2">
      <c r="A76" s="5" t="s">
        <v>489</v>
      </c>
      <c r="B76" s="6"/>
      <c r="C76" s="6"/>
      <c r="D76" s="6"/>
      <c r="E76" s="6"/>
      <c r="F76" s="6"/>
      <c r="P76" s="5" t="s">
        <v>489</v>
      </c>
      <c r="Q76" s="6"/>
      <c r="R76" s="6"/>
      <c r="S76" s="6"/>
      <c r="T76" s="6"/>
      <c r="U76" s="6"/>
    </row>
    <row r="77" spans="1:21" ht="15" x14ac:dyDescent="0.2">
      <c r="A77" s="11"/>
      <c r="B77" s="12" t="s">
        <v>8</v>
      </c>
      <c r="C77" s="13" t="s">
        <v>9</v>
      </c>
      <c r="D77" s="12" t="s">
        <v>3</v>
      </c>
      <c r="E77" s="385" t="s">
        <v>27</v>
      </c>
      <c r="F77" s="385"/>
      <c r="G77" s="14"/>
      <c r="H77" s="14"/>
      <c r="P77" s="11"/>
      <c r="Q77" s="12" t="s">
        <v>8</v>
      </c>
      <c r="R77" s="13" t="s">
        <v>9</v>
      </c>
      <c r="S77" s="12" t="s">
        <v>3</v>
      </c>
      <c r="T77" s="385" t="s">
        <v>27</v>
      </c>
      <c r="U77" s="385"/>
    </row>
    <row r="78" spans="1:21" ht="15" x14ac:dyDescent="0.2">
      <c r="A78" s="15" t="s">
        <v>7</v>
      </c>
      <c r="B78" s="16" t="s">
        <v>26</v>
      </c>
      <c r="C78" s="17" t="s">
        <v>26</v>
      </c>
      <c r="D78" s="16" t="s">
        <v>26</v>
      </c>
      <c r="E78" s="16" t="s">
        <v>10</v>
      </c>
      <c r="F78" s="16" t="s">
        <v>11</v>
      </c>
      <c r="G78" s="14"/>
      <c r="H78" s="14"/>
      <c r="P78" s="15" t="s">
        <v>7</v>
      </c>
      <c r="Q78" s="16" t="s">
        <v>26</v>
      </c>
      <c r="R78" s="17" t="s">
        <v>26</v>
      </c>
      <c r="S78" s="16" t="s">
        <v>26</v>
      </c>
      <c r="T78" s="16" t="s">
        <v>10</v>
      </c>
      <c r="U78" s="16" t="s">
        <v>11</v>
      </c>
    </row>
    <row r="79" spans="1:21" ht="15" x14ac:dyDescent="0.2">
      <c r="A79" s="18">
        <v>2006</v>
      </c>
      <c r="B79" s="111">
        <f>'4.Stata-DNSP&amp;State'!C65</f>
        <v>1</v>
      </c>
      <c r="C79" s="111">
        <f>'4.Stata-DNSP&amp;State'!D65</f>
        <v>1</v>
      </c>
      <c r="D79" s="111">
        <f>'4.Stata-DNSP&amp;State'!E65</f>
        <v>1</v>
      </c>
      <c r="E79" s="111">
        <f>'4.Stata-DNSP&amp;State'!H65</f>
        <v>1</v>
      </c>
      <c r="F79" s="111">
        <f>'4.Stata-DNSP&amp;State'!I65</f>
        <v>1</v>
      </c>
      <c r="G79" s="14"/>
      <c r="H79" s="14"/>
      <c r="P79" s="18">
        <v>2006</v>
      </c>
      <c r="Q79" s="19">
        <f>B79-'Index Tables'!B91</f>
        <v>0</v>
      </c>
      <c r="R79" s="19">
        <f>C79-'Index Tables'!C91</f>
        <v>0</v>
      </c>
      <c r="S79" s="19">
        <f>D79-'Index Tables'!D91</f>
        <v>0</v>
      </c>
      <c r="T79" s="19">
        <f>E79-'Index Tables'!E91</f>
        <v>0</v>
      </c>
      <c r="U79" s="19">
        <f>F79-'Index Tables'!F91</f>
        <v>0</v>
      </c>
    </row>
    <row r="80" spans="1:21" ht="15" x14ac:dyDescent="0.2">
      <c r="A80" s="18">
        <v>2007</v>
      </c>
      <c r="B80" s="111">
        <f>'4.Stata-DNSP&amp;State'!C66</f>
        <v>1.011961817741394</v>
      </c>
      <c r="C80" s="111">
        <f>'4.Stata-DNSP&amp;State'!D66</f>
        <v>1.0614088773727417</v>
      </c>
      <c r="D80" s="111">
        <f>'4.Stata-DNSP&amp;State'!E66</f>
        <v>0.95341372489929199</v>
      </c>
      <c r="E80" s="111">
        <f>'4.Stata-DNSP&amp;State'!H66</f>
        <v>0.95022952556610107</v>
      </c>
      <c r="F80" s="111">
        <f>'4.Stata-DNSP&amp;State'!I66</f>
        <v>0.9577406644821167</v>
      </c>
      <c r="G80" s="14"/>
      <c r="H80" s="14"/>
      <c r="P80" s="18">
        <v>2007</v>
      </c>
      <c r="Q80" s="19">
        <f>B80-'Index Tables'!B92</f>
        <v>-1.8225860598519716E-7</v>
      </c>
      <c r="R80" s="19">
        <f>C80-'Index Tables'!C92</f>
        <v>-1.2262725834766286E-7</v>
      </c>
      <c r="S80" s="19">
        <f>D80-'Index Tables'!D92</f>
        <v>2.4899291961588688E-8</v>
      </c>
      <c r="T80" s="19">
        <f>E80-'Index Tables'!E92</f>
        <v>2.5566101125029661E-8</v>
      </c>
      <c r="U80" s="19">
        <f>F80-'Index Tables'!F92</f>
        <v>-3.5517883301139364E-8</v>
      </c>
    </row>
    <row r="81" spans="1:21" ht="15" x14ac:dyDescent="0.2">
      <c r="A81" s="18">
        <v>2008</v>
      </c>
      <c r="B81" s="111">
        <f>'4.Stata-DNSP&amp;State'!C67</f>
        <v>1.0116117000579834</v>
      </c>
      <c r="C81" s="111">
        <f>'4.Stata-DNSP&amp;State'!D67</f>
        <v>1.1861765384674072</v>
      </c>
      <c r="D81" s="111">
        <f>'4.Stata-DNSP&amp;State'!E67</f>
        <v>0.85283404588699341</v>
      </c>
      <c r="E81" s="111">
        <f>'4.Stata-DNSP&amp;State'!H67</f>
        <v>0.78302609920501709</v>
      </c>
      <c r="F81" s="111">
        <f>'4.Stata-DNSP&amp;State'!I67</f>
        <v>0.91822898387908936</v>
      </c>
      <c r="G81" s="14"/>
      <c r="H81" s="14"/>
      <c r="P81" s="18">
        <v>2008</v>
      </c>
      <c r="Q81" s="19">
        <f>B81-'Index Tables'!B93</f>
        <v>7.0005798336048031E-7</v>
      </c>
      <c r="R81" s="19">
        <f>C81-'Index Tables'!C93</f>
        <v>5.3846740732943488E-7</v>
      </c>
      <c r="S81" s="19">
        <f>D81-'Index Tables'!D93</f>
        <v>1.4588699337458877E-7</v>
      </c>
      <c r="T81" s="19">
        <f>E81-'Index Tables'!E93</f>
        <v>1.9920501703740712E-7</v>
      </c>
      <c r="U81" s="19">
        <f>F81-'Index Tables'!F93</f>
        <v>1.8387908939931918E-7</v>
      </c>
    </row>
    <row r="82" spans="1:21" ht="15" x14ac:dyDescent="0.2">
      <c r="A82" s="18">
        <v>2009</v>
      </c>
      <c r="B82" s="111">
        <f>'4.Stata-DNSP&amp;State'!C68</f>
        <v>1.0526983737945557</v>
      </c>
      <c r="C82" s="111">
        <f>'4.Stata-DNSP&amp;State'!D68</f>
        <v>1.1490477323532104</v>
      </c>
      <c r="D82" s="111">
        <f>'4.Stata-DNSP&amp;State'!E68</f>
        <v>0.91614854335784912</v>
      </c>
      <c r="E82" s="111">
        <f>'4.Stata-DNSP&amp;State'!H68</f>
        <v>0.90020769834518433</v>
      </c>
      <c r="F82" s="111">
        <f>'4.Stata-DNSP&amp;State'!I68</f>
        <v>0.92674201726913452</v>
      </c>
      <c r="G82" s="14"/>
      <c r="H82" s="14"/>
      <c r="P82" s="18">
        <v>2009</v>
      </c>
      <c r="Q82" s="19">
        <f>B82-'Index Tables'!B94</f>
        <v>3.7379455575248244E-7</v>
      </c>
      <c r="R82" s="19">
        <f>C82-'Index Tables'!C94</f>
        <v>-2.676467896201018E-7</v>
      </c>
      <c r="S82" s="19">
        <f>D82-'Index Tables'!D94</f>
        <v>4.3357849088820899E-8</v>
      </c>
      <c r="T82" s="19">
        <f>E82-'Index Tables'!E94</f>
        <v>3.9834518428261134E-7</v>
      </c>
      <c r="U82" s="19">
        <f>F82-'Index Tables'!F94</f>
        <v>-8.2730865491598138E-8</v>
      </c>
    </row>
    <row r="83" spans="1:21" ht="15" x14ac:dyDescent="0.2">
      <c r="A83" s="18">
        <v>2010</v>
      </c>
      <c r="B83" s="111">
        <f>'4.Stata-DNSP&amp;State'!C69</f>
        <v>1.0840321779251099</v>
      </c>
      <c r="C83" s="111">
        <f>'4.Stata-DNSP&amp;State'!D69</f>
        <v>1.1551463603973389</v>
      </c>
      <c r="D83" s="111">
        <f>'4.Stata-DNSP&amp;State'!E69</f>
        <v>0.93843716382980347</v>
      </c>
      <c r="E83" s="111">
        <f>'4.Stata-DNSP&amp;State'!H69</f>
        <v>0.95217138528823853</v>
      </c>
      <c r="F83" s="111">
        <f>'4.Stata-DNSP&amp;State'!I69</f>
        <v>0.92454671859741211</v>
      </c>
      <c r="G83" s="14"/>
      <c r="H83" s="14"/>
      <c r="P83" s="18">
        <v>2010</v>
      </c>
      <c r="Q83" s="19">
        <f>B83-'Index Tables'!B95</f>
        <v>1.7792510975667142E-7</v>
      </c>
      <c r="R83" s="19">
        <f>C83-'Index Tables'!C95</f>
        <v>3.6039733886106262E-7</v>
      </c>
      <c r="S83" s="19">
        <f>D83-'Index Tables'!D95</f>
        <v>-1.3617019656297913E-7</v>
      </c>
      <c r="T83" s="19">
        <f>E83-'Index Tables'!E95</f>
        <v>8.5288238471648015E-8</v>
      </c>
      <c r="U83" s="19">
        <f>F83-'Index Tables'!F95</f>
        <v>-1.8140258783994057E-7</v>
      </c>
    </row>
    <row r="84" spans="1:21" ht="15" x14ac:dyDescent="0.2">
      <c r="A84" s="18">
        <v>2011</v>
      </c>
      <c r="B84" s="111">
        <f>'4.Stata-DNSP&amp;State'!C70</f>
        <v>1.1148229837417603</v>
      </c>
      <c r="C84" s="111">
        <f>'4.Stata-DNSP&amp;State'!D70</f>
        <v>1.1898173093795776</v>
      </c>
      <c r="D84" s="111">
        <f>'4.Stata-DNSP&amp;State'!E70</f>
        <v>0.93696993589401245</v>
      </c>
      <c r="E84" s="111">
        <f>'4.Stata-DNSP&amp;State'!H70</f>
        <v>0.94702166318893433</v>
      </c>
      <c r="F84" s="111">
        <f>'4.Stata-DNSP&amp;State'!I70</f>
        <v>0.92586219310760498</v>
      </c>
      <c r="G84" s="14"/>
      <c r="H84" s="14"/>
      <c r="P84" s="18">
        <v>2011</v>
      </c>
      <c r="Q84" s="19">
        <f>B84-'Index Tables'!B96</f>
        <v>-1.6258239643462957E-8</v>
      </c>
      <c r="R84" s="19">
        <f>C84-'Index Tables'!C96</f>
        <v>3.0937957773424785E-7</v>
      </c>
      <c r="S84" s="19">
        <f>D84-'Index Tables'!D96</f>
        <v>-3.6410598758251922E-7</v>
      </c>
      <c r="T84" s="19">
        <f>E84-'Index Tables'!E96</f>
        <v>-3.3681106570426778E-7</v>
      </c>
      <c r="U84" s="19">
        <f>F84-'Index Tables'!F96</f>
        <v>-4.0689239499958063E-7</v>
      </c>
    </row>
    <row r="85" spans="1:21" ht="15" x14ac:dyDescent="0.2">
      <c r="A85" s="18">
        <v>2012</v>
      </c>
      <c r="B85" s="111">
        <f>'4.Stata-DNSP&amp;State'!C71</f>
        <v>1.0850387811660767</v>
      </c>
      <c r="C85" s="111">
        <f>'4.Stata-DNSP&amp;State'!D71</f>
        <v>1.2614237070083618</v>
      </c>
      <c r="D85" s="111">
        <f>'4.Stata-DNSP&amp;State'!E71</f>
        <v>0.86017000675201416</v>
      </c>
      <c r="E85" s="111">
        <f>'4.Stata-DNSP&amp;State'!H71</f>
        <v>0.84251594543457031</v>
      </c>
      <c r="F85" s="111">
        <f>'4.Stata-DNSP&amp;State'!I71</f>
        <v>0.87163698673248291</v>
      </c>
      <c r="G85" s="14"/>
      <c r="H85" s="14"/>
      <c r="P85" s="18">
        <v>2012</v>
      </c>
      <c r="Q85" s="19">
        <f>B85-'Index Tables'!B97</f>
        <v>-2.1883392342658681E-7</v>
      </c>
      <c r="R85" s="19">
        <f>C85-'Index Tables'!C97</f>
        <v>-2.929916382843345E-7</v>
      </c>
      <c r="S85" s="19">
        <f>D85-'Index Tables'!D97</f>
        <v>-3.93247985841505E-7</v>
      </c>
      <c r="T85" s="19">
        <f>E85-'Index Tables'!E97</f>
        <v>4.5434570328239943E-8</v>
      </c>
      <c r="U85" s="19">
        <f>F85-'Index Tables'!F97</f>
        <v>-7.1326751704958724E-7</v>
      </c>
    </row>
    <row r="86" spans="1:21" ht="15" x14ac:dyDescent="0.2">
      <c r="A86" s="18">
        <v>2013</v>
      </c>
      <c r="B86" s="111">
        <f>'4.Stata-DNSP&amp;State'!C72</f>
        <v>1.070263147354126</v>
      </c>
      <c r="C86" s="111">
        <f>'4.Stata-DNSP&amp;State'!D72</f>
        <v>1.2179491519927979</v>
      </c>
      <c r="D86" s="111">
        <f>'4.Stata-DNSP&amp;State'!E72</f>
        <v>0.8787420392036438</v>
      </c>
      <c r="E86" s="111">
        <f>'4.Stata-DNSP&amp;State'!H72</f>
        <v>0.95449060201644897</v>
      </c>
      <c r="F86" s="111">
        <f>'4.Stata-DNSP&amp;State'!I72</f>
        <v>0.82566660642623901</v>
      </c>
      <c r="G86" s="14"/>
      <c r="H86" s="14"/>
      <c r="P86" s="18">
        <v>2013</v>
      </c>
      <c r="Q86" s="19">
        <f>B86-'Index Tables'!B98</f>
        <v>1.4735412601218911E-7</v>
      </c>
      <c r="R86" s="19">
        <f>C86-'Index Tables'!C98</f>
        <v>1.5199279790323317E-7</v>
      </c>
      <c r="S86" s="19">
        <f>D86-'Index Tables'!D98</f>
        <v>3.9203643775742592E-8</v>
      </c>
      <c r="T86" s="19">
        <f>E86-'Index Tables'!E98</f>
        <v>3.0201644896088453E-7</v>
      </c>
      <c r="U86" s="19">
        <f>F86-'Index Tables'!F98</f>
        <v>-1.9357376102036028E-7</v>
      </c>
    </row>
    <row r="87" spans="1:21" ht="15" x14ac:dyDescent="0.2">
      <c r="A87" s="18">
        <v>2014</v>
      </c>
      <c r="B87" s="111">
        <f>'4.Stata-DNSP&amp;State'!C73</f>
        <v>1.1047821044921875</v>
      </c>
      <c r="C87" s="111">
        <f>'4.Stata-DNSP&amp;State'!D73</f>
        <v>1.3305171728134155</v>
      </c>
      <c r="D87" s="111">
        <f>'4.Stata-DNSP&amp;State'!E73</f>
        <v>0.83034032583236694</v>
      </c>
      <c r="E87" s="111">
        <f>'4.Stata-DNSP&amp;State'!H73</f>
        <v>0.84886419773101807</v>
      </c>
      <c r="F87" s="111">
        <f>'4.Stata-DNSP&amp;State'!I73</f>
        <v>0.81922447681427002</v>
      </c>
      <c r="G87" s="14"/>
      <c r="H87" s="14"/>
      <c r="P87" s="18">
        <v>2014</v>
      </c>
      <c r="Q87" s="19">
        <f>B87-'Index Tables'!B99</f>
        <v>1.044921875692495E-7</v>
      </c>
      <c r="R87" s="19">
        <f>C87-'Index Tables'!C99</f>
        <v>1.7281341557762175E-7</v>
      </c>
      <c r="S87" s="19">
        <f>D87-'Index Tables'!D99</f>
        <v>-1.741676330935249E-7</v>
      </c>
      <c r="T87" s="19">
        <f>E87-'Index Tables'!E99</f>
        <v>1.9773101811448868E-7</v>
      </c>
      <c r="U87" s="19">
        <f>F87-'Index Tables'!F99</f>
        <v>-4.2318573001409732E-7</v>
      </c>
    </row>
    <row r="88" spans="1:21" ht="15" x14ac:dyDescent="0.2">
      <c r="A88" s="18">
        <v>2015</v>
      </c>
      <c r="B88" s="111">
        <f>'4.Stata-DNSP&amp;State'!C74</f>
        <v>1.1007332801818848</v>
      </c>
      <c r="C88" s="111">
        <f>'4.Stata-DNSP&amp;State'!D74</f>
        <v>1.3376522064208984</v>
      </c>
      <c r="D88" s="111">
        <f>'4.Stata-DNSP&amp;State'!E74</f>
        <v>0.82288450002670288</v>
      </c>
      <c r="E88" s="111">
        <f>'4.Stata-DNSP&amp;State'!H74</f>
        <v>0.85155624151229858</v>
      </c>
      <c r="F88" s="111">
        <f>'4.Stata-DNSP&amp;State'!I74</f>
        <v>0.80355173349380493</v>
      </c>
      <c r="G88" s="14"/>
      <c r="H88" s="14"/>
      <c r="P88" s="18">
        <v>2015</v>
      </c>
      <c r="Q88" s="19">
        <f>B88-'Index Tables'!B100</f>
        <v>-7.1981811533561313E-7</v>
      </c>
      <c r="R88" s="19">
        <f>C88-'Index Tables'!C100</f>
        <v>-7.9357910154342903E-7</v>
      </c>
      <c r="S88" s="19">
        <f>D88-'Index Tables'!D100</f>
        <v>-9.9973297085220736E-8</v>
      </c>
      <c r="T88" s="19">
        <f>E88-'Index Tables'!E100</f>
        <v>4.1512298598611608E-8</v>
      </c>
      <c r="U88" s="19">
        <f>F88-'Index Tables'!F100</f>
        <v>-2.6650619511237039E-7</v>
      </c>
    </row>
    <row r="89" spans="1:21" ht="15" x14ac:dyDescent="0.2">
      <c r="A89" s="18">
        <v>2016</v>
      </c>
      <c r="B89" s="111">
        <f>'4.Stata-DNSP&amp;State'!C75</f>
        <v>1.1168351173400879</v>
      </c>
      <c r="C89" s="111">
        <f>'4.Stata-DNSP&amp;State'!D75</f>
        <v>1.3786053657531738</v>
      </c>
      <c r="D89" s="111">
        <f>'4.Stata-DNSP&amp;State'!E75</f>
        <v>0.81011950969696045</v>
      </c>
      <c r="E89" s="111">
        <f>'4.Stata-DNSP&amp;State'!H75</f>
        <v>0.83362853527069092</v>
      </c>
      <c r="F89" s="111">
        <f>'4.Stata-DNSP&amp;State'!I75</f>
        <v>0.7979198694229126</v>
      </c>
      <c r="G89" s="14"/>
      <c r="H89" s="14"/>
      <c r="P89" s="18">
        <v>2016</v>
      </c>
      <c r="Q89" s="19">
        <f>B89-'Index Tables'!B101</f>
        <v>1.1734008786845607E-7</v>
      </c>
      <c r="R89" s="19">
        <f>C89-'Index Tables'!C101</f>
        <v>-6.3424682616997075E-7</v>
      </c>
      <c r="S89" s="19">
        <f>D89-'Index Tables'!D101</f>
        <v>-9.0303039601558055E-8</v>
      </c>
      <c r="T89" s="19">
        <f>E89-'Index Tables'!E101</f>
        <v>1.3527069087082566E-7</v>
      </c>
      <c r="U89" s="19">
        <f>F89-'Index Tables'!F101</f>
        <v>-2.3057708742335592E-7</v>
      </c>
    </row>
    <row r="90" spans="1:21" ht="15" x14ac:dyDescent="0.2">
      <c r="A90" s="18">
        <v>2017</v>
      </c>
      <c r="B90" s="111">
        <f>'4.Stata-DNSP&amp;State'!C76</f>
        <v>1.1734379529953003</v>
      </c>
      <c r="C90" s="111">
        <f>'4.Stata-DNSP&amp;State'!D76</f>
        <v>1.3281897306442261</v>
      </c>
      <c r="D90" s="111">
        <f>'4.Stata-DNSP&amp;State'!E76</f>
        <v>0.88348668813705444</v>
      </c>
      <c r="E90" s="111">
        <f>'4.Stata-DNSP&amp;State'!H76</f>
        <v>0.97281044721603394</v>
      </c>
      <c r="F90" s="111">
        <f>'4.Stata-DNSP&amp;State'!I76</f>
        <v>0.82120299339294434</v>
      </c>
      <c r="G90" s="14"/>
      <c r="H90" s="14"/>
      <c r="P90" s="18">
        <v>2017</v>
      </c>
      <c r="Q90" s="19">
        <f>B90-'Index Tables'!B102</f>
        <v>-1.0470046996058358E-6</v>
      </c>
      <c r="R90" s="19">
        <f>C90-'Index Tables'!C102</f>
        <v>-2.693557739075203E-7</v>
      </c>
      <c r="S90" s="19">
        <f>D90-'Index Tables'!D102</f>
        <v>-6.1186294553206011E-7</v>
      </c>
      <c r="T90" s="19">
        <f>E90-'Index Tables'!E102</f>
        <v>-2.5278396609262899E-7</v>
      </c>
      <c r="U90" s="19">
        <f>F90-'Index Tables'!F102</f>
        <v>-8.0660705570334557E-7</v>
      </c>
    </row>
    <row r="91" spans="1:21" ht="15" x14ac:dyDescent="0.2">
      <c r="A91" s="18">
        <v>2018</v>
      </c>
      <c r="B91" s="111">
        <f>'4.Stata-DNSP&amp;State'!C77</f>
        <v>1.1851241588592529</v>
      </c>
      <c r="C91" s="111">
        <f>'4.Stata-DNSP&amp;State'!D77</f>
        <v>1.3055886030197144</v>
      </c>
      <c r="D91" s="111">
        <f>'4.Stata-DNSP&amp;State'!E77</f>
        <v>0.90773165225982666</v>
      </c>
      <c r="E91" s="111">
        <f>'4.Stata-DNSP&amp;State'!H77</f>
        <v>1.0478540658950806</v>
      </c>
      <c r="F91" s="111">
        <f>'4.Stata-DNSP&amp;State'!I77</f>
        <v>0.81316918134689331</v>
      </c>
      <c r="G91" s="14"/>
      <c r="H91" s="14"/>
      <c r="P91" s="18">
        <v>2018</v>
      </c>
      <c r="Q91" s="19">
        <f>B91-'Index Tables'!B103</f>
        <v>-8.4114074705432529E-7</v>
      </c>
      <c r="R91" s="19">
        <f>C91-'Index Tables'!C103</f>
        <v>-3.9698028575507749E-7</v>
      </c>
      <c r="S91" s="19">
        <f>D91-'Index Tables'!D103</f>
        <v>-1.4774017331742328E-7</v>
      </c>
      <c r="T91" s="19">
        <f>E91-'Index Tables'!E103</f>
        <v>6.5895080503253212E-8</v>
      </c>
      <c r="U91" s="19">
        <f>F91-'Index Tables'!F103</f>
        <v>-4.1865310673738776E-7</v>
      </c>
    </row>
    <row r="92" spans="1:21" ht="15" x14ac:dyDescent="0.2">
      <c r="A92" s="18">
        <v>2019</v>
      </c>
      <c r="B92" s="111">
        <f>'4.Stata-DNSP&amp;State'!C78</f>
        <v>1.1796039342880249</v>
      </c>
      <c r="C92" s="111">
        <f>'4.Stata-DNSP&amp;State'!D78</f>
        <v>1.3326754570007324</v>
      </c>
      <c r="D92" s="111">
        <f>'4.Stata-DNSP&amp;State'!E78</f>
        <v>0.88513964414596558</v>
      </c>
      <c r="E92" s="111">
        <f>'4.Stata-DNSP&amp;State'!H78</f>
        <v>1.0196729898452759</v>
      </c>
      <c r="F92" s="111">
        <f>'4.Stata-DNSP&amp;State'!I78</f>
        <v>0.79370790719985962</v>
      </c>
      <c r="G92" s="14"/>
      <c r="H92" s="14"/>
      <c r="P92" s="18">
        <v>2019</v>
      </c>
      <c r="Q92" s="19">
        <f>B92-'Index Tables'!B104</f>
        <v>-6.5711975194560068E-8</v>
      </c>
      <c r="R92" s="19">
        <f>C92-'Index Tables'!C104</f>
        <v>4.5700073236787375E-7</v>
      </c>
      <c r="S92" s="19">
        <f>D92-'Index Tables'!D104</f>
        <v>-2.5585403440331334E-7</v>
      </c>
      <c r="T92" s="19">
        <f>E92-'Index Tables'!E104</f>
        <v>-1.0154724172650731E-8</v>
      </c>
      <c r="U92" s="19">
        <f>F92-'Index Tables'!F104</f>
        <v>-1.9280014040834459E-7</v>
      </c>
    </row>
    <row r="93" spans="1:21" ht="15" x14ac:dyDescent="0.2">
      <c r="A93" s="18">
        <v>2020</v>
      </c>
      <c r="B93" s="111">
        <f>'4.Stata-DNSP&amp;State'!C79</f>
        <v>1.1642577648162842</v>
      </c>
      <c r="C93" s="111">
        <f>'4.Stata-DNSP&amp;State'!D79</f>
        <v>1.267062783241272</v>
      </c>
      <c r="D93" s="111">
        <f>'4.Stata-DNSP&amp;State'!E79</f>
        <v>0.91886347532272339</v>
      </c>
      <c r="E93" s="111">
        <f>'4.Stata-DNSP&amp;State'!H79</f>
        <v>1.1519299745559692</v>
      </c>
      <c r="F93" s="111">
        <f>'4.Stata-DNSP&amp;State'!I79</f>
        <v>0.77368265390396118</v>
      </c>
      <c r="G93" s="14"/>
      <c r="H93" s="14"/>
      <c r="P93" s="18">
        <v>2020</v>
      </c>
      <c r="Q93" s="19">
        <f>B93-'Index Tables'!B105</f>
        <v>-1.235183715753152E-6</v>
      </c>
      <c r="R93" s="19">
        <f>C93-'Index Tables'!C105</f>
        <v>-2.1675872807769281E-7</v>
      </c>
      <c r="S93" s="19">
        <f>D93-'Index Tables'!D105</f>
        <v>-8.2467727657853374E-7</v>
      </c>
      <c r="T93" s="19">
        <f>E93-'Index Tables'!E105</f>
        <v>-1.0254440307999602E-6</v>
      </c>
      <c r="U93" s="19">
        <f>F93-'Index Tables'!F105</f>
        <v>-8.4609603878682549E-7</v>
      </c>
    </row>
    <row r="94" spans="1:21" ht="12.75" customHeight="1" x14ac:dyDescent="0.2">
      <c r="A94" s="18">
        <v>2021</v>
      </c>
      <c r="B94" s="111">
        <f>'4.Stata-DNSP&amp;State'!C80</f>
        <v>1.2139540910720825</v>
      </c>
      <c r="C94" s="111">
        <f>'4.Stata-DNSP&amp;State'!D80</f>
        <v>1.2909666299819946</v>
      </c>
      <c r="D94" s="111">
        <f>'4.Stata-DNSP&amp;State'!E80</f>
        <v>0.94034510850906372</v>
      </c>
      <c r="E94" s="111">
        <f>'4.Stata-DNSP&amp;State'!H80</f>
        <v>1.16229248046875</v>
      </c>
      <c r="F94" s="111">
        <f>'4.Stata-DNSP&amp;State'!I80</f>
        <v>0.79373627901077271</v>
      </c>
      <c r="G94" s="14"/>
      <c r="H94" s="14"/>
      <c r="P94" s="18">
        <v>2021</v>
      </c>
      <c r="Q94" s="19">
        <f>B94-'Index Tables'!B106</f>
        <v>-9.0892791737573475E-7</v>
      </c>
      <c r="R94" s="19">
        <f>C94-'Index Tables'!C106</f>
        <v>-3.7001800534675056E-7</v>
      </c>
      <c r="S94" s="19">
        <f>D94-'Index Tables'!D106</f>
        <v>-1.9149093632986336E-7</v>
      </c>
      <c r="T94" s="19">
        <f>E94-'Index Tables'!E106</f>
        <v>-5.1953125002057732E-7</v>
      </c>
      <c r="U94" s="19">
        <f>F94-'Index Tables'!F106</f>
        <v>-2.2098922725088954E-7</v>
      </c>
    </row>
    <row r="95" spans="1:21" ht="12.75" customHeight="1" x14ac:dyDescent="0.25">
      <c r="A95" s="18">
        <v>2022</v>
      </c>
      <c r="B95" s="111">
        <f>'4.Stata-DNSP&amp;State'!C81</f>
        <v>1.1657156944274902</v>
      </c>
      <c r="C95" s="111">
        <f>'4.Stata-DNSP&amp;State'!D81</f>
        <v>1.2904670238494873</v>
      </c>
      <c r="D95" s="111">
        <f>'4.Stata-DNSP&amp;State'!E81</f>
        <v>0.903328537940979</v>
      </c>
      <c r="E95" s="111">
        <f>'4.Stata-DNSP&amp;State'!H81</f>
        <v>1.1247127056121826</v>
      </c>
      <c r="F95" s="111">
        <f>'4.Stata-DNSP&amp;State'!I81</f>
        <v>0.758899986743927</v>
      </c>
      <c r="G95" s="4"/>
      <c r="H95" s="4"/>
      <c r="P95" s="18">
        <v>2022</v>
      </c>
      <c r="Q95" s="19">
        <f>B95-'Index Tables'!B107</f>
        <v>-3.0557250974005967E-7</v>
      </c>
      <c r="R95" s="19">
        <f>C95-'Index Tables'!C107</f>
        <v>2.3849487273963632E-8</v>
      </c>
      <c r="S95" s="19">
        <f>D95-'Index Tables'!D107</f>
        <v>-3.6205902098629394E-7</v>
      </c>
      <c r="T95" s="19">
        <f>E95-'Index Tables'!E107</f>
        <v>-2.9438781745660947E-7</v>
      </c>
      <c r="U95" s="19">
        <f>F95-'Index Tables'!F107</f>
        <v>-6.1325607303430729E-7</v>
      </c>
    </row>
    <row r="96" spans="1:21" ht="12.75" customHeight="1" x14ac:dyDescent="0.25">
      <c r="A96" s="18">
        <v>2023</v>
      </c>
      <c r="B96" s="111">
        <f>'4.Stata-DNSP&amp;State'!C82</f>
        <v>1.2012690305709839</v>
      </c>
      <c r="C96" s="111">
        <f>'4.Stata-DNSP&amp;State'!D82</f>
        <v>1.3159093856811523</v>
      </c>
      <c r="D96" s="111">
        <f>'4.Stata-DNSP&amp;State'!E82</f>
        <v>0.91288131475448608</v>
      </c>
      <c r="E96" s="111">
        <f>'4.Stata-DNSP&amp;State'!H82</f>
        <v>1.1470856666564941</v>
      </c>
      <c r="F96" s="111">
        <f>'4.Stata-DNSP&amp;State'!I82</f>
        <v>0.76452291011810303</v>
      </c>
      <c r="G96" s="4"/>
      <c r="H96" s="4"/>
      <c r="P96" s="18">
        <v>2023</v>
      </c>
      <c r="Q96" s="19">
        <f>B96-'Index Tables'!B108</f>
        <v>-9.6942901617325106E-7</v>
      </c>
      <c r="R96" s="19">
        <f>C96-'Index Tables'!C108</f>
        <v>-6.1431884756935062E-7</v>
      </c>
      <c r="S96" s="19">
        <f>D96-'Index Tables'!D108</f>
        <v>-2.852455138757648E-7</v>
      </c>
      <c r="T96" s="19">
        <f>E96-'Index Tables'!E108</f>
        <v>6.6665649423036655E-7</v>
      </c>
      <c r="U96" s="19">
        <f>F96-'Index Tables'!F108</f>
        <v>-4.8988189693677242E-7</v>
      </c>
    </row>
    <row r="97" spans="1:21" ht="12.75" customHeight="1" x14ac:dyDescent="0.25">
      <c r="A97" s="340">
        <v>2024</v>
      </c>
      <c r="B97" s="111">
        <f>'4.Stata-DNSP&amp;State'!C83</f>
        <v>1.2260392904281616</v>
      </c>
      <c r="C97" s="111">
        <f>'4.Stata-DNSP&amp;State'!D83</f>
        <v>1.3336962461471558</v>
      </c>
      <c r="D97" s="111">
        <f>'4.Stata-DNSP&amp;State'!E83</f>
        <v>0.91927933692932129</v>
      </c>
      <c r="E97" s="111">
        <f>'4.Stata-DNSP&amp;State'!H83</f>
        <v>1.156868577003479</v>
      </c>
      <c r="F97" s="111">
        <f>'4.Stata-DNSP&amp;State'!I83</f>
        <v>0.7784048318862915</v>
      </c>
      <c r="G97" s="4"/>
      <c r="H97" s="4"/>
      <c r="P97" s="340">
        <v>2024</v>
      </c>
      <c r="Q97" s="19">
        <f>B97-'Index Tables'!B109</f>
        <v>-7.0957183839759352E-7</v>
      </c>
      <c r="R97" s="19">
        <f>C97-'Index Tables'!C109</f>
        <v>-7.5385284414863918E-7</v>
      </c>
      <c r="S97" s="19">
        <f>D97-'Index Tables'!D109</f>
        <v>-1.6307067873810865E-7</v>
      </c>
      <c r="T97" s="19">
        <f>E97-'Index Tables'!E109</f>
        <v>5.7700347899647397E-7</v>
      </c>
      <c r="U97" s="19">
        <f>F97-'Index Tables'!F109</f>
        <v>-1.6811370850966512E-7</v>
      </c>
    </row>
    <row r="100" spans="1:21" x14ac:dyDescent="0.2">
      <c r="A100" s="5" t="s">
        <v>490</v>
      </c>
      <c r="B100" s="6"/>
      <c r="C100" s="6"/>
      <c r="D100" s="6"/>
      <c r="E100" s="6"/>
      <c r="F100" s="6"/>
      <c r="P100" s="5" t="s">
        <v>490</v>
      </c>
      <c r="Q100" s="6"/>
      <c r="R100" s="6"/>
      <c r="S100" s="6"/>
      <c r="T100" s="6"/>
      <c r="U100" s="6"/>
    </row>
    <row r="101" spans="1:21" ht="15" x14ac:dyDescent="0.2">
      <c r="A101" s="11"/>
      <c r="B101" s="12" t="s">
        <v>8</v>
      </c>
      <c r="C101" s="13" t="s">
        <v>9</v>
      </c>
      <c r="D101" s="12" t="s">
        <v>3</v>
      </c>
      <c r="E101" s="385" t="s">
        <v>27</v>
      </c>
      <c r="F101" s="385"/>
      <c r="G101" s="14"/>
      <c r="H101" s="14"/>
      <c r="P101" s="11"/>
      <c r="Q101" s="12" t="s">
        <v>8</v>
      </c>
      <c r="R101" s="13" t="s">
        <v>9</v>
      </c>
      <c r="S101" s="12" t="s">
        <v>3</v>
      </c>
      <c r="T101" s="385" t="s">
        <v>27</v>
      </c>
      <c r="U101" s="385"/>
    </row>
    <row r="102" spans="1:21" ht="15" x14ac:dyDescent="0.2">
      <c r="A102" s="15" t="s">
        <v>7</v>
      </c>
      <c r="B102" s="16" t="s">
        <v>26</v>
      </c>
      <c r="C102" s="17" t="s">
        <v>26</v>
      </c>
      <c r="D102" s="16" t="s">
        <v>26</v>
      </c>
      <c r="E102" s="16" t="s">
        <v>10</v>
      </c>
      <c r="F102" s="16" t="s">
        <v>11</v>
      </c>
      <c r="G102" s="14"/>
      <c r="H102" s="14"/>
      <c r="P102" s="15" t="s">
        <v>7</v>
      </c>
      <c r="Q102" s="16" t="s">
        <v>26</v>
      </c>
      <c r="R102" s="17" t="s">
        <v>26</v>
      </c>
      <c r="S102" s="16" t="s">
        <v>26</v>
      </c>
      <c r="T102" s="16" t="s">
        <v>10</v>
      </c>
      <c r="U102" s="16" t="s">
        <v>11</v>
      </c>
    </row>
    <row r="103" spans="1:21" ht="15" x14ac:dyDescent="0.2">
      <c r="A103" s="18">
        <v>2006</v>
      </c>
      <c r="B103" s="112">
        <f>'4.Stata-DNSP&amp;State'!C86</f>
        <v>1</v>
      </c>
      <c r="C103" s="112">
        <f>'4.Stata-DNSP&amp;State'!D86</f>
        <v>1</v>
      </c>
      <c r="D103" s="112">
        <f>'4.Stata-DNSP&amp;State'!E86</f>
        <v>1</v>
      </c>
      <c r="E103" s="112">
        <f>'4.Stata-DNSP&amp;State'!H86</f>
        <v>1</v>
      </c>
      <c r="F103" s="112">
        <f>'4.Stata-DNSP&amp;State'!I86</f>
        <v>1</v>
      </c>
      <c r="G103" s="14"/>
      <c r="H103" s="14"/>
      <c r="P103" s="18">
        <v>2006</v>
      </c>
      <c r="Q103" s="19">
        <f>B103-'Index Tables'!B119</f>
        <v>0</v>
      </c>
      <c r="R103" s="19">
        <f>C103-'Index Tables'!C119</f>
        <v>0</v>
      </c>
      <c r="S103" s="19">
        <f>D103-'Index Tables'!D119</f>
        <v>0</v>
      </c>
      <c r="T103" s="19">
        <f>E103-'Index Tables'!E119</f>
        <v>0</v>
      </c>
      <c r="U103" s="19">
        <f>F103-'Index Tables'!F119</f>
        <v>0</v>
      </c>
    </row>
    <row r="104" spans="1:21" ht="15" x14ac:dyDescent="0.2">
      <c r="A104" s="18">
        <v>2007</v>
      </c>
      <c r="B104" s="111">
        <f>'4.Stata-DNSP&amp;State'!C87</f>
        <v>1.132920503616333</v>
      </c>
      <c r="C104" s="111">
        <f>'4.Stata-DNSP&amp;State'!D87</f>
        <v>1.1018054485321045</v>
      </c>
      <c r="D104" s="111">
        <f>'4.Stata-DNSP&amp;State'!E87</f>
        <v>1.0282400846481323</v>
      </c>
      <c r="E104" s="111">
        <f>'4.Stata-DNSP&amp;State'!H87</f>
        <v>0.9829372763633728</v>
      </c>
      <c r="F104" s="111">
        <f>'4.Stata-DNSP&amp;State'!I87</f>
        <v>1.0608643293380737</v>
      </c>
      <c r="G104" s="14"/>
      <c r="H104" s="14"/>
      <c r="P104" s="18">
        <v>2007</v>
      </c>
      <c r="Q104" s="19">
        <f>B104-'Index Tables'!B120</f>
        <v>5.0361633308071418E-7</v>
      </c>
      <c r="R104" s="19">
        <f>C104-'Index Tables'!C120</f>
        <v>-5.5146789557092291E-7</v>
      </c>
      <c r="S104" s="19">
        <f>D104-'Index Tables'!D120</f>
        <v>8.4648132281373023E-8</v>
      </c>
      <c r="T104" s="19">
        <f>E104-'Index Tables'!E120</f>
        <v>2.7636337285308343E-7</v>
      </c>
      <c r="U104" s="19">
        <f>F104-'Index Tables'!F120</f>
        <v>3.2933807370127965E-7</v>
      </c>
    </row>
    <row r="105" spans="1:21" ht="15" x14ac:dyDescent="0.2">
      <c r="A105" s="18">
        <v>2008</v>
      </c>
      <c r="B105" s="111">
        <f>'4.Stata-DNSP&amp;State'!C88</f>
        <v>1.1451746225357056</v>
      </c>
      <c r="C105" s="111">
        <f>'4.Stata-DNSP&amp;State'!D88</f>
        <v>1.1600271463394165</v>
      </c>
      <c r="D105" s="111">
        <f>'4.Stata-DNSP&amp;State'!E88</f>
        <v>0.98719644546508789</v>
      </c>
      <c r="E105" s="111">
        <f>'4.Stata-DNSP&amp;State'!H88</f>
        <v>0.9350396990776062</v>
      </c>
      <c r="F105" s="111">
        <f>'4.Stata-DNSP&amp;State'!I88</f>
        <v>1.0249785184860229</v>
      </c>
      <c r="G105" s="14"/>
      <c r="H105" s="14"/>
      <c r="P105" s="18">
        <v>2008</v>
      </c>
      <c r="Q105" s="19">
        <f>B105-'Index Tables'!B121</f>
        <v>-3.77464294487595E-7</v>
      </c>
      <c r="R105" s="19">
        <f>C105-'Index Tables'!C121</f>
        <v>1.4633941658459548E-7</v>
      </c>
      <c r="S105" s="19">
        <f>D105-'Index Tables'!D121</f>
        <v>2.4546508792244737E-7</v>
      </c>
      <c r="T105" s="19">
        <f>E105-'Index Tables'!E121</f>
        <v>4.9907760624190445E-7</v>
      </c>
      <c r="U105" s="19">
        <f>F105-'Index Tables'!F121</f>
        <v>5.184860230045274E-7</v>
      </c>
    </row>
    <row r="106" spans="1:21" ht="15" x14ac:dyDescent="0.2">
      <c r="A106" s="18">
        <v>2009</v>
      </c>
      <c r="B106" s="111">
        <f>'4.Stata-DNSP&amp;State'!C89</f>
        <v>1.2064977884292603</v>
      </c>
      <c r="C106" s="111">
        <f>'4.Stata-DNSP&amp;State'!D89</f>
        <v>1.2031270265579224</v>
      </c>
      <c r="D106" s="111">
        <f>'4.Stata-DNSP&amp;State'!E89</f>
        <v>1.002801775932312</v>
      </c>
      <c r="E106" s="111">
        <f>'4.Stata-DNSP&amp;State'!H89</f>
        <v>0.95979642868041992</v>
      </c>
      <c r="F106" s="111">
        <f>'4.Stata-DNSP&amp;State'!I89</f>
        <v>1.0332317352294922</v>
      </c>
      <c r="G106" s="14"/>
      <c r="H106" s="14"/>
      <c r="P106" s="18">
        <v>2009</v>
      </c>
      <c r="Q106" s="19">
        <f>B106-'Index Tables'!B122</f>
        <v>-2.1157073981648011E-7</v>
      </c>
      <c r="R106" s="19">
        <f>C106-'Index Tables'!C122</f>
        <v>2.6557922305769921E-8</v>
      </c>
      <c r="S106" s="19">
        <f>D106-'Index Tables'!D122</f>
        <v>-2.2406768795946164E-7</v>
      </c>
      <c r="T106" s="19">
        <f>E106-'Index Tables'!E122</f>
        <v>-7.1319580130513316E-8</v>
      </c>
      <c r="U106" s="19">
        <f>F106-'Index Tables'!F122</f>
        <v>-2.6477050774076361E-7</v>
      </c>
    </row>
    <row r="107" spans="1:21" ht="15" x14ac:dyDescent="0.2">
      <c r="A107" s="18">
        <v>2010</v>
      </c>
      <c r="B107" s="111">
        <f>'4.Stata-DNSP&amp;State'!C90</f>
        <v>1.2539757490158081</v>
      </c>
      <c r="C107" s="111">
        <f>'4.Stata-DNSP&amp;State'!D90</f>
        <v>1.2183151245117188</v>
      </c>
      <c r="D107" s="111">
        <f>'4.Stata-DNSP&amp;State'!E90</f>
        <v>1.0292705297470093</v>
      </c>
      <c r="E107" s="111">
        <f>'4.Stata-DNSP&amp;State'!H90</f>
        <v>1.0146670341491699</v>
      </c>
      <c r="F107" s="111">
        <f>'4.Stata-DNSP&amp;State'!I90</f>
        <v>1.0391637086868286</v>
      </c>
      <c r="G107" s="14"/>
      <c r="H107" s="14"/>
      <c r="P107" s="18">
        <v>2010</v>
      </c>
      <c r="Q107" s="19">
        <f>B107-'Index Tables'!B123</f>
        <v>-2.5098419187408183E-7</v>
      </c>
      <c r="R107" s="19">
        <f>C107-'Index Tables'!C123</f>
        <v>1.2451171871319389E-7</v>
      </c>
      <c r="S107" s="19">
        <f>D107-'Index Tables'!D123</f>
        <v>5.2974700937014063E-7</v>
      </c>
      <c r="T107" s="19">
        <f>E107-'Index Tables'!E123</f>
        <v>3.4149169936270596E-8</v>
      </c>
      <c r="U107" s="19">
        <f>F107-'Index Tables'!F123</f>
        <v>7.0868682855440568E-7</v>
      </c>
    </row>
    <row r="108" spans="1:21" ht="15" x14ac:dyDescent="0.2">
      <c r="A108" s="18">
        <v>2011</v>
      </c>
      <c r="B108" s="111">
        <f>'4.Stata-DNSP&amp;State'!C91</f>
        <v>1.2698971033096313</v>
      </c>
      <c r="C108" s="111">
        <f>'4.Stata-DNSP&amp;State'!D91</f>
        <v>1.2903332710266113</v>
      </c>
      <c r="D108" s="111">
        <f>'4.Stata-DNSP&amp;State'!E91</f>
        <v>0.98416221141815186</v>
      </c>
      <c r="E108" s="111">
        <f>'4.Stata-DNSP&amp;State'!H91</f>
        <v>0.93218737840652466</v>
      </c>
      <c r="F108" s="111">
        <f>'4.Stata-DNSP&amp;State'!I91</f>
        <v>1.0203526020050049</v>
      </c>
      <c r="G108" s="14"/>
      <c r="H108" s="14"/>
      <c r="P108" s="18">
        <v>2011</v>
      </c>
      <c r="Q108" s="19">
        <f>B108-'Index Tables'!B124</f>
        <v>1.0330963129412396E-7</v>
      </c>
      <c r="R108" s="19">
        <f>C108-'Index Tables'!C124</f>
        <v>-7.2897338876387607E-7</v>
      </c>
      <c r="S108" s="19">
        <f>D108-'Index Tables'!D124</f>
        <v>2.1141815187419866E-7</v>
      </c>
      <c r="T108" s="19">
        <f>E108-'Index Tables'!E124</f>
        <v>2.7840652461197379E-7</v>
      </c>
      <c r="U108" s="19">
        <f>F108-'Index Tables'!F124</f>
        <v>-3.9799499518267112E-7</v>
      </c>
    </row>
    <row r="109" spans="1:21" ht="15" x14ac:dyDescent="0.2">
      <c r="A109" s="18">
        <v>2012</v>
      </c>
      <c r="B109" s="111">
        <f>'4.Stata-DNSP&amp;State'!C92</f>
        <v>1.2973517179489136</v>
      </c>
      <c r="C109" s="111">
        <f>'4.Stata-DNSP&amp;State'!D92</f>
        <v>1.3498485088348389</v>
      </c>
      <c r="D109" s="111">
        <f>'4.Stata-DNSP&amp;State'!E92</f>
        <v>0.9611092209815979</v>
      </c>
      <c r="E109" s="111">
        <f>'4.Stata-DNSP&amp;State'!H92</f>
        <v>0.88274407386779785</v>
      </c>
      <c r="F109" s="111">
        <f>'4.Stata-DNSP&amp;State'!I92</f>
        <v>1.0188791751861572</v>
      </c>
      <c r="G109" s="14"/>
      <c r="H109" s="14"/>
      <c r="P109" s="18">
        <v>2012</v>
      </c>
      <c r="Q109" s="19">
        <f>B109-'Index Tables'!B125</f>
        <v>-2.8205108648649002E-7</v>
      </c>
      <c r="R109" s="19">
        <f>C109-'Index Tables'!C125</f>
        <v>-4.911651612093948E-7</v>
      </c>
      <c r="S109" s="19">
        <f>D109-'Index Tables'!D125</f>
        <v>4.2098159791503775E-7</v>
      </c>
      <c r="T109" s="19">
        <f>E109-'Index Tables'!E125</f>
        <v>-2.6132202179951491E-8</v>
      </c>
      <c r="U109" s="19">
        <f>F109-'Index Tables'!F125</f>
        <v>1.7518615713640884E-7</v>
      </c>
    </row>
    <row r="110" spans="1:21" ht="15" x14ac:dyDescent="0.2">
      <c r="A110" s="18">
        <v>2013</v>
      </c>
      <c r="B110" s="111">
        <f>'4.Stata-DNSP&amp;State'!C93</f>
        <v>1.2939441204071045</v>
      </c>
      <c r="C110" s="111">
        <f>'4.Stata-DNSP&amp;State'!D93</f>
        <v>1.4084533452987671</v>
      </c>
      <c r="D110" s="111">
        <f>'4.Stata-DNSP&amp;State'!E93</f>
        <v>0.91869866847991943</v>
      </c>
      <c r="E110" s="111">
        <f>'4.Stata-DNSP&amp;State'!H93</f>
        <v>0.82622778415679932</v>
      </c>
      <c r="F110" s="111">
        <f>'4.Stata-DNSP&amp;State'!I93</f>
        <v>0.99415796995162964</v>
      </c>
      <c r="G110" s="14"/>
      <c r="H110" s="14"/>
      <c r="P110" s="18">
        <v>2013</v>
      </c>
      <c r="Q110" s="19">
        <f>B110-'Index Tables'!B126</f>
        <v>1.2040710450911263E-7</v>
      </c>
      <c r="R110" s="19">
        <f>C110-'Index Tables'!C126</f>
        <v>3.4529876713484953E-7</v>
      </c>
      <c r="S110" s="19">
        <f>D110-'Index Tables'!D126</f>
        <v>-2.3152008055138396E-7</v>
      </c>
      <c r="T110" s="19">
        <f>E110-'Index Tables'!E126</f>
        <v>-5.1584320071018652E-7</v>
      </c>
      <c r="U110" s="19">
        <f>F110-'Index Tables'!F126</f>
        <v>-3.0048370347479647E-8</v>
      </c>
    </row>
    <row r="111" spans="1:21" ht="15" x14ac:dyDescent="0.2">
      <c r="A111" s="18">
        <v>2014</v>
      </c>
      <c r="B111" s="111">
        <f>'4.Stata-DNSP&amp;State'!C94</f>
        <v>1.2904006242752075</v>
      </c>
      <c r="C111" s="111">
        <f>'4.Stata-DNSP&amp;State'!D94</f>
        <v>1.380300760269165</v>
      </c>
      <c r="D111" s="111">
        <f>'4.Stata-DNSP&amp;State'!E94</f>
        <v>0.93486917018890381</v>
      </c>
      <c r="E111" s="111">
        <f>'4.Stata-DNSP&amp;State'!H94</f>
        <v>0.88353210687637329</v>
      </c>
      <c r="F111" s="111">
        <f>'4.Stata-DNSP&amp;State'!I94</f>
        <v>0.97467720508575439</v>
      </c>
      <c r="G111" s="14"/>
      <c r="H111" s="14"/>
      <c r="P111" s="18">
        <v>2014</v>
      </c>
      <c r="Q111" s="19">
        <f>B111-'Index Tables'!B127</f>
        <v>-3.757247923896756E-7</v>
      </c>
      <c r="R111" s="19">
        <f>C111-'Index Tables'!C127</f>
        <v>-2.3973083496109382E-7</v>
      </c>
      <c r="S111" s="19">
        <f>D111-'Index Tables'!D127</f>
        <v>7.0188903800172397E-8</v>
      </c>
      <c r="T111" s="19">
        <f>E111-'Index Tables'!E127</f>
        <v>-1.9312362675716344E-7</v>
      </c>
      <c r="U111" s="19">
        <f>F111-'Index Tables'!F127</f>
        <v>2.0508575437894194E-7</v>
      </c>
    </row>
    <row r="112" spans="1:21" ht="15" x14ac:dyDescent="0.2">
      <c r="A112" s="18">
        <v>2015</v>
      </c>
      <c r="B112" s="111">
        <f>'4.Stata-DNSP&amp;State'!C95</f>
        <v>1.2761044502258301</v>
      </c>
      <c r="C112" s="111">
        <f>'4.Stata-DNSP&amp;State'!D95</f>
        <v>1.4359618425369263</v>
      </c>
      <c r="D112" s="111">
        <f>'4.Stata-DNSP&amp;State'!E95</f>
        <v>0.8886757493019104</v>
      </c>
      <c r="E112" s="111">
        <f>'4.Stata-DNSP&amp;State'!H95</f>
        <v>0.82661527395248413</v>
      </c>
      <c r="F112" s="111">
        <f>'4.Stata-DNSP&amp;State'!I95</f>
        <v>0.93806099891662598</v>
      </c>
      <c r="G112" s="14"/>
      <c r="H112" s="14"/>
      <c r="P112" s="18">
        <v>2015</v>
      </c>
      <c r="Q112" s="19">
        <f>B112-'Index Tables'!B128</f>
        <v>4.5022583017306772E-7</v>
      </c>
      <c r="R112" s="19">
        <f>C112-'Index Tables'!C128</f>
        <v>-1.574630736911331E-7</v>
      </c>
      <c r="S112" s="19">
        <f>D112-'Index Tables'!D128</f>
        <v>-5.0698089615330844E-8</v>
      </c>
      <c r="T112" s="19">
        <f>E112-'Index Tables'!E128</f>
        <v>-2.2604751581667415E-7</v>
      </c>
      <c r="U112" s="19">
        <f>F112-'Index Tables'!F128</f>
        <v>9.8916626001255281E-8</v>
      </c>
    </row>
    <row r="113" spans="1:21" ht="15" x14ac:dyDescent="0.2">
      <c r="A113" s="18">
        <v>2016</v>
      </c>
      <c r="B113" s="111">
        <f>'4.Stata-DNSP&amp;State'!C96</f>
        <v>1.2975829839706421</v>
      </c>
      <c r="C113" s="111">
        <f>'4.Stata-DNSP&amp;State'!D96</f>
        <v>1.380993127822876</v>
      </c>
      <c r="D113" s="111">
        <f>'4.Stata-DNSP&amp;State'!E96</f>
        <v>0.93960130214691162</v>
      </c>
      <c r="E113" s="111">
        <f>'4.Stata-DNSP&amp;State'!H96</f>
        <v>0.93470484018325806</v>
      </c>
      <c r="F113" s="111">
        <f>'4.Stata-DNSP&amp;State'!I96</f>
        <v>0.94155144691467285</v>
      </c>
      <c r="G113" s="14"/>
      <c r="H113" s="14"/>
      <c r="P113" s="18">
        <v>2016</v>
      </c>
      <c r="Q113" s="19">
        <f>B113-'Index Tables'!B129</f>
        <v>-1.6029357841063074E-8</v>
      </c>
      <c r="R113" s="19">
        <f>C113-'Index Tables'!C129</f>
        <v>1.2782287606150078E-7</v>
      </c>
      <c r="S113" s="19">
        <f>D113-'Index Tables'!D129</f>
        <v>2.1469116484595929E-9</v>
      </c>
      <c r="T113" s="19">
        <f>E113-'Index Tables'!E129</f>
        <v>-2.5981674189878845E-7</v>
      </c>
      <c r="U113" s="19">
        <f>F113-'Index Tables'!F129</f>
        <v>3.4691467287739641E-7</v>
      </c>
    </row>
    <row r="114" spans="1:21" ht="15" x14ac:dyDescent="0.2">
      <c r="A114" s="18">
        <v>2017</v>
      </c>
      <c r="B114" s="111">
        <f>'4.Stata-DNSP&amp;State'!C97</f>
        <v>1.3242183923721313</v>
      </c>
      <c r="C114" s="111">
        <f>'4.Stata-DNSP&amp;State'!D97</f>
        <v>1.3791104555130005</v>
      </c>
      <c r="D114" s="111">
        <f>'4.Stata-DNSP&amp;State'!E97</f>
        <v>0.96019744873046875</v>
      </c>
      <c r="E114" s="111">
        <f>'4.Stata-DNSP&amp;State'!H97</f>
        <v>0.97674423456192017</v>
      </c>
      <c r="F114" s="111">
        <f>'4.Stata-DNSP&amp;State'!I97</f>
        <v>0.94575047492980957</v>
      </c>
      <c r="G114" s="14"/>
      <c r="H114" s="14"/>
      <c r="P114" s="18">
        <v>2017</v>
      </c>
      <c r="Q114" s="19">
        <f>B114-'Index Tables'!B130</f>
        <v>3.9237213145248973E-7</v>
      </c>
      <c r="R114" s="19">
        <f>C114-'Index Tables'!C130</f>
        <v>4.5551300043022991E-7</v>
      </c>
      <c r="S114" s="19">
        <f>D114-'Index Tables'!D130</f>
        <v>4.8730468771296387E-8</v>
      </c>
      <c r="T114" s="19">
        <f>E114-'Index Tables'!E130</f>
        <v>1.3456192016203516E-7</v>
      </c>
      <c r="U114" s="19">
        <f>F114-'Index Tables'!F130</f>
        <v>-2.507019047914838E-8</v>
      </c>
    </row>
    <row r="115" spans="1:21" ht="15" x14ac:dyDescent="0.2">
      <c r="A115" s="18">
        <v>2018</v>
      </c>
      <c r="B115" s="111">
        <f>'4.Stata-DNSP&amp;State'!C98</f>
        <v>1.3205105066299438</v>
      </c>
      <c r="C115" s="111">
        <f>'4.Stata-DNSP&amp;State'!D98</f>
        <v>1.3954439163208008</v>
      </c>
      <c r="D115" s="111">
        <f>'4.Stata-DNSP&amp;State'!E98</f>
        <v>0.94630134105682373</v>
      </c>
      <c r="E115" s="111">
        <f>'4.Stata-DNSP&amp;State'!H98</f>
        <v>0.95855391025543213</v>
      </c>
      <c r="F115" s="111">
        <f>'4.Stata-DNSP&amp;State'!I98</f>
        <v>0.93491274118423462</v>
      </c>
      <c r="G115" s="14"/>
      <c r="H115" s="14"/>
      <c r="P115" s="18">
        <v>2018</v>
      </c>
      <c r="Q115" s="19">
        <f>B115-'Index Tables'!B131</f>
        <v>5.0662994377503878E-7</v>
      </c>
      <c r="R115" s="19">
        <f>C115-'Index Tables'!C131</f>
        <v>-8.3679199125441528E-8</v>
      </c>
      <c r="S115" s="19">
        <f>D115-'Index Tables'!D131</f>
        <v>-5.8943176228787308E-8</v>
      </c>
      <c r="T115" s="19">
        <f>E115-'Index Tables'!E131</f>
        <v>-1.8974456783560356E-7</v>
      </c>
      <c r="U115" s="19">
        <f>F115-'Index Tables'!F131</f>
        <v>4.1184234578217627E-8</v>
      </c>
    </row>
    <row r="116" spans="1:21" ht="15" x14ac:dyDescent="0.2">
      <c r="A116" s="18">
        <v>2019</v>
      </c>
      <c r="B116" s="111">
        <f>'4.Stata-DNSP&amp;State'!C99</f>
        <v>1.3248291015625</v>
      </c>
      <c r="C116" s="111">
        <f>'4.Stata-DNSP&amp;State'!D99</f>
        <v>1.3669624328613281</v>
      </c>
      <c r="D116" s="111">
        <f>'4.Stata-DNSP&amp;State'!E99</f>
        <v>0.96917736530303955</v>
      </c>
      <c r="E116" s="111">
        <f>'4.Stata-DNSP&amp;State'!H99</f>
        <v>1.0194908380508423</v>
      </c>
      <c r="F116" s="111">
        <f>'4.Stata-DNSP&amp;State'!I99</f>
        <v>0.9300004243850708</v>
      </c>
      <c r="G116" s="14"/>
      <c r="H116" s="14"/>
      <c r="P116" s="18">
        <v>2019</v>
      </c>
      <c r="Q116" s="19">
        <f>B116-'Index Tables'!B132</f>
        <v>1.0156249996562394E-7</v>
      </c>
      <c r="R116" s="19">
        <f>C116-'Index Tables'!C132</f>
        <v>4.3286132811459765E-7</v>
      </c>
      <c r="S116" s="19">
        <f>D116-'Index Tables'!D132</f>
        <v>6.5303039531450224E-8</v>
      </c>
      <c r="T116" s="19">
        <f>E116-'Index Tables'!E132</f>
        <v>-1.619491576398957E-7</v>
      </c>
      <c r="U116" s="19">
        <f>F116-'Index Tables'!F132</f>
        <v>2.243850707461803E-7</v>
      </c>
    </row>
    <row r="117" spans="1:21" ht="15" x14ac:dyDescent="0.2">
      <c r="A117" s="18">
        <v>2020</v>
      </c>
      <c r="B117" s="111">
        <f>'4.Stata-DNSP&amp;State'!C100</f>
        <v>1.3241877555847168</v>
      </c>
      <c r="C117" s="111">
        <f>'4.Stata-DNSP&amp;State'!D100</f>
        <v>1.3550318479537964</v>
      </c>
      <c r="D117" s="111">
        <f>'4.Stata-DNSP&amp;State'!E100</f>
        <v>0.97723734378814697</v>
      </c>
      <c r="E117" s="111">
        <f>'4.Stata-DNSP&amp;State'!H100</f>
        <v>1.0559700727462769</v>
      </c>
      <c r="F117" s="111">
        <f>'4.Stata-DNSP&amp;State'!I100</f>
        <v>0.91685879230499268</v>
      </c>
      <c r="G117" s="14"/>
      <c r="H117" s="14"/>
      <c r="P117" s="18">
        <v>2020</v>
      </c>
      <c r="Q117" s="19">
        <f>B117-'Index Tables'!B133</f>
        <v>-2.4441528312380001E-7</v>
      </c>
      <c r="R117" s="19">
        <f>C117-'Index Tables'!C133</f>
        <v>-1.5204620362752053E-7</v>
      </c>
      <c r="S117" s="19">
        <f>D117-'Index Tables'!D133</f>
        <v>-4.5621185307265222E-7</v>
      </c>
      <c r="T117" s="19">
        <f>E117-'Index Tables'!E133</f>
        <v>-9.2725372313751109E-7</v>
      </c>
      <c r="U117" s="19">
        <f>F117-'Index Tables'!F133</f>
        <v>-1.0769500735641202E-7</v>
      </c>
    </row>
    <row r="118" spans="1:21" ht="12.75" customHeight="1" x14ac:dyDescent="0.2">
      <c r="A118" s="18">
        <v>2021</v>
      </c>
      <c r="B118" s="111">
        <f>'4.Stata-DNSP&amp;State'!C101</f>
        <v>1.3258898258209229</v>
      </c>
      <c r="C118" s="111">
        <f>'4.Stata-DNSP&amp;State'!D101</f>
        <v>1.3707153797149658</v>
      </c>
      <c r="D118" s="111">
        <f>'4.Stata-DNSP&amp;State'!E101</f>
        <v>0.96729761362075806</v>
      </c>
      <c r="E118" s="111">
        <f>'4.Stata-DNSP&amp;State'!H101</f>
        <v>1.0313756465911865</v>
      </c>
      <c r="F118" s="111">
        <f>'4.Stata-DNSP&amp;State'!I101</f>
        <v>0.91088789701461792</v>
      </c>
      <c r="G118" s="14"/>
      <c r="H118" s="14"/>
      <c r="P118" s="18">
        <v>2021</v>
      </c>
      <c r="Q118" s="19">
        <f>B118-'Index Tables'!B134</f>
        <v>-1.7417907716144043E-7</v>
      </c>
      <c r="R118" s="19">
        <f>C118-'Index Tables'!C134</f>
        <v>-6.2028503422517645E-7</v>
      </c>
      <c r="S118" s="19">
        <f>D118-'Index Tables'!D134</f>
        <v>2.1362075808273318E-7</v>
      </c>
      <c r="T118" s="19">
        <f>E118-'Index Tables'!E134</f>
        <v>-3.5340881354706255E-7</v>
      </c>
      <c r="U118" s="19">
        <f>F118-'Index Tables'!F134</f>
        <v>2.9701461790043737E-7</v>
      </c>
    </row>
    <row r="119" spans="1:21" ht="12.75" customHeight="1" x14ac:dyDescent="0.25">
      <c r="A119" s="18">
        <v>2022</v>
      </c>
      <c r="B119" s="111">
        <f>'4.Stata-DNSP&amp;State'!C102</f>
        <v>1.3354007005691528</v>
      </c>
      <c r="C119" s="111">
        <f>'4.Stata-DNSP&amp;State'!D102</f>
        <v>1.4056829214096069</v>
      </c>
      <c r="D119" s="111">
        <f>'4.Stata-DNSP&amp;State'!E102</f>
        <v>0.95000123977661133</v>
      </c>
      <c r="E119" s="111">
        <f>'4.Stata-DNSP&amp;State'!H102</f>
        <v>0.9922102689743042</v>
      </c>
      <c r="F119" s="111">
        <f>'4.Stata-DNSP&amp;State'!I102</f>
        <v>0.90991204977035522</v>
      </c>
      <c r="G119" s="4"/>
      <c r="H119" s="4"/>
      <c r="P119" s="18">
        <v>2022</v>
      </c>
      <c r="Q119" s="19">
        <f>B119-'Index Tables'!B135</f>
        <v>7.0056915291161204E-7</v>
      </c>
      <c r="R119" s="19">
        <f>C119-'Index Tables'!C135</f>
        <v>-7.8590393082222931E-8</v>
      </c>
      <c r="S119" s="19">
        <f>D119-'Index Tables'!D135</f>
        <v>3.3977661129114267E-7</v>
      </c>
      <c r="T119" s="19">
        <f>E119-'Index Tables'!E135</f>
        <v>4.6897430416859009E-7</v>
      </c>
      <c r="U119" s="19">
        <f>F119-'Index Tables'!F135</f>
        <v>3.497703552346465E-7</v>
      </c>
    </row>
    <row r="120" spans="1:21" ht="12.75" customHeight="1" x14ac:dyDescent="0.25">
      <c r="A120" s="18">
        <v>2023</v>
      </c>
      <c r="B120" s="111">
        <f>'4.Stata-DNSP&amp;State'!C103</f>
        <v>1.374647855758667</v>
      </c>
      <c r="C120" s="111">
        <f>'4.Stata-DNSP&amp;State'!D103</f>
        <v>1.4649199247360229</v>
      </c>
      <c r="D120" s="111">
        <f>'4.Stata-DNSP&amp;State'!E103</f>
        <v>0.93837738037109375</v>
      </c>
      <c r="E120" s="111">
        <f>'4.Stata-DNSP&amp;State'!H103</f>
        <v>0.94424188137054443</v>
      </c>
      <c r="F120" s="111">
        <f>'4.Stata-DNSP&amp;State'!I103</f>
        <v>0.93039262294769287</v>
      </c>
      <c r="G120" s="4"/>
      <c r="H120" s="4"/>
      <c r="P120" s="18">
        <v>2023</v>
      </c>
      <c r="Q120" s="19">
        <f>B120-'Index Tables'!B136</f>
        <v>-1.4424133309987042E-7</v>
      </c>
      <c r="R120" s="19">
        <f>C120-'Index Tables'!C136</f>
        <v>-7.5263977050710196E-8</v>
      </c>
      <c r="S120" s="19">
        <f>D120-'Index Tables'!D136</f>
        <v>-1.196289062255218E-7</v>
      </c>
      <c r="T120" s="19">
        <f>E120-'Index Tables'!E136</f>
        <v>-3.1862945559790745E-7</v>
      </c>
      <c r="U120" s="19">
        <f>F120-'Index Tables'!F136</f>
        <v>1.2294769291543162E-7</v>
      </c>
    </row>
    <row r="121" spans="1:21" ht="12.75" customHeight="1" x14ac:dyDescent="0.25">
      <c r="A121" s="340">
        <v>2024</v>
      </c>
      <c r="B121" s="111">
        <f>'4.Stata-DNSP&amp;State'!C104</f>
        <v>1.4058820009231567</v>
      </c>
      <c r="C121" s="111">
        <f>'4.Stata-DNSP&amp;State'!D104</f>
        <v>1.5589836835861206</v>
      </c>
      <c r="D121" s="111">
        <f>'4.Stata-DNSP&amp;State'!E104</f>
        <v>0.90179383754730225</v>
      </c>
      <c r="E121" s="111">
        <f>'4.Stata-DNSP&amp;State'!H104</f>
        <v>0.85261440277099609</v>
      </c>
      <c r="F121" s="111">
        <f>'4.Stata-DNSP&amp;State'!I104</f>
        <v>0.94221818447113037</v>
      </c>
      <c r="P121" s="340">
        <v>2024</v>
      </c>
      <c r="Q121" s="19">
        <f>B121-'Index Tables'!B137</f>
        <v>9.2315666222475556E-10</v>
      </c>
      <c r="R121" s="19">
        <f>C121-'Index Tables'!C137</f>
        <v>-3.1641387931991005E-7</v>
      </c>
      <c r="S121" s="19">
        <f>D121-'Index Tables'!D137</f>
        <v>3.7547302267348925E-8</v>
      </c>
      <c r="T121" s="19">
        <f>E121-'Index Tables'!E137</f>
        <v>1.0277099604660833E-7</v>
      </c>
      <c r="U121" s="19">
        <f>F121-'Index Tables'!F137</f>
        <v>1.8447113037112217E-7</v>
      </c>
    </row>
    <row r="122" spans="1:21" ht="15" x14ac:dyDescent="0.2">
      <c r="B122" s="111"/>
      <c r="C122" s="111"/>
      <c r="D122" s="111"/>
      <c r="E122" s="111"/>
      <c r="F122" s="111"/>
    </row>
    <row r="124" spans="1:21" x14ac:dyDescent="0.2">
      <c r="A124" s="5" t="s">
        <v>491</v>
      </c>
      <c r="B124" s="6"/>
      <c r="C124" s="6"/>
      <c r="D124" s="6"/>
      <c r="E124" s="6"/>
      <c r="F124" s="6"/>
      <c r="P124" s="5" t="s">
        <v>491</v>
      </c>
      <c r="Q124" s="6"/>
      <c r="R124" s="6"/>
      <c r="S124" s="6"/>
      <c r="T124" s="6"/>
      <c r="U124" s="6"/>
    </row>
    <row r="125" spans="1:21" ht="15" x14ac:dyDescent="0.2">
      <c r="A125" s="11"/>
      <c r="B125" s="12" t="s">
        <v>8</v>
      </c>
      <c r="C125" s="13" t="s">
        <v>9</v>
      </c>
      <c r="D125" s="12" t="s">
        <v>3</v>
      </c>
      <c r="E125" s="385" t="s">
        <v>27</v>
      </c>
      <c r="F125" s="385"/>
      <c r="G125" s="14"/>
      <c r="H125" s="14"/>
      <c r="P125" s="11"/>
      <c r="Q125" s="12" t="s">
        <v>8</v>
      </c>
      <c r="R125" s="13" t="s">
        <v>9</v>
      </c>
      <c r="S125" s="12" t="s">
        <v>3</v>
      </c>
      <c r="T125" s="385" t="s">
        <v>27</v>
      </c>
      <c r="U125" s="385"/>
    </row>
    <row r="126" spans="1:21" ht="15" x14ac:dyDescent="0.2">
      <c r="A126" s="15" t="s">
        <v>7</v>
      </c>
      <c r="B126" s="16" t="s">
        <v>26</v>
      </c>
      <c r="C126" s="17" t="s">
        <v>26</v>
      </c>
      <c r="D126" s="16" t="s">
        <v>26</v>
      </c>
      <c r="E126" s="16" t="s">
        <v>10</v>
      </c>
      <c r="F126" s="16" t="s">
        <v>11</v>
      </c>
      <c r="G126" s="14"/>
      <c r="H126" s="14"/>
      <c r="P126" s="15" t="s">
        <v>7</v>
      </c>
      <c r="Q126" s="16" t="s">
        <v>26</v>
      </c>
      <c r="R126" s="17" t="s">
        <v>26</v>
      </c>
      <c r="S126" s="16" t="s">
        <v>26</v>
      </c>
      <c r="T126" s="16" t="s">
        <v>10</v>
      </c>
      <c r="U126" s="16" t="s">
        <v>11</v>
      </c>
    </row>
    <row r="127" spans="1:21" ht="15" x14ac:dyDescent="0.2">
      <c r="A127" s="18">
        <v>2006</v>
      </c>
      <c r="B127" s="112">
        <f>'4.Stata-DNSP&amp;State'!C107</f>
        <v>1</v>
      </c>
      <c r="C127" s="112">
        <f>'4.Stata-DNSP&amp;State'!D107</f>
        <v>1</v>
      </c>
      <c r="D127" s="112">
        <f>'4.Stata-DNSP&amp;State'!E107</f>
        <v>1</v>
      </c>
      <c r="E127" s="112">
        <f>'4.Stata-DNSP&amp;State'!H107</f>
        <v>1</v>
      </c>
      <c r="F127" s="112">
        <f>'4.Stata-DNSP&amp;State'!I107</f>
        <v>1</v>
      </c>
      <c r="G127" s="14"/>
      <c r="H127" s="14"/>
      <c r="P127" s="18">
        <v>2006</v>
      </c>
      <c r="Q127" s="19">
        <f>B127-'Index Tables'!B147</f>
        <v>0</v>
      </c>
      <c r="R127" s="19">
        <f>C127-'Index Tables'!C147</f>
        <v>0</v>
      </c>
      <c r="S127" s="19">
        <f>D127-'Index Tables'!D147</f>
        <v>0</v>
      </c>
      <c r="T127" s="19">
        <f>E127-'Index Tables'!E147</f>
        <v>0</v>
      </c>
      <c r="U127" s="19">
        <f>F127-'Index Tables'!F147</f>
        <v>0</v>
      </c>
    </row>
    <row r="128" spans="1:21" ht="15" x14ac:dyDescent="0.2">
      <c r="A128" s="18">
        <v>2007</v>
      </c>
      <c r="B128" s="111">
        <f>'4.Stata-DNSP&amp;State'!C108</f>
        <v>1.1463510990142822</v>
      </c>
      <c r="C128" s="111">
        <f>'4.Stata-DNSP&amp;State'!D108</f>
        <v>0.97278892993927002</v>
      </c>
      <c r="D128" s="111">
        <f>'4.Stata-DNSP&amp;State'!E108</f>
        <v>1.1784169673919678</v>
      </c>
      <c r="E128" s="111">
        <f>'4.Stata-DNSP&amp;State'!H108</f>
        <v>1.2529236078262329</v>
      </c>
      <c r="F128" s="111">
        <f>'4.Stata-DNSP&amp;State'!I108</f>
        <v>1.118573784828186</v>
      </c>
      <c r="G128" s="14"/>
      <c r="H128" s="14"/>
      <c r="P128" s="18">
        <v>2007</v>
      </c>
      <c r="Q128" s="19">
        <f>B128-'Index Tables'!B148</f>
        <v>9.9014282328724335E-8</v>
      </c>
      <c r="R128" s="19">
        <f>C128-'Index Tables'!C148</f>
        <v>-2.7006073000102049E-7</v>
      </c>
      <c r="S128" s="19">
        <f>D128-'Index Tables'!D148</f>
        <v>-3.2608032274339394E-8</v>
      </c>
      <c r="T128" s="19">
        <f>E128-'Index Tables'!E148</f>
        <v>6.0782623290123183E-7</v>
      </c>
      <c r="U128" s="19">
        <f>F128-'Index Tables'!F148</f>
        <v>7.848281859956785E-7</v>
      </c>
    </row>
    <row r="129" spans="1:21" ht="15" x14ac:dyDescent="0.2">
      <c r="A129" s="18">
        <v>2008</v>
      </c>
      <c r="B129" s="111">
        <f>'4.Stata-DNSP&amp;State'!C109</f>
        <v>1.1405255794525146</v>
      </c>
      <c r="C129" s="111">
        <f>'4.Stata-DNSP&amp;State'!D109</f>
        <v>1.0165289640426636</v>
      </c>
      <c r="D129" s="111">
        <f>'4.Stata-DNSP&amp;State'!E109</f>
        <v>1.1219804286956787</v>
      </c>
      <c r="E129" s="111">
        <f>'4.Stata-DNSP&amp;State'!H109</f>
        <v>1.1567938327789307</v>
      </c>
      <c r="F129" s="111">
        <f>'4.Stata-DNSP&amp;State'!I109</f>
        <v>1.0925875902175903</v>
      </c>
      <c r="G129" s="14"/>
      <c r="H129" s="14"/>
      <c r="P129" s="18">
        <v>2008</v>
      </c>
      <c r="Q129" s="19">
        <f>B129-'Index Tables'!B149</f>
        <v>-4.2054748528030927E-7</v>
      </c>
      <c r="R129" s="19">
        <f>C129-'Index Tables'!C149</f>
        <v>-3.5957336441683196E-8</v>
      </c>
      <c r="S129" s="19">
        <f>D129-'Index Tables'!D149</f>
        <v>-5.7130432118412955E-7</v>
      </c>
      <c r="T129" s="19">
        <f>E129-'Index Tables'!E149</f>
        <v>-1.16722106935363E-6</v>
      </c>
      <c r="U129" s="19">
        <f>F129-'Index Tables'!F149</f>
        <v>-4.0978240956057732E-7</v>
      </c>
    </row>
    <row r="130" spans="1:21" ht="15" x14ac:dyDescent="0.2">
      <c r="A130" s="18">
        <v>2009</v>
      </c>
      <c r="B130" s="111">
        <f>'4.Stata-DNSP&amp;State'!C110</f>
        <v>1.1037559509277344</v>
      </c>
      <c r="C130" s="111">
        <f>'4.Stata-DNSP&amp;State'!D110</f>
        <v>1.0090259313583374</v>
      </c>
      <c r="D130" s="111">
        <f>'4.Stata-DNSP&amp;State'!E110</f>
        <v>1.09388267993927</v>
      </c>
      <c r="E130" s="111">
        <f>'4.Stata-DNSP&amp;State'!H110</f>
        <v>1.1636769771575928</v>
      </c>
      <c r="F130" s="111">
        <f>'4.Stata-DNSP&amp;State'!I110</f>
        <v>1.0357381105422974</v>
      </c>
      <c r="G130" s="14"/>
      <c r="H130" s="14"/>
      <c r="P130" s="18">
        <v>2009</v>
      </c>
      <c r="Q130" s="19">
        <f>B130-'Index Tables'!B150</f>
        <v>-4.9072265584371166E-8</v>
      </c>
      <c r="R130" s="19">
        <f>C130-'Index Tables'!C150</f>
        <v>-6.8641662576141016E-8</v>
      </c>
      <c r="S130" s="19">
        <f>D130-'Index Tables'!D150</f>
        <v>-3.2006072991919154E-7</v>
      </c>
      <c r="T130" s="19">
        <f>E130-'Index Tables'!E150</f>
        <v>-1.0228424072167286E-6</v>
      </c>
      <c r="U130" s="19">
        <f>F130-'Index Tables'!F150</f>
        <v>-8.89457702601959E-7</v>
      </c>
    </row>
    <row r="131" spans="1:21" ht="15" x14ac:dyDescent="0.2">
      <c r="A131" s="18">
        <v>2010</v>
      </c>
      <c r="B131" s="111">
        <f>'4.Stata-DNSP&amp;State'!C111</f>
        <v>1.1406913995742798</v>
      </c>
      <c r="C131" s="111">
        <f>'4.Stata-DNSP&amp;State'!D111</f>
        <v>1.0269278287887573</v>
      </c>
      <c r="D131" s="111">
        <f>'4.Stata-DNSP&amp;State'!E111</f>
        <v>1.1107805967330933</v>
      </c>
      <c r="E131" s="111">
        <f>'4.Stata-DNSP&amp;State'!H111</f>
        <v>1.2084269523620605</v>
      </c>
      <c r="F131" s="111">
        <f>'4.Stata-DNSP&amp;State'!I111</f>
        <v>1.0338070392608643</v>
      </c>
      <c r="G131" s="14"/>
      <c r="H131" s="14"/>
      <c r="P131" s="18">
        <v>2010</v>
      </c>
      <c r="Q131" s="19">
        <f>B131-'Index Tables'!B151</f>
        <v>3.9957427988568384E-7</v>
      </c>
      <c r="R131" s="19">
        <f>C131-'Index Tables'!C151</f>
        <v>-1.7121124273877797E-7</v>
      </c>
      <c r="S131" s="19">
        <f>D131-'Index Tables'!D151</f>
        <v>5.967330931611059E-7</v>
      </c>
      <c r="T131" s="19">
        <f>E131-'Index Tables'!E151</f>
        <v>-4.7637939371014681E-8</v>
      </c>
      <c r="U131" s="19">
        <f>F131-'Index Tables'!F151</f>
        <v>3.9260864337364865E-8</v>
      </c>
    </row>
    <row r="132" spans="1:21" ht="15" x14ac:dyDescent="0.2">
      <c r="A132" s="18">
        <v>2011</v>
      </c>
      <c r="B132" s="111">
        <f>'4.Stata-DNSP&amp;State'!C112</f>
        <v>1.1617295742034912</v>
      </c>
      <c r="C132" s="111">
        <f>'4.Stata-DNSP&amp;State'!D112</f>
        <v>1.1177442073822021</v>
      </c>
      <c r="D132" s="111">
        <f>'4.Stata-DNSP&amp;State'!E112</f>
        <v>1.0393519401550293</v>
      </c>
      <c r="E132" s="111">
        <f>'4.Stata-DNSP&amp;State'!H112</f>
        <v>1.0438156127929688</v>
      </c>
      <c r="F132" s="111">
        <f>'4.Stata-DNSP&amp;State'!I112</f>
        <v>1.0312298536300659</v>
      </c>
      <c r="G132" s="14"/>
      <c r="H132" s="14"/>
      <c r="P132" s="18">
        <v>2011</v>
      </c>
      <c r="Q132" s="19">
        <f>B132-'Index Tables'!B152</f>
        <v>-4.2579650871843455E-7</v>
      </c>
      <c r="R132" s="19">
        <f>C132-'Index Tables'!C152</f>
        <v>2.073822020776106E-7</v>
      </c>
      <c r="S132" s="19">
        <f>D132-'Index Tables'!D152</f>
        <v>-5.9844970756728344E-8</v>
      </c>
      <c r="T132" s="19">
        <f>E132-'Index Tables'!E152</f>
        <v>6.1279296881266987E-7</v>
      </c>
      <c r="U132" s="19">
        <f>F132-'Index Tables'!F152</f>
        <v>-1.4636993417305177E-7</v>
      </c>
    </row>
    <row r="133" spans="1:21" ht="15" x14ac:dyDescent="0.2">
      <c r="A133" s="18">
        <v>2012</v>
      </c>
      <c r="B133" s="111">
        <f>'4.Stata-DNSP&amp;State'!C113</f>
        <v>1.199270486831665</v>
      </c>
      <c r="C133" s="111">
        <f>'4.Stata-DNSP&amp;State'!D113</f>
        <v>1.156437873840332</v>
      </c>
      <c r="D133" s="111">
        <f>'4.Stata-DNSP&amp;State'!E113</f>
        <v>1.0370383262634277</v>
      </c>
      <c r="E133" s="111">
        <f>'4.Stata-DNSP&amp;State'!H113</f>
        <v>1.0301864147186279</v>
      </c>
      <c r="F133" s="111">
        <f>'4.Stata-DNSP&amp;State'!I113</f>
        <v>1.0393308401107788</v>
      </c>
      <c r="G133" s="14"/>
      <c r="H133" s="14"/>
      <c r="P133" s="18">
        <v>2012</v>
      </c>
      <c r="Q133" s="19">
        <f>B133-'Index Tables'!B153</f>
        <v>-5.1316833493686431E-7</v>
      </c>
      <c r="R133" s="19">
        <f>C133-'Index Tables'!C153</f>
        <v>-1.2615966804574441E-7</v>
      </c>
      <c r="S133" s="19">
        <f>D133-'Index Tables'!D153</f>
        <v>-6.7373657230973549E-7</v>
      </c>
      <c r="T133" s="19">
        <f>E133-'Index Tables'!E153</f>
        <v>4.1471862788355907E-7</v>
      </c>
      <c r="U133" s="19">
        <f>F133-'Index Tables'!F153</f>
        <v>-1.5988922119625215E-7</v>
      </c>
    </row>
    <row r="134" spans="1:21" ht="15" x14ac:dyDescent="0.2">
      <c r="A134" s="18">
        <v>2013</v>
      </c>
      <c r="B134" s="111">
        <f>'4.Stata-DNSP&amp;State'!C114</f>
        <v>1.2195426225662231</v>
      </c>
      <c r="C134" s="111">
        <f>'4.Stata-DNSP&amp;State'!D114</f>
        <v>1.0499165058135986</v>
      </c>
      <c r="D134" s="111">
        <f>'4.Stata-DNSP&amp;State'!E114</f>
        <v>1.1615614891052246</v>
      </c>
      <c r="E134" s="111">
        <f>'4.Stata-DNSP&amp;State'!H114</f>
        <v>1.2902945280075073</v>
      </c>
      <c r="F134" s="111">
        <f>'4.Stata-DNSP&amp;State'!I114</f>
        <v>1.0641759634017944</v>
      </c>
      <c r="G134" s="14"/>
      <c r="H134" s="14"/>
      <c r="P134" s="18">
        <v>2013</v>
      </c>
      <c r="Q134" s="19">
        <f>B134-'Index Tables'!B154</f>
        <v>-3.7743377689913871E-7</v>
      </c>
      <c r="R134" s="19">
        <f>C134-'Index Tables'!C154</f>
        <v>-4.9418640135634462E-7</v>
      </c>
      <c r="S134" s="19">
        <f>D134-'Index Tables'!D154</f>
        <v>4.8910522454370664E-7</v>
      </c>
      <c r="T134" s="19">
        <f>E134-'Index Tables'!E154</f>
        <v>-4.7199249264551213E-7</v>
      </c>
      <c r="U134" s="19">
        <f>F134-'Index Tables'!F154</f>
        <v>-3.659820557722071E-8</v>
      </c>
    </row>
    <row r="135" spans="1:21" ht="15" x14ac:dyDescent="0.2">
      <c r="A135" s="18">
        <v>2014</v>
      </c>
      <c r="B135" s="111">
        <f>'4.Stata-DNSP&amp;State'!C115</f>
        <v>1.2599077224731445</v>
      </c>
      <c r="C135" s="111">
        <f>'4.Stata-DNSP&amp;State'!D115</f>
        <v>1.0833691358566284</v>
      </c>
      <c r="D135" s="111">
        <f>'4.Stata-DNSP&amp;State'!E115</f>
        <v>1.1629531383514404</v>
      </c>
      <c r="E135" s="111">
        <f>'4.Stata-DNSP&amp;State'!H115</f>
        <v>1.3177893161773682</v>
      </c>
      <c r="F135" s="111">
        <f>'4.Stata-DNSP&amp;State'!I115</f>
        <v>1.0489743947982788</v>
      </c>
      <c r="G135" s="14"/>
      <c r="H135" s="14"/>
      <c r="P135" s="18">
        <v>2014</v>
      </c>
      <c r="Q135" s="19">
        <f>B135-'Index Tables'!B155</f>
        <v>-2.7752685549664591E-7</v>
      </c>
      <c r="R135" s="19">
        <f>C135-'Index Tables'!C155</f>
        <v>1.3585662839155077E-7</v>
      </c>
      <c r="S135" s="19">
        <f>D135-'Index Tables'!D155</f>
        <v>1.3835144052620763E-7</v>
      </c>
      <c r="T135" s="19">
        <f>E135-'Index Tables'!E155</f>
        <v>-6.8382263185284842E-7</v>
      </c>
      <c r="U135" s="19">
        <f>F135-'Index Tables'!F155</f>
        <v>3.9479827873556417E-7</v>
      </c>
    </row>
    <row r="136" spans="1:21" ht="15" x14ac:dyDescent="0.2">
      <c r="A136" s="18">
        <v>2015</v>
      </c>
      <c r="B136" s="111">
        <f>'4.Stata-DNSP&amp;State'!C116</f>
        <v>1.2075350284576416</v>
      </c>
      <c r="C136" s="111">
        <f>'4.Stata-DNSP&amp;State'!D116</f>
        <v>1.1399616003036499</v>
      </c>
      <c r="D136" s="111">
        <f>'4.Stata-DNSP&amp;State'!E116</f>
        <v>1.059276819229126</v>
      </c>
      <c r="E136" s="111">
        <f>'4.Stata-DNSP&amp;State'!H116</f>
        <v>1.1577829122543335</v>
      </c>
      <c r="F136" s="111">
        <f>'4.Stata-DNSP&amp;State'!I116</f>
        <v>0.98440265655517578</v>
      </c>
      <c r="G136" s="14"/>
      <c r="H136" s="14"/>
      <c r="P136" s="18">
        <v>2015</v>
      </c>
      <c r="Q136" s="19">
        <f>B136-'Index Tables'!B156</f>
        <v>2.8457641576551396E-8</v>
      </c>
      <c r="R136" s="19">
        <f>C136-'Index Tables'!C156</f>
        <v>6.0030364990026897E-7</v>
      </c>
      <c r="S136" s="19">
        <f>D136-'Index Tables'!D156</f>
        <v>-1.8077087404755332E-7</v>
      </c>
      <c r="T136" s="19">
        <f>E136-'Index Tables'!E156</f>
        <v>-8.7745666510485876E-8</v>
      </c>
      <c r="U136" s="19">
        <f>F136-'Index Tables'!F156</f>
        <v>5.6555175764749777E-8</v>
      </c>
    </row>
    <row r="137" spans="1:21" ht="15" x14ac:dyDescent="0.2">
      <c r="A137" s="18">
        <v>2016</v>
      </c>
      <c r="B137" s="111">
        <f>'4.Stata-DNSP&amp;State'!C117</f>
        <v>1.2080596685409546</v>
      </c>
      <c r="C137" s="111">
        <f>'4.Stata-DNSP&amp;State'!D117</f>
        <v>1.1331627368927002</v>
      </c>
      <c r="D137" s="111">
        <f>'4.Stata-DNSP&amp;State'!E117</f>
        <v>1.0660954713821411</v>
      </c>
      <c r="E137" s="111">
        <f>'4.Stata-DNSP&amp;State'!H117</f>
        <v>1.2014188766479492</v>
      </c>
      <c r="F137" s="111">
        <f>'4.Stata-DNSP&amp;State'!I117</f>
        <v>0.96591776609420776</v>
      </c>
      <c r="G137" s="14"/>
      <c r="H137" s="14"/>
      <c r="P137" s="18">
        <v>2016</v>
      </c>
      <c r="Q137" s="19">
        <f>B137-'Index Tables'!B157</f>
        <v>-3.3145904532183579E-7</v>
      </c>
      <c r="R137" s="19">
        <f>C137-'Index Tables'!C157</f>
        <v>-2.6310729972500724E-7</v>
      </c>
      <c r="S137" s="19">
        <f>D137-'Index Tables'!D157</f>
        <v>-5.2861785881930246E-7</v>
      </c>
      <c r="T137" s="19">
        <f>E137-'Index Tables'!E157</f>
        <v>-1.2335205079594402E-7</v>
      </c>
      <c r="U137" s="19">
        <f>F137-'Index Tables'!F157</f>
        <v>6.6094207773481628E-8</v>
      </c>
    </row>
    <row r="138" spans="1:21" ht="15" x14ac:dyDescent="0.2">
      <c r="A138" s="18">
        <v>2017</v>
      </c>
      <c r="B138" s="111">
        <f>'4.Stata-DNSP&amp;State'!C118</f>
        <v>1.2709444761276245</v>
      </c>
      <c r="C138" s="111">
        <f>'4.Stata-DNSP&amp;State'!D118</f>
        <v>1.0885010957717896</v>
      </c>
      <c r="D138" s="111">
        <f>'4.Stata-DNSP&amp;State'!E118</f>
        <v>1.167609691619873</v>
      </c>
      <c r="E138" s="111">
        <f>'4.Stata-DNSP&amp;State'!H118</f>
        <v>1.4124642610549927</v>
      </c>
      <c r="F138" s="111">
        <f>'4.Stata-DNSP&amp;State'!I118</f>
        <v>0.99691849946975708</v>
      </c>
      <c r="G138" s="14"/>
      <c r="H138" s="14"/>
      <c r="P138" s="18">
        <v>2017</v>
      </c>
      <c r="Q138" s="19">
        <f>B138-'Index Tables'!B158</f>
        <v>4.7612762443804968E-7</v>
      </c>
      <c r="R138" s="19">
        <f>C138-'Index Tables'!C158</f>
        <v>9.5771789609955249E-8</v>
      </c>
      <c r="S138" s="19">
        <f>D138-'Index Tables'!D158</f>
        <v>-3.0838012698986006E-7</v>
      </c>
      <c r="T138" s="19">
        <f>E138-'Index Tables'!E158</f>
        <v>2.6105499273398891E-7</v>
      </c>
      <c r="U138" s="19">
        <f>F138-'Index Tables'!F158</f>
        <v>-5.3024296065018461E-10</v>
      </c>
    </row>
    <row r="139" spans="1:21" ht="15" x14ac:dyDescent="0.2">
      <c r="A139" s="18">
        <v>2018</v>
      </c>
      <c r="B139" s="111">
        <f>'4.Stata-DNSP&amp;State'!C119</f>
        <v>1.2507755756378174</v>
      </c>
      <c r="C139" s="111">
        <f>'4.Stata-DNSP&amp;State'!D119</f>
        <v>1.0953575372695923</v>
      </c>
      <c r="D139" s="111">
        <f>'4.Stata-DNSP&amp;State'!E119</f>
        <v>1.141887903213501</v>
      </c>
      <c r="E139" s="111">
        <f>'4.Stata-DNSP&amp;State'!H119</f>
        <v>1.3882412910461426</v>
      </c>
      <c r="F139" s="111">
        <f>'4.Stata-DNSP&amp;State'!I119</f>
        <v>0.96984982490539551</v>
      </c>
      <c r="G139" s="14"/>
      <c r="H139" s="14"/>
      <c r="P139" s="18">
        <v>2018</v>
      </c>
      <c r="Q139" s="19">
        <f>B139-'Index Tables'!B159</f>
        <v>-4.2436218272712267E-7</v>
      </c>
      <c r="R139" s="19">
        <f>C139-'Index Tables'!C159</f>
        <v>5.372695923711035E-7</v>
      </c>
      <c r="S139" s="19">
        <f>D139-'Index Tables'!D159</f>
        <v>-1.0967864989552822E-6</v>
      </c>
      <c r="T139" s="19">
        <f>E139-'Index Tables'!E159</f>
        <v>-7.0895385739788708E-7</v>
      </c>
      <c r="U139" s="19">
        <f>F139-'Index Tables'!F159</f>
        <v>-4.7509460454620012E-7</v>
      </c>
    </row>
    <row r="140" spans="1:21" ht="15" x14ac:dyDescent="0.2">
      <c r="A140" s="18">
        <v>2019</v>
      </c>
      <c r="B140" s="111">
        <f>'4.Stata-DNSP&amp;State'!C120</f>
        <v>1.2077605724334717</v>
      </c>
      <c r="C140" s="111">
        <f>'4.Stata-DNSP&amp;State'!D120</f>
        <v>1.1004970073699951</v>
      </c>
      <c r="D140" s="111">
        <f>'4.Stata-DNSP&amp;State'!E120</f>
        <v>1.0974682569503784</v>
      </c>
      <c r="E140" s="111">
        <f>'4.Stata-DNSP&amp;State'!H120</f>
        <v>1.3151015043258667</v>
      </c>
      <c r="F140" s="111">
        <f>'4.Stata-DNSP&amp;State'!I120</f>
        <v>0.94278550148010254</v>
      </c>
      <c r="G140" s="14"/>
      <c r="H140" s="14"/>
      <c r="P140" s="18">
        <v>2019</v>
      </c>
      <c r="Q140" s="19">
        <f>B140-'Index Tables'!B160</f>
        <v>-4.2756652840481024E-7</v>
      </c>
      <c r="R140" s="19">
        <f>C140-'Index Tables'!C160</f>
        <v>7.3699950586814111E-9</v>
      </c>
      <c r="S140" s="19">
        <f>D140-'Index Tables'!D160</f>
        <v>2.5695037830786305E-7</v>
      </c>
      <c r="T140" s="19">
        <f>E140-'Index Tables'!E160</f>
        <v>5.043258666237449E-7</v>
      </c>
      <c r="U140" s="19">
        <f>F140-'Index Tables'!F160</f>
        <v>-9.8519897462345796E-8</v>
      </c>
    </row>
    <row r="141" spans="1:21" ht="15" x14ac:dyDescent="0.2">
      <c r="A141" s="18">
        <v>2020</v>
      </c>
      <c r="B141" s="111">
        <f>'4.Stata-DNSP&amp;State'!C121</f>
        <v>1.2158998250961304</v>
      </c>
      <c r="C141" s="111">
        <f>'4.Stata-DNSP&amp;State'!D121</f>
        <v>1.1259880065917969</v>
      </c>
      <c r="D141" s="111">
        <f>'4.Stata-DNSP&amp;State'!E121</f>
        <v>1.079851508140564</v>
      </c>
      <c r="E141" s="111">
        <f>'4.Stata-DNSP&amp;State'!H121</f>
        <v>1.2578210830688477</v>
      </c>
      <c r="F141" s="111">
        <f>'4.Stata-DNSP&amp;State'!I121</f>
        <v>0.9490501880645752</v>
      </c>
      <c r="G141" s="14"/>
      <c r="H141" s="14"/>
      <c r="P141" s="18">
        <v>2020</v>
      </c>
      <c r="Q141" s="19">
        <f>B141-'Index Tables'!B161</f>
        <v>-1.749038696097216E-7</v>
      </c>
      <c r="R141" s="19">
        <f>C141-'Index Tables'!C161</f>
        <v>6.5917968861128884E-9</v>
      </c>
      <c r="S141" s="19">
        <f>D141-'Index Tables'!D161</f>
        <v>-4.9185943606921967E-7</v>
      </c>
      <c r="T141" s="19">
        <f>E141-'Index Tables'!E161</f>
        <v>-9.1693115233937306E-7</v>
      </c>
      <c r="U141" s="19">
        <f>F141-'Index Tables'!F161</f>
        <v>-1.1935424759634827E-8</v>
      </c>
    </row>
    <row r="142" spans="1:21" ht="15" x14ac:dyDescent="0.2">
      <c r="A142" s="18">
        <v>2021</v>
      </c>
      <c r="B142" s="111">
        <f>'4.Stata-DNSP&amp;State'!C122</f>
        <v>1.2240619659423828</v>
      </c>
      <c r="C142" s="111">
        <f>'4.Stata-DNSP&amp;State'!D122</f>
        <v>1.0214387178421021</v>
      </c>
      <c r="D142" s="111">
        <f>'4.Stata-DNSP&amp;State'!E122</f>
        <v>1.1983704566955566</v>
      </c>
      <c r="E142" s="111">
        <f>'4.Stata-DNSP&amp;State'!H122</f>
        <v>1.5903037786483765</v>
      </c>
      <c r="F142" s="111">
        <f>'4.Stata-DNSP&amp;State'!I122</f>
        <v>0.9407840371131897</v>
      </c>
      <c r="G142" s="14"/>
      <c r="H142" s="14"/>
      <c r="P142" s="18">
        <v>2021</v>
      </c>
      <c r="Q142" s="19">
        <f>B142-'Index Tables'!B162</f>
        <v>-3.4057617170901722E-8</v>
      </c>
      <c r="R142" s="19">
        <f>C142-'Index Tables'!C162</f>
        <v>-2.8215789793506474E-7</v>
      </c>
      <c r="S142" s="19">
        <f>D142-'Index Tables'!D162</f>
        <v>-5.4330444343442252E-7</v>
      </c>
      <c r="T142" s="19">
        <f>E142-'Index Tables'!E162</f>
        <v>7.7864837644270324E-7</v>
      </c>
      <c r="U142" s="19">
        <f>F142-'Index Tables'!F162</f>
        <v>-3.6288681026785952E-7</v>
      </c>
    </row>
    <row r="143" spans="1:21" ht="15" x14ac:dyDescent="0.25">
      <c r="A143" s="18">
        <v>2022</v>
      </c>
      <c r="B143" s="111">
        <f>'4.Stata-DNSP&amp;State'!C123</f>
        <v>1.1658774614334106</v>
      </c>
      <c r="C143" s="111">
        <f>'4.Stata-DNSP&amp;State'!D123</f>
        <v>1.0258942842483521</v>
      </c>
      <c r="D143" s="111">
        <f>'4.Stata-DNSP&amp;State'!E123</f>
        <v>1.136449933052063</v>
      </c>
      <c r="E143" s="111">
        <f>'4.Stata-DNSP&amp;State'!H123</f>
        <v>1.4985305070877075</v>
      </c>
      <c r="F143" s="111">
        <f>'4.Stata-DNSP&amp;State'!I123</f>
        <v>0.89929664134979248</v>
      </c>
      <c r="G143" s="4"/>
      <c r="H143" s="4"/>
      <c r="P143" s="18">
        <v>2022</v>
      </c>
      <c r="Q143" s="19">
        <f>B143-'Index Tables'!B163</f>
        <v>-5.3856658932538437E-7</v>
      </c>
      <c r="R143" s="19">
        <f>C143-'Index Tables'!C163</f>
        <v>2.8424835196716458E-7</v>
      </c>
      <c r="S143" s="19">
        <f>D143-'Index Tables'!D163</f>
        <v>-6.6947936971928357E-8</v>
      </c>
      <c r="T143" s="19">
        <f>E143-'Index Tables'!E163</f>
        <v>-4.9291229253789481E-7</v>
      </c>
      <c r="U143" s="19">
        <f>F143-'Index Tables'!F163</f>
        <v>-2.5865020747417589E-7</v>
      </c>
    </row>
    <row r="144" spans="1:21" ht="15" x14ac:dyDescent="0.25">
      <c r="A144" s="18">
        <v>2023</v>
      </c>
      <c r="B144" s="111">
        <f>'4.Stata-DNSP&amp;State'!C124</f>
        <v>1.2114136219024658</v>
      </c>
      <c r="C144" s="111">
        <f>'4.Stata-DNSP&amp;State'!D124</f>
        <v>1.1049153804779053</v>
      </c>
      <c r="D144" s="111">
        <f>'4.Stata-DNSP&amp;State'!E124</f>
        <v>1.0963858366012573</v>
      </c>
      <c r="E144" s="111">
        <f>'4.Stata-DNSP&amp;State'!H124</f>
        <v>1.3734226226806641</v>
      </c>
      <c r="F144" s="111">
        <f>'4.Stata-DNSP&amp;State'!I124</f>
        <v>0.90674203634262085</v>
      </c>
      <c r="G144" s="4"/>
      <c r="H144" s="4"/>
      <c r="P144" s="18">
        <v>2023</v>
      </c>
      <c r="Q144" s="19">
        <f>B144-'Index Tables'!B164</f>
        <v>-3.7809753417050729E-7</v>
      </c>
      <c r="R144" s="19">
        <f>C144-'Index Tables'!C164</f>
        <v>3.804779051819196E-7</v>
      </c>
      <c r="S144" s="19">
        <f>D144-'Index Tables'!D164</f>
        <v>-1.6339874275850264E-7</v>
      </c>
      <c r="T144" s="19">
        <f>E144-'Index Tables'!E164</f>
        <v>6.226806641418392E-7</v>
      </c>
      <c r="U144" s="19">
        <f>F144-'Index Tables'!F164</f>
        <v>1.3634262086004156E-7</v>
      </c>
    </row>
    <row r="145" spans="1:21" ht="15" x14ac:dyDescent="0.25">
      <c r="A145" s="340">
        <v>2024</v>
      </c>
      <c r="B145" s="111">
        <f>'4.Stata-DNSP&amp;State'!C125</f>
        <v>1.200645923614502</v>
      </c>
      <c r="C145" s="111">
        <f>'4.Stata-DNSP&amp;State'!D125</f>
        <v>1.2342302799224854</v>
      </c>
      <c r="D145" s="111">
        <f>'4.Stata-DNSP&amp;State'!E125</f>
        <v>0.97278916835784912</v>
      </c>
      <c r="E145" s="111">
        <f>'4.Stata-DNSP&amp;State'!H125</f>
        <v>1.0863828659057617</v>
      </c>
      <c r="F145" s="111">
        <f>'4.Stata-DNSP&amp;State'!I125</f>
        <v>0.8880574107170105</v>
      </c>
      <c r="G145" s="4"/>
      <c r="H145" s="4"/>
      <c r="P145" s="340">
        <v>2024</v>
      </c>
      <c r="Q145" s="19">
        <f>B145-'Index Tables'!B165</f>
        <v>-7.6385498148923148E-8</v>
      </c>
      <c r="R145" s="19">
        <f>C145-'Index Tables'!C165</f>
        <v>2.7992248541330866E-7</v>
      </c>
      <c r="S145" s="19">
        <f>D145-'Index Tables'!D165</f>
        <v>-1.316421508468224E-7</v>
      </c>
      <c r="T145" s="19">
        <f>E145-'Index Tables'!E165</f>
        <v>-1.3409423837984491E-7</v>
      </c>
      <c r="U145" s="19">
        <f>F145-'Index Tables'!F165</f>
        <v>-8.9282989557126768E-8</v>
      </c>
    </row>
    <row r="148" spans="1:21" x14ac:dyDescent="0.2">
      <c r="A148" s="5" t="s">
        <v>492</v>
      </c>
      <c r="B148" s="6"/>
      <c r="C148" s="6"/>
      <c r="D148" s="6"/>
      <c r="E148" s="6"/>
      <c r="F148" s="6"/>
      <c r="P148" s="5" t="s">
        <v>492</v>
      </c>
      <c r="Q148" s="6"/>
      <c r="R148" s="6"/>
      <c r="S148" s="6"/>
      <c r="T148" s="6"/>
      <c r="U148" s="6"/>
    </row>
    <row r="149" spans="1:21" ht="15" x14ac:dyDescent="0.2">
      <c r="A149" s="11"/>
      <c r="B149" s="12" t="s">
        <v>8</v>
      </c>
      <c r="C149" s="13" t="s">
        <v>9</v>
      </c>
      <c r="D149" s="12" t="s">
        <v>3</v>
      </c>
      <c r="E149" s="385" t="s">
        <v>27</v>
      </c>
      <c r="F149" s="385"/>
      <c r="G149" s="14"/>
      <c r="H149" s="14"/>
      <c r="P149" s="11"/>
      <c r="Q149" s="12" t="s">
        <v>8</v>
      </c>
      <c r="R149" s="13" t="s">
        <v>9</v>
      </c>
      <c r="S149" s="12" t="s">
        <v>3</v>
      </c>
      <c r="T149" s="385" t="s">
        <v>27</v>
      </c>
      <c r="U149" s="385"/>
    </row>
    <row r="150" spans="1:21" ht="15" x14ac:dyDescent="0.2">
      <c r="A150" s="15" t="s">
        <v>7</v>
      </c>
      <c r="B150" s="16" t="s">
        <v>26</v>
      </c>
      <c r="C150" s="17" t="s">
        <v>26</v>
      </c>
      <c r="D150" s="16" t="s">
        <v>26</v>
      </c>
      <c r="E150" s="16" t="s">
        <v>10</v>
      </c>
      <c r="F150" s="16" t="s">
        <v>11</v>
      </c>
      <c r="G150" s="14"/>
      <c r="H150" s="14"/>
      <c r="P150" s="15" t="s">
        <v>7</v>
      </c>
      <c r="Q150" s="16" t="s">
        <v>26</v>
      </c>
      <c r="R150" s="17" t="s">
        <v>26</v>
      </c>
      <c r="S150" s="16" t="s">
        <v>26</v>
      </c>
      <c r="T150" s="16" t="s">
        <v>10</v>
      </c>
      <c r="U150" s="16" t="s">
        <v>11</v>
      </c>
    </row>
    <row r="151" spans="1:21" ht="15" x14ac:dyDescent="0.2">
      <c r="A151" s="18">
        <v>2006</v>
      </c>
      <c r="B151" s="112">
        <f>'4.Stata-DNSP&amp;State'!C128</f>
        <v>1</v>
      </c>
      <c r="C151" s="112">
        <f>'4.Stata-DNSP&amp;State'!D128</f>
        <v>1</v>
      </c>
      <c r="D151" s="112">
        <f>'4.Stata-DNSP&amp;State'!E128</f>
        <v>1</v>
      </c>
      <c r="E151" s="112">
        <f>'4.Stata-DNSP&amp;State'!H128</f>
        <v>1</v>
      </c>
      <c r="F151" s="112">
        <f>'4.Stata-DNSP&amp;State'!I128</f>
        <v>1</v>
      </c>
      <c r="G151" s="14"/>
      <c r="H151" s="14"/>
      <c r="P151" s="18">
        <v>2006</v>
      </c>
      <c r="Q151" s="19">
        <f>B151-'Index Tables'!B175</f>
        <v>0</v>
      </c>
      <c r="R151" s="19">
        <f>C151-'Index Tables'!C175</f>
        <v>0</v>
      </c>
      <c r="S151" s="19">
        <f>D151-'Index Tables'!D175</f>
        <v>0</v>
      </c>
      <c r="T151" s="19">
        <f>E151-'Index Tables'!E175</f>
        <v>0</v>
      </c>
      <c r="U151" s="19">
        <f>F151-'Index Tables'!F175</f>
        <v>0</v>
      </c>
    </row>
    <row r="152" spans="1:21" ht="15" x14ac:dyDescent="0.2">
      <c r="A152" s="18">
        <v>2007</v>
      </c>
      <c r="B152" s="111">
        <f>'4.Stata-DNSP&amp;State'!C129</f>
        <v>1.0932964086532593</v>
      </c>
      <c r="C152" s="111">
        <f>'4.Stata-DNSP&amp;State'!D129</f>
        <v>1.0927879810333252</v>
      </c>
      <c r="D152" s="111">
        <f>'4.Stata-DNSP&amp;State'!E129</f>
        <v>1.0004651546478271</v>
      </c>
      <c r="E152" s="111">
        <f>'4.Stata-DNSP&amp;State'!H129</f>
        <v>0.92357355356216431</v>
      </c>
      <c r="F152" s="111">
        <f>'4.Stata-DNSP&amp;State'!I129</f>
        <v>1.0806995630264282</v>
      </c>
      <c r="G152" s="14"/>
      <c r="H152" s="14"/>
      <c r="P152" s="18">
        <v>2007</v>
      </c>
      <c r="Q152" s="19">
        <f>B152-'Index Tables'!B176</f>
        <v>-5.9134674068594961E-7</v>
      </c>
      <c r="R152" s="19">
        <f>C152-'Index Tables'!C176</f>
        <v>-1.8966674897313851E-8</v>
      </c>
      <c r="S152" s="19">
        <f>D152-'Index Tables'!D176</f>
        <v>1.546478272107521E-7</v>
      </c>
      <c r="T152" s="19">
        <f>E152-'Index Tables'!E176</f>
        <v>1.5356216431783309E-7</v>
      </c>
      <c r="U152" s="19">
        <f>F152-'Index Tables'!F176</f>
        <v>-4.3697357177130414E-7</v>
      </c>
    </row>
    <row r="153" spans="1:21" ht="15" x14ac:dyDescent="0.2">
      <c r="A153" s="18">
        <v>2008</v>
      </c>
      <c r="B153" s="111">
        <f>'4.Stata-DNSP&amp;State'!C130</f>
        <v>1.090947151184082</v>
      </c>
      <c r="C153" s="111">
        <f>'4.Stata-DNSP&amp;State'!D130</f>
        <v>1.1703553199768066</v>
      </c>
      <c r="D153" s="111">
        <f>'4.Stata-DNSP&amp;State'!E130</f>
        <v>0.93215030431747437</v>
      </c>
      <c r="E153" s="111">
        <f>'4.Stata-DNSP&amp;State'!H130</f>
        <v>0.80356210470199585</v>
      </c>
      <c r="F153" s="111">
        <f>'4.Stata-DNSP&amp;State'!I130</f>
        <v>1.079035758972168</v>
      </c>
      <c r="G153" s="14"/>
      <c r="H153" s="14"/>
      <c r="P153" s="18">
        <v>2008</v>
      </c>
      <c r="Q153" s="19">
        <f>B153-'Index Tables'!B177</f>
        <v>-8.4881591799756961E-7</v>
      </c>
      <c r="R153" s="19">
        <f>C153-'Index Tables'!C177</f>
        <v>-6.8002319331128547E-7</v>
      </c>
      <c r="S153" s="19">
        <f>D153-'Index Tables'!D177</f>
        <v>-2.9568252568612508E-7</v>
      </c>
      <c r="T153" s="19">
        <f>E153-'Index Tables'!E177</f>
        <v>-9.5298004154642513E-8</v>
      </c>
      <c r="U153" s="19">
        <f>F153-'Index Tables'!F177</f>
        <v>-2.410278321374193E-7</v>
      </c>
    </row>
    <row r="154" spans="1:21" ht="15" x14ac:dyDescent="0.2">
      <c r="A154" s="18">
        <v>2009</v>
      </c>
      <c r="B154" s="111">
        <f>'4.Stata-DNSP&amp;State'!C131</f>
        <v>1.0500330924987793</v>
      </c>
      <c r="C154" s="111">
        <f>'4.Stata-DNSP&amp;State'!D131</f>
        <v>1.1314040422439575</v>
      </c>
      <c r="D154" s="111">
        <f>'4.Stata-DNSP&amp;State'!E131</f>
        <v>0.92807966470718384</v>
      </c>
      <c r="E154" s="111">
        <f>'4.Stata-DNSP&amp;State'!H131</f>
        <v>0.84193366765975952</v>
      </c>
      <c r="F154" s="111">
        <f>'4.Stata-DNSP&amp;State'!I131</f>
        <v>1.0142333507537842</v>
      </c>
      <c r="G154" s="14"/>
      <c r="H154" s="14"/>
      <c r="P154" s="18">
        <v>2009</v>
      </c>
      <c r="Q154" s="19">
        <f>B154-'Index Tables'!B178</f>
        <v>9.2498779302729872E-8</v>
      </c>
      <c r="R154" s="19">
        <f>C154-'Index Tables'!C178</f>
        <v>4.2243957443233171E-8</v>
      </c>
      <c r="S154" s="19">
        <f>D154-'Index Tables'!D178</f>
        <v>-1.3529281617241651E-7</v>
      </c>
      <c r="T154" s="19">
        <f>E154-'Index Tables'!E178</f>
        <v>-1.3234024043295989E-7</v>
      </c>
      <c r="U154" s="19">
        <f>F154-'Index Tables'!F178</f>
        <v>3.5075378423954362E-7</v>
      </c>
    </row>
    <row r="155" spans="1:21" ht="15" x14ac:dyDescent="0.2">
      <c r="A155" s="18">
        <v>2010</v>
      </c>
      <c r="B155" s="111">
        <f>'4.Stata-DNSP&amp;State'!C132</f>
        <v>1.1193023920059204</v>
      </c>
      <c r="C155" s="111">
        <f>'4.Stata-DNSP&amp;State'!D132</f>
        <v>1.2022851705551147</v>
      </c>
      <c r="D155" s="111">
        <f>'4.Stata-DNSP&amp;State'!E132</f>
        <v>0.93097913265228271</v>
      </c>
      <c r="E155" s="111">
        <f>'4.Stata-DNSP&amp;State'!H132</f>
        <v>0.82195138931274414</v>
      </c>
      <c r="F155" s="111">
        <f>'4.Stata-DNSP&amp;State'!I132</f>
        <v>1.0425395965576172</v>
      </c>
      <c r="G155" s="14"/>
      <c r="H155" s="14"/>
      <c r="P155" s="18">
        <v>2010</v>
      </c>
      <c r="Q155" s="19">
        <f>B155-'Index Tables'!B179</f>
        <v>-6.0799407952671913E-7</v>
      </c>
      <c r="R155" s="19">
        <f>C155-'Index Tables'!C179</f>
        <v>1.7055511469799001E-7</v>
      </c>
      <c r="S155" s="19">
        <f>D155-'Index Tables'!D179</f>
        <v>-6.7347717291887932E-8</v>
      </c>
      <c r="T155" s="19">
        <f>E155-'Index Tables'!E179</f>
        <v>-1.068725585806618E-8</v>
      </c>
      <c r="U155" s="19">
        <f>F155-'Index Tables'!F179</f>
        <v>-4.0344238283473999E-7</v>
      </c>
    </row>
    <row r="156" spans="1:21" ht="15" x14ac:dyDescent="0.2">
      <c r="A156" s="18">
        <v>2011</v>
      </c>
      <c r="B156" s="111">
        <f>'4.Stata-DNSP&amp;State'!C133</f>
        <v>1.093916654586792</v>
      </c>
      <c r="C156" s="111">
        <f>'4.Stata-DNSP&amp;State'!D133</f>
        <v>1.2140663862228394</v>
      </c>
      <c r="D156" s="111">
        <f>'4.Stata-DNSP&amp;State'!E133</f>
        <v>0.9010353684425354</v>
      </c>
      <c r="E156" s="111">
        <f>'4.Stata-DNSP&amp;State'!H133</f>
        <v>0.79381370544433594</v>
      </c>
      <c r="F156" s="111">
        <f>'4.Stata-DNSP&amp;State'!I133</f>
        <v>1.0061675310134888</v>
      </c>
      <c r="G156" s="14"/>
      <c r="H156" s="14"/>
      <c r="P156" s="18">
        <v>2011</v>
      </c>
      <c r="Q156" s="19">
        <f>B156-'Index Tables'!B180</f>
        <v>-3.4541320803604947E-7</v>
      </c>
      <c r="R156" s="19">
        <f>C156-'Index Tables'!C180</f>
        <v>-6.1377716065180721E-7</v>
      </c>
      <c r="S156" s="19">
        <f>D156-'Index Tables'!D180</f>
        <v>-3.1557464641451816E-8</v>
      </c>
      <c r="T156" s="19">
        <f>E156-'Index Tables'!E180</f>
        <v>5.4443359820410819E-9</v>
      </c>
      <c r="U156" s="19">
        <f>F156-'Index Tables'!F180</f>
        <v>5.3101348873596521E-7</v>
      </c>
    </row>
    <row r="157" spans="1:21" ht="15" x14ac:dyDescent="0.2">
      <c r="A157" s="18">
        <v>2012</v>
      </c>
      <c r="B157" s="111">
        <f>'4.Stata-DNSP&amp;State'!C134</f>
        <v>1.0799641609191895</v>
      </c>
      <c r="C157" s="111">
        <f>'4.Stata-DNSP&amp;State'!D134</f>
        <v>1.3599728345870972</v>
      </c>
      <c r="D157" s="111">
        <f>'4.Stata-DNSP&amp;State'!E134</f>
        <v>0.79410725831985474</v>
      </c>
      <c r="E157" s="111">
        <f>'4.Stata-DNSP&amp;State'!H134</f>
        <v>0.63630205392837524</v>
      </c>
      <c r="F157" s="111">
        <f>'4.Stata-DNSP&amp;State'!I134</f>
        <v>0.98107588291168213</v>
      </c>
      <c r="G157" s="14"/>
      <c r="H157" s="14"/>
      <c r="P157" s="18">
        <v>2012</v>
      </c>
      <c r="Q157" s="19">
        <f>B157-'Index Tables'!B181</f>
        <v>1.6091918952909623E-7</v>
      </c>
      <c r="R157" s="19">
        <f>C157-'Index Tables'!C181</f>
        <v>-1.6541290293048405E-7</v>
      </c>
      <c r="S157" s="19">
        <f>D157-'Index Tables'!D181</f>
        <v>5.8319854723265507E-8</v>
      </c>
      <c r="T157" s="19">
        <f>E157-'Index Tables'!E181</f>
        <v>2.539283752156507E-7</v>
      </c>
      <c r="U157" s="19">
        <f>F157-'Index Tables'!F181</f>
        <v>-1.1708831781920281E-7</v>
      </c>
    </row>
    <row r="158" spans="1:21" ht="15" x14ac:dyDescent="0.2">
      <c r="A158" s="18">
        <v>2013</v>
      </c>
      <c r="B158" s="111">
        <f>'4.Stata-DNSP&amp;State'!C135</f>
        <v>1.0902281999588013</v>
      </c>
      <c r="C158" s="111">
        <f>'4.Stata-DNSP&amp;State'!D135</f>
        <v>1.2866878509521484</v>
      </c>
      <c r="D158" s="111">
        <f>'4.Stata-DNSP&amp;State'!E135</f>
        <v>0.84731376171112061</v>
      </c>
      <c r="E158" s="111">
        <f>'4.Stata-DNSP&amp;State'!H135</f>
        <v>0.72545737028121948</v>
      </c>
      <c r="F158" s="111">
        <f>'4.Stata-DNSP&amp;State'!I135</f>
        <v>0.97881597280502319</v>
      </c>
      <c r="G158" s="14"/>
      <c r="H158" s="14"/>
      <c r="P158" s="18">
        <v>2013</v>
      </c>
      <c r="Q158" s="19">
        <f>B158-'Index Tables'!B182</f>
        <v>1.9995880129464183E-7</v>
      </c>
      <c r="R158" s="19">
        <f>C158-'Index Tables'!C182</f>
        <v>-1.4904785161640177E-7</v>
      </c>
      <c r="S158" s="19">
        <f>D158-'Index Tables'!D182</f>
        <v>-3.828887940038328E-8</v>
      </c>
      <c r="T158" s="19">
        <f>E158-'Index Tables'!E182</f>
        <v>7.0281219510803794E-8</v>
      </c>
      <c r="U158" s="19">
        <f>F158-'Index Tables'!F182</f>
        <v>-1.2719497677338154E-7</v>
      </c>
    </row>
    <row r="159" spans="1:21" ht="15" x14ac:dyDescent="0.2">
      <c r="A159" s="18">
        <v>2014</v>
      </c>
      <c r="B159" s="111">
        <f>'4.Stata-DNSP&amp;State'!C136</f>
        <v>1.2240309715270996</v>
      </c>
      <c r="C159" s="111">
        <f>'4.Stata-DNSP&amp;State'!D136</f>
        <v>1.2618316411972046</v>
      </c>
      <c r="D159" s="111">
        <f>'4.Stata-DNSP&amp;State'!E136</f>
        <v>0.97004318237304688</v>
      </c>
      <c r="E159" s="111">
        <f>'4.Stata-DNSP&amp;State'!H136</f>
        <v>0.84819632768630981</v>
      </c>
      <c r="F159" s="111">
        <f>'4.Stata-DNSP&amp;State'!I136</f>
        <v>1.0935734510421753</v>
      </c>
      <c r="G159" s="14"/>
      <c r="H159" s="14"/>
      <c r="P159" s="18">
        <v>2014</v>
      </c>
      <c r="Q159" s="19">
        <f>B159-'Index Tables'!B183</f>
        <v>-1.0284729003995352E-6</v>
      </c>
      <c r="R159" s="19">
        <f>C159-'Index Tables'!C183</f>
        <v>-3.5880279547484406E-7</v>
      </c>
      <c r="S159" s="19">
        <f>D159-'Index Tables'!D183</f>
        <v>-4.1762695313085629E-7</v>
      </c>
      <c r="T159" s="19">
        <f>E159-'Index Tables'!E183</f>
        <v>-2.7231369015279228E-7</v>
      </c>
      <c r="U159" s="19">
        <f>F159-'Index Tables'!F183</f>
        <v>-5.4895782475306021E-7</v>
      </c>
    </row>
    <row r="160" spans="1:21" ht="15" x14ac:dyDescent="0.2">
      <c r="A160" s="18">
        <v>2015</v>
      </c>
      <c r="B160" s="111">
        <f>'4.Stata-DNSP&amp;State'!C137</f>
        <v>1.1881169080734253</v>
      </c>
      <c r="C160" s="111">
        <f>'4.Stata-DNSP&amp;State'!D137</f>
        <v>1.1982647180557251</v>
      </c>
      <c r="D160" s="111">
        <f>'4.Stata-DNSP&amp;State'!E137</f>
        <v>0.9915313720703125</v>
      </c>
      <c r="E160" s="111">
        <f>'4.Stata-DNSP&amp;State'!H137</f>
        <v>0.93519365787506104</v>
      </c>
      <c r="F160" s="111">
        <f>'4.Stata-DNSP&amp;State'!I137</f>
        <v>1.046100378036499</v>
      </c>
      <c r="G160" s="14"/>
      <c r="H160" s="14"/>
      <c r="P160" s="18">
        <v>2015</v>
      </c>
      <c r="Q160" s="19">
        <f>B160-'Index Tables'!B184</f>
        <v>-9.1926574796730165E-8</v>
      </c>
      <c r="R160" s="19">
        <f>C160-'Index Tables'!C184</f>
        <v>-2.819442748158707E-7</v>
      </c>
      <c r="S160" s="19">
        <f>D160-'Index Tables'!D184</f>
        <v>7.2070312495675637E-8</v>
      </c>
      <c r="T160" s="19">
        <f>E160-'Index Tables'!E184</f>
        <v>2.5787506108265745E-7</v>
      </c>
      <c r="U160" s="19">
        <f>F160-'Index Tables'!F184</f>
        <v>-6.2196350092413866E-7</v>
      </c>
    </row>
    <row r="161" spans="1:21" ht="15" x14ac:dyDescent="0.2">
      <c r="A161" s="18">
        <v>2016</v>
      </c>
      <c r="B161" s="111">
        <f>'4.Stata-DNSP&amp;State'!C138</f>
        <v>1.2004297971725464</v>
      </c>
      <c r="C161" s="111">
        <f>'4.Stata-DNSP&amp;State'!D138</f>
        <v>1.0946869850158691</v>
      </c>
      <c r="D161" s="111">
        <f>'4.Stata-DNSP&amp;State'!E138</f>
        <v>1.0965964794158936</v>
      </c>
      <c r="E161" s="111">
        <f>'4.Stata-DNSP&amp;State'!H138</f>
        <v>1.1638660430908203</v>
      </c>
      <c r="F161" s="111">
        <f>'4.Stata-DNSP&amp;State'!I138</f>
        <v>1.0432596206665039</v>
      </c>
      <c r="G161" s="14"/>
      <c r="H161" s="14"/>
      <c r="P161" s="18">
        <v>2016</v>
      </c>
      <c r="Q161" s="19">
        <f>B161-'Index Tables'!B185</f>
        <v>-2.028274537213548E-7</v>
      </c>
      <c r="R161" s="19">
        <f>C161-'Index Tables'!C185</f>
        <v>-1.4984130825013153E-8</v>
      </c>
      <c r="S161" s="19">
        <f>D161-'Index Tables'!D185</f>
        <v>-5.2058410648925246E-7</v>
      </c>
      <c r="T161" s="19">
        <f>E161-'Index Tables'!E185</f>
        <v>4.3090820245339501E-8</v>
      </c>
      <c r="U161" s="19">
        <f>F161-'Index Tables'!F185</f>
        <v>-3.7933349616992018E-7</v>
      </c>
    </row>
    <row r="162" spans="1:21" ht="15" x14ac:dyDescent="0.2">
      <c r="A162" s="18">
        <v>2017</v>
      </c>
      <c r="B162" s="111">
        <f>'4.Stata-DNSP&amp;State'!C139</f>
        <v>1.1748526096343994</v>
      </c>
      <c r="C162" s="111">
        <f>'4.Stata-DNSP&amp;State'!D139</f>
        <v>1.0814766883850098</v>
      </c>
      <c r="D162" s="111">
        <f>'4.Stata-DNSP&amp;State'!E139</f>
        <v>1.0863411426544189</v>
      </c>
      <c r="E162" s="111">
        <f>'4.Stata-DNSP&amp;State'!H139</f>
        <v>1.1838853359222412</v>
      </c>
      <c r="F162" s="111">
        <f>'4.Stata-DNSP&amp;State'!I139</f>
        <v>1.0153630971908569</v>
      </c>
      <c r="G162" s="14"/>
      <c r="H162" s="14"/>
      <c r="P162" s="18">
        <v>2017</v>
      </c>
      <c r="Q162" s="19">
        <f>B162-'Index Tables'!B186</f>
        <v>-3.9036560051108893E-7</v>
      </c>
      <c r="R162" s="19">
        <f>C162-'Index Tables'!C186</f>
        <v>-3.1161499025600392E-7</v>
      </c>
      <c r="S162" s="19">
        <f>D162-'Index Tables'!D186</f>
        <v>1.4265441894423248E-7</v>
      </c>
      <c r="T162" s="19">
        <f>E162-'Index Tables'!E186</f>
        <v>-6.6407775878296604E-7</v>
      </c>
      <c r="U162" s="19">
        <f>F162-'Index Tables'!F186</f>
        <v>9.7190856918061286E-8</v>
      </c>
    </row>
    <row r="163" spans="1:21" ht="15" x14ac:dyDescent="0.2">
      <c r="A163" s="18">
        <v>2018</v>
      </c>
      <c r="B163" s="111">
        <f>'4.Stata-DNSP&amp;State'!C140</f>
        <v>1.2043182849884033</v>
      </c>
      <c r="C163" s="111">
        <f>'4.Stata-DNSP&amp;State'!D140</f>
        <v>1.1015743017196655</v>
      </c>
      <c r="D163" s="111">
        <f>'4.Stata-DNSP&amp;State'!E140</f>
        <v>1.0932700634002686</v>
      </c>
      <c r="E163" s="111">
        <f>'4.Stata-DNSP&amp;State'!H140</f>
        <v>1.1669647693634033</v>
      </c>
      <c r="F163" s="111">
        <f>'4.Stata-DNSP&amp;State'!I140</f>
        <v>1.0361367464065552</v>
      </c>
      <c r="G163" s="14"/>
      <c r="H163" s="14"/>
      <c r="P163" s="18">
        <v>2018</v>
      </c>
      <c r="Q163" s="19">
        <f>B163-'Index Tables'!B187</f>
        <v>-7.1501159659703717E-7</v>
      </c>
      <c r="R163" s="19">
        <f>C163-'Index Tables'!C187</f>
        <v>-6.98280334443524E-7</v>
      </c>
      <c r="S163" s="19">
        <f>D163-'Index Tables'!D187</f>
        <v>-9.36599731549137E-7</v>
      </c>
      <c r="T163" s="19">
        <f>E163-'Index Tables'!E187</f>
        <v>-2.3063659670974346E-7</v>
      </c>
      <c r="U163" s="19">
        <f>F163-'Index Tables'!F187</f>
        <v>-2.5359344490993863E-7</v>
      </c>
    </row>
    <row r="164" spans="1:21" ht="15" x14ac:dyDescent="0.2">
      <c r="A164" s="18">
        <v>2019</v>
      </c>
      <c r="B164" s="111">
        <f>'4.Stata-DNSP&amp;State'!C141</f>
        <v>1.1923823356628418</v>
      </c>
      <c r="C164" s="111">
        <f>'4.Stata-DNSP&amp;State'!D141</f>
        <v>1.1765379905700684</v>
      </c>
      <c r="D164" s="111">
        <f>'4.Stata-DNSP&amp;State'!E141</f>
        <v>1.0134669542312622</v>
      </c>
      <c r="E164" s="111">
        <f>'4.Stata-DNSP&amp;State'!H141</f>
        <v>1.0193774700164795</v>
      </c>
      <c r="F164" s="111">
        <f>'4.Stata-DNSP&amp;State'!I141</f>
        <v>1.0082975625991821</v>
      </c>
      <c r="G164" s="14"/>
      <c r="H164" s="14"/>
      <c r="P164" s="18">
        <v>2019</v>
      </c>
      <c r="Q164" s="19">
        <f>B164-'Index Tables'!B188</f>
        <v>-6.6433715817382222E-7</v>
      </c>
      <c r="R164" s="19">
        <f>C164-'Index Tables'!C188</f>
        <v>-9.4299317243695668E-9</v>
      </c>
      <c r="S164" s="19">
        <f>D164-'Index Tables'!D188</f>
        <v>-4.5768737688689498E-8</v>
      </c>
      <c r="T164" s="19">
        <f>E164-'Index Tables'!E188</f>
        <v>4.7001647951461223E-7</v>
      </c>
      <c r="U164" s="19">
        <f>F164-'Index Tables'!F188</f>
        <v>-4.3740081778764761E-7</v>
      </c>
    </row>
    <row r="165" spans="1:21" ht="15" x14ac:dyDescent="0.2">
      <c r="A165" s="18">
        <v>2020</v>
      </c>
      <c r="B165" s="111">
        <f>'4.Stata-DNSP&amp;State'!C142</f>
        <v>1.1802968978881836</v>
      </c>
      <c r="C165" s="111">
        <f>'4.Stata-DNSP&amp;State'!D142</f>
        <v>1.1564370393753052</v>
      </c>
      <c r="D165" s="111">
        <f>'4.Stata-DNSP&amp;State'!E142</f>
        <v>1.020632266998291</v>
      </c>
      <c r="E165" s="111">
        <f>'4.Stata-DNSP&amp;State'!H142</f>
        <v>1.049058198928833</v>
      </c>
      <c r="F165" s="111">
        <f>'4.Stata-DNSP&amp;State'!I142</f>
        <v>0.99147790670394897</v>
      </c>
      <c r="G165" s="14"/>
      <c r="H165" s="14"/>
      <c r="P165" s="18">
        <v>2020</v>
      </c>
      <c r="Q165" s="19">
        <f>B165-'Index Tables'!B189</f>
        <v>-1.0211181633579258E-7</v>
      </c>
      <c r="R165" s="19">
        <f>C165-'Index Tables'!C189</f>
        <v>3.9375305238564806E-8</v>
      </c>
      <c r="S165" s="19">
        <f>D165-'Index Tables'!D189</f>
        <v>2.6699829103193906E-7</v>
      </c>
      <c r="T165" s="19">
        <f>E165-'Index Tables'!E189</f>
        <v>1.9892883296179775E-7</v>
      </c>
      <c r="U165" s="19">
        <f>F165-'Index Tables'!F189</f>
        <v>6.7039489515252626E-9</v>
      </c>
    </row>
    <row r="166" spans="1:21" ht="15" x14ac:dyDescent="0.2">
      <c r="A166" s="18">
        <v>2021</v>
      </c>
      <c r="B166" s="111">
        <f>'4.Stata-DNSP&amp;State'!C143</f>
        <v>1.2144337892532349</v>
      </c>
      <c r="C166" s="111">
        <f>'4.Stata-DNSP&amp;State'!D143</f>
        <v>1.1417335271835327</v>
      </c>
      <c r="D166" s="111">
        <f>'4.Stata-DNSP&amp;State'!E143</f>
        <v>1.0636752843856812</v>
      </c>
      <c r="E166" s="111">
        <f>'4.Stata-DNSP&amp;State'!H143</f>
        <v>1.111402153968811</v>
      </c>
      <c r="F166" s="111">
        <f>'4.Stata-DNSP&amp;State'!I143</f>
        <v>1.0132178068161011</v>
      </c>
      <c r="G166" s="14"/>
      <c r="H166" s="14"/>
      <c r="P166" s="18">
        <v>2021</v>
      </c>
      <c r="Q166" s="19">
        <f>B166-'Index Tables'!B190</f>
        <v>-2.1074676515020485E-7</v>
      </c>
      <c r="R166" s="19">
        <f>C166-'Index Tables'!C190</f>
        <v>-4.7281646731178739E-7</v>
      </c>
      <c r="S166" s="19">
        <f>D166-'Index Tables'!D190</f>
        <v>2.8438568122624019E-7</v>
      </c>
      <c r="T166" s="19">
        <f>E166-'Index Tables'!E190</f>
        <v>1.5396881103413307E-7</v>
      </c>
      <c r="U166" s="19">
        <f>F166-'Index Tables'!F190</f>
        <v>-1.9318389887779119E-7</v>
      </c>
    </row>
    <row r="167" spans="1:21" ht="15" x14ac:dyDescent="0.25">
      <c r="A167" s="18">
        <v>2022</v>
      </c>
      <c r="B167" s="111">
        <f>'4.Stata-DNSP&amp;State'!C144</f>
        <v>1.2220796346664429</v>
      </c>
      <c r="C167" s="111">
        <f>'4.Stata-DNSP&amp;State'!D144</f>
        <v>1.1185402870178223</v>
      </c>
      <c r="D167" s="111">
        <f>'4.Stata-DNSP&amp;State'!E144</f>
        <v>1.0925663709640503</v>
      </c>
      <c r="E167" s="111">
        <f>'4.Stata-DNSP&amp;State'!H144</f>
        <v>1.1803619861602783</v>
      </c>
      <c r="F167" s="111">
        <f>'4.Stata-DNSP&amp;State'!I144</f>
        <v>1.0125502347946167</v>
      </c>
      <c r="G167" s="4"/>
      <c r="H167" s="4"/>
      <c r="P167" s="18">
        <v>2022</v>
      </c>
      <c r="Q167" s="19">
        <f>B167-'Index Tables'!B191</f>
        <v>-3.6533355718404437E-7</v>
      </c>
      <c r="R167" s="19">
        <f>C167-'Index Tables'!C191</f>
        <v>-7.1298217774184991E-7</v>
      </c>
      <c r="S167" s="19">
        <f>D167-'Index Tables'!D191</f>
        <v>3.7096405036685098E-7</v>
      </c>
      <c r="T167" s="19">
        <f>E167-'Index Tables'!E191</f>
        <v>9.8616027832676423E-7</v>
      </c>
      <c r="U167" s="19">
        <f>F167-'Index Tables'!F191</f>
        <v>2.3479461663811207E-7</v>
      </c>
    </row>
    <row r="168" spans="1:21" ht="15" x14ac:dyDescent="0.25">
      <c r="A168" s="18">
        <v>2023</v>
      </c>
      <c r="B168" s="111">
        <f>'4.Stata-DNSP&amp;State'!C145</f>
        <v>1.2199668884277344</v>
      </c>
      <c r="C168" s="111">
        <f>'4.Stata-DNSP&amp;State'!D145</f>
        <v>1.1674525737762451</v>
      </c>
      <c r="D168" s="111">
        <f>'4.Stata-DNSP&amp;State'!E145</f>
        <v>1.044981837272644</v>
      </c>
      <c r="E168" s="111">
        <f>'4.Stata-DNSP&amp;State'!H145</f>
        <v>1.0906882286071777</v>
      </c>
      <c r="F168" s="111">
        <f>'4.Stata-DNSP&amp;State'!I145</f>
        <v>1.0032598972320557</v>
      </c>
      <c r="G168" s="4"/>
      <c r="H168" s="4"/>
      <c r="P168" s="18">
        <v>2023</v>
      </c>
      <c r="Q168" s="19">
        <f>B168-'Index Tables'!B192</f>
        <v>-1.1157226564861844E-7</v>
      </c>
      <c r="R168" s="19">
        <f>C168-'Index Tables'!C192</f>
        <v>-4.2622375495682263E-7</v>
      </c>
      <c r="S168" s="19">
        <f>D168-'Index Tables'!D192</f>
        <v>-1.6272735603450883E-7</v>
      </c>
      <c r="T168" s="19">
        <f>E168-'Index Tables'!E192</f>
        <v>2.2860717763251159E-7</v>
      </c>
      <c r="U168" s="19">
        <f>F168-'Index Tables'!F192</f>
        <v>-1.0276794437658054E-7</v>
      </c>
    </row>
    <row r="169" spans="1:21" ht="15" x14ac:dyDescent="0.25">
      <c r="A169" s="340">
        <v>2024</v>
      </c>
      <c r="B169" s="111">
        <f>'4.Stata-DNSP&amp;State'!C146</f>
        <v>1.2528376579284668</v>
      </c>
      <c r="C169" s="111">
        <f>'4.Stata-DNSP&amp;State'!D146</f>
        <v>1.2386685609817505</v>
      </c>
      <c r="D169" s="111">
        <f>'4.Stata-DNSP&amp;State'!E146</f>
        <v>1.0114388465881348</v>
      </c>
      <c r="E169" s="111">
        <f>'4.Stata-DNSP&amp;State'!H146</f>
        <v>1.0007743835449219</v>
      </c>
      <c r="F169" s="111">
        <f>'4.Stata-DNSP&amp;State'!I146</f>
        <v>1.022682785987854</v>
      </c>
      <c r="G169" s="4"/>
      <c r="H169" s="4"/>
      <c r="P169" s="340">
        <v>2024</v>
      </c>
      <c r="Q169" s="19">
        <f>B169-'Index Tables'!B193</f>
        <v>-3.4207153309928628E-7</v>
      </c>
      <c r="R169" s="19">
        <f>C169-'Index Tables'!C193</f>
        <v>-4.3901824953174184E-7</v>
      </c>
      <c r="S169" s="19">
        <f>D169-'Index Tables'!D193</f>
        <v>-1.534118652113392E-7</v>
      </c>
      <c r="T169" s="19">
        <f>E169-'Index Tables'!E193</f>
        <v>-6.1645507809515721E-7</v>
      </c>
      <c r="U169" s="19">
        <f>F169-'Index Tables'!F193</f>
        <v>-2.14012146004805E-7</v>
      </c>
    </row>
    <row r="170" spans="1:21" x14ac:dyDescent="0.2">
      <c r="A170" s="2"/>
      <c r="B170" s="3"/>
      <c r="C170" s="3"/>
      <c r="D170" s="3"/>
      <c r="E170" s="3"/>
      <c r="F170" s="3"/>
      <c r="G170" s="3"/>
      <c r="H170" s="3"/>
    </row>
    <row r="172" spans="1:21" x14ac:dyDescent="0.2">
      <c r="A172" s="5" t="s">
        <v>493</v>
      </c>
      <c r="B172" s="6"/>
      <c r="C172" s="6"/>
      <c r="D172" s="6"/>
      <c r="E172" s="6"/>
      <c r="F172" s="6"/>
      <c r="P172" s="5" t="s">
        <v>493</v>
      </c>
      <c r="Q172" s="6"/>
      <c r="R172" s="6"/>
      <c r="S172" s="6"/>
      <c r="T172" s="6"/>
      <c r="U172" s="6"/>
    </row>
    <row r="173" spans="1:21" ht="15" x14ac:dyDescent="0.2">
      <c r="A173" s="11"/>
      <c r="B173" s="12" t="s">
        <v>8</v>
      </c>
      <c r="C173" s="13" t="s">
        <v>9</v>
      </c>
      <c r="D173" s="12" t="s">
        <v>3</v>
      </c>
      <c r="E173" s="385" t="s">
        <v>27</v>
      </c>
      <c r="F173" s="385"/>
      <c r="G173" s="14"/>
      <c r="H173" s="14"/>
      <c r="P173" s="11"/>
      <c r="Q173" s="12" t="s">
        <v>8</v>
      </c>
      <c r="R173" s="13" t="s">
        <v>9</v>
      </c>
      <c r="S173" s="12" t="s">
        <v>3</v>
      </c>
      <c r="T173" s="385" t="s">
        <v>27</v>
      </c>
      <c r="U173" s="385"/>
    </row>
    <row r="174" spans="1:21" ht="15" x14ac:dyDescent="0.2">
      <c r="A174" s="15" t="s">
        <v>7</v>
      </c>
      <c r="B174" s="16" t="s">
        <v>26</v>
      </c>
      <c r="C174" s="17" t="s">
        <v>26</v>
      </c>
      <c r="D174" s="16" t="s">
        <v>26</v>
      </c>
      <c r="E174" s="16" t="s">
        <v>10</v>
      </c>
      <c r="F174" s="16" t="s">
        <v>11</v>
      </c>
      <c r="G174" s="14"/>
      <c r="H174" s="14"/>
      <c r="P174" s="15" t="s">
        <v>7</v>
      </c>
      <c r="Q174" s="16" t="s">
        <v>26</v>
      </c>
      <c r="R174" s="17" t="s">
        <v>26</v>
      </c>
      <c r="S174" s="16" t="s">
        <v>26</v>
      </c>
      <c r="T174" s="16" t="s">
        <v>10</v>
      </c>
      <c r="U174" s="16" t="s">
        <v>11</v>
      </c>
    </row>
    <row r="175" spans="1:21" ht="15" x14ac:dyDescent="0.2">
      <c r="A175" s="18">
        <v>2006</v>
      </c>
      <c r="B175" s="111">
        <f>'4.Stata-DNSP&amp;State'!C149</f>
        <v>1</v>
      </c>
      <c r="C175" s="111">
        <f>'4.Stata-DNSP&amp;State'!D149</f>
        <v>1</v>
      </c>
      <c r="D175" s="111">
        <f>'4.Stata-DNSP&amp;State'!E149</f>
        <v>1</v>
      </c>
      <c r="E175" s="111">
        <f>'4.Stata-DNSP&amp;State'!H149</f>
        <v>1</v>
      </c>
      <c r="F175" s="111">
        <f>'4.Stata-DNSP&amp;State'!I149</f>
        <v>1</v>
      </c>
      <c r="G175" s="14"/>
      <c r="H175" s="14"/>
      <c r="P175" s="18">
        <v>2006</v>
      </c>
      <c r="Q175" s="19">
        <f>B175-'Index Tables'!B203</f>
        <v>0</v>
      </c>
      <c r="R175" s="19">
        <f>C175-'Index Tables'!C203</f>
        <v>0</v>
      </c>
      <c r="S175" s="19">
        <f>D175-'Index Tables'!D203</f>
        <v>0</v>
      </c>
      <c r="T175" s="19">
        <f>E175-'Index Tables'!E203</f>
        <v>0</v>
      </c>
      <c r="U175" s="19">
        <f>F175-'Index Tables'!F203</f>
        <v>0</v>
      </c>
    </row>
    <row r="176" spans="1:21" ht="15" x14ac:dyDescent="0.2">
      <c r="A176" s="18">
        <v>2007</v>
      </c>
      <c r="B176" s="111">
        <f>'4.Stata-DNSP&amp;State'!C150</f>
        <v>1.04913330078125</v>
      </c>
      <c r="C176" s="111">
        <f>'4.Stata-DNSP&amp;State'!D150</f>
        <v>1.0279362201690674</v>
      </c>
      <c r="D176" s="111">
        <f>'4.Stata-DNSP&amp;State'!E150</f>
        <v>1.0206209421157837</v>
      </c>
      <c r="E176" s="111">
        <f>'4.Stata-DNSP&amp;State'!H150</f>
        <v>0.993674635887146</v>
      </c>
      <c r="F176" s="111">
        <f>'4.Stata-DNSP&amp;State'!I150</f>
        <v>1.0438200235366821</v>
      </c>
      <c r="G176" s="14"/>
      <c r="H176" s="14"/>
      <c r="P176" s="18">
        <v>2007</v>
      </c>
      <c r="Q176" s="19">
        <f>B176-'Index Tables'!B204</f>
        <v>3.0078124990673416E-7</v>
      </c>
      <c r="R176" s="19">
        <f>C176-'Index Tables'!C204</f>
        <v>2.2016906742194919E-7</v>
      </c>
      <c r="S176" s="19">
        <f>D176-'Index Tables'!D204</f>
        <v>-5.7884216309034286E-8</v>
      </c>
      <c r="T176" s="19">
        <f>E176-'Index Tables'!E204</f>
        <v>3.5887146032642647E-8</v>
      </c>
      <c r="U176" s="19">
        <f>F176-'Index Tables'!F204</f>
        <v>2.3536682158820099E-8</v>
      </c>
    </row>
    <row r="177" spans="1:21" ht="15" x14ac:dyDescent="0.2">
      <c r="A177" s="18">
        <v>2008</v>
      </c>
      <c r="B177" s="111">
        <f>'4.Stata-DNSP&amp;State'!C151</f>
        <v>1.1007406711578369</v>
      </c>
      <c r="C177" s="111">
        <f>'4.Stata-DNSP&amp;State'!D151</f>
        <v>0.95659863948822021</v>
      </c>
      <c r="D177" s="111">
        <f>'4.Stata-DNSP&amp;State'!E151</f>
        <v>1.150681734085083</v>
      </c>
      <c r="E177" s="111">
        <f>'4.Stata-DNSP&amp;State'!H151</f>
        <v>1.2911274433135986</v>
      </c>
      <c r="F177" s="111">
        <f>'4.Stata-DNSP&amp;State'!I151</f>
        <v>1.0623445510864258</v>
      </c>
      <c r="G177" s="14"/>
      <c r="H177" s="14"/>
      <c r="P177" s="18">
        <v>2008</v>
      </c>
      <c r="Q177" s="19">
        <f>B177-'Index Tables'!B205</f>
        <v>-3.2884216305539837E-7</v>
      </c>
      <c r="R177" s="19">
        <f>C177-'Index Tables'!C205</f>
        <v>2.3948822025499084E-7</v>
      </c>
      <c r="S177" s="19">
        <f>D177-'Index Tables'!D205</f>
        <v>-2.6591491697480762E-7</v>
      </c>
      <c r="T177" s="19">
        <f>E177-'Index Tables'!E205</f>
        <v>-5.5668640142059189E-7</v>
      </c>
      <c r="U177" s="19">
        <f>F177-'Index Tables'!F205</f>
        <v>-4.489135743135364E-7</v>
      </c>
    </row>
    <row r="178" spans="1:21" ht="15" x14ac:dyDescent="0.2">
      <c r="A178" s="18">
        <v>2009</v>
      </c>
      <c r="B178" s="111">
        <f>'4.Stata-DNSP&amp;State'!C152</f>
        <v>1.1238795518875122</v>
      </c>
      <c r="C178" s="111">
        <f>'4.Stata-DNSP&amp;State'!D152</f>
        <v>1.002812385559082</v>
      </c>
      <c r="D178" s="111">
        <f>'4.Stata-DNSP&amp;State'!E152</f>
        <v>1.1207275390625</v>
      </c>
      <c r="E178" s="111">
        <f>'4.Stata-DNSP&amp;State'!H152</f>
        <v>1.2078068256378174</v>
      </c>
      <c r="F178" s="111">
        <f>'4.Stata-DNSP&amp;State'!I152</f>
        <v>1.0638086795806885</v>
      </c>
      <c r="G178" s="14"/>
      <c r="H178" s="14"/>
      <c r="P178" s="18">
        <v>2009</v>
      </c>
      <c r="Q178" s="19">
        <f>B178-'Index Tables'!B206</f>
        <v>-4.4811248778309221E-7</v>
      </c>
      <c r="R178" s="19">
        <f>C178-'Index Tables'!C206</f>
        <v>3.8555908199455757E-7</v>
      </c>
      <c r="S178" s="19">
        <f>D178-'Index Tables'!D206</f>
        <v>-4.6093749994646771E-7</v>
      </c>
      <c r="T178" s="19">
        <f>E178-'Index Tables'!E206</f>
        <v>-1.1743621826099115E-6</v>
      </c>
      <c r="U178" s="19">
        <f>F178-'Index Tables'!F206</f>
        <v>-3.2041931152804182E-7</v>
      </c>
    </row>
    <row r="179" spans="1:21" ht="15" x14ac:dyDescent="0.2">
      <c r="A179" s="18">
        <v>2010</v>
      </c>
      <c r="B179" s="111">
        <f>'4.Stata-DNSP&amp;State'!C153</f>
        <v>1.1445711851119995</v>
      </c>
      <c r="C179" s="111">
        <f>'4.Stata-DNSP&amp;State'!D153</f>
        <v>1.0710428953170776</v>
      </c>
      <c r="D179" s="111">
        <f>'4.Stata-DNSP&amp;State'!E153</f>
        <v>1.0686509609222412</v>
      </c>
      <c r="E179" s="111">
        <f>'4.Stata-DNSP&amp;State'!H153</f>
        <v>1.0490732192993164</v>
      </c>
      <c r="F179" s="111">
        <f>'4.Stata-DNSP&amp;State'!I153</f>
        <v>1.0864901542663574</v>
      </c>
      <c r="G179" s="14"/>
      <c r="H179" s="14"/>
      <c r="P179" s="18">
        <v>2010</v>
      </c>
      <c r="Q179" s="19">
        <f>B179-'Index Tables'!B207</f>
        <v>1.8511199950665969E-7</v>
      </c>
      <c r="R179" s="19">
        <f>C179-'Index Tables'!C207</f>
        <v>-1.0468292233056786E-7</v>
      </c>
      <c r="S179" s="19">
        <f>D179-'Index Tables'!D207</f>
        <v>-3.9077758806627116E-8</v>
      </c>
      <c r="T179" s="19">
        <f>E179-'Index Tables'!E207</f>
        <v>-7.8070068365576617E-7</v>
      </c>
      <c r="U179" s="19">
        <f>F179-'Index Tables'!F207</f>
        <v>-8.4573364267370721E-7</v>
      </c>
    </row>
    <row r="180" spans="1:21" ht="15" x14ac:dyDescent="0.2">
      <c r="A180" s="18">
        <v>2011</v>
      </c>
      <c r="B180" s="111">
        <f>'4.Stata-DNSP&amp;State'!C154</f>
        <v>1.1592861413955688</v>
      </c>
      <c r="C180" s="111">
        <f>'4.Stata-DNSP&amp;State'!D154</f>
        <v>1.1279200315475464</v>
      </c>
      <c r="D180" s="111">
        <f>'4.Stata-DNSP&amp;State'!E154</f>
        <v>1.027808666229248</v>
      </c>
      <c r="E180" s="111">
        <f>'4.Stata-DNSP&amp;State'!H154</f>
        <v>0.97390234470367432</v>
      </c>
      <c r="F180" s="111">
        <f>'4.Stata-DNSP&amp;State'!I154</f>
        <v>1.0744731426239014</v>
      </c>
      <c r="G180" s="14"/>
      <c r="H180" s="14"/>
      <c r="P180" s="18">
        <v>2011</v>
      </c>
      <c r="Q180" s="19">
        <f>B180-'Index Tables'!B208</f>
        <v>1.4139556880898851E-7</v>
      </c>
      <c r="R180" s="19">
        <f>C180-'Index Tables'!C208</f>
        <v>3.1547546353039024E-8</v>
      </c>
      <c r="S180" s="19">
        <f>D180-'Index Tables'!D208</f>
        <v>-3.3377075192575489E-7</v>
      </c>
      <c r="T180" s="19">
        <f>E180-'Index Tables'!E208</f>
        <v>-5.552963256993948E-7</v>
      </c>
      <c r="U180" s="19">
        <f>F180-'Index Tables'!F208</f>
        <v>1.4262390135577618E-7</v>
      </c>
    </row>
    <row r="181" spans="1:21" ht="15" x14ac:dyDescent="0.2">
      <c r="A181" s="18">
        <v>2012</v>
      </c>
      <c r="B181" s="111">
        <f>'4.Stata-DNSP&amp;State'!C155</f>
        <v>1.1712170839309692</v>
      </c>
      <c r="C181" s="111">
        <f>'4.Stata-DNSP&amp;State'!D155</f>
        <v>1.2333042621612549</v>
      </c>
      <c r="D181" s="111">
        <f>'4.Stata-DNSP&amp;State'!E155</f>
        <v>0.94965773820877075</v>
      </c>
      <c r="E181" s="111">
        <f>'4.Stata-DNSP&amp;State'!H155</f>
        <v>0.81047338247299194</v>
      </c>
      <c r="F181" s="111">
        <f>'4.Stata-DNSP&amp;State'!I155</f>
        <v>1.086140513420105</v>
      </c>
      <c r="G181" s="14"/>
      <c r="H181" s="14"/>
      <c r="P181" s="18">
        <v>2012</v>
      </c>
      <c r="Q181" s="19">
        <f>B181-'Index Tables'!B209</f>
        <v>8.3930969285717083E-8</v>
      </c>
      <c r="R181" s="19">
        <f>C181-'Index Tables'!C209</f>
        <v>2.6216125492695141E-7</v>
      </c>
      <c r="S181" s="19">
        <f>D181-'Index Tables'!D209</f>
        <v>-1.6179122930282119E-7</v>
      </c>
      <c r="T181" s="19">
        <f>E181-'Index Tables'!E209</f>
        <v>-1.1752700801448412E-7</v>
      </c>
      <c r="U181" s="19">
        <f>F181-'Index Tables'!F209</f>
        <v>-4.865798950426381E-7</v>
      </c>
    </row>
    <row r="182" spans="1:21" ht="15" x14ac:dyDescent="0.2">
      <c r="A182" s="18">
        <v>2013</v>
      </c>
      <c r="B182" s="111">
        <f>'4.Stata-DNSP&amp;State'!C156</f>
        <v>1.1559810638427734</v>
      </c>
      <c r="C182" s="111">
        <f>'4.Stata-DNSP&amp;State'!D156</f>
        <v>1.2238020896911621</v>
      </c>
      <c r="D182" s="111">
        <f>'4.Stata-DNSP&amp;State'!E156</f>
        <v>0.94458162784576416</v>
      </c>
      <c r="E182" s="111">
        <f>'4.Stata-DNSP&amp;State'!H156</f>
        <v>0.82016533613204956</v>
      </c>
      <c r="F182" s="111">
        <f>'4.Stata-DNSP&amp;State'!I156</f>
        <v>1.0659248828887939</v>
      </c>
      <c r="G182" s="14"/>
      <c r="H182" s="14"/>
      <c r="P182" s="18">
        <v>2013</v>
      </c>
      <c r="Q182" s="19">
        <f>B182-'Index Tables'!B210</f>
        <v>6.3842773512234885E-8</v>
      </c>
      <c r="R182" s="19">
        <f>C182-'Index Tables'!C210</f>
        <v>8.9691162052929485E-8</v>
      </c>
      <c r="S182" s="19">
        <f>D182-'Index Tables'!D210</f>
        <v>-2.7215423581417042E-7</v>
      </c>
      <c r="T182" s="19">
        <f>E182-'Index Tables'!E210</f>
        <v>-2.6386795048960465E-7</v>
      </c>
      <c r="U182" s="19">
        <f>F182-'Index Tables'!F210</f>
        <v>-1.1711120606605618E-7</v>
      </c>
    </row>
    <row r="183" spans="1:21" ht="15" x14ac:dyDescent="0.2">
      <c r="A183" s="18">
        <v>2014</v>
      </c>
      <c r="B183" s="111">
        <f>'4.Stata-DNSP&amp;State'!C157</f>
        <v>1.1577247381210327</v>
      </c>
      <c r="C183" s="111">
        <f>'4.Stata-DNSP&amp;State'!D157</f>
        <v>1.2060651779174805</v>
      </c>
      <c r="D183" s="111">
        <f>'4.Stata-DNSP&amp;State'!E157</f>
        <v>0.95991885662078857</v>
      </c>
      <c r="E183" s="111">
        <f>'4.Stata-DNSP&amp;State'!H157</f>
        <v>0.85750728845596313</v>
      </c>
      <c r="F183" s="111">
        <f>'4.Stata-DNSP&amp;State'!I157</f>
        <v>1.0538750886917114</v>
      </c>
      <c r="G183" s="14"/>
      <c r="H183" s="14"/>
      <c r="P183" s="18">
        <v>2014</v>
      </c>
      <c r="Q183" s="19">
        <f>B183-'Index Tables'!B211</f>
        <v>-2.6187896717821957E-7</v>
      </c>
      <c r="R183" s="19">
        <f>C183-'Index Tables'!C211</f>
        <v>1.779174805260908E-7</v>
      </c>
      <c r="S183" s="19">
        <f>D183-'Index Tables'!D211</f>
        <v>-5.433792114040159E-7</v>
      </c>
      <c r="T183" s="19">
        <f>E183-'Index Tables'!E211</f>
        <v>-5.1154403690745198E-7</v>
      </c>
      <c r="U183" s="19">
        <f>F183-'Index Tables'!F211</f>
        <v>-9.1130828860919166E-7</v>
      </c>
    </row>
    <row r="184" spans="1:21" ht="15" x14ac:dyDescent="0.2">
      <c r="A184" s="18">
        <v>2015</v>
      </c>
      <c r="B184" s="111">
        <f>'4.Stata-DNSP&amp;State'!C158</f>
        <v>1.1850625276565552</v>
      </c>
      <c r="C184" s="111">
        <f>'4.Stata-DNSP&amp;State'!D158</f>
        <v>1.22532057762146</v>
      </c>
      <c r="D184" s="111">
        <f>'4.Stata-DNSP&amp;State'!E158</f>
        <v>0.96714484691619873</v>
      </c>
      <c r="E184" s="111">
        <f>'4.Stata-DNSP&amp;State'!H158</f>
        <v>0.87249469757080078</v>
      </c>
      <c r="F184" s="111">
        <f>'4.Stata-DNSP&amp;State'!I158</f>
        <v>1.0542675256729126</v>
      </c>
      <c r="G184" s="14"/>
      <c r="H184" s="14"/>
      <c r="P184" s="18">
        <v>2015</v>
      </c>
      <c r="Q184" s="19">
        <f>B184-'Index Tables'!B212</f>
        <v>-4.7234344480173718E-7</v>
      </c>
      <c r="R184" s="19">
        <f>C184-'Index Tables'!C212</f>
        <v>-4.2237854014359755E-7</v>
      </c>
      <c r="S184" s="19">
        <f>D184-'Index Tables'!D212</f>
        <v>-5.3083801243580808E-8</v>
      </c>
      <c r="T184" s="19">
        <f>E184-'Index Tables'!E212</f>
        <v>-2.4291991751468345E-9</v>
      </c>
      <c r="U184" s="19">
        <f>F184-'Index Tables'!F212</f>
        <v>-4.743270873852623E-7</v>
      </c>
    </row>
    <row r="185" spans="1:21" ht="15" x14ac:dyDescent="0.2">
      <c r="A185" s="18">
        <v>2016</v>
      </c>
      <c r="B185" s="111">
        <f>'4.Stata-DNSP&amp;State'!C159</f>
        <v>1.1918193101882935</v>
      </c>
      <c r="C185" s="111">
        <f>'4.Stata-DNSP&amp;State'!D159</f>
        <v>1.2647665739059448</v>
      </c>
      <c r="D185" s="111">
        <f>'4.Stata-DNSP&amp;State'!E159</f>
        <v>0.94232356548309326</v>
      </c>
      <c r="E185" s="111">
        <f>'4.Stata-DNSP&amp;State'!H159</f>
        <v>0.83235263824462891</v>
      </c>
      <c r="F185" s="111">
        <f>'4.Stata-DNSP&amp;State'!I159</f>
        <v>1.045910120010376</v>
      </c>
      <c r="G185" s="14"/>
      <c r="H185" s="14"/>
      <c r="P185" s="18">
        <v>2016</v>
      </c>
      <c r="Q185" s="19">
        <f>B185-'Index Tables'!B213</f>
        <v>-6.8981170664450531E-7</v>
      </c>
      <c r="R185" s="19">
        <f>C185-'Index Tables'!C213</f>
        <v>5.7390594476736112E-7</v>
      </c>
      <c r="S185" s="19">
        <f>D185-'Index Tables'!D213</f>
        <v>-6.3451690668347993E-7</v>
      </c>
      <c r="T185" s="19">
        <f>E185-'Index Tables'!E213</f>
        <v>-4.6175537105064279E-7</v>
      </c>
      <c r="U185" s="19">
        <f>F185-'Index Tables'!F213</f>
        <v>-8.7998962405855252E-7</v>
      </c>
    </row>
    <row r="186" spans="1:21" ht="15" x14ac:dyDescent="0.2">
      <c r="A186" s="18">
        <v>2017</v>
      </c>
      <c r="B186" s="111">
        <f>'4.Stata-DNSP&amp;State'!C160</f>
        <v>1.2077144384384155</v>
      </c>
      <c r="C186" s="111">
        <f>'4.Stata-DNSP&amp;State'!D160</f>
        <v>1.2918837070465088</v>
      </c>
      <c r="D186" s="111">
        <f>'4.Stata-DNSP&amp;State'!E160</f>
        <v>0.93484771251678467</v>
      </c>
      <c r="E186" s="111">
        <f>'4.Stata-DNSP&amp;State'!H160</f>
        <v>0.81311875581741333</v>
      </c>
      <c r="F186" s="111">
        <f>'4.Stata-DNSP&amp;State'!I160</f>
        <v>1.0569174289703369</v>
      </c>
      <c r="G186" s="14"/>
      <c r="H186" s="14"/>
      <c r="P186" s="18">
        <v>2017</v>
      </c>
      <c r="Q186" s="19">
        <f>B186-'Index Tables'!B214</f>
        <v>-5.6156158456666105E-7</v>
      </c>
      <c r="R186" s="19">
        <f>C186-'Index Tables'!C214</f>
        <v>-2.9295349124325298E-7</v>
      </c>
      <c r="S186" s="19">
        <f>D186-'Index Tables'!D214</f>
        <v>-1.8748321528594403E-7</v>
      </c>
      <c r="T186" s="19">
        <f>E186-'Index Tables'!E214</f>
        <v>5.5817413358028034E-8</v>
      </c>
      <c r="U186" s="19">
        <f>F186-'Index Tables'!F214</f>
        <v>-5.7102966311006753E-7</v>
      </c>
    </row>
    <row r="187" spans="1:21" ht="15" x14ac:dyDescent="0.2">
      <c r="A187" s="18">
        <v>2018</v>
      </c>
      <c r="B187" s="111">
        <f>'4.Stata-DNSP&amp;State'!C161</f>
        <v>1.2158787250518799</v>
      </c>
      <c r="C187" s="111">
        <f>'4.Stata-DNSP&amp;State'!D161</f>
        <v>1.2610151767730713</v>
      </c>
      <c r="D187" s="111">
        <f>'4.Stata-DNSP&amp;State'!E161</f>
        <v>0.96420633792877197</v>
      </c>
      <c r="E187" s="111">
        <f>'4.Stata-DNSP&amp;State'!H161</f>
        <v>0.88403612375259399</v>
      </c>
      <c r="F187" s="111">
        <f>'4.Stata-DNSP&amp;State'!I161</f>
        <v>1.0373233556747437</v>
      </c>
      <c r="G187" s="14"/>
      <c r="H187" s="14"/>
      <c r="P187" s="18">
        <v>2018</v>
      </c>
      <c r="Q187" s="19">
        <f>B187-'Index Tables'!B215</f>
        <v>-2.749481200492454E-7</v>
      </c>
      <c r="R187" s="19">
        <f>C187-'Index Tables'!C215</f>
        <v>1.7677307129204678E-7</v>
      </c>
      <c r="S187" s="19">
        <f>D187-'Index Tables'!D215</f>
        <v>-1.6207122799372087E-7</v>
      </c>
      <c r="T187" s="19">
        <f>E187-'Index Tables'!E215</f>
        <v>1.2375259395014382E-7</v>
      </c>
      <c r="U187" s="19">
        <f>F187-'Index Tables'!F215</f>
        <v>-6.4432525626045845E-7</v>
      </c>
    </row>
    <row r="188" spans="1:21" ht="15" x14ac:dyDescent="0.2">
      <c r="A188" s="18">
        <v>2019</v>
      </c>
      <c r="B188" s="111">
        <f>'4.Stata-DNSP&amp;State'!C162</f>
        <v>1.2178066968917847</v>
      </c>
      <c r="C188" s="111">
        <f>'4.Stata-DNSP&amp;State'!D162</f>
        <v>1.2773264646530151</v>
      </c>
      <c r="D188" s="111">
        <f>'4.Stata-DNSP&amp;State'!E162</f>
        <v>0.95340287685394287</v>
      </c>
      <c r="E188" s="111">
        <f>'4.Stata-DNSP&amp;State'!H162</f>
        <v>0.88382571935653687</v>
      </c>
      <c r="F188" s="111">
        <f>'4.Stata-DNSP&amp;State'!I162</f>
        <v>1.0155577659606934</v>
      </c>
      <c r="G188" s="14"/>
      <c r="H188" s="14"/>
      <c r="P188" s="18">
        <v>2019</v>
      </c>
      <c r="Q188" s="19">
        <f>B188-'Index Tables'!B216</f>
        <v>-3.0310821541590371E-7</v>
      </c>
      <c r="R188" s="19">
        <f>C188-'Index Tables'!C216</f>
        <v>4.6465301517528701E-7</v>
      </c>
      <c r="S188" s="19">
        <f>D188-'Index Tables'!D216</f>
        <v>-5.2314605714087747E-7</v>
      </c>
      <c r="T188" s="19">
        <f>E188-'Index Tables'!E216</f>
        <v>-5.8064346308839276E-7</v>
      </c>
      <c r="U188" s="19">
        <f>F188-'Index Tables'!F216</f>
        <v>-2.3403930660137462E-7</v>
      </c>
    </row>
    <row r="189" spans="1:21" ht="15" x14ac:dyDescent="0.2">
      <c r="A189" s="18">
        <v>2020</v>
      </c>
      <c r="B189" s="111">
        <f>'4.Stata-DNSP&amp;State'!C163</f>
        <v>1.2302801609039307</v>
      </c>
      <c r="C189" s="111">
        <f>'4.Stata-DNSP&amp;State'!D163</f>
        <v>1.2160371541976929</v>
      </c>
      <c r="D189" s="111">
        <f>'4.Stata-DNSP&amp;State'!E163</f>
        <v>1.0117126703262329</v>
      </c>
      <c r="E189" s="111">
        <f>'4.Stata-DNSP&amp;State'!H163</f>
        <v>1.0032058954238892</v>
      </c>
      <c r="F189" s="111">
        <f>'4.Stata-DNSP&amp;State'!I163</f>
        <v>1.0192157030105591</v>
      </c>
      <c r="G189" s="14"/>
      <c r="H189" s="14"/>
      <c r="P189" s="18">
        <v>2020</v>
      </c>
      <c r="Q189" s="19">
        <f>B189-'Index Tables'!B217</f>
        <v>1.6090393062384578E-7</v>
      </c>
      <c r="R189" s="19">
        <f>C189-'Index Tables'!C217</f>
        <v>1.5419769283653295E-7</v>
      </c>
      <c r="S189" s="19">
        <f>D189-'Index Tables'!D217</f>
        <v>-3.2967376717429886E-7</v>
      </c>
      <c r="T189" s="19">
        <f>E189-'Index Tables'!E217</f>
        <v>-1.0457611088199315E-7</v>
      </c>
      <c r="U189" s="19">
        <f>F189-'Index Tables'!F217</f>
        <v>-2.9698944081779644E-7</v>
      </c>
    </row>
    <row r="190" spans="1:21" ht="15" x14ac:dyDescent="0.2">
      <c r="A190" s="18">
        <v>2021</v>
      </c>
      <c r="B190" s="111">
        <f>'4.Stata-DNSP&amp;State'!C164</f>
        <v>1.2398949861526489</v>
      </c>
      <c r="C190" s="111">
        <f>'4.Stata-DNSP&amp;State'!D164</f>
        <v>1.1622457504272461</v>
      </c>
      <c r="D190" s="111">
        <f>'4.Stata-DNSP&amp;State'!E164</f>
        <v>1.0668097734451294</v>
      </c>
      <c r="E190" s="111">
        <f>'4.Stata-DNSP&amp;State'!H164</f>
        <v>1.1242436170578003</v>
      </c>
      <c r="F190" s="111">
        <f>'4.Stata-DNSP&amp;State'!I164</f>
        <v>1.0213394165039063</v>
      </c>
      <c r="G190" s="14"/>
      <c r="H190" s="14"/>
      <c r="P190" s="18">
        <v>2021</v>
      </c>
      <c r="Q190" s="19">
        <f>B190-'Index Tables'!B218</f>
        <v>-1.3847351043594358E-8</v>
      </c>
      <c r="R190" s="19">
        <f>C190-'Index Tables'!C218</f>
        <v>-2.4957275379655641E-7</v>
      </c>
      <c r="S190" s="19">
        <f>D190-'Index Tables'!D218</f>
        <v>-2.2655487064149327E-7</v>
      </c>
      <c r="T190" s="19">
        <f>E190-'Index Tables'!E218</f>
        <v>-3.8294219972812016E-7</v>
      </c>
      <c r="U190" s="19">
        <f>F190-'Index Tables'!F218</f>
        <v>-5.8349609366459276E-7</v>
      </c>
    </row>
    <row r="191" spans="1:21" ht="15" x14ac:dyDescent="0.25">
      <c r="A191" s="18">
        <v>2022</v>
      </c>
      <c r="B191" s="111">
        <f>'4.Stata-DNSP&amp;State'!C165</f>
        <v>1.2497668266296387</v>
      </c>
      <c r="C191" s="111">
        <f>'4.Stata-DNSP&amp;State'!D165</f>
        <v>1.1482701301574707</v>
      </c>
      <c r="D191" s="111">
        <f>'4.Stata-DNSP&amp;State'!E165</f>
        <v>1.0883910655975342</v>
      </c>
      <c r="E191" s="111">
        <f>'4.Stata-DNSP&amp;State'!H165</f>
        <v>1.1739839315414429</v>
      </c>
      <c r="F191" s="111">
        <f>'4.Stata-DNSP&amp;State'!I165</f>
        <v>1.0221565961837769</v>
      </c>
      <c r="G191" s="4"/>
      <c r="H191" s="4"/>
      <c r="P191" s="18">
        <v>2022</v>
      </c>
      <c r="Q191" s="19">
        <f>B191-'Index Tables'!B219</f>
        <v>-1.7337036140041562E-7</v>
      </c>
      <c r="R191" s="19">
        <f>C191-'Index Tables'!C219</f>
        <v>1.3015747080125095E-7</v>
      </c>
      <c r="S191" s="19">
        <f>D191-'Index Tables'!D219</f>
        <v>6.5597534071315522E-8</v>
      </c>
      <c r="T191" s="19">
        <f>E191-'Index Tables'!E219</f>
        <v>-6.8458557045403268E-8</v>
      </c>
      <c r="U191" s="19">
        <f>F191-'Index Tables'!F219</f>
        <v>-4.038162231267961E-7</v>
      </c>
    </row>
    <row r="192" spans="1:21" ht="15" x14ac:dyDescent="0.25">
      <c r="A192" s="18">
        <v>2023</v>
      </c>
      <c r="B192" s="111">
        <f>'4.Stata-DNSP&amp;State'!C166</f>
        <v>1.2735744714736938</v>
      </c>
      <c r="C192" s="111">
        <f>'4.Stata-DNSP&amp;State'!D166</f>
        <v>1.191801905632019</v>
      </c>
      <c r="D192" s="111">
        <f>'4.Stata-DNSP&amp;State'!E166</f>
        <v>1.0686126947402954</v>
      </c>
      <c r="E192" s="111">
        <f>'4.Stata-DNSP&amp;State'!H166</f>
        <v>1.1175078153610229</v>
      </c>
      <c r="F192" s="111">
        <f>'4.Stata-DNSP&amp;State'!I166</f>
        <v>1.0316251516342163</v>
      </c>
      <c r="G192" s="4"/>
      <c r="H192" s="4"/>
      <c r="P192" s="18">
        <v>2023</v>
      </c>
      <c r="Q192" s="19">
        <f>B192-'Index Tables'!B220</f>
        <v>-5.2852630605393358E-7</v>
      </c>
      <c r="R192" s="19">
        <f>C192-'Index Tables'!C220</f>
        <v>-9.4367980985055055E-8</v>
      </c>
      <c r="S192" s="19">
        <f>D192-'Index Tables'!D220</f>
        <v>-3.0525970462491614E-7</v>
      </c>
      <c r="T192" s="19">
        <f>E192-'Index Tables'!E220</f>
        <v>-1.8463897699660947E-7</v>
      </c>
      <c r="U192" s="19">
        <f>F192-'Index Tables'!F220</f>
        <v>-8.4836578362335047E-7</v>
      </c>
    </row>
    <row r="193" spans="1:21" ht="15" x14ac:dyDescent="0.25">
      <c r="A193" s="340">
        <v>2024</v>
      </c>
      <c r="B193" s="111">
        <f>'4.Stata-DNSP&amp;State'!C167</f>
        <v>1.2988330125808716</v>
      </c>
      <c r="C193" s="111">
        <f>'4.Stata-DNSP&amp;State'!D167</f>
        <v>1.2140132188796997</v>
      </c>
      <c r="D193" s="111">
        <f>'4.Stata-DNSP&amp;State'!E167</f>
        <v>1.0698673725128174</v>
      </c>
      <c r="E193" s="111">
        <f>'4.Stata-DNSP&amp;State'!H167</f>
        <v>1.1075766086578369</v>
      </c>
      <c r="F193" s="111">
        <f>'4.Stata-DNSP&amp;State'!I167</f>
        <v>1.0472708940505981</v>
      </c>
      <c r="G193" s="4"/>
      <c r="H193" s="4"/>
      <c r="P193" s="340">
        <v>2024</v>
      </c>
      <c r="Q193" s="19">
        <f>B193-'Index Tables'!B221</f>
        <v>1.2580871677769778E-8</v>
      </c>
      <c r="R193" s="19">
        <f>C193-'Index Tables'!C221</f>
        <v>2.1887969969824894E-7</v>
      </c>
      <c r="S193" s="19">
        <f>D193-'Index Tables'!D221</f>
        <v>-6.2748718265837056E-7</v>
      </c>
      <c r="T193" s="19">
        <f>E193-'Index Tables'!E221</f>
        <v>-3.9134216311964565E-7</v>
      </c>
      <c r="U193" s="19">
        <f>F193-'Index Tables'!F221</f>
        <v>-1.0594940191843705E-7</v>
      </c>
    </row>
    <row r="196" spans="1:21" x14ac:dyDescent="0.2">
      <c r="A196" s="5" t="s">
        <v>494</v>
      </c>
      <c r="B196" s="6"/>
      <c r="C196" s="6"/>
      <c r="D196" s="6"/>
      <c r="E196" s="6"/>
      <c r="F196" s="6"/>
      <c r="P196" s="5" t="s">
        <v>494</v>
      </c>
      <c r="Q196" s="6"/>
      <c r="R196" s="6"/>
      <c r="S196" s="6"/>
      <c r="T196" s="6"/>
      <c r="U196" s="6"/>
    </row>
    <row r="197" spans="1:21" ht="15" x14ac:dyDescent="0.2">
      <c r="A197" s="11"/>
      <c r="B197" s="12" t="s">
        <v>8</v>
      </c>
      <c r="C197" s="13" t="s">
        <v>9</v>
      </c>
      <c r="D197" s="12" t="s">
        <v>3</v>
      </c>
      <c r="E197" s="385" t="s">
        <v>27</v>
      </c>
      <c r="F197" s="385"/>
      <c r="G197" s="14"/>
      <c r="H197" s="14"/>
      <c r="P197" s="11"/>
      <c r="Q197" s="12" t="s">
        <v>8</v>
      </c>
      <c r="R197" s="13" t="s">
        <v>9</v>
      </c>
      <c r="S197" s="12" t="s">
        <v>3</v>
      </c>
      <c r="T197" s="385" t="s">
        <v>27</v>
      </c>
      <c r="U197" s="385"/>
    </row>
    <row r="198" spans="1:21" ht="15" x14ac:dyDescent="0.2">
      <c r="A198" s="15" t="s">
        <v>7</v>
      </c>
      <c r="B198" s="16" t="s">
        <v>26</v>
      </c>
      <c r="C198" s="17" t="s">
        <v>26</v>
      </c>
      <c r="D198" s="16" t="s">
        <v>26</v>
      </c>
      <c r="E198" s="16" t="s">
        <v>10</v>
      </c>
      <c r="F198" s="16" t="s">
        <v>11</v>
      </c>
      <c r="G198" s="14"/>
      <c r="H198" s="14"/>
      <c r="P198" s="15" t="s">
        <v>7</v>
      </c>
      <c r="Q198" s="16" t="s">
        <v>26</v>
      </c>
      <c r="R198" s="17" t="s">
        <v>26</v>
      </c>
      <c r="S198" s="16" t="s">
        <v>26</v>
      </c>
      <c r="T198" s="16" t="s">
        <v>10</v>
      </c>
      <c r="U198" s="16" t="s">
        <v>11</v>
      </c>
    </row>
    <row r="199" spans="1:21" ht="15" x14ac:dyDescent="0.2">
      <c r="A199" s="18">
        <v>2006</v>
      </c>
      <c r="B199" s="111">
        <f>'4.Stata-DNSP&amp;State'!C170</f>
        <v>1</v>
      </c>
      <c r="C199" s="111">
        <f>'4.Stata-DNSP&amp;State'!D170</f>
        <v>1</v>
      </c>
      <c r="D199" s="111">
        <f>'4.Stata-DNSP&amp;State'!E170</f>
        <v>1</v>
      </c>
      <c r="E199" s="111">
        <f>'4.Stata-DNSP&amp;State'!H170</f>
        <v>1</v>
      </c>
      <c r="F199" s="111">
        <f>'4.Stata-DNSP&amp;State'!I170</f>
        <v>1</v>
      </c>
      <c r="G199" s="19"/>
      <c r="H199" s="14"/>
      <c r="P199" s="18">
        <v>2006</v>
      </c>
      <c r="Q199" s="19">
        <f>B199-'Index Tables'!B231</f>
        <v>0</v>
      </c>
      <c r="R199" s="19">
        <f>C199-'Index Tables'!C231</f>
        <v>0</v>
      </c>
      <c r="S199" s="19">
        <f>D199-'Index Tables'!D231</f>
        <v>0</v>
      </c>
      <c r="T199" s="19">
        <f>E199-'Index Tables'!E231</f>
        <v>0</v>
      </c>
      <c r="U199" s="19">
        <f>F199-'Index Tables'!F231</f>
        <v>0</v>
      </c>
    </row>
    <row r="200" spans="1:21" ht="15" x14ac:dyDescent="0.2">
      <c r="A200" s="18">
        <v>2007</v>
      </c>
      <c r="B200" s="111">
        <f>'4.Stata-DNSP&amp;State'!C171</f>
        <v>1.0048433542251587</v>
      </c>
      <c r="C200" s="111">
        <f>'4.Stata-DNSP&amp;State'!D171</f>
        <v>0.95849984884262085</v>
      </c>
      <c r="D200" s="111">
        <f>'4.Stata-DNSP&amp;State'!E171</f>
        <v>1.0483499765396118</v>
      </c>
      <c r="E200" s="111">
        <f>'4.Stata-DNSP&amp;State'!H171</f>
        <v>1.1249151229858398</v>
      </c>
      <c r="F200" s="111">
        <f>'4.Stata-DNSP&amp;State'!I171</f>
        <v>0.98255252838134766</v>
      </c>
      <c r="G200" s="19"/>
      <c r="H200" s="14"/>
      <c r="P200" s="18">
        <v>2007</v>
      </c>
      <c r="Q200" s="19">
        <f>B200-'Index Tables'!B232</f>
        <v>3.5422515876071259E-7</v>
      </c>
      <c r="R200" s="19">
        <f>C200-'Index Tables'!C232</f>
        <v>-2.5115737911640679E-7</v>
      </c>
      <c r="S200" s="19">
        <f>D200-'Index Tables'!D232</f>
        <v>-2.3460388076657068E-8</v>
      </c>
      <c r="T200" s="19">
        <f>E200-'Index Tables'!E232</f>
        <v>1.2298583973446853E-7</v>
      </c>
      <c r="U200" s="19">
        <f>F200-'Index Tables'!F232</f>
        <v>-7.1618652341953748E-8</v>
      </c>
    </row>
    <row r="201" spans="1:21" ht="15" x14ac:dyDescent="0.2">
      <c r="A201" s="18">
        <v>2008</v>
      </c>
      <c r="B201" s="111">
        <f>'4.Stata-DNSP&amp;State'!C172</f>
        <v>1.0760835409164429</v>
      </c>
      <c r="C201" s="111">
        <f>'4.Stata-DNSP&amp;State'!D172</f>
        <v>0.97275424003601074</v>
      </c>
      <c r="D201" s="111">
        <f>'4.Stata-DNSP&amp;State'!E172</f>
        <v>1.1062233448028564</v>
      </c>
      <c r="E201" s="111">
        <f>'4.Stata-DNSP&amp;State'!H172</f>
        <v>1.1902710199356079</v>
      </c>
      <c r="F201" s="111">
        <f>'4.Stata-DNSP&amp;State'!I172</f>
        <v>1.0343488454818726</v>
      </c>
      <c r="G201" s="19"/>
      <c r="H201" s="14"/>
      <c r="P201" s="18">
        <v>2008</v>
      </c>
      <c r="Q201" s="19">
        <f>B201-'Index Tables'!B233</f>
        <v>5.4091644297038499E-7</v>
      </c>
      <c r="R201" s="19">
        <f>C201-'Index Tables'!C233</f>
        <v>4.0036010728883298E-8</v>
      </c>
      <c r="S201" s="19">
        <f>D201-'Index Tables'!D233</f>
        <v>3.4480285648896825E-7</v>
      </c>
      <c r="T201" s="19">
        <f>E201-'Index Tables'!E233</f>
        <v>1.9935607831200741E-8</v>
      </c>
      <c r="U201" s="19">
        <f>F201-'Index Tables'!F233</f>
        <v>-1.5451812740430171E-7</v>
      </c>
    </row>
    <row r="202" spans="1:21" ht="15" x14ac:dyDescent="0.2">
      <c r="A202" s="18">
        <v>2009</v>
      </c>
      <c r="B202" s="111">
        <f>'4.Stata-DNSP&amp;State'!C173</f>
        <v>1.0510762929916382</v>
      </c>
      <c r="C202" s="111">
        <f>'4.Stata-DNSP&amp;State'!D173</f>
        <v>1.0524579286575317</v>
      </c>
      <c r="D202" s="111">
        <f>'4.Stata-DNSP&amp;State'!E173</f>
        <v>0.99868708848953247</v>
      </c>
      <c r="E202" s="111">
        <f>'4.Stata-DNSP&amp;State'!H173</f>
        <v>1.0520048141479492</v>
      </c>
      <c r="F202" s="111">
        <f>'4.Stata-DNSP&amp;State'!I173</f>
        <v>0.95134860277175903</v>
      </c>
      <c r="G202" s="19"/>
      <c r="H202" s="14"/>
      <c r="P202" s="18">
        <v>2009</v>
      </c>
      <c r="Q202" s="19">
        <f>B202-'Index Tables'!B234</f>
        <v>2.929916382843345E-7</v>
      </c>
      <c r="R202" s="19">
        <f>C202-'Index Tables'!C234</f>
        <v>-7.1342468155322081E-8</v>
      </c>
      <c r="S202" s="19">
        <f>D202-'Index Tables'!D234</f>
        <v>2.8848953248505893E-7</v>
      </c>
      <c r="T202" s="19">
        <f>E202-'Index Tables'!E234</f>
        <v>8.1414794927958667E-7</v>
      </c>
      <c r="U202" s="19">
        <f>F202-'Index Tables'!F234</f>
        <v>2.7717590445064388E-9</v>
      </c>
    </row>
    <row r="203" spans="1:21" ht="15" x14ac:dyDescent="0.2">
      <c r="A203" s="18">
        <v>2010</v>
      </c>
      <c r="B203" s="111">
        <f>'4.Stata-DNSP&amp;State'!C174</f>
        <v>1.0862125158309937</v>
      </c>
      <c r="C203" s="111">
        <f>'4.Stata-DNSP&amp;State'!D174</f>
        <v>1.0640733242034912</v>
      </c>
      <c r="D203" s="111">
        <f>'4.Stata-DNSP&amp;State'!E174</f>
        <v>1.0208059549331665</v>
      </c>
      <c r="E203" s="111">
        <f>'4.Stata-DNSP&amp;State'!H174</f>
        <v>1.1004699468612671</v>
      </c>
      <c r="F203" s="111">
        <f>'4.Stata-DNSP&amp;State'!I174</f>
        <v>0.95276963710784912</v>
      </c>
      <c r="G203" s="19"/>
      <c r="H203" s="14"/>
      <c r="P203" s="18">
        <v>2010</v>
      </c>
      <c r="Q203" s="19">
        <f>B203-'Index Tables'!B235</f>
        <v>-4.841690064427695E-7</v>
      </c>
      <c r="R203" s="19">
        <f>C203-'Index Tables'!C235</f>
        <v>3.2420349116435432E-7</v>
      </c>
      <c r="S203" s="19">
        <f>D203-'Index Tables'!D235</f>
        <v>-4.5066833598284006E-8</v>
      </c>
      <c r="T203" s="19">
        <f>E203-'Index Tables'!E235</f>
        <v>-5.3138732969415514E-8</v>
      </c>
      <c r="U203" s="19">
        <f>F203-'Index Tables'!F235</f>
        <v>-2.6289215082631046E-7</v>
      </c>
    </row>
    <row r="204" spans="1:21" ht="15" x14ac:dyDescent="0.2">
      <c r="A204" s="18">
        <v>2011</v>
      </c>
      <c r="B204" s="111">
        <f>'4.Stata-DNSP&amp;State'!C175</f>
        <v>1.1225360631942749</v>
      </c>
      <c r="C204" s="111">
        <f>'4.Stata-DNSP&amp;State'!D175</f>
        <v>1.0616223812103271</v>
      </c>
      <c r="D204" s="111">
        <f>'4.Stata-DNSP&amp;State'!E175</f>
        <v>1.057377815246582</v>
      </c>
      <c r="E204" s="111">
        <f>'4.Stata-DNSP&amp;State'!H175</f>
        <v>1.1344450712203979</v>
      </c>
      <c r="F204" s="111">
        <f>'4.Stata-DNSP&amp;State'!I175</f>
        <v>0.99045825004577637</v>
      </c>
      <c r="G204" s="19"/>
      <c r="H204" s="14"/>
      <c r="P204" s="18">
        <v>2011</v>
      </c>
      <c r="Q204" s="19">
        <f>B204-'Index Tables'!B236</f>
        <v>6.3194274924072147E-8</v>
      </c>
      <c r="R204" s="19">
        <f>C204-'Index Tables'!C236</f>
        <v>-6.1878967283490738E-7</v>
      </c>
      <c r="S204" s="19">
        <f>D204-'Index Tables'!D236</f>
        <v>8.1524658201992395E-7</v>
      </c>
      <c r="T204" s="19">
        <f>E204-'Index Tables'!E236</f>
        <v>1.0712203979412749E-6</v>
      </c>
      <c r="U204" s="19">
        <f>F204-'Index Tables'!F236</f>
        <v>1.5004577635924221E-7</v>
      </c>
    </row>
    <row r="205" spans="1:21" ht="15" x14ac:dyDescent="0.2">
      <c r="A205" s="18">
        <v>2012</v>
      </c>
      <c r="B205" s="111">
        <f>'4.Stata-DNSP&amp;State'!C176</f>
        <v>1.1204589605331421</v>
      </c>
      <c r="C205" s="111">
        <f>'4.Stata-DNSP&amp;State'!D176</f>
        <v>1.1627267599105835</v>
      </c>
      <c r="D205" s="111">
        <f>'4.Stata-DNSP&amp;State'!E176</f>
        <v>0.96364766359329224</v>
      </c>
      <c r="E205" s="111">
        <f>'4.Stata-DNSP&amp;State'!H176</f>
        <v>0.95242756605148315</v>
      </c>
      <c r="F205" s="111">
        <f>'4.Stata-DNSP&amp;State'!I176</f>
        <v>0.97818899154663086</v>
      </c>
      <c r="G205" s="19"/>
      <c r="H205" s="14"/>
      <c r="P205" s="18">
        <v>2012</v>
      </c>
      <c r="Q205" s="19">
        <f>B205-'Index Tables'!B237</f>
        <v>-3.946685800393368E-8</v>
      </c>
      <c r="R205" s="19">
        <f>C205-'Index Tables'!C237</f>
        <v>-2.4008941656994409E-7</v>
      </c>
      <c r="S205" s="19">
        <f>D205-'Index Tables'!D237</f>
        <v>3.6359329225188475E-7</v>
      </c>
      <c r="T205" s="19">
        <f>E205-'Index Tables'!E237</f>
        <v>5.6605148313071396E-7</v>
      </c>
      <c r="U205" s="19">
        <f>F205-'Index Tables'!F237</f>
        <v>-8.4533691158128477E-9</v>
      </c>
    </row>
    <row r="206" spans="1:21" ht="15" x14ac:dyDescent="0.2">
      <c r="A206" s="18">
        <v>2013</v>
      </c>
      <c r="B206" s="111">
        <f>'4.Stata-DNSP&amp;State'!C177</f>
        <v>1.1037706136703491</v>
      </c>
      <c r="C206" s="111">
        <f>'4.Stata-DNSP&amp;State'!D177</f>
        <v>1.2144532203674316</v>
      </c>
      <c r="D206" s="111">
        <f>'4.Stata-DNSP&amp;State'!E177</f>
        <v>0.90886205434799194</v>
      </c>
      <c r="E206" s="111">
        <f>'4.Stata-DNSP&amp;State'!H177</f>
        <v>0.88648074865341187</v>
      </c>
      <c r="F206" s="111">
        <f>'4.Stata-DNSP&amp;State'!I177</f>
        <v>0.94054007530212402</v>
      </c>
      <c r="G206" s="19"/>
      <c r="H206" s="14"/>
      <c r="P206" s="18">
        <v>2013</v>
      </c>
      <c r="Q206" s="19">
        <f>B206-'Index Tables'!B238</f>
        <v>6.1367034920323249E-7</v>
      </c>
      <c r="R206" s="19">
        <f>C206-'Index Tables'!C238</f>
        <v>2.2036743163589279E-7</v>
      </c>
      <c r="S206" s="19">
        <f>D206-'Index Tables'!D238</f>
        <v>1.5434799194302684E-7</v>
      </c>
      <c r="T206" s="19">
        <f>E206-'Index Tables'!E238</f>
        <v>3.4865341191903099E-7</v>
      </c>
      <c r="U206" s="19">
        <f>F206-'Index Tables'!F238</f>
        <v>-2.4697875966595007E-8</v>
      </c>
    </row>
    <row r="207" spans="1:21" ht="15" x14ac:dyDescent="0.2">
      <c r="A207" s="18">
        <v>2014</v>
      </c>
      <c r="B207" s="111">
        <f>'4.Stata-DNSP&amp;State'!C178</f>
        <v>1.0762102603912354</v>
      </c>
      <c r="C207" s="111">
        <f>'4.Stata-DNSP&amp;State'!D178</f>
        <v>1.1889182329177856</v>
      </c>
      <c r="D207" s="111">
        <f>'4.Stata-DNSP&amp;State'!E178</f>
        <v>0.9052010178565979</v>
      </c>
      <c r="E207" s="111">
        <f>'4.Stata-DNSP&amp;State'!H178</f>
        <v>0.91657078266143799</v>
      </c>
      <c r="F207" s="111">
        <f>'4.Stata-DNSP&amp;State'!I178</f>
        <v>0.89941239356994629</v>
      </c>
      <c r="G207" s="19"/>
      <c r="H207" s="14"/>
      <c r="P207" s="18">
        <v>2014</v>
      </c>
      <c r="Q207" s="19">
        <f>B207-'Index Tables'!B239</f>
        <v>2.6039123524057572E-7</v>
      </c>
      <c r="R207" s="19">
        <f>C207-'Index Tables'!C239</f>
        <v>-7.6708221441457169E-7</v>
      </c>
      <c r="S207" s="19">
        <f>D207-'Index Tables'!D239</f>
        <v>2.1785659787276757E-7</v>
      </c>
      <c r="T207" s="19">
        <f>E207-'Index Tables'!E239</f>
        <v>1.8266143797518453E-7</v>
      </c>
      <c r="U207" s="19">
        <f>F207-'Index Tables'!F239</f>
        <v>2.9356994624141208E-7</v>
      </c>
    </row>
    <row r="208" spans="1:21" ht="15" x14ac:dyDescent="0.2">
      <c r="A208" s="18">
        <v>2015</v>
      </c>
      <c r="B208" s="111">
        <f>'4.Stata-DNSP&amp;State'!C179</f>
        <v>1.1297913789749146</v>
      </c>
      <c r="C208" s="111">
        <f>'4.Stata-DNSP&amp;State'!D179</f>
        <v>1.2318580150604248</v>
      </c>
      <c r="D208" s="111">
        <f>'4.Stata-DNSP&amp;State'!E179</f>
        <v>0.91714394092559814</v>
      </c>
      <c r="E208" s="111">
        <f>'4.Stata-DNSP&amp;State'!H179</f>
        <v>0.91584324836730957</v>
      </c>
      <c r="F208" s="111">
        <f>'4.Stata-DNSP&amp;State'!I179</f>
        <v>0.92559701204299927</v>
      </c>
      <c r="G208" s="19"/>
      <c r="H208" s="14"/>
      <c r="P208" s="18">
        <v>2015</v>
      </c>
      <c r="Q208" s="19">
        <f>B208-'Index Tables'!B240</f>
        <v>3.7897491456106991E-7</v>
      </c>
      <c r="R208" s="19">
        <f>C208-'Index Tables'!C240</f>
        <v>1.5060424907176184E-8</v>
      </c>
      <c r="S208" s="19">
        <f>D208-'Index Tables'!D240</f>
        <v>4.4092559814412624E-7</v>
      </c>
      <c r="T208" s="19">
        <f>E208-'Index Tables'!E240</f>
        <v>5.4836730956075996E-7</v>
      </c>
      <c r="U208" s="19">
        <f>F208-'Index Tables'!F240</f>
        <v>4.1204299927599664E-7</v>
      </c>
    </row>
    <row r="209" spans="1:21" ht="15" x14ac:dyDescent="0.2">
      <c r="A209" s="18">
        <v>2016</v>
      </c>
      <c r="B209" s="111">
        <f>'4.Stata-DNSP&amp;State'!C180</f>
        <v>1.1372205018997192</v>
      </c>
      <c r="C209" s="111">
        <f>'4.Stata-DNSP&amp;State'!D180</f>
        <v>1.1568020582199097</v>
      </c>
      <c r="D209" s="111">
        <f>'4.Stata-DNSP&amp;State'!E180</f>
        <v>0.98307245969772339</v>
      </c>
      <c r="E209" s="111">
        <f>'4.Stata-DNSP&amp;State'!H180</f>
        <v>1.0587238073348999</v>
      </c>
      <c r="F209" s="111">
        <f>'4.Stata-DNSP&amp;State'!I180</f>
        <v>0.91570782661437988</v>
      </c>
      <c r="G209" s="19"/>
      <c r="H209" s="14"/>
      <c r="P209" s="18">
        <v>2016</v>
      </c>
      <c r="Q209" s="19">
        <f>B209-'Index Tables'!B241</f>
        <v>5.0189971934067046E-7</v>
      </c>
      <c r="R209" s="19">
        <f>C209-'Index Tables'!C241</f>
        <v>5.8219909560008887E-8</v>
      </c>
      <c r="S209" s="19">
        <f>D209-'Index Tables'!D241</f>
        <v>3.5969772338440009E-7</v>
      </c>
      <c r="T209" s="19">
        <f>E209-'Index Tables'!E241</f>
        <v>8.0733489982165452E-7</v>
      </c>
      <c r="U209" s="19">
        <f>F209-'Index Tables'!F241</f>
        <v>2.266143799278808E-7</v>
      </c>
    </row>
    <row r="210" spans="1:21" ht="15" x14ac:dyDescent="0.2">
      <c r="A210" s="18">
        <v>2017</v>
      </c>
      <c r="B210" s="111">
        <f>'4.Stata-DNSP&amp;State'!C181</f>
        <v>1.1883454322814941</v>
      </c>
      <c r="C210" s="111">
        <f>'4.Stata-DNSP&amp;State'!D181</f>
        <v>1.2091400623321533</v>
      </c>
      <c r="D210" s="111">
        <f>'4.Stata-DNSP&amp;State'!E181</f>
        <v>0.98280197381973267</v>
      </c>
      <c r="E210" s="111">
        <f>'4.Stata-DNSP&amp;State'!H181</f>
        <v>1.0365662574768066</v>
      </c>
      <c r="F210" s="111">
        <f>'4.Stata-DNSP&amp;State'!I181</f>
        <v>0.9349672794342041</v>
      </c>
      <c r="G210" s="19"/>
      <c r="H210" s="14"/>
      <c r="P210" s="18">
        <v>2017</v>
      </c>
      <c r="Q210" s="19">
        <f>B210-'Index Tables'!B242</f>
        <v>4.3228149415597272E-7</v>
      </c>
      <c r="R210" s="19">
        <f>C210-'Index Tables'!C242</f>
        <v>-9.3766784670101799E-7</v>
      </c>
      <c r="S210" s="19">
        <f>D210-'Index Tables'!D242</f>
        <v>6.7381973267721662E-7</v>
      </c>
      <c r="T210" s="19">
        <f>E210-'Index Tables'!E242</f>
        <v>1.2574768066819786E-6</v>
      </c>
      <c r="U210" s="19">
        <f>F210-'Index Tables'!F242</f>
        <v>2.794342041090303E-7</v>
      </c>
    </row>
    <row r="211" spans="1:21" ht="15" x14ac:dyDescent="0.2">
      <c r="A211" s="18">
        <v>2018</v>
      </c>
      <c r="B211" s="111">
        <f>'4.Stata-DNSP&amp;State'!C182</f>
        <v>1.1446869373321533</v>
      </c>
      <c r="C211" s="111">
        <f>'4.Stata-DNSP&amp;State'!D182</f>
        <v>1.2349048852920532</v>
      </c>
      <c r="D211" s="111">
        <f>'4.Stata-DNSP&amp;State'!E182</f>
        <v>0.92694324254989624</v>
      </c>
      <c r="E211" s="111">
        <f>'4.Stata-DNSP&amp;State'!H182</f>
        <v>0.97453594207763672</v>
      </c>
      <c r="F211" s="111">
        <f>'4.Stata-DNSP&amp;State'!I182</f>
        <v>0.8845672607421875</v>
      </c>
      <c r="G211" s="19"/>
      <c r="H211" s="14"/>
      <c r="P211" s="18">
        <v>2018</v>
      </c>
      <c r="Q211" s="19">
        <f>B211-'Index Tables'!B243</f>
        <v>-6.2667846689734574E-8</v>
      </c>
      <c r="R211" s="19">
        <f>C211-'Index Tables'!C243</f>
        <v>-1.147079466967682E-7</v>
      </c>
      <c r="S211" s="19">
        <f>D211-'Index Tables'!D243</f>
        <v>4.2549896273058607E-8</v>
      </c>
      <c r="T211" s="19">
        <f>E211-'Index Tables'!E243</f>
        <v>-5.7922363239093499E-8</v>
      </c>
      <c r="U211" s="19">
        <f>F211-'Index Tables'!F243</f>
        <v>1.6074218744943636E-7</v>
      </c>
    </row>
    <row r="212" spans="1:21" ht="15" x14ac:dyDescent="0.2">
      <c r="A212" s="18">
        <v>2019</v>
      </c>
      <c r="B212" s="111">
        <f>'4.Stata-DNSP&amp;State'!C183</f>
        <v>1.1587047576904297</v>
      </c>
      <c r="C212" s="111">
        <f>'4.Stata-DNSP&amp;State'!D183</f>
        <v>1.2347335815429688</v>
      </c>
      <c r="D212" s="111">
        <f>'4.Stata-DNSP&amp;State'!E183</f>
        <v>0.93842482566833496</v>
      </c>
      <c r="E212" s="111">
        <f>'4.Stata-DNSP&amp;State'!H183</f>
        <v>1.0089423656463623</v>
      </c>
      <c r="F212" s="111">
        <f>'4.Stata-DNSP&amp;State'!I183</f>
        <v>0.87735617160797119</v>
      </c>
      <c r="G212" s="19"/>
      <c r="H212" s="14"/>
      <c r="P212" s="18">
        <v>2019</v>
      </c>
      <c r="Q212" s="19">
        <f>B212-'Index Tables'!B244</f>
        <v>-2.4230957040849432E-7</v>
      </c>
      <c r="R212" s="19">
        <f>C212-'Index Tables'!C244</f>
        <v>-4.1845703124820943E-7</v>
      </c>
      <c r="S212" s="19">
        <f>D212-'Index Tables'!D244</f>
        <v>2.2566833490778038E-7</v>
      </c>
      <c r="T212" s="19">
        <f>E212-'Index Tables'!E244</f>
        <v>3.656463622991879E-7</v>
      </c>
      <c r="U212" s="19">
        <f>F212-'Index Tables'!F244</f>
        <v>-2.8392028839085981E-8</v>
      </c>
    </row>
    <row r="213" spans="1:21" ht="15" x14ac:dyDescent="0.2">
      <c r="A213" s="18">
        <v>2020</v>
      </c>
      <c r="B213" s="111">
        <f>'4.Stata-DNSP&amp;State'!C184</f>
        <v>1.1762995719909668</v>
      </c>
      <c r="C213" s="111">
        <f>'4.Stata-DNSP&amp;State'!D184</f>
        <v>1.2246495485305786</v>
      </c>
      <c r="D213" s="111">
        <f>'4.Stata-DNSP&amp;State'!E184</f>
        <v>0.96051931381225586</v>
      </c>
      <c r="E213" s="111">
        <f>'4.Stata-DNSP&amp;State'!H184</f>
        <v>1.0718708038330078</v>
      </c>
      <c r="F213" s="111">
        <f>'4.Stata-DNSP&amp;State'!I184</f>
        <v>0.86670106649398804</v>
      </c>
      <c r="G213" s="19"/>
      <c r="H213" s="14"/>
      <c r="P213" s="18">
        <v>2020</v>
      </c>
      <c r="Q213" s="19">
        <f>B213-'Index Tables'!B245</f>
        <v>-4.2800903310435956E-7</v>
      </c>
      <c r="R213" s="19">
        <f>C213-'Index Tables'!C245</f>
        <v>-4.5146942140306123E-7</v>
      </c>
      <c r="S213" s="19">
        <f>D213-'Index Tables'!D245</f>
        <v>2.1381225590033637E-7</v>
      </c>
      <c r="T213" s="19">
        <f>E213-'Index Tables'!E245</f>
        <v>-1.961669922057041E-7</v>
      </c>
      <c r="U213" s="19">
        <f>F213-'Index Tables'!F245</f>
        <v>2.6649398798817003E-7</v>
      </c>
    </row>
    <row r="214" spans="1:21" ht="15" x14ac:dyDescent="0.2">
      <c r="A214" s="18">
        <v>2021</v>
      </c>
      <c r="B214" s="111">
        <f>'4.Stata-DNSP&amp;State'!C185</f>
        <v>1.2222157716751099</v>
      </c>
      <c r="C214" s="111">
        <f>'4.Stata-DNSP&amp;State'!D185</f>
        <v>1.2311861515045166</v>
      </c>
      <c r="D214" s="111">
        <f>'4.Stata-DNSP&amp;State'!E185</f>
        <v>0.99271398782730103</v>
      </c>
      <c r="E214" s="111">
        <f>'4.Stata-DNSP&amp;State'!H185</f>
        <v>1.1039429903030396</v>
      </c>
      <c r="F214" s="111">
        <f>'4.Stata-DNSP&amp;State'!I185</f>
        <v>0.8966408371925354</v>
      </c>
      <c r="G214" s="19"/>
      <c r="H214" s="14"/>
      <c r="P214" s="18">
        <v>2021</v>
      </c>
      <c r="Q214" s="19">
        <f>B214-'Index Tables'!B246</f>
        <v>-2.2832489010582435E-7</v>
      </c>
      <c r="R214" s="19">
        <f>C214-'Index Tables'!C246</f>
        <v>1.5150451670997711E-7</v>
      </c>
      <c r="S214" s="19">
        <f>D214-'Index Tables'!D246</f>
        <v>1.8782730104582868E-7</v>
      </c>
      <c r="T214" s="19">
        <f>E214-'Index Tables'!E246</f>
        <v>9.90303039571927E-7</v>
      </c>
      <c r="U214" s="19">
        <f>F214-'Index Tables'!F246</f>
        <v>3.7192535384811265E-8</v>
      </c>
    </row>
    <row r="215" spans="1:21" ht="15" x14ac:dyDescent="0.25">
      <c r="A215" s="18">
        <v>2022</v>
      </c>
      <c r="B215" s="111">
        <f>'4.Stata-DNSP&amp;State'!C186</f>
        <v>1.2053072452545166</v>
      </c>
      <c r="C215" s="111">
        <f>'4.Stata-DNSP&amp;State'!D186</f>
        <v>1.2641373872756958</v>
      </c>
      <c r="D215" s="111">
        <f>'4.Stata-DNSP&amp;State'!E186</f>
        <v>0.95346218347549438</v>
      </c>
      <c r="E215" s="111">
        <f>'4.Stata-DNSP&amp;State'!H186</f>
        <v>1.0546103715896606</v>
      </c>
      <c r="F215" s="111">
        <f>'4.Stata-DNSP&amp;State'!I186</f>
        <v>0.86580085754394531</v>
      </c>
      <c r="G215" s="4"/>
      <c r="H215" s="4"/>
      <c r="P215" s="18">
        <v>2022</v>
      </c>
      <c r="Q215" s="19">
        <f>B215-'Index Tables'!B247</f>
        <v>2.4525451669532572E-7</v>
      </c>
      <c r="R215" s="19">
        <f>C215-'Index Tables'!C247</f>
        <v>3.872756957346013E-7</v>
      </c>
      <c r="S215" s="19">
        <f>D215-'Index Tables'!D247</f>
        <v>1.83475494353047E-7</v>
      </c>
      <c r="T215" s="19">
        <f>E215-'Index Tables'!E247</f>
        <v>3.7158966059713805E-7</v>
      </c>
      <c r="U215" s="19">
        <f>F215-'Index Tables'!F247</f>
        <v>5.7543945275462249E-8</v>
      </c>
    </row>
    <row r="216" spans="1:21" ht="15" x14ac:dyDescent="0.25">
      <c r="A216" s="18">
        <v>2023</v>
      </c>
      <c r="B216" s="111">
        <f>'4.Stata-DNSP&amp;State'!C187</f>
        <v>1.1956243515014648</v>
      </c>
      <c r="C216" s="111">
        <f>'4.Stata-DNSP&amp;State'!D187</f>
        <v>1.3522839546203613</v>
      </c>
      <c r="D216" s="111">
        <f>'4.Stata-DNSP&amp;State'!E187</f>
        <v>0.88415181636810303</v>
      </c>
      <c r="E216" s="111">
        <f>'4.Stata-DNSP&amp;State'!H187</f>
        <v>0.93311053514480591</v>
      </c>
      <c r="F216" s="111">
        <f>'4.Stata-DNSP&amp;State'!I187</f>
        <v>0.84059607982635498</v>
      </c>
      <c r="G216" s="4"/>
      <c r="H216" s="4"/>
      <c r="P216" s="18">
        <v>2023</v>
      </c>
      <c r="Q216" s="19">
        <f>B216-'Index Tables'!B248</f>
        <v>3.5150146482365585E-7</v>
      </c>
      <c r="R216" s="19">
        <f>C216-'Index Tables'!C248</f>
        <v>-4.5379638713427539E-8</v>
      </c>
      <c r="S216" s="19">
        <f>D216-'Index Tables'!D248</f>
        <v>1.1636810304249678E-7</v>
      </c>
      <c r="T216" s="19">
        <f>E216-'Index Tables'!E248</f>
        <v>1.3514480590171019E-7</v>
      </c>
      <c r="U216" s="19">
        <f>F216-'Index Tables'!F248</f>
        <v>7.9826354970613522E-8</v>
      </c>
    </row>
    <row r="217" spans="1:21" ht="15" x14ac:dyDescent="0.25">
      <c r="A217" s="340">
        <v>2024</v>
      </c>
      <c r="B217" s="111">
        <f>'4.Stata-DNSP&amp;State'!C188</f>
        <v>1.2283616065979004</v>
      </c>
      <c r="C217" s="111">
        <f>'4.Stata-DNSP&amp;State'!D188</f>
        <v>1.3884421586990356</v>
      </c>
      <c r="D217" s="111">
        <f>'4.Stata-DNSP&amp;State'!E188</f>
        <v>0.8847048282623291</v>
      </c>
      <c r="E217" s="111">
        <f>'4.Stata-DNSP&amp;State'!H188</f>
        <v>0.92397981882095337</v>
      </c>
      <c r="F217" s="111">
        <f>'4.Stata-DNSP&amp;State'!I188</f>
        <v>0.84920293092727661</v>
      </c>
      <c r="G217" s="4"/>
      <c r="H217" s="4"/>
      <c r="P217" s="340">
        <v>2024</v>
      </c>
      <c r="Q217" s="19">
        <f>B217-'Index Tables'!B249</f>
        <v>6.0659790035444416E-7</v>
      </c>
      <c r="R217" s="19">
        <f>C217-'Index Tables'!C249</f>
        <v>1.58699035690546E-7</v>
      </c>
      <c r="S217" s="19">
        <f>D217-'Index Tables'!D249</f>
        <v>2.2826232914940903E-7</v>
      </c>
      <c r="T217" s="19">
        <f>E217-'Index Tables'!E249</f>
        <v>3.1882095341551064E-7</v>
      </c>
      <c r="U217" s="19">
        <f>F217-'Index Tables'!F249</f>
        <v>3.0927276628567313E-8</v>
      </c>
    </row>
    <row r="220" spans="1:21" x14ac:dyDescent="0.2">
      <c r="A220" s="5" t="s">
        <v>495</v>
      </c>
      <c r="B220" s="6"/>
      <c r="C220" s="6"/>
      <c r="D220" s="6"/>
      <c r="E220" s="6"/>
      <c r="F220" s="6"/>
      <c r="P220" s="5" t="s">
        <v>495</v>
      </c>
      <c r="Q220" s="6"/>
      <c r="R220" s="6"/>
      <c r="S220" s="6"/>
      <c r="T220" s="6"/>
      <c r="U220" s="6"/>
    </row>
    <row r="221" spans="1:21" ht="15" x14ac:dyDescent="0.2">
      <c r="A221" s="11"/>
      <c r="B221" s="12" t="s">
        <v>8</v>
      </c>
      <c r="C221" s="13" t="s">
        <v>9</v>
      </c>
      <c r="D221" s="12" t="s">
        <v>3</v>
      </c>
      <c r="E221" s="385" t="s">
        <v>27</v>
      </c>
      <c r="F221" s="385"/>
      <c r="G221" s="14"/>
      <c r="H221" s="14"/>
      <c r="P221" s="11"/>
      <c r="Q221" s="12" t="s">
        <v>8</v>
      </c>
      <c r="R221" s="13" t="s">
        <v>9</v>
      </c>
      <c r="S221" s="12" t="s">
        <v>3</v>
      </c>
      <c r="T221" s="385" t="s">
        <v>27</v>
      </c>
      <c r="U221" s="385"/>
    </row>
    <row r="222" spans="1:21" ht="15" x14ac:dyDescent="0.2">
      <c r="A222" s="15" t="s">
        <v>7</v>
      </c>
      <c r="B222" s="16" t="s">
        <v>26</v>
      </c>
      <c r="C222" s="17" t="s">
        <v>26</v>
      </c>
      <c r="D222" s="16" t="s">
        <v>26</v>
      </c>
      <c r="E222" s="16" t="s">
        <v>10</v>
      </c>
      <c r="F222" s="16" t="s">
        <v>11</v>
      </c>
      <c r="G222" s="14"/>
      <c r="H222" s="14"/>
      <c r="P222" s="15" t="s">
        <v>7</v>
      </c>
      <c r="Q222" s="16" t="s">
        <v>26</v>
      </c>
      <c r="R222" s="17" t="s">
        <v>26</v>
      </c>
      <c r="S222" s="16" t="s">
        <v>26</v>
      </c>
      <c r="T222" s="16" t="s">
        <v>10</v>
      </c>
      <c r="U222" s="16" t="s">
        <v>11</v>
      </c>
    </row>
    <row r="223" spans="1:21" ht="15" x14ac:dyDescent="0.2">
      <c r="A223" s="18">
        <v>2006</v>
      </c>
      <c r="B223" s="112">
        <f>'4.Stata-DNSP&amp;State'!C191</f>
        <v>1</v>
      </c>
      <c r="C223" s="112">
        <f>'4.Stata-DNSP&amp;State'!D191</f>
        <v>1</v>
      </c>
      <c r="D223" s="112">
        <f>'4.Stata-DNSP&amp;State'!E191</f>
        <v>1</v>
      </c>
      <c r="E223" s="112">
        <f>'4.Stata-DNSP&amp;State'!H191</f>
        <v>1</v>
      </c>
      <c r="F223" s="112">
        <f>'4.Stata-DNSP&amp;State'!I191</f>
        <v>1</v>
      </c>
      <c r="G223" s="14"/>
      <c r="H223" s="14"/>
      <c r="P223" s="18">
        <v>2006</v>
      </c>
      <c r="Q223" s="19">
        <f>B223-'Index Tables'!B259</f>
        <v>0</v>
      </c>
      <c r="R223" s="19">
        <f>C223-'Index Tables'!C259</f>
        <v>0</v>
      </c>
      <c r="S223" s="19">
        <f>D223-'Index Tables'!D259</f>
        <v>0</v>
      </c>
      <c r="T223" s="19">
        <f>E223-'Index Tables'!E259</f>
        <v>0</v>
      </c>
      <c r="U223" s="19">
        <f>F223-'Index Tables'!F259</f>
        <v>0</v>
      </c>
    </row>
    <row r="224" spans="1:21" ht="15" x14ac:dyDescent="0.2">
      <c r="A224" s="18">
        <v>2007</v>
      </c>
      <c r="B224" s="111">
        <f>'4.Stata-DNSP&amp;State'!C192</f>
        <v>0.97423005104064941</v>
      </c>
      <c r="C224" s="111">
        <f>'4.Stata-DNSP&amp;State'!D192</f>
        <v>1.0006994009017944</v>
      </c>
      <c r="D224" s="111">
        <f>'4.Stata-DNSP&amp;State'!E192</f>
        <v>0.97354912757873535</v>
      </c>
      <c r="E224" s="111">
        <f>'4.Stata-DNSP&amp;State'!H192</f>
        <v>1.0488898754119873</v>
      </c>
      <c r="F224" s="111">
        <f>'4.Stata-DNSP&amp;State'!I192</f>
        <v>0.93986278772354126</v>
      </c>
      <c r="G224" s="14"/>
      <c r="H224" s="14"/>
      <c r="P224" s="18">
        <v>2007</v>
      </c>
      <c r="Q224" s="19">
        <f>B224-'Index Tables'!B260</f>
        <v>5.1040649373668145E-8</v>
      </c>
      <c r="R224" s="19">
        <f>C224-'Index Tables'!C260</f>
        <v>4.00901794428421E-7</v>
      </c>
      <c r="S224" s="19">
        <f>D224-'Index Tables'!D260</f>
        <v>2.7578735406486032E-8</v>
      </c>
      <c r="T224" s="19">
        <f>E224-'Index Tables'!E260</f>
        <v>-1.2458801279535692E-7</v>
      </c>
      <c r="U224" s="19">
        <f>F224-'Index Tables'!F260</f>
        <v>8.7723541208895028E-8</v>
      </c>
    </row>
    <row r="225" spans="1:21" ht="15" x14ac:dyDescent="0.2">
      <c r="A225" s="18">
        <v>2008</v>
      </c>
      <c r="B225" s="111">
        <f>'4.Stata-DNSP&amp;State'!C193</f>
        <v>1.0838538408279419</v>
      </c>
      <c r="C225" s="111">
        <f>'4.Stata-DNSP&amp;State'!D193</f>
        <v>1.0514616966247559</v>
      </c>
      <c r="D225" s="111">
        <f>'4.Stata-DNSP&amp;State'!E193</f>
        <v>1.0308066606521606</v>
      </c>
      <c r="E225" s="111">
        <f>'4.Stata-DNSP&amp;State'!H193</f>
        <v>1.0463547706604004</v>
      </c>
      <c r="F225" s="111">
        <f>'4.Stata-DNSP&amp;State'!I193</f>
        <v>1.0227992534637451</v>
      </c>
      <c r="G225" s="14"/>
      <c r="H225" s="14"/>
      <c r="P225" s="18">
        <v>2008</v>
      </c>
      <c r="Q225" s="19">
        <f>B225-'Index Tables'!B261</f>
        <v>-1.5917205820059621E-7</v>
      </c>
      <c r="R225" s="19">
        <f>C225-'Index Tables'!C261</f>
        <v>-3.0337524403734051E-7</v>
      </c>
      <c r="S225" s="19">
        <f>D225-'Index Tables'!D261</f>
        <v>6.6065216053345921E-7</v>
      </c>
      <c r="T225" s="19">
        <f>E225-'Index Tables'!E261</f>
        <v>7.7066040038431538E-7</v>
      </c>
      <c r="U225" s="19">
        <f>F225-'Index Tables'!F261</f>
        <v>2.5346374510348824E-7</v>
      </c>
    </row>
    <row r="226" spans="1:21" ht="15" x14ac:dyDescent="0.2">
      <c r="A226" s="18">
        <v>2009</v>
      </c>
      <c r="B226" s="111">
        <f>'4.Stata-DNSP&amp;State'!C194</f>
        <v>1.1235601902008057</v>
      </c>
      <c r="C226" s="111">
        <f>'4.Stata-DNSP&amp;State'!D194</f>
        <v>1.1039783954620361</v>
      </c>
      <c r="D226" s="111">
        <f>'4.Stata-DNSP&amp;State'!E194</f>
        <v>1.0177372694015503</v>
      </c>
      <c r="E226" s="111">
        <f>'4.Stata-DNSP&amp;State'!H194</f>
        <v>0.99099290370941162</v>
      </c>
      <c r="F226" s="111">
        <f>'4.Stata-DNSP&amp;State'!I194</f>
        <v>1.030760645866394</v>
      </c>
      <c r="G226" s="14"/>
      <c r="H226" s="14"/>
      <c r="P226" s="18">
        <v>2009</v>
      </c>
      <c r="Q226" s="19">
        <f>B226-'Index Tables'!B262</f>
        <v>1.9020080577192289E-7</v>
      </c>
      <c r="R226" s="19">
        <f>C226-'Index Tables'!C262</f>
        <v>-6.0453796391080061E-7</v>
      </c>
      <c r="S226" s="19">
        <f>D226-'Index Tables'!D262</f>
        <v>2.6940155040122704E-7</v>
      </c>
      <c r="T226" s="19">
        <f>E226-'Index Tables'!E262</f>
        <v>7.0370941163133693E-7</v>
      </c>
      <c r="U226" s="19">
        <f>F226-'Index Tables'!F262</f>
        <v>6.4586639414443425E-7</v>
      </c>
    </row>
    <row r="227" spans="1:21" ht="15" x14ac:dyDescent="0.2">
      <c r="A227" s="18">
        <v>2010</v>
      </c>
      <c r="B227" s="111">
        <f>'4.Stata-DNSP&amp;State'!C195</f>
        <v>1.0682955980300903</v>
      </c>
      <c r="C227" s="111">
        <f>'4.Stata-DNSP&amp;State'!D195</f>
        <v>1.1282007694244385</v>
      </c>
      <c r="D227" s="111">
        <f>'4.Stata-DNSP&amp;State'!E195</f>
        <v>0.94690185785293579</v>
      </c>
      <c r="E227" s="111">
        <f>'4.Stata-DNSP&amp;State'!H195</f>
        <v>0.94140547513961792</v>
      </c>
      <c r="F227" s="111">
        <f>'4.Stata-DNSP&amp;State'!I195</f>
        <v>0.94882631301879883</v>
      </c>
      <c r="G227" s="14"/>
      <c r="H227" s="14"/>
      <c r="P227" s="18">
        <v>2010</v>
      </c>
      <c r="Q227" s="19">
        <f>B227-'Index Tables'!B263</f>
        <v>5.9803009033743137E-7</v>
      </c>
      <c r="R227" s="19">
        <f>C227-'Index Tables'!C263</f>
        <v>-2.3057556153283087E-7</v>
      </c>
      <c r="S227" s="19">
        <f>D227-'Index Tables'!D263</f>
        <v>3.5785293583945332E-7</v>
      </c>
      <c r="T227" s="19">
        <f>E227-'Index Tables'!E263</f>
        <v>2.751396178668486E-7</v>
      </c>
      <c r="U227" s="19">
        <f>F227-'Index Tables'!F263</f>
        <v>6.1301879883401966E-7</v>
      </c>
    </row>
    <row r="228" spans="1:21" ht="15" x14ac:dyDescent="0.2">
      <c r="A228" s="18">
        <v>2011</v>
      </c>
      <c r="B228" s="111">
        <f>'4.Stata-DNSP&amp;State'!C196</f>
        <v>1.0917221307754517</v>
      </c>
      <c r="C228" s="111">
        <f>'4.Stata-DNSP&amp;State'!D196</f>
        <v>1.2326871156692505</v>
      </c>
      <c r="D228" s="111">
        <f>'4.Stata-DNSP&amp;State'!E196</f>
        <v>0.88564401865005493</v>
      </c>
      <c r="E228" s="111">
        <f>'4.Stata-DNSP&amp;State'!H196</f>
        <v>0.77222901582717896</v>
      </c>
      <c r="F228" s="111">
        <f>'4.Stata-DNSP&amp;State'!I196</f>
        <v>0.95134174823760986</v>
      </c>
      <c r="G228" s="14"/>
      <c r="H228" s="14"/>
      <c r="P228" s="18">
        <v>2011</v>
      </c>
      <c r="Q228" s="19">
        <f>B228-'Index Tables'!B264</f>
        <v>1.3077545157891279E-7</v>
      </c>
      <c r="R228" s="19">
        <f>C228-'Index Tables'!C264</f>
        <v>1.1566925040007447E-7</v>
      </c>
      <c r="S228" s="19">
        <f>D228-'Index Tables'!D264</f>
        <v>1.1865005489219982E-7</v>
      </c>
      <c r="T228" s="19">
        <f>E228-'Index Tables'!E264</f>
        <v>1.1582717895919359E-7</v>
      </c>
      <c r="U228" s="19">
        <f>F228-'Index Tables'!F264</f>
        <v>3.4823760985958074E-7</v>
      </c>
    </row>
    <row r="229" spans="1:21" ht="15" x14ac:dyDescent="0.2">
      <c r="A229" s="18">
        <v>2012</v>
      </c>
      <c r="B229" s="111">
        <f>'4.Stata-DNSP&amp;State'!C197</f>
        <v>1.1297140121459961</v>
      </c>
      <c r="C229" s="111">
        <f>'4.Stata-DNSP&amp;State'!D197</f>
        <v>1.2698467969894409</v>
      </c>
      <c r="D229" s="111">
        <f>'4.Stata-DNSP&amp;State'!E197</f>
        <v>0.88964581489562988</v>
      </c>
      <c r="E229" s="111">
        <f>'4.Stata-DNSP&amp;State'!H197</f>
        <v>0.77306300401687622</v>
      </c>
      <c r="F229" s="111">
        <f>'4.Stata-DNSP&amp;State'!I197</f>
        <v>0.95781540870666504</v>
      </c>
      <c r="G229" s="14"/>
      <c r="H229" s="14"/>
      <c r="P229" s="18">
        <v>2012</v>
      </c>
      <c r="Q229" s="19">
        <f>B229-'Index Tables'!B265</f>
        <v>1.2145995986756475E-8</v>
      </c>
      <c r="R229" s="19">
        <f>C229-'Index Tables'!C265</f>
        <v>-2.0301055903004794E-7</v>
      </c>
      <c r="S229" s="19">
        <f>D229-'Index Tables'!D265</f>
        <v>-8.5104370106670046E-8</v>
      </c>
      <c r="T229" s="19">
        <f>E229-'Index Tables'!E265</f>
        <v>2.0401687617077613E-7</v>
      </c>
      <c r="U229" s="19">
        <f>F229-'Index Tables'!F265</f>
        <v>-9.1293335002795573E-8</v>
      </c>
    </row>
    <row r="230" spans="1:21" ht="15" x14ac:dyDescent="0.2">
      <c r="A230" s="18">
        <v>2013</v>
      </c>
      <c r="B230" s="111">
        <f>'4.Stata-DNSP&amp;State'!C198</f>
        <v>1.11467444896698</v>
      </c>
      <c r="C230" s="111">
        <f>'4.Stata-DNSP&amp;State'!D198</f>
        <v>1.3096604347229004</v>
      </c>
      <c r="D230" s="111">
        <f>'4.Stata-DNSP&amp;State'!E198</f>
        <v>0.85111701488494873</v>
      </c>
      <c r="E230" s="111">
        <f>'4.Stata-DNSP&amp;State'!H198</f>
        <v>0.72461068630218506</v>
      </c>
      <c r="F230" s="111">
        <f>'4.Stata-DNSP&amp;State'!I198</f>
        <v>0.92975962162017822</v>
      </c>
      <c r="G230" s="14"/>
      <c r="H230" s="14"/>
      <c r="P230" s="18">
        <v>2013</v>
      </c>
      <c r="Q230" s="19">
        <f>B230-'Index Tables'!B266</f>
        <v>4.4896698003782376E-7</v>
      </c>
      <c r="R230" s="19">
        <f>C230-'Index Tables'!C266</f>
        <v>4.3472290034429761E-7</v>
      </c>
      <c r="S230" s="19">
        <f>D230-'Index Tables'!D266</f>
        <v>1.4884948718041358E-8</v>
      </c>
      <c r="T230" s="19">
        <f>E230-'Index Tables'!E266</f>
        <v>-2.1369781488811412E-7</v>
      </c>
      <c r="U230" s="19">
        <f>F230-'Index Tables'!F266</f>
        <v>5.2162017827317442E-7</v>
      </c>
    </row>
    <row r="231" spans="1:21" ht="15" x14ac:dyDescent="0.2">
      <c r="A231" s="18">
        <v>2014</v>
      </c>
      <c r="B231" s="111">
        <f>'4.Stata-DNSP&amp;State'!C199</f>
        <v>1.0828685760498047</v>
      </c>
      <c r="C231" s="111">
        <f>'4.Stata-DNSP&amp;State'!D199</f>
        <v>1.3198449611663818</v>
      </c>
      <c r="D231" s="111">
        <f>'4.Stata-DNSP&amp;State'!E199</f>
        <v>0.82045120000839233</v>
      </c>
      <c r="E231" s="111">
        <f>'4.Stata-DNSP&amp;State'!H199</f>
        <v>0.70735204219818115</v>
      </c>
      <c r="F231" s="111">
        <f>'4.Stata-DNSP&amp;State'!I199</f>
        <v>0.89002680778503418</v>
      </c>
      <c r="G231" s="14"/>
      <c r="H231" s="14"/>
      <c r="P231" s="18">
        <v>2014</v>
      </c>
      <c r="Q231" s="19">
        <f>B231-'Index Tables'!B267</f>
        <v>5.7604980474579293E-7</v>
      </c>
      <c r="R231" s="19">
        <f>C231-'Index Tables'!C267</f>
        <v>-3.8833618098976785E-8</v>
      </c>
      <c r="S231" s="19">
        <f>D231-'Index Tables'!D267</f>
        <v>-1.9999160771888569E-7</v>
      </c>
      <c r="T231" s="19">
        <f>E231-'Index Tables'!E267</f>
        <v>-1.578018188341801E-7</v>
      </c>
      <c r="U231" s="19">
        <f>F231-'Index Tables'!F267</f>
        <v>7.7850341728691319E-9</v>
      </c>
    </row>
    <row r="232" spans="1:21" ht="15" x14ac:dyDescent="0.2">
      <c r="A232" s="18">
        <v>2015</v>
      </c>
      <c r="B232" s="111">
        <f>'4.Stata-DNSP&amp;State'!C200</f>
        <v>1.1292445659637451</v>
      </c>
      <c r="C232" s="111">
        <f>'4.Stata-DNSP&amp;State'!D200</f>
        <v>1.347947359085083</v>
      </c>
      <c r="D232" s="111">
        <f>'4.Stata-DNSP&amp;State'!E200</f>
        <v>0.83775109052658081</v>
      </c>
      <c r="E232" s="111">
        <f>'4.Stata-DNSP&amp;State'!H200</f>
        <v>0.70997315645217896</v>
      </c>
      <c r="F232" s="111">
        <f>'4.Stata-DNSP&amp;State'!I200</f>
        <v>0.91748607158660889</v>
      </c>
      <c r="G232" s="14"/>
      <c r="H232" s="14"/>
      <c r="P232" s="18">
        <v>2015</v>
      </c>
      <c r="Q232" s="19">
        <f>B232-'Index Tables'!B268</f>
        <v>5.6596374520268E-7</v>
      </c>
      <c r="R232" s="19">
        <f>C232-'Index Tables'!C268</f>
        <v>-6.4091491691620206E-7</v>
      </c>
      <c r="S232" s="19">
        <f>D232-'Index Tables'!D268</f>
        <v>1.90526580845507E-7</v>
      </c>
      <c r="T232" s="19">
        <f>E232-'Index Tables'!E268</f>
        <v>5.6452178931465369E-8</v>
      </c>
      <c r="U232" s="19">
        <f>F232-'Index Tables'!F268</f>
        <v>4.7158660887447468E-7</v>
      </c>
    </row>
    <row r="233" spans="1:21" ht="15" x14ac:dyDescent="0.2">
      <c r="A233" s="18">
        <v>2016</v>
      </c>
      <c r="B233" s="111">
        <f>'4.Stata-DNSP&amp;State'!C201</f>
        <v>1.1157597303390503</v>
      </c>
      <c r="C233" s="111">
        <f>'4.Stata-DNSP&amp;State'!D201</f>
        <v>1.2684222459793091</v>
      </c>
      <c r="D233" s="111">
        <f>'4.Stata-DNSP&amp;State'!E201</f>
        <v>0.87964361906051636</v>
      </c>
      <c r="E233" s="111">
        <f>'4.Stata-DNSP&amp;State'!H201</f>
        <v>0.83647310733795166</v>
      </c>
      <c r="F233" s="111">
        <f>'4.Stata-DNSP&amp;State'!I201</f>
        <v>0.89748251438140869</v>
      </c>
      <c r="G233" s="14"/>
      <c r="H233" s="14"/>
      <c r="P233" s="18">
        <v>2016</v>
      </c>
      <c r="Q233" s="19">
        <f>B233-'Index Tables'!B269</f>
        <v>-2.6966094979208322E-7</v>
      </c>
      <c r="R233" s="19">
        <f>C233-'Index Tables'!C269</f>
        <v>2.4597930914360688E-7</v>
      </c>
      <c r="S233" s="19">
        <f>D233-'Index Tables'!D269</f>
        <v>1.906051638744799E-8</v>
      </c>
      <c r="T233" s="19">
        <f>E233-'Index Tables'!E269</f>
        <v>3.0733795164383793E-7</v>
      </c>
      <c r="U233" s="19">
        <f>F233-'Index Tables'!F269</f>
        <v>1.4381408730557155E-8</v>
      </c>
    </row>
    <row r="234" spans="1:21" ht="15" x14ac:dyDescent="0.2">
      <c r="A234" s="18">
        <v>2017</v>
      </c>
      <c r="B234" s="111">
        <f>'4.Stata-DNSP&amp;State'!C202</f>
        <v>1.0994547605514526</v>
      </c>
      <c r="C234" s="111">
        <f>'4.Stata-DNSP&amp;State'!D202</f>
        <v>1.3468868732452393</v>
      </c>
      <c r="D234" s="111">
        <f>'4.Stata-DNSP&amp;State'!E202</f>
        <v>0.81629317998886108</v>
      </c>
      <c r="E234" s="111">
        <f>'4.Stata-DNSP&amp;State'!H202</f>
        <v>0.71557283401489258</v>
      </c>
      <c r="F234" s="111">
        <f>'4.Stata-DNSP&amp;State'!I202</f>
        <v>0.87572509050369263</v>
      </c>
      <c r="G234" s="14"/>
      <c r="H234" s="14"/>
      <c r="P234" s="18">
        <v>2017</v>
      </c>
      <c r="Q234" s="19">
        <f>B234-'Index Tables'!B270</f>
        <v>-2.3944854743440658E-7</v>
      </c>
      <c r="R234" s="19">
        <f>C234-'Index Tables'!C270</f>
        <v>-1.2675476068757519E-7</v>
      </c>
      <c r="S234" s="19">
        <f>D234-'Index Tables'!D270</f>
        <v>-2.001113896810125E-8</v>
      </c>
      <c r="T234" s="19">
        <f>E234-'Index Tables'!E270</f>
        <v>-6.5985107378097041E-8</v>
      </c>
      <c r="U234" s="19">
        <f>F234-'Index Tables'!F270</f>
        <v>9.0503692651289214E-8</v>
      </c>
    </row>
    <row r="235" spans="1:21" ht="15" x14ac:dyDescent="0.2">
      <c r="A235" s="18">
        <v>2018</v>
      </c>
      <c r="B235" s="111">
        <f>'4.Stata-DNSP&amp;State'!C203</f>
        <v>1.1244611740112305</v>
      </c>
      <c r="C235" s="111">
        <f>'4.Stata-DNSP&amp;State'!D203</f>
        <v>1.3449783325195313</v>
      </c>
      <c r="D235" s="111">
        <f>'4.Stata-DNSP&amp;State'!E203</f>
        <v>0.83604395389556885</v>
      </c>
      <c r="E235" s="111">
        <f>'4.Stata-DNSP&amp;State'!H203</f>
        <v>0.7468869686126709</v>
      </c>
      <c r="F235" s="111">
        <f>'4.Stata-DNSP&amp;State'!I203</f>
        <v>0.88666009902954102</v>
      </c>
      <c r="G235" s="14"/>
      <c r="H235" s="14"/>
      <c r="P235" s="18">
        <v>2018</v>
      </c>
      <c r="Q235" s="19">
        <f>B235-'Index Tables'!B271</f>
        <v>1.7401123053595313E-7</v>
      </c>
      <c r="R235" s="19">
        <f>C235-'Index Tables'!C271</f>
        <v>3.3251953124313616E-7</v>
      </c>
      <c r="S235" s="19">
        <f>D235-'Index Tables'!D271</f>
        <v>5.3895568896678014E-8</v>
      </c>
      <c r="T235" s="19">
        <f>E235-'Index Tables'!E271</f>
        <v>6.8612670878209769E-8</v>
      </c>
      <c r="U235" s="19">
        <f>F235-'Index Tables'!F271</f>
        <v>1.990295410703169E-7</v>
      </c>
    </row>
    <row r="236" spans="1:21" ht="15" x14ac:dyDescent="0.2">
      <c r="A236" s="18">
        <v>2019</v>
      </c>
      <c r="B236" s="111">
        <f>'4.Stata-DNSP&amp;State'!C204</f>
        <v>1.1053301095962524</v>
      </c>
      <c r="C236" s="111">
        <f>'4.Stata-DNSP&amp;State'!D204</f>
        <v>1.3668683767318726</v>
      </c>
      <c r="D236" s="111">
        <f>'4.Stata-DNSP&amp;State'!E204</f>
        <v>0.8086586594581604</v>
      </c>
      <c r="E236" s="111">
        <f>'4.Stata-DNSP&amp;State'!H204</f>
        <v>0.71552813053131104</v>
      </c>
      <c r="F236" s="111">
        <f>'4.Stata-DNSP&amp;State'!I204</f>
        <v>0.86292660236358643</v>
      </c>
      <c r="G236" s="14"/>
      <c r="H236" s="14"/>
      <c r="P236" s="18">
        <v>2019</v>
      </c>
      <c r="Q236" s="19">
        <f>B236-'Index Tables'!B272</f>
        <v>1.0959625251771854E-7</v>
      </c>
      <c r="R236" s="19">
        <f>C236-'Index Tables'!C272</f>
        <v>3.7673187258668861E-7</v>
      </c>
      <c r="S236" s="19">
        <f>D236-'Index Tables'!D272</f>
        <v>1.5945816045359607E-7</v>
      </c>
      <c r="T236" s="19">
        <f>E236-'Index Tables'!E272</f>
        <v>1.3053131098228477E-7</v>
      </c>
      <c r="U236" s="19">
        <f>F236-'Index Tables'!F272</f>
        <v>3.0236358639079697E-7</v>
      </c>
    </row>
    <row r="237" spans="1:21" ht="15" x14ac:dyDescent="0.2">
      <c r="A237" s="18">
        <v>2020</v>
      </c>
      <c r="B237" s="111">
        <f>'4.Stata-DNSP&amp;State'!C205</f>
        <v>1.1357351541519165</v>
      </c>
      <c r="C237" s="111">
        <f>'4.Stata-DNSP&amp;State'!D205</f>
        <v>1.320769190788269</v>
      </c>
      <c r="D237" s="111">
        <f>'4.Stata-DNSP&amp;State'!E205</f>
        <v>0.85990422964096069</v>
      </c>
      <c r="E237" s="111">
        <f>'4.Stata-DNSP&amp;State'!H205</f>
        <v>0.82495391368865967</v>
      </c>
      <c r="F237" s="111">
        <f>'4.Stata-DNSP&amp;State'!I205</f>
        <v>0.87413471937179565</v>
      </c>
      <c r="G237" s="14"/>
      <c r="H237" s="14"/>
      <c r="P237" s="18">
        <v>2020</v>
      </c>
      <c r="Q237" s="19">
        <f>B237-'Index Tables'!B273</f>
        <v>1.5415191656487082E-7</v>
      </c>
      <c r="R237" s="19">
        <f>C237-'Index Tables'!C273</f>
        <v>1.9078826896112844E-7</v>
      </c>
      <c r="S237" s="19">
        <f>D237-'Index Tables'!D273</f>
        <v>1.2964096074430387E-7</v>
      </c>
      <c r="T237" s="19">
        <f>E237-'Index Tables'!E273</f>
        <v>3.1368865971437287E-7</v>
      </c>
      <c r="U237" s="19">
        <f>F237-'Index Tables'!F273</f>
        <v>2.1937179561781761E-7</v>
      </c>
    </row>
    <row r="238" spans="1:21" ht="15" x14ac:dyDescent="0.2">
      <c r="A238" s="18">
        <v>2021</v>
      </c>
      <c r="B238" s="111">
        <f>'4.Stata-DNSP&amp;State'!C206</f>
        <v>1.1258795261383057</v>
      </c>
      <c r="C238" s="111">
        <f>'4.Stata-DNSP&amp;State'!D206</f>
        <v>1.3572190999984741</v>
      </c>
      <c r="D238" s="111">
        <f>'4.Stata-DNSP&amp;State'!E206</f>
        <v>0.82954877614974976</v>
      </c>
      <c r="E238" s="111">
        <f>'4.Stata-DNSP&amp;State'!H206</f>
        <v>0.8021053671836853</v>
      </c>
      <c r="F238" s="111">
        <f>'4.Stata-DNSP&amp;State'!I206</f>
        <v>0.83778285980224609</v>
      </c>
      <c r="G238" s="14"/>
      <c r="H238" s="14"/>
      <c r="P238" s="18">
        <v>2021</v>
      </c>
      <c r="Q238" s="19">
        <f>B238-'Index Tables'!B274</f>
        <v>5.2613830558989605E-7</v>
      </c>
      <c r="R238" s="19">
        <f>C238-'Index Tables'!C274</f>
        <v>9.9998474167861673E-8</v>
      </c>
      <c r="S238" s="19">
        <f>D238-'Index Tables'!D274</f>
        <v>-2.3850250219226155E-8</v>
      </c>
      <c r="T238" s="19">
        <f>E238-'Index Tables'!E274</f>
        <v>6.7183685281690941E-8</v>
      </c>
      <c r="U238" s="19">
        <f>F238-'Index Tables'!F274</f>
        <v>5.9802246044071694E-8</v>
      </c>
    </row>
    <row r="239" spans="1:21" ht="15" x14ac:dyDescent="0.25">
      <c r="A239" s="18">
        <v>2022</v>
      </c>
      <c r="B239" s="111">
        <f>'4.Stata-DNSP&amp;State'!C207</f>
        <v>1.1177901029586792</v>
      </c>
      <c r="C239" s="111">
        <f>'4.Stata-DNSP&amp;State'!D207</f>
        <v>1.4024159908294678</v>
      </c>
      <c r="D239" s="111">
        <f>'4.Stata-DNSP&amp;State'!E207</f>
        <v>0.79704594612121582</v>
      </c>
      <c r="E239" s="111">
        <f>'4.Stata-DNSP&amp;State'!H207</f>
        <v>0.74551612138748169</v>
      </c>
      <c r="F239" s="111">
        <f>'4.Stata-DNSP&amp;State'!I207</f>
        <v>0.82174092531204224</v>
      </c>
      <c r="G239" s="4"/>
      <c r="H239" s="4"/>
      <c r="P239" s="18">
        <v>2022</v>
      </c>
      <c r="Q239" s="19">
        <f>B239-'Index Tables'!B275</f>
        <v>1.0295867913789891E-7</v>
      </c>
      <c r="R239" s="19">
        <f>C239-'Index Tables'!C275</f>
        <v>-9.1705323335133926E-9</v>
      </c>
      <c r="S239" s="19">
        <f>D239-'Index Tables'!D275</f>
        <v>2.4612121585221303E-7</v>
      </c>
      <c r="T239" s="19">
        <f>E239-'Index Tables'!E275</f>
        <v>4.213874816860752E-7</v>
      </c>
      <c r="U239" s="19">
        <f>F239-'Index Tables'!F275</f>
        <v>1.2531204218735326E-7</v>
      </c>
    </row>
    <row r="240" spans="1:21" ht="15" x14ac:dyDescent="0.25">
      <c r="A240" s="18">
        <v>2023</v>
      </c>
      <c r="B240" s="111">
        <f>'4.Stata-DNSP&amp;State'!C208</f>
        <v>1.1103886365890503</v>
      </c>
      <c r="C240" s="111">
        <f>'4.Stata-DNSP&amp;State'!D208</f>
        <v>1.4986534118652344</v>
      </c>
      <c r="D240" s="111">
        <f>'4.Stata-DNSP&amp;State'!E208</f>
        <v>0.74092411994934082</v>
      </c>
      <c r="E240" s="111">
        <f>'4.Stata-DNSP&amp;State'!H208</f>
        <v>0.63666301965713501</v>
      </c>
      <c r="F240" s="111">
        <f>'4.Stata-DNSP&amp;State'!I208</f>
        <v>0.80821770429611206</v>
      </c>
      <c r="G240" s="4"/>
      <c r="H240" s="4"/>
      <c r="P240" s="18">
        <v>2023</v>
      </c>
      <c r="Q240" s="19">
        <f>B240-'Index Tables'!B276</f>
        <v>6.3658905036234614E-7</v>
      </c>
      <c r="R240" s="19">
        <f>C240-'Index Tables'!C276</f>
        <v>4.1186523436209654E-7</v>
      </c>
      <c r="S240" s="19">
        <f>D240-'Index Tables'!D276</f>
        <v>-1.8005065915982499E-7</v>
      </c>
      <c r="T240" s="19">
        <f>E240-'Index Tables'!E276</f>
        <v>-1.8034286497492502E-7</v>
      </c>
      <c r="U240" s="19">
        <f>F240-'Index Tables'!F276</f>
        <v>4.2961120216844506E-9</v>
      </c>
    </row>
    <row r="241" spans="1:21" ht="15" x14ac:dyDescent="0.25">
      <c r="A241" s="340">
        <v>2024</v>
      </c>
      <c r="B241" s="111">
        <f>'4.Stata-DNSP&amp;State'!C209</f>
        <v>1.110950231552124</v>
      </c>
      <c r="C241" s="111">
        <f>'4.Stata-DNSP&amp;State'!D209</f>
        <v>1.5187580585479736</v>
      </c>
      <c r="D241" s="111">
        <f>'4.Stata-DNSP&amp;State'!E209</f>
        <v>0.73148584365844727</v>
      </c>
      <c r="E241" s="111">
        <f>'4.Stata-DNSP&amp;State'!H209</f>
        <v>0.62460863590240479</v>
      </c>
      <c r="F241" s="111">
        <f>'4.Stata-DNSP&amp;State'!I209</f>
        <v>0.79815852642059326</v>
      </c>
      <c r="G241" s="4"/>
      <c r="H241" s="4"/>
      <c r="P241" s="340">
        <v>2024</v>
      </c>
      <c r="Q241" s="19">
        <f>B241-'Index Tables'!B277</f>
        <v>2.3155212391934299E-7</v>
      </c>
      <c r="R241" s="19">
        <f>C241-'Index Tables'!C277</f>
        <v>5.8547973580402868E-8</v>
      </c>
      <c r="S241" s="19">
        <f>D241-'Index Tables'!D277</f>
        <v>-1.5634155270394245E-7</v>
      </c>
      <c r="T241" s="19">
        <f>E241-'Index Tables'!E277</f>
        <v>-1.6409759517888034E-7</v>
      </c>
      <c r="U241" s="19">
        <f>F241-'Index Tables'!F277</f>
        <v>2.6420593268738912E-8</v>
      </c>
    </row>
    <row r="244" spans="1:21" x14ac:dyDescent="0.2">
      <c r="A244" s="5" t="s">
        <v>496</v>
      </c>
      <c r="B244" s="6"/>
      <c r="C244" s="6"/>
      <c r="D244" s="6"/>
      <c r="E244" s="6"/>
      <c r="F244" s="6"/>
      <c r="P244" s="5" t="s">
        <v>496</v>
      </c>
      <c r="Q244" s="6"/>
      <c r="R244" s="6"/>
      <c r="S244" s="6"/>
      <c r="T244" s="6"/>
      <c r="U244" s="6"/>
    </row>
    <row r="245" spans="1:21" ht="15" x14ac:dyDescent="0.2">
      <c r="A245" s="11"/>
      <c r="B245" s="12" t="s">
        <v>8</v>
      </c>
      <c r="C245" s="13" t="s">
        <v>9</v>
      </c>
      <c r="D245" s="12" t="s">
        <v>3</v>
      </c>
      <c r="E245" s="385" t="s">
        <v>27</v>
      </c>
      <c r="F245" s="385"/>
      <c r="G245" s="14"/>
      <c r="H245" s="14"/>
      <c r="P245" s="11"/>
      <c r="Q245" s="12" t="s">
        <v>8</v>
      </c>
      <c r="R245" s="13" t="s">
        <v>9</v>
      </c>
      <c r="S245" s="12" t="s">
        <v>3</v>
      </c>
      <c r="T245" s="385" t="s">
        <v>27</v>
      </c>
      <c r="U245" s="385"/>
    </row>
    <row r="246" spans="1:21" ht="15" x14ac:dyDescent="0.2">
      <c r="A246" s="15" t="s">
        <v>7</v>
      </c>
      <c r="B246" s="16" t="s">
        <v>26</v>
      </c>
      <c r="C246" s="17" t="s">
        <v>26</v>
      </c>
      <c r="D246" s="16" t="s">
        <v>26</v>
      </c>
      <c r="E246" s="16" t="s">
        <v>10</v>
      </c>
      <c r="F246" s="16" t="s">
        <v>11</v>
      </c>
      <c r="G246" s="14"/>
      <c r="H246" s="14"/>
      <c r="P246" s="15" t="s">
        <v>7</v>
      </c>
      <c r="Q246" s="16" t="s">
        <v>26</v>
      </c>
      <c r="R246" s="17" t="s">
        <v>26</v>
      </c>
      <c r="S246" s="16" t="s">
        <v>26</v>
      </c>
      <c r="T246" s="16" t="s">
        <v>10</v>
      </c>
      <c r="U246" s="16" t="s">
        <v>11</v>
      </c>
    </row>
    <row r="247" spans="1:21" ht="15" x14ac:dyDescent="0.2">
      <c r="A247" s="18">
        <v>2006</v>
      </c>
      <c r="B247" s="112">
        <f>'4.Stata-DNSP&amp;State'!C212</f>
        <v>1</v>
      </c>
      <c r="C247" s="112">
        <f>'4.Stata-DNSP&amp;State'!D212</f>
        <v>1</v>
      </c>
      <c r="D247" s="112">
        <f>'4.Stata-DNSP&amp;State'!E212</f>
        <v>1</v>
      </c>
      <c r="E247" s="112">
        <f>'4.Stata-DNSP&amp;State'!H212</f>
        <v>1</v>
      </c>
      <c r="F247" s="112">
        <f>'4.Stata-DNSP&amp;State'!I212</f>
        <v>1</v>
      </c>
      <c r="G247" s="14"/>
      <c r="H247" s="14"/>
      <c r="P247" s="18">
        <v>2006</v>
      </c>
      <c r="Q247" s="19">
        <f>B247-'Index Tables'!B287</f>
        <v>0</v>
      </c>
      <c r="R247" s="19">
        <f>C247-'Index Tables'!C287</f>
        <v>0</v>
      </c>
      <c r="S247" s="19">
        <f>D247-'Index Tables'!D287</f>
        <v>0</v>
      </c>
      <c r="T247" s="19">
        <f>E247-'Index Tables'!E287</f>
        <v>0</v>
      </c>
      <c r="U247" s="19">
        <f>F247-'Index Tables'!F287</f>
        <v>0</v>
      </c>
    </row>
    <row r="248" spans="1:21" ht="15" x14ac:dyDescent="0.2">
      <c r="A248" s="18">
        <v>2007</v>
      </c>
      <c r="B248" s="111">
        <f>'4.Stata-DNSP&amp;State'!C213</f>
        <v>1.0444493293762207</v>
      </c>
      <c r="C248" s="111">
        <f>'4.Stata-DNSP&amp;State'!D213</f>
        <v>1.0941454172134399</v>
      </c>
      <c r="D248" s="111">
        <f>'4.Stata-DNSP&amp;State'!E213</f>
        <v>0.95458000898361206</v>
      </c>
      <c r="E248" s="111">
        <f>'4.Stata-DNSP&amp;State'!H213</f>
        <v>0.88871496915817261</v>
      </c>
      <c r="F248" s="111">
        <f>'4.Stata-DNSP&amp;State'!I213</f>
        <v>1.0044404268264771</v>
      </c>
      <c r="G248" s="14"/>
      <c r="H248" s="14"/>
      <c r="P248" s="18">
        <v>2007</v>
      </c>
      <c r="Q248" s="19">
        <f>B248-'Index Tables'!B288</f>
        <v>3.2937622074236117E-7</v>
      </c>
      <c r="R248" s="19">
        <f>C248-'Index Tables'!C288</f>
        <v>4.1721344001821592E-7</v>
      </c>
      <c r="S248" s="19">
        <f>D248-'Index Tables'!D288</f>
        <v>8.9836120764630323E-9</v>
      </c>
      <c r="T248" s="19">
        <f>E248-'Index Tables'!E288</f>
        <v>1.6915817258045251E-7</v>
      </c>
      <c r="U248" s="19">
        <f>F248-'Index Tables'!F288</f>
        <v>-5.7317352286645473E-7</v>
      </c>
    </row>
    <row r="249" spans="1:21" ht="15" x14ac:dyDescent="0.2">
      <c r="A249" s="18">
        <v>2008</v>
      </c>
      <c r="B249" s="111">
        <f>'4.Stata-DNSP&amp;State'!C214</f>
        <v>1.147502064704895</v>
      </c>
      <c r="C249" s="111">
        <f>'4.Stata-DNSP&amp;State'!D214</f>
        <v>1.1434944868087769</v>
      </c>
      <c r="D249" s="111">
        <f>'4.Stata-DNSP&amp;State'!E214</f>
        <v>1.0035046339035034</v>
      </c>
      <c r="E249" s="111">
        <f>'4.Stata-DNSP&amp;State'!H214</f>
        <v>0.89685159921646118</v>
      </c>
      <c r="F249" s="111">
        <f>'4.Stata-DNSP&amp;State'!I214</f>
        <v>1.0889128446578979</v>
      </c>
      <c r="G249" s="14"/>
      <c r="H249" s="14"/>
      <c r="P249" s="18">
        <v>2008</v>
      </c>
      <c r="Q249" s="19">
        <f>B249-'Index Tables'!B289</f>
        <v>6.4704894997547058E-8</v>
      </c>
      <c r="R249" s="19">
        <f>C249-'Index Tables'!C289</f>
        <v>4.8680877684503798E-7</v>
      </c>
      <c r="S249" s="19">
        <f>D249-'Index Tables'!D289</f>
        <v>-3.6609649667340705E-7</v>
      </c>
      <c r="T249" s="19">
        <f>E249-'Index Tables'!E289</f>
        <v>-7.835387894061796E-10</v>
      </c>
      <c r="U249" s="19">
        <f>F249-'Index Tables'!F289</f>
        <v>-1.5534210207057697E-7</v>
      </c>
    </row>
    <row r="250" spans="1:21" ht="15" x14ac:dyDescent="0.2">
      <c r="A250" s="18">
        <v>2009</v>
      </c>
      <c r="B250" s="111">
        <f>'4.Stata-DNSP&amp;State'!C215</f>
        <v>1.1367528438568115</v>
      </c>
      <c r="C250" s="111">
        <f>'4.Stata-DNSP&amp;State'!D215</f>
        <v>1.2435404062271118</v>
      </c>
      <c r="D250" s="111">
        <f>'4.Stata-DNSP&amp;State'!E215</f>
        <v>0.91412621736526489</v>
      </c>
      <c r="E250" s="111">
        <f>'4.Stata-DNSP&amp;State'!H215</f>
        <v>0.78619241714477539</v>
      </c>
      <c r="F250" s="111">
        <f>'4.Stata-DNSP&amp;State'!I215</f>
        <v>1.0212234258651733</v>
      </c>
      <c r="G250" s="14"/>
      <c r="H250" s="14"/>
      <c r="P250" s="18">
        <v>2009</v>
      </c>
      <c r="Q250" s="19">
        <f>B250-'Index Tables'!B290</f>
        <v>-1.5614318837897656E-7</v>
      </c>
      <c r="R250" s="19">
        <f>C250-'Index Tables'!C290</f>
        <v>4.062271117266647E-7</v>
      </c>
      <c r="S250" s="19">
        <f>D250-'Index Tables'!D290</f>
        <v>-2.8263473506040526E-7</v>
      </c>
      <c r="T250" s="19">
        <f>E250-'Index Tables'!E290</f>
        <v>-2.828552245759397E-7</v>
      </c>
      <c r="U250" s="19">
        <f>F250-'Index Tables'!F290</f>
        <v>4.2586517334797236E-7</v>
      </c>
    </row>
    <row r="251" spans="1:21" ht="15" x14ac:dyDescent="0.2">
      <c r="A251" s="18">
        <v>2010</v>
      </c>
      <c r="B251" s="111">
        <f>'4.Stata-DNSP&amp;State'!C216</f>
        <v>1.2040457725524902</v>
      </c>
      <c r="C251" s="111">
        <f>'4.Stata-DNSP&amp;State'!D216</f>
        <v>1.2343494892120361</v>
      </c>
      <c r="D251" s="111">
        <f>'4.Stata-DNSP&amp;State'!E216</f>
        <v>0.97544968128204346</v>
      </c>
      <c r="E251" s="111">
        <f>'4.Stata-DNSP&amp;State'!H216</f>
        <v>0.8538745641708374</v>
      </c>
      <c r="F251" s="111">
        <f>'4.Stata-DNSP&amp;State'!I216</f>
        <v>1.075175404548645</v>
      </c>
      <c r="G251" s="14"/>
      <c r="H251" s="14"/>
      <c r="P251" s="18">
        <v>2010</v>
      </c>
      <c r="Q251" s="19">
        <f>B251-'Index Tables'!B291</f>
        <v>-2.2744750971526173E-7</v>
      </c>
      <c r="R251" s="19">
        <f>C251-'Index Tables'!C291</f>
        <v>4.8921203621432596E-7</v>
      </c>
      <c r="S251" s="19">
        <f>D251-'Index Tables'!D291</f>
        <v>-5.1871795658797737E-7</v>
      </c>
      <c r="T251" s="19">
        <f>E251-'Index Tables'!E291</f>
        <v>-4.3582916264828242E-7</v>
      </c>
      <c r="U251" s="19">
        <f>F251-'Index Tables'!F291</f>
        <v>-5.9545135489003087E-7</v>
      </c>
    </row>
    <row r="252" spans="1:21" ht="15" x14ac:dyDescent="0.2">
      <c r="A252" s="18">
        <v>2011</v>
      </c>
      <c r="B252" s="111">
        <f>'4.Stata-DNSP&amp;State'!C217</f>
        <v>1.1809245347976685</v>
      </c>
      <c r="C252" s="111">
        <f>'4.Stata-DNSP&amp;State'!D217</f>
        <v>1.2633917331695557</v>
      </c>
      <c r="D252" s="111">
        <f>'4.Stata-DNSP&amp;State'!E217</f>
        <v>0.93472558259963989</v>
      </c>
      <c r="E252" s="111">
        <f>'4.Stata-DNSP&amp;State'!H217</f>
        <v>0.82191246747970581</v>
      </c>
      <c r="F252" s="111">
        <f>'4.Stata-DNSP&amp;State'!I217</f>
        <v>1.0272198915481567</v>
      </c>
      <c r="G252" s="14"/>
      <c r="H252" s="14"/>
      <c r="P252" s="18">
        <v>2011</v>
      </c>
      <c r="Q252" s="19">
        <f>B252-'Index Tables'!B292</f>
        <v>-4.6520233154545565E-7</v>
      </c>
      <c r="R252" s="19">
        <f>C252-'Index Tables'!C292</f>
        <v>-2.6683044440645176E-7</v>
      </c>
      <c r="S252" s="19">
        <f>D252-'Index Tables'!D292</f>
        <v>-6.1740036005897281E-7</v>
      </c>
      <c r="T252" s="19">
        <f>E252-'Index Tables'!E292</f>
        <v>6.7479705823103586E-8</v>
      </c>
      <c r="U252" s="19">
        <f>F252-'Index Tables'!F292</f>
        <v>-1.1084518432014079E-6</v>
      </c>
    </row>
    <row r="253" spans="1:21" ht="15" x14ac:dyDescent="0.2">
      <c r="A253" s="18">
        <v>2012</v>
      </c>
      <c r="B253" s="111">
        <f>'4.Stata-DNSP&amp;State'!C218</f>
        <v>1.2075713872909546</v>
      </c>
      <c r="C253" s="111">
        <f>'4.Stata-DNSP&amp;State'!D218</f>
        <v>1.3161739110946655</v>
      </c>
      <c r="D253" s="111">
        <f>'4.Stata-DNSP&amp;State'!E218</f>
        <v>0.91748631000518799</v>
      </c>
      <c r="E253" s="111">
        <f>'4.Stata-DNSP&amp;State'!H218</f>
        <v>0.78203862905502319</v>
      </c>
      <c r="F253" s="111">
        <f>'4.Stata-DNSP&amp;State'!I218</f>
        <v>1.030916690826416</v>
      </c>
      <c r="G253" s="14"/>
      <c r="H253" s="14"/>
      <c r="P253" s="18">
        <v>2012</v>
      </c>
      <c r="Q253" s="19">
        <f>B253-'Index Tables'!B293</f>
        <v>-6.1270904549992622E-7</v>
      </c>
      <c r="R253" s="19">
        <f>C253-'Index Tables'!C293</f>
        <v>-8.8905334427735738E-8</v>
      </c>
      <c r="S253" s="19">
        <f>D253-'Index Tables'!D293</f>
        <v>-1.8999481199433177E-7</v>
      </c>
      <c r="T253" s="19">
        <f>E253-'Index Tables'!E293</f>
        <v>2.2905502317094317E-7</v>
      </c>
      <c r="U253" s="19">
        <f>F253-'Index Tables'!F293</f>
        <v>-3.0917358406767903E-7</v>
      </c>
    </row>
    <row r="254" spans="1:21" ht="15" x14ac:dyDescent="0.2">
      <c r="A254" s="18">
        <v>2013</v>
      </c>
      <c r="B254" s="111">
        <f>'4.Stata-DNSP&amp;State'!C219</f>
        <v>1.1971050500869751</v>
      </c>
      <c r="C254" s="111">
        <f>'4.Stata-DNSP&amp;State'!D219</f>
        <v>1.3629728555679321</v>
      </c>
      <c r="D254" s="111">
        <f>'4.Stata-DNSP&amp;State'!E219</f>
        <v>0.87830454111099243</v>
      </c>
      <c r="E254" s="111">
        <f>'4.Stata-DNSP&amp;State'!H219</f>
        <v>0.73276883363723755</v>
      </c>
      <c r="F254" s="111">
        <f>'4.Stata-DNSP&amp;State'!I219</f>
        <v>1.0042600631713867</v>
      </c>
      <c r="G254" s="14"/>
      <c r="H254" s="14"/>
      <c r="P254" s="18">
        <v>2013</v>
      </c>
      <c r="Q254" s="19">
        <f>B254-'Index Tables'!B294</f>
        <v>-9.4991302490576857E-7</v>
      </c>
      <c r="R254" s="19">
        <f>C254-'Index Tables'!C294</f>
        <v>-1.4443206786118878E-7</v>
      </c>
      <c r="S254" s="19">
        <f>D254-'Index Tables'!D294</f>
        <v>-2.5888900756498856E-7</v>
      </c>
      <c r="T254" s="19">
        <f>E254-'Index Tables'!E294</f>
        <v>-1.6636276245485249E-7</v>
      </c>
      <c r="U254" s="19">
        <f>F254-'Index Tables'!F294</f>
        <v>6.317138678824108E-8</v>
      </c>
    </row>
    <row r="255" spans="1:21" ht="15" x14ac:dyDescent="0.2">
      <c r="A255" s="18">
        <v>2014</v>
      </c>
      <c r="B255" s="111">
        <f>'4.Stata-DNSP&amp;State'!C220</f>
        <v>1.1745015382766724</v>
      </c>
      <c r="C255" s="111">
        <f>'4.Stata-DNSP&amp;State'!D220</f>
        <v>1.3898526430130005</v>
      </c>
      <c r="D255" s="111">
        <f>'4.Stata-DNSP&amp;State'!E220</f>
        <v>0.84505486488342285</v>
      </c>
      <c r="E255" s="111">
        <f>'4.Stata-DNSP&amp;State'!H220</f>
        <v>0.70155447721481323</v>
      </c>
      <c r="F255" s="111">
        <f>'4.Stata-DNSP&amp;State'!I220</f>
        <v>0.96963357925415039</v>
      </c>
      <c r="G255" s="14"/>
      <c r="H255" s="14"/>
      <c r="P255" s="18">
        <v>2014</v>
      </c>
      <c r="Q255" s="19">
        <f>B255-'Index Tables'!B295</f>
        <v>-4.6172332757166146E-7</v>
      </c>
      <c r="R255" s="19">
        <f>C255-'Index Tables'!C295</f>
        <v>6.4301300040092713E-7</v>
      </c>
      <c r="S255" s="19">
        <f>D255-'Index Tables'!D295</f>
        <v>-5.3511657716054373E-7</v>
      </c>
      <c r="T255" s="19">
        <f>E255-'Index Tables'!E295</f>
        <v>-4.2278518674887522E-7</v>
      </c>
      <c r="U255" s="19">
        <f>F255-'Index Tables'!F295</f>
        <v>-4.2074584960527517E-7</v>
      </c>
    </row>
    <row r="256" spans="1:21" ht="15" x14ac:dyDescent="0.2">
      <c r="A256" s="18">
        <v>2015</v>
      </c>
      <c r="B256" s="111">
        <f>'4.Stata-DNSP&amp;State'!C221</f>
        <v>1.2026479244232178</v>
      </c>
      <c r="C256" s="111">
        <f>'4.Stata-DNSP&amp;State'!D221</f>
        <v>1.44746994972229</v>
      </c>
      <c r="D256" s="111">
        <f>'4.Stata-DNSP&amp;State'!E221</f>
        <v>0.83086228370666504</v>
      </c>
      <c r="E256" s="111">
        <f>'4.Stata-DNSP&amp;State'!H221</f>
        <v>0.67045867443084717</v>
      </c>
      <c r="F256" s="111">
        <f>'4.Stata-DNSP&amp;State'!I221</f>
        <v>0.97702056169509888</v>
      </c>
      <c r="G256" s="14"/>
      <c r="H256" s="14"/>
      <c r="P256" s="18">
        <v>2015</v>
      </c>
      <c r="Q256" s="19">
        <f>B256-'Index Tables'!B296</f>
        <v>-7.5576782165853729E-8</v>
      </c>
      <c r="R256" s="19">
        <f>C256-'Index Tables'!C296</f>
        <v>9.497222901444502E-7</v>
      </c>
      <c r="S256" s="19">
        <f>D256-'Index Tables'!D296</f>
        <v>-5.1629333497338337E-7</v>
      </c>
      <c r="T256" s="19">
        <f>E256-'Index Tables'!E296</f>
        <v>-1.2556915285344417E-7</v>
      </c>
      <c r="U256" s="19">
        <f>F256-'Index Tables'!F296</f>
        <v>-6.3830490115712735E-7</v>
      </c>
    </row>
    <row r="257" spans="1:21" ht="15" x14ac:dyDescent="0.2">
      <c r="A257" s="18">
        <v>2016</v>
      </c>
      <c r="B257" s="111">
        <f>'4.Stata-DNSP&amp;State'!C222</f>
        <v>1.169451117515564</v>
      </c>
      <c r="C257" s="111">
        <f>'4.Stata-DNSP&amp;State'!D222</f>
        <v>1.5078355073928833</v>
      </c>
      <c r="D257" s="111">
        <f>'4.Stata-DNSP&amp;State'!E222</f>
        <v>0.77558290958404541</v>
      </c>
      <c r="E257" s="111">
        <f>'4.Stata-DNSP&amp;State'!H222</f>
        <v>0.60804080963134766</v>
      </c>
      <c r="F257" s="111">
        <f>'4.Stata-DNSP&amp;State'!I222</f>
        <v>0.93256670236587524</v>
      </c>
      <c r="G257" s="14"/>
      <c r="H257" s="14"/>
      <c r="P257" s="18">
        <v>2016</v>
      </c>
      <c r="Q257" s="19">
        <f>B257-'Index Tables'!B297</f>
        <v>-8.8248443597116477E-7</v>
      </c>
      <c r="R257" s="19">
        <f>C257-'Index Tables'!C297</f>
        <v>5.0739288326440146E-7</v>
      </c>
      <c r="S257" s="19">
        <f>D257-'Index Tables'!D297</f>
        <v>-1.9041595455959737E-7</v>
      </c>
      <c r="T257" s="19">
        <f>E257-'Index Tables'!E297</f>
        <v>9.6313476083409455E-9</v>
      </c>
      <c r="U257" s="19">
        <f>F257-'Index Tables'!F297</f>
        <v>-1.9763412473228215E-7</v>
      </c>
    </row>
    <row r="258" spans="1:21" ht="15" x14ac:dyDescent="0.2">
      <c r="A258" s="18">
        <v>2017</v>
      </c>
      <c r="B258" s="111">
        <f>'4.Stata-DNSP&amp;State'!C223</f>
        <v>1.22960364818573</v>
      </c>
      <c r="C258" s="111">
        <f>'4.Stata-DNSP&amp;State'!D223</f>
        <v>1.4309852123260498</v>
      </c>
      <c r="D258" s="111">
        <f>'4.Stata-DNSP&amp;State'!E223</f>
        <v>0.85927093029022217</v>
      </c>
      <c r="E258" s="111">
        <f>'4.Stata-DNSP&amp;State'!H223</f>
        <v>0.73096936941146851</v>
      </c>
      <c r="F258" s="111">
        <f>'4.Stata-DNSP&amp;State'!I223</f>
        <v>0.96760779619216919</v>
      </c>
      <c r="G258" s="14"/>
      <c r="H258" s="14"/>
      <c r="P258" s="18">
        <v>2017</v>
      </c>
      <c r="Q258" s="19">
        <f>B258-'Index Tables'!B298</f>
        <v>-3.5181426993879938E-7</v>
      </c>
      <c r="R258" s="19">
        <f>C258-'Index Tables'!C298</f>
        <v>2.1232604985321757E-7</v>
      </c>
      <c r="S258" s="19">
        <f>D258-'Index Tables'!D298</f>
        <v>-6.9709777839044307E-8</v>
      </c>
      <c r="T258" s="19">
        <f>E258-'Index Tables'!E298</f>
        <v>6.9411468461844095E-8</v>
      </c>
      <c r="U258" s="19">
        <f>F258-'Index Tables'!F298</f>
        <v>9.6192169229958324E-8</v>
      </c>
    </row>
    <row r="259" spans="1:21" ht="15" x14ac:dyDescent="0.2">
      <c r="A259" s="18">
        <v>2018</v>
      </c>
      <c r="B259" s="111">
        <f>'4.Stata-DNSP&amp;State'!C224</f>
        <v>1.1784889698028564</v>
      </c>
      <c r="C259" s="111">
        <f>'4.Stata-DNSP&amp;State'!D224</f>
        <v>1.3906210660934448</v>
      </c>
      <c r="D259" s="111">
        <f>'4.Stata-DNSP&amp;State'!E224</f>
        <v>0.84745532274246216</v>
      </c>
      <c r="E259" s="111">
        <f>'4.Stata-DNSP&amp;State'!H224</f>
        <v>0.7705119252204895</v>
      </c>
      <c r="F259" s="111">
        <f>'4.Stata-DNSP&amp;State'!I224</f>
        <v>0.90963488817214966</v>
      </c>
      <c r="G259" s="14"/>
      <c r="H259" s="14"/>
      <c r="P259" s="18">
        <v>2018</v>
      </c>
      <c r="Q259" s="19">
        <f>B259-'Index Tables'!B299</f>
        <v>-3.0197143452426189E-8</v>
      </c>
      <c r="R259" s="19">
        <f>C259-'Index Tables'!C299</f>
        <v>6.6093444717196803E-8</v>
      </c>
      <c r="S259" s="19">
        <f>D259-'Index Tables'!D299</f>
        <v>-7.7257537811625809E-8</v>
      </c>
      <c r="T259" s="19">
        <f>E259-'Index Tables'!E299</f>
        <v>1.2522048953300668E-7</v>
      </c>
      <c r="U259" s="19">
        <f>F259-'Index Tables'!F299</f>
        <v>8.817214969258913E-8</v>
      </c>
    </row>
    <row r="260" spans="1:21" ht="15" x14ac:dyDescent="0.2">
      <c r="A260" s="18">
        <v>2019</v>
      </c>
      <c r="B260" s="111">
        <f>'4.Stata-DNSP&amp;State'!C225</f>
        <v>1.1967973709106445</v>
      </c>
      <c r="C260" s="111">
        <f>'4.Stata-DNSP&amp;State'!D225</f>
        <v>1.4106400012969971</v>
      </c>
      <c r="D260" s="111">
        <f>'4.Stata-DNSP&amp;State'!E225</f>
        <v>0.84840750694274902</v>
      </c>
      <c r="E260" s="111">
        <f>'4.Stata-DNSP&amp;State'!H225</f>
        <v>0.75975930690765381</v>
      </c>
      <c r="F260" s="111">
        <f>'4.Stata-DNSP&amp;State'!I225</f>
        <v>0.92044901847839355</v>
      </c>
      <c r="G260" s="14"/>
      <c r="H260" s="14"/>
      <c r="P260" s="18">
        <v>2019</v>
      </c>
      <c r="Q260" s="19">
        <f>B260-'Index Tables'!B300</f>
        <v>-6.2908935549721434E-7</v>
      </c>
      <c r="R260" s="19">
        <f>C260-'Index Tables'!C300</f>
        <v>1.2969971763254762E-9</v>
      </c>
      <c r="S260" s="19">
        <f>D260-'Index Tables'!D300</f>
        <v>-2.9305725102179991E-7</v>
      </c>
      <c r="T260" s="19">
        <f>E260-'Index Tables'!E300</f>
        <v>6.9076537823065109E-9</v>
      </c>
      <c r="U260" s="19">
        <f>F260-'Index Tables'!F300</f>
        <v>-1.8152160641271564E-7</v>
      </c>
    </row>
    <row r="261" spans="1:21" ht="15" x14ac:dyDescent="0.2">
      <c r="A261" s="18">
        <v>2020</v>
      </c>
      <c r="B261" s="111">
        <f>'4.Stata-DNSP&amp;State'!C226</f>
        <v>1.2316526174545288</v>
      </c>
      <c r="C261" s="111">
        <f>'4.Stata-DNSP&amp;State'!D226</f>
        <v>1.4491715431213379</v>
      </c>
      <c r="D261" s="111">
        <f>'4.Stata-DNSP&amp;State'!E226</f>
        <v>0.84990131855010986</v>
      </c>
      <c r="E261" s="111">
        <f>'4.Stata-DNSP&amp;State'!H226</f>
        <v>0.7493213415145874</v>
      </c>
      <c r="F261" s="111">
        <f>'4.Stata-DNSP&amp;State'!I226</f>
        <v>0.9318687915802002</v>
      </c>
      <c r="G261" s="14"/>
      <c r="H261" s="14"/>
      <c r="P261" s="18">
        <v>2020</v>
      </c>
      <c r="Q261" s="19">
        <f>B261-'Index Tables'!B301</f>
        <v>-3.8254547130023298E-7</v>
      </c>
      <c r="R261" s="19">
        <f>C261-'Index Tables'!C301</f>
        <v>-4.5687866201404859E-7</v>
      </c>
      <c r="S261" s="19">
        <f>D261-'Index Tables'!D301</f>
        <v>-2.8144989017153677E-7</v>
      </c>
      <c r="T261" s="19">
        <f>E261-'Index Tables'!E301</f>
        <v>4.1514587434399175E-8</v>
      </c>
      <c r="U261" s="19">
        <f>F261-'Index Tables'!F301</f>
        <v>-4.0841979975780873E-7</v>
      </c>
    </row>
    <row r="262" spans="1:21" ht="15" x14ac:dyDescent="0.2">
      <c r="A262" s="18">
        <v>2021</v>
      </c>
      <c r="B262" s="111">
        <f>'4.Stata-DNSP&amp;State'!C227</f>
        <v>1.2850755453109741</v>
      </c>
      <c r="C262" s="111">
        <f>'4.Stata-DNSP&amp;State'!D227</f>
        <v>1.4661307334899902</v>
      </c>
      <c r="D262" s="111">
        <f>'4.Stata-DNSP&amp;State'!E227</f>
        <v>0.87650829553604126</v>
      </c>
      <c r="E262" s="111">
        <f>'4.Stata-DNSP&amp;State'!H227</f>
        <v>0.76831525564193726</v>
      </c>
      <c r="F262" s="111">
        <f>'4.Stata-DNSP&amp;State'!I227</f>
        <v>0.96522492170333862</v>
      </c>
      <c r="G262" s="14"/>
      <c r="H262" s="14"/>
      <c r="P262" s="18">
        <v>2021</v>
      </c>
      <c r="Q262" s="19">
        <f>B262-'Index Tables'!B302</f>
        <v>-4.5468902598599925E-7</v>
      </c>
      <c r="R262" s="19">
        <f>C262-'Index Tables'!C302</f>
        <v>7.3348999030109496E-7</v>
      </c>
      <c r="S262" s="19">
        <f>D262-'Index Tables'!D302</f>
        <v>-4.0446395876969632E-7</v>
      </c>
      <c r="T262" s="19">
        <f>E262-'Index Tables'!E302</f>
        <v>-1.4435806272583562E-7</v>
      </c>
      <c r="U262" s="19">
        <f>F262-'Index Tables'!F302</f>
        <v>-3.782966613297134E-7</v>
      </c>
    </row>
    <row r="263" spans="1:21" ht="15" x14ac:dyDescent="0.25">
      <c r="A263" s="18">
        <v>2022</v>
      </c>
      <c r="B263" s="111">
        <f>'4.Stata-DNSP&amp;State'!C228</f>
        <v>1.2564994096755981</v>
      </c>
      <c r="C263" s="111">
        <f>'4.Stata-DNSP&amp;State'!D228</f>
        <v>1.4725006818771362</v>
      </c>
      <c r="D263" s="111">
        <f>'4.Stata-DNSP&amp;State'!E228</f>
        <v>0.8533099889755249</v>
      </c>
      <c r="E263" s="111">
        <f>'4.Stata-DNSP&amp;State'!H228</f>
        <v>0.76357293128967285</v>
      </c>
      <c r="F263" s="111">
        <f>'4.Stata-DNSP&amp;State'!I228</f>
        <v>0.9263426661491394</v>
      </c>
      <c r="G263" s="4"/>
      <c r="H263" s="4"/>
      <c r="P263" s="18">
        <v>2022</v>
      </c>
      <c r="Q263" s="19">
        <f>B263-'Index Tables'!B303</f>
        <v>-5.9032440180573076E-7</v>
      </c>
      <c r="R263" s="19">
        <f>C263-'Index Tables'!C303</f>
        <v>-3.1812286382937316E-7</v>
      </c>
      <c r="S263" s="19">
        <f>D263-'Index Tables'!D303</f>
        <v>-4.1102447512209039E-7</v>
      </c>
      <c r="T263" s="19">
        <f>E263-'Index Tables'!E303</f>
        <v>-2.6871032710040765E-7</v>
      </c>
      <c r="U263" s="19">
        <f>F263-'Index Tables'!F303</f>
        <v>-2.3385086056482152E-7</v>
      </c>
    </row>
    <row r="264" spans="1:21" ht="15" x14ac:dyDescent="0.25">
      <c r="A264" s="18">
        <v>2023</v>
      </c>
      <c r="B264" s="111">
        <f>'4.Stata-DNSP&amp;State'!C229</f>
        <v>1.2432875633239746</v>
      </c>
      <c r="C264" s="111">
        <f>'4.Stata-DNSP&amp;State'!D229</f>
        <v>1.4462791681289673</v>
      </c>
      <c r="D264" s="111">
        <f>'4.Stata-DNSP&amp;State'!E229</f>
        <v>0.85964572429656982</v>
      </c>
      <c r="E264" s="111">
        <f>'4.Stata-DNSP&amp;State'!H229</f>
        <v>0.78723156452178955</v>
      </c>
      <c r="F264" s="111">
        <f>'4.Stata-DNSP&amp;State'!I229</f>
        <v>0.91866475343704224</v>
      </c>
      <c r="G264" s="4"/>
      <c r="H264" s="4"/>
      <c r="P264" s="18">
        <v>2023</v>
      </c>
      <c r="Q264" s="19">
        <f>B264-'Index Tables'!B304</f>
        <v>-4.3667602533936645E-7</v>
      </c>
      <c r="R264" s="19">
        <f>C264-'Index Tables'!C304</f>
        <v>1.6812896719287096E-7</v>
      </c>
      <c r="S264" s="19">
        <f>D264-'Index Tables'!D304</f>
        <v>-4.7570343020275629E-7</v>
      </c>
      <c r="T264" s="19">
        <f>E264-'Index Tables'!E304</f>
        <v>-1.3547821042791952E-7</v>
      </c>
      <c r="U264" s="19">
        <f>F264-'Index Tables'!F304</f>
        <v>-5.4656295778165997E-7</v>
      </c>
    </row>
    <row r="265" spans="1:21" ht="15" x14ac:dyDescent="0.25">
      <c r="A265" s="340">
        <v>2024</v>
      </c>
      <c r="B265" s="111">
        <f>'4.Stata-DNSP&amp;State'!C230</f>
        <v>1.2551313638687134</v>
      </c>
      <c r="C265" s="111">
        <f>'4.Stata-DNSP&amp;State'!D230</f>
        <v>1.5543553829193115</v>
      </c>
      <c r="D265" s="111">
        <f>'4.Stata-DNSP&amp;State'!E230</f>
        <v>0.80749326944351196</v>
      </c>
      <c r="E265" s="111">
        <f>'4.Stata-DNSP&amp;State'!H230</f>
        <v>0.67470639944076538</v>
      </c>
      <c r="F265" s="111">
        <f>'4.Stata-DNSP&amp;State'!I230</f>
        <v>0.91892659664154053</v>
      </c>
      <c r="G265" s="4"/>
      <c r="H265" s="4"/>
      <c r="P265" s="340">
        <v>2024</v>
      </c>
      <c r="Q265" s="19">
        <f>B265-'Index Tables'!B305</f>
        <v>-6.3613128653550177E-7</v>
      </c>
      <c r="R265" s="19">
        <f>C265-'Index Tables'!C305</f>
        <v>3.8291931159228909E-7</v>
      </c>
      <c r="S265" s="19">
        <f>D265-'Index Tables'!D305</f>
        <v>-6.3055648802379238E-7</v>
      </c>
      <c r="T265" s="19">
        <f>E265-'Index Tables'!E305</f>
        <v>-4.005592346700837E-7</v>
      </c>
      <c r="U265" s="19">
        <f>F265-'Index Tables'!F305</f>
        <v>-5.0335845946936075E-7</v>
      </c>
    </row>
    <row r="268" spans="1:21" x14ac:dyDescent="0.2">
      <c r="A268" s="5" t="s">
        <v>497</v>
      </c>
      <c r="B268" s="6"/>
      <c r="C268" s="6"/>
      <c r="D268" s="6"/>
      <c r="E268" s="6"/>
      <c r="F268" s="6"/>
      <c r="P268" s="5" t="s">
        <v>497</v>
      </c>
      <c r="Q268" s="6"/>
      <c r="R268" s="6"/>
      <c r="S268" s="6"/>
      <c r="T268" s="6"/>
      <c r="U268" s="6"/>
    </row>
    <row r="269" spans="1:21" ht="15" x14ac:dyDescent="0.2">
      <c r="A269" s="11"/>
      <c r="B269" s="12" t="s">
        <v>8</v>
      </c>
      <c r="C269" s="13" t="s">
        <v>9</v>
      </c>
      <c r="D269" s="12" t="s">
        <v>3</v>
      </c>
      <c r="E269" s="385" t="s">
        <v>27</v>
      </c>
      <c r="F269" s="385"/>
      <c r="G269" s="14"/>
      <c r="H269" s="14"/>
      <c r="P269" s="11"/>
      <c r="Q269" s="12" t="s">
        <v>8</v>
      </c>
      <c r="R269" s="13" t="s">
        <v>9</v>
      </c>
      <c r="S269" s="12" t="s">
        <v>3</v>
      </c>
      <c r="T269" s="385" t="s">
        <v>27</v>
      </c>
      <c r="U269" s="385"/>
    </row>
    <row r="270" spans="1:21" ht="15" x14ac:dyDescent="0.2">
      <c r="A270" s="15" t="s">
        <v>7</v>
      </c>
      <c r="B270" s="16" t="s">
        <v>26</v>
      </c>
      <c r="C270" s="17" t="s">
        <v>26</v>
      </c>
      <c r="D270" s="16" t="s">
        <v>26</v>
      </c>
      <c r="E270" s="16" t="s">
        <v>10</v>
      </c>
      <c r="F270" s="16" t="s">
        <v>11</v>
      </c>
      <c r="G270" s="14"/>
      <c r="H270" s="14"/>
      <c r="P270" s="15" t="s">
        <v>7</v>
      </c>
      <c r="Q270" s="16" t="s">
        <v>26</v>
      </c>
      <c r="R270" s="17" t="s">
        <v>26</v>
      </c>
      <c r="S270" s="16" t="s">
        <v>26</v>
      </c>
      <c r="T270" s="16" t="s">
        <v>10</v>
      </c>
      <c r="U270" s="16" t="s">
        <v>11</v>
      </c>
    </row>
    <row r="271" spans="1:21" ht="15" x14ac:dyDescent="0.2">
      <c r="A271" s="18">
        <v>2006</v>
      </c>
      <c r="B271" s="112">
        <f>'4.Stata-DNSP&amp;State'!C233</f>
        <v>1</v>
      </c>
      <c r="C271" s="112">
        <f>'4.Stata-DNSP&amp;State'!D233</f>
        <v>1</v>
      </c>
      <c r="D271" s="112">
        <f>'4.Stata-DNSP&amp;State'!E233</f>
        <v>1</v>
      </c>
      <c r="E271" s="112">
        <f>'4.Stata-DNSP&amp;State'!H233</f>
        <v>1</v>
      </c>
      <c r="F271" s="112">
        <f>'4.Stata-DNSP&amp;State'!I233</f>
        <v>1</v>
      </c>
      <c r="G271" s="14"/>
      <c r="H271" s="14"/>
      <c r="P271" s="18">
        <v>2006</v>
      </c>
      <c r="Q271" s="19">
        <f>B271-'Index Tables'!B315</f>
        <v>0</v>
      </c>
      <c r="R271" s="19">
        <f>C271-'Index Tables'!C315</f>
        <v>0</v>
      </c>
      <c r="S271" s="19">
        <f>D271-'Index Tables'!D315</f>
        <v>0</v>
      </c>
      <c r="T271" s="19">
        <f>E271-'Index Tables'!E315</f>
        <v>0</v>
      </c>
      <c r="U271" s="19">
        <f>F271-'Index Tables'!F315</f>
        <v>0</v>
      </c>
    </row>
    <row r="272" spans="1:21" ht="15" x14ac:dyDescent="0.2">
      <c r="A272" s="18">
        <v>2007</v>
      </c>
      <c r="B272" s="111">
        <f>'4.Stata-DNSP&amp;State'!C234</f>
        <v>0.988686203956604</v>
      </c>
      <c r="C272" s="111">
        <f>'4.Stata-DNSP&amp;State'!D234</f>
        <v>1.0074648857116699</v>
      </c>
      <c r="D272" s="111">
        <f>'4.Stata-DNSP&amp;State'!E234</f>
        <v>0.98136049509048462</v>
      </c>
      <c r="E272" s="111">
        <f>'4.Stata-DNSP&amp;State'!H234</f>
        <v>0.99053502082824707</v>
      </c>
      <c r="F272" s="111">
        <f>'4.Stata-DNSP&amp;State'!I234</f>
        <v>0.97572004795074463</v>
      </c>
      <c r="G272" s="14"/>
      <c r="H272" s="14"/>
      <c r="P272" s="18">
        <v>2007</v>
      </c>
      <c r="Q272" s="19">
        <f>B272-'Index Tables'!B316</f>
        <v>-3.9604339596710503E-7</v>
      </c>
      <c r="R272" s="19">
        <f>C272-'Index Tables'!C316</f>
        <v>-1.1428833013304995E-7</v>
      </c>
      <c r="S272" s="19">
        <f>D272-'Index Tables'!D316</f>
        <v>-4.0490951536131803E-7</v>
      </c>
      <c r="T272" s="19">
        <f>E272-'Index Tables'!E316</f>
        <v>-7.7917175289599072E-7</v>
      </c>
      <c r="U272" s="19">
        <f>F272-'Index Tables'!F316</f>
        <v>-3.5204925541432175E-7</v>
      </c>
    </row>
    <row r="273" spans="1:21" ht="15" x14ac:dyDescent="0.2">
      <c r="A273" s="18">
        <v>2008</v>
      </c>
      <c r="B273" s="111">
        <f>'4.Stata-DNSP&amp;State'!C235</f>
        <v>0.98972946405410767</v>
      </c>
      <c r="C273" s="111">
        <f>'4.Stata-DNSP&amp;State'!D235</f>
        <v>1.0243688821792603</v>
      </c>
      <c r="D273" s="111">
        <f>'4.Stata-DNSP&amp;State'!E235</f>
        <v>0.96618467569351196</v>
      </c>
      <c r="E273" s="111">
        <f>'4.Stata-DNSP&amp;State'!H235</f>
        <v>0.98193180561065674</v>
      </c>
      <c r="F273" s="111">
        <f>'4.Stata-DNSP&amp;State'!I235</f>
        <v>0.95682722330093384</v>
      </c>
      <c r="G273" s="14"/>
      <c r="H273" s="14"/>
      <c r="P273" s="18">
        <v>2008</v>
      </c>
      <c r="Q273" s="19">
        <f>B273-'Index Tables'!B317</f>
        <v>-1.3594589232113208E-7</v>
      </c>
      <c r="R273" s="19">
        <f>C273-'Index Tables'!C317</f>
        <v>-1.178207398311315E-7</v>
      </c>
      <c r="S273" s="19">
        <f>D273-'Index Tables'!D317</f>
        <v>-2.4306488044523178E-8</v>
      </c>
      <c r="T273" s="19">
        <f>E273-'Index Tables'!E317</f>
        <v>-9.4389343230361078E-8</v>
      </c>
      <c r="U273" s="19">
        <f>F273-'Index Tables'!F317</f>
        <v>2.3300933849057515E-8</v>
      </c>
    </row>
    <row r="274" spans="1:21" ht="15" x14ac:dyDescent="0.2">
      <c r="A274" s="18">
        <v>2009</v>
      </c>
      <c r="B274" s="111">
        <f>'4.Stata-DNSP&amp;State'!C236</f>
        <v>0.96306431293487549</v>
      </c>
      <c r="C274" s="111">
        <f>'4.Stata-DNSP&amp;State'!D236</f>
        <v>1.0817108154296875</v>
      </c>
      <c r="D274" s="111">
        <f>'4.Stata-DNSP&amp;State'!E236</f>
        <v>0.8903159499168396</v>
      </c>
      <c r="E274" s="111">
        <f>'4.Stata-DNSP&amp;State'!H236</f>
        <v>0.85721927881240845</v>
      </c>
      <c r="F274" s="111">
        <f>'4.Stata-DNSP&amp;State'!I236</f>
        <v>0.91261821985244751</v>
      </c>
      <c r="G274" s="14"/>
      <c r="H274" s="14"/>
      <c r="P274" s="18">
        <v>2009</v>
      </c>
      <c r="Q274" s="19">
        <f>B274-'Index Tables'!B318</f>
        <v>1.1293487545138703E-7</v>
      </c>
      <c r="R274" s="19">
        <f>C274-'Index Tables'!C318</f>
        <v>8.154296875506617E-7</v>
      </c>
      <c r="S274" s="19">
        <f>D274-'Index Tables'!D318</f>
        <v>-3.5008316034979003E-7</v>
      </c>
      <c r="T274" s="19">
        <f>E274-'Index Tables'!E318</f>
        <v>-3.2118759152321985E-7</v>
      </c>
      <c r="U274" s="19">
        <f>F274-'Index Tables'!F318</f>
        <v>-3.8014755243676035E-7</v>
      </c>
    </row>
    <row r="275" spans="1:21" ht="15" x14ac:dyDescent="0.2">
      <c r="A275" s="18">
        <v>2010</v>
      </c>
      <c r="B275" s="111">
        <f>'4.Stata-DNSP&amp;State'!C237</f>
        <v>0.96497237682342529</v>
      </c>
      <c r="C275" s="111">
        <f>'4.Stata-DNSP&amp;State'!D237</f>
        <v>1.181943416595459</v>
      </c>
      <c r="D275" s="111">
        <f>'4.Stata-DNSP&amp;State'!E237</f>
        <v>0.81642866134643555</v>
      </c>
      <c r="E275" s="111">
        <f>'4.Stata-DNSP&amp;State'!H237</f>
        <v>0.72370201349258423</v>
      </c>
      <c r="F275" s="111">
        <f>'4.Stata-DNSP&amp;State'!I237</f>
        <v>0.88649791479110718</v>
      </c>
      <c r="G275" s="14"/>
      <c r="H275" s="14"/>
      <c r="P275" s="18">
        <v>2010</v>
      </c>
      <c r="Q275" s="19">
        <f>B275-'Index Tables'!B319</f>
        <v>1.7682342534630635E-7</v>
      </c>
      <c r="R275" s="19">
        <f>C275-'Index Tables'!C319</f>
        <v>4.1659545901850947E-7</v>
      </c>
      <c r="S275" s="19">
        <f>D275-'Index Tables'!D319</f>
        <v>6.1346435598075288E-8</v>
      </c>
      <c r="T275" s="19">
        <f>E275-'Index Tables'!E319</f>
        <v>1.3492584272079E-8</v>
      </c>
      <c r="U275" s="19">
        <f>F275-'Index Tables'!F319</f>
        <v>1.4791107227907219E-8</v>
      </c>
    </row>
    <row r="276" spans="1:21" ht="15" x14ac:dyDescent="0.2">
      <c r="A276" s="18">
        <v>2011</v>
      </c>
      <c r="B276" s="111">
        <f>'4.Stata-DNSP&amp;State'!C238</f>
        <v>1.0431674718856812</v>
      </c>
      <c r="C276" s="111">
        <f>'4.Stata-DNSP&amp;State'!D238</f>
        <v>1.1831785440444946</v>
      </c>
      <c r="D276" s="111">
        <f>'4.Stata-DNSP&amp;State'!E238</f>
        <v>0.88166540861129761</v>
      </c>
      <c r="E276" s="111">
        <f>'4.Stata-DNSP&amp;State'!H238</f>
        <v>0.81040924787521362</v>
      </c>
      <c r="F276" s="111">
        <f>'4.Stata-DNSP&amp;State'!I238</f>
        <v>0.92982155084609985</v>
      </c>
      <c r="G276" s="14"/>
      <c r="H276" s="14"/>
      <c r="P276" s="18">
        <v>2011</v>
      </c>
      <c r="Q276" s="19">
        <f>B276-'Index Tables'!B320</f>
        <v>-5.2811431894284055E-7</v>
      </c>
      <c r="R276" s="19">
        <f>C276-'Index Tables'!C320</f>
        <v>5.4404449456590953E-7</v>
      </c>
      <c r="S276" s="19">
        <f>D276-'Index Tables'!D320</f>
        <v>-1.9138870244184147E-7</v>
      </c>
      <c r="T276" s="19">
        <f>E276-'Index Tables'!E320</f>
        <v>-5.2124786376062104E-8</v>
      </c>
      <c r="U276" s="19">
        <f>F276-'Index Tables'!F320</f>
        <v>-3.491539001254651E-7</v>
      </c>
    </row>
    <row r="277" spans="1:21" ht="15" x14ac:dyDescent="0.2">
      <c r="A277" s="18">
        <v>2012</v>
      </c>
      <c r="B277" s="111">
        <f>'4.Stata-DNSP&amp;State'!C239</f>
        <v>1.0173039436340332</v>
      </c>
      <c r="C277" s="111">
        <f>'4.Stata-DNSP&amp;State'!D239</f>
        <v>1.2478735446929932</v>
      </c>
      <c r="D277" s="111">
        <f>'4.Stata-DNSP&amp;State'!E239</f>
        <v>0.81523007154464722</v>
      </c>
      <c r="E277" s="111">
        <f>'4.Stata-DNSP&amp;State'!H239</f>
        <v>0.70954406261444092</v>
      </c>
      <c r="F277" s="111">
        <f>'4.Stata-DNSP&amp;State'!I239</f>
        <v>0.89285874366760254</v>
      </c>
      <c r="G277" s="14"/>
      <c r="H277" s="14"/>
      <c r="P277" s="18">
        <v>2012</v>
      </c>
      <c r="Q277" s="19">
        <f>B277-'Index Tables'!B321</f>
        <v>-5.6365966782934152E-8</v>
      </c>
      <c r="R277" s="19">
        <f>C277-'Index Tables'!C321</f>
        <v>5.4469299315407227E-7</v>
      </c>
      <c r="S277" s="19">
        <f>D277-'Index Tables'!D321</f>
        <v>-3.2845535280490168E-7</v>
      </c>
      <c r="T277" s="19">
        <f>E277-'Index Tables'!E321</f>
        <v>-3.3738555904605505E-7</v>
      </c>
      <c r="U277" s="19">
        <f>F277-'Index Tables'!F321</f>
        <v>-4.5633239742493004E-7</v>
      </c>
    </row>
    <row r="278" spans="1:21" ht="15" x14ac:dyDescent="0.2">
      <c r="A278" s="18">
        <v>2013</v>
      </c>
      <c r="B278" s="111">
        <f>'4.Stata-DNSP&amp;State'!C240</f>
        <v>1.0422369241714478</v>
      </c>
      <c r="C278" s="111">
        <f>'4.Stata-DNSP&amp;State'!D240</f>
        <v>1.1319960355758667</v>
      </c>
      <c r="D278" s="111">
        <f>'4.Stata-DNSP&amp;State'!E240</f>
        <v>0.9207073450088501</v>
      </c>
      <c r="E278" s="111">
        <f>'4.Stata-DNSP&amp;State'!H240</f>
        <v>0.93982511758804321</v>
      </c>
      <c r="F278" s="111">
        <f>'4.Stata-DNSP&amp;State'!I240</f>
        <v>0.90969270467758179</v>
      </c>
      <c r="G278" s="14"/>
      <c r="H278" s="14"/>
      <c r="P278" s="18">
        <v>2013</v>
      </c>
      <c r="Q278" s="19">
        <f>B278-'Index Tables'!B322</f>
        <v>-7.5828552326129284E-8</v>
      </c>
      <c r="R278" s="19">
        <f>C278-'Index Tables'!C322</f>
        <v>3.5575866697001857E-8</v>
      </c>
      <c r="S278" s="19">
        <f>D278-'Index Tables'!D322</f>
        <v>-3.5499114992010306E-7</v>
      </c>
      <c r="T278" s="19">
        <f>E278-'Index Tables'!E322</f>
        <v>-8.2411956814354426E-8</v>
      </c>
      <c r="U278" s="19">
        <f>F278-'Index Tables'!F322</f>
        <v>-6.9532241819825202E-7</v>
      </c>
    </row>
    <row r="279" spans="1:21" ht="15" x14ac:dyDescent="0.2">
      <c r="A279" s="18">
        <v>2014</v>
      </c>
      <c r="B279" s="111">
        <f>'4.Stata-DNSP&amp;State'!C241</f>
        <v>0.9889075756072998</v>
      </c>
      <c r="C279" s="111">
        <f>'4.Stata-DNSP&amp;State'!D241</f>
        <v>1.1484198570251465</v>
      </c>
      <c r="D279" s="111">
        <f>'4.Stata-DNSP&amp;State'!E241</f>
        <v>0.86110293865203857</v>
      </c>
      <c r="E279" s="111">
        <f>'4.Stata-DNSP&amp;State'!H241</f>
        <v>0.8781813383102417</v>
      </c>
      <c r="F279" s="111">
        <f>'4.Stata-DNSP&amp;State'!I241</f>
        <v>0.85042858123779297</v>
      </c>
      <c r="G279" s="14"/>
      <c r="H279" s="14"/>
      <c r="P279" s="18">
        <v>2014</v>
      </c>
      <c r="Q279" s="19">
        <f>B279-'Index Tables'!B323</f>
        <v>7.560729975431002E-8</v>
      </c>
      <c r="R279" s="19">
        <f>C279-'Index Tables'!C323</f>
        <v>8.5702514640573213E-7</v>
      </c>
      <c r="S279" s="19">
        <f>D279-'Index Tables'!D323</f>
        <v>-1.6134796143596475E-7</v>
      </c>
      <c r="T279" s="19">
        <f>E279-'Index Tables'!E323</f>
        <v>-5.6168975826054179E-7</v>
      </c>
      <c r="U279" s="19">
        <f>F279-'Index Tables'!F323</f>
        <v>-1.8762207010247778E-8</v>
      </c>
    </row>
    <row r="280" spans="1:21" ht="15" x14ac:dyDescent="0.2">
      <c r="A280" s="18">
        <v>2015</v>
      </c>
      <c r="B280" s="111">
        <f>'4.Stata-DNSP&amp;State'!C242</f>
        <v>1.0394725799560547</v>
      </c>
      <c r="C280" s="111">
        <f>'4.Stata-DNSP&amp;State'!D242</f>
        <v>1.076551079750061</v>
      </c>
      <c r="D280" s="111">
        <f>'4.Stata-DNSP&amp;State'!E242</f>
        <v>0.96555817127227783</v>
      </c>
      <c r="E280" s="111">
        <f>'4.Stata-DNSP&amp;State'!H242</f>
        <v>1.1247719526290894</v>
      </c>
      <c r="F280" s="111">
        <f>'4.Stata-DNSP&amp;State'!I242</f>
        <v>0.88610804080963135</v>
      </c>
      <c r="G280" s="14"/>
      <c r="H280" s="14"/>
      <c r="P280" s="18">
        <v>2015</v>
      </c>
      <c r="Q280" s="19">
        <f>B280-'Index Tables'!B324</f>
        <v>5.7995605473593059E-7</v>
      </c>
      <c r="R280" s="19">
        <f>C280-'Index Tables'!C324</f>
        <v>7.9750060999472794E-8</v>
      </c>
      <c r="S280" s="19">
        <f>D280-'Index Tables'!D324</f>
        <v>7.1272277857303834E-8</v>
      </c>
      <c r="T280" s="19">
        <f>E280-'Index Tables'!E324</f>
        <v>-4.7370910749577888E-8</v>
      </c>
      <c r="U280" s="19">
        <f>F280-'Index Tables'!F324</f>
        <v>-1.5919036866485214E-7</v>
      </c>
    </row>
    <row r="281" spans="1:21" ht="15" x14ac:dyDescent="0.2">
      <c r="A281" s="18">
        <v>2016</v>
      </c>
      <c r="B281" s="111">
        <f>'4.Stata-DNSP&amp;State'!C243</f>
        <v>1.0317909717559814</v>
      </c>
      <c r="C281" s="111">
        <f>'4.Stata-DNSP&amp;State'!D243</f>
        <v>1.1115125417709351</v>
      </c>
      <c r="D281" s="111">
        <f>'4.Stata-DNSP&amp;State'!E243</f>
        <v>0.92827659845352173</v>
      </c>
      <c r="E281" s="111">
        <f>'4.Stata-DNSP&amp;State'!H243</f>
        <v>1.0216313600540161</v>
      </c>
      <c r="F281" s="111">
        <f>'4.Stata-DNSP&amp;State'!I243</f>
        <v>0.8738822340965271</v>
      </c>
      <c r="G281" s="14"/>
      <c r="H281" s="14"/>
      <c r="P281" s="18">
        <v>2016</v>
      </c>
      <c r="Q281" s="19">
        <f>B281-'Index Tables'!B325</f>
        <v>-2.8244018457357356E-8</v>
      </c>
      <c r="R281" s="19">
        <f>C281-'Index Tables'!C325</f>
        <v>5.4177093500307194E-7</v>
      </c>
      <c r="S281" s="19">
        <f>D281-'Index Tables'!D325</f>
        <v>-1.0154647822613327E-7</v>
      </c>
      <c r="T281" s="19">
        <f>E281-'Index Tables'!E325</f>
        <v>3.600540161574628E-7</v>
      </c>
      <c r="U281" s="19">
        <f>F281-'Index Tables'!F325</f>
        <v>-3.6590347285425651E-7</v>
      </c>
    </row>
    <row r="282" spans="1:21" ht="15" x14ac:dyDescent="0.2">
      <c r="A282" s="18">
        <v>2017</v>
      </c>
      <c r="B282" s="111">
        <f>'4.Stata-DNSP&amp;State'!C244</f>
        <v>1.046359658241272</v>
      </c>
      <c r="C282" s="111">
        <f>'4.Stata-DNSP&amp;State'!D244</f>
        <v>1.2533037662506104</v>
      </c>
      <c r="D282" s="111">
        <f>'4.Stata-DNSP&amp;State'!E244</f>
        <v>0.83488118648529053</v>
      </c>
      <c r="E282" s="111">
        <f>'4.Stata-DNSP&amp;State'!H244</f>
        <v>0.78273099660873413</v>
      </c>
      <c r="F282" s="111">
        <f>'4.Stata-DNSP&amp;State'!I244</f>
        <v>0.87483549118041992</v>
      </c>
      <c r="G282" s="14"/>
      <c r="H282" s="14"/>
      <c r="P282" s="18">
        <v>2017</v>
      </c>
      <c r="Q282" s="19">
        <f>B282-'Index Tables'!B326</f>
        <v>-3.4175872798414275E-7</v>
      </c>
      <c r="R282" s="19">
        <f>C282-'Index Tables'!C326</f>
        <v>-2.3374938962206215E-7</v>
      </c>
      <c r="S282" s="19">
        <f>D282-'Index Tables'!D326</f>
        <v>-1.1351470952103426E-7</v>
      </c>
      <c r="T282" s="19">
        <f>E282-'Index Tables'!E326</f>
        <v>-1.0339126588210235E-7</v>
      </c>
      <c r="U282" s="19">
        <f>F282-'Index Tables'!F326</f>
        <v>-4.0881958007776831E-7</v>
      </c>
    </row>
    <row r="283" spans="1:21" ht="15" x14ac:dyDescent="0.2">
      <c r="A283" s="18">
        <v>2018</v>
      </c>
      <c r="B283" s="111">
        <f>'4.Stata-DNSP&amp;State'!C245</f>
        <v>1.0273561477661133</v>
      </c>
      <c r="C283" s="111">
        <f>'4.Stata-DNSP&amp;State'!D245</f>
        <v>1.2418432235717773</v>
      </c>
      <c r="D283" s="111">
        <f>'4.Stata-DNSP&amp;State'!E245</f>
        <v>0.82728338241577148</v>
      </c>
      <c r="E283" s="111">
        <f>'4.Stata-DNSP&amp;State'!H245</f>
        <v>0.79600417613983154</v>
      </c>
      <c r="F283" s="111">
        <f>'4.Stata-DNSP&amp;State'!I245</f>
        <v>0.85109061002731323</v>
      </c>
      <c r="G283" s="14"/>
      <c r="H283" s="14"/>
      <c r="P283" s="18">
        <v>2018</v>
      </c>
      <c r="Q283" s="19">
        <f>B283-'Index Tables'!B327</f>
        <v>1.4776611334532674E-7</v>
      </c>
      <c r="R283" s="19">
        <f>C283-'Index Tables'!C327</f>
        <v>2.2357177731358036E-7</v>
      </c>
      <c r="S283" s="19">
        <f>D283-'Index Tables'!D327</f>
        <v>-1.175842284650841E-7</v>
      </c>
      <c r="T283" s="19">
        <f>E283-'Index Tables'!E327</f>
        <v>-5.2386016846650563E-7</v>
      </c>
      <c r="U283" s="19">
        <f>F283-'Index Tables'!F327</f>
        <v>-8.9972686745376507E-8</v>
      </c>
    </row>
    <row r="284" spans="1:21" ht="15" x14ac:dyDescent="0.2">
      <c r="A284" s="18">
        <v>2019</v>
      </c>
      <c r="B284" s="111">
        <f>'4.Stata-DNSP&amp;State'!C246</f>
        <v>1.0283254384994507</v>
      </c>
      <c r="C284" s="111">
        <f>'4.Stata-DNSP&amp;State'!D246</f>
        <v>1.2080461978912354</v>
      </c>
      <c r="D284" s="111">
        <f>'4.Stata-DNSP&amp;State'!E246</f>
        <v>0.85123032331466675</v>
      </c>
      <c r="E284" s="111">
        <f>'4.Stata-DNSP&amp;State'!H246</f>
        <v>0.869223952293396</v>
      </c>
      <c r="F284" s="111">
        <f>'4.Stata-DNSP&amp;State'!I246</f>
        <v>0.83941775560379028</v>
      </c>
      <c r="G284" s="14"/>
      <c r="H284" s="14"/>
      <c r="P284" s="18">
        <v>2019</v>
      </c>
      <c r="Q284" s="19">
        <f>B284-'Index Tables'!B328</f>
        <v>4.384994507500295E-7</v>
      </c>
      <c r="R284" s="19">
        <f>C284-'Index Tables'!C328</f>
        <v>1.9789123539837306E-7</v>
      </c>
      <c r="S284" s="19">
        <f>D284-'Index Tables'!D328</f>
        <v>3.2331466670587616E-7</v>
      </c>
      <c r="T284" s="19">
        <f>E284-'Index Tables'!E328</f>
        <v>5.2293395946811927E-8</v>
      </c>
      <c r="U284" s="19">
        <f>F284-'Index Tables'!F328</f>
        <v>1.5560379029722071E-7</v>
      </c>
    </row>
    <row r="285" spans="1:21" ht="15" x14ac:dyDescent="0.2">
      <c r="A285" s="18">
        <v>2020</v>
      </c>
      <c r="B285" s="111">
        <f>'4.Stata-DNSP&amp;State'!C247</f>
        <v>1.0400274991989136</v>
      </c>
      <c r="C285" s="111">
        <f>'4.Stata-DNSP&amp;State'!D247</f>
        <v>1.2433630228042603</v>
      </c>
      <c r="D285" s="111">
        <f>'4.Stata-DNSP&amp;State'!E247</f>
        <v>0.83646339178085327</v>
      </c>
      <c r="E285" s="111">
        <f>'4.Stata-DNSP&amp;State'!H247</f>
        <v>0.8290097713470459</v>
      </c>
      <c r="F285" s="111">
        <f>'4.Stata-DNSP&amp;State'!I247</f>
        <v>0.84158962965011597</v>
      </c>
      <c r="G285" s="14"/>
      <c r="H285" s="14"/>
      <c r="P285" s="18">
        <v>2020</v>
      </c>
      <c r="Q285" s="19">
        <f>B285-'Index Tables'!B329</f>
        <v>-5.0080108637828857E-7</v>
      </c>
      <c r="R285" s="19">
        <f>C285-'Index Tables'!C329</f>
        <v>2.2804260257913711E-8</v>
      </c>
      <c r="S285" s="19">
        <f>D285-'Index Tables'!D329</f>
        <v>-8.2191466965753079E-9</v>
      </c>
      <c r="T285" s="19">
        <f>E285-'Index Tables'!E329</f>
        <v>-2.86529541204672E-8</v>
      </c>
      <c r="U285" s="19">
        <f>F285-'Index Tables'!F329</f>
        <v>-2.7034988403507043E-7</v>
      </c>
    </row>
    <row r="286" spans="1:21" ht="15" x14ac:dyDescent="0.2">
      <c r="A286" s="18">
        <v>2021</v>
      </c>
      <c r="B286" s="111">
        <f>'4.Stata-DNSP&amp;State'!C248</f>
        <v>1.0261914730072021</v>
      </c>
      <c r="C286" s="111">
        <f>'4.Stata-DNSP&amp;State'!D248</f>
        <v>1.2701506614685059</v>
      </c>
      <c r="D286" s="111">
        <f>'4.Stata-DNSP&amp;State'!E248</f>
        <v>0.80792909860610962</v>
      </c>
      <c r="E286" s="111">
        <f>'4.Stata-DNSP&amp;State'!H248</f>
        <v>0.78501170873641968</v>
      </c>
      <c r="F286" s="111">
        <f>'4.Stata-DNSP&amp;State'!I248</f>
        <v>0.82590091228485107</v>
      </c>
      <c r="G286" s="14"/>
      <c r="H286" s="14"/>
      <c r="P286" s="18">
        <v>2021</v>
      </c>
      <c r="Q286" s="19">
        <f>B286-'Index Tables'!B330</f>
        <v>4.7300720207310576E-7</v>
      </c>
      <c r="R286" s="19">
        <f>C286-'Index Tables'!C330</f>
        <v>-3.3853149417062411E-7</v>
      </c>
      <c r="S286" s="19">
        <f>D286-'Index Tables'!D330</f>
        <v>1.9860610966926373E-7</v>
      </c>
      <c r="T286" s="19">
        <f>E286-'Index Tables'!E330</f>
        <v>-9.1263580359601804E-8</v>
      </c>
      <c r="U286" s="19">
        <f>F286-'Index Tables'!F330</f>
        <v>1.1228485108372155E-7</v>
      </c>
    </row>
    <row r="287" spans="1:21" ht="15" x14ac:dyDescent="0.25">
      <c r="A287" s="18">
        <v>2022</v>
      </c>
      <c r="B287" s="111">
        <f>'4.Stata-DNSP&amp;State'!C249</f>
        <v>1.0017714500427246</v>
      </c>
      <c r="C287" s="111">
        <f>'4.Stata-DNSP&amp;State'!D249</f>
        <v>1.2697334289550781</v>
      </c>
      <c r="D287" s="111">
        <f>'4.Stata-DNSP&amp;State'!E249</f>
        <v>0.78896218538284302</v>
      </c>
      <c r="E287" s="111">
        <f>'4.Stata-DNSP&amp;State'!H249</f>
        <v>0.77386093139648438</v>
      </c>
      <c r="F287" s="111">
        <f>'4.Stata-DNSP&amp;State'!I249</f>
        <v>0.80051338672637939</v>
      </c>
      <c r="G287" s="4"/>
      <c r="H287" s="4"/>
      <c r="P287" s="18">
        <v>2022</v>
      </c>
      <c r="Q287" s="19">
        <f>B287-'Index Tables'!B331</f>
        <v>-5.4995727549744799E-7</v>
      </c>
      <c r="R287" s="19">
        <f>C287-'Index Tables'!C331</f>
        <v>4.2895507812445999E-7</v>
      </c>
      <c r="S287" s="19">
        <f>D287-'Index Tables'!D331</f>
        <v>-1.1461715698768415E-7</v>
      </c>
      <c r="T287" s="19">
        <f>E287-'Index Tables'!E331</f>
        <v>-6.8603515646081803E-8</v>
      </c>
      <c r="U287" s="19">
        <f>F287-'Index Tables'!F331</f>
        <v>-5.1327362060593629E-7</v>
      </c>
    </row>
    <row r="288" spans="1:21" ht="15" x14ac:dyDescent="0.25">
      <c r="A288" s="18">
        <v>2023</v>
      </c>
      <c r="B288" s="111">
        <f>'4.Stata-DNSP&amp;State'!C250</f>
        <v>1.0349215269088745</v>
      </c>
      <c r="C288" s="111">
        <f>'4.Stata-DNSP&amp;State'!D250</f>
        <v>1.237497091293335</v>
      </c>
      <c r="D288" s="111">
        <f>'4.Stata-DNSP&amp;State'!E250</f>
        <v>0.83630239963531494</v>
      </c>
      <c r="E288" s="111">
        <f>'4.Stata-DNSP&amp;State'!H250</f>
        <v>0.86291670799255371</v>
      </c>
      <c r="F288" s="111">
        <f>'4.Stata-DNSP&amp;State'!I250</f>
        <v>0.81645423173904419</v>
      </c>
      <c r="G288" s="4"/>
      <c r="H288" s="4"/>
      <c r="P288" s="18">
        <v>2023</v>
      </c>
      <c r="Q288" s="19">
        <f>B288-'Index Tables'!B332</f>
        <v>-4.7309112538584941E-7</v>
      </c>
      <c r="R288" s="19">
        <f>C288-'Index Tables'!C332</f>
        <v>9.129333489177327E-8</v>
      </c>
      <c r="S288" s="19">
        <f>D288-'Index Tables'!D332</f>
        <v>1.9963531494582298E-7</v>
      </c>
      <c r="T288" s="19">
        <f>E288-'Index Tables'!E332</f>
        <v>7.9925537299629923E-9</v>
      </c>
      <c r="U288" s="19">
        <f>F288-'Index Tables'!F332</f>
        <v>-6.8260955776722199E-8</v>
      </c>
    </row>
    <row r="289" spans="1:21" ht="15" x14ac:dyDescent="0.25">
      <c r="A289" s="340">
        <v>2024</v>
      </c>
      <c r="B289" s="111">
        <f>'4.Stata-DNSP&amp;State'!C251</f>
        <v>1.0045257806777954</v>
      </c>
      <c r="C289" s="111">
        <f>'4.Stata-DNSP&amp;State'!D251</f>
        <v>1.2796787023544312</v>
      </c>
      <c r="D289" s="111">
        <f>'4.Stata-DNSP&amp;State'!E251</f>
        <v>0.78498303890228271</v>
      </c>
      <c r="E289" s="111">
        <f>'4.Stata-DNSP&amp;State'!H251</f>
        <v>0.7969585657119751</v>
      </c>
      <c r="F289" s="111">
        <f>'4.Stata-DNSP&amp;State'!I251</f>
        <v>0.77677106857299805</v>
      </c>
      <c r="P289" s="340">
        <v>2024</v>
      </c>
      <c r="Q289" s="19">
        <f>B289-'Index Tables'!B333</f>
        <v>-2.1932220461984286E-7</v>
      </c>
      <c r="R289" s="19">
        <f>C289-'Index Tables'!C333</f>
        <v>-2.976455688585844E-7</v>
      </c>
      <c r="S289" s="19">
        <f>D289-'Index Tables'!D333</f>
        <v>-6.1097717329872125E-8</v>
      </c>
      <c r="T289" s="19">
        <f>E289-'Index Tables'!E333</f>
        <v>6.5711975083537766E-8</v>
      </c>
      <c r="U289" s="19">
        <f>F289-'Index Tables'!F333</f>
        <v>-4.3142700190124117E-7</v>
      </c>
    </row>
    <row r="292" spans="1:21" x14ac:dyDescent="0.2">
      <c r="A292" s="5" t="s">
        <v>498</v>
      </c>
      <c r="B292" s="6"/>
      <c r="C292" s="6"/>
      <c r="D292" s="6"/>
      <c r="E292" s="6"/>
      <c r="F292" s="6"/>
      <c r="P292" s="5" t="s">
        <v>498</v>
      </c>
      <c r="Q292" s="6"/>
      <c r="R292" s="6"/>
      <c r="S292" s="6"/>
      <c r="T292" s="6"/>
      <c r="U292" s="6"/>
    </row>
    <row r="293" spans="1:21" ht="15" x14ac:dyDescent="0.2">
      <c r="A293" s="11"/>
      <c r="B293" s="12" t="s">
        <v>8</v>
      </c>
      <c r="C293" s="13" t="s">
        <v>9</v>
      </c>
      <c r="D293" s="12" t="s">
        <v>3</v>
      </c>
      <c r="E293" s="385" t="s">
        <v>27</v>
      </c>
      <c r="F293" s="385"/>
      <c r="G293" s="14"/>
      <c r="H293" s="14"/>
      <c r="P293" s="11"/>
      <c r="Q293" s="12" t="s">
        <v>8</v>
      </c>
      <c r="R293" s="13" t="s">
        <v>9</v>
      </c>
      <c r="S293" s="12" t="s">
        <v>3</v>
      </c>
      <c r="T293" s="385" t="s">
        <v>27</v>
      </c>
      <c r="U293" s="385"/>
    </row>
    <row r="294" spans="1:21" ht="15" x14ac:dyDescent="0.2">
      <c r="A294" s="15" t="s">
        <v>7</v>
      </c>
      <c r="B294" s="16" t="s">
        <v>26</v>
      </c>
      <c r="C294" s="17" t="s">
        <v>26</v>
      </c>
      <c r="D294" s="16" t="s">
        <v>26</v>
      </c>
      <c r="E294" s="16" t="s">
        <v>10</v>
      </c>
      <c r="F294" s="16" t="s">
        <v>11</v>
      </c>
      <c r="G294" s="14"/>
      <c r="H294" s="14"/>
      <c r="P294" s="15" t="s">
        <v>7</v>
      </c>
      <c r="Q294" s="16" t="s">
        <v>26</v>
      </c>
      <c r="R294" s="17" t="s">
        <v>26</v>
      </c>
      <c r="S294" s="16" t="s">
        <v>26</v>
      </c>
      <c r="T294" s="16" t="s">
        <v>10</v>
      </c>
      <c r="U294" s="16" t="s">
        <v>11</v>
      </c>
    </row>
    <row r="295" spans="1:21" ht="15" x14ac:dyDescent="0.2">
      <c r="A295" s="18">
        <v>2006</v>
      </c>
      <c r="B295" s="112">
        <f>'4.Stata-DNSP&amp;State'!C254</f>
        <v>1</v>
      </c>
      <c r="C295" s="112">
        <f>'4.Stata-DNSP&amp;State'!D254</f>
        <v>1</v>
      </c>
      <c r="D295" s="112">
        <f>'4.Stata-DNSP&amp;State'!E254</f>
        <v>1</v>
      </c>
      <c r="E295" s="112">
        <f>'4.Stata-DNSP&amp;State'!H254</f>
        <v>1</v>
      </c>
      <c r="F295" s="112">
        <f>'4.Stata-DNSP&amp;State'!I254</f>
        <v>1</v>
      </c>
      <c r="G295" s="14"/>
      <c r="H295" s="14"/>
      <c r="P295" s="18">
        <v>2006</v>
      </c>
      <c r="Q295" s="19">
        <f>B295-'Index Tables'!B343</f>
        <v>0</v>
      </c>
      <c r="R295" s="19">
        <f>C295-'Index Tables'!C343</f>
        <v>0</v>
      </c>
      <c r="S295" s="19">
        <f>D295-'Index Tables'!D343</f>
        <v>0</v>
      </c>
      <c r="T295" s="19">
        <f>E295-'Index Tables'!E343</f>
        <v>0</v>
      </c>
      <c r="U295" s="19">
        <f>F295-'Index Tables'!F343</f>
        <v>0</v>
      </c>
    </row>
    <row r="296" spans="1:21" ht="15" x14ac:dyDescent="0.2">
      <c r="A296" s="18">
        <v>2007</v>
      </c>
      <c r="B296" s="111">
        <f>'4.Stata-DNSP&amp;State'!C255</f>
        <v>1.0146232843399048</v>
      </c>
      <c r="C296" s="111">
        <f>'4.Stata-DNSP&amp;State'!D255</f>
        <v>0.99331283569335938</v>
      </c>
      <c r="D296" s="111">
        <f>'4.Stata-DNSP&amp;State'!E255</f>
        <v>1.021453857421875</v>
      </c>
      <c r="E296" s="111">
        <f>'4.Stata-DNSP&amp;State'!H255</f>
        <v>1.0762093067169189</v>
      </c>
      <c r="F296" s="111">
        <f>'4.Stata-DNSP&amp;State'!I255</f>
        <v>0.98691356182098389</v>
      </c>
      <c r="G296" s="14"/>
      <c r="H296" s="14"/>
      <c r="P296" s="18">
        <v>2007</v>
      </c>
      <c r="Q296" s="19">
        <f>B296-'Index Tables'!B344</f>
        <v>2.8433990473253345E-7</v>
      </c>
      <c r="R296" s="19">
        <f>C296-'Index Tables'!C344</f>
        <v>-3.6430664063225038E-7</v>
      </c>
      <c r="S296" s="19">
        <f>D296-'Index Tables'!D344</f>
        <v>8.5742187505566392E-7</v>
      </c>
      <c r="T296" s="19">
        <f>E296-'Index Tables'!E344</f>
        <v>3.0671691897410369E-7</v>
      </c>
      <c r="U296" s="19">
        <f>F296-'Index Tables'!F344</f>
        <v>5.6182098384649493E-7</v>
      </c>
    </row>
    <row r="297" spans="1:21" ht="15" x14ac:dyDescent="0.2">
      <c r="A297" s="18">
        <v>2008</v>
      </c>
      <c r="B297" s="111">
        <f>'4.Stata-DNSP&amp;State'!C256</f>
        <v>1.0502851009368896</v>
      </c>
      <c r="C297" s="111">
        <f>'4.Stata-DNSP&amp;State'!D256</f>
        <v>1.0155066251754761</v>
      </c>
      <c r="D297" s="111">
        <f>'4.Stata-DNSP&amp;State'!E256</f>
        <v>1.0342472791671753</v>
      </c>
      <c r="E297" s="111">
        <f>'4.Stata-DNSP&amp;State'!H256</f>
        <v>1.1097612380981445</v>
      </c>
      <c r="F297" s="111">
        <f>'4.Stata-DNSP&amp;State'!I256</f>
        <v>0.98802465200424194</v>
      </c>
      <c r="G297" s="14"/>
      <c r="H297" s="14"/>
      <c r="P297" s="18">
        <v>2008</v>
      </c>
      <c r="Q297" s="19">
        <f>B297-'Index Tables'!B345</f>
        <v>1.0093688973533688E-7</v>
      </c>
      <c r="R297" s="19">
        <f>C297-'Index Tables'!C345</f>
        <v>-3.7482452386328191E-7</v>
      </c>
      <c r="S297" s="19">
        <f>D297-'Index Tables'!D345</f>
        <v>-7.2083282476320676E-7</v>
      </c>
      <c r="T297" s="19">
        <f>E297-'Index Tables'!E345</f>
        <v>2.3809814453379374E-7</v>
      </c>
      <c r="U297" s="19">
        <f>F297-'Index Tables'!F345</f>
        <v>-4.479957580461047E-7</v>
      </c>
    </row>
    <row r="298" spans="1:21" ht="15" x14ac:dyDescent="0.2">
      <c r="A298" s="18">
        <v>2009</v>
      </c>
      <c r="B298" s="111">
        <f>'4.Stata-DNSP&amp;State'!C257</f>
        <v>1.1048766374588013</v>
      </c>
      <c r="C298" s="111">
        <f>'4.Stata-DNSP&amp;State'!D257</f>
        <v>1.030226469039917</v>
      </c>
      <c r="D298" s="111">
        <f>'4.Stata-DNSP&amp;State'!E257</f>
        <v>1.0724598169326782</v>
      </c>
      <c r="E298" s="111">
        <f>'4.Stata-DNSP&amp;State'!H257</f>
        <v>1.1477313041687012</v>
      </c>
      <c r="F298" s="111">
        <f>'4.Stata-DNSP&amp;State'!I257</f>
        <v>1.0263047218322754</v>
      </c>
      <c r="G298" s="14"/>
      <c r="H298" s="14"/>
      <c r="P298" s="18">
        <v>2009</v>
      </c>
      <c r="Q298" s="19">
        <f>B298-'Index Tables'!B346</f>
        <v>-3.6254119883949443E-7</v>
      </c>
      <c r="R298" s="19">
        <f>C298-'Index Tables'!C346</f>
        <v>-5.3096008301167785E-7</v>
      </c>
      <c r="S298" s="19">
        <f>D298-'Index Tables'!D346</f>
        <v>-1.8306732174622198E-7</v>
      </c>
      <c r="T298" s="19">
        <f>E298-'Index Tables'!E346</f>
        <v>3.0416870111515948E-7</v>
      </c>
      <c r="U298" s="19">
        <f>F298-'Index Tables'!F346</f>
        <v>-2.7816772463218342E-7</v>
      </c>
    </row>
    <row r="299" spans="1:21" ht="15" x14ac:dyDescent="0.2">
      <c r="A299" s="18">
        <v>2010</v>
      </c>
      <c r="B299" s="111">
        <f>'4.Stata-DNSP&amp;State'!C258</f>
        <v>1.1196295022964478</v>
      </c>
      <c r="C299" s="111">
        <f>'4.Stata-DNSP&amp;State'!D258</f>
        <v>1.0691360235214233</v>
      </c>
      <c r="D299" s="111">
        <f>'4.Stata-DNSP&amp;State'!E258</f>
        <v>1.0472280979156494</v>
      </c>
      <c r="E299" s="111">
        <f>'4.Stata-DNSP&amp;State'!H258</f>
        <v>1.1137700080871582</v>
      </c>
      <c r="F299" s="111">
        <f>'4.Stata-DNSP&amp;State'!I258</f>
        <v>1.0060770511627197</v>
      </c>
      <c r="G299" s="14"/>
      <c r="H299" s="14"/>
      <c r="P299" s="18">
        <v>2010</v>
      </c>
      <c r="Q299" s="19">
        <f>B299-'Index Tables'!B347</f>
        <v>-4.9770355214917572E-7</v>
      </c>
      <c r="R299" s="19">
        <f>C299-'Index Tables'!C347</f>
        <v>2.3521423253569651E-8</v>
      </c>
      <c r="S299" s="19">
        <f>D299-'Index Tables'!D347</f>
        <v>9.791564936634245E-8</v>
      </c>
      <c r="T299" s="19">
        <f>E299-'Index Tables'!E347</f>
        <v>8.0871582763819561E-9</v>
      </c>
      <c r="U299" s="19">
        <f>F299-'Index Tables'!F347</f>
        <v>5.1162719616471009E-8</v>
      </c>
    </row>
    <row r="300" spans="1:21" ht="15" x14ac:dyDescent="0.2">
      <c r="A300" s="18">
        <v>2011</v>
      </c>
      <c r="B300" s="111">
        <f>'4.Stata-DNSP&amp;State'!C259</f>
        <v>1.1120467185974121</v>
      </c>
      <c r="C300" s="111">
        <f>'4.Stata-DNSP&amp;State'!D259</f>
        <v>1.1786072254180908</v>
      </c>
      <c r="D300" s="111">
        <f>'4.Stata-DNSP&amp;State'!E259</f>
        <v>0.94352596998214722</v>
      </c>
      <c r="E300" s="111">
        <f>'4.Stata-DNSP&amp;State'!H259</f>
        <v>0.90283304452896118</v>
      </c>
      <c r="F300" s="111">
        <f>'4.Stata-DNSP&amp;State'!I259</f>
        <v>0.97791808843612671</v>
      </c>
      <c r="G300" s="14"/>
      <c r="H300" s="14"/>
      <c r="P300" s="18">
        <v>2011</v>
      </c>
      <c r="Q300" s="19">
        <f>B300-'Index Tables'!B348</f>
        <v>-2.8140258789832728E-7</v>
      </c>
      <c r="R300" s="19">
        <f>C300-'Index Tables'!C348</f>
        <v>2.2541809086007447E-7</v>
      </c>
      <c r="S300" s="19">
        <f>D300-'Index Tables'!D348</f>
        <v>-4.3001785277052562E-7</v>
      </c>
      <c r="T300" s="19">
        <f>E300-'Index Tables'!E348</f>
        <v>-3.5547103882649367E-7</v>
      </c>
      <c r="U300" s="19">
        <f>F300-'Index Tables'!F348</f>
        <v>-3.1156387325648183E-7</v>
      </c>
    </row>
    <row r="301" spans="1:21" ht="15" x14ac:dyDescent="0.2">
      <c r="A301" s="18">
        <v>2012</v>
      </c>
      <c r="B301" s="111">
        <f>'4.Stata-DNSP&amp;State'!C260</f>
        <v>1.0826804637908936</v>
      </c>
      <c r="C301" s="111">
        <f>'4.Stata-DNSP&amp;State'!D260</f>
        <v>1.2019269466400146</v>
      </c>
      <c r="D301" s="111">
        <f>'4.Stata-DNSP&amp;State'!E260</f>
        <v>0.9007871150970459</v>
      </c>
      <c r="E301" s="111">
        <f>'4.Stata-DNSP&amp;State'!H260</f>
        <v>0.87351888418197632</v>
      </c>
      <c r="F301" s="111">
        <f>'4.Stata-DNSP&amp;State'!I260</f>
        <v>0.9224669337272644</v>
      </c>
      <c r="G301" s="14"/>
      <c r="H301" s="14"/>
      <c r="P301" s="18">
        <v>2012</v>
      </c>
      <c r="Q301" s="19">
        <f>B301-'Index Tables'!B349</f>
        <v>-5.3620910644980313E-7</v>
      </c>
      <c r="R301" s="19">
        <f>C301-'Index Tables'!C349</f>
        <v>-5.3359985319190173E-8</v>
      </c>
      <c r="S301" s="19">
        <f>D301-'Index Tables'!D349</f>
        <v>-3.8490295406479191E-7</v>
      </c>
      <c r="T301" s="19">
        <f>E301-'Index Tables'!E349</f>
        <v>-2.1581802367443004E-7</v>
      </c>
      <c r="U301" s="19">
        <f>F301-'Index Tables'!F349</f>
        <v>-3.6627273558575979E-7</v>
      </c>
    </row>
    <row r="302" spans="1:21" ht="15" x14ac:dyDescent="0.2">
      <c r="A302" s="18">
        <v>2013</v>
      </c>
      <c r="B302" s="111">
        <f>'4.Stata-DNSP&amp;State'!C261</f>
        <v>1.0912208557128906</v>
      </c>
      <c r="C302" s="111">
        <f>'4.Stata-DNSP&amp;State'!D261</f>
        <v>1.1534713506698608</v>
      </c>
      <c r="D302" s="111">
        <f>'4.Stata-DNSP&amp;State'!E261</f>
        <v>0.94603186845779419</v>
      </c>
      <c r="E302" s="111">
        <f>'4.Stata-DNSP&amp;State'!H261</f>
        <v>0.9882127046585083</v>
      </c>
      <c r="F302" s="111">
        <f>'4.Stata-DNSP&amp;State'!I261</f>
        <v>0.92045265436172485</v>
      </c>
      <c r="G302" s="14"/>
      <c r="H302" s="14"/>
      <c r="P302" s="18">
        <v>2013</v>
      </c>
      <c r="Q302" s="19">
        <f>B302-'Index Tables'!B350</f>
        <v>-1.4428710937153255E-7</v>
      </c>
      <c r="R302" s="19">
        <f>C302-'Index Tables'!C350</f>
        <v>-6.49330139212978E-7</v>
      </c>
      <c r="S302" s="19">
        <f>D302-'Index Tables'!D350</f>
        <v>-2.315422058529748E-7</v>
      </c>
      <c r="T302" s="19">
        <f>E302-'Index Tables'!E350</f>
        <v>4.046585082573273E-7</v>
      </c>
      <c r="U302" s="19">
        <f>F302-'Index Tables'!F350</f>
        <v>-4.4563827517052346E-7</v>
      </c>
    </row>
    <row r="303" spans="1:21" ht="15" x14ac:dyDescent="0.2">
      <c r="A303" s="18">
        <v>2014</v>
      </c>
      <c r="B303" s="111">
        <f>'4.Stata-DNSP&amp;State'!C262</f>
        <v>1.0823863744735718</v>
      </c>
      <c r="C303" s="111">
        <f>'4.Stata-DNSP&amp;State'!D262</f>
        <v>1.1712924242019653</v>
      </c>
      <c r="D303" s="111">
        <f>'4.Stata-DNSP&amp;State'!E262</f>
        <v>0.92409569025039673</v>
      </c>
      <c r="E303" s="111">
        <f>'4.Stata-DNSP&amp;State'!H262</f>
        <v>0.9584503173828125</v>
      </c>
      <c r="F303" s="111">
        <f>'4.Stata-DNSP&amp;State'!I262</f>
        <v>0.9029507040977478</v>
      </c>
      <c r="G303" s="14"/>
      <c r="H303" s="14"/>
      <c r="P303" s="18">
        <v>2014</v>
      </c>
      <c r="Q303" s="19">
        <f>B303-'Index Tables'!B351</f>
        <v>3.7447357170705686E-7</v>
      </c>
      <c r="R303" s="19">
        <f>C303-'Index Tables'!C351</f>
        <v>4.2420196533221599E-7</v>
      </c>
      <c r="S303" s="19">
        <f>D303-'Index Tables'!D351</f>
        <v>-1.0974960329424022E-7</v>
      </c>
      <c r="T303" s="19">
        <f>E303-'Index Tables'!E351</f>
        <v>-8.2617187535660719E-8</v>
      </c>
      <c r="U303" s="19">
        <f>F303-'Index Tables'!F351</f>
        <v>4.0977478077408591E-9</v>
      </c>
    </row>
    <row r="304" spans="1:21" ht="15" x14ac:dyDescent="0.2">
      <c r="A304" s="18">
        <v>2015</v>
      </c>
      <c r="B304" s="111">
        <f>'4.Stata-DNSP&amp;State'!C263</f>
        <v>1.1063259840011597</v>
      </c>
      <c r="C304" s="111">
        <f>'4.Stata-DNSP&amp;State'!D263</f>
        <v>1.1522707939147949</v>
      </c>
      <c r="D304" s="111">
        <f>'4.Stata-DNSP&amp;State'!E263</f>
        <v>0.96012657880783081</v>
      </c>
      <c r="E304" s="111">
        <f>'4.Stata-DNSP&amp;State'!H263</f>
        <v>1.0323487520217896</v>
      </c>
      <c r="F304" s="111">
        <f>'4.Stata-DNSP&amp;State'!I263</f>
        <v>0.91628724336624146</v>
      </c>
      <c r="G304" s="14"/>
      <c r="H304" s="14"/>
      <c r="P304" s="18">
        <v>2015</v>
      </c>
      <c r="Q304" s="19">
        <f>B304-'Index Tables'!B352</f>
        <v>-1.5998840252606783E-8</v>
      </c>
      <c r="R304" s="19">
        <f>C304-'Index Tables'!C352</f>
        <v>-2.0608520512332973E-7</v>
      </c>
      <c r="S304" s="19">
        <f>D304-'Index Tables'!D352</f>
        <v>-2.1192169241679437E-8</v>
      </c>
      <c r="T304" s="19">
        <f>E304-'Index Tables'!E352</f>
        <v>-2.4797821041033785E-7</v>
      </c>
      <c r="U304" s="19">
        <f>F304-'Index Tables'!F352</f>
        <v>4.3366241486708645E-8</v>
      </c>
    </row>
    <row r="305" spans="1:21" ht="15" x14ac:dyDescent="0.2">
      <c r="A305" s="18">
        <v>2016</v>
      </c>
      <c r="B305" s="111">
        <f>'4.Stata-DNSP&amp;State'!C264</f>
        <v>1.1346821784973145</v>
      </c>
      <c r="C305" s="111">
        <f>'4.Stata-DNSP&amp;State'!D264</f>
        <v>1.2130529880523682</v>
      </c>
      <c r="D305" s="111">
        <f>'4.Stata-DNSP&amp;State'!E264</f>
        <v>0.93539363145828247</v>
      </c>
      <c r="E305" s="111">
        <f>'4.Stata-DNSP&amp;State'!H264</f>
        <v>0.91641885042190552</v>
      </c>
      <c r="F305" s="111">
        <f>'4.Stata-DNSP&amp;State'!I264</f>
        <v>0.94965869188308716</v>
      </c>
      <c r="G305" s="14"/>
      <c r="H305" s="14"/>
      <c r="P305" s="18">
        <v>2016</v>
      </c>
      <c r="Q305" s="19">
        <f>B305-'Index Tables'!B353</f>
        <v>1.7849731448471573E-7</v>
      </c>
      <c r="R305" s="19">
        <f>C305-'Index Tables'!C353</f>
        <v>-1.1947631772812883E-8</v>
      </c>
      <c r="S305" s="19">
        <f>D305-'Index Tables'!D353</f>
        <v>-1.6854171758229342E-7</v>
      </c>
      <c r="T305" s="19">
        <f>E305-'Index Tables'!E353</f>
        <v>1.5042190548708589E-7</v>
      </c>
      <c r="U305" s="19">
        <f>F305-'Index Tables'!F353</f>
        <v>-2.0811691281430456E-7</v>
      </c>
    </row>
    <row r="306" spans="1:21" ht="15" x14ac:dyDescent="0.2">
      <c r="A306" s="18">
        <v>2017</v>
      </c>
      <c r="B306" s="111">
        <f>'4.Stata-DNSP&amp;State'!C265</f>
        <v>1.1656041145324707</v>
      </c>
      <c r="C306" s="111">
        <f>'4.Stata-DNSP&amp;State'!D265</f>
        <v>1.2075420618057251</v>
      </c>
      <c r="D306" s="111">
        <f>'4.Stata-DNSP&amp;State'!E265</f>
        <v>0.96526986360549927</v>
      </c>
      <c r="E306" s="111">
        <f>'4.Stata-DNSP&amp;State'!H265</f>
        <v>0.99899476766586304</v>
      </c>
      <c r="F306" s="111">
        <f>'4.Stata-DNSP&amp;State'!I265</f>
        <v>0.94534558057785034</v>
      </c>
      <c r="G306" s="14"/>
      <c r="H306" s="14"/>
      <c r="P306" s="18">
        <v>2017</v>
      </c>
      <c r="Q306" s="19">
        <f>B306-'Index Tables'!B354</f>
        <v>1.1453247061865568E-7</v>
      </c>
      <c r="R306" s="19">
        <f>C306-'Index Tables'!C354</f>
        <v>6.1805725204422401E-8</v>
      </c>
      <c r="S306" s="19">
        <f>D306-'Index Tables'!D354</f>
        <v>-2.3639450075219059E-7</v>
      </c>
      <c r="T306" s="19">
        <f>E306-'Index Tables'!E354</f>
        <v>-2.3233413692924643E-7</v>
      </c>
      <c r="U306" s="19">
        <f>F306-'Index Tables'!F354</f>
        <v>-1.942214966632605E-8</v>
      </c>
    </row>
    <row r="307" spans="1:21" ht="15" x14ac:dyDescent="0.2">
      <c r="A307" s="18">
        <v>2018</v>
      </c>
      <c r="B307" s="111">
        <f>'4.Stata-DNSP&amp;State'!C266</f>
        <v>1.1584833860397339</v>
      </c>
      <c r="C307" s="111">
        <f>'4.Stata-DNSP&amp;State'!D266</f>
        <v>1.1104691028594971</v>
      </c>
      <c r="D307" s="111">
        <f>'4.Stata-DNSP&amp;State'!E266</f>
        <v>1.0432376861572266</v>
      </c>
      <c r="E307" s="111">
        <f>'4.Stata-DNSP&amp;State'!H266</f>
        <v>1.2517082691192627</v>
      </c>
      <c r="F307" s="111">
        <f>'4.Stata-DNSP&amp;State'!I266</f>
        <v>0.9327886700630188</v>
      </c>
      <c r="G307" s="14"/>
      <c r="H307" s="14"/>
      <c r="P307" s="18">
        <v>2018</v>
      </c>
      <c r="Q307" s="19">
        <f>B307-'Index Tables'!B355</f>
        <v>-6.1396026618254496E-7</v>
      </c>
      <c r="R307" s="19">
        <f>C307-'Index Tables'!C355</f>
        <v>1.0285949714194942E-7</v>
      </c>
      <c r="S307" s="19">
        <f>D307-'Index Tables'!D355</f>
        <v>-3.1384277354717938E-7</v>
      </c>
      <c r="T307" s="19">
        <f>E307-'Index Tables'!E355</f>
        <v>1.2691192627922732E-6</v>
      </c>
      <c r="U307" s="19">
        <f>F307-'Index Tables'!F355</f>
        <v>-4.2993698123883206E-7</v>
      </c>
    </row>
    <row r="308" spans="1:21" ht="15" x14ac:dyDescent="0.2">
      <c r="A308" s="18">
        <v>2019</v>
      </c>
      <c r="B308" s="111">
        <f>'4.Stata-DNSP&amp;State'!C267</f>
        <v>1.1666905879974365</v>
      </c>
      <c r="C308" s="111">
        <f>'4.Stata-DNSP&amp;State'!D267</f>
        <v>1.1187573671340942</v>
      </c>
      <c r="D308" s="111">
        <f>'4.Stata-DNSP&amp;State'!E267</f>
        <v>1.0428448915481567</v>
      </c>
      <c r="E308" s="111">
        <f>'4.Stata-DNSP&amp;State'!H267</f>
        <v>1.2573940753936768</v>
      </c>
      <c r="F308" s="111">
        <f>'4.Stata-DNSP&amp;State'!I267</f>
        <v>0.93013161420822144</v>
      </c>
      <c r="G308" s="14"/>
      <c r="H308" s="14"/>
      <c r="P308" s="18">
        <v>2019</v>
      </c>
      <c r="Q308" s="19">
        <f>B308-'Index Tables'!B356</f>
        <v>-4.1200256339912755E-7</v>
      </c>
      <c r="R308" s="19">
        <f>C308-'Index Tables'!C356</f>
        <v>-6.3286590568090162E-7</v>
      </c>
      <c r="S308" s="19">
        <f>D308-'Index Tables'!D356</f>
        <v>-1.0845184328367452E-7</v>
      </c>
      <c r="T308" s="19">
        <f>E308-'Index Tables'!E356</f>
        <v>1.0753936767748939E-6</v>
      </c>
      <c r="U308" s="19">
        <f>F308-'Index Tables'!F356</f>
        <v>-1.8579177851751894E-7</v>
      </c>
    </row>
    <row r="309" spans="1:21" ht="15" x14ac:dyDescent="0.2">
      <c r="A309" s="18">
        <v>2020</v>
      </c>
      <c r="B309" s="111">
        <f>'4.Stata-DNSP&amp;State'!C268</f>
        <v>1.1829184293746948</v>
      </c>
      <c r="C309" s="111">
        <f>'4.Stata-DNSP&amp;State'!D268</f>
        <v>1.1403001546859741</v>
      </c>
      <c r="D309" s="111">
        <f>'4.Stata-DNSP&amp;State'!E268</f>
        <v>1.0373743772506714</v>
      </c>
      <c r="E309" s="111">
        <f>'4.Stata-DNSP&amp;State'!H268</f>
        <v>1.2159734964370728</v>
      </c>
      <c r="F309" s="111">
        <f>'4.Stata-DNSP&amp;State'!I268</f>
        <v>0.93664360046386719</v>
      </c>
      <c r="G309" s="14"/>
      <c r="H309" s="14"/>
      <c r="P309" s="18">
        <v>2020</v>
      </c>
      <c r="Q309" s="19">
        <f>B309-'Index Tables'!B357</f>
        <v>4.2937469491022284E-7</v>
      </c>
      <c r="R309" s="19">
        <f>C309-'Index Tables'!C357</f>
        <v>-8.4531402588794435E-7</v>
      </c>
      <c r="S309" s="19">
        <f>D309-'Index Tables'!D357</f>
        <v>3.7725067136840096E-7</v>
      </c>
      <c r="T309" s="19">
        <f>E309-'Index Tables'!E357</f>
        <v>4.9643707278335114E-7</v>
      </c>
      <c r="U309" s="19">
        <f>F309-'Index Tables'!F357</f>
        <v>1.0046386722528666E-7</v>
      </c>
    </row>
    <row r="310" spans="1:21" ht="15" x14ac:dyDescent="0.2">
      <c r="A310" s="18">
        <v>2021</v>
      </c>
      <c r="B310" s="111">
        <f>'4.Stata-DNSP&amp;State'!C269</f>
        <v>1.200630784034729</v>
      </c>
      <c r="C310" s="111">
        <f>'4.Stata-DNSP&amp;State'!D269</f>
        <v>1.1459445953369141</v>
      </c>
      <c r="D310" s="111">
        <f>'4.Stata-DNSP&amp;State'!E269</f>
        <v>1.047721266746521</v>
      </c>
      <c r="E310" s="111">
        <f>'4.Stata-DNSP&amp;State'!H269</f>
        <v>1.2395206689834595</v>
      </c>
      <c r="F310" s="111">
        <f>'4.Stata-DNSP&amp;State'!I269</f>
        <v>0.93832594156265259</v>
      </c>
      <c r="G310" s="14"/>
      <c r="H310" s="14"/>
      <c r="P310" s="18">
        <v>2021</v>
      </c>
      <c r="Q310" s="19">
        <f>B310-'Index Tables'!B358</f>
        <v>-2.1596527099987384E-7</v>
      </c>
      <c r="R310" s="19">
        <f>C310-'Index Tables'!C358</f>
        <v>-4.0466308592890243E-7</v>
      </c>
      <c r="S310" s="19">
        <f>D310-'Index Tables'!D358</f>
        <v>-7.3325347904606986E-7</v>
      </c>
      <c r="T310" s="19">
        <f>E310-'Index Tables'!E358</f>
        <v>-3.3101654062228647E-7</v>
      </c>
      <c r="U310" s="19">
        <f>F310-'Index Tables'!F358</f>
        <v>-2.5843734741126667E-7</v>
      </c>
    </row>
    <row r="311" spans="1:21" ht="15" x14ac:dyDescent="0.25">
      <c r="A311" s="18">
        <v>2022</v>
      </c>
      <c r="B311" s="111">
        <f>'4.Stata-DNSP&amp;State'!C270</f>
        <v>1.1889591217041016</v>
      </c>
      <c r="C311" s="111">
        <f>'4.Stata-DNSP&amp;State'!D270</f>
        <v>1.1664258241653442</v>
      </c>
      <c r="D311" s="111">
        <f>'4.Stata-DNSP&amp;State'!E270</f>
        <v>1.0193179845809937</v>
      </c>
      <c r="E311" s="111">
        <f>'4.Stata-DNSP&amp;State'!H270</f>
        <v>1.1906816959381104</v>
      </c>
      <c r="F311" s="111">
        <f>'4.Stata-DNSP&amp;State'!I270</f>
        <v>0.91942101716995239</v>
      </c>
      <c r="G311" s="4"/>
      <c r="H311" s="4"/>
      <c r="P311" s="18">
        <v>2022</v>
      </c>
      <c r="Q311" s="19">
        <f>B311-'Index Tables'!B359</f>
        <v>1.217041014633935E-7</v>
      </c>
      <c r="R311" s="19">
        <f>C311-'Index Tables'!C359</f>
        <v>-1.7583465572457158E-7</v>
      </c>
      <c r="S311" s="19">
        <f>D311-'Index Tables'!D359</f>
        <v>-1.5419006293981852E-8</v>
      </c>
      <c r="T311" s="19">
        <f>E311-'Index Tables'!E359</f>
        <v>6.959381102511486E-7</v>
      </c>
      <c r="U311" s="19">
        <f>F311-'Index Tables'!F359</f>
        <v>1.171699524071812E-7</v>
      </c>
    </row>
    <row r="312" spans="1:21" ht="15" x14ac:dyDescent="0.25">
      <c r="A312" s="18">
        <v>2023</v>
      </c>
      <c r="B312" s="111">
        <f>'4.Stata-DNSP&amp;State'!C271</f>
        <v>1.2019780874252319</v>
      </c>
      <c r="C312" s="111">
        <f>'4.Stata-DNSP&amp;State'!D271</f>
        <v>1.1802293062210083</v>
      </c>
      <c r="D312" s="111">
        <f>'4.Stata-DNSP&amp;State'!E271</f>
        <v>1.0184273719787598</v>
      </c>
      <c r="E312" s="111">
        <f>'4.Stata-DNSP&amp;State'!H271</f>
        <v>1.1933672428131104</v>
      </c>
      <c r="F312" s="111">
        <f>'4.Stata-DNSP&amp;State'!I271</f>
        <v>0.9200899600982666</v>
      </c>
      <c r="G312" s="4"/>
      <c r="H312" s="4"/>
      <c r="P312" s="18">
        <v>2023</v>
      </c>
      <c r="Q312" s="19">
        <f>B312-'Index Tables'!B360</f>
        <v>8.7425231942717119E-8</v>
      </c>
      <c r="R312" s="19">
        <f>C312-'Index Tables'!C360</f>
        <v>-6.9377899158951095E-7</v>
      </c>
      <c r="S312" s="19">
        <f>D312-'Index Tables'!D360</f>
        <v>-6.2802124034533335E-7</v>
      </c>
      <c r="T312" s="19">
        <f>E312-'Index Tables'!E360</f>
        <v>2.4281311028495622E-7</v>
      </c>
      <c r="U312" s="19">
        <f>F312-'Index Tables'!F360</f>
        <v>-2.3990173336763121E-7</v>
      </c>
    </row>
    <row r="313" spans="1:21" ht="15" x14ac:dyDescent="0.25">
      <c r="A313" s="340">
        <v>2024</v>
      </c>
      <c r="B313" s="111">
        <f>'4.Stata-DNSP&amp;State'!C272</f>
        <v>1.1961771249771118</v>
      </c>
      <c r="C313" s="111">
        <f>'4.Stata-DNSP&amp;State'!D272</f>
        <v>1.221809983253479</v>
      </c>
      <c r="D313" s="111">
        <f>'4.Stata-DNSP&amp;State'!E272</f>
        <v>0.97902035713195801</v>
      </c>
      <c r="E313" s="111">
        <f>'4.Stata-DNSP&amp;State'!H272</f>
        <v>1.1031067371368408</v>
      </c>
      <c r="F313" s="111">
        <f>'4.Stata-DNSP&amp;State'!I272</f>
        <v>0.9086604118347168</v>
      </c>
      <c r="G313" s="4"/>
      <c r="H313" s="4"/>
      <c r="P313" s="340">
        <v>2024</v>
      </c>
      <c r="Q313" s="19">
        <f>B313-'Index Tables'!B361</f>
        <v>1.2497711177061888E-7</v>
      </c>
      <c r="R313" s="19">
        <f>C313-'Index Tables'!C361</f>
        <v>-1.6746521058763619E-8</v>
      </c>
      <c r="S313" s="19">
        <f>D313-'Index Tables'!D361</f>
        <v>-1.4286804195240421E-7</v>
      </c>
      <c r="T313" s="19">
        <f>E313-'Index Tables'!E361</f>
        <v>-2.6286315923940151E-7</v>
      </c>
      <c r="U313" s="19">
        <f>F313-'Index Tables'!F361</f>
        <v>1.1834716762137987E-8</v>
      </c>
    </row>
    <row r="316" spans="1:21" x14ac:dyDescent="0.2">
      <c r="A316" s="5" t="s">
        <v>499</v>
      </c>
      <c r="B316" s="6"/>
      <c r="C316" s="6"/>
      <c r="D316" s="6"/>
      <c r="E316" s="6"/>
      <c r="F316" s="6"/>
      <c r="P316" s="5" t="s">
        <v>499</v>
      </c>
      <c r="Q316" s="6"/>
      <c r="R316" s="6"/>
      <c r="S316" s="6"/>
      <c r="T316" s="6"/>
      <c r="U316" s="6"/>
    </row>
    <row r="317" spans="1:21" ht="15" x14ac:dyDescent="0.2">
      <c r="A317" s="11"/>
      <c r="B317" s="12" t="s">
        <v>8</v>
      </c>
      <c r="C317" s="13" t="s">
        <v>9</v>
      </c>
      <c r="D317" s="12" t="s">
        <v>3</v>
      </c>
      <c r="E317" s="385" t="s">
        <v>27</v>
      </c>
      <c r="F317" s="385"/>
      <c r="G317" s="14"/>
      <c r="H317" s="14"/>
      <c r="P317" s="11"/>
      <c r="Q317" s="12" t="s">
        <v>8</v>
      </c>
      <c r="R317" s="13" t="s">
        <v>9</v>
      </c>
      <c r="S317" s="12" t="s">
        <v>3</v>
      </c>
      <c r="T317" s="385" t="s">
        <v>27</v>
      </c>
      <c r="U317" s="385"/>
    </row>
    <row r="318" spans="1:21" ht="15" x14ac:dyDescent="0.2">
      <c r="A318" s="15" t="s">
        <v>7</v>
      </c>
      <c r="B318" s="16" t="s">
        <v>26</v>
      </c>
      <c r="C318" s="17" t="s">
        <v>26</v>
      </c>
      <c r="D318" s="16" t="s">
        <v>26</v>
      </c>
      <c r="E318" s="16" t="s">
        <v>10</v>
      </c>
      <c r="F318" s="16" t="s">
        <v>11</v>
      </c>
      <c r="G318" s="14"/>
      <c r="H318" s="14"/>
      <c r="P318" s="15" t="s">
        <v>7</v>
      </c>
      <c r="Q318" s="16" t="s">
        <v>26</v>
      </c>
      <c r="R318" s="17" t="s">
        <v>26</v>
      </c>
      <c r="S318" s="16" t="s">
        <v>26</v>
      </c>
      <c r="T318" s="16" t="s">
        <v>10</v>
      </c>
      <c r="U318" s="16" t="s">
        <v>11</v>
      </c>
    </row>
    <row r="319" spans="1:21" ht="15" x14ac:dyDescent="0.2">
      <c r="A319" s="18">
        <v>2006</v>
      </c>
      <c r="B319" s="112">
        <f>'4.Stata-DNSP&amp;State'!C275</f>
        <v>1</v>
      </c>
      <c r="C319" s="112">
        <f>'4.Stata-DNSP&amp;State'!D275</f>
        <v>1</v>
      </c>
      <c r="D319" s="112">
        <f>'4.Stata-DNSP&amp;State'!E275</f>
        <v>1</v>
      </c>
      <c r="E319" s="112">
        <f>'4.Stata-DNSP&amp;State'!H275</f>
        <v>1</v>
      </c>
      <c r="F319" s="112">
        <f>'4.Stata-DNSP&amp;State'!I275</f>
        <v>1</v>
      </c>
      <c r="G319" s="14"/>
      <c r="H319" s="14"/>
      <c r="P319" s="18">
        <v>2006</v>
      </c>
      <c r="Q319" s="19">
        <f>B319-'Index Tables'!B371</f>
        <v>0</v>
      </c>
      <c r="R319" s="19">
        <f>C319-'Index Tables'!C371</f>
        <v>0</v>
      </c>
      <c r="S319" s="19">
        <f>D319-'Index Tables'!D371</f>
        <v>0</v>
      </c>
      <c r="T319" s="19">
        <f>E319-'Index Tables'!E371</f>
        <v>0</v>
      </c>
      <c r="U319" s="19">
        <f>F319-'Index Tables'!F371</f>
        <v>0</v>
      </c>
    </row>
    <row r="320" spans="1:21" ht="15" x14ac:dyDescent="0.2">
      <c r="A320" s="18">
        <v>2007</v>
      </c>
      <c r="B320" s="111">
        <f>'4.Stata-DNSP&amp;State'!C276</f>
        <v>1.0417633056640625</v>
      </c>
      <c r="C320" s="111">
        <f>'4.Stata-DNSP&amp;State'!D276</f>
        <v>1.0178742408752441</v>
      </c>
      <c r="D320" s="111">
        <f>'4.Stata-DNSP&amp;State'!E276</f>
        <v>1.0234695672988892</v>
      </c>
      <c r="E320" s="111">
        <f>'4.Stata-DNSP&amp;State'!H276</f>
        <v>1.0414881706237793</v>
      </c>
      <c r="F320" s="111">
        <f>'4.Stata-DNSP&amp;State'!I276</f>
        <v>1.0105372667312622</v>
      </c>
      <c r="G320" s="14"/>
      <c r="H320" s="14"/>
      <c r="P320" s="18">
        <v>2007</v>
      </c>
      <c r="Q320" s="19">
        <f>B320-'Index Tables'!B372</f>
        <v>3.0566406250542855E-7</v>
      </c>
      <c r="R320" s="19">
        <f>C320-'Index Tables'!C372</f>
        <v>2.4087524419513784E-7</v>
      </c>
      <c r="S320" s="19">
        <f>D320-'Index Tables'!D372</f>
        <v>5.6729888919804239E-7</v>
      </c>
      <c r="T320" s="19">
        <f>E320-'Index Tables'!E372</f>
        <v>1.1706237792452612E-6</v>
      </c>
      <c r="U320" s="19">
        <f>F320-'Index Tables'!F372</f>
        <v>2.6673126218845766E-7</v>
      </c>
    </row>
    <row r="321" spans="1:21" ht="15" x14ac:dyDescent="0.2">
      <c r="A321" s="18">
        <v>2008</v>
      </c>
      <c r="B321" s="111">
        <f>'4.Stata-DNSP&amp;State'!C277</f>
        <v>1.069231390953064</v>
      </c>
      <c r="C321" s="111">
        <f>'4.Stata-DNSP&amp;State'!D277</f>
        <v>1.0885311365127563</v>
      </c>
      <c r="D321" s="111">
        <f>'4.Stata-DNSP&amp;State'!E277</f>
        <v>0.98226988315582275</v>
      </c>
      <c r="E321" s="111">
        <f>'4.Stata-DNSP&amp;State'!H277</f>
        <v>0.93847435712814331</v>
      </c>
      <c r="F321" s="111">
        <f>'4.Stata-DNSP&amp;State'!I277</f>
        <v>1.0165534019470215</v>
      </c>
      <c r="G321" s="14"/>
      <c r="H321" s="14"/>
      <c r="P321" s="18">
        <v>2008</v>
      </c>
      <c r="Q321" s="19">
        <f>B321-'Index Tables'!B373</f>
        <v>-6.0904693599539428E-7</v>
      </c>
      <c r="R321" s="19">
        <f>C321-'Index Tables'!C373</f>
        <v>-8.6348724370743923E-7</v>
      </c>
      <c r="S321" s="19">
        <f>D321-'Index Tables'!D373</f>
        <v>-1.1684417722257479E-7</v>
      </c>
      <c r="T321" s="19">
        <f>E321-'Index Tables'!E373</f>
        <v>3.5712814328014986E-7</v>
      </c>
      <c r="U321" s="19">
        <f>F321-'Index Tables'!F373</f>
        <v>-5.9805297847326244E-7</v>
      </c>
    </row>
    <row r="322" spans="1:21" ht="15" x14ac:dyDescent="0.2">
      <c r="A322" s="18">
        <v>2009</v>
      </c>
      <c r="B322" s="111">
        <f>'4.Stata-DNSP&amp;State'!C278</f>
        <v>1.075187087059021</v>
      </c>
      <c r="C322" s="111">
        <f>'4.Stata-DNSP&amp;State'!D278</f>
        <v>1.0976723432540894</v>
      </c>
      <c r="D322" s="111">
        <f>'4.Stata-DNSP&amp;State'!E278</f>
        <v>0.97951549291610718</v>
      </c>
      <c r="E322" s="111">
        <f>'4.Stata-DNSP&amp;State'!H278</f>
        <v>0.96129453182220459</v>
      </c>
      <c r="F322" s="111">
        <f>'4.Stata-DNSP&amp;State'!I278</f>
        <v>0.99195688962936401</v>
      </c>
      <c r="G322" s="14"/>
      <c r="H322" s="14"/>
      <c r="P322" s="18">
        <v>2009</v>
      </c>
      <c r="Q322" s="19">
        <f>B322-'Index Tables'!B374</f>
        <v>8.7059021103286227E-8</v>
      </c>
      <c r="R322" s="19">
        <f>C322-'Index Tables'!C374</f>
        <v>3.4325408937441182E-7</v>
      </c>
      <c r="S322" s="19">
        <f>D322-'Index Tables'!D374</f>
        <v>9.2916107141682858E-8</v>
      </c>
      <c r="T322" s="19">
        <f>E322-'Index Tables'!E374</f>
        <v>1.3182220459651006E-7</v>
      </c>
      <c r="U322" s="19">
        <f>F322-'Index Tables'!F374</f>
        <v>8.9629364041776682E-8</v>
      </c>
    </row>
    <row r="323" spans="1:21" ht="15" x14ac:dyDescent="0.2">
      <c r="A323" s="18">
        <v>2010</v>
      </c>
      <c r="B323" s="111">
        <f>'4.Stata-DNSP&amp;State'!C279</f>
        <v>1.1068298816680908</v>
      </c>
      <c r="C323" s="111">
        <f>'4.Stata-DNSP&amp;State'!D279</f>
        <v>1.1372936964035034</v>
      </c>
      <c r="D323" s="111">
        <f>'4.Stata-DNSP&amp;State'!E279</f>
        <v>0.97321373224258423</v>
      </c>
      <c r="E323" s="111">
        <f>'4.Stata-DNSP&amp;State'!H279</f>
        <v>0.9460483193397522</v>
      </c>
      <c r="F323" s="111">
        <f>'4.Stata-DNSP&amp;State'!I279</f>
        <v>0.99238651990890503</v>
      </c>
      <c r="G323" s="14"/>
      <c r="H323" s="14"/>
      <c r="P323" s="18">
        <v>2010</v>
      </c>
      <c r="Q323" s="19">
        <f>B323-'Index Tables'!B375</f>
        <v>-1.1833190916021863E-7</v>
      </c>
      <c r="R323" s="19">
        <f>C323-'Index Tables'!C375</f>
        <v>-3.0359649660915977E-7</v>
      </c>
      <c r="S323" s="19">
        <f>D323-'Index Tables'!D375</f>
        <v>3.2242584269148722E-8</v>
      </c>
      <c r="T323" s="19">
        <f>E323-'Index Tables'!E375</f>
        <v>6.1933975215033854E-7</v>
      </c>
      <c r="U323" s="19">
        <f>F323-'Index Tables'!F375</f>
        <v>-3.800910949314229E-7</v>
      </c>
    </row>
    <row r="324" spans="1:21" ht="15" x14ac:dyDescent="0.2">
      <c r="A324" s="18">
        <v>2011</v>
      </c>
      <c r="B324" s="111">
        <f>'4.Stata-DNSP&amp;State'!C280</f>
        <v>1.117210865020752</v>
      </c>
      <c r="C324" s="111">
        <f>'4.Stata-DNSP&amp;State'!D280</f>
        <v>1.1781868934631348</v>
      </c>
      <c r="D324" s="111">
        <f>'4.Stata-DNSP&amp;State'!E280</f>
        <v>0.94824576377868652</v>
      </c>
      <c r="E324" s="111">
        <f>'4.Stata-DNSP&amp;State'!H280</f>
        <v>0.90132063627243042</v>
      </c>
      <c r="F324" s="111">
        <f>'4.Stata-DNSP&amp;State'!I280</f>
        <v>0.98128354549407959</v>
      </c>
      <c r="G324" s="14"/>
      <c r="H324" s="14"/>
      <c r="P324" s="18">
        <v>2011</v>
      </c>
      <c r="Q324" s="19">
        <f>B324-'Index Tables'!B376</f>
        <v>-1.3497924800098815E-7</v>
      </c>
      <c r="R324" s="19">
        <f>C324-'Index Tables'!C376</f>
        <v>-1.065368653296872E-7</v>
      </c>
      <c r="S324" s="19">
        <f>D324-'Index Tables'!D376</f>
        <v>1.6377868650163663E-7</v>
      </c>
      <c r="T324" s="19">
        <f>E324-'Index Tables'!E376</f>
        <v>6.362724304098677E-7</v>
      </c>
      <c r="U324" s="19">
        <f>F324-'Index Tables'!F376</f>
        <v>-1.5450592039112365E-7</v>
      </c>
    </row>
    <row r="325" spans="1:21" ht="15" x14ac:dyDescent="0.2">
      <c r="A325" s="18">
        <v>2012</v>
      </c>
      <c r="B325" s="111">
        <f>'4.Stata-DNSP&amp;State'!C281</f>
        <v>1.1255518198013306</v>
      </c>
      <c r="C325" s="111">
        <f>'4.Stata-DNSP&amp;State'!D281</f>
        <v>1.2483841180801392</v>
      </c>
      <c r="D325" s="111">
        <f>'4.Stata-DNSP&amp;State'!E281</f>
        <v>0.90160691738128662</v>
      </c>
      <c r="E325" s="111">
        <f>'4.Stata-DNSP&amp;State'!H281</f>
        <v>0.81947183609008789</v>
      </c>
      <c r="F325" s="111">
        <f>'4.Stata-DNSP&amp;State'!I281</f>
        <v>0.96583539247512817</v>
      </c>
      <c r="G325" s="14"/>
      <c r="H325" s="14"/>
      <c r="P325" s="18">
        <v>2012</v>
      </c>
      <c r="Q325" s="19">
        <f>B325-'Index Tables'!B377</f>
        <v>-1.8019866954155361E-7</v>
      </c>
      <c r="R325" s="19">
        <f>C325-'Index Tables'!C377</f>
        <v>1.1808013922198768E-7</v>
      </c>
      <c r="S325" s="19">
        <f>D325-'Index Tables'!D377</f>
        <v>1.7381286632200954E-8</v>
      </c>
      <c r="T325" s="19">
        <f>E325-'Index Tables'!E377</f>
        <v>3.3609008787127692E-7</v>
      </c>
      <c r="U325" s="19">
        <f>F325-'Index Tables'!F377</f>
        <v>-3.0752487178986598E-7</v>
      </c>
    </row>
    <row r="326" spans="1:21" ht="15" x14ac:dyDescent="0.2">
      <c r="A326" s="18">
        <v>2013</v>
      </c>
      <c r="B326" s="111">
        <f>'4.Stata-DNSP&amp;State'!C282</f>
        <v>1.1234855651855469</v>
      </c>
      <c r="C326" s="111">
        <f>'4.Stata-DNSP&amp;State'!D282</f>
        <v>1.214410662651062</v>
      </c>
      <c r="D326" s="111">
        <f>'4.Stata-DNSP&amp;State'!E282</f>
        <v>0.92512816190719604</v>
      </c>
      <c r="E326" s="111">
        <f>'4.Stata-DNSP&amp;State'!H282</f>
        <v>0.89709526300430298</v>
      </c>
      <c r="F326" s="111">
        <f>'4.Stata-DNSP&amp;State'!I282</f>
        <v>0.9456220269203186</v>
      </c>
      <c r="G326" s="14"/>
      <c r="H326" s="14"/>
      <c r="P326" s="18">
        <v>2013</v>
      </c>
      <c r="Q326" s="19">
        <f>B326-'Index Tables'!B378</f>
        <v>-4.3481445310966649E-7</v>
      </c>
      <c r="R326" s="19">
        <f>C326-'Index Tables'!C378</f>
        <v>-3.3734893789549858E-7</v>
      </c>
      <c r="S326" s="19">
        <f>D326-'Index Tables'!D378</f>
        <v>-3.8092803911204953E-8</v>
      </c>
      <c r="T326" s="19">
        <f>E326-'Index Tables'!E378</f>
        <v>2.6300430300274513E-7</v>
      </c>
      <c r="U326" s="19">
        <f>F326-'Index Tables'!F378</f>
        <v>-1.7307968136481833E-7</v>
      </c>
    </row>
    <row r="327" spans="1:21" ht="15" x14ac:dyDescent="0.2">
      <c r="A327" s="18">
        <v>2014</v>
      </c>
      <c r="B327" s="111">
        <f>'4.Stata-DNSP&amp;State'!C283</f>
        <v>1.1295747756958008</v>
      </c>
      <c r="C327" s="111">
        <f>'4.Stata-DNSP&amp;State'!D283</f>
        <v>1.2401113510131836</v>
      </c>
      <c r="D327" s="111">
        <f>'4.Stata-DNSP&amp;State'!E283</f>
        <v>0.91086560487747192</v>
      </c>
      <c r="E327" s="111">
        <f>'4.Stata-DNSP&amp;State'!H283</f>
        <v>0.88633257150650024</v>
      </c>
      <c r="F327" s="111">
        <f>'4.Stata-DNSP&amp;State'!I283</f>
        <v>0.92977327108383179</v>
      </c>
      <c r="G327" s="14"/>
      <c r="H327" s="14"/>
      <c r="P327" s="18">
        <v>2014</v>
      </c>
      <c r="Q327" s="19">
        <f>B327-'Index Tables'!B379</f>
        <v>-2.2430419921448674E-7</v>
      </c>
      <c r="R327" s="19">
        <f>C327-'Index Tables'!C379</f>
        <v>3.5101318363039979E-7</v>
      </c>
      <c r="S327" s="19">
        <f>D327-'Index Tables'!D379</f>
        <v>-1.951225280238944E-7</v>
      </c>
      <c r="T327" s="19">
        <f>E327-'Index Tables'!E379</f>
        <v>-2.8493499781845344E-8</v>
      </c>
      <c r="U327" s="19">
        <f>F327-'Index Tables'!F379</f>
        <v>-4.2891616824913825E-7</v>
      </c>
    </row>
    <row r="328" spans="1:21" ht="15" x14ac:dyDescent="0.2">
      <c r="A328" s="18">
        <v>2015</v>
      </c>
      <c r="B328" s="111">
        <f>'4.Stata-DNSP&amp;State'!C284</f>
        <v>1.135129451751709</v>
      </c>
      <c r="C328" s="111">
        <f>'4.Stata-DNSP&amp;State'!D284</f>
        <v>1.267931342124939</v>
      </c>
      <c r="D328" s="111">
        <f>'4.Stata-DNSP&amp;State'!E284</f>
        <v>0.89526098966598511</v>
      </c>
      <c r="E328" s="111">
        <f>'4.Stata-DNSP&amp;State'!H284</f>
        <v>0.86327838897705078</v>
      </c>
      <c r="F328" s="111">
        <f>'4.Stata-DNSP&amp;State'!I284</f>
        <v>0.9203142523765564</v>
      </c>
      <c r="G328" s="14"/>
      <c r="H328" s="14"/>
      <c r="P328" s="18">
        <v>2015</v>
      </c>
      <c r="Q328" s="19">
        <f>B328-'Index Tables'!B380</f>
        <v>-5.4824829098798489E-7</v>
      </c>
      <c r="R328" s="19">
        <f>C328-'Index Tables'!C380</f>
        <v>-6.5787506109415972E-7</v>
      </c>
      <c r="S328" s="19">
        <f>D328-'Index Tables'!D380</f>
        <v>8.9665985081310851E-8</v>
      </c>
      <c r="T328" s="19">
        <f>E328-'Index Tables'!E380</f>
        <v>4.889770507388036E-7</v>
      </c>
      <c r="U328" s="19">
        <f>F328-'Index Tables'!F380</f>
        <v>-1.4762344358043578E-7</v>
      </c>
    </row>
    <row r="329" spans="1:21" ht="15" x14ac:dyDescent="0.2">
      <c r="A329" s="18">
        <v>2016</v>
      </c>
      <c r="B329" s="111">
        <f>'4.Stata-DNSP&amp;State'!C285</f>
        <v>1.1372849941253662</v>
      </c>
      <c r="C329" s="111">
        <f>'4.Stata-DNSP&amp;State'!D285</f>
        <v>1.2353211641311646</v>
      </c>
      <c r="D329" s="111">
        <f>'4.Stata-DNSP&amp;State'!E285</f>
        <v>0.92063915729522705</v>
      </c>
      <c r="E329" s="111">
        <f>'4.Stata-DNSP&amp;State'!H285</f>
        <v>0.9373401403427124</v>
      </c>
      <c r="F329" s="111">
        <f>'4.Stata-DNSP&amp;State'!I285</f>
        <v>0.90893250703811646</v>
      </c>
      <c r="G329" s="14"/>
      <c r="H329" s="14"/>
      <c r="P329" s="18">
        <v>2016</v>
      </c>
      <c r="Q329" s="19">
        <f>B329-'Index Tables'!B381</f>
        <v>-1.0058746338081903E-6</v>
      </c>
      <c r="R329" s="19">
        <f>C329-'Index Tables'!C381</f>
        <v>1.6413116465940902E-7</v>
      </c>
      <c r="S329" s="19">
        <f>D329-'Index Tables'!D381</f>
        <v>-2.4270477294585646E-7</v>
      </c>
      <c r="T329" s="19">
        <f>E329-'Index Tables'!E381</f>
        <v>4.0342712392948954E-8</v>
      </c>
      <c r="U329" s="19">
        <f>F329-'Index Tables'!F381</f>
        <v>-5.9296188359425628E-7</v>
      </c>
    </row>
    <row r="330" spans="1:21" ht="15" x14ac:dyDescent="0.2">
      <c r="A330" s="18">
        <v>2017</v>
      </c>
      <c r="B330" s="111">
        <f>'4.Stata-DNSP&amp;State'!C286</f>
        <v>1.1587631702423096</v>
      </c>
      <c r="C330" s="111">
        <f>'4.Stata-DNSP&amp;State'!D286</f>
        <v>1.2197426557540894</v>
      </c>
      <c r="D330" s="111">
        <f>'4.Stata-DNSP&amp;State'!E286</f>
        <v>0.95000630617141724</v>
      </c>
      <c r="E330" s="111">
        <f>'4.Stata-DNSP&amp;State'!H286</f>
        <v>0.99639195203781128</v>
      </c>
      <c r="F330" s="111">
        <f>'4.Stata-DNSP&amp;State'!I286</f>
        <v>0.91755717992782593</v>
      </c>
      <c r="G330" s="14"/>
      <c r="H330" s="14"/>
      <c r="P330" s="18">
        <v>2017</v>
      </c>
      <c r="Q330" s="19">
        <f>B330-'Index Tables'!B382</f>
        <v>1.7024230958284647E-7</v>
      </c>
      <c r="R330" s="19">
        <f>C330-'Index Tables'!C382</f>
        <v>-3.4424591066617438E-7</v>
      </c>
      <c r="S330" s="19">
        <f>D330-'Index Tables'!D382</f>
        <v>6.1714172661098132E-9</v>
      </c>
      <c r="T330" s="19">
        <f>E330-'Index Tables'!E382</f>
        <v>-4.7962188776118353E-8</v>
      </c>
      <c r="U330" s="19">
        <f>F330-'Index Tables'!F382</f>
        <v>7.9927825913372885E-8</v>
      </c>
    </row>
    <row r="331" spans="1:21" ht="15" x14ac:dyDescent="0.2">
      <c r="A331" s="18">
        <v>2018</v>
      </c>
      <c r="B331" s="111">
        <f>'4.Stata-DNSP&amp;State'!C287</f>
        <v>1.158164381980896</v>
      </c>
      <c r="C331" s="111">
        <f>'4.Stata-DNSP&amp;State'!D287</f>
        <v>1.2063543796539307</v>
      </c>
      <c r="D331" s="111">
        <f>'4.Stata-DNSP&amp;State'!E287</f>
        <v>0.96005326509475708</v>
      </c>
      <c r="E331" s="111">
        <f>'4.Stata-DNSP&amp;State'!H287</f>
        <v>1.0372157096862793</v>
      </c>
      <c r="F331" s="111">
        <f>'4.Stata-DNSP&amp;State'!I287</f>
        <v>0.90760117769241333</v>
      </c>
      <c r="G331" s="14"/>
      <c r="H331" s="14"/>
      <c r="P331" s="18">
        <v>2018</v>
      </c>
      <c r="Q331" s="19">
        <f>B331-'Index Tables'!B383</f>
        <v>3.8198089602481389E-7</v>
      </c>
      <c r="R331" s="19">
        <f>C331-'Index Tables'!C383</f>
        <v>3.7965393073768894E-7</v>
      </c>
      <c r="S331" s="19">
        <f>D331-'Index Tables'!D383</f>
        <v>-3.4905242918270574E-8</v>
      </c>
      <c r="T331" s="19">
        <f>E331-'Index Tables'!E383</f>
        <v>-2.903137206189399E-7</v>
      </c>
      <c r="U331" s="19">
        <f>F331-'Index Tables'!F383</f>
        <v>-1.2230758672515663E-7</v>
      </c>
    </row>
    <row r="332" spans="1:21" ht="15" x14ac:dyDescent="0.2">
      <c r="A332" s="18">
        <v>2019</v>
      </c>
      <c r="B332" s="111">
        <f>'4.Stata-DNSP&amp;State'!C288</f>
        <v>1.1516398191452026</v>
      </c>
      <c r="C332" s="111">
        <f>'4.Stata-DNSP&amp;State'!D288</f>
        <v>1.2166200876235962</v>
      </c>
      <c r="D332" s="111">
        <f>'4.Stata-DNSP&amp;State'!E288</f>
        <v>0.94658964872360229</v>
      </c>
      <c r="E332" s="111">
        <f>'4.Stata-DNSP&amp;State'!H288</f>
        <v>1.0240414142608643</v>
      </c>
      <c r="F332" s="111">
        <f>'4.Stata-DNSP&amp;State'!I288</f>
        <v>0.89391714334487915</v>
      </c>
      <c r="G332" s="14"/>
      <c r="H332" s="14"/>
      <c r="P332" s="18">
        <v>2019</v>
      </c>
      <c r="Q332" s="19">
        <f>B332-'Index Tables'!B384</f>
        <v>-1.8085479736029697E-7</v>
      </c>
      <c r="R332" s="19">
        <f>C332-'Index Tables'!C384</f>
        <v>8.762359615666071E-8</v>
      </c>
      <c r="S332" s="19">
        <f>D332-'Index Tables'!D384</f>
        <v>1.487236023223204E-7</v>
      </c>
      <c r="T332" s="19">
        <f>E332-'Index Tables'!E384</f>
        <v>4.142608642787593E-7</v>
      </c>
      <c r="U332" s="19">
        <f>F332-'Index Tables'!F384</f>
        <v>-2.5665512082273523E-7</v>
      </c>
    </row>
    <row r="333" spans="1:21" ht="15" x14ac:dyDescent="0.2">
      <c r="A333" s="18">
        <v>2020</v>
      </c>
      <c r="B333" s="111">
        <f>'4.Stata-DNSP&amp;State'!C289</f>
        <v>1.1529984474182129</v>
      </c>
      <c r="C333" s="111">
        <f>'4.Stata-DNSP&amp;State'!D289</f>
        <v>1.2020546197891235</v>
      </c>
      <c r="D333" s="111">
        <f>'4.Stata-DNSP&amp;State'!E289</f>
        <v>0.95918989181518555</v>
      </c>
      <c r="E333" s="111">
        <f>'4.Stata-DNSP&amp;State'!H289</f>
        <v>1.070116400718689</v>
      </c>
      <c r="F333" s="111">
        <f>'4.Stata-DNSP&amp;State'!I289</f>
        <v>0.88400357961654663</v>
      </c>
      <c r="G333" s="14"/>
      <c r="H333" s="14"/>
      <c r="P333" s="18">
        <v>2020</v>
      </c>
      <c r="Q333" s="19">
        <f>B333-'Index Tables'!B385</f>
        <v>-5.5258178721651063E-7</v>
      </c>
      <c r="R333" s="19">
        <f>C333-'Index Tables'!C385</f>
        <v>6.1978912357929516E-7</v>
      </c>
      <c r="S333" s="19">
        <f>D333-'Index Tables'!D385</f>
        <v>-3.0818481444594426E-7</v>
      </c>
      <c r="T333" s="19">
        <f>E333-'Index Tables'!E385</f>
        <v>-5.9928131102005011E-7</v>
      </c>
      <c r="U333" s="19">
        <f>F333-'Index Tables'!F385</f>
        <v>-4.2038345338113459E-7</v>
      </c>
    </row>
    <row r="334" spans="1:21" ht="15" x14ac:dyDescent="0.2">
      <c r="A334" s="18">
        <v>2021</v>
      </c>
      <c r="B334" s="111">
        <f>'4.Stata-DNSP&amp;State'!C290</f>
        <v>1.1756258010864258</v>
      </c>
      <c r="C334" s="111">
        <f>'4.Stata-DNSP&amp;State'!D290</f>
        <v>1.1857191324234009</v>
      </c>
      <c r="D334" s="111">
        <f>'4.Stata-DNSP&amp;State'!E290</f>
        <v>0.99148774147033691</v>
      </c>
      <c r="E334" s="111">
        <f>'4.Stata-DNSP&amp;State'!H290</f>
        <v>1.1355197429656982</v>
      </c>
      <c r="F334" s="111">
        <f>'4.Stata-DNSP&amp;State'!I290</f>
        <v>0.89255189895629883</v>
      </c>
      <c r="G334" s="14"/>
      <c r="H334" s="14"/>
      <c r="P334" s="18">
        <v>2021</v>
      </c>
      <c r="Q334" s="19">
        <f>B334-'Index Tables'!B386</f>
        <v>-1.9891357427859191E-7</v>
      </c>
      <c r="R334" s="19">
        <f>C334-'Index Tables'!C386</f>
        <v>1.3242340091146332E-7</v>
      </c>
      <c r="S334" s="19">
        <f>D334-'Index Tables'!D386</f>
        <v>-2.5852966312189807E-7</v>
      </c>
      <c r="T334" s="19">
        <f>E334-'Index Tables'!E386</f>
        <v>-2.570343018426513E-7</v>
      </c>
      <c r="U334" s="19">
        <f>F334-'Index Tables'!F386</f>
        <v>-4.0104370113702714E-7</v>
      </c>
    </row>
    <row r="335" spans="1:21" ht="15" x14ac:dyDescent="0.25">
      <c r="A335" s="18">
        <v>2022</v>
      </c>
      <c r="B335" s="111">
        <f>'4.Stata-DNSP&amp;State'!C291</f>
        <v>1.1617995500564575</v>
      </c>
      <c r="C335" s="111">
        <f>'4.Stata-DNSP&amp;State'!D291</f>
        <v>1.1866755485534668</v>
      </c>
      <c r="D335" s="111">
        <f>'4.Stata-DNSP&amp;State'!E291</f>
        <v>0.97903734445571899</v>
      </c>
      <c r="E335" s="111">
        <f>'4.Stata-DNSP&amp;State'!H291</f>
        <v>1.1310462951660156</v>
      </c>
      <c r="F335" s="111">
        <f>'4.Stata-DNSP&amp;State'!I291</f>
        <v>0.87725162506103516</v>
      </c>
      <c r="G335" s="4"/>
      <c r="H335" s="4"/>
      <c r="P335" s="18">
        <v>2022</v>
      </c>
      <c r="Q335" s="19">
        <f>B335-'Index Tables'!B387</f>
        <v>5.5005645749339749E-7</v>
      </c>
      <c r="R335" s="19">
        <f>C335-'Index Tables'!C387</f>
        <v>-4.5144653326723017E-7</v>
      </c>
      <c r="S335" s="19">
        <f>D335-'Index Tables'!D387</f>
        <v>2.4445571900066909E-7</v>
      </c>
      <c r="T335" s="19">
        <f>E335-'Index Tables'!E387</f>
        <v>2.9516601562917799E-7</v>
      </c>
      <c r="U335" s="19">
        <f>F335-'Index Tables'!F387</f>
        <v>-7.4938964811366304E-8</v>
      </c>
    </row>
    <row r="336" spans="1:21" ht="15" x14ac:dyDescent="0.25">
      <c r="A336" s="18">
        <v>2023</v>
      </c>
      <c r="B336" s="111">
        <f>'4.Stata-DNSP&amp;State'!C292</f>
        <v>1.180085301399231</v>
      </c>
      <c r="C336" s="111">
        <f>'4.Stata-DNSP&amp;State'!D292</f>
        <v>1.2316139936447144</v>
      </c>
      <c r="D336" s="111">
        <f>'4.Stata-DNSP&amp;State'!E292</f>
        <v>0.95816177129745483</v>
      </c>
      <c r="E336" s="111">
        <f>'4.Stata-DNSP&amp;State'!H292</f>
        <v>1.0707798004150391</v>
      </c>
      <c r="F336" s="111">
        <f>'4.Stata-DNSP&amp;State'!I292</f>
        <v>0.88158369064331055</v>
      </c>
      <c r="G336" s="4"/>
      <c r="H336" s="4"/>
      <c r="P336" s="18">
        <v>2023</v>
      </c>
      <c r="Q336" s="19">
        <f>B336-'Index Tables'!B388</f>
        <v>3.0139923090644061E-7</v>
      </c>
      <c r="R336" s="19">
        <f>C336-'Index Tables'!C388</f>
        <v>-6.3552856310877814E-9</v>
      </c>
      <c r="S336" s="19">
        <f>D336-'Index Tables'!D388</f>
        <v>1.7129745488730919E-7</v>
      </c>
      <c r="T336" s="19">
        <f>E336-'Index Tables'!E388</f>
        <v>8.0041503913719225E-7</v>
      </c>
      <c r="U336" s="19">
        <f>F336-'Index Tables'!F388</f>
        <v>-9.3566894232566256E-9</v>
      </c>
    </row>
    <row r="337" spans="1:21" ht="15" x14ac:dyDescent="0.25">
      <c r="A337" s="340">
        <v>2024</v>
      </c>
      <c r="B337" s="111">
        <f>'4.Stata-DNSP&amp;State'!C293</f>
        <v>1.1896324157714844</v>
      </c>
      <c r="C337" s="111">
        <f>'4.Stata-DNSP&amp;State'!D293</f>
        <v>1.289513111114502</v>
      </c>
      <c r="D337" s="111">
        <f>'4.Stata-DNSP&amp;State'!E293</f>
        <v>0.92254400253295898</v>
      </c>
      <c r="E337" s="111">
        <f>'4.Stata-DNSP&amp;State'!H293</f>
        <v>0.9827837347984314</v>
      </c>
      <c r="F337" s="111">
        <f>'4.Stata-DNSP&amp;State'!I293</f>
        <v>0.88195294141769409</v>
      </c>
      <c r="G337" s="4"/>
      <c r="H337" s="4"/>
      <c r="P337" s="340">
        <v>2024</v>
      </c>
      <c r="Q337" s="19">
        <f>B337-'Index Tables'!B389</f>
        <v>-5.8422851556549915E-7</v>
      </c>
      <c r="R337" s="19">
        <f>C337-'Index Tables'!C389</f>
        <v>1.1111450204381867E-7</v>
      </c>
      <c r="S337" s="19">
        <f>D337-'Index Tables'!D389</f>
        <v>-2.9746704099942178E-7</v>
      </c>
      <c r="T337" s="19">
        <f>E337-'Index Tables'!E389</f>
        <v>-6.5201568588690861E-8</v>
      </c>
      <c r="U337" s="19">
        <f>F337-'Index Tables'!F389</f>
        <v>-4.5858230590667404E-7</v>
      </c>
    </row>
    <row r="340" spans="1:21" x14ac:dyDescent="0.2">
      <c r="A340" s="5" t="s">
        <v>500</v>
      </c>
      <c r="B340" s="6"/>
      <c r="C340" s="6"/>
      <c r="D340" s="6"/>
      <c r="E340" s="6"/>
      <c r="F340" s="6"/>
      <c r="P340" s="5" t="s">
        <v>500</v>
      </c>
      <c r="Q340" s="6"/>
      <c r="R340" s="6"/>
      <c r="S340" s="6"/>
      <c r="T340" s="6"/>
      <c r="U340" s="6"/>
    </row>
    <row r="341" spans="1:21" ht="15" x14ac:dyDescent="0.2">
      <c r="A341" s="11"/>
      <c r="B341" s="12" t="s">
        <v>8</v>
      </c>
      <c r="C341" s="13" t="s">
        <v>9</v>
      </c>
      <c r="D341" s="12" t="s">
        <v>3</v>
      </c>
      <c r="E341" s="385" t="s">
        <v>27</v>
      </c>
      <c r="F341" s="385"/>
      <c r="G341" s="14"/>
      <c r="H341" s="14"/>
      <c r="P341" s="11"/>
      <c r="Q341" s="12" t="s">
        <v>8</v>
      </c>
      <c r="R341" s="13" t="s">
        <v>9</v>
      </c>
      <c r="S341" s="12" t="s">
        <v>3</v>
      </c>
      <c r="T341" s="385" t="s">
        <v>27</v>
      </c>
      <c r="U341" s="385"/>
    </row>
    <row r="342" spans="1:21" ht="15" x14ac:dyDescent="0.2">
      <c r="A342" s="15" t="s">
        <v>7</v>
      </c>
      <c r="B342" s="16" t="s">
        <v>26</v>
      </c>
      <c r="C342" s="17" t="s">
        <v>26</v>
      </c>
      <c r="D342" s="16" t="s">
        <v>26</v>
      </c>
      <c r="E342" s="16" t="s">
        <v>10</v>
      </c>
      <c r="F342" s="16" t="s">
        <v>11</v>
      </c>
      <c r="G342" s="14"/>
      <c r="H342" s="14"/>
      <c r="P342" s="15" t="s">
        <v>7</v>
      </c>
      <c r="Q342" s="16" t="s">
        <v>26</v>
      </c>
      <c r="R342" s="17" t="s">
        <v>26</v>
      </c>
      <c r="S342" s="16" t="s">
        <v>26</v>
      </c>
      <c r="T342" s="16" t="s">
        <v>10</v>
      </c>
      <c r="U342" s="16" t="s">
        <v>11</v>
      </c>
    </row>
    <row r="343" spans="1:21" ht="15" x14ac:dyDescent="0.2">
      <c r="A343" s="18">
        <v>2006</v>
      </c>
      <c r="B343" s="112">
        <f>'4.Stata-DNSP&amp;State'!C296</f>
        <v>1</v>
      </c>
      <c r="C343" s="112">
        <f>'4.Stata-DNSP&amp;State'!D296</f>
        <v>1</v>
      </c>
      <c r="D343" s="112">
        <f>'4.Stata-DNSP&amp;State'!E296</f>
        <v>1</v>
      </c>
      <c r="E343" s="112">
        <f>'4.Stata-DNSP&amp;State'!H296</f>
        <v>1</v>
      </c>
      <c r="F343" s="112">
        <f>'4.Stata-DNSP&amp;State'!I296</f>
        <v>1</v>
      </c>
      <c r="G343" s="14"/>
      <c r="H343" s="14"/>
      <c r="P343" s="18">
        <v>2006</v>
      </c>
      <c r="Q343" s="19">
        <f>B343-'Index Tables'!B399</f>
        <v>0</v>
      </c>
      <c r="R343" s="19">
        <f>C343-'Index Tables'!C399</f>
        <v>0</v>
      </c>
      <c r="S343" s="19">
        <f>D343-'Index Tables'!D399</f>
        <v>0</v>
      </c>
      <c r="T343" s="19">
        <f>E343-'Index Tables'!E399</f>
        <v>0</v>
      </c>
      <c r="U343" s="19">
        <f>F343-'Index Tables'!F399</f>
        <v>0</v>
      </c>
    </row>
    <row r="344" spans="1:21" ht="15" x14ac:dyDescent="0.2">
      <c r="A344" s="18">
        <v>2007</v>
      </c>
      <c r="B344" s="111">
        <f>'4.Stata-DNSP&amp;State'!C297</f>
        <v>0.99443107843399048</v>
      </c>
      <c r="C344" s="111">
        <f>'4.Stata-DNSP&amp;State'!D297</f>
        <v>1.0104739665985107</v>
      </c>
      <c r="D344" s="111">
        <f>'4.Stata-DNSP&amp;State'!E297</f>
        <v>0.98412340879440308</v>
      </c>
      <c r="E344" s="111">
        <f>'4.Stata-DNSP&amp;State'!H297</f>
        <v>0.98775434494018555</v>
      </c>
      <c r="F344" s="111">
        <f>'4.Stata-DNSP&amp;State'!I297</f>
        <v>0.98050922155380249</v>
      </c>
      <c r="G344" s="14"/>
      <c r="H344" s="14"/>
      <c r="P344" s="18">
        <v>2007</v>
      </c>
      <c r="Q344" s="19">
        <f>B344-'Index Tables'!B400</f>
        <v>-1.2156600948109997E-7</v>
      </c>
      <c r="R344" s="19">
        <f>C344-'Index Tables'!C400</f>
        <v>-3.3401489352158364E-8</v>
      </c>
      <c r="S344" s="19">
        <f>D344-'Index Tables'!D400</f>
        <v>-3.9120559691685486E-7</v>
      </c>
      <c r="T344" s="19">
        <f>E344-'Index Tables'!E400</f>
        <v>-6.5505981450275641E-7</v>
      </c>
      <c r="U344" s="19">
        <f>F344-'Index Tables'!F400</f>
        <v>-2.7844619754358035E-7</v>
      </c>
    </row>
    <row r="345" spans="1:21" ht="15" x14ac:dyDescent="0.2">
      <c r="A345" s="18">
        <v>2008</v>
      </c>
      <c r="B345" s="111">
        <f>'4.Stata-DNSP&amp;State'!C298</f>
        <v>1.0183529853820801</v>
      </c>
      <c r="C345" s="111">
        <f>'4.Stata-DNSP&amp;State'!D298</f>
        <v>1.0430043935775757</v>
      </c>
      <c r="D345" s="111">
        <f>'4.Stata-DNSP&amp;State'!E298</f>
        <v>0.97636502981185913</v>
      </c>
      <c r="E345" s="111">
        <f>'4.Stata-DNSP&amp;State'!H298</f>
        <v>0.95183908939361572</v>
      </c>
      <c r="F345" s="111">
        <f>'4.Stata-DNSP&amp;State'!I298</f>
        <v>0.9954712986946106</v>
      </c>
      <c r="G345" s="14"/>
      <c r="H345" s="14"/>
      <c r="P345" s="18">
        <v>2008</v>
      </c>
      <c r="Q345" s="19">
        <f>B345-'Index Tables'!B401</f>
        <v>-1.4617919985582262E-8</v>
      </c>
      <c r="R345" s="19">
        <f>C345-'Index Tables'!C401</f>
        <v>3.9357757564140172E-7</v>
      </c>
      <c r="S345" s="19">
        <f>D345-'Index Tables'!D401</f>
        <v>-3.7018814091904773E-7</v>
      </c>
      <c r="T345" s="19">
        <f>E345-'Index Tables'!E401</f>
        <v>-2.1060638433212375E-7</v>
      </c>
      <c r="U345" s="19">
        <f>F345-'Index Tables'!F401</f>
        <v>-5.013053894220576E-7</v>
      </c>
    </row>
    <row r="346" spans="1:21" ht="15" x14ac:dyDescent="0.2">
      <c r="A346" s="18">
        <v>2009</v>
      </c>
      <c r="B346" s="111">
        <f>'4.Stata-DNSP&amp;State'!C299</f>
        <v>1.0207775831222534</v>
      </c>
      <c r="C346" s="111">
        <f>'4.Stata-DNSP&amp;State'!D299</f>
        <v>1.0584784746170044</v>
      </c>
      <c r="D346" s="111">
        <f>'4.Stata-DNSP&amp;State'!E299</f>
        <v>0.9643821120262146</v>
      </c>
      <c r="E346" s="111">
        <f>'4.Stata-DNSP&amp;State'!H299</f>
        <v>0.95050346851348877</v>
      </c>
      <c r="F346" s="111">
        <f>'4.Stata-DNSP&amp;State'!I299</f>
        <v>0.97558200359344482</v>
      </c>
      <c r="G346" s="14"/>
      <c r="H346" s="14"/>
      <c r="P346" s="18">
        <v>2009</v>
      </c>
      <c r="Q346" s="19">
        <f>B346-'Index Tables'!B402</f>
        <v>-4.1687774654519671E-7</v>
      </c>
      <c r="R346" s="19">
        <f>C346-'Index Tables'!C402</f>
        <v>4.7461700436457477E-7</v>
      </c>
      <c r="S346" s="19">
        <f>D346-'Index Tables'!D402</f>
        <v>-2.8797378537337437E-7</v>
      </c>
      <c r="T346" s="19">
        <f>E346-'Index Tables'!E402</f>
        <v>-3.3148651124026429E-7</v>
      </c>
      <c r="U346" s="19">
        <f>F346-'Index Tables'!F402</f>
        <v>-2.9640655518914372E-7</v>
      </c>
    </row>
    <row r="347" spans="1:21" ht="15" x14ac:dyDescent="0.2">
      <c r="A347" s="18">
        <v>2010</v>
      </c>
      <c r="B347" s="111">
        <f>'4.Stata-DNSP&amp;State'!C300</f>
        <v>1.0337898731231689</v>
      </c>
      <c r="C347" s="111">
        <f>'4.Stata-DNSP&amp;State'!D300</f>
        <v>1.1402914524078369</v>
      </c>
      <c r="D347" s="111">
        <f>'4.Stata-DNSP&amp;State'!E300</f>
        <v>0.90660160779953003</v>
      </c>
      <c r="E347" s="111">
        <f>'4.Stata-DNSP&amp;State'!H300</f>
        <v>0.83390247821807861</v>
      </c>
      <c r="F347" s="111">
        <f>'4.Stata-DNSP&amp;State'!I300</f>
        <v>0.96899682283401489</v>
      </c>
      <c r="G347" s="14"/>
      <c r="H347" s="14"/>
      <c r="P347" s="18">
        <v>2010</v>
      </c>
      <c r="Q347" s="19">
        <f>B347-'Index Tables'!B403</f>
        <v>-1.2687683104140035E-7</v>
      </c>
      <c r="R347" s="19">
        <f>C347-'Index Tables'!C403</f>
        <v>4.5240783697053644E-7</v>
      </c>
      <c r="S347" s="19">
        <f>D347-'Index Tables'!D403</f>
        <v>-4.9220046993703193E-7</v>
      </c>
      <c r="T347" s="19">
        <f>E347-'Index Tables'!E403</f>
        <v>-5.2178192133656154E-7</v>
      </c>
      <c r="U347" s="19">
        <f>F347-'Index Tables'!F403</f>
        <v>-4.771659850577592E-7</v>
      </c>
    </row>
    <row r="348" spans="1:21" ht="15" x14ac:dyDescent="0.2">
      <c r="A348" s="18">
        <v>2011</v>
      </c>
      <c r="B348" s="111">
        <f>'4.Stata-DNSP&amp;State'!C301</f>
        <v>1.0185575485229492</v>
      </c>
      <c r="C348" s="111">
        <f>'4.Stata-DNSP&amp;State'!D301</f>
        <v>1.21063232421875</v>
      </c>
      <c r="D348" s="111">
        <f>'4.Stata-DNSP&amp;State'!E301</f>
        <v>0.84134352207183838</v>
      </c>
      <c r="E348" s="111">
        <f>'4.Stata-DNSP&amp;State'!H301</f>
        <v>0.73876345157623291</v>
      </c>
      <c r="F348" s="111">
        <f>'4.Stata-DNSP&amp;State'!I301</f>
        <v>0.93362772464752197</v>
      </c>
      <c r="G348" s="14"/>
      <c r="H348" s="14"/>
      <c r="P348" s="18">
        <v>2011</v>
      </c>
      <c r="Q348" s="19">
        <f>B348-'Index Tables'!B404</f>
        <v>-4.5147705085568646E-7</v>
      </c>
      <c r="R348" s="19">
        <f>C348-'Index Tables'!C404</f>
        <v>3.2421875006960477E-7</v>
      </c>
      <c r="S348" s="19">
        <f>D348-'Index Tables'!D404</f>
        <v>-5.7792816166024608E-7</v>
      </c>
      <c r="T348" s="19">
        <f>E348-'Index Tables'!E404</f>
        <v>-4.48423767118733E-7</v>
      </c>
      <c r="U348" s="19">
        <f>F348-'Index Tables'!F404</f>
        <v>-5.7535247799389566E-7</v>
      </c>
    </row>
    <row r="349" spans="1:21" ht="15" x14ac:dyDescent="0.2">
      <c r="A349" s="18">
        <v>2012</v>
      </c>
      <c r="B349" s="111">
        <f>'4.Stata-DNSP&amp;State'!C302</f>
        <v>1.098650336265564</v>
      </c>
      <c r="C349" s="111">
        <f>'4.Stata-DNSP&amp;State'!D302</f>
        <v>1.2628322839736938</v>
      </c>
      <c r="D349" s="111">
        <f>'4.Stata-DNSP&amp;State'!E302</f>
        <v>0.86998921632766724</v>
      </c>
      <c r="E349" s="111">
        <f>'4.Stata-DNSP&amp;State'!H302</f>
        <v>0.74267059564590454</v>
      </c>
      <c r="F349" s="111">
        <f>'4.Stata-DNSP&amp;State'!I302</f>
        <v>0.98979562520980835</v>
      </c>
      <c r="G349" s="14"/>
      <c r="H349" s="14"/>
      <c r="P349" s="18">
        <v>2012</v>
      </c>
      <c r="Q349" s="19">
        <f>B349-'Index Tables'!B405</f>
        <v>-6.6373443607936622E-7</v>
      </c>
      <c r="R349" s="19">
        <f>C349-'Index Tables'!C405</f>
        <v>2.8397369389310256E-7</v>
      </c>
      <c r="S349" s="19">
        <f>D349-'Index Tables'!D405</f>
        <v>-3.8367233279323898E-7</v>
      </c>
      <c r="T349" s="19">
        <f>E349-'Index Tables'!E405</f>
        <v>-1.0435409547593366E-7</v>
      </c>
      <c r="U349" s="19">
        <f>F349-'Index Tables'!F405</f>
        <v>-5.7479019166528644E-7</v>
      </c>
    </row>
    <row r="350" spans="1:21" ht="15" x14ac:dyDescent="0.2">
      <c r="A350" s="18">
        <v>2013</v>
      </c>
      <c r="B350" s="111">
        <f>'4.Stata-DNSP&amp;State'!C303</f>
        <v>1.1109973192214966</v>
      </c>
      <c r="C350" s="111">
        <f>'4.Stata-DNSP&amp;State'!D303</f>
        <v>1.3199578523635864</v>
      </c>
      <c r="D350" s="111">
        <f>'4.Stata-DNSP&amp;State'!E303</f>
        <v>0.84169161319732666</v>
      </c>
      <c r="E350" s="111">
        <f>'4.Stata-DNSP&amp;State'!H303</f>
        <v>0.70328956842422485</v>
      </c>
      <c r="F350" s="111">
        <f>'4.Stata-DNSP&amp;State'!I303</f>
        <v>0.98340886831283569</v>
      </c>
      <c r="G350" s="14"/>
      <c r="H350" s="14"/>
      <c r="P350" s="18">
        <v>2013</v>
      </c>
      <c r="Q350" s="19">
        <f>B350-'Index Tables'!B406</f>
        <v>-6.8077850334802292E-7</v>
      </c>
      <c r="R350" s="19">
        <f>C350-'Index Tables'!C406</f>
        <v>8.5236358637885701E-7</v>
      </c>
      <c r="S350" s="19">
        <f>D350-'Index Tables'!D406</f>
        <v>-6.8680267328868894E-7</v>
      </c>
      <c r="T350" s="19">
        <f>E350-'Index Tables'!E406</f>
        <v>-8.3157577512871228E-7</v>
      </c>
      <c r="U350" s="19">
        <f>F350-'Index Tables'!F406</f>
        <v>-5.3168716429574658E-7</v>
      </c>
    </row>
    <row r="351" spans="1:21" ht="15" x14ac:dyDescent="0.2">
      <c r="A351" s="18">
        <v>2014</v>
      </c>
      <c r="B351" s="111">
        <f>'4.Stata-DNSP&amp;State'!C304</f>
        <v>1.1148687601089478</v>
      </c>
      <c r="C351" s="111">
        <f>'4.Stata-DNSP&amp;State'!D304</f>
        <v>1.4132184982299805</v>
      </c>
      <c r="D351" s="111">
        <f>'4.Stata-DNSP&amp;State'!E304</f>
        <v>0.78888648748397827</v>
      </c>
      <c r="E351" s="111">
        <f>'4.Stata-DNSP&amp;State'!H304</f>
        <v>0.63503575325012207</v>
      </c>
      <c r="F351" s="111">
        <f>'4.Stata-DNSP&amp;State'!I304</f>
        <v>0.96527469158172607</v>
      </c>
      <c r="G351" s="14"/>
      <c r="H351" s="14"/>
      <c r="P351" s="18">
        <v>2014</v>
      </c>
      <c r="Q351" s="19">
        <f>B351-'Index Tables'!B407</f>
        <v>-2.398910523560005E-7</v>
      </c>
      <c r="R351" s="19">
        <f>C351-'Index Tables'!C407</f>
        <v>4.9822998038351329E-7</v>
      </c>
      <c r="S351" s="19">
        <f>D351-'Index Tables'!D407</f>
        <v>-4.1251602167502455E-7</v>
      </c>
      <c r="T351" s="19">
        <f>E351-'Index Tables'!E407</f>
        <v>-3.467498779219369E-7</v>
      </c>
      <c r="U351" s="19">
        <f>F351-'Index Tables'!F407</f>
        <v>-6.0841827387303482E-7</v>
      </c>
    </row>
    <row r="352" spans="1:21" ht="15" x14ac:dyDescent="0.2">
      <c r="A352" s="18">
        <v>2015</v>
      </c>
      <c r="B352" s="111">
        <f>'4.Stata-DNSP&amp;State'!C305</f>
        <v>1.1424069404602051</v>
      </c>
      <c r="C352" s="111">
        <f>'4.Stata-DNSP&amp;State'!D305</f>
        <v>1.3871797323226929</v>
      </c>
      <c r="D352" s="111">
        <f>'4.Stata-DNSP&amp;State'!E305</f>
        <v>0.8235466480255127</v>
      </c>
      <c r="E352" s="111">
        <f>'4.Stata-DNSP&amp;State'!H305</f>
        <v>0.6757587194442749</v>
      </c>
      <c r="F352" s="111">
        <f>'4.Stata-DNSP&amp;State'!I305</f>
        <v>0.97800439596176147</v>
      </c>
      <c r="G352" s="14"/>
      <c r="H352" s="14"/>
      <c r="P352" s="18">
        <v>2015</v>
      </c>
      <c r="Q352" s="19">
        <f>B352-'Index Tables'!B408</f>
        <v>-5.953979487216543E-8</v>
      </c>
      <c r="R352" s="19">
        <f>C352-'Index Tables'!C408</f>
        <v>7.3232269293121988E-7</v>
      </c>
      <c r="S352" s="19">
        <f>D352-'Index Tables'!D408</f>
        <v>-3.5197448733370607E-7</v>
      </c>
      <c r="T352" s="19">
        <f>E352-'Index Tables'!E408</f>
        <v>-3.8055572504358537E-7</v>
      </c>
      <c r="U352" s="19">
        <f>F352-'Index Tables'!F408</f>
        <v>-4.0403823853285559E-7</v>
      </c>
    </row>
    <row r="353" spans="1:21" ht="15" x14ac:dyDescent="0.2">
      <c r="A353" s="18">
        <v>2016</v>
      </c>
      <c r="B353" s="111">
        <f>'4.Stata-DNSP&amp;State'!C306</f>
        <v>1.145443320274353</v>
      </c>
      <c r="C353" s="111">
        <f>'4.Stata-DNSP&amp;State'!D306</f>
        <v>1.1116708517074585</v>
      </c>
      <c r="D353" s="111">
        <f>'4.Stata-DNSP&amp;State'!E306</f>
        <v>1.0303802490234375</v>
      </c>
      <c r="E353" s="111">
        <f>'4.Stata-DNSP&amp;State'!H306</f>
        <v>1.1192669868469238</v>
      </c>
      <c r="F353" s="111">
        <f>'4.Stata-DNSP&amp;State'!I306</f>
        <v>0.97159576416015625</v>
      </c>
      <c r="G353" s="14"/>
      <c r="H353" s="14"/>
      <c r="P353" s="18">
        <v>2016</v>
      </c>
      <c r="Q353" s="19">
        <f>B353-'Index Tables'!B409</f>
        <v>-6.7972564687934778E-7</v>
      </c>
      <c r="R353" s="19">
        <f>C353-'Index Tables'!C409</f>
        <v>8.5170745856011365E-7</v>
      </c>
      <c r="S353" s="19">
        <f>D353-'Index Tables'!D409</f>
        <v>-7.5097656249134559E-7</v>
      </c>
      <c r="T353" s="19">
        <f>E353-'Index Tables'!E409</f>
        <v>-1.0131530761015028E-6</v>
      </c>
      <c r="U353" s="19">
        <f>F353-'Index Tables'!F409</f>
        <v>-6.3583984377668656E-7</v>
      </c>
    </row>
    <row r="354" spans="1:21" ht="15" x14ac:dyDescent="0.2">
      <c r="A354" s="18">
        <v>2017</v>
      </c>
      <c r="B354" s="111">
        <f>'4.Stata-DNSP&amp;State'!C307</f>
        <v>1.1469347476959229</v>
      </c>
      <c r="C354" s="111">
        <f>'4.Stata-DNSP&amp;State'!D307</f>
        <v>1.1534016132354736</v>
      </c>
      <c r="D354" s="111">
        <f>'4.Stata-DNSP&amp;State'!E307</f>
        <v>0.99439364671707153</v>
      </c>
      <c r="E354" s="111">
        <f>'4.Stata-DNSP&amp;State'!H307</f>
        <v>1.0331639051437378</v>
      </c>
      <c r="F354" s="111">
        <f>'4.Stata-DNSP&amp;State'!I307</f>
        <v>0.96654045581817627</v>
      </c>
      <c r="G354" s="14"/>
      <c r="H354" s="14"/>
      <c r="P354" s="18">
        <v>2017</v>
      </c>
      <c r="Q354" s="19">
        <f>B354-'Index Tables'!B410</f>
        <v>-1.2523040771039717E-6</v>
      </c>
      <c r="R354" s="19">
        <f>C354-'Index Tables'!C410</f>
        <v>6.1323547373426379E-7</v>
      </c>
      <c r="S354" s="19">
        <f>D354-'Index Tables'!D410</f>
        <v>-4.5328292841428919E-7</v>
      </c>
      <c r="T354" s="19">
        <f>E354-'Index Tables'!E410</f>
        <v>-1.0948562620960445E-6</v>
      </c>
      <c r="U354" s="19">
        <f>F354-'Index Tables'!F410</f>
        <v>-4.4418182376659843E-7</v>
      </c>
    </row>
    <row r="355" spans="1:21" ht="15" x14ac:dyDescent="0.2">
      <c r="A355" s="18">
        <v>2018</v>
      </c>
      <c r="B355" s="111">
        <f>'4.Stata-DNSP&amp;State'!C308</f>
        <v>1.2236652374267578</v>
      </c>
      <c r="C355" s="111">
        <f>'4.Stata-DNSP&amp;State'!D308</f>
        <v>1.2592964172363281</v>
      </c>
      <c r="D355" s="111">
        <f>'4.Stata-DNSP&amp;State'!E308</f>
        <v>0.97170597314834595</v>
      </c>
      <c r="E355" s="111">
        <f>'4.Stata-DNSP&amp;State'!H308</f>
        <v>0.9133526086807251</v>
      </c>
      <c r="F355" s="111">
        <f>'4.Stata-DNSP&amp;State'!I308</f>
        <v>1.0208009481430054</v>
      </c>
      <c r="G355" s="14"/>
      <c r="H355" s="14"/>
      <c r="P355" s="18">
        <v>2018</v>
      </c>
      <c r="Q355" s="19">
        <f>B355-'Index Tables'!B411</f>
        <v>-7.6257324210793342E-7</v>
      </c>
      <c r="R355" s="19">
        <f>C355-'Index Tables'!C411</f>
        <v>4.1723632815404699E-7</v>
      </c>
      <c r="S355" s="19">
        <f>D355-'Index Tables'!D411</f>
        <v>-8.2685165403439953E-7</v>
      </c>
      <c r="T355" s="19">
        <f>E355-'Index Tables'!E411</f>
        <v>-9.9131927489004568E-7</v>
      </c>
      <c r="U355" s="19">
        <f>F355-'Index Tables'!F411</f>
        <v>-1.0518569946160738E-6</v>
      </c>
    </row>
    <row r="356" spans="1:21" ht="15" x14ac:dyDescent="0.2">
      <c r="A356" s="18">
        <v>2019</v>
      </c>
      <c r="B356" s="111">
        <f>'4.Stata-DNSP&amp;State'!C309</f>
        <v>1.2270822525024414</v>
      </c>
      <c r="C356" s="111">
        <f>'4.Stata-DNSP&amp;State'!D309</f>
        <v>1.2511166334152222</v>
      </c>
      <c r="D356" s="111">
        <f>'4.Stata-DNSP&amp;State'!E309</f>
        <v>0.98079013824462891</v>
      </c>
      <c r="E356" s="111">
        <f>'4.Stata-DNSP&amp;State'!H309</f>
        <v>0.95077043771743774</v>
      </c>
      <c r="F356" s="111">
        <f>'4.Stata-DNSP&amp;State'!I309</f>
        <v>1.0039206743240356</v>
      </c>
      <c r="G356" s="14"/>
      <c r="H356" s="14"/>
      <c r="P356" s="18">
        <v>2019</v>
      </c>
      <c r="Q356" s="19">
        <f>B356-'Index Tables'!B412</f>
        <v>-7.474975585175514E-7</v>
      </c>
      <c r="R356" s="19">
        <f>C356-'Index Tables'!C412</f>
        <v>6.3341522227311486E-7</v>
      </c>
      <c r="S356" s="19">
        <f>D356-'Index Tables'!D412</f>
        <v>-6.6175537105639393E-7</v>
      </c>
      <c r="T356" s="19">
        <f>E356-'Index Tables'!E412</f>
        <v>-9.6228256230013187E-7</v>
      </c>
      <c r="U356" s="19">
        <f>F356-'Index Tables'!F412</f>
        <v>-3.2567596441879232E-7</v>
      </c>
    </row>
    <row r="357" spans="1:21" ht="15" x14ac:dyDescent="0.2">
      <c r="A357" s="18">
        <v>2020</v>
      </c>
      <c r="B357" s="111">
        <f>'4.Stata-DNSP&amp;State'!C310</f>
        <v>1.2392634153366089</v>
      </c>
      <c r="C357" s="111">
        <f>'4.Stata-DNSP&amp;State'!D310</f>
        <v>1.2374559640884399</v>
      </c>
      <c r="D357" s="111">
        <f>'4.Stata-DNSP&amp;State'!E310</f>
        <v>1.0014610290527344</v>
      </c>
      <c r="E357" s="111">
        <f>'4.Stata-DNSP&amp;State'!H310</f>
        <v>1.008263111114502</v>
      </c>
      <c r="F357" s="111">
        <f>'4.Stata-DNSP&amp;State'!I310</f>
        <v>0.99303174018859863</v>
      </c>
      <c r="G357" s="14"/>
      <c r="H357" s="14"/>
      <c r="P357" s="18">
        <v>2020</v>
      </c>
      <c r="Q357" s="19">
        <f>B357-'Index Tables'!B413</f>
        <v>-5.8466339103446785E-7</v>
      </c>
      <c r="R357" s="19">
        <f>C357-'Index Tables'!C413</f>
        <v>9.6408843996975691E-7</v>
      </c>
      <c r="S357" s="19">
        <f>D357-'Index Tables'!D413</f>
        <v>-9.7094726569935119E-7</v>
      </c>
      <c r="T357" s="19">
        <f>E357-'Index Tables'!E413</f>
        <v>-8.8888549809595929E-7</v>
      </c>
      <c r="U357" s="19">
        <f>F357-'Index Tables'!F413</f>
        <v>-7.5981140135183978E-7</v>
      </c>
    </row>
    <row r="358" spans="1:21" ht="15" x14ac:dyDescent="0.2">
      <c r="A358" s="18">
        <v>2021</v>
      </c>
      <c r="B358" s="111">
        <f>'4.Stata-DNSP&amp;State'!C311</f>
        <v>1.2672644853591919</v>
      </c>
      <c r="C358" s="111">
        <f>'4.Stata-DNSP&amp;State'!D311</f>
        <v>1.2135761976242065</v>
      </c>
      <c r="D358" s="111">
        <f>'4.Stata-DNSP&amp;State'!E311</f>
        <v>1.0442402362823486</v>
      </c>
      <c r="E358" s="111">
        <f>'4.Stata-DNSP&amp;State'!H311</f>
        <v>1.090601921081543</v>
      </c>
      <c r="F358" s="111">
        <f>'4.Stata-DNSP&amp;State'!I311</f>
        <v>1.0023074150085449</v>
      </c>
      <c r="G358" s="14"/>
      <c r="H358" s="14"/>
      <c r="P358" s="18">
        <v>2021</v>
      </c>
      <c r="Q358" s="19">
        <f>B358-'Index Tables'!B414</f>
        <v>-5.1464080819130231E-7</v>
      </c>
      <c r="R358" s="19">
        <f>C358-'Index Tables'!C414</f>
        <v>1.9762420655489166E-7</v>
      </c>
      <c r="S358" s="19">
        <f>D358-'Index Tables'!D414</f>
        <v>-7.6371765134197744E-7</v>
      </c>
      <c r="T358" s="19">
        <f>E358-'Index Tables'!E414</f>
        <v>-1.0789184570203503E-6</v>
      </c>
      <c r="U358" s="19">
        <f>F358-'Index Tables'!F414</f>
        <v>-5.8499145505486183E-7</v>
      </c>
    </row>
    <row r="359" spans="1:21" ht="15" x14ac:dyDescent="0.25">
      <c r="A359" s="18">
        <v>2022</v>
      </c>
      <c r="B359" s="111">
        <f>'4.Stata-DNSP&amp;State'!C312</f>
        <v>1.2755643129348755</v>
      </c>
      <c r="C359" s="111">
        <f>'4.Stata-DNSP&amp;State'!D312</f>
        <v>1.25189208984375</v>
      </c>
      <c r="D359" s="111">
        <f>'4.Stata-DNSP&amp;State'!E312</f>
        <v>1.0189096927642822</v>
      </c>
      <c r="E359" s="111">
        <f>'4.Stata-DNSP&amp;State'!H312</f>
        <v>1.0398800373077393</v>
      </c>
      <c r="F359" s="111">
        <f>'4.Stata-DNSP&amp;State'!I312</f>
        <v>0.99659126996994019</v>
      </c>
      <c r="G359" s="4"/>
      <c r="H359" s="4"/>
      <c r="P359" s="18">
        <v>2022</v>
      </c>
      <c r="Q359" s="19">
        <f>B359-'Index Tables'!B415</f>
        <v>-6.870651245716175E-7</v>
      </c>
      <c r="R359" s="19">
        <f>C359-'Index Tables'!C415</f>
        <v>1.0898437499129443E-6</v>
      </c>
      <c r="S359" s="19">
        <f>D359-'Index Tables'!D415</f>
        <v>-1.3072357176735494E-6</v>
      </c>
      <c r="T359" s="19">
        <f>E359-'Index Tables'!E415</f>
        <v>-9.6269226079748194E-7</v>
      </c>
      <c r="U359" s="19">
        <f>F359-'Index Tables'!F415</f>
        <v>-9.3003005985359266E-7</v>
      </c>
    </row>
    <row r="360" spans="1:21" ht="15" x14ac:dyDescent="0.25">
      <c r="A360" s="18">
        <v>2023</v>
      </c>
      <c r="B360" s="111">
        <f>'4.Stata-DNSP&amp;State'!C313</f>
        <v>1.41036057472229</v>
      </c>
      <c r="C360" s="111">
        <f>'4.Stata-DNSP&amp;State'!D313</f>
        <v>1.2274699211120605</v>
      </c>
      <c r="D360" s="111">
        <f>'4.Stata-DNSP&amp;State'!E313</f>
        <v>1.1489987373352051</v>
      </c>
      <c r="E360" s="111">
        <f>'4.Stata-DNSP&amp;State'!H313</f>
        <v>1.211184024810791</v>
      </c>
      <c r="F360" s="111">
        <f>'4.Stata-DNSP&amp;State'!I313</f>
        <v>1.0983245372772217</v>
      </c>
      <c r="G360" s="4"/>
      <c r="H360" s="4"/>
      <c r="P360" s="18">
        <v>2023</v>
      </c>
      <c r="Q360" s="19">
        <f>B360-'Index Tables'!B416</f>
        <v>-1.4252777098544556E-6</v>
      </c>
      <c r="R360" s="19">
        <f>C360-'Index Tables'!C416</f>
        <v>9.2111206062561735E-7</v>
      </c>
      <c r="S360" s="19">
        <f>D360-'Index Tables'!D416</f>
        <v>-1.2626647949431913E-6</v>
      </c>
      <c r="T360" s="19">
        <f>E360-'Index Tables'!E416</f>
        <v>-9.7518920894046346E-7</v>
      </c>
      <c r="U360" s="19">
        <f>F360-'Index Tables'!F416</f>
        <v>-1.4627227782337826E-6</v>
      </c>
    </row>
    <row r="361" spans="1:21" ht="15" x14ac:dyDescent="0.25">
      <c r="A361" s="340">
        <v>2024</v>
      </c>
      <c r="B361" s="111">
        <f>'4.Stata-DNSP&amp;State'!C314</f>
        <v>1.4075970649719238</v>
      </c>
      <c r="C361" s="111">
        <f>'4.Stata-DNSP&amp;State'!D314</f>
        <v>1.2385787963867188</v>
      </c>
      <c r="D361" s="111">
        <f>'4.Stata-DNSP&amp;State'!E314</f>
        <v>1.1364620923995972</v>
      </c>
      <c r="E361" s="111">
        <f>'4.Stata-DNSP&amp;State'!H314</f>
        <v>1.2435411214828491</v>
      </c>
      <c r="F361" s="111">
        <f>'4.Stata-DNSP&amp;State'!I314</f>
        <v>1.0658884048461914</v>
      </c>
      <c r="P361" s="340">
        <v>2024</v>
      </c>
      <c r="Q361" s="19">
        <f>B361-'Index Tables'!B417</f>
        <v>-9.3502807607670491E-7</v>
      </c>
      <c r="R361" s="19">
        <f>C361-'Index Tables'!C417</f>
        <v>7.9638671879322942E-7</v>
      </c>
      <c r="S361" s="19">
        <f>D361-'Index Tables'!D417</f>
        <v>-9.0760040283299759E-7</v>
      </c>
      <c r="T361" s="19">
        <f>E361-'Index Tables'!E417</f>
        <v>-1.8785171509438925E-6</v>
      </c>
      <c r="U361" s="19">
        <f>F361-'Index Tables'!F417</f>
        <v>-1.5951538085978711E-6</v>
      </c>
    </row>
    <row r="364" spans="1:21" x14ac:dyDescent="0.2">
      <c r="A364" s="5" t="s">
        <v>501</v>
      </c>
      <c r="B364" s="6"/>
      <c r="C364" s="6"/>
      <c r="D364" s="6"/>
      <c r="E364" s="6"/>
      <c r="F364" s="6"/>
      <c r="P364" s="5" t="s">
        <v>501</v>
      </c>
      <c r="Q364" s="6"/>
      <c r="R364" s="6"/>
      <c r="S364" s="6"/>
      <c r="T364" s="6"/>
      <c r="U364" s="6"/>
    </row>
    <row r="365" spans="1:21" ht="15" x14ac:dyDescent="0.2">
      <c r="A365" s="11"/>
      <c r="B365" s="12" t="s">
        <v>8</v>
      </c>
      <c r="C365" s="13" t="s">
        <v>9</v>
      </c>
      <c r="D365" s="12" t="s">
        <v>3</v>
      </c>
      <c r="E365" s="385" t="s">
        <v>27</v>
      </c>
      <c r="F365" s="385"/>
      <c r="G365" s="14"/>
      <c r="H365" s="14"/>
      <c r="P365" s="11"/>
      <c r="Q365" s="12" t="s">
        <v>8</v>
      </c>
      <c r="R365" s="13" t="s">
        <v>9</v>
      </c>
      <c r="S365" s="12" t="s">
        <v>3</v>
      </c>
      <c r="T365" s="385" t="s">
        <v>27</v>
      </c>
      <c r="U365" s="385"/>
    </row>
    <row r="366" spans="1:21" ht="15" x14ac:dyDescent="0.2">
      <c r="A366" s="15" t="s">
        <v>7</v>
      </c>
      <c r="B366" s="16" t="s">
        <v>26</v>
      </c>
      <c r="C366" s="17" t="s">
        <v>26</v>
      </c>
      <c r="D366" s="16" t="s">
        <v>26</v>
      </c>
      <c r="E366" s="16" t="s">
        <v>10</v>
      </c>
      <c r="F366" s="16" t="s">
        <v>11</v>
      </c>
      <c r="G366" s="14"/>
      <c r="H366" s="14"/>
      <c r="P366" s="15" t="s">
        <v>7</v>
      </c>
      <c r="Q366" s="16" t="s">
        <v>26</v>
      </c>
      <c r="R366" s="17" t="s">
        <v>26</v>
      </c>
      <c r="S366" s="16" t="s">
        <v>26</v>
      </c>
      <c r="T366" s="16" t="s">
        <v>10</v>
      </c>
      <c r="U366" s="16" t="s">
        <v>11</v>
      </c>
    </row>
    <row r="367" spans="1:21" ht="15" x14ac:dyDescent="0.2">
      <c r="A367" s="18">
        <v>2006</v>
      </c>
      <c r="B367" s="112">
        <f>'4.Stata-DNSP&amp;State'!C317</f>
        <v>1</v>
      </c>
      <c r="C367" s="112">
        <f>'4.Stata-DNSP&amp;State'!D317</f>
        <v>1</v>
      </c>
      <c r="D367" s="112">
        <f>'4.Stata-DNSP&amp;State'!E317</f>
        <v>1</v>
      </c>
      <c r="E367" s="112">
        <f>'4.Stata-DNSP&amp;State'!H317</f>
        <v>1</v>
      </c>
      <c r="F367" s="112">
        <f>'4.Stata-DNSP&amp;State'!I317</f>
        <v>1</v>
      </c>
      <c r="G367" s="14"/>
      <c r="H367" s="14"/>
      <c r="P367" s="18">
        <v>2006</v>
      </c>
      <c r="Q367" s="19">
        <f>B367-'Index Tables'!B427</f>
        <v>0</v>
      </c>
      <c r="R367" s="19">
        <f>C367-'Index Tables'!C427</f>
        <v>0</v>
      </c>
      <c r="S367" s="19">
        <f>D367-'Index Tables'!D427</f>
        <v>0</v>
      </c>
      <c r="T367" s="19">
        <f>E367-'Index Tables'!E427</f>
        <v>0</v>
      </c>
      <c r="U367" s="19">
        <f>F367-'Index Tables'!F427</f>
        <v>0</v>
      </c>
    </row>
    <row r="368" spans="1:21" ht="15" x14ac:dyDescent="0.2">
      <c r="A368" s="18">
        <v>2007</v>
      </c>
      <c r="B368" s="111">
        <f>'4.Stata-DNSP&amp;State'!C318</f>
        <v>1.0238521099090576</v>
      </c>
      <c r="C368" s="111">
        <f>'4.Stata-DNSP&amp;State'!D318</f>
        <v>1.0171041488647461</v>
      </c>
      <c r="D368" s="111">
        <f>'4.Stata-DNSP&amp;State'!E318</f>
        <v>1.0066344738006592</v>
      </c>
      <c r="E368" s="111">
        <f>'4.Stata-DNSP&amp;State'!H318</f>
        <v>1.0176725387573242</v>
      </c>
      <c r="F368" s="111">
        <f>'4.Stata-DNSP&amp;State'!I318</f>
        <v>0.99816030263900757</v>
      </c>
      <c r="G368" s="14"/>
      <c r="H368" s="14"/>
      <c r="P368" s="18">
        <v>2007</v>
      </c>
      <c r="Q368" s="19">
        <f>B368-'Index Tables'!B428</f>
        <v>1.0990905763286207E-7</v>
      </c>
      <c r="R368" s="19">
        <f>C368-'Index Tables'!C428</f>
        <v>1.4886474608566402E-7</v>
      </c>
      <c r="S368" s="19">
        <f>D368-'Index Tables'!D428</f>
        <v>-5.2619934076680863E-7</v>
      </c>
      <c r="T368" s="19">
        <f>E368-'Index Tables'!E428</f>
        <v>-4.6124267583103062E-7</v>
      </c>
      <c r="U368" s="19">
        <f>F368-'Index Tables'!F428</f>
        <v>-1.9736099243772287E-7</v>
      </c>
    </row>
    <row r="369" spans="1:21" ht="15" x14ac:dyDescent="0.2">
      <c r="A369" s="18">
        <v>2008</v>
      </c>
      <c r="B369" s="111">
        <f>'4.Stata-DNSP&amp;State'!C319</f>
        <v>1.0215728282928467</v>
      </c>
      <c r="C369" s="111">
        <f>'4.Stata-DNSP&amp;State'!D319</f>
        <v>1.1392873525619507</v>
      </c>
      <c r="D369" s="111">
        <f>'4.Stata-DNSP&amp;State'!E319</f>
        <v>0.89667701721191406</v>
      </c>
      <c r="E369" s="111">
        <f>'4.Stata-DNSP&amp;State'!H319</f>
        <v>0.80188989639282227</v>
      </c>
      <c r="F369" s="111">
        <f>'4.Stata-DNSP&amp;State'!I319</f>
        <v>0.98334532976150513</v>
      </c>
      <c r="G369" s="14"/>
      <c r="H369" s="14"/>
      <c r="P369" s="18">
        <v>2008</v>
      </c>
      <c r="Q369" s="19">
        <f>B369-'Index Tables'!B429</f>
        <v>-1.7170715338465925E-7</v>
      </c>
      <c r="R369" s="19">
        <f>C369-'Index Tables'!C429</f>
        <v>-6.4743804939482175E-7</v>
      </c>
      <c r="S369" s="19">
        <f>D369-'Index Tables'!D429</f>
        <v>2.1721191401091744E-7</v>
      </c>
      <c r="T369" s="19">
        <f>E369-'Index Tables'!E429</f>
        <v>9.6392822279689483E-8</v>
      </c>
      <c r="U369" s="19">
        <f>F369-'Index Tables'!F429</f>
        <v>2.297615051549684E-7</v>
      </c>
    </row>
    <row r="370" spans="1:21" ht="15" x14ac:dyDescent="0.2">
      <c r="A370" s="18">
        <v>2009</v>
      </c>
      <c r="B370" s="111">
        <f>'4.Stata-DNSP&amp;State'!C320</f>
        <v>1.0197939872741699</v>
      </c>
      <c r="C370" s="111">
        <f>'4.Stata-DNSP&amp;State'!D320</f>
        <v>1.1033530235290527</v>
      </c>
      <c r="D370" s="111">
        <f>'4.Stata-DNSP&amp;State'!E320</f>
        <v>0.92426806688308716</v>
      </c>
      <c r="E370" s="111">
        <f>'4.Stata-DNSP&amp;State'!H320</f>
        <v>0.87959539890289307</v>
      </c>
      <c r="F370" s="111">
        <f>'4.Stata-DNSP&amp;State'!I320</f>
        <v>0.95583969354629517</v>
      </c>
      <c r="G370" s="14"/>
      <c r="H370" s="14"/>
      <c r="P370" s="18">
        <v>2009</v>
      </c>
      <c r="Q370" s="19">
        <f>B370-'Index Tables'!B430</f>
        <v>-1.2725830167426011E-8</v>
      </c>
      <c r="R370" s="19">
        <f>C370-'Index Tables'!C430</f>
        <v>2.3529052706194875E-8</v>
      </c>
      <c r="S370" s="19">
        <f>D370-'Index Tables'!D430</f>
        <v>-3.331169128317768E-7</v>
      </c>
      <c r="T370" s="19">
        <f>E370-'Index Tables'!E430</f>
        <v>-3.0109710691395009E-7</v>
      </c>
      <c r="U370" s="19">
        <f>F370-'Index Tables'!F430</f>
        <v>-4.0645370480429932E-7</v>
      </c>
    </row>
    <row r="371" spans="1:21" ht="15" x14ac:dyDescent="0.2">
      <c r="A371" s="18">
        <v>2010</v>
      </c>
      <c r="B371" s="111">
        <f>'4.Stata-DNSP&amp;State'!C321</f>
        <v>1.0662862062454224</v>
      </c>
      <c r="C371" s="111">
        <f>'4.Stata-DNSP&amp;State'!D321</f>
        <v>1.1643089056015015</v>
      </c>
      <c r="D371" s="111">
        <f>'4.Stata-DNSP&amp;State'!E321</f>
        <v>0.91581034660339355</v>
      </c>
      <c r="E371" s="111">
        <f>'4.Stata-DNSP&amp;State'!H321</f>
        <v>0.84718769788742065</v>
      </c>
      <c r="F371" s="111">
        <f>'4.Stata-DNSP&amp;State'!I321</f>
        <v>0.96774733066558838</v>
      </c>
      <c r="G371" s="14"/>
      <c r="H371" s="14"/>
      <c r="P371" s="18">
        <v>2010</v>
      </c>
      <c r="Q371" s="19">
        <f>B371-'Index Tables'!B431</f>
        <v>-7.9375457762154156E-7</v>
      </c>
      <c r="R371" s="19">
        <f>C371-'Index Tables'!C431</f>
        <v>-9.4398498573511347E-8</v>
      </c>
      <c r="S371" s="19">
        <f>D371-'Index Tables'!D431</f>
        <v>-5.5339660642861332E-7</v>
      </c>
      <c r="T371" s="19">
        <f>E371-'Index Tables'!E431</f>
        <v>-5.0211257929255737E-7</v>
      </c>
      <c r="U371" s="19">
        <f>F371-'Index Tables'!F431</f>
        <v>-5.6933441161532983E-7</v>
      </c>
    </row>
    <row r="372" spans="1:21" ht="15" x14ac:dyDescent="0.2">
      <c r="A372" s="18">
        <v>2011</v>
      </c>
      <c r="B372" s="111">
        <f>'4.Stata-DNSP&amp;State'!C322</f>
        <v>1.0708385705947876</v>
      </c>
      <c r="C372" s="111">
        <f>'4.Stata-DNSP&amp;State'!D322</f>
        <v>1.1694905757904053</v>
      </c>
      <c r="D372" s="111">
        <f>'4.Stata-DNSP&amp;State'!E322</f>
        <v>0.91564524173736572</v>
      </c>
      <c r="E372" s="111">
        <f>'4.Stata-DNSP&amp;State'!H322</f>
        <v>0.85724371671676636</v>
      </c>
      <c r="F372" s="111">
        <f>'4.Stata-DNSP&amp;State'!I322</f>
        <v>0.95373243093490601</v>
      </c>
      <c r="G372" s="14"/>
      <c r="H372" s="14"/>
      <c r="P372" s="18">
        <v>2011</v>
      </c>
      <c r="Q372" s="19">
        <f>B372-'Index Tables'!B432</f>
        <v>-4.2940521249867913E-7</v>
      </c>
      <c r="R372" s="19">
        <f>C372-'Index Tables'!C432</f>
        <v>-4.2420959478484122E-7</v>
      </c>
      <c r="S372" s="19">
        <f>D372-'Index Tables'!D432</f>
        <v>-3.5826263422578108E-7</v>
      </c>
      <c r="T372" s="19">
        <f>E372-'Index Tables'!E432</f>
        <v>-4.8328323365431913E-7</v>
      </c>
      <c r="U372" s="19">
        <f>F372-'Index Tables'!F432</f>
        <v>-3.6906509404133203E-7</v>
      </c>
    </row>
    <row r="373" spans="1:21" ht="15" x14ac:dyDescent="0.2">
      <c r="A373" s="18">
        <v>2012</v>
      </c>
      <c r="B373" s="111">
        <f>'4.Stata-DNSP&amp;State'!C323</f>
        <v>1.0635019540786743</v>
      </c>
      <c r="C373" s="111">
        <f>'4.Stata-DNSP&amp;State'!D323</f>
        <v>1.2601367235183716</v>
      </c>
      <c r="D373" s="111">
        <f>'4.Stata-DNSP&amp;State'!E323</f>
        <v>0.84395748376846313</v>
      </c>
      <c r="E373" s="111">
        <f>'4.Stata-DNSP&amp;State'!H323</f>
        <v>0.74233853816986084</v>
      </c>
      <c r="F373" s="111">
        <f>'4.Stata-DNSP&amp;State'!I323</f>
        <v>0.92246216535568237</v>
      </c>
      <c r="G373" s="14"/>
      <c r="H373" s="14"/>
      <c r="P373" s="18">
        <v>2012</v>
      </c>
      <c r="Q373" s="19">
        <f>B373-'Index Tables'!B433</f>
        <v>-4.5921325630970955E-8</v>
      </c>
      <c r="R373" s="19">
        <f>C373-'Index Tables'!C433</f>
        <v>-2.7648162848059599E-7</v>
      </c>
      <c r="S373" s="19">
        <f>D373-'Index Tables'!D433</f>
        <v>1.8376846311340955E-7</v>
      </c>
      <c r="T373" s="19">
        <f>E373-'Index Tables'!E433</f>
        <v>3.3816986089174605E-7</v>
      </c>
      <c r="U373" s="19">
        <f>F373-'Index Tables'!F433</f>
        <v>6.5355682421497363E-8</v>
      </c>
    </row>
    <row r="374" spans="1:21" ht="15" x14ac:dyDescent="0.2">
      <c r="A374" s="18">
        <v>2013</v>
      </c>
      <c r="B374" s="111">
        <f>'4.Stata-DNSP&amp;State'!C324</f>
        <v>1.0626190900802612</v>
      </c>
      <c r="C374" s="111">
        <f>'4.Stata-DNSP&amp;State'!D324</f>
        <v>1.1894923448562622</v>
      </c>
      <c r="D374" s="111">
        <f>'4.Stata-DNSP&amp;State'!E324</f>
        <v>0.89333826303482056</v>
      </c>
      <c r="E374" s="111">
        <f>'4.Stata-DNSP&amp;State'!H324</f>
        <v>0.88014107942581177</v>
      </c>
      <c r="F374" s="111">
        <f>'4.Stata-DNSP&amp;State'!I324</f>
        <v>0.89853405952453613</v>
      </c>
      <c r="G374" s="14"/>
      <c r="H374" s="14"/>
      <c r="P374" s="18">
        <v>2013</v>
      </c>
      <c r="Q374" s="19">
        <f>B374-'Index Tables'!B434</f>
        <v>9.0080261250236049E-8</v>
      </c>
      <c r="R374" s="19">
        <f>C374-'Index Tables'!C434</f>
        <v>-6.5514373770447776E-7</v>
      </c>
      <c r="S374" s="19">
        <f>D374-'Index Tables'!D434</f>
        <v>6.3034820585450291E-8</v>
      </c>
      <c r="T374" s="19">
        <f>E374-'Index Tables'!E434</f>
        <v>3.7942581176952928E-7</v>
      </c>
      <c r="U374" s="19">
        <f>F374-'Index Tables'!F434</f>
        <v>-2.4047546387517826E-7</v>
      </c>
    </row>
    <row r="375" spans="1:21" ht="15" x14ac:dyDescent="0.2">
      <c r="A375" s="18">
        <v>2014</v>
      </c>
      <c r="B375" s="111">
        <f>'4.Stata-DNSP&amp;State'!C325</f>
        <v>1.092930793762207</v>
      </c>
      <c r="C375" s="111">
        <f>'4.Stata-DNSP&amp;State'!D325</f>
        <v>1.2365022897720337</v>
      </c>
      <c r="D375" s="111">
        <f>'4.Stata-DNSP&amp;State'!E325</f>
        <v>0.88388895988464355</v>
      </c>
      <c r="E375" s="111">
        <f>'4.Stata-DNSP&amp;State'!H325</f>
        <v>0.85431528091430664</v>
      </c>
      <c r="F375" s="111">
        <f>'4.Stata-DNSP&amp;State'!I325</f>
        <v>0.90288805961608887</v>
      </c>
      <c r="G375" s="14"/>
      <c r="H375" s="14"/>
      <c r="P375" s="18">
        <v>2014</v>
      </c>
      <c r="Q375" s="19">
        <f>B375-'Index Tables'!B435</f>
        <v>-2.0623779306561119E-7</v>
      </c>
      <c r="R375" s="19">
        <f>C375-'Index Tables'!C435</f>
        <v>2.8977203370139648E-7</v>
      </c>
      <c r="S375" s="19">
        <f>D375-'Index Tables'!D435</f>
        <v>-4.4011535649257638E-7</v>
      </c>
      <c r="T375" s="19">
        <f>E375-'Index Tables'!E435</f>
        <v>-5.1908569331793331E-7</v>
      </c>
      <c r="U375" s="19">
        <f>F375-'Index Tables'!F435</f>
        <v>-4.4038391111556052E-7</v>
      </c>
    </row>
    <row r="376" spans="1:21" ht="15" x14ac:dyDescent="0.2">
      <c r="A376" s="18">
        <v>2015</v>
      </c>
      <c r="B376" s="111">
        <f>'4.Stata-DNSP&amp;State'!C326</f>
        <v>1.0856657028198242</v>
      </c>
      <c r="C376" s="111">
        <f>'4.Stata-DNSP&amp;State'!D326</f>
        <v>1.2571954727172852</v>
      </c>
      <c r="D376" s="111">
        <f>'4.Stata-DNSP&amp;State'!E326</f>
        <v>0.86356151103973389</v>
      </c>
      <c r="E376" s="111">
        <f>'4.Stata-DNSP&amp;State'!H326</f>
        <v>0.82727104425430298</v>
      </c>
      <c r="F376" s="111">
        <f>'4.Stata-DNSP&amp;State'!I326</f>
        <v>0.8886454701423645</v>
      </c>
      <c r="G376" s="14"/>
      <c r="H376" s="14"/>
      <c r="P376" s="18">
        <v>2015</v>
      </c>
      <c r="Q376" s="19">
        <f>B376-'Index Tables'!B436</f>
        <v>-2.9718017580115941E-7</v>
      </c>
      <c r="R376" s="19">
        <f>C376-'Index Tables'!C436</f>
        <v>-5.2728271482394007E-7</v>
      </c>
      <c r="S376" s="19">
        <f>D376-'Index Tables'!D436</f>
        <v>-4.8896026616507271E-7</v>
      </c>
      <c r="T376" s="19">
        <f>E376-'Index Tables'!E436</f>
        <v>-3.5574569701157799E-7</v>
      </c>
      <c r="U376" s="19">
        <f>F376-'Index Tables'!F436</f>
        <v>-6.2985763549239238E-7</v>
      </c>
    </row>
    <row r="377" spans="1:21" ht="15" x14ac:dyDescent="0.2">
      <c r="A377" s="18">
        <v>2016</v>
      </c>
      <c r="B377" s="111">
        <f>'4.Stata-DNSP&amp;State'!C327</f>
        <v>1.0905412435531616</v>
      </c>
      <c r="C377" s="111">
        <f>'4.Stata-DNSP&amp;State'!D327</f>
        <v>1.2122001647949219</v>
      </c>
      <c r="D377" s="111">
        <f>'4.Stata-DNSP&amp;State'!E327</f>
        <v>0.89963787794113159</v>
      </c>
      <c r="E377" s="111">
        <f>'4.Stata-DNSP&amp;State'!H327</f>
        <v>0.9266396164894104</v>
      </c>
      <c r="F377" s="111">
        <f>'4.Stata-DNSP&amp;State'!I327</f>
        <v>0.87892282009124756</v>
      </c>
      <c r="G377" s="14"/>
      <c r="H377" s="14"/>
      <c r="P377" s="18">
        <v>2016</v>
      </c>
      <c r="Q377" s="19">
        <f>B377-'Index Tables'!B437</f>
        <v>2.4355316163848784E-7</v>
      </c>
      <c r="R377" s="19">
        <f>C377-'Index Tables'!C437</f>
        <v>1.647949219307776E-7</v>
      </c>
      <c r="S377" s="19">
        <f>D377-'Index Tables'!D437</f>
        <v>-2.2205886840431788E-7</v>
      </c>
      <c r="T377" s="19">
        <f>E377-'Index Tables'!E437</f>
        <v>-1.8351058961307842E-7</v>
      </c>
      <c r="U377" s="19">
        <f>F377-'Index Tables'!F437</f>
        <v>-3.7990875245696998E-7</v>
      </c>
    </row>
    <row r="378" spans="1:21" ht="15" x14ac:dyDescent="0.2">
      <c r="A378" s="18">
        <v>2017</v>
      </c>
      <c r="B378" s="111">
        <f>'4.Stata-DNSP&amp;State'!C328</f>
        <v>1.0961225032806396</v>
      </c>
      <c r="C378" s="111">
        <f>'4.Stata-DNSP&amp;State'!D328</f>
        <v>1.1670500040054321</v>
      </c>
      <c r="D378" s="111">
        <f>'4.Stata-DNSP&amp;State'!E328</f>
        <v>0.93922489881515503</v>
      </c>
      <c r="E378" s="111">
        <f>'4.Stata-DNSP&amp;State'!H328</f>
        <v>1.0219138860702515</v>
      </c>
      <c r="F378" s="111">
        <f>'4.Stata-DNSP&amp;State'!I328</f>
        <v>0.88322091102600098</v>
      </c>
      <c r="G378" s="14"/>
      <c r="H378" s="14"/>
      <c r="P378" s="18">
        <v>2017</v>
      </c>
      <c r="Q378" s="19">
        <f>B378-'Index Tables'!B438</f>
        <v>5.0328063960769498E-7</v>
      </c>
      <c r="R378" s="19">
        <f>C378-'Index Tables'!C438</f>
        <v>4.005432208131765E-9</v>
      </c>
      <c r="S378" s="19">
        <f>D378-'Index Tables'!D438</f>
        <v>1.9881515500586033E-7</v>
      </c>
      <c r="T378" s="19">
        <f>E378-'Index Tables'!E438</f>
        <v>-1.1392974852419968E-7</v>
      </c>
      <c r="U378" s="19">
        <f>F378-'Index Tables'!F438</f>
        <v>1.1102600094847759E-7</v>
      </c>
    </row>
    <row r="379" spans="1:21" ht="15" x14ac:dyDescent="0.2">
      <c r="A379" s="18">
        <v>2018</v>
      </c>
      <c r="B379" s="111">
        <f>'4.Stata-DNSP&amp;State'!C329</f>
        <v>1.1123815774917603</v>
      </c>
      <c r="C379" s="111">
        <f>'4.Stata-DNSP&amp;State'!D329</f>
        <v>1.1397631168365479</v>
      </c>
      <c r="D379" s="111">
        <f>'4.Stata-DNSP&amp;State'!E329</f>
        <v>0.97597604990005493</v>
      </c>
      <c r="E379" s="111">
        <f>'4.Stata-DNSP&amp;State'!H329</f>
        <v>1.1114950180053711</v>
      </c>
      <c r="F379" s="111">
        <f>'4.Stata-DNSP&amp;State'!I329</f>
        <v>0.8899693489074707</v>
      </c>
      <c r="G379" s="14"/>
      <c r="H379" s="14"/>
      <c r="P379" s="18">
        <v>2018</v>
      </c>
      <c r="Q379" s="19">
        <f>B379-'Index Tables'!B439</f>
        <v>-4.2250823972800333E-7</v>
      </c>
      <c r="R379" s="19">
        <f>C379-'Index Tables'!C439</f>
        <v>1.1683654776994956E-7</v>
      </c>
      <c r="S379" s="19">
        <f>D379-'Index Tables'!D439</f>
        <v>-1.5009994502879209E-7</v>
      </c>
      <c r="T379" s="19">
        <f>E379-'Index Tables'!E439</f>
        <v>1.800537119400758E-8</v>
      </c>
      <c r="U379" s="19">
        <f>F379-'Index Tables'!F439</f>
        <v>-1.5109252926581718E-7</v>
      </c>
    </row>
    <row r="380" spans="1:21" ht="15" x14ac:dyDescent="0.2">
      <c r="A380" s="18">
        <v>2019</v>
      </c>
      <c r="B380" s="111">
        <f>'4.Stata-DNSP&amp;State'!C330</f>
        <v>1.1037386655807495</v>
      </c>
      <c r="C380" s="111">
        <f>'4.Stata-DNSP&amp;State'!D330</f>
        <v>1.1603008508682251</v>
      </c>
      <c r="D380" s="111">
        <f>'4.Stata-DNSP&amp;State'!E330</f>
        <v>0.95125210285186768</v>
      </c>
      <c r="E380" s="111">
        <f>'4.Stata-DNSP&amp;State'!H330</f>
        <v>1.0716273784637451</v>
      </c>
      <c r="F380" s="111">
        <f>'4.Stata-DNSP&amp;State'!I330</f>
        <v>0.87284797430038452</v>
      </c>
      <c r="G380" s="14"/>
      <c r="H380" s="14"/>
      <c r="P380" s="18">
        <v>2019</v>
      </c>
      <c r="Q380" s="19">
        <f>B380-'Index Tables'!B440</f>
        <v>-3.3441925051391763E-7</v>
      </c>
      <c r="R380" s="19">
        <f>C380-'Index Tables'!C440</f>
        <v>-1.4913177492914542E-7</v>
      </c>
      <c r="S380" s="19">
        <f>D380-'Index Tables'!D440</f>
        <v>1.0285186768932419E-7</v>
      </c>
      <c r="T380" s="19">
        <f>E380-'Index Tables'!E440</f>
        <v>3.7846374500993818E-7</v>
      </c>
      <c r="U380" s="19">
        <f>F380-'Index Tables'!F440</f>
        <v>-1.2569961549413478E-7</v>
      </c>
    </row>
    <row r="381" spans="1:21" ht="15" x14ac:dyDescent="0.2">
      <c r="A381" s="18">
        <v>2020</v>
      </c>
      <c r="B381" s="111">
        <f>'4.Stata-DNSP&amp;State'!C331</f>
        <v>1.0846737623214722</v>
      </c>
      <c r="C381" s="111">
        <f>'4.Stata-DNSP&amp;State'!D331</f>
        <v>1.1213893890380859</v>
      </c>
      <c r="D381" s="111">
        <f>'4.Stata-DNSP&amp;State'!E331</f>
        <v>0.96725881099700928</v>
      </c>
      <c r="E381" s="111">
        <f>'4.Stata-DNSP&amp;State'!H331</f>
        <v>1.1567983627319336</v>
      </c>
      <c r="F381" s="111">
        <f>'4.Stata-DNSP&amp;State'!I331</f>
        <v>0.84942233562469482</v>
      </c>
      <c r="G381" s="14"/>
      <c r="H381" s="14"/>
      <c r="P381" s="18">
        <v>2020</v>
      </c>
      <c r="Q381" s="19">
        <f>B381-'Index Tables'!B441</f>
        <v>-2.3767852774803089E-7</v>
      </c>
      <c r="R381" s="19">
        <f>C381-'Index Tables'!C441</f>
        <v>-6.109619141714262E-7</v>
      </c>
      <c r="S381" s="19">
        <f>D381-'Index Tables'!D441</f>
        <v>3.1099700925629747E-7</v>
      </c>
      <c r="T381" s="19">
        <f>E381-'Index Tables'!E441</f>
        <v>1.3627319335185462E-6</v>
      </c>
      <c r="U381" s="19">
        <f>F381-'Index Tables'!F441</f>
        <v>3.5624694860736383E-8</v>
      </c>
    </row>
    <row r="382" spans="1:21" ht="15" x14ac:dyDescent="0.2">
      <c r="A382" s="18">
        <v>2021</v>
      </c>
      <c r="B382" s="111">
        <f>'4.Stata-DNSP&amp;State'!C332</f>
        <v>1.1185650825500488</v>
      </c>
      <c r="C382" s="111">
        <f>'4.Stata-DNSP&amp;State'!D332</f>
        <v>1.1104567050933838</v>
      </c>
      <c r="D382" s="111">
        <f>'4.Stata-DNSP&amp;State'!E332</f>
        <v>1.0073018074035645</v>
      </c>
      <c r="E382" s="111">
        <f>'4.Stata-DNSP&amp;State'!H332</f>
        <v>1.2241154909133911</v>
      </c>
      <c r="F382" s="111">
        <f>'4.Stata-DNSP&amp;State'!I332</f>
        <v>0.86877042055130005</v>
      </c>
      <c r="G382" s="14"/>
      <c r="H382" s="14"/>
      <c r="P382" s="18">
        <v>2021</v>
      </c>
      <c r="Q382" s="19">
        <f>B382-'Index Tables'!B442</f>
        <v>8.2550048796647957E-8</v>
      </c>
      <c r="R382" s="19">
        <f>C382-'Index Tables'!C442</f>
        <v>-2.9490661623832182E-7</v>
      </c>
      <c r="S382" s="19">
        <f>D382-'Index Tables'!D442</f>
        <v>-1.9259643546654104E-7</v>
      </c>
      <c r="T382" s="19">
        <f>E382-'Index Tables'!E442</f>
        <v>-5.0908660886861412E-7</v>
      </c>
      <c r="U382" s="19">
        <f>F382-'Index Tables'!F442</f>
        <v>2.0551299995119621E-8</v>
      </c>
    </row>
    <row r="383" spans="1:21" ht="15" x14ac:dyDescent="0.25">
      <c r="A383" s="18">
        <v>2022</v>
      </c>
      <c r="B383" s="111">
        <f>'4.Stata-DNSP&amp;State'!C333</f>
        <v>1.1067154407501221</v>
      </c>
      <c r="C383" s="111">
        <f>'4.Stata-DNSP&amp;State'!D333</f>
        <v>1.081429123878479</v>
      </c>
      <c r="D383" s="111">
        <f>'4.Stata-DNSP&amp;State'!E333</f>
        <v>1.0233821868896484</v>
      </c>
      <c r="E383" s="111">
        <f>'4.Stata-DNSP&amp;State'!H333</f>
        <v>1.2970354557037354</v>
      </c>
      <c r="F383" s="111">
        <f>'4.Stata-DNSP&amp;State'!I333</f>
        <v>0.86159086227416992</v>
      </c>
      <c r="G383" s="4"/>
      <c r="H383" s="4"/>
      <c r="P383" s="18">
        <v>2022</v>
      </c>
      <c r="Q383" s="19">
        <f>B383-'Index Tables'!B443</f>
        <v>4.4075012217703602E-7</v>
      </c>
      <c r="R383" s="19">
        <f>C383-'Index Tables'!C443</f>
        <v>1.238784790302816E-7</v>
      </c>
      <c r="S383" s="19">
        <f>D383-'Index Tables'!D443</f>
        <v>1.8688964842361599E-7</v>
      </c>
      <c r="T383" s="19">
        <f>E383-'Index Tables'!E443</f>
        <v>4.5570373541359288E-7</v>
      </c>
      <c r="U383" s="19">
        <f>F383-'Index Tables'!F443</f>
        <v>1.6227416987923959E-7</v>
      </c>
    </row>
    <row r="384" spans="1:21" ht="15" x14ac:dyDescent="0.25">
      <c r="A384" s="18">
        <v>2023</v>
      </c>
      <c r="B384" s="111">
        <f>'4.Stata-DNSP&amp;State'!C334</f>
        <v>1.1256574392318726</v>
      </c>
      <c r="C384" s="111">
        <f>'4.Stata-DNSP&amp;State'!D334</f>
        <v>1.1186310052871704</v>
      </c>
      <c r="D384" s="111">
        <f>'4.Stata-DNSP&amp;State'!E334</f>
        <v>1.0062811374664307</v>
      </c>
      <c r="E384" s="111">
        <f>'4.Stata-DNSP&amp;State'!H334</f>
        <v>1.2341405153274536</v>
      </c>
      <c r="F384" s="111">
        <f>'4.Stata-DNSP&amp;State'!I334</f>
        <v>0.86955434083938599</v>
      </c>
      <c r="G384" s="4"/>
      <c r="H384" s="4"/>
      <c r="P384" s="18">
        <v>2023</v>
      </c>
      <c r="Q384" s="19">
        <f>B384-'Index Tables'!B444</f>
        <v>4.3923187265093588E-7</v>
      </c>
      <c r="R384" s="19">
        <f>C384-'Index Tables'!C444</f>
        <v>5.2871704792067931E-9</v>
      </c>
      <c r="S384" s="19">
        <f>D384-'Index Tables'!D444</f>
        <v>1.3746643068301978E-7</v>
      </c>
      <c r="T384" s="19">
        <f>E384-'Index Tables'!E444</f>
        <v>-4.846725463192314E-7</v>
      </c>
      <c r="U384" s="19">
        <f>F384-'Index Tables'!F444</f>
        <v>4.0839385984092758E-8</v>
      </c>
    </row>
    <row r="385" spans="1:21" ht="15" x14ac:dyDescent="0.25">
      <c r="A385" s="340">
        <v>2024</v>
      </c>
      <c r="B385" s="111">
        <f>'4.Stata-DNSP&amp;State'!C335</f>
        <v>1.1331872940063477</v>
      </c>
      <c r="C385" s="111">
        <f>'4.Stata-DNSP&amp;State'!D335</f>
        <v>1.1518723964691162</v>
      </c>
      <c r="D385" s="111">
        <f>'4.Stata-DNSP&amp;State'!E335</f>
        <v>0.98377835750579834</v>
      </c>
      <c r="E385" s="111">
        <f>'4.Stata-DNSP&amp;State'!H335</f>
        <v>1.167264461517334</v>
      </c>
      <c r="F385" s="111">
        <f>'4.Stata-DNSP&amp;State'!I335</f>
        <v>0.87707036733627319</v>
      </c>
      <c r="G385" s="4"/>
      <c r="H385" s="4"/>
      <c r="P385" s="340">
        <v>2024</v>
      </c>
      <c r="Q385" s="19">
        <f>B385-'Index Tables'!B445</f>
        <v>2.9400634771192813E-7</v>
      </c>
      <c r="R385" s="19">
        <f>C385-'Index Tables'!C445</f>
        <v>-6.035308837137876E-7</v>
      </c>
      <c r="S385" s="19">
        <f>D385-'Index Tables'!D445</f>
        <v>-1.424942016603481E-7</v>
      </c>
      <c r="T385" s="19">
        <f>E385-'Index Tables'!E445</f>
        <v>-5.3848266601264072E-7</v>
      </c>
      <c r="U385" s="19">
        <f>F385-'Index Tables'!F445</f>
        <v>-3.2663726834414319E-8</v>
      </c>
    </row>
    <row r="388" spans="1:21" x14ac:dyDescent="0.2">
      <c r="A388" s="5" t="s">
        <v>502</v>
      </c>
      <c r="B388" s="6"/>
      <c r="C388" s="6"/>
      <c r="D388" s="6"/>
      <c r="E388" s="6"/>
      <c r="F388" s="6"/>
      <c r="P388" s="5" t="s">
        <v>502</v>
      </c>
      <c r="Q388" s="6"/>
      <c r="R388" s="6"/>
      <c r="S388" s="6"/>
      <c r="T388" s="6"/>
      <c r="U388" s="6"/>
    </row>
    <row r="389" spans="1:21" ht="15" x14ac:dyDescent="0.2">
      <c r="A389" s="11"/>
      <c r="B389" s="12" t="s">
        <v>8</v>
      </c>
      <c r="C389" s="13" t="s">
        <v>9</v>
      </c>
      <c r="D389" s="12" t="s">
        <v>3</v>
      </c>
      <c r="E389" s="385" t="s">
        <v>27</v>
      </c>
      <c r="F389" s="385"/>
      <c r="G389" s="14"/>
      <c r="H389" s="14"/>
      <c r="P389" s="11"/>
      <c r="Q389" s="12" t="s">
        <v>8</v>
      </c>
      <c r="R389" s="13" t="s">
        <v>9</v>
      </c>
      <c r="S389" s="12" t="s">
        <v>3</v>
      </c>
      <c r="T389" s="385" t="s">
        <v>27</v>
      </c>
      <c r="U389" s="385"/>
    </row>
    <row r="390" spans="1:21" ht="15" x14ac:dyDescent="0.2">
      <c r="A390" s="15" t="s">
        <v>7</v>
      </c>
      <c r="B390" s="16" t="s">
        <v>26</v>
      </c>
      <c r="C390" s="17" t="s">
        <v>26</v>
      </c>
      <c r="D390" s="16" t="s">
        <v>26</v>
      </c>
      <c r="E390" s="16" t="s">
        <v>10</v>
      </c>
      <c r="F390" s="16" t="s">
        <v>11</v>
      </c>
      <c r="G390" s="14"/>
      <c r="H390" s="14"/>
      <c r="P390" s="15" t="s">
        <v>7</v>
      </c>
      <c r="Q390" s="16" t="s">
        <v>26</v>
      </c>
      <c r="R390" s="17" t="s">
        <v>26</v>
      </c>
      <c r="S390" s="16" t="s">
        <v>26</v>
      </c>
      <c r="T390" s="16" t="s">
        <v>10</v>
      </c>
      <c r="U390" s="16" t="s">
        <v>11</v>
      </c>
    </row>
    <row r="391" spans="1:21" ht="15" x14ac:dyDescent="0.2">
      <c r="A391" s="18">
        <v>2006</v>
      </c>
      <c r="B391" s="112">
        <f>'4.Stata-DNSP&amp;State'!C338</f>
        <v>1</v>
      </c>
      <c r="C391" s="112">
        <f>'4.Stata-DNSP&amp;State'!D338</f>
        <v>1</v>
      </c>
      <c r="D391" s="112">
        <f>'4.Stata-DNSP&amp;State'!E338</f>
        <v>1</v>
      </c>
      <c r="E391" s="112">
        <f>'4.Stata-DNSP&amp;State'!H338</f>
        <v>1</v>
      </c>
      <c r="F391" s="112">
        <f>'4.Stata-DNSP&amp;State'!I338</f>
        <v>1</v>
      </c>
      <c r="G391" s="14"/>
      <c r="H391" s="14"/>
      <c r="P391" s="18">
        <v>2006</v>
      </c>
      <c r="Q391" s="19">
        <f>B391-'Index Tables'!B455</f>
        <v>0</v>
      </c>
      <c r="R391" s="19">
        <f>C391-'Index Tables'!C455</f>
        <v>0</v>
      </c>
      <c r="S391" s="19">
        <f>D391-'Index Tables'!D455</f>
        <v>0</v>
      </c>
      <c r="T391" s="19">
        <f>E391-'Index Tables'!E455</f>
        <v>0</v>
      </c>
      <c r="U391" s="19">
        <f>F391-'Index Tables'!F455</f>
        <v>0</v>
      </c>
    </row>
    <row r="392" spans="1:21" ht="15" x14ac:dyDescent="0.2">
      <c r="A392" s="18">
        <v>2007</v>
      </c>
      <c r="B392" s="111">
        <f>'4.Stata-DNSP&amp;State'!C339</f>
        <v>1.025209903717041</v>
      </c>
      <c r="C392" s="111">
        <f>'4.Stata-DNSP&amp;State'!D339</f>
        <v>1.0155462026596069</v>
      </c>
      <c r="D392" s="111">
        <f>'4.Stata-DNSP&amp;State'!E339</f>
        <v>1.0095157623291016</v>
      </c>
      <c r="E392" s="111">
        <f>'4.Stata-DNSP&amp;State'!H339</f>
        <v>1.0233138799667358</v>
      </c>
      <c r="F392" s="111">
        <f>'4.Stata-DNSP&amp;State'!I339</f>
        <v>0.99967771768569946</v>
      </c>
      <c r="G392" s="14"/>
      <c r="H392" s="14"/>
      <c r="P392" s="18">
        <v>2007</v>
      </c>
      <c r="Q392" s="19">
        <f>B392-'Index Tables'!B456</f>
        <v>-9.6282958939042373E-8</v>
      </c>
      <c r="R392" s="19">
        <f>C392-'Index Tables'!C456</f>
        <v>2.026596068738229E-7</v>
      </c>
      <c r="S392" s="19">
        <f>D392-'Index Tables'!D456</f>
        <v>-2.3767089851745027E-7</v>
      </c>
      <c r="T392" s="19">
        <f>E392-'Index Tables'!E456</f>
        <v>-1.2003326421705651E-7</v>
      </c>
      <c r="U392" s="19">
        <f>F392-'Index Tables'!F456</f>
        <v>1.7685699460479043E-8</v>
      </c>
    </row>
    <row r="393" spans="1:21" ht="15" x14ac:dyDescent="0.2">
      <c r="A393" s="18">
        <v>2008</v>
      </c>
      <c r="B393" s="111">
        <f>'4.Stata-DNSP&amp;State'!C340</f>
        <v>1.0888010263442993</v>
      </c>
      <c r="C393" s="111">
        <f>'4.Stata-DNSP&amp;State'!D340</f>
        <v>1.0302579402923584</v>
      </c>
      <c r="D393" s="111">
        <f>'4.Stata-DNSP&amp;State'!E340</f>
        <v>1.0568238496780396</v>
      </c>
      <c r="E393" s="111">
        <f>'4.Stata-DNSP&amp;State'!H340</f>
        <v>1.0845261812210083</v>
      </c>
      <c r="F393" s="111">
        <f>'4.Stata-DNSP&amp;State'!I340</f>
        <v>1.0376213788986206</v>
      </c>
      <c r="G393" s="14"/>
      <c r="H393" s="14"/>
      <c r="P393" s="18">
        <v>2008</v>
      </c>
      <c r="Q393" s="19">
        <f>B393-'Index Tables'!B457</f>
        <v>2.6344299408620486E-8</v>
      </c>
      <c r="R393" s="19">
        <f>C393-'Index Tables'!C457</f>
        <v>-5.970764149765273E-8</v>
      </c>
      <c r="S393" s="19">
        <f>D393-'Index Tables'!D457</f>
        <v>-1.5032196043485158E-7</v>
      </c>
      <c r="T393" s="19">
        <f>E393-'Index Tables'!E457</f>
        <v>1.8122100819972786E-7</v>
      </c>
      <c r="U393" s="19">
        <f>F393-'Index Tables'!F457</f>
        <v>-6.2110137943882648E-7</v>
      </c>
    </row>
    <row r="394" spans="1:21" ht="15" x14ac:dyDescent="0.2">
      <c r="A394" s="18">
        <v>2009</v>
      </c>
      <c r="B394" s="111">
        <f>'4.Stata-DNSP&amp;State'!C341</f>
        <v>1.0935211181640625</v>
      </c>
      <c r="C394" s="111">
        <f>'4.Stata-DNSP&amp;State'!D341</f>
        <v>1.0946935415267944</v>
      </c>
      <c r="D394" s="111">
        <f>'4.Stata-DNSP&amp;State'!E341</f>
        <v>0.99892902374267578</v>
      </c>
      <c r="E394" s="111">
        <f>'4.Stata-DNSP&amp;State'!H341</f>
        <v>0.98941969871520996</v>
      </c>
      <c r="F394" s="111">
        <f>'4.Stata-DNSP&amp;State'!I341</f>
        <v>1.0060855150222778</v>
      </c>
      <c r="G394" s="14"/>
      <c r="H394" s="14"/>
      <c r="P394" s="18">
        <v>2009</v>
      </c>
      <c r="Q394" s="19">
        <f>B394-'Index Tables'!B458</f>
        <v>1.1816406253473133E-7</v>
      </c>
      <c r="R394" s="19">
        <f>C394-'Index Tables'!C458</f>
        <v>5.4152679451746621E-7</v>
      </c>
      <c r="S394" s="19">
        <f>D394-'Index Tables'!D458</f>
        <v>-4.7625732424450007E-7</v>
      </c>
      <c r="T394" s="19">
        <f>E394-'Index Tables'!E458</f>
        <v>-9.0128479002249406E-7</v>
      </c>
      <c r="U394" s="19">
        <f>F394-'Index Tables'!F458</f>
        <v>-4.8497772220379431E-7</v>
      </c>
    </row>
    <row r="395" spans="1:21" ht="15" x14ac:dyDescent="0.2">
      <c r="A395" s="18">
        <v>2010</v>
      </c>
      <c r="B395" s="111">
        <f>'4.Stata-DNSP&amp;State'!C342</f>
        <v>1.1287672519683838</v>
      </c>
      <c r="C395" s="111">
        <f>'4.Stata-DNSP&amp;State'!D342</f>
        <v>1.1162182092666626</v>
      </c>
      <c r="D395" s="111">
        <f>'4.Stata-DNSP&amp;State'!E342</f>
        <v>1.0112425088882446</v>
      </c>
      <c r="E395" s="111">
        <f>'4.Stata-DNSP&amp;State'!H342</f>
        <v>1.0019367933273315</v>
      </c>
      <c r="F395" s="111">
        <f>'4.Stata-DNSP&amp;State'!I342</f>
        <v>1.0182772874832153</v>
      </c>
      <c r="G395" s="14"/>
      <c r="H395" s="14"/>
      <c r="P395" s="18">
        <v>2010</v>
      </c>
      <c r="Q395" s="19">
        <f>B395-'Index Tables'!B459</f>
        <v>2.5196838371321917E-7</v>
      </c>
      <c r="R395" s="19">
        <f>C395-'Index Tables'!C459</f>
        <v>2.0926666266518623E-7</v>
      </c>
      <c r="S395" s="19">
        <f>D395-'Index Tables'!D459</f>
        <v>-4.9111175526306283E-7</v>
      </c>
      <c r="T395" s="19">
        <f>E395-'Index Tables'!E459</f>
        <v>-2.0667266853457988E-7</v>
      </c>
      <c r="U395" s="19">
        <f>F395-'Index Tables'!F459</f>
        <v>2.8748321523330844E-7</v>
      </c>
    </row>
    <row r="396" spans="1:21" ht="15" x14ac:dyDescent="0.2">
      <c r="A396" s="18">
        <v>2011</v>
      </c>
      <c r="B396" s="111">
        <f>'4.Stata-DNSP&amp;State'!C343</f>
        <v>1.1318684816360474</v>
      </c>
      <c r="C396" s="111">
        <f>'4.Stata-DNSP&amp;State'!D343</f>
        <v>1.1529738903045654</v>
      </c>
      <c r="D396" s="111">
        <f>'4.Stata-DNSP&amp;State'!E343</f>
        <v>0.98169487714767456</v>
      </c>
      <c r="E396" s="111">
        <f>'4.Stata-DNSP&amp;State'!H343</f>
        <v>0.95150315761566162</v>
      </c>
      <c r="F396" s="111">
        <f>'4.Stata-DNSP&amp;State'!I343</f>
        <v>1.004602313041687</v>
      </c>
      <c r="G396" s="14"/>
      <c r="H396" s="14"/>
      <c r="P396" s="18">
        <v>2011</v>
      </c>
      <c r="Q396" s="19">
        <f>B396-'Index Tables'!B460</f>
        <v>-5.1836395265070223E-7</v>
      </c>
      <c r="R396" s="19">
        <f>C396-'Index Tables'!C460</f>
        <v>-1.0969543451366803E-7</v>
      </c>
      <c r="S396" s="19">
        <f>D396-'Index Tables'!D460</f>
        <v>1.7714767452936542E-7</v>
      </c>
      <c r="T396" s="19">
        <f>E396-'Index Tables'!E460</f>
        <v>5.7615661575027843E-8</v>
      </c>
      <c r="U396" s="19">
        <f>F396-'Index Tables'!F460</f>
        <v>3.1304168701673518E-7</v>
      </c>
    </row>
    <row r="397" spans="1:21" ht="15" x14ac:dyDescent="0.2">
      <c r="A397" s="18">
        <v>2012</v>
      </c>
      <c r="B397" s="111">
        <f>'4.Stata-DNSP&amp;State'!C344</f>
        <v>1.1342357397079468</v>
      </c>
      <c r="C397" s="111">
        <f>'4.Stata-DNSP&amp;State'!D344</f>
        <v>1.226733922958374</v>
      </c>
      <c r="D397" s="111">
        <f>'4.Stata-DNSP&amp;State'!E344</f>
        <v>0.92459803819656372</v>
      </c>
      <c r="E397" s="111">
        <f>'4.Stata-DNSP&amp;State'!H344</f>
        <v>0.85015326738357544</v>
      </c>
      <c r="F397" s="111">
        <f>'4.Stata-DNSP&amp;State'!I344</f>
        <v>0.98684358596801758</v>
      </c>
      <c r="G397" s="14"/>
      <c r="H397" s="14"/>
      <c r="P397" s="18">
        <v>2012</v>
      </c>
      <c r="Q397" s="19">
        <f>B397-'Index Tables'!B461</f>
        <v>-2.6029205324462623E-7</v>
      </c>
      <c r="R397" s="19">
        <f>C397-'Index Tables'!C461</f>
        <v>-7.7041625967666505E-8</v>
      </c>
      <c r="S397" s="19">
        <f>D397-'Index Tables'!D461</f>
        <v>1.381965637481386E-7</v>
      </c>
      <c r="T397" s="19">
        <f>E397-'Index Tables'!E461</f>
        <v>-3.2616424561204838E-8</v>
      </c>
      <c r="U397" s="19">
        <f>F397-'Index Tables'!F461</f>
        <v>1.8596801754089398E-7</v>
      </c>
    </row>
    <row r="398" spans="1:21" ht="15" x14ac:dyDescent="0.2">
      <c r="A398" s="18">
        <v>2013</v>
      </c>
      <c r="B398" s="111">
        <f>'4.Stata-DNSP&amp;State'!C345</f>
        <v>1.1273330450057983</v>
      </c>
      <c r="C398" s="111">
        <f>'4.Stata-DNSP&amp;State'!D345</f>
        <v>1.2443190813064575</v>
      </c>
      <c r="D398" s="111">
        <f>'4.Stata-DNSP&amp;State'!E345</f>
        <v>0.90598392486572266</v>
      </c>
      <c r="E398" s="111">
        <f>'4.Stata-DNSP&amp;State'!H345</f>
        <v>0.83996593952178955</v>
      </c>
      <c r="F398" s="111">
        <f>'4.Stata-DNSP&amp;State'!I345</f>
        <v>0.96278727054595947</v>
      </c>
      <c r="G398" s="14"/>
      <c r="H398" s="14"/>
      <c r="P398" s="18">
        <v>2013</v>
      </c>
      <c r="Q398" s="19">
        <f>B398-'Index Tables'!B462</f>
        <v>4.5005798421371424E-8</v>
      </c>
      <c r="R398" s="19">
        <f>C398-'Index Tables'!C462</f>
        <v>8.1306457566654444E-8</v>
      </c>
      <c r="S398" s="19">
        <f>D398-'Index Tables'!D462</f>
        <v>2.4865722703104609E-8</v>
      </c>
      <c r="T398" s="19">
        <f>E398-'Index Tables'!E462</f>
        <v>-2.6047821044539177E-7</v>
      </c>
      <c r="U398" s="19">
        <f>F398-'Index Tables'!F462</f>
        <v>2.7054595952424876E-7</v>
      </c>
    </row>
    <row r="399" spans="1:21" ht="15" x14ac:dyDescent="0.2">
      <c r="A399" s="18">
        <v>2014</v>
      </c>
      <c r="B399" s="111">
        <f>'4.Stata-DNSP&amp;State'!C346</f>
        <v>1.1110429763793945</v>
      </c>
      <c r="C399" s="111">
        <f>'4.Stata-DNSP&amp;State'!D346</f>
        <v>1.2529122829437256</v>
      </c>
      <c r="D399" s="111">
        <f>'4.Stata-DNSP&amp;State'!E346</f>
        <v>0.88676846027374268</v>
      </c>
      <c r="E399" s="111">
        <f>'4.Stata-DNSP&amp;State'!H346</f>
        <v>0.83373016119003296</v>
      </c>
      <c r="F399" s="111">
        <f>'4.Stata-DNSP&amp;State'!I346</f>
        <v>0.93123942613601685</v>
      </c>
      <c r="G399" s="14"/>
      <c r="H399" s="14"/>
      <c r="P399" s="18">
        <v>2014</v>
      </c>
      <c r="Q399" s="19">
        <f>B399-'Index Tables'!B463</f>
        <v>-2.3620605471563749E-8</v>
      </c>
      <c r="R399" s="19">
        <f>C399-'Index Tables'!C463</f>
        <v>2.8294372556025849E-7</v>
      </c>
      <c r="S399" s="19">
        <f>D399-'Index Tables'!D463</f>
        <v>1.6027374272198358E-7</v>
      </c>
      <c r="T399" s="19">
        <f>E399-'Index Tables'!E463</f>
        <v>1.6119003298786794E-7</v>
      </c>
      <c r="U399" s="19">
        <f>F399-'Index Tables'!F463</f>
        <v>1.2613601685362852E-7</v>
      </c>
    </row>
    <row r="400" spans="1:21" ht="15" x14ac:dyDescent="0.2">
      <c r="A400" s="18">
        <v>2015</v>
      </c>
      <c r="B400" s="111">
        <f>'4.Stata-DNSP&amp;State'!C347</f>
        <v>1.141742467880249</v>
      </c>
      <c r="C400" s="111">
        <f>'4.Stata-DNSP&amp;State'!D347</f>
        <v>1.2773953676223755</v>
      </c>
      <c r="D400" s="111">
        <f>'4.Stata-DNSP&amp;State'!E347</f>
        <v>0.89380520582199097</v>
      </c>
      <c r="E400" s="111">
        <f>'4.Stata-DNSP&amp;State'!H347</f>
        <v>0.83694970607757568</v>
      </c>
      <c r="F400" s="111">
        <f>'4.Stata-DNSP&amp;State'!I347</f>
        <v>0.94224262237548828</v>
      </c>
      <c r="G400" s="14"/>
      <c r="H400" s="14"/>
      <c r="P400" s="18">
        <v>2015</v>
      </c>
      <c r="Q400" s="19">
        <f>B400-'Index Tables'!B464</f>
        <v>4.6788024898880565E-7</v>
      </c>
      <c r="R400" s="19">
        <f>C400-'Index Tables'!C464</f>
        <v>3.676223754300878E-7</v>
      </c>
      <c r="S400" s="19">
        <f>D400-'Index Tables'!D464</f>
        <v>5.8219910004098097E-9</v>
      </c>
      <c r="T400" s="19">
        <f>E400-'Index Tables'!E464</f>
        <v>1.0607757572334009E-7</v>
      </c>
      <c r="U400" s="19">
        <f>F400-'Index Tables'!F464</f>
        <v>-2.7762451171309266E-7</v>
      </c>
    </row>
    <row r="401" spans="1:21" ht="15" x14ac:dyDescent="0.2">
      <c r="A401" s="18">
        <v>2016</v>
      </c>
      <c r="B401" s="111">
        <f>'4.Stata-DNSP&amp;State'!C348</f>
        <v>1.1402008533477783</v>
      </c>
      <c r="C401" s="111">
        <f>'4.Stata-DNSP&amp;State'!D348</f>
        <v>1.2964627742767334</v>
      </c>
      <c r="D401" s="111">
        <f>'4.Stata-DNSP&amp;State'!E348</f>
        <v>0.87947070598602295</v>
      </c>
      <c r="E401" s="111">
        <f>'4.Stata-DNSP&amp;State'!H348</f>
        <v>0.8237643837928772</v>
      </c>
      <c r="F401" s="111">
        <f>'4.Stata-DNSP&amp;State'!I348</f>
        <v>0.92634904384613037</v>
      </c>
      <c r="G401" s="14"/>
      <c r="H401" s="14"/>
      <c r="P401" s="18">
        <v>2016</v>
      </c>
      <c r="Q401" s="19">
        <f>B401-'Index Tables'!B465</f>
        <v>-1.4665222169973902E-7</v>
      </c>
      <c r="R401" s="19">
        <f>C401-'Index Tables'!C465</f>
        <v>7.7427673339514058E-7</v>
      </c>
      <c r="S401" s="19">
        <f>D401-'Index Tables'!D465</f>
        <v>-2.9401397705353105E-7</v>
      </c>
      <c r="T401" s="19">
        <f>E401-'Index Tables'!E465</f>
        <v>-4.1620712276646543E-7</v>
      </c>
      <c r="U401" s="19">
        <f>F401-'Index Tables'!F465</f>
        <v>-2.5615386967103859E-7</v>
      </c>
    </row>
    <row r="402" spans="1:21" ht="15" x14ac:dyDescent="0.2">
      <c r="A402" s="18">
        <v>2017</v>
      </c>
      <c r="B402" s="111">
        <f>'4.Stata-DNSP&amp;State'!C349</f>
        <v>1.1812905073165894</v>
      </c>
      <c r="C402" s="111">
        <f>'4.Stata-DNSP&amp;State'!D349</f>
        <v>1.2887853384017944</v>
      </c>
      <c r="D402" s="111">
        <f>'4.Stata-DNSP&amp;State'!E349</f>
        <v>0.9165922999382019</v>
      </c>
      <c r="E402" s="111">
        <f>'4.Stata-DNSP&amp;State'!H349</f>
        <v>0.8811829686164856</v>
      </c>
      <c r="F402" s="111">
        <f>'4.Stata-DNSP&amp;State'!I349</f>
        <v>0.94497400522232056</v>
      </c>
      <c r="G402" s="14"/>
      <c r="H402" s="14"/>
      <c r="P402" s="18">
        <v>2017</v>
      </c>
      <c r="Q402" s="19">
        <f>B402-'Index Tables'!B466</f>
        <v>-4.9268341073549493E-7</v>
      </c>
      <c r="R402" s="19">
        <f>C402-'Index Tables'!C466</f>
        <v>3.3840179436417372E-7</v>
      </c>
      <c r="S402" s="19">
        <f>D402-'Index Tables'!D466</f>
        <v>1.9993820188357603E-7</v>
      </c>
      <c r="T402" s="19">
        <f>E402-'Index Tables'!E466</f>
        <v>1.686164855518868E-7</v>
      </c>
      <c r="U402" s="19">
        <f>F402-'Index Tables'!F466</f>
        <v>5.2223205759815983E-9</v>
      </c>
    </row>
    <row r="403" spans="1:21" ht="15" x14ac:dyDescent="0.2">
      <c r="A403" s="18">
        <v>2018</v>
      </c>
      <c r="B403" s="111">
        <f>'4.Stata-DNSP&amp;State'!C350</f>
        <v>1.155879020690918</v>
      </c>
      <c r="C403" s="111">
        <f>'4.Stata-DNSP&amp;State'!D350</f>
        <v>1.257359504699707</v>
      </c>
      <c r="D403" s="111">
        <f>'4.Stata-DNSP&amp;State'!E350</f>
        <v>0.91929090023040771</v>
      </c>
      <c r="E403" s="111">
        <f>'4.Stata-DNSP&amp;State'!H350</f>
        <v>0.93399238586425781</v>
      </c>
      <c r="F403" s="111">
        <f>'4.Stata-DNSP&amp;State'!I350</f>
        <v>0.90852922201156616</v>
      </c>
      <c r="G403" s="14"/>
      <c r="H403" s="14"/>
      <c r="P403" s="18">
        <v>2018</v>
      </c>
      <c r="Q403" s="19">
        <f>B403-'Index Tables'!B467</f>
        <v>2.0690917867938197E-8</v>
      </c>
      <c r="R403" s="19">
        <f>C403-'Index Tables'!C467</f>
        <v>5.0469970713784562E-7</v>
      </c>
      <c r="S403" s="19">
        <f>D403-'Index Tables'!D467</f>
        <v>1.0023040775131165E-7</v>
      </c>
      <c r="T403" s="19">
        <f>E403-'Index Tables'!E467</f>
        <v>-1.141357421907685E-7</v>
      </c>
      <c r="U403" s="19">
        <f>F403-'Index Tables'!F467</f>
        <v>1.2201156618374398E-7</v>
      </c>
    </row>
    <row r="404" spans="1:21" ht="15" x14ac:dyDescent="0.2">
      <c r="A404" s="18">
        <v>2019</v>
      </c>
      <c r="B404" s="111">
        <f>'4.Stata-DNSP&amp;State'!C351</f>
        <v>1.1645658016204834</v>
      </c>
      <c r="C404" s="111">
        <f>'4.Stata-DNSP&amp;State'!D351</f>
        <v>1.2730740308761597</v>
      </c>
      <c r="D404" s="111">
        <f>'4.Stata-DNSP&amp;State'!E351</f>
        <v>0.91476690769195557</v>
      </c>
      <c r="E404" s="111">
        <f>'4.Stata-DNSP&amp;State'!H351</f>
        <v>0.9304308295249939</v>
      </c>
      <c r="F404" s="111">
        <f>'4.Stata-DNSP&amp;State'!I351</f>
        <v>0.90359562635421753</v>
      </c>
      <c r="G404" s="14"/>
      <c r="H404" s="14"/>
      <c r="P404" s="18">
        <v>2019</v>
      </c>
      <c r="Q404" s="19">
        <f>B404-'Index Tables'!B468</f>
        <v>-1.9837951659162911E-7</v>
      </c>
      <c r="R404" s="19">
        <f>C404-'Index Tables'!C468</f>
        <v>3.0876159629045219E-8</v>
      </c>
      <c r="S404" s="19">
        <f>D404-'Index Tables'!D468</f>
        <v>-2.9230804443614034E-7</v>
      </c>
      <c r="T404" s="19">
        <f>E404-'Index Tables'!E468</f>
        <v>-7.7047500612881237E-7</v>
      </c>
      <c r="U404" s="19">
        <f>F404-'Index Tables'!F468</f>
        <v>-2.7364578247812688E-7</v>
      </c>
    </row>
    <row r="405" spans="1:21" ht="15" x14ac:dyDescent="0.2">
      <c r="A405" s="18">
        <v>2020</v>
      </c>
      <c r="B405" s="111">
        <f>'4.Stata-DNSP&amp;State'!C352</f>
        <v>1.17945396900177</v>
      </c>
      <c r="C405" s="111">
        <f>'4.Stata-DNSP&amp;State'!D352</f>
        <v>1.279533863067627</v>
      </c>
      <c r="D405" s="111">
        <f>'4.Stata-DNSP&amp;State'!E352</f>
        <v>0.92178428173065186</v>
      </c>
      <c r="E405" s="111">
        <f>'4.Stata-DNSP&amp;State'!H352</f>
        <v>0.953582763671875</v>
      </c>
      <c r="F405" s="111">
        <f>'4.Stata-DNSP&amp;State'!I352</f>
        <v>0.89782494306564331</v>
      </c>
      <c r="G405" s="14"/>
      <c r="H405" s="14"/>
      <c r="P405" s="18">
        <v>2020</v>
      </c>
      <c r="Q405" s="19">
        <f>B405-'Index Tables'!B469</f>
        <v>-3.0998229982870384E-8</v>
      </c>
      <c r="R405" s="19">
        <f>C405-'Index Tables'!C469</f>
        <v>-1.3693237299605698E-7</v>
      </c>
      <c r="S405" s="19">
        <f>D405-'Index Tables'!D469</f>
        <v>-3.1826934809853213E-7</v>
      </c>
      <c r="T405" s="19">
        <f>E405-'Index Tables'!E469</f>
        <v>-6.3632812496994262E-7</v>
      </c>
      <c r="U405" s="19">
        <f>F405-'Index Tables'!F469</f>
        <v>-2.5693435667939468E-7</v>
      </c>
    </row>
    <row r="406" spans="1:21" ht="15" x14ac:dyDescent="0.2">
      <c r="A406" s="18">
        <v>2021</v>
      </c>
      <c r="B406" s="111">
        <f>'4.Stata-DNSP&amp;State'!C353</f>
        <v>1.2132587432861328</v>
      </c>
      <c r="C406" s="111">
        <f>'4.Stata-DNSP&amp;State'!D353</f>
        <v>1.2752882242202759</v>
      </c>
      <c r="D406" s="111">
        <f>'4.Stata-DNSP&amp;State'!E353</f>
        <v>0.95136064291000366</v>
      </c>
      <c r="E406" s="111">
        <f>'4.Stata-DNSP&amp;State'!H353</f>
        <v>0.99526685476303101</v>
      </c>
      <c r="F406" s="111">
        <f>'4.Stata-DNSP&amp;State'!I353</f>
        <v>0.91726016998291016</v>
      </c>
      <c r="G406" s="14"/>
      <c r="H406" s="14"/>
      <c r="P406" s="18">
        <v>2021</v>
      </c>
      <c r="Q406" s="19">
        <f>B406-'Index Tables'!B470</f>
        <v>-2.5671386727488255E-7</v>
      </c>
      <c r="R406" s="19">
        <f>C406-'Index Tables'!C470</f>
        <v>2.2422027590174309E-7</v>
      </c>
      <c r="S406" s="19">
        <f>D406-'Index Tables'!D470</f>
        <v>-3.5708999635009064E-7</v>
      </c>
      <c r="T406" s="19">
        <f>E406-'Index Tables'!E470</f>
        <v>-4.4523696896003884E-7</v>
      </c>
      <c r="U406" s="19">
        <f>F406-'Index Tables'!F470</f>
        <v>-5.3001708988364982E-7</v>
      </c>
    </row>
    <row r="407" spans="1:21" ht="15" x14ac:dyDescent="0.25">
      <c r="A407" s="18">
        <v>2022</v>
      </c>
      <c r="B407" s="111">
        <f>'4.Stata-DNSP&amp;State'!C354</f>
        <v>1.1996469497680664</v>
      </c>
      <c r="C407" s="111">
        <f>'4.Stata-DNSP&amp;State'!D354</f>
        <v>1.2930061817169189</v>
      </c>
      <c r="D407" s="111">
        <f>'4.Stata-DNSP&amp;State'!E354</f>
        <v>0.92779701948165894</v>
      </c>
      <c r="E407" s="111">
        <f>'4.Stata-DNSP&amp;State'!H354</f>
        <v>0.97492295503616333</v>
      </c>
      <c r="F407" s="111">
        <f>'4.Stata-DNSP&amp;State'!I354</f>
        <v>0.8927605152130127</v>
      </c>
      <c r="G407" s="4"/>
      <c r="H407" s="4"/>
      <c r="P407" s="18">
        <v>2022</v>
      </c>
      <c r="Q407" s="19">
        <f>B407-'Index Tables'!B471</f>
        <v>-1.050231933641399E-6</v>
      </c>
      <c r="R407" s="19">
        <f>C407-'Index Tables'!C471</f>
        <v>1.8171691884560914E-7</v>
      </c>
      <c r="S407" s="19">
        <f>D407-'Index Tables'!D471</f>
        <v>-4.805183411171754E-7</v>
      </c>
      <c r="T407" s="19">
        <f>E407-'Index Tables'!E471</f>
        <v>-1.1449638366300974E-6</v>
      </c>
      <c r="U407" s="19">
        <f>F407-'Index Tables'!F471</f>
        <v>-2.8478698732570251E-7</v>
      </c>
    </row>
    <row r="408" spans="1:21" ht="15" x14ac:dyDescent="0.25">
      <c r="A408" s="18">
        <v>2023</v>
      </c>
      <c r="B408" s="111">
        <f>'4.Stata-DNSP&amp;State'!C355</f>
        <v>1.1982229948043823</v>
      </c>
      <c r="C408" s="111">
        <f>'4.Stata-DNSP&amp;State'!D355</f>
        <v>1.3246839046478271</v>
      </c>
      <c r="D408" s="111">
        <f>'4.Stata-DNSP&amp;State'!E355</f>
        <v>0.90453529357910156</v>
      </c>
      <c r="E408" s="111">
        <f>'4.Stata-DNSP&amp;State'!H355</f>
        <v>0.93555980920791626</v>
      </c>
      <c r="F408" s="111">
        <f>'4.Stata-DNSP&amp;State'!I355</f>
        <v>0.88170498609542847</v>
      </c>
      <c r="G408" s="4"/>
      <c r="H408" s="4"/>
      <c r="P408" s="18">
        <v>2023</v>
      </c>
      <c r="Q408" s="19">
        <f>B408-'Index Tables'!B472</f>
        <v>-1.0051956176315713E-6</v>
      </c>
      <c r="R408" s="19">
        <f>C408-'Index Tables'!C472</f>
        <v>-9.5352172824192394E-8</v>
      </c>
      <c r="S408" s="19">
        <f>D408-'Index Tables'!D472</f>
        <v>-3.0642089843269105E-7</v>
      </c>
      <c r="T408" s="19">
        <f>E408-'Index Tables'!E472</f>
        <v>-5.9079208369894332E-7</v>
      </c>
      <c r="U408" s="19">
        <f>F408-'Index Tables'!F472</f>
        <v>-4.1390457150569659E-7</v>
      </c>
    </row>
    <row r="409" spans="1:21" ht="15" x14ac:dyDescent="0.25">
      <c r="A409" s="340">
        <v>2024</v>
      </c>
      <c r="B409" s="111">
        <f>'4.Stata-DNSP&amp;State'!C356</f>
        <v>1.2118369340896606</v>
      </c>
      <c r="C409" s="111">
        <f>'4.Stata-DNSP&amp;State'!D356</f>
        <v>1.3825182914733887</v>
      </c>
      <c r="D409" s="111">
        <f>'4.Stata-DNSP&amp;State'!E356</f>
        <v>0.87654346227645874</v>
      </c>
      <c r="E409" s="111">
        <f>'4.Stata-DNSP&amp;State'!H356</f>
        <v>0.87080228328704834</v>
      </c>
      <c r="F409" s="111">
        <f>'4.Stata-DNSP&amp;State'!I356</f>
        <v>0.88109230995178223</v>
      </c>
      <c r="G409" s="4"/>
      <c r="H409" s="4"/>
      <c r="P409" s="340">
        <v>2024</v>
      </c>
      <c r="Q409" s="19">
        <f>B409-'Index Tables'!B473</f>
        <v>-6.591033940850366E-8</v>
      </c>
      <c r="R409" s="19">
        <f>C409-'Index Tables'!C473</f>
        <v>2.9147338875823436E-7</v>
      </c>
      <c r="S409" s="19">
        <f>D409-'Index Tables'!D473</f>
        <v>2.6227645877341388E-7</v>
      </c>
      <c r="T409" s="19">
        <f>E409-'Index Tables'!E473</f>
        <v>8.3287048369129479E-8</v>
      </c>
      <c r="U409" s="19">
        <f>F409-'Index Tables'!F473</f>
        <v>1.0995178223449642E-7</v>
      </c>
    </row>
    <row r="412" spans="1:21" x14ac:dyDescent="0.2">
      <c r="A412" s="5" t="s">
        <v>503</v>
      </c>
      <c r="B412" s="6"/>
      <c r="C412" s="6"/>
      <c r="D412" s="6"/>
      <c r="E412" s="6"/>
      <c r="F412" s="6"/>
      <c r="P412" s="5" t="s">
        <v>503</v>
      </c>
      <c r="Q412" s="6"/>
      <c r="R412" s="6"/>
      <c r="S412" s="6"/>
      <c r="T412" s="6"/>
      <c r="U412" s="6"/>
    </row>
    <row r="413" spans="1:21" ht="15" x14ac:dyDescent="0.2">
      <c r="A413" s="11"/>
      <c r="B413" s="12" t="s">
        <v>8</v>
      </c>
      <c r="C413" s="13" t="s">
        <v>9</v>
      </c>
      <c r="D413" s="12" t="s">
        <v>3</v>
      </c>
      <c r="E413" s="385" t="s">
        <v>27</v>
      </c>
      <c r="F413" s="385"/>
      <c r="G413" s="14"/>
      <c r="H413" s="14"/>
      <c r="P413" s="11"/>
      <c r="Q413" s="12" t="s">
        <v>8</v>
      </c>
      <c r="R413" s="13" t="s">
        <v>9</v>
      </c>
      <c r="S413" s="12" t="s">
        <v>3</v>
      </c>
      <c r="T413" s="385" t="s">
        <v>27</v>
      </c>
      <c r="U413" s="385"/>
    </row>
    <row r="414" spans="1:21" ht="15" x14ac:dyDescent="0.2">
      <c r="A414" s="15" t="s">
        <v>7</v>
      </c>
      <c r="B414" s="16" t="s">
        <v>26</v>
      </c>
      <c r="C414" s="17" t="s">
        <v>26</v>
      </c>
      <c r="D414" s="16" t="s">
        <v>26</v>
      </c>
      <c r="E414" s="16" t="s">
        <v>10</v>
      </c>
      <c r="F414" s="16" t="s">
        <v>11</v>
      </c>
      <c r="G414" s="14"/>
      <c r="H414" s="14"/>
      <c r="P414" s="15" t="s">
        <v>7</v>
      </c>
      <c r="Q414" s="16" t="s">
        <v>26</v>
      </c>
      <c r="R414" s="17" t="s">
        <v>26</v>
      </c>
      <c r="S414" s="16" t="s">
        <v>26</v>
      </c>
      <c r="T414" s="16" t="s">
        <v>10</v>
      </c>
      <c r="U414" s="16" t="s">
        <v>11</v>
      </c>
    </row>
    <row r="415" spans="1:21" ht="15" x14ac:dyDescent="0.2">
      <c r="A415" s="18">
        <v>2006</v>
      </c>
      <c r="B415" s="112">
        <f>'4.Stata-DNSP&amp;State'!C359</f>
        <v>1</v>
      </c>
      <c r="C415" s="112">
        <f>'4.Stata-DNSP&amp;State'!D359</f>
        <v>1</v>
      </c>
      <c r="D415" s="112">
        <f>'4.Stata-DNSP&amp;State'!E359</f>
        <v>1</v>
      </c>
      <c r="E415" s="112">
        <f>'4.Stata-DNSP&amp;State'!H359</f>
        <v>1</v>
      </c>
      <c r="F415" s="112">
        <f>'4.Stata-DNSP&amp;State'!I359</f>
        <v>1</v>
      </c>
      <c r="G415" s="14"/>
      <c r="H415" s="14"/>
      <c r="P415" s="18">
        <v>2006</v>
      </c>
      <c r="Q415" s="19">
        <f>B415-'Index Tables'!B483</f>
        <v>0</v>
      </c>
      <c r="R415" s="19">
        <f>C415-'Index Tables'!C483</f>
        <v>0</v>
      </c>
      <c r="S415" s="19">
        <f>D415-'Index Tables'!D483</f>
        <v>0</v>
      </c>
      <c r="T415" s="19">
        <f>E415-'Index Tables'!E483</f>
        <v>0</v>
      </c>
      <c r="U415" s="19">
        <f>F415-'Index Tables'!F483</f>
        <v>0</v>
      </c>
    </row>
    <row r="416" spans="1:21" ht="15" x14ac:dyDescent="0.2">
      <c r="A416" s="18">
        <v>2007</v>
      </c>
      <c r="B416" s="111">
        <f>'4.Stata-DNSP&amp;State'!C360</f>
        <v>1.1475392580032349</v>
      </c>
      <c r="C416" s="111">
        <f>'4.Stata-DNSP&amp;State'!D360</f>
        <v>1.029984712600708</v>
      </c>
      <c r="D416" s="111">
        <f>'4.Stata-DNSP&amp;State'!E360</f>
        <v>1.114132285118103</v>
      </c>
      <c r="E416" s="111">
        <f>'4.Stata-DNSP&amp;State'!H360</f>
        <v>1.1408828496932983</v>
      </c>
      <c r="F416" s="111">
        <f>'4.Stata-DNSP&amp;State'!I360</f>
        <v>1.0945606231689453</v>
      </c>
      <c r="G416" s="14"/>
      <c r="H416" s="14"/>
      <c r="P416" s="18">
        <v>2007</v>
      </c>
      <c r="Q416" s="19">
        <f>B416-'Index Tables'!B484</f>
        <v>-7.4199676514119517E-7</v>
      </c>
      <c r="R416" s="19">
        <f>C416-'Index Tables'!C484</f>
        <v>-2.8739929192056479E-7</v>
      </c>
      <c r="S416" s="19">
        <f>D416-'Index Tables'!D484</f>
        <v>-7.1488189701263138E-7</v>
      </c>
      <c r="T416" s="19">
        <f>E416-'Index Tables'!E484</f>
        <v>-1.5030670175164573E-7</v>
      </c>
      <c r="U416" s="19">
        <f>F416-'Index Tables'!F484</f>
        <v>-3.768310545826381E-7</v>
      </c>
    </row>
    <row r="417" spans="1:21" ht="15" x14ac:dyDescent="0.2">
      <c r="A417" s="18">
        <v>2008</v>
      </c>
      <c r="B417" s="111">
        <f>'4.Stata-DNSP&amp;State'!C361</f>
        <v>1.146338939666748</v>
      </c>
      <c r="C417" s="111">
        <f>'4.Stata-DNSP&amp;State'!D361</f>
        <v>1.0816763639450073</v>
      </c>
      <c r="D417" s="111">
        <f>'4.Stata-DNSP&amp;State'!E361</f>
        <v>1.0597798824310303</v>
      </c>
      <c r="E417" s="111">
        <f>'4.Stata-DNSP&amp;State'!H361</f>
        <v>1.0641143321990967</v>
      </c>
      <c r="F417" s="111">
        <f>'4.Stata-DNSP&amp;State'!I361</f>
        <v>1.056938648223877</v>
      </c>
      <c r="G417" s="14"/>
      <c r="H417" s="14"/>
      <c r="P417" s="18">
        <v>2008</v>
      </c>
      <c r="Q417" s="19">
        <f>B417-'Index Tables'!B485</f>
        <v>-6.0333251949984401E-8</v>
      </c>
      <c r="R417" s="19">
        <f>C417-'Index Tables'!C485</f>
        <v>3.6394500724235002E-7</v>
      </c>
      <c r="S417" s="19">
        <f>D417-'Index Tables'!D485</f>
        <v>-1.1756896967085595E-7</v>
      </c>
      <c r="T417" s="19">
        <f>E417-'Index Tables'!E485</f>
        <v>3.321990966753674E-7</v>
      </c>
      <c r="U417" s="19">
        <f>F417-'Index Tables'!F485</f>
        <v>6.4822387702001549E-7</v>
      </c>
    </row>
    <row r="418" spans="1:21" ht="15" x14ac:dyDescent="0.2">
      <c r="A418" s="18">
        <v>2009</v>
      </c>
      <c r="B418" s="111">
        <f>'4.Stata-DNSP&amp;State'!C362</f>
        <v>1.1652694940567017</v>
      </c>
      <c r="C418" s="111">
        <f>'4.Stata-DNSP&amp;State'!D362</f>
        <v>1.0978089570999146</v>
      </c>
      <c r="D418" s="111">
        <f>'4.Stata-DNSP&amp;State'!E362</f>
        <v>1.0614501237869263</v>
      </c>
      <c r="E418" s="111">
        <f>'4.Stata-DNSP&amp;State'!H362</f>
        <v>1.0926001071929932</v>
      </c>
      <c r="F418" s="111">
        <f>'4.Stata-DNSP&amp;State'!I362</f>
        <v>1.0375058650970459</v>
      </c>
      <c r="G418" s="14"/>
      <c r="H418" s="14"/>
      <c r="P418" s="18">
        <v>2009</v>
      </c>
      <c r="Q418" s="19">
        <f>B418-'Index Tables'!B486</f>
        <v>-5.0594329836783913E-7</v>
      </c>
      <c r="R418" s="19">
        <f>C418-'Index Tables'!C486</f>
        <v>-4.2900085484021133E-8</v>
      </c>
      <c r="S418" s="19">
        <f>D418-'Index Tables'!D486</f>
        <v>1.2378692626491272E-7</v>
      </c>
      <c r="T418" s="19">
        <f>E418-'Index Tables'!E486</f>
        <v>1.0719299314843056E-7</v>
      </c>
      <c r="U418" s="19">
        <f>F418-'Index Tables'!F486</f>
        <v>-1.3490295414086972E-7</v>
      </c>
    </row>
    <row r="419" spans="1:21" ht="15" x14ac:dyDescent="0.2">
      <c r="A419" s="18">
        <v>2010</v>
      </c>
      <c r="B419" s="111">
        <f>'4.Stata-DNSP&amp;State'!C363</f>
        <v>1.2079718112945557</v>
      </c>
      <c r="C419" s="111">
        <f>'4.Stata-DNSP&amp;State'!D363</f>
        <v>1.1136587858200073</v>
      </c>
      <c r="D419" s="111">
        <f>'4.Stata-DNSP&amp;State'!E363</f>
        <v>1.0846874713897705</v>
      </c>
      <c r="E419" s="111">
        <f>'4.Stata-DNSP&amp;State'!H363</f>
        <v>1.1443545818328857</v>
      </c>
      <c r="F419" s="111">
        <f>'4.Stata-DNSP&amp;State'!I363</f>
        <v>1.0412755012512207</v>
      </c>
      <c r="G419" s="14"/>
      <c r="H419" s="14"/>
      <c r="P419" s="18">
        <v>2010</v>
      </c>
      <c r="Q419" s="19">
        <f>B419-'Index Tables'!B487</f>
        <v>-1.8870544438165382E-7</v>
      </c>
      <c r="R419" s="19">
        <f>C419-'Index Tables'!C487</f>
        <v>-2.141799926302923E-7</v>
      </c>
      <c r="S419" s="19">
        <f>D419-'Index Tables'!D487</f>
        <v>-5.2861022958872184E-7</v>
      </c>
      <c r="T419" s="19">
        <f>E419-'Index Tables'!E487</f>
        <v>-4.1816711426889697E-7</v>
      </c>
      <c r="U419" s="19">
        <f>F419-'Index Tables'!F487</f>
        <v>-4.9874877938727025E-7</v>
      </c>
    </row>
    <row r="420" spans="1:21" ht="15" x14ac:dyDescent="0.2">
      <c r="A420" s="18">
        <v>2011</v>
      </c>
      <c r="B420" s="111">
        <f>'4.Stata-DNSP&amp;State'!C364</f>
        <v>1.2256746292114258</v>
      </c>
      <c r="C420" s="111">
        <f>'4.Stata-DNSP&amp;State'!D364</f>
        <v>1.1969720125198364</v>
      </c>
      <c r="D420" s="111">
        <f>'4.Stata-DNSP&amp;State'!E364</f>
        <v>1.0239793062210083</v>
      </c>
      <c r="E420" s="111">
        <f>'4.Stata-DNSP&amp;State'!H364</f>
        <v>1.0143626928329468</v>
      </c>
      <c r="F420" s="111">
        <f>'4.Stata-DNSP&amp;State'!I364</f>
        <v>1.0291653871536255</v>
      </c>
      <c r="G420" s="14"/>
      <c r="H420" s="14"/>
      <c r="P420" s="18">
        <v>2011</v>
      </c>
      <c r="Q420" s="19">
        <f>B420-'Index Tables'!B488</f>
        <v>-3.7078857428873846E-7</v>
      </c>
      <c r="R420" s="19">
        <f>C420-'Index Tables'!C488</f>
        <v>1.2519836500857195E-8</v>
      </c>
      <c r="S420" s="19">
        <f>D420-'Index Tables'!D488</f>
        <v>-6.9377899158951095E-7</v>
      </c>
      <c r="T420" s="19">
        <f>E420-'Index Tables'!E488</f>
        <v>-3.0716705312627823E-7</v>
      </c>
      <c r="U420" s="19">
        <f>F420-'Index Tables'!F488</f>
        <v>-6.1284637453695723E-7</v>
      </c>
    </row>
    <row r="421" spans="1:21" ht="15" x14ac:dyDescent="0.2">
      <c r="A421" s="18">
        <v>2012</v>
      </c>
      <c r="B421" s="111">
        <f>'4.Stata-DNSP&amp;State'!C365</f>
        <v>1.2585725784301758</v>
      </c>
      <c r="C421" s="111">
        <f>'4.Stata-DNSP&amp;State'!D365</f>
        <v>1.2449862957000732</v>
      </c>
      <c r="D421" s="111">
        <f>'4.Stata-DNSP&amp;State'!E365</f>
        <v>1.0109127759933472</v>
      </c>
      <c r="E421" s="111">
        <f>'4.Stata-DNSP&amp;State'!H365</f>
        <v>0.98249644041061401</v>
      </c>
      <c r="F421" s="111">
        <f>'4.Stata-DNSP&amp;State'!I365</f>
        <v>1.0321782827377319</v>
      </c>
      <c r="G421" s="14"/>
      <c r="H421" s="14"/>
      <c r="P421" s="18">
        <v>2012</v>
      </c>
      <c r="Q421" s="19">
        <f>B421-'Index Tables'!B489</f>
        <v>-4.2156982416052813E-7</v>
      </c>
      <c r="R421" s="19">
        <f>C421-'Index Tables'!C489</f>
        <v>2.9570007331614079E-7</v>
      </c>
      <c r="S421" s="19">
        <f>D421-'Index Tables'!D489</f>
        <v>-2.2400665278254905E-7</v>
      </c>
      <c r="T421" s="19">
        <f>E421-'Index Tables'!E489</f>
        <v>-3.5958938593427803E-7</v>
      </c>
      <c r="U421" s="19">
        <f>F421-'Index Tables'!F489</f>
        <v>-7.1726226802404369E-7</v>
      </c>
    </row>
    <row r="422" spans="1:21" ht="15" x14ac:dyDescent="0.2">
      <c r="A422" s="18">
        <v>2013</v>
      </c>
      <c r="B422" s="111">
        <f>'4.Stata-DNSP&amp;State'!C366</f>
        <v>1.2629722356796265</v>
      </c>
      <c r="C422" s="111">
        <f>'4.Stata-DNSP&amp;State'!D366</f>
        <v>1.2103441953659058</v>
      </c>
      <c r="D422" s="111">
        <f>'4.Stata-DNSP&amp;State'!E366</f>
        <v>1.0434819459915161</v>
      </c>
      <c r="E422" s="111">
        <f>'4.Stata-DNSP&amp;State'!H366</f>
        <v>1.0679159164428711</v>
      </c>
      <c r="F422" s="111">
        <f>'4.Stata-DNSP&amp;State'!I366</f>
        <v>1.0261678695678711</v>
      </c>
      <c r="G422" s="14"/>
      <c r="H422" s="14"/>
      <c r="P422" s="18">
        <v>2013</v>
      </c>
      <c r="Q422" s="19">
        <f>B422-'Index Tables'!B490</f>
        <v>2.3567962648129992E-7</v>
      </c>
      <c r="R422" s="19">
        <f>C422-'Index Tables'!C490</f>
        <v>1.9536590567525991E-7</v>
      </c>
      <c r="S422" s="19">
        <f>D422-'Index Tables'!D490</f>
        <v>-5.4008483907352911E-8</v>
      </c>
      <c r="T422" s="19">
        <f>E422-'Index Tables'!E490</f>
        <v>-8.3557128993660967E-8</v>
      </c>
      <c r="U422" s="19">
        <f>F422-'Index Tables'!F490</f>
        <v>-1.3043212887531297E-7</v>
      </c>
    </row>
    <row r="423" spans="1:21" ht="15" x14ac:dyDescent="0.2">
      <c r="A423" s="18">
        <v>2014</v>
      </c>
      <c r="B423" s="111">
        <f>'4.Stata-DNSP&amp;State'!C367</f>
        <v>1.2787646055221558</v>
      </c>
      <c r="C423" s="111">
        <f>'4.Stata-DNSP&amp;State'!D367</f>
        <v>1.2147992849349976</v>
      </c>
      <c r="D423" s="111">
        <f>'4.Stata-DNSP&amp;State'!E367</f>
        <v>1.0526552200317383</v>
      </c>
      <c r="E423" s="111">
        <f>'4.Stata-DNSP&amp;State'!H367</f>
        <v>1.1129316091537476</v>
      </c>
      <c r="F423" s="111">
        <f>'4.Stata-DNSP&amp;State'!I367</f>
        <v>1.0099911689758301</v>
      </c>
      <c r="G423" s="14"/>
      <c r="H423" s="14"/>
      <c r="P423" s="18">
        <v>2014</v>
      </c>
      <c r="Q423" s="19">
        <f>B423-'Index Tables'!B491</f>
        <v>-3.9447784416779541E-7</v>
      </c>
      <c r="R423" s="19">
        <f>C423-'Index Tables'!C491</f>
        <v>2.8493499759640883E-7</v>
      </c>
      <c r="S423" s="19">
        <f>D423-'Index Tables'!D491</f>
        <v>2.2003173838491819E-7</v>
      </c>
      <c r="T423" s="19">
        <f>E423-'Index Tables'!E491</f>
        <v>-3.9084625247376437E-7</v>
      </c>
      <c r="U423" s="19">
        <f>F423-'Index Tables'!F491</f>
        <v>-8.3102416992275607E-7</v>
      </c>
    </row>
    <row r="424" spans="1:21" ht="15" x14ac:dyDescent="0.2">
      <c r="A424" s="18">
        <v>2015</v>
      </c>
      <c r="B424" s="111">
        <f>'4.Stata-DNSP&amp;State'!C368</f>
        <v>1.2457823753356934</v>
      </c>
      <c r="C424" s="111">
        <f>'4.Stata-DNSP&amp;State'!D368</f>
        <v>1.2738533020019531</v>
      </c>
      <c r="D424" s="111">
        <f>'4.Stata-DNSP&amp;State'!E368</f>
        <v>0.97796386480331421</v>
      </c>
      <c r="E424" s="111">
        <f>'4.Stata-DNSP&amp;State'!H368</f>
        <v>1.0091280937194824</v>
      </c>
      <c r="F424" s="111">
        <f>'4.Stata-DNSP&amp;State'!I368</f>
        <v>0.95690113306045532</v>
      </c>
      <c r="G424" s="14"/>
      <c r="H424" s="14"/>
      <c r="P424" s="18">
        <v>2015</v>
      </c>
      <c r="Q424" s="19">
        <f>B424-'Index Tables'!B492</f>
        <v>-6.2466430672536433E-7</v>
      </c>
      <c r="R424" s="19">
        <f>C424-'Index Tables'!C492</f>
        <v>3.0200195322294121E-7</v>
      </c>
      <c r="S424" s="19">
        <f>D424-'Index Tables'!D492</f>
        <v>-1.351966858464948E-7</v>
      </c>
      <c r="T424" s="19">
        <f>E424-'Index Tables'!E492</f>
        <v>9.3719482396892317E-8</v>
      </c>
      <c r="U424" s="19">
        <f>F424-'Index Tables'!F492</f>
        <v>-2.6693954469081405E-7</v>
      </c>
    </row>
    <row r="425" spans="1:21" ht="15" x14ac:dyDescent="0.2">
      <c r="A425" s="18">
        <v>2016</v>
      </c>
      <c r="B425" s="111">
        <f>'4.Stata-DNSP&amp;State'!C369</f>
        <v>1.2570608854293823</v>
      </c>
      <c r="C425" s="111">
        <f>'4.Stata-DNSP&amp;State'!D369</f>
        <v>1.2441203594207764</v>
      </c>
      <c r="D425" s="111">
        <f>'4.Stata-DNSP&amp;State'!E369</f>
        <v>1.0104014873504639</v>
      </c>
      <c r="E425" s="111">
        <f>'4.Stata-DNSP&amp;State'!H369</f>
        <v>1.0912935733795166</v>
      </c>
      <c r="F425" s="111">
        <f>'4.Stata-DNSP&amp;State'!I369</f>
        <v>0.95296531915664673</v>
      </c>
      <c r="G425" s="14"/>
      <c r="H425" s="14"/>
      <c r="P425" s="18">
        <v>2016</v>
      </c>
      <c r="Q425" s="19">
        <f>B425-'Index Tables'!B493</f>
        <v>-1.1145706175774706E-6</v>
      </c>
      <c r="R425" s="19">
        <f>C425-'Index Tables'!C493</f>
        <v>3.5942077647455051E-7</v>
      </c>
      <c r="S425" s="19">
        <f>D425-'Index Tables'!D493</f>
        <v>-5.1264953615515196E-7</v>
      </c>
      <c r="T425" s="19">
        <f>E425-'Index Tables'!E493</f>
        <v>-1.4266204833024432E-6</v>
      </c>
      <c r="U425" s="19">
        <f>F425-'Index Tables'!F493</f>
        <v>-6.8084335325124812E-7</v>
      </c>
    </row>
    <row r="426" spans="1:21" ht="15" x14ac:dyDescent="0.2">
      <c r="A426" s="18">
        <v>2017</v>
      </c>
      <c r="B426" s="111">
        <f>'4.Stata-DNSP&amp;State'!C370</f>
        <v>1.3017679452896118</v>
      </c>
      <c r="C426" s="111">
        <f>'4.Stata-DNSP&amp;State'!D370</f>
        <v>1.2165935039520264</v>
      </c>
      <c r="D426" s="111">
        <f>'4.Stata-DNSP&amp;State'!E370</f>
        <v>1.070010781288147</v>
      </c>
      <c r="E426" s="111">
        <f>'4.Stata-DNSP&amp;State'!H370</f>
        <v>1.2118582725524902</v>
      </c>
      <c r="F426" s="111">
        <f>'4.Stata-DNSP&amp;State'!I370</f>
        <v>0.97111320495605469</v>
      </c>
      <c r="G426" s="14"/>
      <c r="H426" s="14"/>
      <c r="P426" s="18">
        <v>2017</v>
      </c>
      <c r="Q426" s="19">
        <f>B426-'Index Tables'!B494</f>
        <v>-5.4710388219803008E-8</v>
      </c>
      <c r="R426" s="19">
        <f>C426-'Index Tables'!C494</f>
        <v>5.0395202633168878E-7</v>
      </c>
      <c r="S426" s="19">
        <f>D426-'Index Tables'!D494</f>
        <v>-2.1871185307276164E-7</v>
      </c>
      <c r="T426" s="19">
        <f>E426-'Index Tables'!E494</f>
        <v>-7.2744750978515071E-7</v>
      </c>
      <c r="U426" s="19">
        <f>F426-'Index Tables'!F494</f>
        <v>-2.9504394527535283E-7</v>
      </c>
    </row>
    <row r="427" spans="1:21" ht="15" x14ac:dyDescent="0.2">
      <c r="A427" s="18">
        <v>2018</v>
      </c>
      <c r="B427" s="111">
        <f>'4.Stata-DNSP&amp;State'!C371</f>
        <v>1.288636326789856</v>
      </c>
      <c r="C427" s="111">
        <f>'4.Stata-DNSP&amp;State'!D371</f>
        <v>1.2271459102630615</v>
      </c>
      <c r="D427" s="111">
        <f>'4.Stata-DNSP&amp;State'!E371</f>
        <v>1.0501086711883545</v>
      </c>
      <c r="E427" s="111">
        <f>'4.Stata-DNSP&amp;State'!H371</f>
        <v>1.1895740032196045</v>
      </c>
      <c r="F427" s="111">
        <f>'4.Stata-DNSP&amp;State'!I371</f>
        <v>0.95225179195404053</v>
      </c>
      <c r="G427" s="14"/>
      <c r="H427" s="14"/>
      <c r="P427" s="18">
        <v>2018</v>
      </c>
      <c r="Q427" s="19">
        <f>B427-'Index Tables'!B495</f>
        <v>-6.7321014407539792E-7</v>
      </c>
      <c r="R427" s="19">
        <f>C427-'Index Tables'!C495</f>
        <v>-8.9736938546636225E-8</v>
      </c>
      <c r="S427" s="19">
        <f>D427-'Index Tables'!D495</f>
        <v>-3.2881164546694208E-7</v>
      </c>
      <c r="T427" s="19">
        <f>E427-'Index Tables'!E495</f>
        <v>-9.9678039555683995E-7</v>
      </c>
      <c r="U427" s="19">
        <f>F427-'Index Tables'!F495</f>
        <v>-4.0804595946575262E-7</v>
      </c>
    </row>
    <row r="428" spans="1:21" ht="15" x14ac:dyDescent="0.2">
      <c r="A428" s="18">
        <v>2019</v>
      </c>
      <c r="B428" s="111">
        <f>'4.Stata-DNSP&amp;State'!C372</f>
        <v>1.2701214551925659</v>
      </c>
      <c r="C428" s="111">
        <f>'4.Stata-DNSP&amp;State'!D372</f>
        <v>1.2177243232727051</v>
      </c>
      <c r="D428" s="111">
        <f>'4.Stata-DNSP&amp;State'!E372</f>
        <v>1.0430289506912231</v>
      </c>
      <c r="E428" s="111">
        <f>'4.Stata-DNSP&amp;State'!H372</f>
        <v>1.1935580968856812</v>
      </c>
      <c r="F428" s="111">
        <f>'4.Stata-DNSP&amp;State'!I372</f>
        <v>0.93795466423034668</v>
      </c>
      <c r="G428" s="14"/>
      <c r="H428" s="14"/>
      <c r="P428" s="18">
        <v>2019</v>
      </c>
      <c r="Q428" s="19">
        <f>B428-'Index Tables'!B496</f>
        <v>-5.4480743405527221E-7</v>
      </c>
      <c r="R428" s="19">
        <f>C428-'Index Tables'!C496</f>
        <v>3.2327270504950434E-7</v>
      </c>
      <c r="S428" s="19">
        <f>D428-'Index Tables'!D496</f>
        <v>-4.9308776839396273E-8</v>
      </c>
      <c r="T428" s="19">
        <f>E428-'Index Tables'!E496</f>
        <v>9.6885681255542977E-8</v>
      </c>
      <c r="U428" s="19">
        <f>F428-'Index Tables'!F496</f>
        <v>-2.3576965335614375E-7</v>
      </c>
    </row>
    <row r="429" spans="1:21" ht="15" x14ac:dyDescent="0.2">
      <c r="A429" s="18">
        <v>2020</v>
      </c>
      <c r="B429" s="111">
        <f>'4.Stata-DNSP&amp;State'!C373</f>
        <v>1.2731864452362061</v>
      </c>
      <c r="C429" s="111">
        <f>'4.Stata-DNSP&amp;State'!D373</f>
        <v>1.2281112670898438</v>
      </c>
      <c r="D429" s="111">
        <f>'4.Stata-DNSP&amp;State'!E373</f>
        <v>1.0367029905319214</v>
      </c>
      <c r="E429" s="111">
        <f>'4.Stata-DNSP&amp;State'!H373</f>
        <v>1.1826357841491699</v>
      </c>
      <c r="F429" s="111">
        <f>'4.Stata-DNSP&amp;State'!I373</f>
        <v>0.93260818719863892</v>
      </c>
      <c r="G429" s="14"/>
      <c r="H429" s="14"/>
      <c r="P429" s="18">
        <v>2020</v>
      </c>
      <c r="Q429" s="19">
        <f>B429-'Index Tables'!B497</f>
        <v>-5.5476379401397935E-7</v>
      </c>
      <c r="R429" s="19">
        <f>C429-'Index Tables'!C497</f>
        <v>2.6708984379730794E-7</v>
      </c>
      <c r="S429" s="19">
        <f>D429-'Index Tables'!D497</f>
        <v>-9.4680785434064774E-9</v>
      </c>
      <c r="T429" s="19">
        <f>E429-'Index Tables'!E497</f>
        <v>-2.158508300986739E-7</v>
      </c>
      <c r="U429" s="19">
        <f>F429-'Index Tables'!F497</f>
        <v>-4.1280136109378418E-7</v>
      </c>
    </row>
    <row r="430" spans="1:21" ht="15" x14ac:dyDescent="0.2">
      <c r="A430" s="18">
        <v>2021</v>
      </c>
      <c r="B430" s="111">
        <f>'4.Stata-DNSP&amp;State'!C374</f>
        <v>1.2779370546340942</v>
      </c>
      <c r="C430" s="111">
        <f>'4.Stata-DNSP&amp;State'!D374</f>
        <v>1.1738905906677246</v>
      </c>
      <c r="D430" s="111">
        <f>'4.Stata-DNSP&amp;State'!E374</f>
        <v>1.0886340141296387</v>
      </c>
      <c r="E430" s="111">
        <f>'4.Stata-DNSP&amp;State'!H374</f>
        <v>1.3215447664260864</v>
      </c>
      <c r="F430" s="111">
        <f>'4.Stata-DNSP&amp;State'!I374</f>
        <v>0.9258086085319519</v>
      </c>
      <c r="G430" s="14"/>
      <c r="H430" s="14"/>
      <c r="P430" s="18">
        <v>2021</v>
      </c>
      <c r="Q430" s="19">
        <f>B430-'Index Tables'!B498</f>
        <v>-9.4536590578009339E-7</v>
      </c>
      <c r="R430" s="19">
        <f>C430-'Index Tables'!C498</f>
        <v>-4.0933227540840278E-7</v>
      </c>
      <c r="S430" s="19">
        <f>D430-'Index Tables'!D498</f>
        <v>1.41296385702816E-8</v>
      </c>
      <c r="T430" s="19">
        <f>E430-'Index Tables'!E498</f>
        <v>-2.3357391354394963E-7</v>
      </c>
      <c r="U430" s="19">
        <f>F430-'Index Tables'!F498</f>
        <v>-4.9146804814714784E-7</v>
      </c>
    </row>
    <row r="431" spans="1:21" ht="15" x14ac:dyDescent="0.25">
      <c r="A431" s="18">
        <v>2022</v>
      </c>
      <c r="B431" s="111">
        <f>'4.Stata-DNSP&amp;State'!C375</f>
        <v>1.2570016384124756</v>
      </c>
      <c r="C431" s="111">
        <f>'4.Stata-DNSP&amp;State'!D375</f>
        <v>1.1921374797821045</v>
      </c>
      <c r="D431" s="111">
        <f>'4.Stata-DNSP&amp;State'!E375</f>
        <v>1.0544100999832153</v>
      </c>
      <c r="E431" s="111">
        <f>'4.Stata-DNSP&amp;State'!H375</f>
        <v>1.263053297996521</v>
      </c>
      <c r="F431" s="111">
        <f>'4.Stata-DNSP&amp;State'!I375</f>
        <v>0.90691208839416504</v>
      </c>
      <c r="G431" s="4"/>
      <c r="H431" s="4"/>
      <c r="P431" s="18">
        <v>2022</v>
      </c>
      <c r="Q431" s="19">
        <f>B431-'Index Tables'!B499</f>
        <v>-3.6158752436676878E-7</v>
      </c>
      <c r="R431" s="19">
        <f>C431-'Index Tables'!C499</f>
        <v>-5.2021789542777697E-7</v>
      </c>
      <c r="S431" s="19">
        <f>D431-'Index Tables'!D499</f>
        <v>9.9983215262611225E-8</v>
      </c>
      <c r="T431" s="19">
        <f>E431-'Index Tables'!E499</f>
        <v>2.9799652101480945E-7</v>
      </c>
      <c r="U431" s="19">
        <f>F431-'Index Tables'!F499</f>
        <v>-2.1160583496548924E-7</v>
      </c>
    </row>
    <row r="432" spans="1:21" ht="15" x14ac:dyDescent="0.25">
      <c r="A432" s="18">
        <v>2023</v>
      </c>
      <c r="B432" s="111">
        <f>'4.Stata-DNSP&amp;State'!C376</f>
        <v>1.3009145259857178</v>
      </c>
      <c r="C432" s="111">
        <f>'4.Stata-DNSP&amp;State'!D376</f>
        <v>1.261441707611084</v>
      </c>
      <c r="D432" s="111">
        <f>'4.Stata-DNSP&amp;State'!E376</f>
        <v>1.0312919616699219</v>
      </c>
      <c r="E432" s="111">
        <f>'4.Stata-DNSP&amp;State'!H376</f>
        <v>1.1810435056686401</v>
      </c>
      <c r="F432" s="111">
        <f>'4.Stata-DNSP&amp;State'!I376</f>
        <v>0.92384862899780273</v>
      </c>
      <c r="G432" s="4"/>
      <c r="H432" s="4"/>
      <c r="P432" s="18">
        <v>2023</v>
      </c>
      <c r="Q432" s="19">
        <f>B432-'Index Tables'!B500</f>
        <v>-4.7401428227011877E-7</v>
      </c>
      <c r="R432" s="19">
        <f>C432-'Index Tables'!C500</f>
        <v>-2.923889159678339E-7</v>
      </c>
      <c r="S432" s="19">
        <f>D432-'Index Tables'!D500</f>
        <v>-3.8330078222514885E-8</v>
      </c>
      <c r="T432" s="19">
        <f>E432-'Index Tables'!E500</f>
        <v>-4.9433135984600085E-7</v>
      </c>
      <c r="U432" s="19">
        <f>F432-'Index Tables'!F500</f>
        <v>-3.710021972969102E-7</v>
      </c>
    </row>
    <row r="433" spans="1:21" ht="15" x14ac:dyDescent="0.25">
      <c r="A433" s="340">
        <v>2024</v>
      </c>
      <c r="B433" s="111">
        <f>'4.Stata-DNSP&amp;State'!C377</f>
        <v>1.3166161775588989</v>
      </c>
      <c r="C433" s="111">
        <f>'4.Stata-DNSP&amp;State'!D377</f>
        <v>1.3765463829040527</v>
      </c>
      <c r="D433" s="111">
        <f>'4.Stata-DNSP&amp;State'!E377</f>
        <v>0.95646345615386963</v>
      </c>
      <c r="E433" s="111">
        <f>'4.Stata-DNSP&amp;State'!H377</f>
        <v>1.0026476383209229</v>
      </c>
      <c r="F433" s="111">
        <f>'4.Stata-DNSP&amp;State'!I377</f>
        <v>0.92480677366256714</v>
      </c>
      <c r="P433" s="340">
        <v>2024</v>
      </c>
      <c r="Q433" s="19">
        <f>B433-'Index Tables'!B501</f>
        <v>1.7755889891724053E-7</v>
      </c>
      <c r="R433" s="19">
        <f>C433-'Index Tables'!C501</f>
        <v>-6.1709594723069472E-7</v>
      </c>
      <c r="S433" s="19">
        <f>D433-'Index Tables'!D501</f>
        <v>2.5615386967103859E-7</v>
      </c>
      <c r="T433" s="19">
        <f>E433-'Index Tables'!E501</f>
        <v>6.3832092278559571E-7</v>
      </c>
      <c r="U433" s="19">
        <f>F433-'Index Tables'!F501</f>
        <v>1.7366256710449335E-7</v>
      </c>
    </row>
    <row r="434" spans="1:21" ht="15" x14ac:dyDescent="0.2">
      <c r="B434" s="111"/>
      <c r="C434" s="111"/>
      <c r="D434" s="111"/>
      <c r="E434" s="111"/>
      <c r="F434" s="111"/>
    </row>
    <row r="436" spans="1:21" x14ac:dyDescent="0.2">
      <c r="A436" s="5" t="s">
        <v>504</v>
      </c>
      <c r="B436" s="6"/>
      <c r="C436" s="6"/>
      <c r="D436" s="6"/>
      <c r="E436" s="6"/>
      <c r="F436" s="6"/>
      <c r="P436" s="5" t="s">
        <v>504</v>
      </c>
      <c r="Q436" s="6"/>
      <c r="R436" s="6"/>
      <c r="S436" s="6"/>
      <c r="T436" s="6"/>
      <c r="U436" s="6"/>
    </row>
    <row r="437" spans="1:21" ht="15" x14ac:dyDescent="0.2">
      <c r="A437" s="11"/>
      <c r="B437" s="12" t="s">
        <v>8</v>
      </c>
      <c r="C437" s="13" t="s">
        <v>9</v>
      </c>
      <c r="D437" s="12" t="s">
        <v>3</v>
      </c>
      <c r="E437" s="385" t="s">
        <v>27</v>
      </c>
      <c r="F437" s="385"/>
      <c r="G437" s="14"/>
      <c r="H437" s="14"/>
      <c r="P437" s="11"/>
      <c r="Q437" s="12" t="s">
        <v>8</v>
      </c>
      <c r="R437" s="13" t="s">
        <v>9</v>
      </c>
      <c r="S437" s="12" t="s">
        <v>3</v>
      </c>
      <c r="T437" s="385" t="s">
        <v>27</v>
      </c>
      <c r="U437" s="385"/>
    </row>
    <row r="438" spans="1:21" ht="15" x14ac:dyDescent="0.2">
      <c r="A438" s="15" t="s">
        <v>7</v>
      </c>
      <c r="B438" s="16" t="s">
        <v>26</v>
      </c>
      <c r="C438" s="17" t="s">
        <v>26</v>
      </c>
      <c r="D438" s="16" t="s">
        <v>26</v>
      </c>
      <c r="E438" s="16" t="s">
        <v>10</v>
      </c>
      <c r="F438" s="16" t="s">
        <v>11</v>
      </c>
      <c r="G438" s="14"/>
      <c r="H438" s="14"/>
      <c r="P438" s="15" t="s">
        <v>7</v>
      </c>
      <c r="Q438" s="16" t="s">
        <v>26</v>
      </c>
      <c r="R438" s="17" t="s">
        <v>26</v>
      </c>
      <c r="S438" s="16" t="s">
        <v>26</v>
      </c>
      <c r="T438" s="16" t="s">
        <v>10</v>
      </c>
      <c r="U438" s="16" t="s">
        <v>11</v>
      </c>
    </row>
    <row r="439" spans="1:21" ht="15" x14ac:dyDescent="0.2">
      <c r="A439" s="18">
        <v>2006</v>
      </c>
      <c r="B439" s="112">
        <f>'4.Stata-DNSP&amp;State'!C380</f>
        <v>1</v>
      </c>
      <c r="C439" s="112">
        <f>'4.Stata-DNSP&amp;State'!D380</f>
        <v>1</v>
      </c>
      <c r="D439" s="112">
        <f>'4.Stata-DNSP&amp;State'!E380</f>
        <v>1</v>
      </c>
      <c r="E439" s="112">
        <f>'4.Stata-DNSP&amp;State'!H380</f>
        <v>1</v>
      </c>
      <c r="F439" s="112">
        <f>'4.Stata-DNSP&amp;State'!I380</f>
        <v>1</v>
      </c>
      <c r="G439" s="14"/>
      <c r="H439" s="14"/>
      <c r="P439" s="18">
        <v>2006</v>
      </c>
      <c r="Q439" s="19">
        <f>B439-'Index Tables'!B511</f>
        <v>0</v>
      </c>
      <c r="R439" s="19">
        <f>C439-'Index Tables'!C511</f>
        <v>0</v>
      </c>
      <c r="S439" s="19">
        <f>D439-'Index Tables'!D511</f>
        <v>0</v>
      </c>
      <c r="T439" s="19">
        <f>E439-'Index Tables'!E511</f>
        <v>0</v>
      </c>
      <c r="U439" s="19">
        <f>F439-'Index Tables'!F511</f>
        <v>0</v>
      </c>
    </row>
    <row r="440" spans="1:21" ht="15" x14ac:dyDescent="0.2">
      <c r="A440" s="18">
        <v>2007</v>
      </c>
      <c r="B440" s="111">
        <f>'4.Stata-DNSP&amp;State'!C381</f>
        <v>0.97423005104064941</v>
      </c>
      <c r="C440" s="111">
        <f>'4.Stata-DNSP&amp;State'!D381</f>
        <v>1.0006994009017944</v>
      </c>
      <c r="D440" s="111">
        <f>'4.Stata-DNSP&amp;State'!E381</f>
        <v>0.97354912757873535</v>
      </c>
      <c r="E440" s="111">
        <f>'4.Stata-DNSP&amp;State'!H381</f>
        <v>1.0488898754119873</v>
      </c>
      <c r="F440" s="111">
        <f>'4.Stata-DNSP&amp;State'!I381</f>
        <v>0.93986278772354126</v>
      </c>
      <c r="G440" s="14"/>
      <c r="H440" s="14"/>
      <c r="P440" s="18">
        <v>2007</v>
      </c>
      <c r="Q440" s="19">
        <f>B440-'Index Tables'!B512</f>
        <v>5.1040649373668145E-8</v>
      </c>
      <c r="R440" s="19">
        <f>C440-'Index Tables'!C512</f>
        <v>4.00901794428421E-7</v>
      </c>
      <c r="S440" s="19">
        <f>D440-'Index Tables'!D512</f>
        <v>2.7578735406486032E-8</v>
      </c>
      <c r="T440" s="19">
        <f>E440-'Index Tables'!E512</f>
        <v>-1.2458801279535692E-7</v>
      </c>
      <c r="U440" s="19">
        <f>F440-'Index Tables'!F512</f>
        <v>8.7723541208895028E-8</v>
      </c>
    </row>
    <row r="441" spans="1:21" ht="15" x14ac:dyDescent="0.2">
      <c r="A441" s="18">
        <v>2008</v>
      </c>
      <c r="B441" s="111">
        <f>'4.Stata-DNSP&amp;State'!C382</f>
        <v>1.0838538408279419</v>
      </c>
      <c r="C441" s="111">
        <f>'4.Stata-DNSP&amp;State'!D382</f>
        <v>1.0514616966247559</v>
      </c>
      <c r="D441" s="111">
        <f>'4.Stata-DNSP&amp;State'!E382</f>
        <v>1.0308066606521606</v>
      </c>
      <c r="E441" s="111">
        <f>'4.Stata-DNSP&amp;State'!H382</f>
        <v>1.0463547706604004</v>
      </c>
      <c r="F441" s="111">
        <f>'4.Stata-DNSP&amp;State'!I382</f>
        <v>1.0227992534637451</v>
      </c>
      <c r="G441" s="14"/>
      <c r="H441" s="14"/>
      <c r="P441" s="18">
        <v>2008</v>
      </c>
      <c r="Q441" s="19">
        <f>B441-'Index Tables'!B513</f>
        <v>-1.5917205820059621E-7</v>
      </c>
      <c r="R441" s="19">
        <f>C441-'Index Tables'!C513</f>
        <v>-3.0337524403734051E-7</v>
      </c>
      <c r="S441" s="19">
        <f>D441-'Index Tables'!D513</f>
        <v>6.6065216053345921E-7</v>
      </c>
      <c r="T441" s="19">
        <f>E441-'Index Tables'!E513</f>
        <v>7.7066040038431538E-7</v>
      </c>
      <c r="U441" s="19">
        <f>F441-'Index Tables'!F513</f>
        <v>2.5346374510348824E-7</v>
      </c>
    </row>
    <row r="442" spans="1:21" ht="15" x14ac:dyDescent="0.2">
      <c r="A442" s="18">
        <v>2009</v>
      </c>
      <c r="B442" s="111">
        <f>'4.Stata-DNSP&amp;State'!C383</f>
        <v>1.1235601902008057</v>
      </c>
      <c r="C442" s="111">
        <f>'4.Stata-DNSP&amp;State'!D383</f>
        <v>1.1039783954620361</v>
      </c>
      <c r="D442" s="111">
        <f>'4.Stata-DNSP&amp;State'!E383</f>
        <v>1.0177372694015503</v>
      </c>
      <c r="E442" s="111">
        <f>'4.Stata-DNSP&amp;State'!H383</f>
        <v>0.99099290370941162</v>
      </c>
      <c r="F442" s="111">
        <f>'4.Stata-DNSP&amp;State'!I383</f>
        <v>1.030760645866394</v>
      </c>
      <c r="G442" s="14"/>
      <c r="H442" s="14"/>
      <c r="P442" s="18">
        <v>2009</v>
      </c>
      <c r="Q442" s="19">
        <f>B442-'Index Tables'!B514</f>
        <v>1.9020080577192289E-7</v>
      </c>
      <c r="R442" s="19">
        <f>C442-'Index Tables'!C514</f>
        <v>-6.0453796391080061E-7</v>
      </c>
      <c r="S442" s="19">
        <f>D442-'Index Tables'!D514</f>
        <v>2.6940155040122704E-7</v>
      </c>
      <c r="T442" s="19">
        <f>E442-'Index Tables'!E514</f>
        <v>7.0370941163133693E-7</v>
      </c>
      <c r="U442" s="19">
        <f>F442-'Index Tables'!F514</f>
        <v>6.4586639414443425E-7</v>
      </c>
    </row>
    <row r="443" spans="1:21" ht="15" x14ac:dyDescent="0.2">
      <c r="A443" s="18">
        <v>2010</v>
      </c>
      <c r="B443" s="111">
        <f>'4.Stata-DNSP&amp;State'!C384</f>
        <v>1.0682955980300903</v>
      </c>
      <c r="C443" s="111">
        <f>'4.Stata-DNSP&amp;State'!D384</f>
        <v>1.1282007694244385</v>
      </c>
      <c r="D443" s="111">
        <f>'4.Stata-DNSP&amp;State'!E384</f>
        <v>0.94690185785293579</v>
      </c>
      <c r="E443" s="111">
        <f>'4.Stata-DNSP&amp;State'!H384</f>
        <v>0.94140547513961792</v>
      </c>
      <c r="F443" s="111">
        <f>'4.Stata-DNSP&amp;State'!I384</f>
        <v>0.94882631301879883</v>
      </c>
      <c r="G443" s="14"/>
      <c r="H443" s="14"/>
      <c r="P443" s="18">
        <v>2010</v>
      </c>
      <c r="Q443" s="19">
        <f>B443-'Index Tables'!B515</f>
        <v>5.9803009033743137E-7</v>
      </c>
      <c r="R443" s="19">
        <f>C443-'Index Tables'!C515</f>
        <v>-2.3057556153283087E-7</v>
      </c>
      <c r="S443" s="19">
        <f>D443-'Index Tables'!D515</f>
        <v>3.5785293583945332E-7</v>
      </c>
      <c r="T443" s="19">
        <f>E443-'Index Tables'!E515</f>
        <v>2.751396178668486E-7</v>
      </c>
      <c r="U443" s="19">
        <f>F443-'Index Tables'!F515</f>
        <v>6.1301879883401966E-7</v>
      </c>
    </row>
    <row r="444" spans="1:21" ht="15" x14ac:dyDescent="0.2">
      <c r="A444" s="18">
        <v>2011</v>
      </c>
      <c r="B444" s="111">
        <f>'4.Stata-DNSP&amp;State'!C385</f>
        <v>1.0917221307754517</v>
      </c>
      <c r="C444" s="111">
        <f>'4.Stata-DNSP&amp;State'!D385</f>
        <v>1.2326871156692505</v>
      </c>
      <c r="D444" s="111">
        <f>'4.Stata-DNSP&amp;State'!E385</f>
        <v>0.88564401865005493</v>
      </c>
      <c r="E444" s="111">
        <f>'4.Stata-DNSP&amp;State'!H385</f>
        <v>0.77222901582717896</v>
      </c>
      <c r="F444" s="111">
        <f>'4.Stata-DNSP&amp;State'!I385</f>
        <v>0.95134174823760986</v>
      </c>
      <c r="G444" s="14"/>
      <c r="H444" s="14"/>
      <c r="P444" s="18">
        <v>2011</v>
      </c>
      <c r="Q444" s="19">
        <f>B444-'Index Tables'!B516</f>
        <v>1.3077545157891279E-7</v>
      </c>
      <c r="R444" s="19">
        <f>C444-'Index Tables'!C516</f>
        <v>1.1566925040007447E-7</v>
      </c>
      <c r="S444" s="19">
        <f>D444-'Index Tables'!D516</f>
        <v>1.1865005489219982E-7</v>
      </c>
      <c r="T444" s="19">
        <f>E444-'Index Tables'!E516</f>
        <v>1.1582717895919359E-7</v>
      </c>
      <c r="U444" s="19">
        <f>F444-'Index Tables'!F516</f>
        <v>3.4823760985958074E-7</v>
      </c>
    </row>
    <row r="445" spans="1:21" ht="15" x14ac:dyDescent="0.2">
      <c r="A445" s="18">
        <v>2012</v>
      </c>
      <c r="B445" s="111">
        <f>'4.Stata-DNSP&amp;State'!C386</f>
        <v>1.1297140121459961</v>
      </c>
      <c r="C445" s="111">
        <f>'4.Stata-DNSP&amp;State'!D386</f>
        <v>1.2698467969894409</v>
      </c>
      <c r="D445" s="111">
        <f>'4.Stata-DNSP&amp;State'!E386</f>
        <v>0.88964581489562988</v>
      </c>
      <c r="E445" s="111">
        <f>'4.Stata-DNSP&amp;State'!H386</f>
        <v>0.77306300401687622</v>
      </c>
      <c r="F445" s="111">
        <f>'4.Stata-DNSP&amp;State'!I386</f>
        <v>0.95781540870666504</v>
      </c>
      <c r="G445" s="14"/>
      <c r="H445" s="14"/>
      <c r="P445" s="18">
        <v>2012</v>
      </c>
      <c r="Q445" s="19">
        <f>B445-'Index Tables'!B517</f>
        <v>1.2145995986756475E-8</v>
      </c>
      <c r="R445" s="19">
        <f>C445-'Index Tables'!C517</f>
        <v>-2.0301055903004794E-7</v>
      </c>
      <c r="S445" s="19">
        <f>D445-'Index Tables'!D517</f>
        <v>-8.5104370106670046E-8</v>
      </c>
      <c r="T445" s="19">
        <f>E445-'Index Tables'!E517</f>
        <v>2.0401687617077613E-7</v>
      </c>
      <c r="U445" s="19">
        <f>F445-'Index Tables'!F517</f>
        <v>-9.1293335002795573E-8</v>
      </c>
    </row>
    <row r="446" spans="1:21" ht="15" x14ac:dyDescent="0.2">
      <c r="A446" s="18">
        <v>2013</v>
      </c>
      <c r="B446" s="111">
        <f>'4.Stata-DNSP&amp;State'!C387</f>
        <v>1.11467444896698</v>
      </c>
      <c r="C446" s="111">
        <f>'4.Stata-DNSP&amp;State'!D387</f>
        <v>1.3096604347229004</v>
      </c>
      <c r="D446" s="111">
        <f>'4.Stata-DNSP&amp;State'!E387</f>
        <v>0.85111701488494873</v>
      </c>
      <c r="E446" s="111">
        <f>'4.Stata-DNSP&amp;State'!H387</f>
        <v>0.72461068630218506</v>
      </c>
      <c r="F446" s="111">
        <f>'4.Stata-DNSP&amp;State'!I387</f>
        <v>0.92975962162017822</v>
      </c>
      <c r="G446" s="14"/>
      <c r="H446" s="14"/>
      <c r="P446" s="18">
        <v>2013</v>
      </c>
      <c r="Q446" s="19">
        <f>B446-'Index Tables'!B518</f>
        <v>4.4896698003782376E-7</v>
      </c>
      <c r="R446" s="19">
        <f>C446-'Index Tables'!C518</f>
        <v>4.3472290034429761E-7</v>
      </c>
      <c r="S446" s="19">
        <f>D446-'Index Tables'!D518</f>
        <v>1.4884948718041358E-8</v>
      </c>
      <c r="T446" s="19">
        <f>E446-'Index Tables'!E518</f>
        <v>-2.1369781488811412E-7</v>
      </c>
      <c r="U446" s="19">
        <f>F446-'Index Tables'!F518</f>
        <v>5.2162017827317442E-7</v>
      </c>
    </row>
    <row r="447" spans="1:21" ht="15" x14ac:dyDescent="0.2">
      <c r="A447" s="18">
        <v>2014</v>
      </c>
      <c r="B447" s="111">
        <f>'4.Stata-DNSP&amp;State'!C388</f>
        <v>1.0828685760498047</v>
      </c>
      <c r="C447" s="111">
        <f>'4.Stata-DNSP&amp;State'!D388</f>
        <v>1.3198449611663818</v>
      </c>
      <c r="D447" s="111">
        <f>'4.Stata-DNSP&amp;State'!E388</f>
        <v>0.82045120000839233</v>
      </c>
      <c r="E447" s="111">
        <f>'4.Stata-DNSP&amp;State'!H388</f>
        <v>0.70735204219818115</v>
      </c>
      <c r="F447" s="111">
        <f>'4.Stata-DNSP&amp;State'!I388</f>
        <v>0.89002680778503418</v>
      </c>
      <c r="G447" s="14"/>
      <c r="H447" s="14"/>
      <c r="P447" s="18">
        <v>2014</v>
      </c>
      <c r="Q447" s="19">
        <f>B447-'Index Tables'!B519</f>
        <v>5.7604980474579293E-7</v>
      </c>
      <c r="R447" s="19">
        <f>C447-'Index Tables'!C519</f>
        <v>-3.8833618098976785E-8</v>
      </c>
      <c r="S447" s="19">
        <f>D447-'Index Tables'!D519</f>
        <v>-1.9999160771888569E-7</v>
      </c>
      <c r="T447" s="19">
        <f>E447-'Index Tables'!E519</f>
        <v>-1.578018188341801E-7</v>
      </c>
      <c r="U447" s="19">
        <f>F447-'Index Tables'!F519</f>
        <v>7.7850341728691319E-9</v>
      </c>
    </row>
    <row r="448" spans="1:21" ht="15" x14ac:dyDescent="0.2">
      <c r="A448" s="18">
        <v>2015</v>
      </c>
      <c r="B448" s="111">
        <f>'4.Stata-DNSP&amp;State'!C389</f>
        <v>1.1292445659637451</v>
      </c>
      <c r="C448" s="111">
        <f>'4.Stata-DNSP&amp;State'!D389</f>
        <v>1.347947359085083</v>
      </c>
      <c r="D448" s="111">
        <f>'4.Stata-DNSP&amp;State'!E389</f>
        <v>0.83775109052658081</v>
      </c>
      <c r="E448" s="111">
        <f>'4.Stata-DNSP&amp;State'!H389</f>
        <v>0.70997315645217896</v>
      </c>
      <c r="F448" s="111">
        <f>'4.Stata-DNSP&amp;State'!I389</f>
        <v>0.91748607158660889</v>
      </c>
      <c r="G448" s="14"/>
      <c r="H448" s="14"/>
      <c r="P448" s="18">
        <v>2015</v>
      </c>
      <c r="Q448" s="19">
        <f>B448-'Index Tables'!B520</f>
        <v>5.6596374520268E-7</v>
      </c>
      <c r="R448" s="19">
        <f>C448-'Index Tables'!C520</f>
        <v>-6.4091491691620206E-7</v>
      </c>
      <c r="S448" s="19">
        <f>D448-'Index Tables'!D520</f>
        <v>1.90526580845507E-7</v>
      </c>
      <c r="T448" s="19">
        <f>E448-'Index Tables'!E520</f>
        <v>5.6452178931465369E-8</v>
      </c>
      <c r="U448" s="19">
        <f>F448-'Index Tables'!F520</f>
        <v>4.7158660887447468E-7</v>
      </c>
    </row>
    <row r="449" spans="1:21" ht="15" x14ac:dyDescent="0.2">
      <c r="A449" s="18">
        <v>2016</v>
      </c>
      <c r="B449" s="111">
        <f>'4.Stata-DNSP&amp;State'!C390</f>
        <v>1.1157597303390503</v>
      </c>
      <c r="C449" s="111">
        <f>'4.Stata-DNSP&amp;State'!D390</f>
        <v>1.2684222459793091</v>
      </c>
      <c r="D449" s="111">
        <f>'4.Stata-DNSP&amp;State'!E390</f>
        <v>0.87964361906051636</v>
      </c>
      <c r="E449" s="111">
        <f>'4.Stata-DNSP&amp;State'!H390</f>
        <v>0.83647310733795166</v>
      </c>
      <c r="F449" s="111">
        <f>'4.Stata-DNSP&amp;State'!I390</f>
        <v>0.89748251438140869</v>
      </c>
      <c r="G449" s="14"/>
      <c r="H449" s="14"/>
      <c r="P449" s="18">
        <v>2016</v>
      </c>
      <c r="Q449" s="19">
        <f>B449-'Index Tables'!B521</f>
        <v>-2.6966094979208322E-7</v>
      </c>
      <c r="R449" s="19">
        <f>C449-'Index Tables'!C521</f>
        <v>2.4597930914360688E-7</v>
      </c>
      <c r="S449" s="19">
        <f>D449-'Index Tables'!D521</f>
        <v>1.906051638744799E-8</v>
      </c>
      <c r="T449" s="19">
        <f>E449-'Index Tables'!E521</f>
        <v>3.0733795164383793E-7</v>
      </c>
      <c r="U449" s="19">
        <f>F449-'Index Tables'!F521</f>
        <v>1.4381408730557155E-8</v>
      </c>
    </row>
    <row r="450" spans="1:21" ht="15" x14ac:dyDescent="0.2">
      <c r="A450" s="18">
        <v>2017</v>
      </c>
      <c r="B450" s="111">
        <f>'4.Stata-DNSP&amp;State'!C391</f>
        <v>1.0994547605514526</v>
      </c>
      <c r="C450" s="111">
        <f>'4.Stata-DNSP&amp;State'!D391</f>
        <v>1.3468868732452393</v>
      </c>
      <c r="D450" s="111">
        <f>'4.Stata-DNSP&amp;State'!E391</f>
        <v>0.81629317998886108</v>
      </c>
      <c r="E450" s="111">
        <f>'4.Stata-DNSP&amp;State'!H391</f>
        <v>0.71557283401489258</v>
      </c>
      <c r="F450" s="111">
        <f>'4.Stata-DNSP&amp;State'!I391</f>
        <v>0.87572509050369263</v>
      </c>
      <c r="G450" s="14"/>
      <c r="H450" s="14"/>
      <c r="P450" s="18">
        <v>2017</v>
      </c>
      <c r="Q450" s="19">
        <f>B450-'Index Tables'!B522</f>
        <v>-2.3944854743440658E-7</v>
      </c>
      <c r="R450" s="19">
        <f>C450-'Index Tables'!C522</f>
        <v>-1.2675476068757519E-7</v>
      </c>
      <c r="S450" s="19">
        <f>D450-'Index Tables'!D522</f>
        <v>-2.001113896810125E-8</v>
      </c>
      <c r="T450" s="19">
        <f>E450-'Index Tables'!E522</f>
        <v>-6.5985107378097041E-8</v>
      </c>
      <c r="U450" s="19">
        <f>F450-'Index Tables'!F522</f>
        <v>9.0503692651289214E-8</v>
      </c>
    </row>
    <row r="451" spans="1:21" ht="15" x14ac:dyDescent="0.2">
      <c r="A451" s="18">
        <v>2018</v>
      </c>
      <c r="B451" s="111">
        <f>'4.Stata-DNSP&amp;State'!C392</f>
        <v>1.1244611740112305</v>
      </c>
      <c r="C451" s="111">
        <f>'4.Stata-DNSP&amp;State'!D392</f>
        <v>1.3449783325195313</v>
      </c>
      <c r="D451" s="111">
        <f>'4.Stata-DNSP&amp;State'!E392</f>
        <v>0.83604395389556885</v>
      </c>
      <c r="E451" s="111">
        <f>'4.Stata-DNSP&amp;State'!H392</f>
        <v>0.7468869686126709</v>
      </c>
      <c r="F451" s="111">
        <f>'4.Stata-DNSP&amp;State'!I392</f>
        <v>0.88666009902954102</v>
      </c>
      <c r="G451" s="14"/>
      <c r="H451" s="14"/>
      <c r="P451" s="18">
        <v>2018</v>
      </c>
      <c r="Q451" s="19">
        <f>B451-'Index Tables'!B523</f>
        <v>1.7401123053595313E-7</v>
      </c>
      <c r="R451" s="19">
        <f>C451-'Index Tables'!C523</f>
        <v>3.3251953124313616E-7</v>
      </c>
      <c r="S451" s="19">
        <f>D451-'Index Tables'!D523</f>
        <v>5.3895568896678014E-8</v>
      </c>
      <c r="T451" s="19">
        <f>E451-'Index Tables'!E523</f>
        <v>6.8612670878209769E-8</v>
      </c>
      <c r="U451" s="19">
        <f>F451-'Index Tables'!F523</f>
        <v>1.990295410703169E-7</v>
      </c>
    </row>
    <row r="452" spans="1:21" ht="15" x14ac:dyDescent="0.2">
      <c r="A452" s="18">
        <v>2019</v>
      </c>
      <c r="B452" s="111">
        <f>'4.Stata-DNSP&amp;State'!C393</f>
        <v>1.1053301095962524</v>
      </c>
      <c r="C452" s="111">
        <f>'4.Stata-DNSP&amp;State'!D393</f>
        <v>1.3668683767318726</v>
      </c>
      <c r="D452" s="111">
        <f>'4.Stata-DNSP&amp;State'!E393</f>
        <v>0.8086586594581604</v>
      </c>
      <c r="E452" s="111">
        <f>'4.Stata-DNSP&amp;State'!H393</f>
        <v>0.71552813053131104</v>
      </c>
      <c r="F452" s="111">
        <f>'4.Stata-DNSP&amp;State'!I393</f>
        <v>0.86292660236358643</v>
      </c>
      <c r="G452" s="14"/>
      <c r="H452" s="14"/>
      <c r="P452" s="18">
        <v>2019</v>
      </c>
      <c r="Q452" s="19">
        <f>B452-'Index Tables'!B524</f>
        <v>1.0959625251771854E-7</v>
      </c>
      <c r="R452" s="19">
        <f>C452-'Index Tables'!C524</f>
        <v>3.7673187258668861E-7</v>
      </c>
      <c r="S452" s="19">
        <f>D452-'Index Tables'!D524</f>
        <v>1.5945816045359607E-7</v>
      </c>
      <c r="T452" s="19">
        <f>E452-'Index Tables'!E524</f>
        <v>1.3053131098228477E-7</v>
      </c>
      <c r="U452" s="19">
        <f>F452-'Index Tables'!F524</f>
        <v>3.0236358639079697E-7</v>
      </c>
    </row>
    <row r="453" spans="1:21" ht="15" x14ac:dyDescent="0.2">
      <c r="A453" s="18">
        <v>2020</v>
      </c>
      <c r="B453" s="111">
        <f>'4.Stata-DNSP&amp;State'!C394</f>
        <v>1.1357351541519165</v>
      </c>
      <c r="C453" s="111">
        <f>'4.Stata-DNSP&amp;State'!D394</f>
        <v>1.320769190788269</v>
      </c>
      <c r="D453" s="111">
        <f>'4.Stata-DNSP&amp;State'!E394</f>
        <v>0.85990422964096069</v>
      </c>
      <c r="E453" s="111">
        <f>'4.Stata-DNSP&amp;State'!H394</f>
        <v>0.82495391368865967</v>
      </c>
      <c r="F453" s="111">
        <f>'4.Stata-DNSP&amp;State'!I394</f>
        <v>0.87413471937179565</v>
      </c>
      <c r="G453" s="14"/>
      <c r="H453" s="14"/>
      <c r="P453" s="18">
        <v>2020</v>
      </c>
      <c r="Q453" s="19">
        <f>B453-'Index Tables'!B525</f>
        <v>1.5415191656487082E-7</v>
      </c>
      <c r="R453" s="19">
        <f>C453-'Index Tables'!C525</f>
        <v>1.9078826896112844E-7</v>
      </c>
      <c r="S453" s="19">
        <f>D453-'Index Tables'!D525</f>
        <v>1.2964096074430387E-7</v>
      </c>
      <c r="T453" s="19">
        <f>E453-'Index Tables'!E525</f>
        <v>3.1368865971437287E-7</v>
      </c>
      <c r="U453" s="19">
        <f>F453-'Index Tables'!F525</f>
        <v>2.1937179561781761E-7</v>
      </c>
    </row>
    <row r="454" spans="1:21" ht="15" x14ac:dyDescent="0.2">
      <c r="A454" s="18">
        <v>2021</v>
      </c>
      <c r="B454" s="111">
        <f>'4.Stata-DNSP&amp;State'!C395</f>
        <v>1.1258795261383057</v>
      </c>
      <c r="C454" s="111">
        <f>'4.Stata-DNSP&amp;State'!D395</f>
        <v>1.3572190999984741</v>
      </c>
      <c r="D454" s="111">
        <f>'4.Stata-DNSP&amp;State'!E395</f>
        <v>0.82954877614974976</v>
      </c>
      <c r="E454" s="111">
        <f>'4.Stata-DNSP&amp;State'!H395</f>
        <v>0.8021053671836853</v>
      </c>
      <c r="F454" s="111">
        <f>'4.Stata-DNSP&amp;State'!I395</f>
        <v>0.83778285980224609</v>
      </c>
      <c r="G454" s="14"/>
      <c r="H454" s="14"/>
      <c r="P454" s="18">
        <v>2021</v>
      </c>
      <c r="Q454" s="19">
        <f>B454-'Index Tables'!B526</f>
        <v>5.2613830558989605E-7</v>
      </c>
      <c r="R454" s="19">
        <f>C454-'Index Tables'!C526</f>
        <v>9.9998474167861673E-8</v>
      </c>
      <c r="S454" s="19">
        <f>D454-'Index Tables'!D526</f>
        <v>-2.3850250219226155E-8</v>
      </c>
      <c r="T454" s="19">
        <f>E454-'Index Tables'!E526</f>
        <v>6.7183685281690941E-8</v>
      </c>
      <c r="U454" s="19">
        <f>F454-'Index Tables'!F526</f>
        <v>5.9802246044071694E-8</v>
      </c>
    </row>
    <row r="455" spans="1:21" ht="15" x14ac:dyDescent="0.25">
      <c r="A455" s="18">
        <v>2022</v>
      </c>
      <c r="B455" s="111">
        <f>'4.Stata-DNSP&amp;State'!C396</f>
        <v>1.1177901029586792</v>
      </c>
      <c r="C455" s="111">
        <f>'4.Stata-DNSP&amp;State'!D396</f>
        <v>1.4024159908294678</v>
      </c>
      <c r="D455" s="111">
        <f>'4.Stata-DNSP&amp;State'!E396</f>
        <v>0.79704594612121582</v>
      </c>
      <c r="E455" s="111">
        <f>'4.Stata-DNSP&amp;State'!H396</f>
        <v>0.74551612138748169</v>
      </c>
      <c r="F455" s="111">
        <f>'4.Stata-DNSP&amp;State'!I396</f>
        <v>0.82174092531204224</v>
      </c>
      <c r="G455" s="4"/>
      <c r="H455" s="4"/>
      <c r="P455" s="18">
        <v>2022</v>
      </c>
      <c r="Q455" s="19">
        <f>B455-'Index Tables'!B527</f>
        <v>1.0295867913789891E-7</v>
      </c>
      <c r="R455" s="19">
        <f>C455-'Index Tables'!C527</f>
        <v>-9.1705323335133926E-9</v>
      </c>
      <c r="S455" s="19">
        <f>D455-'Index Tables'!D527</f>
        <v>2.4612121585221303E-7</v>
      </c>
      <c r="T455" s="19">
        <f>E455-'Index Tables'!E527</f>
        <v>4.213874816860752E-7</v>
      </c>
      <c r="U455" s="19">
        <f>F455-'Index Tables'!F527</f>
        <v>1.2531204218735326E-7</v>
      </c>
    </row>
    <row r="456" spans="1:21" ht="15" x14ac:dyDescent="0.25">
      <c r="A456" s="18">
        <v>2023</v>
      </c>
      <c r="B456" s="111">
        <f>'4.Stata-DNSP&amp;State'!C397</f>
        <v>1.1103886365890503</v>
      </c>
      <c r="C456" s="111">
        <f>'4.Stata-DNSP&amp;State'!D397</f>
        <v>1.4986534118652344</v>
      </c>
      <c r="D456" s="111">
        <f>'4.Stata-DNSP&amp;State'!E397</f>
        <v>0.74092411994934082</v>
      </c>
      <c r="E456" s="111">
        <f>'4.Stata-DNSP&amp;State'!H397</f>
        <v>0.63666301965713501</v>
      </c>
      <c r="F456" s="111">
        <f>'4.Stata-DNSP&amp;State'!I397</f>
        <v>0.80821770429611206</v>
      </c>
      <c r="G456" s="4"/>
      <c r="H456" s="4"/>
      <c r="P456" s="18">
        <v>2023</v>
      </c>
      <c r="Q456" s="19">
        <f>B456-'Index Tables'!B528</f>
        <v>6.3658905036234614E-7</v>
      </c>
      <c r="R456" s="19">
        <f>C456-'Index Tables'!C528</f>
        <v>4.1186523436209654E-7</v>
      </c>
      <c r="S456" s="19">
        <f>D456-'Index Tables'!D528</f>
        <v>-1.8005065915982499E-7</v>
      </c>
      <c r="T456" s="19">
        <f>E456-'Index Tables'!E528</f>
        <v>-1.8034286497492502E-7</v>
      </c>
      <c r="U456" s="19">
        <f>F456-'Index Tables'!F528</f>
        <v>4.2961120216844506E-9</v>
      </c>
    </row>
    <row r="457" spans="1:21" ht="15" x14ac:dyDescent="0.25">
      <c r="A457" s="340">
        <v>2024</v>
      </c>
      <c r="B457" s="111">
        <f>'4.Stata-DNSP&amp;State'!C398</f>
        <v>1.110950231552124</v>
      </c>
      <c r="C457" s="111">
        <f>'4.Stata-DNSP&amp;State'!D398</f>
        <v>1.5187580585479736</v>
      </c>
      <c r="D457" s="111">
        <f>'4.Stata-DNSP&amp;State'!E398</f>
        <v>0.73148584365844727</v>
      </c>
      <c r="E457" s="111">
        <f>'4.Stata-DNSP&amp;State'!H398</f>
        <v>0.62460863590240479</v>
      </c>
      <c r="F457" s="111">
        <f>'4.Stata-DNSP&amp;State'!I398</f>
        <v>0.79815852642059326</v>
      </c>
      <c r="G457" s="4"/>
      <c r="H457" s="4"/>
      <c r="P457" s="340">
        <v>2024</v>
      </c>
      <c r="Q457" s="19">
        <f>B457-'Index Tables'!B529</f>
        <v>2.3155212391934299E-7</v>
      </c>
      <c r="R457" s="19">
        <f>C457-'Index Tables'!C529</f>
        <v>5.8547973580402868E-8</v>
      </c>
      <c r="S457" s="19">
        <f>D457-'Index Tables'!D529</f>
        <v>-1.5634155270394245E-7</v>
      </c>
      <c r="T457" s="19">
        <f>E457-'Index Tables'!E529</f>
        <v>-1.6409759517888034E-7</v>
      </c>
      <c r="U457" s="19">
        <f>F457-'Index Tables'!F529</f>
        <v>2.6420593268738912E-8</v>
      </c>
    </row>
    <row r="460" spans="1:21" x14ac:dyDescent="0.2">
      <c r="A460" s="5" t="s">
        <v>505</v>
      </c>
      <c r="B460" s="6"/>
      <c r="C460" s="6"/>
      <c r="D460" s="6"/>
      <c r="E460" s="6"/>
      <c r="F460" s="6"/>
      <c r="P460" s="5" t="s">
        <v>505</v>
      </c>
      <c r="Q460" s="6"/>
      <c r="R460" s="6"/>
      <c r="S460" s="6"/>
      <c r="T460" s="6"/>
      <c r="U460" s="6"/>
    </row>
    <row r="461" spans="1:21" ht="15" x14ac:dyDescent="0.2">
      <c r="A461" s="11"/>
      <c r="B461" s="12" t="s">
        <v>8</v>
      </c>
      <c r="C461" s="13" t="s">
        <v>9</v>
      </c>
      <c r="D461" s="12" t="s">
        <v>3</v>
      </c>
      <c r="E461" s="385" t="s">
        <v>27</v>
      </c>
      <c r="F461" s="385"/>
      <c r="G461" s="14"/>
      <c r="H461" s="14"/>
      <c r="P461" s="11"/>
      <c r="Q461" s="12" t="s">
        <v>8</v>
      </c>
      <c r="R461" s="13" t="s">
        <v>9</v>
      </c>
      <c r="S461" s="12" t="s">
        <v>3</v>
      </c>
      <c r="T461" s="385" t="s">
        <v>27</v>
      </c>
      <c r="U461" s="385"/>
    </row>
    <row r="462" spans="1:21" ht="15" x14ac:dyDescent="0.2">
      <c r="A462" s="15" t="s">
        <v>7</v>
      </c>
      <c r="B462" s="16" t="s">
        <v>26</v>
      </c>
      <c r="C462" s="17" t="s">
        <v>26</v>
      </c>
      <c r="D462" s="16" t="s">
        <v>26</v>
      </c>
      <c r="E462" s="16" t="s">
        <v>10</v>
      </c>
      <c r="F462" s="16" t="s">
        <v>11</v>
      </c>
      <c r="G462" s="14"/>
      <c r="H462" s="14"/>
      <c r="P462" s="15" t="s">
        <v>7</v>
      </c>
      <c r="Q462" s="16" t="s">
        <v>26</v>
      </c>
      <c r="R462" s="17" t="s">
        <v>26</v>
      </c>
      <c r="S462" s="16" t="s">
        <v>26</v>
      </c>
      <c r="T462" s="16" t="s">
        <v>10</v>
      </c>
      <c r="U462" s="16" t="s">
        <v>11</v>
      </c>
    </row>
    <row r="463" spans="1:21" ht="15" x14ac:dyDescent="0.2">
      <c r="A463" s="18">
        <v>2006</v>
      </c>
      <c r="B463" s="112">
        <f>'4.Stata-DNSP&amp;State'!C401</f>
        <v>1</v>
      </c>
      <c r="C463" s="112">
        <f>'4.Stata-DNSP&amp;State'!D401</f>
        <v>1</v>
      </c>
      <c r="D463" s="112">
        <f>'4.Stata-DNSP&amp;State'!E401</f>
        <v>1</v>
      </c>
      <c r="E463" s="112">
        <f>'4.Stata-DNSP&amp;State'!H401</f>
        <v>1</v>
      </c>
      <c r="F463" s="112">
        <f>'4.Stata-DNSP&amp;State'!I401</f>
        <v>1</v>
      </c>
      <c r="G463" s="14"/>
      <c r="H463" s="14"/>
      <c r="P463" s="18">
        <v>2006</v>
      </c>
      <c r="Q463" s="19">
        <f>B463-'Index Tables'!B539</f>
        <v>0</v>
      </c>
      <c r="R463" s="19">
        <f>C463-'Index Tables'!C539</f>
        <v>0</v>
      </c>
      <c r="S463" s="19">
        <f>D463-'Index Tables'!D539</f>
        <v>0</v>
      </c>
      <c r="T463" s="19">
        <f>E463-'Index Tables'!E539</f>
        <v>0</v>
      </c>
      <c r="U463" s="19">
        <f>F463-'Index Tables'!F539</f>
        <v>0</v>
      </c>
    </row>
    <row r="464" spans="1:21" ht="15" x14ac:dyDescent="0.2">
      <c r="A464" s="18">
        <v>2007</v>
      </c>
      <c r="B464" s="111">
        <f>'4.Stata-DNSP&amp;State'!C402</f>
        <v>0.988686203956604</v>
      </c>
      <c r="C464" s="111">
        <f>'4.Stata-DNSP&amp;State'!D402</f>
        <v>1.0074648857116699</v>
      </c>
      <c r="D464" s="111">
        <f>'4.Stata-DNSP&amp;State'!E402</f>
        <v>0.98136049509048462</v>
      </c>
      <c r="E464" s="111">
        <f>'4.Stata-DNSP&amp;State'!H402</f>
        <v>0.99053502082824707</v>
      </c>
      <c r="F464" s="111">
        <f>'4.Stata-DNSP&amp;State'!I402</f>
        <v>0.97572004795074463</v>
      </c>
      <c r="G464" s="14"/>
      <c r="H464" s="14"/>
      <c r="P464" s="18">
        <v>2007</v>
      </c>
      <c r="Q464" s="19">
        <f>B464-'Index Tables'!B540</f>
        <v>-3.9604339596710503E-7</v>
      </c>
      <c r="R464" s="19">
        <f>C464-'Index Tables'!C540</f>
        <v>-1.1428833013304995E-7</v>
      </c>
      <c r="S464" s="19">
        <f>D464-'Index Tables'!D540</f>
        <v>-4.0490951536131803E-7</v>
      </c>
      <c r="T464" s="19">
        <f>E464-'Index Tables'!E540</f>
        <v>-7.7917175289599072E-7</v>
      </c>
      <c r="U464" s="19">
        <f>F464-'Index Tables'!F540</f>
        <v>-3.5204925541432175E-7</v>
      </c>
    </row>
    <row r="465" spans="1:21" ht="15" x14ac:dyDescent="0.2">
      <c r="A465" s="18">
        <v>2008</v>
      </c>
      <c r="B465" s="111">
        <f>'4.Stata-DNSP&amp;State'!C403</f>
        <v>0.98972946405410767</v>
      </c>
      <c r="C465" s="111">
        <f>'4.Stata-DNSP&amp;State'!D403</f>
        <v>1.0243688821792603</v>
      </c>
      <c r="D465" s="111">
        <f>'4.Stata-DNSP&amp;State'!E403</f>
        <v>0.96618467569351196</v>
      </c>
      <c r="E465" s="111">
        <f>'4.Stata-DNSP&amp;State'!H403</f>
        <v>0.98193180561065674</v>
      </c>
      <c r="F465" s="111">
        <f>'4.Stata-DNSP&amp;State'!I403</f>
        <v>0.95682722330093384</v>
      </c>
      <c r="G465" s="14"/>
      <c r="H465" s="14"/>
      <c r="P465" s="18">
        <v>2008</v>
      </c>
      <c r="Q465" s="19">
        <f>B465-'Index Tables'!B541</f>
        <v>-1.3594589232113208E-7</v>
      </c>
      <c r="R465" s="19">
        <f>C465-'Index Tables'!C541</f>
        <v>-1.178207398311315E-7</v>
      </c>
      <c r="S465" s="19">
        <f>D465-'Index Tables'!D541</f>
        <v>-2.4306488044523178E-8</v>
      </c>
      <c r="T465" s="19">
        <f>E465-'Index Tables'!E541</f>
        <v>-9.4389343230361078E-8</v>
      </c>
      <c r="U465" s="19">
        <f>F465-'Index Tables'!F541</f>
        <v>2.3300933849057515E-8</v>
      </c>
    </row>
    <row r="466" spans="1:21" ht="15" x14ac:dyDescent="0.2">
      <c r="A466" s="18">
        <v>2009</v>
      </c>
      <c r="B466" s="111">
        <f>'4.Stata-DNSP&amp;State'!C404</f>
        <v>0.96306431293487549</v>
      </c>
      <c r="C466" s="111">
        <f>'4.Stata-DNSP&amp;State'!D404</f>
        <v>1.0817108154296875</v>
      </c>
      <c r="D466" s="111">
        <f>'4.Stata-DNSP&amp;State'!E404</f>
        <v>0.8903159499168396</v>
      </c>
      <c r="E466" s="111">
        <f>'4.Stata-DNSP&amp;State'!H404</f>
        <v>0.85721927881240845</v>
      </c>
      <c r="F466" s="111">
        <f>'4.Stata-DNSP&amp;State'!I404</f>
        <v>0.91261821985244751</v>
      </c>
      <c r="G466" s="14"/>
      <c r="H466" s="14"/>
      <c r="P466" s="18">
        <v>2009</v>
      </c>
      <c r="Q466" s="19">
        <f>B466-'Index Tables'!B542</f>
        <v>1.1293487545138703E-7</v>
      </c>
      <c r="R466" s="19">
        <f>C466-'Index Tables'!C542</f>
        <v>8.154296875506617E-7</v>
      </c>
      <c r="S466" s="19">
        <f>D466-'Index Tables'!D542</f>
        <v>-3.5008316034979003E-7</v>
      </c>
      <c r="T466" s="19">
        <f>E466-'Index Tables'!E542</f>
        <v>-3.2118759152321985E-7</v>
      </c>
      <c r="U466" s="19">
        <f>F466-'Index Tables'!F542</f>
        <v>-3.8014755243676035E-7</v>
      </c>
    </row>
    <row r="467" spans="1:21" ht="15" x14ac:dyDescent="0.2">
      <c r="A467" s="18">
        <v>2010</v>
      </c>
      <c r="B467" s="111">
        <f>'4.Stata-DNSP&amp;State'!C405</f>
        <v>0.96497237682342529</v>
      </c>
      <c r="C467" s="111">
        <f>'4.Stata-DNSP&amp;State'!D405</f>
        <v>1.181943416595459</v>
      </c>
      <c r="D467" s="111">
        <f>'4.Stata-DNSP&amp;State'!E405</f>
        <v>0.81642866134643555</v>
      </c>
      <c r="E467" s="111">
        <f>'4.Stata-DNSP&amp;State'!H405</f>
        <v>0.72370201349258423</v>
      </c>
      <c r="F467" s="111">
        <f>'4.Stata-DNSP&amp;State'!I405</f>
        <v>0.88649791479110718</v>
      </c>
      <c r="G467" s="14"/>
      <c r="H467" s="14"/>
      <c r="P467" s="18">
        <v>2010</v>
      </c>
      <c r="Q467" s="19">
        <f>B467-'Index Tables'!B543</f>
        <v>1.7682342534630635E-7</v>
      </c>
      <c r="R467" s="19">
        <f>C467-'Index Tables'!C543</f>
        <v>4.1659545901850947E-7</v>
      </c>
      <c r="S467" s="19">
        <f>D467-'Index Tables'!D543</f>
        <v>6.1346435598075288E-8</v>
      </c>
      <c r="T467" s="19">
        <f>E467-'Index Tables'!E543</f>
        <v>1.3492584272079E-8</v>
      </c>
      <c r="U467" s="19">
        <f>F467-'Index Tables'!F543</f>
        <v>1.4791107227907219E-8</v>
      </c>
    </row>
    <row r="468" spans="1:21" ht="15" x14ac:dyDescent="0.2">
      <c r="A468" s="18">
        <v>2011</v>
      </c>
      <c r="B468" s="111">
        <f>'4.Stata-DNSP&amp;State'!C406</f>
        <v>1.0431674718856812</v>
      </c>
      <c r="C468" s="111">
        <f>'4.Stata-DNSP&amp;State'!D406</f>
        <v>1.1831785440444946</v>
      </c>
      <c r="D468" s="111">
        <f>'4.Stata-DNSP&amp;State'!E406</f>
        <v>0.88166540861129761</v>
      </c>
      <c r="E468" s="111">
        <f>'4.Stata-DNSP&amp;State'!H406</f>
        <v>0.81040924787521362</v>
      </c>
      <c r="F468" s="111">
        <f>'4.Stata-DNSP&amp;State'!I406</f>
        <v>0.92982155084609985</v>
      </c>
      <c r="G468" s="14"/>
      <c r="H468" s="14"/>
      <c r="P468" s="18">
        <v>2011</v>
      </c>
      <c r="Q468" s="19">
        <f>B468-'Index Tables'!B544</f>
        <v>-5.2811431894284055E-7</v>
      </c>
      <c r="R468" s="19">
        <f>C468-'Index Tables'!C544</f>
        <v>5.4404449456590953E-7</v>
      </c>
      <c r="S468" s="19">
        <f>D468-'Index Tables'!D544</f>
        <v>-1.9138870244184147E-7</v>
      </c>
      <c r="T468" s="19">
        <f>E468-'Index Tables'!E544</f>
        <v>-5.2124786376062104E-8</v>
      </c>
      <c r="U468" s="19">
        <f>F468-'Index Tables'!F544</f>
        <v>-3.491539001254651E-7</v>
      </c>
    </row>
    <row r="469" spans="1:21" ht="15" x14ac:dyDescent="0.2">
      <c r="A469" s="18">
        <v>2012</v>
      </c>
      <c r="B469" s="111">
        <f>'4.Stata-DNSP&amp;State'!C407</f>
        <v>1.0173039436340332</v>
      </c>
      <c r="C469" s="111">
        <f>'4.Stata-DNSP&amp;State'!D407</f>
        <v>1.2478735446929932</v>
      </c>
      <c r="D469" s="111">
        <f>'4.Stata-DNSP&amp;State'!E407</f>
        <v>0.81523007154464722</v>
      </c>
      <c r="E469" s="111">
        <f>'4.Stata-DNSP&amp;State'!H407</f>
        <v>0.70954406261444092</v>
      </c>
      <c r="F469" s="111">
        <f>'4.Stata-DNSP&amp;State'!I407</f>
        <v>0.89285874366760254</v>
      </c>
      <c r="G469" s="14"/>
      <c r="H469" s="14"/>
      <c r="P469" s="18">
        <v>2012</v>
      </c>
      <c r="Q469" s="19">
        <f>B469-'Index Tables'!B545</f>
        <v>-5.6365966782934152E-8</v>
      </c>
      <c r="R469" s="19">
        <f>C469-'Index Tables'!C545</f>
        <v>5.4469299315407227E-7</v>
      </c>
      <c r="S469" s="19">
        <f>D469-'Index Tables'!D545</f>
        <v>-3.2845535280490168E-7</v>
      </c>
      <c r="T469" s="19">
        <f>E469-'Index Tables'!E545</f>
        <v>-3.3738555904605505E-7</v>
      </c>
      <c r="U469" s="19">
        <f>F469-'Index Tables'!F545</f>
        <v>-4.5633239742493004E-7</v>
      </c>
    </row>
    <row r="470" spans="1:21" ht="15" x14ac:dyDescent="0.2">
      <c r="A470" s="18">
        <v>2013</v>
      </c>
      <c r="B470" s="111">
        <f>'4.Stata-DNSP&amp;State'!C408</f>
        <v>1.0422369241714478</v>
      </c>
      <c r="C470" s="111">
        <f>'4.Stata-DNSP&amp;State'!D408</f>
        <v>1.1319960355758667</v>
      </c>
      <c r="D470" s="111">
        <f>'4.Stata-DNSP&amp;State'!E408</f>
        <v>0.9207073450088501</v>
      </c>
      <c r="E470" s="111">
        <f>'4.Stata-DNSP&amp;State'!H408</f>
        <v>0.93982511758804321</v>
      </c>
      <c r="F470" s="111">
        <f>'4.Stata-DNSP&amp;State'!I408</f>
        <v>0.90969270467758179</v>
      </c>
      <c r="G470" s="14"/>
      <c r="H470" s="14"/>
      <c r="P470" s="18">
        <v>2013</v>
      </c>
      <c r="Q470" s="19">
        <f>B470-'Index Tables'!B546</f>
        <v>-7.5828552326129284E-8</v>
      </c>
      <c r="R470" s="19">
        <f>C470-'Index Tables'!C546</f>
        <v>3.5575866697001857E-8</v>
      </c>
      <c r="S470" s="19">
        <f>D470-'Index Tables'!D546</f>
        <v>-3.5499114992010306E-7</v>
      </c>
      <c r="T470" s="19">
        <f>E470-'Index Tables'!E546</f>
        <v>-8.2411956814354426E-8</v>
      </c>
      <c r="U470" s="19">
        <f>F470-'Index Tables'!F546</f>
        <v>-6.9532241819825202E-7</v>
      </c>
    </row>
    <row r="471" spans="1:21" ht="15" x14ac:dyDescent="0.2">
      <c r="A471" s="18">
        <v>2014</v>
      </c>
      <c r="B471" s="111">
        <f>'4.Stata-DNSP&amp;State'!C409</f>
        <v>0.9889075756072998</v>
      </c>
      <c r="C471" s="111">
        <f>'4.Stata-DNSP&amp;State'!D409</f>
        <v>1.1484198570251465</v>
      </c>
      <c r="D471" s="111">
        <f>'4.Stata-DNSP&amp;State'!E409</f>
        <v>0.86110293865203857</v>
      </c>
      <c r="E471" s="111">
        <f>'4.Stata-DNSP&amp;State'!H409</f>
        <v>0.8781813383102417</v>
      </c>
      <c r="F471" s="111">
        <f>'4.Stata-DNSP&amp;State'!I409</f>
        <v>0.85042858123779297</v>
      </c>
      <c r="G471" s="14"/>
      <c r="H471" s="14"/>
      <c r="P471" s="18">
        <v>2014</v>
      </c>
      <c r="Q471" s="19">
        <f>B471-'Index Tables'!B547</f>
        <v>7.560729975431002E-8</v>
      </c>
      <c r="R471" s="19">
        <f>C471-'Index Tables'!C547</f>
        <v>8.5702514640573213E-7</v>
      </c>
      <c r="S471" s="19">
        <f>D471-'Index Tables'!D547</f>
        <v>-1.6134796143596475E-7</v>
      </c>
      <c r="T471" s="19">
        <f>E471-'Index Tables'!E547</f>
        <v>-5.6168975826054179E-7</v>
      </c>
      <c r="U471" s="19">
        <f>F471-'Index Tables'!F547</f>
        <v>-1.8762207010247778E-8</v>
      </c>
    </row>
    <row r="472" spans="1:21" ht="15" x14ac:dyDescent="0.2">
      <c r="A472" s="18">
        <v>2015</v>
      </c>
      <c r="B472" s="111">
        <f>'4.Stata-DNSP&amp;State'!C410</f>
        <v>1.0394725799560547</v>
      </c>
      <c r="C472" s="111">
        <f>'4.Stata-DNSP&amp;State'!D410</f>
        <v>1.076551079750061</v>
      </c>
      <c r="D472" s="111">
        <f>'4.Stata-DNSP&amp;State'!E410</f>
        <v>0.96555817127227783</v>
      </c>
      <c r="E472" s="111">
        <f>'4.Stata-DNSP&amp;State'!H410</f>
        <v>1.1247719526290894</v>
      </c>
      <c r="F472" s="111">
        <f>'4.Stata-DNSP&amp;State'!I410</f>
        <v>0.88610804080963135</v>
      </c>
      <c r="G472" s="14"/>
      <c r="H472" s="14"/>
      <c r="P472" s="18">
        <v>2015</v>
      </c>
      <c r="Q472" s="19">
        <f>B472-'Index Tables'!B548</f>
        <v>5.7995605473593059E-7</v>
      </c>
      <c r="R472" s="19">
        <f>C472-'Index Tables'!C548</f>
        <v>7.9750060999472794E-8</v>
      </c>
      <c r="S472" s="19">
        <f>D472-'Index Tables'!D548</f>
        <v>7.1272277857303834E-8</v>
      </c>
      <c r="T472" s="19">
        <f>E472-'Index Tables'!E548</f>
        <v>-4.7370910749577888E-8</v>
      </c>
      <c r="U472" s="19">
        <f>F472-'Index Tables'!F548</f>
        <v>-1.5919036866485214E-7</v>
      </c>
    </row>
    <row r="473" spans="1:21" ht="15" x14ac:dyDescent="0.2">
      <c r="A473" s="18">
        <v>2016</v>
      </c>
      <c r="B473" s="111">
        <f>'4.Stata-DNSP&amp;State'!C411</f>
        <v>1.0317909717559814</v>
      </c>
      <c r="C473" s="111">
        <f>'4.Stata-DNSP&amp;State'!D411</f>
        <v>1.1115125417709351</v>
      </c>
      <c r="D473" s="111">
        <f>'4.Stata-DNSP&amp;State'!E411</f>
        <v>0.92827659845352173</v>
      </c>
      <c r="E473" s="111">
        <f>'4.Stata-DNSP&amp;State'!H411</f>
        <v>1.0216313600540161</v>
      </c>
      <c r="F473" s="111">
        <f>'4.Stata-DNSP&amp;State'!I411</f>
        <v>0.8738822340965271</v>
      </c>
      <c r="G473" s="14"/>
      <c r="H473" s="14"/>
      <c r="P473" s="18">
        <v>2016</v>
      </c>
      <c r="Q473" s="19">
        <f>B473-'Index Tables'!B549</f>
        <v>-2.8244018457357356E-8</v>
      </c>
      <c r="R473" s="19">
        <f>C473-'Index Tables'!C549</f>
        <v>5.4177093500307194E-7</v>
      </c>
      <c r="S473" s="19">
        <f>D473-'Index Tables'!D549</f>
        <v>-1.0154647822613327E-7</v>
      </c>
      <c r="T473" s="19">
        <f>E473-'Index Tables'!E549</f>
        <v>3.600540161574628E-7</v>
      </c>
      <c r="U473" s="19">
        <f>F473-'Index Tables'!F549</f>
        <v>-3.6590347285425651E-7</v>
      </c>
    </row>
    <row r="474" spans="1:21" ht="15" x14ac:dyDescent="0.2">
      <c r="A474" s="18">
        <v>2017</v>
      </c>
      <c r="B474" s="111">
        <f>'4.Stata-DNSP&amp;State'!C412</f>
        <v>1.046359658241272</v>
      </c>
      <c r="C474" s="111">
        <f>'4.Stata-DNSP&amp;State'!D412</f>
        <v>1.2533037662506104</v>
      </c>
      <c r="D474" s="111">
        <f>'4.Stata-DNSP&amp;State'!E412</f>
        <v>0.83488118648529053</v>
      </c>
      <c r="E474" s="111">
        <f>'4.Stata-DNSP&amp;State'!H412</f>
        <v>0.78273099660873413</v>
      </c>
      <c r="F474" s="111">
        <f>'4.Stata-DNSP&amp;State'!I412</f>
        <v>0.87483549118041992</v>
      </c>
      <c r="G474" s="14"/>
      <c r="H474" s="14"/>
      <c r="P474" s="18">
        <v>2017</v>
      </c>
      <c r="Q474" s="19">
        <f>B474-'Index Tables'!B550</f>
        <v>-3.4175872798414275E-7</v>
      </c>
      <c r="R474" s="19">
        <f>C474-'Index Tables'!C550</f>
        <v>-2.3374938962206215E-7</v>
      </c>
      <c r="S474" s="19">
        <f>D474-'Index Tables'!D550</f>
        <v>-1.1351470952103426E-7</v>
      </c>
      <c r="T474" s="19">
        <f>E474-'Index Tables'!E550</f>
        <v>-1.0339126588210235E-7</v>
      </c>
      <c r="U474" s="19">
        <f>F474-'Index Tables'!F550</f>
        <v>-4.0881958007776831E-7</v>
      </c>
    </row>
    <row r="475" spans="1:21" ht="15" x14ac:dyDescent="0.2">
      <c r="A475" s="18">
        <v>2018</v>
      </c>
      <c r="B475" s="111">
        <f>'4.Stata-DNSP&amp;State'!C413</f>
        <v>1.0273561477661133</v>
      </c>
      <c r="C475" s="111">
        <f>'4.Stata-DNSP&amp;State'!D413</f>
        <v>1.2418432235717773</v>
      </c>
      <c r="D475" s="111">
        <f>'4.Stata-DNSP&amp;State'!E413</f>
        <v>0.82728338241577148</v>
      </c>
      <c r="E475" s="111">
        <f>'4.Stata-DNSP&amp;State'!H413</f>
        <v>0.79600417613983154</v>
      </c>
      <c r="F475" s="111">
        <f>'4.Stata-DNSP&amp;State'!I413</f>
        <v>0.85109061002731323</v>
      </c>
      <c r="G475" s="14"/>
      <c r="H475" s="14"/>
      <c r="P475" s="18">
        <v>2018</v>
      </c>
      <c r="Q475" s="19">
        <f>B475-'Index Tables'!B551</f>
        <v>1.4776611334532674E-7</v>
      </c>
      <c r="R475" s="19">
        <f>C475-'Index Tables'!C551</f>
        <v>2.2357177731358036E-7</v>
      </c>
      <c r="S475" s="19">
        <f>D475-'Index Tables'!D551</f>
        <v>-1.175842284650841E-7</v>
      </c>
      <c r="T475" s="19">
        <f>E475-'Index Tables'!E551</f>
        <v>-5.2386016846650563E-7</v>
      </c>
      <c r="U475" s="19">
        <f>F475-'Index Tables'!F551</f>
        <v>-8.9972686745376507E-8</v>
      </c>
    </row>
    <row r="476" spans="1:21" ht="15" x14ac:dyDescent="0.2">
      <c r="A476" s="18">
        <v>2019</v>
      </c>
      <c r="B476" s="111">
        <f>'4.Stata-DNSP&amp;State'!C414</f>
        <v>1.0283254384994507</v>
      </c>
      <c r="C476" s="111">
        <f>'4.Stata-DNSP&amp;State'!D414</f>
        <v>1.2080461978912354</v>
      </c>
      <c r="D476" s="111">
        <f>'4.Stata-DNSP&amp;State'!E414</f>
        <v>0.85123032331466675</v>
      </c>
      <c r="E476" s="111">
        <f>'4.Stata-DNSP&amp;State'!H414</f>
        <v>0.869223952293396</v>
      </c>
      <c r="F476" s="111">
        <f>'4.Stata-DNSP&amp;State'!I414</f>
        <v>0.83941775560379028</v>
      </c>
      <c r="G476" s="14"/>
      <c r="H476" s="14"/>
      <c r="P476" s="18">
        <v>2019</v>
      </c>
      <c r="Q476" s="19">
        <f>B476-'Index Tables'!B552</f>
        <v>4.384994507500295E-7</v>
      </c>
      <c r="R476" s="19">
        <f>C476-'Index Tables'!C552</f>
        <v>1.9789123539837306E-7</v>
      </c>
      <c r="S476" s="19">
        <f>D476-'Index Tables'!D552</f>
        <v>3.2331466670587616E-7</v>
      </c>
      <c r="T476" s="19">
        <f>E476-'Index Tables'!E552</f>
        <v>5.2293395946811927E-8</v>
      </c>
      <c r="U476" s="19">
        <f>F476-'Index Tables'!F552</f>
        <v>1.5560379029722071E-7</v>
      </c>
    </row>
    <row r="477" spans="1:21" ht="15" x14ac:dyDescent="0.2">
      <c r="A477" s="18">
        <v>2020</v>
      </c>
      <c r="B477" s="111">
        <f>'4.Stata-DNSP&amp;State'!C415</f>
        <v>1.0400274991989136</v>
      </c>
      <c r="C477" s="111">
        <f>'4.Stata-DNSP&amp;State'!D415</f>
        <v>1.2433630228042603</v>
      </c>
      <c r="D477" s="111">
        <f>'4.Stata-DNSP&amp;State'!E415</f>
        <v>0.83646339178085327</v>
      </c>
      <c r="E477" s="111">
        <f>'4.Stata-DNSP&amp;State'!H415</f>
        <v>0.8290097713470459</v>
      </c>
      <c r="F477" s="111">
        <f>'4.Stata-DNSP&amp;State'!I415</f>
        <v>0.84158962965011597</v>
      </c>
      <c r="G477" s="14"/>
      <c r="H477" s="14"/>
      <c r="P477" s="18">
        <v>2020</v>
      </c>
      <c r="Q477" s="19">
        <f>B477-'Index Tables'!B553</f>
        <v>-5.0080108637828857E-7</v>
      </c>
      <c r="R477" s="19">
        <f>C477-'Index Tables'!C553</f>
        <v>2.2804260257913711E-8</v>
      </c>
      <c r="S477" s="19">
        <f>D477-'Index Tables'!D553</f>
        <v>-8.2191466965753079E-9</v>
      </c>
      <c r="T477" s="19">
        <f>E477-'Index Tables'!E553</f>
        <v>-2.86529541204672E-8</v>
      </c>
      <c r="U477" s="19">
        <f>F477-'Index Tables'!F553</f>
        <v>-2.7034988403507043E-7</v>
      </c>
    </row>
    <row r="478" spans="1:21" ht="15" x14ac:dyDescent="0.2">
      <c r="A478" s="18">
        <v>2021</v>
      </c>
      <c r="B478" s="111">
        <f>'4.Stata-DNSP&amp;State'!C416</f>
        <v>1.0261914730072021</v>
      </c>
      <c r="C478" s="111">
        <f>'4.Stata-DNSP&amp;State'!D416</f>
        <v>1.2701506614685059</v>
      </c>
      <c r="D478" s="111">
        <f>'4.Stata-DNSP&amp;State'!E416</f>
        <v>0.80792909860610962</v>
      </c>
      <c r="E478" s="111">
        <f>'4.Stata-DNSP&amp;State'!H416</f>
        <v>0.78501170873641968</v>
      </c>
      <c r="F478" s="111">
        <f>'4.Stata-DNSP&amp;State'!I416</f>
        <v>0.82590091228485107</v>
      </c>
      <c r="G478" s="14"/>
      <c r="H478" s="14"/>
      <c r="P478" s="18">
        <v>2021</v>
      </c>
      <c r="Q478" s="19">
        <f>B478-'Index Tables'!B554</f>
        <v>4.7300720207310576E-7</v>
      </c>
      <c r="R478" s="19">
        <f>C478-'Index Tables'!C554</f>
        <v>-3.3853149417062411E-7</v>
      </c>
      <c r="S478" s="19">
        <f>D478-'Index Tables'!D554</f>
        <v>1.9860610966926373E-7</v>
      </c>
      <c r="T478" s="19">
        <f>E478-'Index Tables'!E554</f>
        <v>-9.1263580359601804E-8</v>
      </c>
      <c r="U478" s="19">
        <f>F478-'Index Tables'!F554</f>
        <v>1.1228485108372155E-7</v>
      </c>
    </row>
    <row r="479" spans="1:21" ht="15" x14ac:dyDescent="0.25">
      <c r="A479" s="18">
        <v>2022</v>
      </c>
      <c r="B479" s="111">
        <f>'4.Stata-DNSP&amp;State'!C417</f>
        <v>1.0017714500427246</v>
      </c>
      <c r="C479" s="111">
        <f>'4.Stata-DNSP&amp;State'!D417</f>
        <v>1.2697334289550781</v>
      </c>
      <c r="D479" s="111">
        <f>'4.Stata-DNSP&amp;State'!E417</f>
        <v>0.78896218538284302</v>
      </c>
      <c r="E479" s="111">
        <f>'4.Stata-DNSP&amp;State'!H417</f>
        <v>0.77386093139648438</v>
      </c>
      <c r="F479" s="111">
        <f>'4.Stata-DNSP&amp;State'!I417</f>
        <v>0.80051338672637939</v>
      </c>
      <c r="G479" s="4"/>
      <c r="H479" s="4"/>
      <c r="P479" s="18">
        <v>2022</v>
      </c>
      <c r="Q479" s="19">
        <f>B479-'Index Tables'!B555</f>
        <v>-5.4995727549744799E-7</v>
      </c>
      <c r="R479" s="19">
        <f>C479-'Index Tables'!C555</f>
        <v>4.2895507812445999E-7</v>
      </c>
      <c r="S479" s="19">
        <f>D479-'Index Tables'!D555</f>
        <v>-1.1461715698768415E-7</v>
      </c>
      <c r="T479" s="19">
        <f>E479-'Index Tables'!E555</f>
        <v>-6.8603515646081803E-8</v>
      </c>
      <c r="U479" s="19">
        <f>F479-'Index Tables'!F555</f>
        <v>-5.1327362060593629E-7</v>
      </c>
    </row>
    <row r="480" spans="1:21" ht="15" x14ac:dyDescent="0.25">
      <c r="A480" s="18">
        <v>2023</v>
      </c>
      <c r="B480" s="111">
        <f>'4.Stata-DNSP&amp;State'!C418</f>
        <v>1.0349215269088745</v>
      </c>
      <c r="C480" s="111">
        <f>'4.Stata-DNSP&amp;State'!D418</f>
        <v>1.237497091293335</v>
      </c>
      <c r="D480" s="111">
        <f>'4.Stata-DNSP&amp;State'!E418</f>
        <v>0.83630239963531494</v>
      </c>
      <c r="E480" s="111">
        <f>'4.Stata-DNSP&amp;State'!H418</f>
        <v>0.86291670799255371</v>
      </c>
      <c r="F480" s="111">
        <f>'4.Stata-DNSP&amp;State'!I418</f>
        <v>0.81645423173904419</v>
      </c>
      <c r="G480" s="4"/>
      <c r="H480" s="4"/>
      <c r="P480" s="18">
        <v>2023</v>
      </c>
      <c r="Q480" s="19">
        <f>B480-'Index Tables'!B556</f>
        <v>-4.7309112538584941E-7</v>
      </c>
      <c r="R480" s="19">
        <f>C480-'Index Tables'!C556</f>
        <v>9.129333489177327E-8</v>
      </c>
      <c r="S480" s="19">
        <f>D480-'Index Tables'!D556</f>
        <v>1.9963531494582298E-7</v>
      </c>
      <c r="T480" s="19">
        <f>E480-'Index Tables'!E556</f>
        <v>7.9925537299629923E-9</v>
      </c>
      <c r="U480" s="19">
        <f>F480-'Index Tables'!F556</f>
        <v>-6.8260955776722199E-8</v>
      </c>
    </row>
    <row r="481" spans="1:29" ht="15" x14ac:dyDescent="0.25">
      <c r="A481" s="340">
        <v>2024</v>
      </c>
      <c r="B481" s="111">
        <f>'4.Stata-DNSP&amp;State'!C419</f>
        <v>1.0045257806777954</v>
      </c>
      <c r="C481" s="111">
        <f>'4.Stata-DNSP&amp;State'!D419</f>
        <v>1.2796787023544312</v>
      </c>
      <c r="D481" s="111">
        <f>'4.Stata-DNSP&amp;State'!E419</f>
        <v>0.78498303890228271</v>
      </c>
      <c r="E481" s="111">
        <f>'4.Stata-DNSP&amp;State'!H419</f>
        <v>0.7969585657119751</v>
      </c>
      <c r="F481" s="111">
        <f>'4.Stata-DNSP&amp;State'!I419</f>
        <v>0.77677106857299805</v>
      </c>
      <c r="G481" s="4"/>
      <c r="H481" s="4"/>
      <c r="P481" s="340">
        <v>2024</v>
      </c>
      <c r="Q481" s="19">
        <f>B481-'Index Tables'!B557</f>
        <v>-2.1932220461984286E-7</v>
      </c>
      <c r="R481" s="19">
        <f>C481-'Index Tables'!C557</f>
        <v>-2.976455688585844E-7</v>
      </c>
      <c r="S481" s="19">
        <f>D481-'Index Tables'!D557</f>
        <v>-6.1097717329872125E-8</v>
      </c>
      <c r="T481" s="19">
        <f>E481-'Index Tables'!E557</f>
        <v>6.5711975083537766E-8</v>
      </c>
      <c r="U481" s="19">
        <f>F481-'Index Tables'!F557</f>
        <v>-4.3142700190124117E-7</v>
      </c>
    </row>
    <row r="485" spans="1:29" ht="15.75" x14ac:dyDescent="0.25">
      <c r="A485" s="384" t="s">
        <v>46</v>
      </c>
      <c r="B485" s="384"/>
      <c r="C485" s="384"/>
      <c r="D485" s="384"/>
      <c r="E485" s="7"/>
      <c r="F485" s="7"/>
      <c r="G485" s="7"/>
      <c r="H485" s="7"/>
      <c r="I485" s="7"/>
      <c r="J485" s="7"/>
      <c r="K485" s="7"/>
      <c r="L485" s="7"/>
      <c r="M485" s="7"/>
      <c r="N485" s="7"/>
      <c r="O485" s="7"/>
      <c r="P485" s="7"/>
      <c r="Q485" s="7"/>
      <c r="R485" s="7"/>
      <c r="S485" s="7"/>
      <c r="T485" s="7"/>
      <c r="U485" s="7"/>
      <c r="V485" s="7"/>
      <c r="W485" s="7"/>
      <c r="X485" s="7"/>
      <c r="Y485" s="7"/>
      <c r="Z485" s="7"/>
      <c r="AA485" s="7"/>
      <c r="AB485" s="7"/>
      <c r="AC485" s="7"/>
    </row>
    <row r="487" spans="1:29" x14ac:dyDescent="0.2">
      <c r="A487" s="5" t="s">
        <v>506</v>
      </c>
      <c r="B487" s="6"/>
      <c r="C487" s="6"/>
      <c r="D487" s="6"/>
      <c r="E487" s="6"/>
      <c r="F487" s="6"/>
      <c r="G487" s="6"/>
      <c r="H487" s="6"/>
      <c r="I487" s="6"/>
      <c r="J487" s="6"/>
      <c r="K487" s="6"/>
      <c r="L487" s="6"/>
      <c r="M487" s="6"/>
      <c r="N487" s="6"/>
      <c r="P487" s="5" t="s">
        <v>506</v>
      </c>
      <c r="Q487" s="6"/>
      <c r="R487" s="6"/>
      <c r="S487" s="6"/>
      <c r="T487" s="6"/>
      <c r="U487" s="6"/>
      <c r="V487" s="6"/>
      <c r="W487" s="6"/>
      <c r="X487" s="6"/>
      <c r="Y487" s="6"/>
      <c r="Z487" s="6"/>
      <c r="AA487" s="6"/>
      <c r="AB487" s="6"/>
      <c r="AC487" s="6"/>
    </row>
    <row r="488" spans="1:29" ht="15" x14ac:dyDescent="0.2">
      <c r="A488" s="21" t="s">
        <v>7</v>
      </c>
      <c r="B488" s="22" t="s">
        <v>91</v>
      </c>
      <c r="C488" s="23" t="s">
        <v>57</v>
      </c>
      <c r="D488" s="22" t="s">
        <v>59</v>
      </c>
      <c r="E488" s="22" t="s">
        <v>61</v>
      </c>
      <c r="F488" s="22" t="s">
        <v>63</v>
      </c>
      <c r="G488" s="22" t="s">
        <v>81</v>
      </c>
      <c r="H488" s="100" t="s">
        <v>74</v>
      </c>
      <c r="I488" s="100" t="s">
        <v>75</v>
      </c>
      <c r="J488" s="100" t="s">
        <v>64</v>
      </c>
      <c r="K488" s="100" t="s">
        <v>76</v>
      </c>
      <c r="L488" s="100" t="s">
        <v>77</v>
      </c>
      <c r="M488" s="100" t="s">
        <v>78</v>
      </c>
      <c r="N488" s="100" t="s">
        <v>79</v>
      </c>
      <c r="P488" s="113" t="s">
        <v>7</v>
      </c>
      <c r="Q488" s="100" t="s">
        <v>91</v>
      </c>
      <c r="R488" s="114" t="s">
        <v>57</v>
      </c>
      <c r="S488" s="100" t="s">
        <v>59</v>
      </c>
      <c r="T488" s="100" t="s">
        <v>61</v>
      </c>
      <c r="U488" s="100" t="s">
        <v>63</v>
      </c>
      <c r="V488" s="100" t="s">
        <v>81</v>
      </c>
      <c r="W488" s="100" t="s">
        <v>74</v>
      </c>
      <c r="X488" s="100" t="s">
        <v>75</v>
      </c>
      <c r="Y488" s="100" t="s">
        <v>64</v>
      </c>
      <c r="Z488" s="100" t="s">
        <v>76</v>
      </c>
      <c r="AA488" s="100" t="s">
        <v>77</v>
      </c>
      <c r="AB488" s="100" t="s">
        <v>78</v>
      </c>
      <c r="AC488" s="100" t="s">
        <v>79</v>
      </c>
    </row>
    <row r="489" spans="1:29" ht="15" x14ac:dyDescent="0.2">
      <c r="A489" s="18">
        <v>2006</v>
      </c>
      <c r="B489" s="111">
        <f>'5.Stata-pooled'!E2</f>
        <v>1</v>
      </c>
      <c r="C489" s="111">
        <f>'5.Stata-pooled'!E21</f>
        <v>1.0097357034683228</v>
      </c>
      <c r="D489" s="111">
        <f>'5.Stata-pooled'!E40</f>
        <v>1.6424299478530884</v>
      </c>
      <c r="E489" s="111">
        <f>'5.Stata-pooled'!E59</f>
        <v>1.3927226066589355</v>
      </c>
      <c r="F489" s="111">
        <f>'5.Stata-pooled'!E78</f>
        <v>1.206434965133667</v>
      </c>
      <c r="G489" s="111">
        <f>'5.Stata-pooled'!E97</f>
        <v>0.84621131420135498</v>
      </c>
      <c r="H489" s="111">
        <f>'5.Stata-pooled'!E116</f>
        <v>0.87714248895645142</v>
      </c>
      <c r="I489" s="111">
        <f>'5.Stata-pooled'!E135</f>
        <v>1.1411490440368652</v>
      </c>
      <c r="J489" s="111">
        <f>'5.Stata-pooled'!E154</f>
        <v>1.1560666561126709</v>
      </c>
      <c r="K489" s="111">
        <f>'5.Stata-pooled'!E173</f>
        <v>1.5518308877944946</v>
      </c>
      <c r="L489" s="111">
        <f>'5.Stata-pooled'!E192</f>
        <v>1.0554019212722778</v>
      </c>
      <c r="M489" s="111">
        <f>'5.Stata-pooled'!E211</f>
        <v>1.1428085565567017</v>
      </c>
      <c r="N489" s="111">
        <f>'5.Stata-pooled'!E230</f>
        <v>1.3093597888946533</v>
      </c>
      <c r="P489" s="18">
        <v>2006</v>
      </c>
      <c r="Q489" s="54">
        <f>B489-'Index Tables'!B733</f>
        <v>0</v>
      </c>
      <c r="R489" s="54">
        <f>C489-'Index Tables'!C733</f>
        <v>-2.9653167721299667E-7</v>
      </c>
      <c r="S489" s="54">
        <f>D489-'Index Tables'!D733</f>
        <v>-1.0521469115953863E-6</v>
      </c>
      <c r="T489" s="54">
        <f>E489-'Index Tables'!E733</f>
        <v>-1.3933410645261546E-6</v>
      </c>
      <c r="U489" s="54">
        <f>F489-'Index Tables'!F733</f>
        <v>-1.0348663330717045E-6</v>
      </c>
      <c r="V489" s="54">
        <f>G489-'Index Tables'!G733</f>
        <v>-5.857986450363839E-7</v>
      </c>
      <c r="W489" s="54">
        <f>H489-'Index Tables'!H733</f>
        <v>-3.1104354858424443E-7</v>
      </c>
      <c r="X489" s="54">
        <f>I489-'Index Tables'!I733</f>
        <v>-9.5596313487433804E-7</v>
      </c>
      <c r="Y489" s="54">
        <f>J489-'Index Tables'!J733</f>
        <v>-3.4388732905732411E-7</v>
      </c>
      <c r="Z489" s="54">
        <f>K489-'Index Tables'!K733</f>
        <v>-1.1122055054713087E-6</v>
      </c>
      <c r="AA489" s="54">
        <f>L489-'Index Tables'!L733</f>
        <v>-7.872772211925394E-8</v>
      </c>
      <c r="AB489" s="54">
        <f>M489-'Index Tables'!M733</f>
        <v>-4.4344329830359186E-7</v>
      </c>
      <c r="AC489" s="54">
        <f>N489-'Index Tables'!N733</f>
        <v>-1.2111053466767885E-6</v>
      </c>
    </row>
    <row r="490" spans="1:29" ht="15" x14ac:dyDescent="0.2">
      <c r="A490" s="18">
        <v>2007</v>
      </c>
      <c r="B490" s="111">
        <f>'5.Stata-pooled'!E3</f>
        <v>0.97982186079025269</v>
      </c>
      <c r="C490" s="111">
        <f>'5.Stata-pooled'!E22</f>
        <v>1.0713497400283813</v>
      </c>
      <c r="D490" s="111">
        <f>'5.Stata-pooled'!E41</f>
        <v>1.6793986558914185</v>
      </c>
      <c r="E490" s="111">
        <f>'5.Stata-pooled'!E60</f>
        <v>1.3307243585586548</v>
      </c>
      <c r="F490" s="111">
        <f>'5.Stata-pooled'!E79</f>
        <v>1.2448410987854004</v>
      </c>
      <c r="G490" s="111">
        <f>'5.Stata-pooled'!E98</f>
        <v>1.0074294805526733</v>
      </c>
      <c r="H490" s="111">
        <f>'5.Stata-pooled'!E117</f>
        <v>0.8932499885559082</v>
      </c>
      <c r="I490" s="111">
        <f>'5.Stata-pooled'!E136</f>
        <v>1.1643872261047363</v>
      </c>
      <c r="J490" s="111">
        <f>'5.Stata-pooled'!E155</f>
        <v>1.1910370588302612</v>
      </c>
      <c r="K490" s="111">
        <f>'5.Stata-pooled'!E174</f>
        <v>1.5140986442565918</v>
      </c>
      <c r="L490" s="111">
        <f>'5.Stata-pooled'!E193</f>
        <v>1.0164510011672974</v>
      </c>
      <c r="M490" s="111">
        <f>'5.Stata-pooled'!E212</f>
        <v>1.1229482889175415</v>
      </c>
      <c r="N490" s="111">
        <f>'5.Stata-pooled'!E231</f>
        <v>1.3339803218841553</v>
      </c>
      <c r="P490" s="18">
        <v>2007</v>
      </c>
      <c r="Q490" s="54">
        <f>B490-'Index Tables'!B734</f>
        <v>-4.3920974734934504E-7</v>
      </c>
      <c r="R490" s="54">
        <f>C490-'Index Tables'!C734</f>
        <v>-2.5997161867685747E-7</v>
      </c>
      <c r="S490" s="54">
        <f>D490-'Index Tables'!D734</f>
        <v>-1.3441085815468767E-6</v>
      </c>
      <c r="T490" s="54">
        <f>E490-'Index Tables'!E734</f>
        <v>-6.4144134515053963E-7</v>
      </c>
      <c r="U490" s="54">
        <f>F490-'Index Tables'!F734</f>
        <v>9.8785400304279847E-8</v>
      </c>
      <c r="V490" s="54">
        <f>G490-'Index Tables'!G734</f>
        <v>-5.1944732670783367E-7</v>
      </c>
      <c r="W490" s="54">
        <f>H490-'Index Tables'!H734</f>
        <v>-1.114440918437154E-7</v>
      </c>
      <c r="X490" s="54">
        <f>I490-'Index Tables'!I734</f>
        <v>-7.7389526365045924E-7</v>
      </c>
      <c r="Y490" s="54">
        <f>J490-'Index Tables'!J734</f>
        <v>-9.4116973881064325E-7</v>
      </c>
      <c r="Z490" s="54">
        <f>K490-'Index Tables'!K734</f>
        <v>-3.5574340828681272E-7</v>
      </c>
      <c r="AA490" s="54">
        <f>L490-'Index Tables'!L734</f>
        <v>1.1672973698750866E-9</v>
      </c>
      <c r="AB490" s="54">
        <f>M490-'Index Tables'!M734</f>
        <v>-7.1108245847106843E-7</v>
      </c>
      <c r="AC490" s="54">
        <f>N490-'Index Tables'!N734</f>
        <v>3.2188415532985459E-7</v>
      </c>
    </row>
    <row r="491" spans="1:29" ht="15" x14ac:dyDescent="0.2">
      <c r="A491" s="18">
        <v>2008</v>
      </c>
      <c r="B491" s="111">
        <f>'5.Stata-pooled'!E4</f>
        <v>0.99060231447219849</v>
      </c>
      <c r="C491" s="111">
        <f>'5.Stata-pooled'!E23</f>
        <v>0.91493237018585205</v>
      </c>
      <c r="D491" s="111">
        <f>'5.Stata-pooled'!E42</f>
        <v>1.7641854286193848</v>
      </c>
      <c r="E491" s="111">
        <f>'5.Stata-pooled'!E61</f>
        <v>1.1938176155090332</v>
      </c>
      <c r="F491" s="111">
        <f>'5.Stata-pooled'!E80</f>
        <v>1.194912314414978</v>
      </c>
      <c r="G491" s="111">
        <f>'5.Stata-pooled'!E99</f>
        <v>0.9488140344619751</v>
      </c>
      <c r="H491" s="111">
        <f>'5.Stata-pooled'!E118</f>
        <v>0.85846316814422607</v>
      </c>
      <c r="I491" s="111">
        <f>'5.Stata-pooled'!E137</f>
        <v>1.3132511377334595</v>
      </c>
      <c r="J491" s="111">
        <f>'5.Stata-pooled'!E156</f>
        <v>1.2509646415710449</v>
      </c>
      <c r="K491" s="111">
        <f>'5.Stata-pooled'!E175</f>
        <v>1.6110554933547974</v>
      </c>
      <c r="L491" s="111">
        <f>'5.Stata-pooled'!E194</f>
        <v>1.0791802406311035</v>
      </c>
      <c r="M491" s="111">
        <f>'5.Stata-pooled'!E213</f>
        <v>1.1018408536911011</v>
      </c>
      <c r="N491" s="111">
        <f>'5.Stata-pooled'!E232</f>
        <v>1.3523188829421997</v>
      </c>
      <c r="P491" s="18">
        <v>2008</v>
      </c>
      <c r="Q491" s="54">
        <f>B491-'Index Tables'!B735</f>
        <v>-3.8552780146083876E-7</v>
      </c>
      <c r="R491" s="54">
        <f>C491-'Index Tables'!C735</f>
        <v>-1.0298141479569978E-6</v>
      </c>
      <c r="S491" s="54">
        <f>D491-'Index Tables'!D735</f>
        <v>-1.5713806151840259E-6</v>
      </c>
      <c r="T491" s="54">
        <f>E491-'Index Tables'!E735</f>
        <v>-3.8449096684267658E-7</v>
      </c>
      <c r="U491" s="54">
        <f>F491-'Index Tables'!F735</f>
        <v>-6.8558502186455428E-7</v>
      </c>
      <c r="V491" s="54">
        <f>G491-'Index Tables'!G735</f>
        <v>-9.6553802486631923E-7</v>
      </c>
      <c r="W491" s="54">
        <f>H491-'Index Tables'!H735</f>
        <v>-4.3185577391913199E-7</v>
      </c>
      <c r="X491" s="54">
        <f>I491-'Index Tables'!I735</f>
        <v>-8.6226654061327679E-7</v>
      </c>
      <c r="Y491" s="54">
        <f>J491-'Index Tables'!J735</f>
        <v>-3.5842895518278794E-7</v>
      </c>
      <c r="Z491" s="54">
        <f>K491-'Index Tables'!K735</f>
        <v>-5.0664520268028923E-7</v>
      </c>
      <c r="AA491" s="54">
        <f>L491-'Index Tables'!L735</f>
        <v>-7.5936889643024585E-7</v>
      </c>
      <c r="AB491" s="54">
        <f>M491-'Index Tables'!M735</f>
        <v>-1.4630889899613919E-7</v>
      </c>
      <c r="AC491" s="54">
        <f>N491-'Index Tables'!N735</f>
        <v>-1.1170578002595022E-6</v>
      </c>
    </row>
    <row r="492" spans="1:29" ht="15" x14ac:dyDescent="0.2">
      <c r="A492" s="18">
        <v>2009</v>
      </c>
      <c r="B492" s="111">
        <f>'5.Stata-pooled'!E5</f>
        <v>0.97577005624771118</v>
      </c>
      <c r="C492" s="111">
        <f>'5.Stata-pooled'!E24</f>
        <v>0.93898934125900269</v>
      </c>
      <c r="D492" s="111">
        <f>'5.Stata-pooled'!E43</f>
        <v>1.6294339895248413</v>
      </c>
      <c r="E492" s="111">
        <f>'5.Stata-pooled'!E62</f>
        <v>1.2816179990768433</v>
      </c>
      <c r="F492" s="111">
        <f>'5.Stata-pooled'!E81</f>
        <v>1.2143906354904175</v>
      </c>
      <c r="G492" s="111">
        <f>'5.Stata-pooled'!E100</f>
        <v>0.92142981290817261</v>
      </c>
      <c r="H492" s="111">
        <f>'5.Stata-pooled'!E119</f>
        <v>0.84722638130187988</v>
      </c>
      <c r="I492" s="111">
        <f>'5.Stata-pooled'!E138</f>
        <v>1.2735681533813477</v>
      </c>
      <c r="J492" s="111">
        <f>'5.Stata-pooled'!E157</f>
        <v>1.1315904855728149</v>
      </c>
      <c r="K492" s="111">
        <f>'5.Stata-pooled'!E176</f>
        <v>1.5907124280929565</v>
      </c>
      <c r="L492" s="111">
        <f>'5.Stata-pooled'!E195</f>
        <v>0.96355694532394409</v>
      </c>
      <c r="M492" s="111">
        <f>'5.Stata-pooled'!E214</f>
        <v>0.98767399787902832</v>
      </c>
      <c r="N492" s="111">
        <f>'5.Stata-pooled'!E233</f>
        <v>1.4041310548782349</v>
      </c>
      <c r="P492" s="18">
        <v>2009</v>
      </c>
      <c r="Q492" s="54">
        <f>B492-'Index Tables'!B736</f>
        <v>-2.4375228879769395E-7</v>
      </c>
      <c r="R492" s="54">
        <f>C492-'Index Tables'!C736</f>
        <v>-6.587409973057845E-7</v>
      </c>
      <c r="S492" s="54">
        <f>D492-'Index Tables'!D736</f>
        <v>-1.0104751586581528E-6</v>
      </c>
      <c r="T492" s="54">
        <f>E492-'Index Tables'!E736</f>
        <v>-1.0009231568020027E-6</v>
      </c>
      <c r="U492" s="54">
        <f>F492-'Index Tables'!F736</f>
        <v>-3.645095825177691E-7</v>
      </c>
      <c r="V492" s="54">
        <f>G492-'Index Tables'!G736</f>
        <v>-9.8709182738687673E-7</v>
      </c>
      <c r="W492" s="54">
        <f>H492-'Index Tables'!H736</f>
        <v>-3.1869812011642296E-7</v>
      </c>
      <c r="X492" s="54">
        <f>I492-'Index Tables'!I736</f>
        <v>-1.8466186524346284E-6</v>
      </c>
      <c r="Y492" s="54">
        <f>J492-'Index Tables'!J736</f>
        <v>-5.1442718507210827E-7</v>
      </c>
      <c r="Z492" s="54">
        <f>K492-'Index Tables'!K736</f>
        <v>4.2809295663914781E-7</v>
      </c>
      <c r="AA492" s="54">
        <f>L492-'Index Tables'!L736</f>
        <v>-3.5467605585814965E-7</v>
      </c>
      <c r="AB492" s="54">
        <f>M492-'Index Tables'!M736</f>
        <v>-6.0212097163780953E-7</v>
      </c>
      <c r="AC492" s="54">
        <f>N492-'Index Tables'!N736</f>
        <v>5.4878234845290308E-8</v>
      </c>
    </row>
    <row r="493" spans="1:29" ht="15" x14ac:dyDescent="0.2">
      <c r="A493" s="18">
        <v>2010</v>
      </c>
      <c r="B493" s="111">
        <f>'5.Stata-pooled'!E6</f>
        <v>0.92426639795303345</v>
      </c>
      <c r="C493" s="111">
        <f>'5.Stata-pooled'!E25</f>
        <v>0.92521160840988159</v>
      </c>
      <c r="D493" s="111">
        <f>'5.Stata-pooled'!E44</f>
        <v>1.5905444622039795</v>
      </c>
      <c r="E493" s="111">
        <f>'5.Stata-pooled'!E63</f>
        <v>1.3105936050415039</v>
      </c>
      <c r="F493" s="111">
        <f>'5.Stata-pooled'!E82</f>
        <v>1.2432924509048462</v>
      </c>
      <c r="G493" s="111">
        <f>'5.Stata-pooled'!E101</f>
        <v>0.93583905696868896</v>
      </c>
      <c r="H493" s="111">
        <f>'5.Stata-pooled'!E120</f>
        <v>0.86465728282928467</v>
      </c>
      <c r="I493" s="111">
        <f>'5.Stata-pooled'!E139</f>
        <v>1.2142194509506226</v>
      </c>
      <c r="J493" s="111">
        <f>'5.Stata-pooled'!E158</f>
        <v>1.1480926275253296</v>
      </c>
      <c r="K493" s="111">
        <f>'5.Stata-pooled'!E177</f>
        <v>1.4801825284957886</v>
      </c>
      <c r="L493" s="111">
        <f>'5.Stata-pooled'!E196</f>
        <v>1.0440200567245483</v>
      </c>
      <c r="M493" s="111">
        <f>'5.Stata-pooled'!E215</f>
        <v>0.9212227463722229</v>
      </c>
      <c r="N493" s="111">
        <f>'5.Stata-pooled'!E234</f>
        <v>1.3753074407577515</v>
      </c>
      <c r="P493" s="18">
        <v>2010</v>
      </c>
      <c r="Q493" s="54">
        <f>B493-'Index Tables'!B737</f>
        <v>-4.0204696660772754E-7</v>
      </c>
      <c r="R493" s="54">
        <f>C493-'Index Tables'!C737</f>
        <v>-9.9159011845983969E-7</v>
      </c>
      <c r="S493" s="54">
        <f>D493-'Index Tables'!D737</f>
        <v>-1.5377960205231744E-6</v>
      </c>
      <c r="T493" s="54">
        <f>E493-'Index Tables'!E737</f>
        <v>-3.9495849613047085E-7</v>
      </c>
      <c r="U493" s="54">
        <f>F493-'Index Tables'!F737</f>
        <v>-5.4909515379009122E-7</v>
      </c>
      <c r="V493" s="54">
        <f>G493-'Index Tables'!G737</f>
        <v>-2.430313110757254E-7</v>
      </c>
      <c r="W493" s="54">
        <f>H493-'Index Tables'!H737</f>
        <v>-2.1717071529980814E-7</v>
      </c>
      <c r="X493" s="54">
        <f>I493-'Index Tables'!I737</f>
        <v>-5.4904937751842908E-7</v>
      </c>
      <c r="Y493" s="54">
        <f>J493-'Index Tables'!J737</f>
        <v>-1.3724746703580593E-6</v>
      </c>
      <c r="Z493" s="54">
        <f>K493-'Index Tables'!K737</f>
        <v>5.2849578846547729E-7</v>
      </c>
      <c r="AA493" s="54">
        <f>L493-'Index Tables'!L737</f>
        <v>-9.4327545174799354E-7</v>
      </c>
      <c r="AB493" s="54">
        <f>M493-'Index Tables'!M737</f>
        <v>-1.5362777705529851E-7</v>
      </c>
      <c r="AC493" s="54">
        <f>N493-'Index Tables'!N737</f>
        <v>-5.5924224851011672E-7</v>
      </c>
    </row>
    <row r="494" spans="1:29" ht="15" x14ac:dyDescent="0.2">
      <c r="A494" s="18">
        <v>2011</v>
      </c>
      <c r="B494" s="111">
        <f>'5.Stata-pooled'!E7</f>
        <v>0.84085190296173096</v>
      </c>
      <c r="C494" s="111">
        <f>'5.Stata-pooled'!E26</f>
        <v>0.93405836820602417</v>
      </c>
      <c r="D494" s="111">
        <f>'5.Stata-pooled'!E45</f>
        <v>1.623076319694519</v>
      </c>
      <c r="E494" s="111">
        <f>'5.Stata-pooled'!E64</f>
        <v>1.3139563798904419</v>
      </c>
      <c r="F494" s="111">
        <f>'5.Stata-pooled'!E83</f>
        <v>1.1878677606582642</v>
      </c>
      <c r="G494" s="111">
        <f>'5.Stata-pooled'!E102</f>
        <v>0.90477728843688965</v>
      </c>
      <c r="H494" s="111">
        <f>'5.Stata-pooled'!E121</f>
        <v>0.83793264627456665</v>
      </c>
      <c r="I494" s="111">
        <f>'5.Stata-pooled'!E140</f>
        <v>1.1651731729507446</v>
      </c>
      <c r="J494" s="111">
        <f>'5.Stata-pooled'!E159</f>
        <v>1.1988452672958374</v>
      </c>
      <c r="K494" s="111">
        <f>'5.Stata-pooled'!E178</f>
        <v>1.3903149366378784</v>
      </c>
      <c r="L494" s="111">
        <f>'5.Stata-pooled'!E197</f>
        <v>1.0038379430770874</v>
      </c>
      <c r="M494" s="111">
        <f>'5.Stata-pooled'!E216</f>
        <v>0.98674660921096802</v>
      </c>
      <c r="N494" s="111">
        <f>'5.Stata-pooled'!E235</f>
        <v>1.2483953237533569</v>
      </c>
      <c r="P494" s="18">
        <v>2011</v>
      </c>
      <c r="Q494" s="54">
        <f>B494-'Index Tables'!B738</f>
        <v>-4.970382690983044E-7</v>
      </c>
      <c r="R494" s="54">
        <f>C494-'Index Tables'!C738</f>
        <v>-7.3179397586109474E-7</v>
      </c>
      <c r="S494" s="54">
        <f>D494-'Index Tables'!D738</f>
        <v>-1.6803054809777507E-6</v>
      </c>
      <c r="T494" s="54">
        <f>E494-'Index Tables'!E738</f>
        <v>-1.6201095580647973E-6</v>
      </c>
      <c r="U494" s="54">
        <f>F494-'Index Tables'!F738</f>
        <v>-2.3934173576378726E-7</v>
      </c>
      <c r="V494" s="54">
        <f>G494-'Index Tables'!G738</f>
        <v>-3.115631103112193E-7</v>
      </c>
      <c r="W494" s="54">
        <f>H494-'Index Tables'!H738</f>
        <v>-1.5372543338276756E-7</v>
      </c>
      <c r="X494" s="54">
        <f>I494-'Index Tables'!I738</f>
        <v>-8.270492553030806E-7</v>
      </c>
      <c r="Y494" s="54">
        <f>J494-'Index Tables'!J738</f>
        <v>2.6729583746387675E-7</v>
      </c>
      <c r="Z494" s="54">
        <f>K494-'Index Tables'!K738</f>
        <v>-6.3362121549559447E-8</v>
      </c>
      <c r="AA494" s="54">
        <f>L494-'Index Tables'!L738</f>
        <v>-1.0569229125234614E-6</v>
      </c>
      <c r="AB494" s="54">
        <f>M494-'Index Tables'!M738</f>
        <v>-3.907890320231644E-7</v>
      </c>
      <c r="AC494" s="54">
        <f>N494-'Index Tables'!N738</f>
        <v>-6.7624664312759819E-7</v>
      </c>
    </row>
    <row r="495" spans="1:29" ht="15" x14ac:dyDescent="0.2">
      <c r="A495" s="18">
        <v>2012</v>
      </c>
      <c r="B495" s="111">
        <f>'5.Stata-pooled'!E8</f>
        <v>0.88377189636230469</v>
      </c>
      <c r="C495" s="111">
        <f>'5.Stata-pooled'!E27</f>
        <v>0.89159071445465088</v>
      </c>
      <c r="D495" s="111">
        <f>'5.Stata-pooled'!E46</f>
        <v>1.4671850204467773</v>
      </c>
      <c r="E495" s="111">
        <f>'5.Stata-pooled'!E65</f>
        <v>1.2136270999908447</v>
      </c>
      <c r="F495" s="111">
        <f>'5.Stata-pooled'!E84</f>
        <v>1.1625000238418579</v>
      </c>
      <c r="G495" s="111">
        <f>'5.Stata-pooled'!E103</f>
        <v>0.90841960906982422</v>
      </c>
      <c r="H495" s="111">
        <f>'5.Stata-pooled'!E122</f>
        <v>0.73887443542480469</v>
      </c>
      <c r="I495" s="111">
        <f>'5.Stata-pooled'!E141</f>
        <v>1.0714403390884399</v>
      </c>
      <c r="J495" s="111">
        <f>'5.Stata-pooled'!E160</f>
        <v>1.1182583570480347</v>
      </c>
      <c r="K495" s="111">
        <f>'5.Stata-pooled'!E179</f>
        <v>1.4082754850387573</v>
      </c>
      <c r="L495" s="111">
        <f>'5.Stata-pooled'!E198</f>
        <v>0.98675370216369629</v>
      </c>
      <c r="M495" s="111">
        <f>'5.Stata-pooled'!E217</f>
        <v>0.91988062858581543</v>
      </c>
      <c r="N495" s="111">
        <f>'5.Stata-pooled'!E236</f>
        <v>1.1835252046585083</v>
      </c>
      <c r="P495" s="18">
        <v>2012</v>
      </c>
      <c r="Q495" s="54">
        <f>B495-'Index Tables'!B739</f>
        <v>-3.0363769532026907E-7</v>
      </c>
      <c r="R495" s="54">
        <f>C495-'Index Tables'!C739</f>
        <v>-5.8554534909660561E-7</v>
      </c>
      <c r="S495" s="54">
        <f>D495-'Index Tables'!D739</f>
        <v>-1.9795532226751789E-6</v>
      </c>
      <c r="T495" s="54">
        <f>E495-'Index Tables'!E739</f>
        <v>-9.0000915520249691E-7</v>
      </c>
      <c r="U495" s="54">
        <f>F495-'Index Tables'!F739</f>
        <v>2.3841857821338408E-8</v>
      </c>
      <c r="V495" s="54">
        <f>G495-'Index Tables'!G739</f>
        <v>-3.9093017578650802E-7</v>
      </c>
      <c r="W495" s="54">
        <f>H495-'Index Tables'!H739</f>
        <v>-1.6457519536050569E-7</v>
      </c>
      <c r="X495" s="54">
        <f>I495-'Index Tables'!I739</f>
        <v>-6.6091156014635999E-7</v>
      </c>
      <c r="Y495" s="54">
        <f>J495-'Index Tables'!J739</f>
        <v>-6.4295196522401454E-7</v>
      </c>
      <c r="Z495" s="54">
        <f>K495-'Index Tables'!K739</f>
        <v>-5.1496124275907107E-7</v>
      </c>
      <c r="AA495" s="54">
        <f>L495-'Index Tables'!L739</f>
        <v>-9.7836303725173934E-8</v>
      </c>
      <c r="AB495" s="54">
        <f>M495-'Index Tables'!M739</f>
        <v>-4.7141418457741224E-7</v>
      </c>
      <c r="AC495" s="54">
        <f>N495-'Index Tables'!N739</f>
        <v>-7.953414917771795E-7</v>
      </c>
    </row>
    <row r="496" spans="1:29" ht="15" x14ac:dyDescent="0.2">
      <c r="A496" s="18">
        <v>2013</v>
      </c>
      <c r="B496" s="111">
        <f>'5.Stata-pooled'!E9</f>
        <v>0.8601343035697937</v>
      </c>
      <c r="C496" s="111">
        <f>'5.Stata-pooled'!E28</f>
        <v>0.95829242467880249</v>
      </c>
      <c r="D496" s="111">
        <f>'5.Stata-pooled'!E47</f>
        <v>1.478366494178772</v>
      </c>
      <c r="E496" s="111">
        <f>'5.Stata-pooled'!E66</f>
        <v>1.2426426410675049</v>
      </c>
      <c r="F496" s="111">
        <f>'5.Stata-pooled'!E85</f>
        <v>1.1143984794616699</v>
      </c>
      <c r="G496" s="111">
        <f>'5.Stata-pooled'!E104</f>
        <v>1.0238887071609497</v>
      </c>
      <c r="H496" s="111">
        <f>'5.Stata-pooled'!E123</f>
        <v>0.78731650114059448</v>
      </c>
      <c r="I496" s="111">
        <f>'5.Stata-pooled'!E142</f>
        <v>1.0533807277679443</v>
      </c>
      <c r="J496" s="111">
        <f>'5.Stata-pooled'!E161</f>
        <v>1.0725719928741455</v>
      </c>
      <c r="K496" s="111">
        <f>'5.Stata-pooled'!E180</f>
        <v>1.3517966270446777</v>
      </c>
      <c r="L496" s="111">
        <f>'5.Stata-pooled'!E199</f>
        <v>0.9533233642578125</v>
      </c>
      <c r="M496" s="111">
        <f>'5.Stata-pooled'!E218</f>
        <v>1.0320183038711548</v>
      </c>
      <c r="N496" s="111">
        <f>'5.Stata-pooled'!E237</f>
        <v>1.2413197755813599</v>
      </c>
      <c r="P496" s="18">
        <v>2013</v>
      </c>
      <c r="Q496" s="54">
        <f>B496-'Index Tables'!B740</f>
        <v>-5.9643020633437516E-7</v>
      </c>
      <c r="R496" s="54">
        <f>C496-'Index Tables'!C740</f>
        <v>-1.0753211975300658E-6</v>
      </c>
      <c r="S496" s="54">
        <f>D496-'Index Tables'!D740</f>
        <v>-1.5058212279317473E-6</v>
      </c>
      <c r="T496" s="54">
        <f>E496-'Index Tables'!E740</f>
        <v>-3.5893249505924985E-7</v>
      </c>
      <c r="U496" s="54">
        <f>F496-'Index Tables'!F740</f>
        <v>-5.2053832999554572E-7</v>
      </c>
      <c r="V496" s="54">
        <f>G496-'Index Tables'!G740</f>
        <v>-2.9283905034205304E-7</v>
      </c>
      <c r="W496" s="54">
        <f>H496-'Index Tables'!H740</f>
        <v>-1.9885940549801973E-7</v>
      </c>
      <c r="X496" s="54">
        <f>I496-'Index Tables'!I740</f>
        <v>-2.7223205556481389E-7</v>
      </c>
      <c r="Y496" s="54">
        <f>J496-'Index Tables'!J740</f>
        <v>-7.125854573075685E-9</v>
      </c>
      <c r="Z496" s="54">
        <f>K496-'Index Tables'!K740</f>
        <v>-3.7295532218095673E-7</v>
      </c>
      <c r="AA496" s="54">
        <f>L496-'Index Tables'!L740</f>
        <v>-3.3574218749610196E-7</v>
      </c>
      <c r="AB496" s="54">
        <f>M496-'Index Tables'!M740</f>
        <v>-6.9612884523451157E-7</v>
      </c>
      <c r="AC496" s="54">
        <f>N496-'Index Tables'!N740</f>
        <v>-1.22441864003342E-6</v>
      </c>
    </row>
    <row r="497" spans="1:29" ht="15" x14ac:dyDescent="0.2">
      <c r="A497" s="18">
        <v>2014</v>
      </c>
      <c r="B497" s="111">
        <f>'5.Stata-pooled'!E10</f>
        <v>0.80239355564117432</v>
      </c>
      <c r="C497" s="111">
        <f>'5.Stata-pooled'!E29</f>
        <v>0.89736324548721313</v>
      </c>
      <c r="D497" s="111">
        <f>'5.Stata-pooled'!E48</f>
        <v>1.4260846376419067</v>
      </c>
      <c r="E497" s="111">
        <f>'5.Stata-pooled'!E67</f>
        <v>1.175218939781189</v>
      </c>
      <c r="F497" s="111">
        <f>'5.Stata-pooled'!E86</f>
        <v>1.1348376274108887</v>
      </c>
      <c r="G497" s="111">
        <f>'5.Stata-pooled'!E105</f>
        <v>1.0271307229995728</v>
      </c>
      <c r="H497" s="111">
        <f>'5.Stata-pooled'!E124</f>
        <v>0.89891993999481201</v>
      </c>
      <c r="I497" s="111">
        <f>'5.Stata-pooled'!E143</f>
        <v>1.0676370859146118</v>
      </c>
      <c r="J497" s="111">
        <f>'5.Stata-pooled'!E162</f>
        <v>1.0493593215942383</v>
      </c>
      <c r="K497" s="111">
        <f>'5.Stata-pooled'!E181</f>
        <v>1.3075348138809204</v>
      </c>
      <c r="L497" s="111">
        <f>'5.Stata-pooled'!E200</f>
        <v>0.90210831165313721</v>
      </c>
      <c r="M497" s="111">
        <f>'5.Stata-pooled'!E219</f>
        <v>0.97306984663009644</v>
      </c>
      <c r="N497" s="111">
        <f>'5.Stata-pooled'!E238</f>
        <v>1.2099231481552124</v>
      </c>
      <c r="P497" s="18">
        <v>2014</v>
      </c>
      <c r="Q497" s="54">
        <f>B497-'Index Tables'!B741</f>
        <v>-3.4435882567684928E-7</v>
      </c>
      <c r="R497" s="54">
        <f>C497-'Index Tables'!C741</f>
        <v>-1.0545127868688553E-6</v>
      </c>
      <c r="S497" s="54">
        <f>D497-'Index Tables'!D741</f>
        <v>-1.36235809322649E-6</v>
      </c>
      <c r="T497" s="54">
        <f>E497-'Index Tables'!E741</f>
        <v>-1.0602188109665178E-6</v>
      </c>
      <c r="U497" s="54">
        <f>F497-'Index Tables'!F741</f>
        <v>-3.7258911134152584E-7</v>
      </c>
      <c r="V497" s="54">
        <f>G497-'Index Tables'!G741</f>
        <v>-2.7700042726230834E-7</v>
      </c>
      <c r="W497" s="54">
        <f>H497-'Index Tables'!H741</f>
        <v>-4.6000518794109269E-7</v>
      </c>
      <c r="X497" s="54">
        <f>I497-'Index Tables'!I741</f>
        <v>-9.1408538827053576E-7</v>
      </c>
      <c r="Y497" s="54">
        <f>J497-'Index Tables'!J741</f>
        <v>-6.7840576178923584E-7</v>
      </c>
      <c r="Z497" s="54">
        <f>K497-'Index Tables'!K741</f>
        <v>-1.8611907948162809E-7</v>
      </c>
      <c r="AA497" s="54">
        <f>L497-'Index Tables'!L741</f>
        <v>-5.8834686278430581E-7</v>
      </c>
      <c r="AB497" s="54">
        <f>M497-'Index Tables'!M741</f>
        <v>-3.5336990356071851E-7</v>
      </c>
      <c r="AC497" s="54">
        <f>N497-'Index Tables'!N741</f>
        <v>-8.5184478759714466E-7</v>
      </c>
    </row>
    <row r="498" spans="1:29" ht="15" x14ac:dyDescent="0.2">
      <c r="A498" s="18">
        <v>2015</v>
      </c>
      <c r="B498" s="111">
        <f>'5.Stata-pooled'!E11</f>
        <v>0.83584153652191162</v>
      </c>
      <c r="C498" s="111">
        <f>'5.Stata-pooled'!E30</f>
        <v>0.84245580434799194</v>
      </c>
      <c r="D498" s="111">
        <f>'5.Stata-pooled'!E49</f>
        <v>1.4654277563095093</v>
      </c>
      <c r="E498" s="111">
        <f>'5.Stata-pooled'!E68</f>
        <v>1.1600775718688965</v>
      </c>
      <c r="F498" s="111">
        <f>'5.Stata-pooled'!E87</f>
        <v>1.0808167457580566</v>
      </c>
      <c r="G498" s="111">
        <f>'5.Stata-pooled'!E106</f>
        <v>0.94209927320480347</v>
      </c>
      <c r="H498" s="111">
        <f>'5.Stata-pooled'!E125</f>
        <v>0.8964461088180542</v>
      </c>
      <c r="I498" s="111">
        <f>'5.Stata-pooled'!E144</f>
        <v>1.0747166872024536</v>
      </c>
      <c r="J498" s="111">
        <f>'5.Stata-pooled'!E163</f>
        <v>1.0756626129150391</v>
      </c>
      <c r="K498" s="111">
        <f>'5.Stata-pooled'!E182</f>
        <v>1.3399021625518799</v>
      </c>
      <c r="L498" s="111">
        <f>'5.Stata-pooled'!E201</f>
        <v>0.88130134344100952</v>
      </c>
      <c r="M498" s="111">
        <f>'5.Stata-pooled'!E220</f>
        <v>1.0744434595108032</v>
      </c>
      <c r="N498" s="111">
        <f>'5.Stata-pooled'!E239</f>
        <v>1.2556354999542236</v>
      </c>
      <c r="P498" s="18">
        <v>2015</v>
      </c>
      <c r="Q498" s="54">
        <f>B498-'Index Tables'!B742</f>
        <v>-1.6347808839967115E-7</v>
      </c>
      <c r="R498" s="54">
        <f>C498-'Index Tables'!C742</f>
        <v>-4.9565200810341992E-7</v>
      </c>
      <c r="S498" s="54">
        <f>D498-'Index Tables'!D742</f>
        <v>-1.2436904908152968E-6</v>
      </c>
      <c r="T498" s="54">
        <f>E498-'Index Tables'!E742</f>
        <v>-4.2813110345818473E-7</v>
      </c>
      <c r="U498" s="54">
        <f>F498-'Index Tables'!F742</f>
        <v>-2.5424194327605676E-7</v>
      </c>
      <c r="V498" s="54">
        <f>G498-'Index Tables'!G742</f>
        <v>-3.267951965701954E-7</v>
      </c>
      <c r="W498" s="54">
        <f>H498-'Index Tables'!H742</f>
        <v>-1.9118194583001014E-7</v>
      </c>
      <c r="X498" s="54">
        <f>I498-'Index Tables'!I742</f>
        <v>-3.1279754630908485E-7</v>
      </c>
      <c r="Y498" s="54">
        <f>J498-'Index Tables'!J742</f>
        <v>-3.8708496097328293E-7</v>
      </c>
      <c r="Z498" s="54">
        <f>K498-'Index Tables'!K742</f>
        <v>1.6255187995639631E-7</v>
      </c>
      <c r="AA498" s="54">
        <f>L498-'Index Tables'!L742</f>
        <v>-4.5655899050256465E-7</v>
      </c>
      <c r="AB498" s="54">
        <f>M498-'Index Tables'!M742</f>
        <v>4.5951080318573645E-7</v>
      </c>
      <c r="AC498" s="54">
        <f>N498-'Index Tables'!N742</f>
        <v>-5.0004577634155112E-7</v>
      </c>
    </row>
    <row r="499" spans="1:29" ht="15" x14ac:dyDescent="0.2">
      <c r="A499" s="18">
        <v>2016</v>
      </c>
      <c r="B499" s="111">
        <f>'5.Stata-pooled'!E12</f>
        <v>1.0394114255905151</v>
      </c>
      <c r="C499" s="111">
        <f>'5.Stata-pooled'!E31</f>
        <v>0.87276780605316162</v>
      </c>
      <c r="D499" s="111">
        <f>'5.Stata-pooled'!E50</f>
        <v>1.4609807729721069</v>
      </c>
      <c r="E499" s="111">
        <f>'5.Stata-pooled'!E69</f>
        <v>1.1451501846313477</v>
      </c>
      <c r="F499" s="111">
        <f>'5.Stata-pooled'!E88</f>
        <v>1.1463718414306641</v>
      </c>
      <c r="G499" s="111">
        <f>'5.Stata-pooled'!E107</f>
        <v>0.9399869441986084</v>
      </c>
      <c r="H499" s="111">
        <f>'5.Stata-pooled'!E126</f>
        <v>0.96248692274093628</v>
      </c>
      <c r="I499" s="111">
        <f>'5.Stata-pooled'!E145</f>
        <v>1.0424789190292358</v>
      </c>
      <c r="J499" s="111">
        <f>'5.Stata-pooled'!E164</f>
        <v>1.1395835876464844</v>
      </c>
      <c r="K499" s="111">
        <f>'5.Stata-pooled'!E183</f>
        <v>1.4075521230697632</v>
      </c>
      <c r="L499" s="111">
        <f>'5.Stata-pooled'!E202</f>
        <v>0.79693973064422607</v>
      </c>
      <c r="M499" s="111">
        <f>'5.Stata-pooled'!E221</f>
        <v>1.0469982624053955</v>
      </c>
      <c r="N499" s="111">
        <f>'5.Stata-pooled'!E240</f>
        <v>1.2235473394393921</v>
      </c>
      <c r="P499" s="18">
        <v>2016</v>
      </c>
      <c r="Q499" s="54">
        <f>B499-'Index Tables'!B743</f>
        <v>-5.7440948486586763E-7</v>
      </c>
      <c r="R499" s="54">
        <f>C499-'Index Tables'!C743</f>
        <v>-4.9394683843129172E-7</v>
      </c>
      <c r="S499" s="54">
        <f>D499-'Index Tables'!D743</f>
        <v>-1.2270278930692768E-6</v>
      </c>
      <c r="T499" s="54">
        <f>E499-'Index Tables'!E743</f>
        <v>-8.1536865237374911E-7</v>
      </c>
      <c r="U499" s="54">
        <f>F499-'Index Tables'!F743</f>
        <v>-1.5856933588409561E-7</v>
      </c>
      <c r="V499" s="54">
        <f>G499-'Index Tables'!G743</f>
        <v>-3.5580139157165291E-7</v>
      </c>
      <c r="W499" s="54">
        <f>H499-'Index Tables'!H743</f>
        <v>-3.772590637662887E-7</v>
      </c>
      <c r="X499" s="54">
        <f>I499-'Index Tables'!I743</f>
        <v>-1.0809707642334132E-6</v>
      </c>
      <c r="Y499" s="54">
        <f>J499-'Index Tables'!J743</f>
        <v>-4.123535155553526E-7</v>
      </c>
      <c r="Z499" s="54">
        <f>K499-'Index Tables'!K743</f>
        <v>1.2306976326925678E-7</v>
      </c>
      <c r="AA499" s="54">
        <f>L499-'Index Tables'!L743</f>
        <v>-1.6935577396015589E-7</v>
      </c>
      <c r="AB499" s="54">
        <f>M499-'Index Tables'!M743</f>
        <v>2.6240539541255714E-7</v>
      </c>
      <c r="AC499" s="54">
        <f>N499-'Index Tables'!N743</f>
        <v>-6.6056060799013494E-7</v>
      </c>
    </row>
    <row r="500" spans="1:29" ht="15" x14ac:dyDescent="0.2">
      <c r="A500" s="18">
        <v>2017</v>
      </c>
      <c r="B500" s="111">
        <f>'5.Stata-pooled'!E13</f>
        <v>0.99910509586334229</v>
      </c>
      <c r="C500" s="111">
        <f>'5.Stata-pooled'!E32</f>
        <v>0.91097152233123779</v>
      </c>
      <c r="D500" s="111">
        <f>'5.Stata-pooled'!E51</f>
        <v>1.4898780584335327</v>
      </c>
      <c r="E500" s="111">
        <f>'5.Stata-pooled'!E70</f>
        <v>1.2517234086990356</v>
      </c>
      <c r="F500" s="111">
        <f>'5.Stata-pooled'!E89</f>
        <v>1.1727789640426636</v>
      </c>
      <c r="G500" s="111">
        <f>'5.Stata-pooled'!E108</f>
        <v>1.0201354026794434</v>
      </c>
      <c r="H500" s="111">
        <f>'5.Stata-pooled'!E127</f>
        <v>0.95113462209701538</v>
      </c>
      <c r="I500" s="111">
        <f>'5.Stata-pooled'!E146</f>
        <v>1.0366542339324951</v>
      </c>
      <c r="J500" s="111">
        <f>'5.Stata-pooled'!E165</f>
        <v>1.1399983167648315</v>
      </c>
      <c r="K500" s="111">
        <f>'5.Stata-pooled'!E184</f>
        <v>1.3073031902313232</v>
      </c>
      <c r="L500" s="111">
        <f>'5.Stata-pooled'!E203</f>
        <v>0.90998625755310059</v>
      </c>
      <c r="M500" s="111">
        <f>'5.Stata-pooled'!E222</f>
        <v>0.95225530862808228</v>
      </c>
      <c r="N500" s="111">
        <f>'5.Stata-pooled'!E241</f>
        <v>1.2715499401092529</v>
      </c>
      <c r="P500" s="18">
        <v>2017</v>
      </c>
      <c r="Q500" s="54">
        <f>B500-'Index Tables'!B744</f>
        <v>-4.0413665769456486E-7</v>
      </c>
      <c r="R500" s="54">
        <f>C500-'Index Tables'!C744</f>
        <v>-4.7766876221100318E-7</v>
      </c>
      <c r="S500" s="54">
        <f>D500-'Index Tables'!D744</f>
        <v>-1.9415664673783084E-6</v>
      </c>
      <c r="T500" s="54">
        <f>E500-'Index Tables'!E744</f>
        <v>-1.5913009643320208E-6</v>
      </c>
      <c r="U500" s="54">
        <f>F500-'Index Tables'!F744</f>
        <v>-1.0359573363594166E-6</v>
      </c>
      <c r="V500" s="54">
        <f>G500-'Index Tables'!G744</f>
        <v>4.0267944334537731E-7</v>
      </c>
      <c r="W500" s="54">
        <f>H500-'Index Tables'!H744</f>
        <v>-2.7790298462448959E-7</v>
      </c>
      <c r="X500" s="54">
        <f>I500-'Index Tables'!I744</f>
        <v>-7.6606750498697807E-7</v>
      </c>
      <c r="Y500" s="54">
        <f>J500-'Index Tables'!J744</f>
        <v>3.167648314761351E-7</v>
      </c>
      <c r="Z500" s="54">
        <f>K500-'Index Tables'!K744</f>
        <v>-8.0976867677939879E-7</v>
      </c>
      <c r="AA500" s="54">
        <f>L500-'Index Tables'!L744</f>
        <v>5.7553100618612518E-8</v>
      </c>
      <c r="AB500" s="54">
        <f>M500-'Index Tables'!M744</f>
        <v>-1.9137191775708828E-7</v>
      </c>
      <c r="AC500" s="54">
        <f>N500-'Index Tables'!N744</f>
        <v>-1.0598907471681684E-6</v>
      </c>
    </row>
    <row r="501" spans="1:29" ht="15" x14ac:dyDescent="0.2">
      <c r="A501" s="18">
        <v>2018</v>
      </c>
      <c r="B501" s="111">
        <f>'5.Stata-pooled'!E14</f>
        <v>0.98707985877990723</v>
      </c>
      <c r="C501" s="111">
        <f>'5.Stata-pooled'!E33</f>
        <v>0.9720122218132019</v>
      </c>
      <c r="D501" s="111">
        <f>'5.Stata-pooled'!E52</f>
        <v>1.5559051036834717</v>
      </c>
      <c r="E501" s="111">
        <f>'5.Stata-pooled'!E71</f>
        <v>1.2656515836715698</v>
      </c>
      <c r="F501" s="111">
        <f>'5.Stata-pooled'!E90</f>
        <v>1.1565588712692261</v>
      </c>
      <c r="G501" s="111">
        <f>'5.Stata-pooled'!E109</f>
        <v>0.9922102689743042</v>
      </c>
      <c r="H501" s="111">
        <f>'5.Stata-pooled'!E128</f>
        <v>0.95515555143356323</v>
      </c>
      <c r="I501" s="111">
        <f>'5.Stata-pooled'!E147</f>
        <v>1.0631554126739502</v>
      </c>
      <c r="J501" s="111">
        <f>'5.Stata-pooled'!E166</f>
        <v>1.0850955247879028</v>
      </c>
      <c r="K501" s="111">
        <f>'5.Stata-pooled'!E185</f>
        <v>1.3406754732131958</v>
      </c>
      <c r="L501" s="111">
        <f>'5.Stata-pooled'!E204</f>
        <v>0.88513833284378052</v>
      </c>
      <c r="M501" s="111">
        <f>'5.Stata-pooled'!E223</f>
        <v>0.92185306549072266</v>
      </c>
      <c r="N501" s="111">
        <f>'5.Stata-pooled'!E242</f>
        <v>1.3745455741882324</v>
      </c>
      <c r="P501" s="18">
        <v>2018</v>
      </c>
      <c r="Q501" s="54">
        <f>B501-'Index Tables'!B745</f>
        <v>-7.4122009274812939E-7</v>
      </c>
      <c r="R501" s="54">
        <f>C501-'Index Tables'!C745</f>
        <v>-8.7818679805895528E-7</v>
      </c>
      <c r="S501" s="54">
        <f>D501-'Index Tables'!D745</f>
        <v>-1.8963165282492866E-6</v>
      </c>
      <c r="T501" s="54">
        <f>E501-'Index Tables'!E745</f>
        <v>-4.1632843017502807E-7</v>
      </c>
      <c r="U501" s="54">
        <f>F501-'Index Tables'!F745</f>
        <v>-1.1287307739582531E-6</v>
      </c>
      <c r="V501" s="54">
        <f>G501-'Index Tables'!G745</f>
        <v>-6.3102569580752998E-7</v>
      </c>
      <c r="W501" s="54">
        <f>H501-'Index Tables'!H745</f>
        <v>-5.4856643671996608E-7</v>
      </c>
      <c r="X501" s="54">
        <f>I501-'Index Tables'!I745</f>
        <v>-5.87326049794612E-7</v>
      </c>
      <c r="Y501" s="54">
        <f>J501-'Index Tables'!J745</f>
        <v>-4.7521209722845015E-7</v>
      </c>
      <c r="Z501" s="54">
        <f>K501-'Index Tables'!K745</f>
        <v>-5.2678680417805879E-7</v>
      </c>
      <c r="AA501" s="54">
        <f>L501-'Index Tables'!L745</f>
        <v>-6.715621947428474E-8</v>
      </c>
      <c r="AB501" s="54">
        <f>M501-'Index Tables'!M745</f>
        <v>-2.3450927733037474E-7</v>
      </c>
      <c r="AC501" s="54">
        <f>N501-'Index Tables'!N745</f>
        <v>-4.25811767623685E-7</v>
      </c>
    </row>
    <row r="502" spans="1:29" ht="15" x14ac:dyDescent="0.2">
      <c r="A502" s="18">
        <v>2019</v>
      </c>
      <c r="B502" s="111">
        <f>'5.Stata-pooled'!E15</f>
        <v>0.99222952127456665</v>
      </c>
      <c r="C502" s="111">
        <f>'5.Stata-pooled'!E34</f>
        <v>0.97738045454025269</v>
      </c>
      <c r="D502" s="111">
        <f>'5.Stata-pooled'!E53</f>
        <v>1.5165523290634155</v>
      </c>
      <c r="E502" s="111">
        <f>'5.Stata-pooled'!E72</f>
        <v>1.2386478185653687</v>
      </c>
      <c r="F502" s="111">
        <f>'5.Stata-pooled'!E91</f>
        <v>1.1850919723510742</v>
      </c>
      <c r="G502" s="111">
        <f>'5.Stata-pooled'!E110</f>
        <v>0.94640171527862549</v>
      </c>
      <c r="H502" s="111">
        <f>'5.Stata-pooled'!E129</f>
        <v>0.88453447818756104</v>
      </c>
      <c r="I502" s="111">
        <f>'5.Stata-pooled'!E148</f>
        <v>1.0468648672103882</v>
      </c>
      <c r="J502" s="111">
        <f>'5.Stata-pooled'!E167</f>
        <v>1.0901155471801758</v>
      </c>
      <c r="K502" s="111">
        <f>'5.Stata-pooled'!E186</f>
        <v>1.2968267202377319</v>
      </c>
      <c r="L502" s="111">
        <f>'5.Stata-pooled'!E205</f>
        <v>0.88513708114624023</v>
      </c>
      <c r="M502" s="111">
        <f>'5.Stata-pooled'!E224</f>
        <v>0.9597163200378418</v>
      </c>
      <c r="N502" s="111">
        <f>'5.Stata-pooled'!E243</f>
        <v>1.3741360902786255</v>
      </c>
      <c r="P502" s="18">
        <v>2019</v>
      </c>
      <c r="Q502" s="54">
        <f>B502-'Index Tables'!B746</f>
        <v>-5.7872543335335536E-7</v>
      </c>
      <c r="R502" s="54">
        <f>C502-'Index Tables'!C746</f>
        <v>-8.4545974732286311E-7</v>
      </c>
      <c r="S502" s="54">
        <f>D502-'Index Tables'!D746</f>
        <v>-1.6709365844302937E-6</v>
      </c>
      <c r="T502" s="54">
        <f>E502-'Index Tables'!E746</f>
        <v>-1.1814346314586999E-6</v>
      </c>
      <c r="U502" s="54">
        <f>F502-'Index Tables'!F746</f>
        <v>-1.0276489257332599E-6</v>
      </c>
      <c r="V502" s="54">
        <f>G502-'Index Tables'!G746</f>
        <v>-8.4721374471463662E-8</v>
      </c>
      <c r="W502" s="54">
        <f>H502-'Index Tables'!H746</f>
        <v>-3.218124389192667E-7</v>
      </c>
      <c r="X502" s="54">
        <f>I502-'Index Tables'!I746</f>
        <v>-1.1327896118906722E-6</v>
      </c>
      <c r="Y502" s="54">
        <f>J502-'Index Tables'!J746</f>
        <v>-4.5281982430367407E-7</v>
      </c>
      <c r="Z502" s="54">
        <f>K502-'Index Tables'!K746</f>
        <v>-2.7976226801840198E-7</v>
      </c>
      <c r="AA502" s="54">
        <f>L502-'Index Tables'!L746</f>
        <v>-2.1885375978136778E-7</v>
      </c>
      <c r="AB502" s="54">
        <f>M502-'Index Tables'!M746</f>
        <v>2.2003784183599606E-7</v>
      </c>
      <c r="AC502" s="54">
        <f>N502-'Index Tables'!N746</f>
        <v>9.027862546417964E-8</v>
      </c>
    </row>
    <row r="503" spans="1:29" ht="15" x14ac:dyDescent="0.2">
      <c r="A503" s="18">
        <v>2020</v>
      </c>
      <c r="B503" s="111">
        <f>'5.Stata-pooled'!E16</f>
        <v>1.0126912593841553</v>
      </c>
      <c r="C503" s="111">
        <f>'5.Stata-pooled'!E35</f>
        <v>0.99801725149154663</v>
      </c>
      <c r="D503" s="111">
        <f>'5.Stata-pooled'!E54</f>
        <v>1.4911717176437378</v>
      </c>
      <c r="E503" s="111">
        <f>'5.Stata-pooled'!E73</f>
        <v>1.2824212312698364</v>
      </c>
      <c r="F503" s="111">
        <f>'5.Stata-pooled'!E92</f>
        <v>1.1958400011062622</v>
      </c>
      <c r="G503" s="111">
        <f>'5.Stata-pooled'!E111</f>
        <v>0.92916858196258545</v>
      </c>
      <c r="H503" s="111">
        <f>'5.Stata-pooled'!E130</f>
        <v>0.88350468873977661</v>
      </c>
      <c r="I503" s="111">
        <f>'5.Stata-pooled'!E149</f>
        <v>1.0997439622879028</v>
      </c>
      <c r="J503" s="111">
        <f>'5.Stata-pooled'!E168</f>
        <v>1.1249344348907471</v>
      </c>
      <c r="K503" s="111">
        <f>'5.Stata-pooled'!E187</f>
        <v>1.3838033676147461</v>
      </c>
      <c r="L503" s="111">
        <f>'5.Stata-pooled'!E206</f>
        <v>0.90431493520736694</v>
      </c>
      <c r="M503" s="111">
        <f>'5.Stata-pooled'!E225</f>
        <v>0.94122314453125</v>
      </c>
      <c r="N503" s="111">
        <f>'5.Stata-pooled'!E244</f>
        <v>1.3749521970748901</v>
      </c>
      <c r="O503" s="38"/>
      <c r="P503" s="18">
        <v>2020</v>
      </c>
      <c r="Q503" s="54">
        <f>B503-'Index Tables'!B747</f>
        <v>-7.4061584465212604E-7</v>
      </c>
      <c r="R503" s="54">
        <f>C503-'Index Tables'!C747</f>
        <v>-1.3485084533471081E-6</v>
      </c>
      <c r="S503" s="54">
        <f>D503-'Index Tables'!D747</f>
        <v>-2.2823562622065197E-6</v>
      </c>
      <c r="T503" s="54">
        <f>E503-'Index Tables'!E747</f>
        <v>-1.7687301636648556E-6</v>
      </c>
      <c r="U503" s="54">
        <f>F503-'Index Tables'!F747</f>
        <v>-9.9889373772477086E-7</v>
      </c>
      <c r="V503" s="54">
        <f>G503-'Index Tables'!G747</f>
        <v>-5.1803741452083329E-7</v>
      </c>
      <c r="W503" s="54">
        <f>H503-'Index Tables'!H747</f>
        <v>-1.1260223420350712E-8</v>
      </c>
      <c r="X503" s="54">
        <f>I503-'Index Tables'!I747</f>
        <v>-3.7712097222808438E-8</v>
      </c>
      <c r="Y503" s="54">
        <f>J503-'Index Tables'!J747</f>
        <v>-5.6510925294794845E-7</v>
      </c>
      <c r="Z503" s="54">
        <f>K503-'Index Tables'!K747</f>
        <v>3.6761474619950718E-7</v>
      </c>
      <c r="AA503" s="54">
        <f>L503-'Index Tables'!L747</f>
        <v>-2.6479263304235445E-7</v>
      </c>
      <c r="AB503" s="54">
        <f>M503-'Index Tables'!M747</f>
        <v>-1.5546874998495497E-7</v>
      </c>
      <c r="AC503" s="54">
        <f>N503-'Index Tables'!N747</f>
        <v>1.9707489018472302E-7</v>
      </c>
    </row>
    <row r="504" spans="1:29" ht="15" x14ac:dyDescent="0.2">
      <c r="A504" s="18">
        <v>2021</v>
      </c>
      <c r="B504" s="111">
        <f>'5.Stata-pooled'!E17</f>
        <v>1.0534411668777466</v>
      </c>
      <c r="C504" s="111">
        <f>'5.Stata-pooled'!E36</f>
        <v>1.0595539808273315</v>
      </c>
      <c r="D504" s="111">
        <f>'5.Stata-pooled'!E55</f>
        <v>1.5849587917327881</v>
      </c>
      <c r="E504" s="111">
        <f>'5.Stata-pooled'!E74</f>
        <v>1.3089752197265625</v>
      </c>
      <c r="F504" s="111">
        <f>'5.Stata-pooled'!E93</f>
        <v>1.1873804330825806</v>
      </c>
      <c r="G504" s="111">
        <f>'5.Stata-pooled'!E112</f>
        <v>1.0220704078674316</v>
      </c>
      <c r="H504" s="111">
        <f>'5.Stata-pooled'!E131</f>
        <v>0.92992115020751953</v>
      </c>
      <c r="I504" s="111">
        <f>'5.Stata-pooled'!E150</f>
        <v>1.1619458198547363</v>
      </c>
      <c r="J504" s="111">
        <f>'5.Stata-pooled'!E169</f>
        <v>1.1630815267562866</v>
      </c>
      <c r="K504" s="111">
        <f>'5.Stata-pooled'!E188</f>
        <v>1.3428013324737549</v>
      </c>
      <c r="L504" s="111">
        <f>'5.Stata-pooled'!E207</f>
        <v>0.94539380073547363</v>
      </c>
      <c r="M504" s="111">
        <f>'5.Stata-pooled'!E226</f>
        <v>0.9192955493927002</v>
      </c>
      <c r="N504" s="111">
        <f>'5.Stata-pooled'!E245</f>
        <v>1.3984280824661255</v>
      </c>
      <c r="P504" s="18">
        <v>2021</v>
      </c>
      <c r="Q504" s="54">
        <f>B504-'Index Tables'!B748</f>
        <v>1.6687774651025222E-7</v>
      </c>
      <c r="R504" s="54">
        <f>C504-'Index Tables'!C748</f>
        <v>-1.019172668481616E-6</v>
      </c>
      <c r="S504" s="54">
        <f>D504-'Index Tables'!D748</f>
        <v>-1.2082672118385318E-6</v>
      </c>
      <c r="T504" s="54">
        <f>E504-'Index Tables'!E748</f>
        <v>-7.8027343741737809E-7</v>
      </c>
      <c r="U504" s="54">
        <f>F504-'Index Tables'!F748</f>
        <v>-5.6691741945336105E-7</v>
      </c>
      <c r="V504" s="54">
        <f>G504-'Index Tables'!G748</f>
        <v>-5.9213256831114336E-7</v>
      </c>
      <c r="W504" s="54">
        <f>H504-'Index Tables'!H748</f>
        <v>-2.4979248047785063E-7</v>
      </c>
      <c r="X504" s="54">
        <f>I504-'Index Tables'!I748</f>
        <v>-1.8014526359522165E-7</v>
      </c>
      <c r="Y504" s="54">
        <f>J504-'Index Tables'!J748</f>
        <v>-4.7324371332813087E-7</v>
      </c>
      <c r="Z504" s="54">
        <f>K504-'Index Tables'!K748</f>
        <v>-6.6752624516830394E-7</v>
      </c>
      <c r="AA504" s="54">
        <f>L504-'Index Tables'!L748</f>
        <v>-2.9926452638218137E-7</v>
      </c>
      <c r="AB504" s="54">
        <f>M504-'Index Tables'!M748</f>
        <v>4.9392700152139923E-8</v>
      </c>
      <c r="AC504" s="54">
        <f>N504-'Index Tables'!N748</f>
        <v>-9.1753387443382906E-7</v>
      </c>
    </row>
    <row r="505" spans="1:29" ht="15" x14ac:dyDescent="0.2">
      <c r="A505" s="18">
        <v>2022</v>
      </c>
      <c r="B505" s="111">
        <f>'5.Stata-pooled'!E18</f>
        <v>1.0273139476776123</v>
      </c>
      <c r="C505" s="111">
        <f>'5.Stata-pooled'!E37</f>
        <v>1.0978946685791016</v>
      </c>
      <c r="D505" s="111">
        <f>'5.Stata-pooled'!E56</f>
        <v>1.5955435037612915</v>
      </c>
      <c r="E505" s="111">
        <f>'5.Stata-pooled'!E75</f>
        <v>1.2640213966369629</v>
      </c>
      <c r="F505" s="111">
        <f>'5.Stata-pooled'!E94</f>
        <v>1.1677874326705933</v>
      </c>
      <c r="G505" s="111">
        <f>'5.Stata-pooled'!E113</f>
        <v>0.96164625883102417</v>
      </c>
      <c r="H505" s="111">
        <f>'5.Stata-pooled'!E132</f>
        <v>0.95313477516174316</v>
      </c>
      <c r="I505" s="111">
        <f>'5.Stata-pooled'!E151</f>
        <v>1.1849138736724854</v>
      </c>
      <c r="J505" s="111">
        <f>'5.Stata-pooled'!E170</f>
        <v>1.1106119155883789</v>
      </c>
      <c r="K505" s="111">
        <f>'5.Stata-pooled'!E189</f>
        <v>1.2873656749725342</v>
      </c>
      <c r="L505" s="111">
        <f>'5.Stata-pooled'!E208</f>
        <v>0.93369132280349731</v>
      </c>
      <c r="M505" s="111">
        <f>'5.Stata-pooled'!E227</f>
        <v>0.8943321704864502</v>
      </c>
      <c r="N505" s="111">
        <f>'5.Stata-pooled'!E246</f>
        <v>1.3545143604278564</v>
      </c>
      <c r="P505" s="18">
        <v>2022</v>
      </c>
      <c r="Q505" s="54">
        <f>B505-'Index Tables'!B749</f>
        <v>-1.0523223876734988E-6</v>
      </c>
      <c r="R505" s="54">
        <f>C505-'Index Tables'!C749</f>
        <v>-1.3314208984205322E-6</v>
      </c>
      <c r="S505" s="54">
        <f>D505-'Index Tables'!D749</f>
        <v>-1.4962387084871409E-6</v>
      </c>
      <c r="T505" s="54">
        <f>E505-'Index Tables'!E749</f>
        <v>-6.033630370883003E-7</v>
      </c>
      <c r="U505" s="54">
        <f>F505-'Index Tables'!F749</f>
        <v>-5.6732940678649868E-7</v>
      </c>
      <c r="V505" s="54">
        <f>G505-'Index Tables'!G749</f>
        <v>-6.4116897580124288E-7</v>
      </c>
      <c r="W505" s="54">
        <f>H505-'Index Tables'!H749</f>
        <v>1.7516174311005273E-7</v>
      </c>
      <c r="X505" s="54">
        <f>I505-'Index Tables'!I749</f>
        <v>-1.1263275145889651E-6</v>
      </c>
      <c r="Y505" s="54">
        <f>J505-'Index Tables'!J749</f>
        <v>-8.4411621026347916E-8</v>
      </c>
      <c r="Z505" s="54">
        <f>K505-'Index Tables'!K749</f>
        <v>-3.2502746583062958E-7</v>
      </c>
      <c r="AA505" s="54">
        <f>L505-'Index Tables'!L749</f>
        <v>-3.7719650269885108E-7</v>
      </c>
      <c r="AB505" s="54">
        <f>M505-'Index Tables'!M749</f>
        <v>-2.2951354983202776E-7</v>
      </c>
      <c r="AC505" s="54">
        <f>N505-'Index Tables'!N749</f>
        <v>3.6042785644951891E-7</v>
      </c>
    </row>
    <row r="506" spans="1:29" ht="15" x14ac:dyDescent="0.2">
      <c r="A506" s="18">
        <v>2023</v>
      </c>
      <c r="B506" s="111">
        <f>'5.Stata-pooled'!E19</f>
        <v>1.1691869497299194</v>
      </c>
      <c r="C506" s="111">
        <f>'5.Stata-pooled'!E38</f>
        <v>1.091806173324585</v>
      </c>
      <c r="D506" s="111">
        <f>'5.Stata-pooled'!E57</f>
        <v>1.5543115139007568</v>
      </c>
      <c r="E506" s="111">
        <f>'5.Stata-pooled'!E76</f>
        <v>1.2812601327896118</v>
      </c>
      <c r="F506" s="111">
        <f>'5.Stata-pooled'!E95</f>
        <v>1.1566717624664307</v>
      </c>
      <c r="G506" s="111">
        <f>'5.Stata-pooled'!E114</f>
        <v>0.93625402450561523</v>
      </c>
      <c r="H506" s="111">
        <f>'5.Stata-pooled'!E133</f>
        <v>0.9060707688331604</v>
      </c>
      <c r="I506" s="111">
        <f>'5.Stata-pooled'!E152</f>
        <v>1.1675349473953247</v>
      </c>
      <c r="J506" s="111">
        <f>'5.Stata-pooled'!E171</f>
        <v>1.0320183038711548</v>
      </c>
      <c r="K506" s="111">
        <f>'5.Stata-pooled'!E190</f>
        <v>1.1919182538986206</v>
      </c>
      <c r="L506" s="111">
        <f>'5.Stata-pooled'!E209</f>
        <v>0.92528009414672852</v>
      </c>
      <c r="M506" s="111">
        <f>'5.Stata-pooled'!E228</f>
        <v>0.93196552991867065</v>
      </c>
      <c r="N506" s="111">
        <f>'5.Stata-pooled'!E247</f>
        <v>1.3529858589172363</v>
      </c>
      <c r="P506" s="18">
        <v>2023</v>
      </c>
      <c r="Q506" s="54">
        <f>B506-'Index Tables'!B750</f>
        <v>-1.0502700804604359E-6</v>
      </c>
      <c r="R506" s="54">
        <f>C506-'Index Tables'!C750</f>
        <v>-8.2667541501102448E-7</v>
      </c>
      <c r="S506" s="54">
        <f>D506-'Index Tables'!D750</f>
        <v>-1.4860992432197406E-6</v>
      </c>
      <c r="T506" s="54">
        <f>E506-'Index Tables'!E750</f>
        <v>-8.6721038816683915E-7</v>
      </c>
      <c r="U506" s="54">
        <f>F506-'Index Tables'!F750</f>
        <v>-2.3753356925837465E-7</v>
      </c>
      <c r="V506" s="54">
        <f>G506-'Index Tables'!G750</f>
        <v>-1.7549438480202184E-7</v>
      </c>
      <c r="W506" s="54">
        <f>H506-'Index Tables'!H750</f>
        <v>1.6883316045213093E-7</v>
      </c>
      <c r="X506" s="54">
        <f>I506-'Index Tables'!I750</f>
        <v>-1.0526046752001861E-6</v>
      </c>
      <c r="Y506" s="54">
        <f>J506-'Index Tables'!J750</f>
        <v>-6.9612884523451157E-7</v>
      </c>
      <c r="Z506" s="54">
        <f>K506-'Index Tables'!K750</f>
        <v>-7.4610137934527643E-7</v>
      </c>
      <c r="AA506" s="54">
        <f>L506-'Index Tables'!L750</f>
        <v>-5.058532714929953E-7</v>
      </c>
      <c r="AB506" s="54">
        <f>M506-'Index Tables'!M750</f>
        <v>1.2991867059941598E-7</v>
      </c>
      <c r="AC506" s="54">
        <f>N506-'Index Tables'!N750</f>
        <v>-1.4108276369384498E-7</v>
      </c>
    </row>
    <row r="507" spans="1:29" ht="15" x14ac:dyDescent="0.25">
      <c r="A507" s="340">
        <v>2024</v>
      </c>
      <c r="B507" s="111">
        <f>'5.Stata-pooled'!E20</f>
        <v>1.1399370431900024</v>
      </c>
      <c r="C507" s="111">
        <f>'5.Stata-pooled'!E39</f>
        <v>1.0544463396072388</v>
      </c>
      <c r="D507" s="111">
        <f>'5.Stata-pooled'!E58</f>
        <v>1.490059494972229</v>
      </c>
      <c r="E507" s="111">
        <f>'5.Stata-pooled'!E77</f>
        <v>1.2966662645339966</v>
      </c>
      <c r="F507" s="111">
        <f>'5.Stata-pooled'!E96</f>
        <v>1.110357403755188</v>
      </c>
      <c r="G507" s="111">
        <f>'5.Stata-pooled'!E115</f>
        <v>0.82434403896331787</v>
      </c>
      <c r="H507" s="111">
        <f>'5.Stata-pooled'!E134</f>
        <v>0.87313741445541382</v>
      </c>
      <c r="I507" s="111">
        <f>'5.Stata-pooled'!E153</f>
        <v>1.1665804386138916</v>
      </c>
      <c r="J507" s="111">
        <f>'5.Stata-pooled'!E172</f>
        <v>1.0167156457901001</v>
      </c>
      <c r="K507" s="111">
        <f>'5.Stata-pooled'!E191</f>
        <v>1.1715868711471558</v>
      </c>
      <c r="L507" s="111">
        <f>'5.Stata-pooled'!E210</f>
        <v>0.86332112550735474</v>
      </c>
      <c r="M507" s="111">
        <f>'5.Stata-pooled'!E229</f>
        <v>0.85605907440185547</v>
      </c>
      <c r="N507" s="111">
        <f>'5.Stata-pooled'!E248</f>
        <v>1.2934186458587646</v>
      </c>
      <c r="P507" s="340">
        <v>2024</v>
      </c>
      <c r="Q507" s="54">
        <f>B507-'Index Tables'!B751</f>
        <v>-9.5680999745439976E-7</v>
      </c>
      <c r="R507" s="54">
        <f>C507-'Index Tables'!C751</f>
        <v>-6.6039276114260304E-7</v>
      </c>
      <c r="S507" s="54">
        <f>D507-'Index Tables'!D751</f>
        <v>-1.505027771075973E-6</v>
      </c>
      <c r="T507" s="54">
        <f>E507-'Index Tables'!E751</f>
        <v>-7.3546600343199486E-7</v>
      </c>
      <c r="U507" s="54">
        <f>F507-'Index Tables'!F751</f>
        <v>-5.9624481196784984E-7</v>
      </c>
      <c r="V507" s="54">
        <f>G507-'Index Tables'!G751</f>
        <v>-2.6103668215871068E-7</v>
      </c>
      <c r="W507" s="54">
        <f>H507-'Index Tables'!H751</f>
        <v>-1.8554458613984082E-7</v>
      </c>
      <c r="X507" s="54">
        <f>I507-'Index Tables'!I751</f>
        <v>-5.6138610848854853E-7</v>
      </c>
      <c r="Y507" s="54">
        <f>J507-'Index Tables'!J751</f>
        <v>-3.5420989985546214E-7</v>
      </c>
      <c r="Z507" s="54">
        <f>K507-'Index Tables'!K751</f>
        <v>-1.2885284417230025E-7</v>
      </c>
      <c r="AA507" s="54">
        <f>L507-'Index Tables'!L751</f>
        <v>-5.7449264523334875E-7</v>
      </c>
      <c r="AB507" s="54">
        <f>M507-'Index Tables'!M751</f>
        <v>-2.2559814449873983E-7</v>
      </c>
      <c r="AC507" s="54">
        <f>N507-'Index Tables'!N751</f>
        <v>-3.5414123544796894E-7</v>
      </c>
    </row>
    <row r="508" spans="1:29" ht="15" x14ac:dyDescent="0.2">
      <c r="A508" s="18"/>
      <c r="B508" s="111"/>
      <c r="C508" s="111"/>
      <c r="D508" s="111"/>
      <c r="E508" s="111"/>
      <c r="F508" s="111"/>
      <c r="G508" s="111"/>
      <c r="H508" s="111"/>
      <c r="I508" s="111"/>
      <c r="J508" s="111"/>
      <c r="K508" s="111"/>
      <c r="L508" s="111"/>
      <c r="M508" s="111"/>
      <c r="N508" s="111"/>
      <c r="P508" s="18"/>
      <c r="Q508" s="54"/>
      <c r="R508" s="54"/>
      <c r="S508" s="54"/>
      <c r="T508" s="54"/>
      <c r="U508" s="54"/>
      <c r="V508" s="54"/>
      <c r="W508" s="54"/>
      <c r="X508" s="54"/>
      <c r="Y508" s="54"/>
      <c r="Z508" s="54"/>
      <c r="AA508" s="54"/>
      <c r="AB508" s="54"/>
      <c r="AC508" s="54"/>
    </row>
    <row r="509" spans="1:29" ht="15" x14ac:dyDescent="0.2">
      <c r="A509" s="18"/>
      <c r="B509" s="111"/>
      <c r="C509" s="111"/>
      <c r="D509" s="111"/>
      <c r="E509" s="111"/>
      <c r="F509" s="111"/>
      <c r="G509" s="111"/>
      <c r="H509" s="111"/>
      <c r="I509" s="111"/>
      <c r="J509" s="111"/>
      <c r="K509" s="111"/>
      <c r="L509" s="111"/>
      <c r="M509" s="111"/>
      <c r="N509" s="111"/>
      <c r="P509" s="18"/>
      <c r="Q509" s="54"/>
      <c r="R509" s="54"/>
      <c r="S509" s="54"/>
      <c r="T509" s="54"/>
      <c r="U509" s="54"/>
      <c r="V509" s="54"/>
      <c r="W509" s="54"/>
      <c r="X509" s="54"/>
      <c r="Y509" s="54"/>
      <c r="Z509" s="54"/>
      <c r="AA509" s="54"/>
      <c r="AB509" s="54"/>
      <c r="AC509" s="54"/>
    </row>
    <row r="510" spans="1:29" ht="15" x14ac:dyDescent="0.2">
      <c r="A510" s="18"/>
      <c r="J510" s="20"/>
    </row>
    <row r="511" spans="1:29" x14ac:dyDescent="0.2">
      <c r="A511" s="5" t="s">
        <v>507</v>
      </c>
      <c r="B511" s="6"/>
      <c r="C511" s="6"/>
      <c r="D511" s="6"/>
      <c r="E511" s="6"/>
      <c r="F511" s="6"/>
      <c r="G511" s="6"/>
      <c r="H511" s="6"/>
      <c r="I511" s="6"/>
      <c r="J511" s="6"/>
      <c r="K511" s="6"/>
      <c r="L511" s="6"/>
      <c r="M511" s="6"/>
      <c r="N511" s="6"/>
      <c r="P511" s="5" t="s">
        <v>507</v>
      </c>
      <c r="Q511" s="6"/>
      <c r="R511" s="6"/>
      <c r="S511" s="6"/>
      <c r="T511" s="6"/>
      <c r="U511" s="6"/>
      <c r="V511" s="6"/>
      <c r="W511" s="6"/>
      <c r="X511" s="6"/>
      <c r="Y511" s="6"/>
      <c r="Z511" s="6"/>
      <c r="AA511" s="6"/>
      <c r="AB511" s="6"/>
      <c r="AC511" s="6"/>
    </row>
    <row r="512" spans="1:29" ht="15" x14ac:dyDescent="0.2">
      <c r="A512" s="21" t="s">
        <v>7</v>
      </c>
      <c r="B512" s="31" t="s">
        <v>91</v>
      </c>
      <c r="C512" s="32" t="s">
        <v>57</v>
      </c>
      <c r="D512" s="31" t="s">
        <v>59</v>
      </c>
      <c r="E512" s="31" t="s">
        <v>61</v>
      </c>
      <c r="F512" s="31" t="s">
        <v>63</v>
      </c>
      <c r="G512" s="31" t="s">
        <v>81</v>
      </c>
      <c r="H512" s="31" t="s">
        <v>74</v>
      </c>
      <c r="I512" s="31" t="s">
        <v>75</v>
      </c>
      <c r="J512" s="31" t="s">
        <v>64</v>
      </c>
      <c r="K512" s="31" t="s">
        <v>76</v>
      </c>
      <c r="L512" s="31" t="s">
        <v>77</v>
      </c>
      <c r="M512" s="31" t="s">
        <v>78</v>
      </c>
      <c r="N512" s="31" t="s">
        <v>79</v>
      </c>
      <c r="P512" s="113" t="s">
        <v>7</v>
      </c>
      <c r="Q512" s="100" t="s">
        <v>91</v>
      </c>
      <c r="R512" s="114" t="s">
        <v>57</v>
      </c>
      <c r="S512" s="100" t="s">
        <v>59</v>
      </c>
      <c r="T512" s="100" t="s">
        <v>61</v>
      </c>
      <c r="U512" s="100" t="s">
        <v>63</v>
      </c>
      <c r="V512" s="100" t="s">
        <v>81</v>
      </c>
      <c r="W512" s="100" t="s">
        <v>74</v>
      </c>
      <c r="X512" s="100" t="s">
        <v>75</v>
      </c>
      <c r="Y512" s="100" t="s">
        <v>64</v>
      </c>
      <c r="Z512" s="100" t="s">
        <v>76</v>
      </c>
      <c r="AA512" s="100" t="s">
        <v>77</v>
      </c>
      <c r="AB512" s="100" t="s">
        <v>78</v>
      </c>
      <c r="AC512" s="100" t="s">
        <v>79</v>
      </c>
    </row>
    <row r="513" spans="1:29" ht="15" x14ac:dyDescent="0.2">
      <c r="A513" s="18">
        <v>2006</v>
      </c>
      <c r="B513" s="112">
        <f>'5.Stata-pooled'!C2</f>
        <v>1</v>
      </c>
      <c r="C513" s="112">
        <f>'5.Stata-pooled'!C21</f>
        <v>8.6750450134277344</v>
      </c>
      <c r="D513" s="112">
        <f>'5.Stata-pooled'!C40</f>
        <v>1.661273717880249</v>
      </c>
      <c r="E513" s="112">
        <f>'5.Stata-pooled'!C59</f>
        <v>5.6859617233276367</v>
      </c>
      <c r="F513" s="112">
        <f>'5.Stata-pooled'!C78</f>
        <v>6.6054391860961914</v>
      </c>
      <c r="G513" s="112">
        <f>'5.Stata-pooled'!C97</f>
        <v>5.3153491020202637</v>
      </c>
      <c r="H513" s="112">
        <f>'5.Stata-pooled'!C116</f>
        <v>5.851015567779541</v>
      </c>
      <c r="I513" s="112">
        <f>'5.Stata-pooled'!C135</f>
        <v>1.276114821434021</v>
      </c>
      <c r="J513" s="112">
        <f>'5.Stata-pooled'!C154</f>
        <v>4.6756877899169922</v>
      </c>
      <c r="K513" s="112">
        <f>'5.Stata-pooled'!C173</f>
        <v>5.5802783966064453</v>
      </c>
      <c r="L513" s="112">
        <f>'5.Stata-pooled'!C192</f>
        <v>3.0172255039215088</v>
      </c>
      <c r="M513" s="112">
        <f>'5.Stata-pooled'!C211</f>
        <v>1.9518228769302368</v>
      </c>
      <c r="N513" s="112">
        <f>'5.Stata-pooled'!C230</f>
        <v>2.7007272243499756</v>
      </c>
      <c r="P513" s="18">
        <v>2006</v>
      </c>
      <c r="Q513" s="54">
        <f>B513-'Index Tables'!B760</f>
        <v>0</v>
      </c>
      <c r="R513" s="54">
        <f>C513-'Index Tables'!C760</f>
        <v>-2.9865722659394578E-6</v>
      </c>
      <c r="S513" s="54">
        <f>D513-'Index Tables'!D760</f>
        <v>-1.2821197510337612E-6</v>
      </c>
      <c r="T513" s="54">
        <f>E513-'Index Tables'!E760</f>
        <v>-2.2766723635214703E-6</v>
      </c>
      <c r="U513" s="54">
        <f>F513-'Index Tables'!F760</f>
        <v>-2.8139038086294477E-6</v>
      </c>
      <c r="V513" s="54">
        <f>G513-'Index Tables'!G760</f>
        <v>-2.8979797361827764E-6</v>
      </c>
      <c r="W513" s="54">
        <f>H513-'Index Tables'!H760</f>
        <v>-4.3222045942314935E-7</v>
      </c>
      <c r="X513" s="54">
        <f>I513-'Index Tables'!I760</f>
        <v>-1.1785659790319869E-6</v>
      </c>
      <c r="Y513" s="54">
        <f>J513-'Index Tables'!J760</f>
        <v>-1.2100830080186142E-6</v>
      </c>
      <c r="Z513" s="54">
        <f>K513-'Index Tables'!K760</f>
        <v>-2.6033935549563125E-6</v>
      </c>
      <c r="AA513" s="54">
        <f>L513-'Index Tables'!L760</f>
        <v>-4.9607849117450087E-7</v>
      </c>
      <c r="AB513" s="54">
        <f>M513-'Index Tables'!M760</f>
        <v>-1.1230697631869901E-6</v>
      </c>
      <c r="AC513" s="54">
        <f>N513-'Index Tables'!N760</f>
        <v>-1.7756500243493178E-6</v>
      </c>
    </row>
    <row r="514" spans="1:29" ht="15" x14ac:dyDescent="0.2">
      <c r="A514" s="18">
        <v>2007</v>
      </c>
      <c r="B514" s="111">
        <f>'5.Stata-pooled'!C3</f>
        <v>0.98790144920349121</v>
      </c>
      <c r="C514" s="111">
        <f>'5.Stata-pooled'!C22</f>
        <v>8.720484733581543</v>
      </c>
      <c r="D514" s="111">
        <f>'5.Stata-pooled'!C41</f>
        <v>1.7197476625442505</v>
      </c>
      <c r="E514" s="111">
        <f>'5.Stata-pooled'!C60</f>
        <v>5.7519354820251465</v>
      </c>
      <c r="F514" s="111">
        <f>'5.Stata-pooled'!C79</f>
        <v>7.4952778816223145</v>
      </c>
      <c r="G514" s="111">
        <f>'5.Stata-pooled'!C98</f>
        <v>6.1893820762634277</v>
      </c>
      <c r="H514" s="111">
        <f>'5.Stata-pooled'!C117</f>
        <v>6.4992456436157227</v>
      </c>
      <c r="I514" s="111">
        <f>'5.Stata-pooled'!C136</f>
        <v>1.3399271965026855</v>
      </c>
      <c r="J514" s="111">
        <f>'5.Stata-pooled'!C155</f>
        <v>4.695580005645752</v>
      </c>
      <c r="K514" s="111">
        <f>'5.Stata-pooled'!C174</f>
        <v>5.4191703796386719</v>
      </c>
      <c r="L514" s="111">
        <f>'5.Stata-pooled'!C193</f>
        <v>3.1719975471496582</v>
      </c>
      <c r="M514" s="111">
        <f>'5.Stata-pooled'!C212</f>
        <v>1.9242757558822632</v>
      </c>
      <c r="N514" s="111">
        <f>'5.Stata-pooled'!C231</f>
        <v>2.7328917980194092</v>
      </c>
      <c r="P514" s="18">
        <v>2007</v>
      </c>
      <c r="Q514" s="54">
        <f>B514-'Index Tables'!B761</f>
        <v>-1.5079650883542683E-7</v>
      </c>
      <c r="R514" s="54">
        <f>C514-'Index Tables'!C761</f>
        <v>-3.2664184566044696E-6</v>
      </c>
      <c r="S514" s="54">
        <f>D514-'Index Tables'!D761</f>
        <v>-1.3374557494838513E-6</v>
      </c>
      <c r="T514" s="54">
        <f>E514-'Index Tables'!E761</f>
        <v>-5.1797485323135106E-7</v>
      </c>
      <c r="U514" s="54">
        <f>F514-'Index Tables'!F761</f>
        <v>-2.1183776857114367E-6</v>
      </c>
      <c r="V514" s="54">
        <f>G514-'Index Tables'!G761</f>
        <v>-9.2373657256672459E-7</v>
      </c>
      <c r="W514" s="54">
        <f>H514-'Index Tables'!H761</f>
        <v>-1.3563842777841728E-6</v>
      </c>
      <c r="X514" s="54">
        <f>I514-'Index Tables'!I761</f>
        <v>-8.0349731446105466E-7</v>
      </c>
      <c r="Y514" s="54">
        <f>J514-'Index Tables'!J761</f>
        <v>-1.9943542479694543E-6</v>
      </c>
      <c r="Z514" s="54">
        <f>K514-'Index Tables'!K761</f>
        <v>-1.6203613277809836E-6</v>
      </c>
      <c r="AA514" s="54">
        <f>L514-'Index Tables'!L761</f>
        <v>-4.5285034167008575E-7</v>
      </c>
      <c r="AB514" s="54">
        <f>M514-'Index Tables'!M761</f>
        <v>-1.2441177368316403E-6</v>
      </c>
      <c r="AC514" s="54">
        <f>N514-'Index Tables'!N761</f>
        <v>-1.2019805906149372E-6</v>
      </c>
    </row>
    <row r="515" spans="1:29" ht="15" x14ac:dyDescent="0.2">
      <c r="A515" s="18">
        <v>2008</v>
      </c>
      <c r="B515" s="111">
        <f>'5.Stata-pooled'!C4</f>
        <v>1.0272165536880493</v>
      </c>
      <c r="C515" s="111">
        <f>'5.Stata-pooled'!C23</f>
        <v>8.7128744125366211</v>
      </c>
      <c r="D515" s="111">
        <f>'5.Stata-pooled'!C42</f>
        <v>1.7907377481460571</v>
      </c>
      <c r="E515" s="111">
        <f>'5.Stata-pooled'!C61</f>
        <v>5.7489886283874512</v>
      </c>
      <c r="F515" s="111">
        <f>'5.Stata-pooled'!C80</f>
        <v>7.5689253807067871</v>
      </c>
      <c r="G515" s="111">
        <f>'5.Stata-pooled'!C99</f>
        <v>6.1409893035888672</v>
      </c>
      <c r="H515" s="111">
        <f>'5.Stata-pooled'!C118</f>
        <v>6.5053186416625977</v>
      </c>
      <c r="I515" s="111">
        <f>'5.Stata-pooled'!C137</f>
        <v>1.4095437526702881</v>
      </c>
      <c r="J515" s="111">
        <f>'5.Stata-pooled'!C156</f>
        <v>5.022127628326416</v>
      </c>
      <c r="K515" s="111">
        <f>'5.Stata-pooled'!C175</f>
        <v>6.0586452484130859</v>
      </c>
      <c r="L515" s="111">
        <f>'5.Stata-pooled'!C194</f>
        <v>3.5251295566558838</v>
      </c>
      <c r="M515" s="111">
        <f>'5.Stata-pooled'!C213</f>
        <v>1.9448709487915039</v>
      </c>
      <c r="N515" s="111">
        <f>'5.Stata-pooled'!C232</f>
        <v>2.8294923305511475</v>
      </c>
      <c r="P515" s="18">
        <v>2008</v>
      </c>
      <c r="Q515" s="54">
        <f>B515-'Index Tables'!B762</f>
        <v>-4.4631195073030483E-7</v>
      </c>
      <c r="R515" s="54">
        <f>C515-'Index Tables'!C762</f>
        <v>-5.5874633790864436E-6</v>
      </c>
      <c r="S515" s="54">
        <f>D515-'Index Tables'!D762</f>
        <v>-1.2518539429517972E-6</v>
      </c>
      <c r="T515" s="54">
        <f>E515-'Index Tables'!E762</f>
        <v>-3.7161254873296912E-7</v>
      </c>
      <c r="U515" s="54">
        <f>F515-'Index Tables'!F762</f>
        <v>-2.619293212546836E-6</v>
      </c>
      <c r="V515" s="54">
        <f>G515-'Index Tables'!G762</f>
        <v>-5.6964111330159994E-6</v>
      </c>
      <c r="W515" s="54">
        <f>H515-'Index Tables'!H762</f>
        <v>-2.358337402696975E-6</v>
      </c>
      <c r="X515" s="54">
        <f>I515-'Index Tables'!I762</f>
        <v>-1.2473297119619531E-6</v>
      </c>
      <c r="Y515" s="54">
        <f>J515-'Index Tables'!J762</f>
        <v>-3.7167358435397091E-7</v>
      </c>
      <c r="Z515" s="54">
        <f>K515-'Index Tables'!K762</f>
        <v>-1.7515869137341156E-6</v>
      </c>
      <c r="AA515" s="54">
        <f>L515-'Index Tables'!L762</f>
        <v>-4.4334411608559776E-7</v>
      </c>
      <c r="AB515" s="54">
        <f>M515-'Index Tables'!M762</f>
        <v>-1.0512084960279111E-6</v>
      </c>
      <c r="AC515" s="54">
        <f>N515-'Index Tables'!N762</f>
        <v>-2.6694488526324278E-6</v>
      </c>
    </row>
    <row r="516" spans="1:29" ht="15" x14ac:dyDescent="0.2">
      <c r="A516" s="18">
        <v>2009</v>
      </c>
      <c r="B516" s="111">
        <f>'5.Stata-pooled'!C5</f>
        <v>1.023432731628418</v>
      </c>
      <c r="C516" s="111">
        <f>'5.Stata-pooled'!C24</f>
        <v>8.6741676330566406</v>
      </c>
      <c r="D516" s="111">
        <f>'5.Stata-pooled'!C43</f>
        <v>1.7537631988525391</v>
      </c>
      <c r="E516" s="111">
        <f>'5.Stata-pooled'!C62</f>
        <v>5.9750027656555176</v>
      </c>
      <c r="F516" s="111">
        <f>'5.Stata-pooled'!C81</f>
        <v>7.9744892120361328</v>
      </c>
      <c r="G516" s="111">
        <f>'5.Stata-pooled'!C100</f>
        <v>5.9377117156982422</v>
      </c>
      <c r="H516" s="111">
        <f>'5.Stata-pooled'!C119</f>
        <v>6.247352123260498</v>
      </c>
      <c r="I516" s="111">
        <f>'5.Stata-pooled'!C138</f>
        <v>1.4351369142532349</v>
      </c>
      <c r="J516" s="111">
        <f>'5.Stata-pooled'!C157</f>
        <v>4.9066476821899414</v>
      </c>
      <c r="K516" s="111">
        <f>'5.Stata-pooled'!C176</f>
        <v>6.2812271118164063</v>
      </c>
      <c r="L516" s="111">
        <f>'5.Stata-pooled'!C195</f>
        <v>3.4374816417694092</v>
      </c>
      <c r="M516" s="111">
        <f>'5.Stata-pooled'!C214</f>
        <v>1.8846937417984009</v>
      </c>
      <c r="N516" s="111">
        <f>'5.Stata-pooled'!C233</f>
        <v>2.9821124076843262</v>
      </c>
      <c r="P516" s="18">
        <v>2009</v>
      </c>
      <c r="Q516" s="54">
        <f>B516-'Index Tables'!B763</f>
        <v>-2.6837158206838296E-7</v>
      </c>
      <c r="R516" s="54">
        <f>C516-'Index Tables'!C763</f>
        <v>-4.3669433598125806E-6</v>
      </c>
      <c r="S516" s="54">
        <f>D516-'Index Tables'!D763</f>
        <v>-1.801147460955832E-6</v>
      </c>
      <c r="T516" s="54">
        <f>E516-'Index Tables'!E763</f>
        <v>-2.2343444827654935E-6</v>
      </c>
      <c r="U516" s="54">
        <f>F516-'Index Tables'!F763</f>
        <v>-2.787963866879295E-6</v>
      </c>
      <c r="V516" s="54">
        <f>G516-'Index Tables'!G763</f>
        <v>-4.2843017578064746E-6</v>
      </c>
      <c r="W516" s="54">
        <f>H516-'Index Tables'!H763</f>
        <v>-1.876739501582847E-6</v>
      </c>
      <c r="X516" s="54">
        <f>I516-'Index Tables'!I763</f>
        <v>-1.0857467651614883E-6</v>
      </c>
      <c r="Y516" s="54">
        <f>J516-'Index Tables'!J763</f>
        <v>-1.3178100584099184E-6</v>
      </c>
      <c r="Z516" s="54">
        <f>K516-'Index Tables'!K763</f>
        <v>1.1181640591217956E-7</v>
      </c>
      <c r="AA516" s="54">
        <f>L516-'Index Tables'!L763</f>
        <v>-1.3582305906645331E-6</v>
      </c>
      <c r="AB516" s="54">
        <f>M516-'Index Tables'!M763</f>
        <v>-1.2582015991302598E-6</v>
      </c>
      <c r="AC516" s="54">
        <f>N516-'Index Tables'!N763</f>
        <v>-2.5923156736773478E-6</v>
      </c>
    </row>
    <row r="517" spans="1:29" ht="15" x14ac:dyDescent="0.2">
      <c r="A517" s="18">
        <v>2010</v>
      </c>
      <c r="B517" s="111">
        <f>'5.Stata-pooled'!C6</f>
        <v>1.0396583080291748</v>
      </c>
      <c r="C517" s="111">
        <f>'5.Stata-pooled'!C25</f>
        <v>9.0871772766113281</v>
      </c>
      <c r="D517" s="111">
        <f>'5.Stata-pooled'!C44</f>
        <v>1.7620625495910645</v>
      </c>
      <c r="E517" s="111">
        <f>'5.Stata-pooled'!C63</f>
        <v>6.136627197265625</v>
      </c>
      <c r="F517" s="111">
        <f>'5.Stata-pooled'!C82</f>
        <v>8.2892751693725586</v>
      </c>
      <c r="G517" s="111">
        <f>'5.Stata-pooled'!C101</f>
        <v>6.1444392204284668</v>
      </c>
      <c r="H517" s="111">
        <f>'5.Stata-pooled'!C120</f>
        <v>6.7605743408203125</v>
      </c>
      <c r="I517" s="111">
        <f>'5.Stata-pooled'!C139</f>
        <v>1.4660508632659912</v>
      </c>
      <c r="J517" s="111">
        <f>'5.Stata-pooled'!C158</f>
        <v>5.0640316009521484</v>
      </c>
      <c r="K517" s="111">
        <f>'5.Stata-pooled'!C177</f>
        <v>5.9507322311401367</v>
      </c>
      <c r="L517" s="111">
        <f>'5.Stata-pooled'!C196</f>
        <v>3.7184064388275146</v>
      </c>
      <c r="M517" s="111">
        <f>'5.Stata-pooled'!C215</f>
        <v>1.8997170925140381</v>
      </c>
      <c r="N517" s="111">
        <f>'5.Stata-pooled'!C234</f>
        <v>3.0266177654266357</v>
      </c>
      <c r="P517" s="18">
        <v>2010</v>
      </c>
      <c r="Q517" s="54">
        <f>B517-'Index Tables'!B764</f>
        <v>3.0802917483363501E-7</v>
      </c>
      <c r="R517" s="54">
        <f>C517-'Index Tables'!C764</f>
        <v>-3.7233886711618425E-6</v>
      </c>
      <c r="S517" s="54">
        <f>D517-'Index Tables'!D764</f>
        <v>-1.4504089356215388E-6</v>
      </c>
      <c r="T517" s="54">
        <f>E517-'Index Tables'!E764</f>
        <v>-2.8027343752512479E-6</v>
      </c>
      <c r="U517" s="54">
        <f>F517-'Index Tables'!F764</f>
        <v>-8.3062744060669047E-7</v>
      </c>
      <c r="V517" s="54">
        <f>G517-'Index Tables'!G764</f>
        <v>-7.795715335490172E-7</v>
      </c>
      <c r="W517" s="54">
        <f>H517-'Index Tables'!H764</f>
        <v>-1.6591796878628884E-6</v>
      </c>
      <c r="X517" s="54">
        <f>I517-'Index Tables'!I764</f>
        <v>-1.1367340086998468E-6</v>
      </c>
      <c r="Y517" s="54">
        <f>J517-'Index Tables'!J764</f>
        <v>-2.3990478519309022E-6</v>
      </c>
      <c r="Z517" s="54">
        <f>K517-'Index Tables'!K764</f>
        <v>2.3114013636416075E-7</v>
      </c>
      <c r="AA517" s="54">
        <f>L517-'Index Tables'!L764</f>
        <v>-1.5611724855091325E-6</v>
      </c>
      <c r="AB517" s="54">
        <f>M517-'Index Tables'!M764</f>
        <v>-9.0748596193179765E-7</v>
      </c>
      <c r="AC517" s="54">
        <f>N517-'Index Tables'!N764</f>
        <v>-3.2345733642635821E-6</v>
      </c>
    </row>
    <row r="518" spans="1:29" ht="15" x14ac:dyDescent="0.2">
      <c r="A518" s="18">
        <v>2011</v>
      </c>
      <c r="B518" s="111">
        <f>'5.Stata-pooled'!C7</f>
        <v>1.0019859075546265</v>
      </c>
      <c r="C518" s="111">
        <f>'5.Stata-pooled'!C26</f>
        <v>9.1272420883178711</v>
      </c>
      <c r="D518" s="111">
        <f>'5.Stata-pooled'!C45</f>
        <v>1.8213415145874023</v>
      </c>
      <c r="E518" s="111">
        <f>'5.Stata-pooled'!C64</f>
        <v>6.3049259185791016</v>
      </c>
      <c r="F518" s="111">
        <f>'5.Stata-pooled'!C83</f>
        <v>8.3981828689575195</v>
      </c>
      <c r="G518" s="111">
        <f>'5.Stata-pooled'!C102</f>
        <v>6.4348936080932617</v>
      </c>
      <c r="H518" s="111">
        <f>'5.Stata-pooled'!C121</f>
        <v>6.6379432678222656</v>
      </c>
      <c r="I518" s="111">
        <f>'5.Stata-pooled'!C140</f>
        <v>1.4879415035247803</v>
      </c>
      <c r="J518" s="111">
        <f>'5.Stata-pooled'!C159</f>
        <v>5.2360854148864746</v>
      </c>
      <c r="K518" s="111">
        <f>'5.Stata-pooled'!C178</f>
        <v>6.1114459037780762</v>
      </c>
      <c r="L518" s="111">
        <f>'5.Stata-pooled'!C197</f>
        <v>3.643939733505249</v>
      </c>
      <c r="M518" s="111">
        <f>'5.Stata-pooled'!C216</f>
        <v>2.0618810653686523</v>
      </c>
      <c r="N518" s="111">
        <f>'5.Stata-pooled'!C235</f>
        <v>3.0017163753509521</v>
      </c>
      <c r="P518" s="18">
        <v>2011</v>
      </c>
      <c r="Q518" s="54">
        <f>B518-'Index Tables'!B765</f>
        <v>-9.2445373578442513E-8</v>
      </c>
      <c r="R518" s="54">
        <f>C518-'Index Tables'!C765</f>
        <v>-3.9116821284324033E-6</v>
      </c>
      <c r="S518" s="54">
        <f>D518-'Index Tables'!D765</f>
        <v>-1.4854125975904964E-6</v>
      </c>
      <c r="T518" s="54">
        <f>E518-'Index Tables'!E765</f>
        <v>-3.0814208979990099E-6</v>
      </c>
      <c r="U518" s="54">
        <f>F518-'Index Tables'!F765</f>
        <v>-4.1310424805374168E-6</v>
      </c>
      <c r="V518" s="54">
        <f>G518-'Index Tables'!G765</f>
        <v>-2.3919067384525761E-6</v>
      </c>
      <c r="W518" s="54">
        <f>H518-'Index Tables'!H765</f>
        <v>-7.3217773444156364E-7</v>
      </c>
      <c r="X518" s="54">
        <f>I518-'Index Tables'!I765</f>
        <v>-1.496475219742166E-6</v>
      </c>
      <c r="Y518" s="54">
        <f>J518-'Index Tables'!J765</f>
        <v>-5.851135256307316E-7</v>
      </c>
      <c r="Z518" s="54">
        <f>K518-'Index Tables'!K765</f>
        <v>-2.0962219240416857E-6</v>
      </c>
      <c r="AA518" s="54">
        <f>L518-'Index Tables'!L765</f>
        <v>-2.2664947509909439E-6</v>
      </c>
      <c r="AB518" s="54">
        <f>M518-'Index Tables'!M765</f>
        <v>-9.3463134787086233E-7</v>
      </c>
      <c r="AC518" s="54">
        <f>N518-'Index Tables'!N765</f>
        <v>-3.6246490480174032E-6</v>
      </c>
    </row>
    <row r="519" spans="1:29" ht="15" x14ac:dyDescent="0.2">
      <c r="A519" s="18">
        <v>2012</v>
      </c>
      <c r="B519" s="111">
        <f>'5.Stata-pooled'!C8</f>
        <v>1.0954438447952271</v>
      </c>
      <c r="C519" s="111">
        <f>'5.Stata-pooled'!C27</f>
        <v>9.2360515594482422</v>
      </c>
      <c r="D519" s="111">
        <f>'5.Stata-pooled'!C46</f>
        <v>1.7914246320724487</v>
      </c>
      <c r="E519" s="111">
        <f>'5.Stata-pooled'!C65</f>
        <v>6.1393718719482422</v>
      </c>
      <c r="F519" s="111">
        <f>'5.Stata-pooled'!C84</f>
        <v>8.5898227691650391</v>
      </c>
      <c r="G519" s="111">
        <f>'5.Stata-pooled'!C103</f>
        <v>6.672266960144043</v>
      </c>
      <c r="H519" s="111">
        <f>'5.Stata-pooled'!C122</f>
        <v>6.6096529960632324</v>
      </c>
      <c r="I519" s="111">
        <f>'5.Stata-pooled'!C141</f>
        <v>1.5048534870147705</v>
      </c>
      <c r="J519" s="111">
        <f>'5.Stata-pooled'!C160</f>
        <v>5.2331271171569824</v>
      </c>
      <c r="K519" s="111">
        <f>'5.Stata-pooled'!C179</f>
        <v>6.3645758628845215</v>
      </c>
      <c r="L519" s="111">
        <f>'5.Stata-pooled'!C198</f>
        <v>3.7582886219024658</v>
      </c>
      <c r="M519" s="111">
        <f>'5.Stata-pooled'!C217</f>
        <v>2.0149862766265869</v>
      </c>
      <c r="N519" s="111">
        <f>'5.Stata-pooled'!C236</f>
        <v>2.9106740951538086</v>
      </c>
      <c r="P519" s="18">
        <v>2012</v>
      </c>
      <c r="Q519" s="54">
        <f>B519-'Index Tables'!B766</f>
        <v>-1.5520477303354596E-7</v>
      </c>
      <c r="R519" s="54">
        <f>C519-'Index Tables'!C766</f>
        <v>-3.4405517581603817E-6</v>
      </c>
      <c r="S519" s="54">
        <f>D519-'Index Tables'!D766</f>
        <v>-1.3679275512323841E-6</v>
      </c>
      <c r="T519" s="54">
        <f>E519-'Index Tables'!E766</f>
        <v>-4.1280517582009679E-6</v>
      </c>
      <c r="U519" s="54">
        <f>F519-'Index Tables'!F766</f>
        <v>-1.230834961063465E-6</v>
      </c>
      <c r="V519" s="54">
        <f>G519-'Index Tables'!G766</f>
        <v>-3.0398559571764849E-6</v>
      </c>
      <c r="W519" s="54">
        <f>H519-'Index Tables'!H766</f>
        <v>-1.0039367674963273E-6</v>
      </c>
      <c r="X519" s="54">
        <f>I519-'Index Tables'!I766</f>
        <v>-5.1298522940612656E-7</v>
      </c>
      <c r="Y519" s="54">
        <f>J519-'Index Tables'!J766</f>
        <v>-8.8284301735797044E-7</v>
      </c>
      <c r="Z519" s="54">
        <f>K519-'Index Tables'!K766</f>
        <v>-2.1371154783622615E-6</v>
      </c>
      <c r="AA519" s="54">
        <f>L519-'Index Tables'!L766</f>
        <v>-1.3780975343102853E-6</v>
      </c>
      <c r="AB519" s="54">
        <f>M519-'Index Tables'!M766</f>
        <v>-1.7233734128652145E-6</v>
      </c>
      <c r="AC519" s="54">
        <f>N519-'Index Tables'!N766</f>
        <v>-2.9048461915870405E-6</v>
      </c>
    </row>
    <row r="520" spans="1:29" ht="15" x14ac:dyDescent="0.2">
      <c r="A520" s="18">
        <v>2013</v>
      </c>
      <c r="B520" s="111">
        <f>'5.Stata-pooled'!C9</f>
        <v>1.1111923456192017</v>
      </c>
      <c r="C520" s="111">
        <f>'5.Stata-pooled'!C28</f>
        <v>9.2768096923828125</v>
      </c>
      <c r="D520" s="111">
        <f>'5.Stata-pooled'!C47</f>
        <v>1.8007899522781372</v>
      </c>
      <c r="E520" s="111">
        <f>'5.Stata-pooled'!C66</f>
        <v>6.0585107803344727</v>
      </c>
      <c r="F520" s="111">
        <f>'5.Stata-pooled'!C85</f>
        <v>8.5586662292480469</v>
      </c>
      <c r="G520" s="111">
        <f>'5.Stata-pooled'!C104</f>
        <v>6.8622965812683105</v>
      </c>
      <c r="H520" s="111">
        <f>'5.Stata-pooled'!C123</f>
        <v>6.6996965408325195</v>
      </c>
      <c r="I520" s="111">
        <f>'5.Stata-pooled'!C142</f>
        <v>1.4772181510925293</v>
      </c>
      <c r="J520" s="111">
        <f>'5.Stata-pooled'!C161</f>
        <v>5.1722598075866699</v>
      </c>
      <c r="K520" s="111">
        <f>'5.Stata-pooled'!C180</f>
        <v>6.2808423042297363</v>
      </c>
      <c r="L520" s="111">
        <f>'5.Stata-pooled'!C199</f>
        <v>3.7329952716827393</v>
      </c>
      <c r="M520" s="111">
        <f>'5.Stata-pooled'!C218</f>
        <v>2.0692293643951416</v>
      </c>
      <c r="N520" s="111">
        <f>'5.Stata-pooled'!C237</f>
        <v>2.9329018592834473</v>
      </c>
      <c r="P520" s="18">
        <v>2013</v>
      </c>
      <c r="Q520" s="54">
        <f>B520-'Index Tables'!B767</f>
        <v>-6.5438079843715968E-7</v>
      </c>
      <c r="R520" s="54">
        <f>C520-'Index Tables'!C767</f>
        <v>-4.3076171873934754E-6</v>
      </c>
      <c r="S520" s="54">
        <f>D520-'Index Tables'!D767</f>
        <v>-1.0477218628235363E-6</v>
      </c>
      <c r="T520" s="54">
        <f>E520-'Index Tables'!E767</f>
        <v>-3.2196655270766428E-6</v>
      </c>
      <c r="U520" s="54">
        <f>F520-'Index Tables'!F767</f>
        <v>-4.7707519534867515E-6</v>
      </c>
      <c r="V520" s="54">
        <f>G520-'Index Tables'!G767</f>
        <v>-1.4187316894620494E-6</v>
      </c>
      <c r="W520" s="54">
        <f>H520-'Index Tables'!H767</f>
        <v>-4.5916748003804742E-7</v>
      </c>
      <c r="X520" s="54">
        <f>I520-'Index Tables'!I767</f>
        <v>-1.8489074706806718E-6</v>
      </c>
      <c r="Y520" s="54">
        <f>J520-'Index Tables'!J767</f>
        <v>-1.1924133298535367E-6</v>
      </c>
      <c r="Z520" s="54">
        <f>K520-'Index Tables'!K767</f>
        <v>-6.957702636256613E-7</v>
      </c>
      <c r="AA520" s="54">
        <f>L520-'Index Tables'!L767</f>
        <v>-1.7283172608628661E-6</v>
      </c>
      <c r="AB520" s="54">
        <f>M520-'Index Tables'!M767</f>
        <v>-1.6356048582188976E-6</v>
      </c>
      <c r="AC520" s="54">
        <f>N520-'Index Tables'!N767</f>
        <v>-3.1407165526076142E-6</v>
      </c>
    </row>
    <row r="521" spans="1:29" ht="15" x14ac:dyDescent="0.2">
      <c r="A521" s="18">
        <v>2014</v>
      </c>
      <c r="B521" s="111">
        <f>'5.Stata-pooled'!C10</f>
        <v>1.1175748109817505</v>
      </c>
      <c r="C521" s="111">
        <f>'5.Stata-pooled'!C29</f>
        <v>9.1641979217529297</v>
      </c>
      <c r="D521" s="111">
        <f>'5.Stata-pooled'!C48</f>
        <v>1.7814253568649292</v>
      </c>
      <c r="E521" s="111">
        <f>'5.Stata-pooled'!C67</f>
        <v>6.2451319694519043</v>
      </c>
      <c r="F521" s="111">
        <f>'5.Stata-pooled'!C86</f>
        <v>8.5267696380615234</v>
      </c>
      <c r="G521" s="111">
        <f>'5.Stata-pooled'!C105</f>
        <v>7.1077947616577148</v>
      </c>
      <c r="H521" s="111">
        <f>'5.Stata-pooled'!C124</f>
        <v>7.4740009307861328</v>
      </c>
      <c r="I521" s="111">
        <f>'5.Stata-pooled'!C143</f>
        <v>1.4782900810241699</v>
      </c>
      <c r="J521" s="111">
        <f>'5.Stata-pooled'!C162</f>
        <v>5.055417537689209</v>
      </c>
      <c r="K521" s="111">
        <f>'5.Stata-pooled'!C181</f>
        <v>6.102881908416748</v>
      </c>
      <c r="L521" s="111">
        <f>'5.Stata-pooled'!C200</f>
        <v>3.6603481769561768</v>
      </c>
      <c r="M521" s="111">
        <f>'5.Stata-pooled'!C219</f>
        <v>1.9658061265945435</v>
      </c>
      <c r="N521" s="111">
        <f>'5.Stata-pooled'!C238</f>
        <v>2.9058592319488525</v>
      </c>
      <c r="P521" s="18">
        <v>2014</v>
      </c>
      <c r="Q521" s="54">
        <f>B521-'Index Tables'!B768</f>
        <v>-1.8901824949679735E-7</v>
      </c>
      <c r="R521" s="54">
        <f>C521-'Index Tables'!C768</f>
        <v>-5.0782470708554683E-6</v>
      </c>
      <c r="S521" s="54">
        <f>D521-'Index Tables'!D768</f>
        <v>-6.4313507075475229E-7</v>
      </c>
      <c r="T521" s="54">
        <f>E521-'Index Tables'!E768</f>
        <v>-3.0305480960279851E-6</v>
      </c>
      <c r="U521" s="54">
        <f>F521-'Index Tables'!F768</f>
        <v>-2.3619384759143713E-6</v>
      </c>
      <c r="V521" s="54">
        <f>G521-'Index Tables'!G768</f>
        <v>-1.2383422847150882E-6</v>
      </c>
      <c r="W521" s="54">
        <f>H521-'Index Tables'!H768</f>
        <v>-1.0692138667778295E-6</v>
      </c>
      <c r="X521" s="54">
        <f>I521-'Index Tables'!I768</f>
        <v>-9.1897583009981076E-7</v>
      </c>
      <c r="Y521" s="54">
        <f>J521-'Index Tables'!J768</f>
        <v>-4.6231079142700082E-7</v>
      </c>
      <c r="Z521" s="54">
        <f>K521-'Index Tables'!K768</f>
        <v>-1.0915832522329083E-6</v>
      </c>
      <c r="AA521" s="54">
        <f>L521-'Index Tables'!L768</f>
        <v>-1.8230438234567714E-6</v>
      </c>
      <c r="AB521" s="54">
        <f>M521-'Index Tables'!M768</f>
        <v>-8.7340545662506486E-7</v>
      </c>
      <c r="AC521" s="54">
        <f>N521-'Index Tables'!N768</f>
        <v>-1.7680511472661919E-6</v>
      </c>
    </row>
    <row r="522" spans="1:29" ht="15" x14ac:dyDescent="0.2">
      <c r="A522" s="18">
        <v>2015</v>
      </c>
      <c r="B522" s="111">
        <f>'5.Stata-pooled'!C11</f>
        <v>1.140682578086853</v>
      </c>
      <c r="C522" s="111">
        <f>'5.Stata-pooled'!C30</f>
        <v>9.2414703369140625</v>
      </c>
      <c r="D522" s="111">
        <f>'5.Stata-pooled'!C49</f>
        <v>1.816065788269043</v>
      </c>
      <c r="E522" s="111">
        <f>'5.Stata-pooled'!C68</f>
        <v>6.2289309501647949</v>
      </c>
      <c r="F522" s="111">
        <f>'5.Stata-pooled'!C87</f>
        <v>8.4118824005126953</v>
      </c>
      <c r="G522" s="111">
        <f>'5.Stata-pooled'!C106</f>
        <v>6.8773918151855469</v>
      </c>
      <c r="H522" s="111">
        <f>'5.Stata-pooled'!C125</f>
        <v>7.250298023223877</v>
      </c>
      <c r="I522" s="111">
        <f>'5.Stata-pooled'!C144</f>
        <v>1.5202531814575195</v>
      </c>
      <c r="J522" s="111">
        <f>'5.Stata-pooled'!C163</f>
        <v>5.3112659454345703</v>
      </c>
      <c r="K522" s="111">
        <f>'5.Stata-pooled'!C182</f>
        <v>6.3822264671325684</v>
      </c>
      <c r="L522" s="111">
        <f>'5.Stata-pooled'!C201</f>
        <v>3.7728593349456787</v>
      </c>
      <c r="M522" s="111">
        <f>'5.Stata-pooled'!C220</f>
        <v>2.0661826133728027</v>
      </c>
      <c r="N522" s="111">
        <f>'5.Stata-pooled'!C239</f>
        <v>2.9731144905090332</v>
      </c>
      <c r="P522" s="18">
        <v>2015</v>
      </c>
      <c r="Q522" s="54">
        <f>B522-'Index Tables'!B769</f>
        <v>-4.2191314686412795E-7</v>
      </c>
      <c r="R522" s="54">
        <f>C522-'Index Tables'!C769</f>
        <v>-2.6630859366605364E-6</v>
      </c>
      <c r="S522" s="54">
        <f>D522-'Index Tables'!D769</f>
        <v>-1.2117309571291202E-6</v>
      </c>
      <c r="T522" s="54">
        <f>E522-'Index Tables'!E769</f>
        <v>-4.0498352049667119E-6</v>
      </c>
      <c r="U522" s="54">
        <f>F522-'Index Tables'!F769</f>
        <v>-1.5994873052704861E-6</v>
      </c>
      <c r="V522" s="54">
        <f>G522-'Index Tables'!G769</f>
        <v>-1.8481445351881121E-7</v>
      </c>
      <c r="W522" s="54">
        <f>H522-'Index Tables'!H769</f>
        <v>-1.9767761232358794E-6</v>
      </c>
      <c r="X522" s="54">
        <f>I522-'Index Tables'!I769</f>
        <v>-8.1854248046298039E-7</v>
      </c>
      <c r="Y522" s="54">
        <f>J522-'Index Tables'!J769</f>
        <v>9.454345706316758E-7</v>
      </c>
      <c r="Z522" s="54">
        <f>K522-'Index Tables'!K769</f>
        <v>4.6713256818264881E-7</v>
      </c>
      <c r="AA522" s="54">
        <f>L522-'Index Tables'!L769</f>
        <v>-1.6650543210872115E-6</v>
      </c>
      <c r="AB522" s="54">
        <f>M522-'Index Tables'!M769</f>
        <v>-3.8662719736848317E-7</v>
      </c>
      <c r="AC522" s="54">
        <f>N522-'Index Tables'!N769</f>
        <v>-1.5094909668889045E-6</v>
      </c>
    </row>
    <row r="523" spans="1:29" ht="15" x14ac:dyDescent="0.2">
      <c r="A523" s="18">
        <v>2016</v>
      </c>
      <c r="B523" s="111">
        <f>'5.Stata-pooled'!C12</f>
        <v>1.1441758871078491</v>
      </c>
      <c r="C523" s="111">
        <f>'5.Stata-pooled'!C31</f>
        <v>9.2061195373535156</v>
      </c>
      <c r="D523" s="111">
        <f>'5.Stata-pooled'!C50</f>
        <v>1.8314422369003296</v>
      </c>
      <c r="E523" s="111">
        <f>'5.Stata-pooled'!C69</f>
        <v>6.3264331817626953</v>
      </c>
      <c r="F523" s="111">
        <f>'5.Stata-pooled'!C88</f>
        <v>8.5694923400878906</v>
      </c>
      <c r="G523" s="111">
        <f>'5.Stata-pooled'!C107</f>
        <v>6.790581226348877</v>
      </c>
      <c r="H523" s="111">
        <f>'5.Stata-pooled'!C126</f>
        <v>7.1439170837402344</v>
      </c>
      <c r="I523" s="111">
        <f>'5.Stata-pooled'!C145</f>
        <v>1.5293705463409424</v>
      </c>
      <c r="J523" s="111">
        <f>'5.Stata-pooled'!C164</f>
        <v>5.3423500061035156</v>
      </c>
      <c r="K523" s="111">
        <f>'5.Stata-pooled'!C183</f>
        <v>6.2687125205993652</v>
      </c>
      <c r="L523" s="111">
        <f>'5.Stata-pooled'!C202</f>
        <v>3.6276974678039551</v>
      </c>
      <c r="M523" s="111">
        <f>'5.Stata-pooled'!C221</f>
        <v>2.0535171031951904</v>
      </c>
      <c r="N523" s="111">
        <f>'5.Stata-pooled'!C240</f>
        <v>3.0628101825714111</v>
      </c>
      <c r="P523" s="18">
        <v>2016</v>
      </c>
      <c r="Q523" s="54">
        <f>B523-'Index Tables'!B770</f>
        <v>-1.1289215096077498E-7</v>
      </c>
      <c r="R523" s="54">
        <f>C523-'Index Tables'!C770</f>
        <v>-4.4626464852370873E-6</v>
      </c>
      <c r="S523" s="54">
        <f>D523-'Index Tables'!D770</f>
        <v>-7.63099670342271E-7</v>
      </c>
      <c r="T523" s="54">
        <f>E523-'Index Tables'!E770</f>
        <v>-2.8182373048579734E-6</v>
      </c>
      <c r="U523" s="54">
        <f>F523-'Index Tables'!F770</f>
        <v>-1.6599121099858394E-6</v>
      </c>
      <c r="V523" s="54">
        <f>G523-'Index Tables'!G770</f>
        <v>-1.7736511228605423E-6</v>
      </c>
      <c r="W523" s="54">
        <f>H523-'Index Tables'!H770</f>
        <v>-1.9162597659772018E-6</v>
      </c>
      <c r="X523" s="54">
        <f>I523-'Index Tables'!I770</f>
        <v>-1.4536590575708885E-6</v>
      </c>
      <c r="Y523" s="54">
        <f>J523-'Index Tables'!J770</f>
        <v>1.0061035160546794E-6</v>
      </c>
      <c r="Z523" s="54">
        <f>K523-'Index Tables'!K770</f>
        <v>-4.7940063474527506E-7</v>
      </c>
      <c r="AA523" s="54">
        <f>L523-'Index Tables'!L770</f>
        <v>-1.5321960447067795E-6</v>
      </c>
      <c r="AB523" s="54">
        <f>M523-'Index Tables'!M770</f>
        <v>-8.9680480952480934E-7</v>
      </c>
      <c r="AC523" s="54">
        <f>N523-'Index Tables'!N770</f>
        <v>-1.8174285889571706E-6</v>
      </c>
    </row>
    <row r="524" spans="1:29" ht="15" x14ac:dyDescent="0.2">
      <c r="A524" s="18">
        <v>2017</v>
      </c>
      <c r="B524" s="111">
        <f>'5.Stata-pooled'!C13</f>
        <v>1.1397264003753662</v>
      </c>
      <c r="C524" s="111">
        <f>'5.Stata-pooled'!C32</f>
        <v>9.1871566772460938</v>
      </c>
      <c r="D524" s="111">
        <f>'5.Stata-pooled'!C51</f>
        <v>1.8777849674224854</v>
      </c>
      <c r="E524" s="111">
        <f>'5.Stata-pooled'!C70</f>
        <v>6.6379122734069824</v>
      </c>
      <c r="F524" s="111">
        <f>'5.Stata-pooled'!C89</f>
        <v>8.7596397399902344</v>
      </c>
      <c r="G524" s="111">
        <f>'5.Stata-pooled'!C108</f>
        <v>7.1535320281982422</v>
      </c>
      <c r="H524" s="111">
        <f>'5.Stata-pooled'!C127</f>
        <v>7.0188326835632324</v>
      </c>
      <c r="I524" s="111">
        <f>'5.Stata-pooled'!C146</f>
        <v>1.5517079830169678</v>
      </c>
      <c r="J524" s="111">
        <f>'5.Stata-pooled'!C165</f>
        <v>5.573702335357666</v>
      </c>
      <c r="K524" s="111">
        <f>'5.Stata-pooled'!C184</f>
        <v>6.1891722679138184</v>
      </c>
      <c r="L524" s="111">
        <f>'5.Stata-pooled'!C203</f>
        <v>3.8642680644989014</v>
      </c>
      <c r="M524" s="111">
        <f>'5.Stata-pooled'!C222</f>
        <v>2.0813591480255127</v>
      </c>
      <c r="N524" s="111">
        <f>'5.Stata-pooled'!C241</f>
        <v>3.1586391925811768</v>
      </c>
      <c r="P524" s="18">
        <v>2017</v>
      </c>
      <c r="Q524" s="54">
        <f>B524-'Index Tables'!B771</f>
        <v>-5.9962463372364994E-7</v>
      </c>
      <c r="R524" s="54">
        <f>C524-'Index Tables'!C771</f>
        <v>-2.3227539056591695E-6</v>
      </c>
      <c r="S524" s="54">
        <f>D524-'Index Tables'!D771</f>
        <v>-1.0325775146036165E-6</v>
      </c>
      <c r="T524" s="54">
        <f>E524-'Index Tables'!E771</f>
        <v>-4.7265930174233972E-6</v>
      </c>
      <c r="U524" s="54">
        <f>F524-'Index Tables'!F771</f>
        <v>-2.2600097651093165E-6</v>
      </c>
      <c r="V524" s="54">
        <f>G524-'Index Tables'!G771</f>
        <v>-9.7180175817612735E-7</v>
      </c>
      <c r="W524" s="54">
        <f>H524-'Index Tables'!H771</f>
        <v>-3.1643676745574112E-7</v>
      </c>
      <c r="X524" s="54">
        <f>I524-'Index Tables'!I771</f>
        <v>-1.0169830322315221E-6</v>
      </c>
      <c r="Y524" s="54">
        <f>J524-'Index Tables'!J771</f>
        <v>1.3353576662211708E-6</v>
      </c>
      <c r="Z524" s="54">
        <f>K524-'Index Tables'!K771</f>
        <v>-1.7320861820380173E-6</v>
      </c>
      <c r="AA524" s="54">
        <f>L524-'Index Tables'!L771</f>
        <v>-9.3550109880879972E-7</v>
      </c>
      <c r="AB524" s="54">
        <f>M524-'Index Tables'!M771</f>
        <v>-8.5197448740359505E-7</v>
      </c>
      <c r="AC524" s="54">
        <f>N524-'Index Tables'!N771</f>
        <v>-2.8074188231919095E-6</v>
      </c>
    </row>
    <row r="525" spans="1:29" ht="15" x14ac:dyDescent="0.2">
      <c r="A525" s="18">
        <v>2018</v>
      </c>
      <c r="B525" s="111">
        <f>'5.Stata-pooled'!C14</f>
        <v>1.226689338684082</v>
      </c>
      <c r="C525" s="111">
        <f>'5.Stata-pooled'!C33</f>
        <v>9.3222208023071289</v>
      </c>
      <c r="D525" s="111">
        <f>'5.Stata-pooled'!C52</f>
        <v>1.8800312280654907</v>
      </c>
      <c r="E525" s="111">
        <f>'5.Stata-pooled'!C71</f>
        <v>6.7048664093017578</v>
      </c>
      <c r="F525" s="111">
        <f>'5.Stata-pooled'!C90</f>
        <v>8.7284879684448242</v>
      </c>
      <c r="G525" s="111">
        <f>'5.Stata-pooled'!C109</f>
        <v>7.0064477920532227</v>
      </c>
      <c r="H525" s="111">
        <f>'5.Stata-pooled'!C128</f>
        <v>7.2083463668823242</v>
      </c>
      <c r="I525" s="111">
        <f>'5.Stata-pooled'!C147</f>
        <v>1.5617396831512451</v>
      </c>
      <c r="J525" s="111">
        <f>'5.Stata-pooled'!C166</f>
        <v>5.3789687156677246</v>
      </c>
      <c r="K525" s="111">
        <f>'5.Stata-pooled'!C185</f>
        <v>6.3388161659240723</v>
      </c>
      <c r="L525" s="111">
        <f>'5.Stata-pooled'!C204</f>
        <v>3.6613619327545166</v>
      </c>
      <c r="M525" s="111">
        <f>'5.Stata-pooled'!C223</f>
        <v>2.0288045406341553</v>
      </c>
      <c r="N525" s="111">
        <f>'5.Stata-pooled'!C242</f>
        <v>3.1331658363342285</v>
      </c>
      <c r="P525" s="18">
        <v>2018</v>
      </c>
      <c r="Q525" s="54">
        <f>B525-'Index Tables'!B772</f>
        <v>-6.613159180268724E-7</v>
      </c>
      <c r="R525" s="54">
        <f>C525-'Index Tables'!C772</f>
        <v>-4.1976928706333183E-6</v>
      </c>
      <c r="S525" s="54">
        <f>D525-'Index Tables'!D772</f>
        <v>-7.7193450920276518E-7</v>
      </c>
      <c r="T525" s="54">
        <f>E525-'Index Tables'!E772</f>
        <v>-3.590698241850987E-6</v>
      </c>
      <c r="U525" s="54">
        <f>F525-'Index Tables'!F772</f>
        <v>-2.0315551765293094E-6</v>
      </c>
      <c r="V525" s="54">
        <f>G525-'Index Tables'!G772</f>
        <v>-2.207946777410541E-6</v>
      </c>
      <c r="W525" s="54">
        <f>H525-'Index Tables'!H772</f>
        <v>-3.6331176760384665E-6</v>
      </c>
      <c r="X525" s="54">
        <f>I525-'Index Tables'!I772</f>
        <v>-1.3168487549286567E-6</v>
      </c>
      <c r="Y525" s="54">
        <f>J525-'Index Tables'!J772</f>
        <v>-2.8433227505786363E-7</v>
      </c>
      <c r="Z525" s="54">
        <f>K525-'Index Tables'!K772</f>
        <v>-8.3407592743611758E-7</v>
      </c>
      <c r="AA525" s="54">
        <f>L525-'Index Tables'!L772</f>
        <v>-6.7245483403866047E-8</v>
      </c>
      <c r="AB525" s="54">
        <f>M525-'Index Tables'!M772</f>
        <v>-1.4593658446138136E-6</v>
      </c>
      <c r="AC525" s="54">
        <f>N525-'Index Tables'!N772</f>
        <v>-2.1636657714374508E-6</v>
      </c>
    </row>
    <row r="526" spans="1:29" ht="15" x14ac:dyDescent="0.2">
      <c r="A526" s="18">
        <v>2019</v>
      </c>
      <c r="B526" s="111">
        <f>'5.Stata-pooled'!C15</f>
        <v>1.2254242897033691</v>
      </c>
      <c r="C526" s="111">
        <f>'5.Stata-pooled'!C34</f>
        <v>9.2702341079711914</v>
      </c>
      <c r="D526" s="111">
        <f>'5.Stata-pooled'!C53</f>
        <v>1.900633692741394</v>
      </c>
      <c r="E526" s="111">
        <f>'5.Stata-pooled'!C72</f>
        <v>6.678044319152832</v>
      </c>
      <c r="F526" s="111">
        <f>'5.Stata-pooled'!C91</f>
        <v>8.7572050094604492</v>
      </c>
      <c r="G526" s="111">
        <f>'5.Stata-pooled'!C110</f>
        <v>6.7285308837890625</v>
      </c>
      <c r="H526" s="111">
        <f>'5.Stata-pooled'!C129</f>
        <v>7.104640007019043</v>
      </c>
      <c r="I526" s="111">
        <f>'5.Stata-pooled'!C148</f>
        <v>1.5599943399429321</v>
      </c>
      <c r="J526" s="111">
        <f>'5.Stata-pooled'!C167</f>
        <v>5.4470901489257813</v>
      </c>
      <c r="K526" s="111">
        <f>'5.Stata-pooled'!C186</f>
        <v>6.2301459312438965</v>
      </c>
      <c r="L526" s="111">
        <f>'5.Stata-pooled'!C205</f>
        <v>3.7183513641357422</v>
      </c>
      <c r="M526" s="111">
        <f>'5.Stata-pooled'!C224</f>
        <v>2.0287585258483887</v>
      </c>
      <c r="N526" s="111">
        <f>'5.Stata-pooled'!C243</f>
        <v>3.157663106918335</v>
      </c>
      <c r="P526" s="18">
        <v>2019</v>
      </c>
      <c r="Q526" s="54">
        <f>B526-'Index Tables'!B773</f>
        <v>-7.1029663084587469E-7</v>
      </c>
      <c r="R526" s="54">
        <f>C526-'Index Tables'!C773</f>
        <v>-3.8920288094601574E-6</v>
      </c>
      <c r="S526" s="54">
        <f>D526-'Index Tables'!D773</f>
        <v>-1.3072586060314251E-6</v>
      </c>
      <c r="T526" s="54">
        <f>E526-'Index Tables'!E773</f>
        <v>-1.6808471681173387E-6</v>
      </c>
      <c r="U526" s="54">
        <f>F526-'Index Tables'!F773</f>
        <v>-9.9053955082695211E-7</v>
      </c>
      <c r="V526" s="54">
        <f>G526-'Index Tables'!G773</f>
        <v>-1.1162109379014851E-6</v>
      </c>
      <c r="W526" s="54">
        <f>H526-'Index Tables'!H773</f>
        <v>-9.92980957015277E-7</v>
      </c>
      <c r="X526" s="54">
        <f>I526-'Index Tables'!I773</f>
        <v>-1.6600570678093618E-6</v>
      </c>
      <c r="Y526" s="54">
        <f>J526-'Index Tables'!J773</f>
        <v>-8.5107421909924597E-7</v>
      </c>
      <c r="Z526" s="54">
        <f>K526-'Index Tables'!K773</f>
        <v>-1.0687561031730297E-6</v>
      </c>
      <c r="AA526" s="54">
        <f>L526-'Index Tables'!L773</f>
        <v>-1.6358642578317983E-6</v>
      </c>
      <c r="AB526" s="54">
        <f>M526-'Index Tables'!M773</f>
        <v>-4.7415161130714978E-7</v>
      </c>
      <c r="AC526" s="54">
        <f>N526-'Index Tables'!N773</f>
        <v>-1.8930816652051874E-6</v>
      </c>
    </row>
    <row r="527" spans="1:29" ht="15" x14ac:dyDescent="0.2">
      <c r="A527" s="18">
        <v>2020</v>
      </c>
      <c r="B527" s="111">
        <f>'5.Stata-pooled'!C16</f>
        <v>1.2373950481414795</v>
      </c>
      <c r="C527" s="111">
        <f>'5.Stata-pooled'!C35</f>
        <v>9.0251941680908203</v>
      </c>
      <c r="D527" s="111">
        <f>'5.Stata-pooled'!C54</f>
        <v>1.8505148887634277</v>
      </c>
      <c r="E527" s="111">
        <f>'5.Stata-pooled'!C73</f>
        <v>6.6002907752990723</v>
      </c>
      <c r="F527" s="111">
        <f>'5.Stata-pooled'!C92</f>
        <v>8.7477293014526367</v>
      </c>
      <c r="G527" s="111">
        <f>'5.Stata-pooled'!C111</f>
        <v>6.7724313735961914</v>
      </c>
      <c r="H527" s="111">
        <f>'5.Stata-pooled'!C130</f>
        <v>7.0254793167114258</v>
      </c>
      <c r="I527" s="111">
        <f>'5.Stata-pooled'!C149</f>
        <v>1.5729770660400391</v>
      </c>
      <c r="J527" s="111">
        <f>'5.Stata-pooled'!C168</f>
        <v>5.5384025573730469</v>
      </c>
      <c r="K527" s="111">
        <f>'5.Stata-pooled'!C187</f>
        <v>6.4109506607055664</v>
      </c>
      <c r="L527" s="111">
        <f>'5.Stata-pooled'!C206</f>
        <v>3.84305739402771</v>
      </c>
      <c r="M527" s="111">
        <f>'5.Stata-pooled'!C225</f>
        <v>2.0516488552093506</v>
      </c>
      <c r="N527" s="111">
        <f>'5.Stata-pooled'!C244</f>
        <v>3.2167007923126221</v>
      </c>
      <c r="P527" s="18">
        <v>2020</v>
      </c>
      <c r="Q527" s="54">
        <f>B527-'Index Tables'!B774</f>
        <v>4.8141479469521187E-8</v>
      </c>
      <c r="R527" s="54">
        <f>C527-'Index Tables'!C774</f>
        <v>-6.8319091788282549E-6</v>
      </c>
      <c r="S527" s="54">
        <f>D527-'Index Tables'!D774</f>
        <v>-1.1112365723153772E-6</v>
      </c>
      <c r="T527" s="54">
        <f>E527-'Index Tables'!E774</f>
        <v>-6.2247009280369525E-6</v>
      </c>
      <c r="U527" s="54">
        <f>F527-'Index Tables'!F774</f>
        <v>-5.6985473637638506E-6</v>
      </c>
      <c r="V527" s="54">
        <f>G527-'Index Tables'!G774</f>
        <v>-2.6264038082146612E-6</v>
      </c>
      <c r="W527" s="54">
        <f>H527-'Index Tables'!H774</f>
        <v>1.3167114261136703E-6</v>
      </c>
      <c r="X527" s="54">
        <f>I527-'Index Tables'!I774</f>
        <v>-9.3395996092482392E-7</v>
      </c>
      <c r="Y527" s="54">
        <f>J527-'Index Tables'!J774</f>
        <v>-4.4262695286789722E-7</v>
      </c>
      <c r="Z527" s="54">
        <f>K527-'Index Tables'!K774</f>
        <v>-1.3392944335777202E-6</v>
      </c>
      <c r="AA527" s="54">
        <f>L527-'Index Tables'!L774</f>
        <v>-1.6059722898198459E-6</v>
      </c>
      <c r="AB527" s="54">
        <f>M527-'Index Tables'!M774</f>
        <v>-1.1447906493877724E-6</v>
      </c>
      <c r="AC527" s="54">
        <f>N527-'Index Tables'!N774</f>
        <v>-1.2076873781019515E-6</v>
      </c>
    </row>
    <row r="528" spans="1:29" ht="15" x14ac:dyDescent="0.2">
      <c r="A528" s="18">
        <v>2021</v>
      </c>
      <c r="B528" s="111">
        <f>'5.Stata-pooled'!C17</f>
        <v>1.2612885236740112</v>
      </c>
      <c r="C528" s="111">
        <f>'5.Stata-pooled'!C36</f>
        <v>9.3254251480102539</v>
      </c>
      <c r="D528" s="111">
        <f>'5.Stata-pooled'!C55</f>
        <v>1.8831915855407715</v>
      </c>
      <c r="E528" s="111">
        <f>'5.Stata-pooled'!C74</f>
        <v>6.8669857978820801</v>
      </c>
      <c r="F528" s="111">
        <f>'5.Stata-pooled'!C93</f>
        <v>8.7620782852172852</v>
      </c>
      <c r="G528" s="111">
        <f>'5.Stata-pooled'!C112</f>
        <v>6.7368965148925781</v>
      </c>
      <c r="H528" s="111">
        <f>'5.Stata-pooled'!C131</f>
        <v>7.2505345344543457</v>
      </c>
      <c r="I528" s="111">
        <f>'5.Stata-pooled'!C150</f>
        <v>1.5887783765792847</v>
      </c>
      <c r="J528" s="111">
        <f>'5.Stata-pooled'!C169</f>
        <v>5.7367711067199707</v>
      </c>
      <c r="K528" s="111">
        <f>'5.Stata-pooled'!C188</f>
        <v>6.356046199798584</v>
      </c>
      <c r="L528" s="111">
        <f>'5.Stata-pooled'!C207</f>
        <v>4.036618709564209</v>
      </c>
      <c r="M528" s="111">
        <f>'5.Stata-pooled'!C226</f>
        <v>2.0210628509521484</v>
      </c>
      <c r="N528" s="111">
        <f>'5.Stata-pooled'!C245</f>
        <v>3.2843687534332275</v>
      </c>
      <c r="P528" s="18">
        <v>2021</v>
      </c>
      <c r="Q528" s="54">
        <f>B528-'Index Tables'!B775</f>
        <v>-4.7632598887403788E-7</v>
      </c>
      <c r="R528" s="54">
        <f>C528-'Index Tables'!C775</f>
        <v>-4.8519897468679574E-6</v>
      </c>
      <c r="S528" s="54">
        <f>D528-'Index Tables'!D775</f>
        <v>-4.1445922849270289E-7</v>
      </c>
      <c r="T528" s="54">
        <f>E528-'Index Tables'!E775</f>
        <v>-3.2021179201535688E-6</v>
      </c>
      <c r="U528" s="54">
        <f>F528-'Index Tables'!F775</f>
        <v>-2.7147827150741932E-6</v>
      </c>
      <c r="V528" s="54">
        <f>G528-'Index Tables'!G775</f>
        <v>-1.4851074219279781E-6</v>
      </c>
      <c r="W528" s="54">
        <f>H528-'Index Tables'!H775</f>
        <v>5.3445434566867789E-7</v>
      </c>
      <c r="X528" s="54">
        <f>I528-'Index Tables'!I775</f>
        <v>-1.6234207154131042E-6</v>
      </c>
      <c r="Y528" s="54">
        <f>J528-'Index Tables'!J775</f>
        <v>1.0671997063838035E-7</v>
      </c>
      <c r="Z528" s="54">
        <f>K528-'Index Tables'!K775</f>
        <v>-1.8002014163798208E-6</v>
      </c>
      <c r="AA528" s="54">
        <f>L528-'Index Tables'!L775</f>
        <v>-1.290435791112543E-6</v>
      </c>
      <c r="AB528" s="54">
        <f>M528-'Index Tables'!M775</f>
        <v>-1.1490478515341351E-6</v>
      </c>
      <c r="AC528" s="54">
        <f>N528-'Index Tables'!N775</f>
        <v>-2.2465667726123684E-6</v>
      </c>
    </row>
    <row r="529" spans="1:29" ht="15" x14ac:dyDescent="0.2">
      <c r="A529" s="18">
        <v>2022</v>
      </c>
      <c r="B529" s="111">
        <f>'5.Stata-pooled'!C18</f>
        <v>1.2680165767669678</v>
      </c>
      <c r="C529" s="111">
        <f>'5.Stata-pooled'!C37</f>
        <v>9.2697982788085938</v>
      </c>
      <c r="D529" s="111">
        <f>'5.Stata-pooled'!C56</f>
        <v>1.90562903881073</v>
      </c>
      <c r="E529" s="111">
        <f>'5.Stata-pooled'!C75</f>
        <v>6.6162118911743164</v>
      </c>
      <c r="F529" s="111">
        <f>'5.Stata-pooled'!C94</f>
        <v>8.8148412704467773</v>
      </c>
      <c r="G529" s="111">
        <f>'5.Stata-pooled'!C113</f>
        <v>6.3608675003051758</v>
      </c>
      <c r="H529" s="111">
        <f>'5.Stata-pooled'!C132</f>
        <v>7.2935366630554199</v>
      </c>
      <c r="I529" s="111">
        <f>'5.Stata-pooled'!C151</f>
        <v>1.6016305685043335</v>
      </c>
      <c r="J529" s="111">
        <f>'5.Stata-pooled'!C170</f>
        <v>5.6683158874511719</v>
      </c>
      <c r="K529" s="111">
        <f>'5.Stata-pooled'!C189</f>
        <v>6.3013834953308105</v>
      </c>
      <c r="L529" s="111">
        <f>'5.Stata-pooled'!C208</f>
        <v>3.9195754528045654</v>
      </c>
      <c r="M529" s="111">
        <f>'5.Stata-pooled'!C227</f>
        <v>1.970908522605896</v>
      </c>
      <c r="N529" s="111">
        <f>'5.Stata-pooled'!C246</f>
        <v>3.2356932163238525</v>
      </c>
      <c r="P529" s="18">
        <v>2022</v>
      </c>
      <c r="Q529" s="54">
        <f>B529-'Index Tables'!B776</f>
        <v>-4.232330321762845E-7</v>
      </c>
      <c r="R529" s="54">
        <f>C529-'Index Tables'!C776</f>
        <v>-5.7211914068489023E-6</v>
      </c>
      <c r="S529" s="54">
        <f>D529-'Index Tables'!D776</f>
        <v>-9.6118926995458764E-7</v>
      </c>
      <c r="T529" s="54">
        <f>E529-'Index Tables'!E776</f>
        <v>-4.1088256832466641E-6</v>
      </c>
      <c r="U529" s="54">
        <f>F529-'Index Tables'!F776</f>
        <v>-7.2955322316659021E-7</v>
      </c>
      <c r="V529" s="54">
        <f>G529-'Index Tables'!G776</f>
        <v>-3.49969482460466E-6</v>
      </c>
      <c r="W529" s="54">
        <f>H529-'Index Tables'!H776</f>
        <v>1.6630554195984359E-6</v>
      </c>
      <c r="X529" s="54">
        <f>I529-'Index Tables'!I776</f>
        <v>-4.3149566653077898E-7</v>
      </c>
      <c r="Y529" s="54">
        <f>J529-'Index Tables'!J776</f>
        <v>-1.1254882803513055E-7</v>
      </c>
      <c r="Z529" s="54">
        <f>K529-'Index Tables'!K776</f>
        <v>-1.5046691892450781E-6</v>
      </c>
      <c r="AA529" s="54">
        <f>L529-'Index Tables'!L776</f>
        <v>-1.5471954344370431E-6</v>
      </c>
      <c r="AB529" s="54">
        <f>M529-'Index Tables'!M776</f>
        <v>-1.4773941039436522E-6</v>
      </c>
      <c r="AC529" s="54">
        <f>N529-'Index Tables'!N776</f>
        <v>-7.8367614753105386E-7</v>
      </c>
    </row>
    <row r="530" spans="1:29" ht="15" x14ac:dyDescent="0.2">
      <c r="A530" s="18">
        <v>2023</v>
      </c>
      <c r="B530" s="111">
        <f>'5.Stata-pooled'!C19</f>
        <v>1.4169002771377563</v>
      </c>
      <c r="C530" s="111">
        <f>'5.Stata-pooled'!C38</f>
        <v>9.545689582824707</v>
      </c>
      <c r="D530" s="111">
        <f>'5.Stata-pooled'!C57</f>
        <v>1.9205528497695923</v>
      </c>
      <c r="E530" s="111">
        <f>'5.Stata-pooled'!C76</f>
        <v>6.8078150749206543</v>
      </c>
      <c r="F530" s="111">
        <f>'5.Stata-pooled'!C95</f>
        <v>9.0924978256225586</v>
      </c>
      <c r="G530" s="111">
        <f>'5.Stata-pooled'!C114</f>
        <v>6.668276309967041</v>
      </c>
      <c r="H530" s="111">
        <f>'5.Stata-pooled'!C133</f>
        <v>7.2402281761169434</v>
      </c>
      <c r="I530" s="111">
        <f>'5.Stata-pooled'!C152</f>
        <v>1.6396615505218506</v>
      </c>
      <c r="J530" s="111">
        <f>'5.Stata-pooled'!C171</f>
        <v>5.6190919876098633</v>
      </c>
      <c r="K530" s="111">
        <f>'5.Stata-pooled'!C190</f>
        <v>6.2479372024536133</v>
      </c>
      <c r="L530" s="111">
        <f>'5.Stata-pooled'!C209</f>
        <v>3.8735907077789307</v>
      </c>
      <c r="M530" s="111">
        <f>'5.Stata-pooled'!C228</f>
        <v>2.0335047245025635</v>
      </c>
      <c r="N530" s="111">
        <f>'5.Stata-pooled'!C247</f>
        <v>3.2827224731445313</v>
      </c>
      <c r="P530" s="18">
        <v>2023</v>
      </c>
      <c r="Q530" s="54">
        <f>B530-'Index Tables'!B777</f>
        <v>-7.2286224361839402E-7</v>
      </c>
      <c r="R530" s="54">
        <f>C530-'Index Tables'!C777</f>
        <v>-3.4171752929523791E-6</v>
      </c>
      <c r="S530" s="54">
        <f>D530-'Index Tables'!D777</f>
        <v>-1.1502304078092607E-6</v>
      </c>
      <c r="T530" s="54">
        <f>E530-'Index Tables'!E777</f>
        <v>-2.9250793458501789E-6</v>
      </c>
      <c r="U530" s="54">
        <f>F530-'Index Tables'!F777</f>
        <v>-2.1743774407667615E-6</v>
      </c>
      <c r="V530" s="54">
        <f>G530-'Index Tables'!G777</f>
        <v>-1.6900329589120133E-6</v>
      </c>
      <c r="W530" s="54">
        <f>H530-'Index Tables'!H777</f>
        <v>1.1761169433910368E-6</v>
      </c>
      <c r="X530" s="54">
        <f>I530-'Index Tables'!I777</f>
        <v>-1.4494781495066889E-6</v>
      </c>
      <c r="Y530" s="54">
        <f>J530-'Index Tables'!J777</f>
        <v>9.8760986322332656E-7</v>
      </c>
      <c r="Z530" s="54">
        <f>K530-'Index Tables'!K777</f>
        <v>-7.9754638715456849E-7</v>
      </c>
      <c r="AA530" s="54">
        <f>L530-'Index Tables'!L777</f>
        <v>-1.29222106926008E-6</v>
      </c>
      <c r="AB530" s="54">
        <f>M530-'Index Tables'!M777</f>
        <v>-1.275497436559192E-6</v>
      </c>
      <c r="AC530" s="54">
        <f>N530-'Index Tables'!N777</f>
        <v>-1.52685546872533E-6</v>
      </c>
    </row>
    <row r="531" spans="1:29" ht="15" x14ac:dyDescent="0.25">
      <c r="A531" s="340">
        <v>2024</v>
      </c>
      <c r="B531" s="111">
        <f>'5.Stata-pooled'!C20</f>
        <v>1.4134618043899536</v>
      </c>
      <c r="C531" s="111">
        <f>'5.Stata-pooled'!C39</f>
        <v>9.4000911712646484</v>
      </c>
      <c r="D531" s="111">
        <f>'5.Stata-pooled'!C58</f>
        <v>1.9080095291137695</v>
      </c>
      <c r="E531" s="111">
        <f>'5.Stata-pooled'!C77</f>
        <v>6.9483218193054199</v>
      </c>
      <c r="F531" s="111">
        <f>'5.Stata-pooled'!C96</f>
        <v>9.2875833511352539</v>
      </c>
      <c r="G531" s="111">
        <f>'5.Stata-pooled'!C115</f>
        <v>6.5734272003173828</v>
      </c>
      <c r="H531" s="111">
        <f>'5.Stata-pooled'!C134</f>
        <v>7.4707460403442383</v>
      </c>
      <c r="I531" s="111">
        <f>'5.Stata-pooled'!C153</f>
        <v>1.6667572259902954</v>
      </c>
      <c r="J531" s="111">
        <f>'5.Stata-pooled'!C172</f>
        <v>5.7720155715942383</v>
      </c>
      <c r="K531" s="111">
        <f>'5.Stata-pooled'!C191</f>
        <v>6.2457804679870605</v>
      </c>
      <c r="L531" s="111">
        <f>'5.Stata-pooled'!C210</f>
        <v>3.9185528755187988</v>
      </c>
      <c r="M531" s="111">
        <f>'5.Stata-pooled'!C229</f>
        <v>1.9701353311538696</v>
      </c>
      <c r="N531" s="111">
        <f>'5.Stata-pooled'!C248</f>
        <v>3.2607293128967285</v>
      </c>
      <c r="P531" s="340">
        <v>2024</v>
      </c>
      <c r="Q531" s="54">
        <f>B531-'Index Tables'!B778</f>
        <v>-1.9561004638291024E-7</v>
      </c>
      <c r="R531" s="54">
        <f>C531-'Index Tables'!C778</f>
        <v>-4.8287353511256015E-6</v>
      </c>
      <c r="S531" s="54">
        <f>D531-'Index Tables'!D778</f>
        <v>-1.470886230370283E-6</v>
      </c>
      <c r="T531" s="54">
        <f>E531-'Index Tables'!E778</f>
        <v>-4.1806945798583683E-6</v>
      </c>
      <c r="U531" s="54">
        <f>F531-'Index Tables'!F778</f>
        <v>-3.6488647463528423E-6</v>
      </c>
      <c r="V531" s="54">
        <f>G531-'Index Tables'!G778</f>
        <v>-1.7996826171540192E-6</v>
      </c>
      <c r="W531" s="54">
        <f>H531-'Index Tables'!H778</f>
        <v>-9.5965576196732627E-7</v>
      </c>
      <c r="X531" s="54">
        <f>I531-'Index Tables'!I778</f>
        <v>-7.7400970455165918E-7</v>
      </c>
      <c r="Y531" s="54">
        <f>J531-'Index Tables'!J778</f>
        <v>-4.2840576153224674E-7</v>
      </c>
      <c r="Z531" s="54">
        <f>K531-'Index Tables'!K778</f>
        <v>-1.532012939620131E-6</v>
      </c>
      <c r="AA531" s="54">
        <f>L531-'Index Tables'!L778</f>
        <v>-2.1244812011822489E-6</v>
      </c>
      <c r="AB531" s="54">
        <f>M531-'Index Tables'!M778</f>
        <v>-1.6688461303981938E-6</v>
      </c>
      <c r="AC531" s="54">
        <f>N531-'Index Tables'!N778</f>
        <v>-1.6871032713083878E-6</v>
      </c>
    </row>
    <row r="532" spans="1:29" ht="15" x14ac:dyDescent="0.2">
      <c r="A532" s="18"/>
      <c r="B532" s="111"/>
      <c r="C532" s="111"/>
      <c r="D532" s="111"/>
      <c r="E532" s="111"/>
      <c r="F532" s="111"/>
      <c r="G532" s="111"/>
      <c r="H532" s="111"/>
      <c r="I532" s="111"/>
      <c r="J532" s="111"/>
      <c r="K532" s="111"/>
      <c r="L532" s="111"/>
      <c r="M532" s="111"/>
      <c r="N532" s="111"/>
      <c r="P532" s="18"/>
      <c r="Q532" s="54"/>
      <c r="R532" s="54"/>
      <c r="S532" s="54"/>
      <c r="T532" s="54"/>
      <c r="U532" s="54"/>
      <c r="V532" s="54"/>
      <c r="W532" s="54"/>
      <c r="X532" s="54"/>
      <c r="Y532" s="54"/>
      <c r="Z532" s="54"/>
      <c r="AA532" s="54"/>
      <c r="AB532" s="54"/>
      <c r="AC532" s="54"/>
    </row>
    <row r="533" spans="1:29" ht="15" x14ac:dyDescent="0.2">
      <c r="A533" s="18"/>
      <c r="B533" s="111"/>
      <c r="C533" s="111"/>
      <c r="D533" s="111"/>
      <c r="E533" s="111"/>
      <c r="F533" s="111"/>
      <c r="G533" s="111"/>
      <c r="H533" s="111"/>
      <c r="I533" s="111"/>
      <c r="J533" s="111"/>
      <c r="K533" s="111"/>
      <c r="L533" s="111"/>
      <c r="M533" s="111"/>
      <c r="N533" s="111"/>
      <c r="P533" s="18"/>
      <c r="Q533" s="54"/>
      <c r="R533" s="54"/>
      <c r="S533" s="54"/>
      <c r="T533" s="54"/>
      <c r="U533" s="54"/>
      <c r="V533" s="54"/>
      <c r="W533" s="54"/>
      <c r="X533" s="54"/>
      <c r="Y533" s="54"/>
      <c r="Z533" s="54"/>
      <c r="AA533" s="54"/>
      <c r="AB533" s="54"/>
      <c r="AC533" s="54"/>
    </row>
    <row r="535" spans="1:29" x14ac:dyDescent="0.2">
      <c r="A535" s="5" t="s">
        <v>508</v>
      </c>
      <c r="B535" s="6"/>
      <c r="C535" s="6"/>
      <c r="D535" s="6"/>
      <c r="E535" s="6"/>
      <c r="F535" s="6"/>
      <c r="G535" s="6"/>
      <c r="H535" s="6"/>
      <c r="I535" s="6"/>
      <c r="J535" s="6"/>
      <c r="K535" s="6"/>
      <c r="L535" s="6"/>
      <c r="M535" s="6"/>
      <c r="N535" s="6"/>
      <c r="P535" s="5" t="s">
        <v>508</v>
      </c>
      <c r="Q535" s="6"/>
      <c r="R535" s="6"/>
      <c r="S535" s="6"/>
      <c r="T535" s="6"/>
      <c r="U535" s="6"/>
      <c r="V535" s="6"/>
      <c r="W535" s="6"/>
      <c r="X535" s="6"/>
      <c r="Y535" s="6"/>
      <c r="Z535" s="6"/>
      <c r="AA535" s="6"/>
      <c r="AB535" s="6"/>
      <c r="AC535" s="6"/>
    </row>
    <row r="536" spans="1:29" ht="15" x14ac:dyDescent="0.2">
      <c r="A536" s="21" t="s">
        <v>7</v>
      </c>
      <c r="B536" s="31" t="s">
        <v>91</v>
      </c>
      <c r="C536" s="32" t="s">
        <v>57</v>
      </c>
      <c r="D536" s="31" t="s">
        <v>59</v>
      </c>
      <c r="E536" s="31" t="s">
        <v>61</v>
      </c>
      <c r="F536" s="31" t="s">
        <v>63</v>
      </c>
      <c r="G536" s="31" t="s">
        <v>81</v>
      </c>
      <c r="H536" s="31" t="s">
        <v>74</v>
      </c>
      <c r="I536" s="31" t="s">
        <v>75</v>
      </c>
      <c r="J536" s="31" t="s">
        <v>64</v>
      </c>
      <c r="K536" s="31" t="s">
        <v>76</v>
      </c>
      <c r="L536" s="31" t="s">
        <v>77</v>
      </c>
      <c r="M536" s="31" t="s">
        <v>78</v>
      </c>
      <c r="N536" s="31" t="s">
        <v>79</v>
      </c>
      <c r="P536" s="113" t="s">
        <v>7</v>
      </c>
      <c r="Q536" s="100" t="s">
        <v>91</v>
      </c>
      <c r="R536" s="114" t="s">
        <v>57</v>
      </c>
      <c r="S536" s="100" t="s">
        <v>59</v>
      </c>
      <c r="T536" s="100" t="s">
        <v>61</v>
      </c>
      <c r="U536" s="100" t="s">
        <v>63</v>
      </c>
      <c r="V536" s="100" t="s">
        <v>81</v>
      </c>
      <c r="W536" s="100" t="s">
        <v>74</v>
      </c>
      <c r="X536" s="100" t="s">
        <v>75</v>
      </c>
      <c r="Y536" s="100" t="s">
        <v>64</v>
      </c>
      <c r="Z536" s="100" t="s">
        <v>76</v>
      </c>
      <c r="AA536" s="100" t="s">
        <v>77</v>
      </c>
      <c r="AB536" s="100" t="s">
        <v>78</v>
      </c>
      <c r="AC536" s="100" t="s">
        <v>79</v>
      </c>
    </row>
    <row r="537" spans="1:29" ht="15" x14ac:dyDescent="0.2">
      <c r="A537" s="18">
        <v>2006</v>
      </c>
      <c r="B537" s="112">
        <f>'5.Stata-pooled'!D2</f>
        <v>1</v>
      </c>
      <c r="C537" s="112">
        <f>'5.Stata-pooled'!D21</f>
        <v>8.5914030075073242</v>
      </c>
      <c r="D537" s="112">
        <f>'5.Stata-pooled'!D40</f>
        <v>1.0114734172821045</v>
      </c>
      <c r="E537" s="112">
        <f>'5.Stata-pooled'!D59</f>
        <v>4.0826239585876465</v>
      </c>
      <c r="F537" s="112">
        <f>'5.Stata-pooled'!D78</f>
        <v>5.4751734733581543</v>
      </c>
      <c r="G537" s="112">
        <f>'5.Stata-pooled'!D97</f>
        <v>6.2813520431518555</v>
      </c>
      <c r="H537" s="112">
        <f>'5.Stata-pooled'!D116</f>
        <v>6.6705446243286133</v>
      </c>
      <c r="I537" s="112">
        <f>'5.Stata-pooled'!D135</f>
        <v>1.118272066116333</v>
      </c>
      <c r="J537" s="112">
        <f>'5.Stata-pooled'!D154</f>
        <v>4.0444812774658203</v>
      </c>
      <c r="K537" s="112">
        <f>'5.Stata-pooled'!D173</f>
        <v>3.5959327220916748</v>
      </c>
      <c r="L537" s="112">
        <f>'5.Stata-pooled'!D192</f>
        <v>2.8588409423828125</v>
      </c>
      <c r="M537" s="112">
        <f>'5.Stata-pooled'!D211</f>
        <v>1.7079185247421265</v>
      </c>
      <c r="N537" s="112">
        <f>'5.Stata-pooled'!D230</f>
        <v>2.0626335144042969</v>
      </c>
      <c r="P537" s="18">
        <v>2006</v>
      </c>
      <c r="Q537" s="54">
        <f>B537-'Index Tables'!B782</f>
        <v>0</v>
      </c>
      <c r="R537" s="54">
        <f>C537-'Index Tables'!C782</f>
        <v>3.0075073240709571E-6</v>
      </c>
      <c r="S537" s="54">
        <f>D537-'Index Tables'!D782</f>
        <v>4.1728210442570912E-7</v>
      </c>
      <c r="T537" s="54">
        <f>E537-'Index Tables'!E782</f>
        <v>1.9585876467331786E-6</v>
      </c>
      <c r="U537" s="54">
        <f>F537-'Index Tables'!F782</f>
        <v>2.4733581547309313E-6</v>
      </c>
      <c r="V537" s="54">
        <f>G537-'Index Tables'!G782</f>
        <v>3.043151855841586E-6</v>
      </c>
      <c r="W537" s="54">
        <f>H537-'Index Tables'!H782</f>
        <v>4.6243286133673678E-6</v>
      </c>
      <c r="X537" s="54">
        <f>I537-'Index Tables'!I782</f>
        <v>6.6116333075072475E-8</v>
      </c>
      <c r="Y537" s="54">
        <f>J537-'Index Tables'!J782</f>
        <v>3.2774658205170226E-6</v>
      </c>
      <c r="Z537" s="54">
        <f>K537-'Index Tables'!K782</f>
        <v>7.2209167489845072E-7</v>
      </c>
      <c r="AA537" s="54">
        <f>L537-'Index Tables'!L782</f>
        <v>9.4238281267422508E-7</v>
      </c>
      <c r="AB537" s="54">
        <f>M537-'Index Tables'!M782</f>
        <v>5.2474212641762108E-7</v>
      </c>
      <c r="AC537" s="54">
        <f>N537-'Index Tables'!N782</f>
        <v>1.5144042970760552E-6</v>
      </c>
    </row>
    <row r="538" spans="1:29" ht="15" x14ac:dyDescent="0.2">
      <c r="A538" s="18">
        <v>2007</v>
      </c>
      <c r="B538" s="111">
        <f>'5.Stata-pooled'!D3</f>
        <v>1.0082459449768066</v>
      </c>
      <c r="C538" s="111">
        <f>'5.Stata-pooled'!D22</f>
        <v>8.1397190093994141</v>
      </c>
      <c r="D538" s="111">
        <f>'5.Stata-pooled'!D41</f>
        <v>1.0240261554718018</v>
      </c>
      <c r="E538" s="111">
        <f>'5.Stata-pooled'!D60</f>
        <v>4.3224101066589355</v>
      </c>
      <c r="F538" s="111">
        <f>'5.Stata-pooled'!D79</f>
        <v>6.0210733413696289</v>
      </c>
      <c r="G538" s="111">
        <f>'5.Stata-pooled'!D98</f>
        <v>6.143740177154541</v>
      </c>
      <c r="H538" s="111">
        <f>'5.Stata-pooled'!D117</f>
        <v>7.2759566307067871</v>
      </c>
      <c r="I538" s="111">
        <f>'5.Stata-pooled'!D136</f>
        <v>1.1507576704025269</v>
      </c>
      <c r="J538" s="111">
        <f>'5.Stata-pooled'!D155</f>
        <v>3.9424314498901367</v>
      </c>
      <c r="K538" s="111">
        <f>'5.Stata-pooled'!D174</f>
        <v>3.5791401863098145</v>
      </c>
      <c r="L538" s="111">
        <f>'5.Stata-pooled'!D193</f>
        <v>3.1206603050231934</v>
      </c>
      <c r="M538" s="111">
        <f>'5.Stata-pooled'!D212</f>
        <v>1.7135934829711914</v>
      </c>
      <c r="N538" s="111">
        <f>'5.Stata-pooled'!D231</f>
        <v>2.0486762523651123</v>
      </c>
      <c r="P538" s="18">
        <v>2007</v>
      </c>
      <c r="Q538" s="54">
        <f>B538-'Index Tables'!B783</f>
        <v>-5.5023193334946541E-8</v>
      </c>
      <c r="R538" s="54">
        <f>C538-'Index Tables'!C783</f>
        <v>3.009399414111158E-6</v>
      </c>
      <c r="S538" s="54">
        <f>D538-'Index Tables'!D783</f>
        <v>1.5547180165498276E-7</v>
      </c>
      <c r="T538" s="54">
        <f>E538-'Index Tables'!E783</f>
        <v>3.1066589354367125E-6</v>
      </c>
      <c r="U538" s="54">
        <f>F538-'Index Tables'!F783</f>
        <v>1.3413696287045695E-6</v>
      </c>
      <c r="V538" s="54">
        <f>G538-'Index Tables'!G783</f>
        <v>2.1771545410942394E-6</v>
      </c>
      <c r="W538" s="54">
        <f>H538-'Index Tables'!H783</f>
        <v>2.6307067875208645E-6</v>
      </c>
      <c r="X538" s="54">
        <f>I538-'Index Tables'!I783</f>
        <v>6.7040252682559753E-7</v>
      </c>
      <c r="Y538" s="54">
        <f>J538-'Index Tables'!J783</f>
        <v>2.4498901365355152E-6</v>
      </c>
      <c r="Z538" s="54">
        <f>K538-'Index Tables'!K783</f>
        <v>1.1863098143827244E-6</v>
      </c>
      <c r="AA538" s="54">
        <f>L538-'Index Tables'!L783</f>
        <v>1.305023193509669E-6</v>
      </c>
      <c r="AB538" s="54">
        <f>M538-'Index Tables'!M783</f>
        <v>4.8297119148443812E-7</v>
      </c>
      <c r="AC538" s="54">
        <f>N538-'Index Tables'!N783</f>
        <v>2.5236511236315096E-7</v>
      </c>
    </row>
    <row r="539" spans="1:29" ht="15" x14ac:dyDescent="0.2">
      <c r="A539" s="18">
        <v>2008</v>
      </c>
      <c r="B539" s="111">
        <f>'5.Stata-pooled'!D4</f>
        <v>1.0369616746902466</v>
      </c>
      <c r="C539" s="111">
        <f>'5.Stata-pooled'!D23</f>
        <v>9.5229721069335938</v>
      </c>
      <c r="D539" s="111">
        <f>'5.Stata-pooled'!D42</f>
        <v>1.015051007270813</v>
      </c>
      <c r="E539" s="111">
        <f>'5.Stata-pooled'!D61</f>
        <v>4.8156347274780273</v>
      </c>
      <c r="F539" s="111">
        <f>'5.Stata-pooled'!D80</f>
        <v>6.3342947959899902</v>
      </c>
      <c r="G539" s="111">
        <f>'5.Stata-pooled'!D99</f>
        <v>6.4722824096679688</v>
      </c>
      <c r="H539" s="111">
        <f>'5.Stata-pooled'!D118</f>
        <v>7.5778684616088867</v>
      </c>
      <c r="I539" s="111">
        <f>'5.Stata-pooled'!D137</f>
        <v>1.0733242034912109</v>
      </c>
      <c r="J539" s="111">
        <f>'5.Stata-pooled'!D156</f>
        <v>4.0146055221557617</v>
      </c>
      <c r="K539" s="111">
        <f>'5.Stata-pooled'!D175</f>
        <v>3.7606689929962158</v>
      </c>
      <c r="L539" s="111">
        <f>'5.Stata-pooled'!D194</f>
        <v>3.2664892673492432</v>
      </c>
      <c r="M539" s="111">
        <f>'5.Stata-pooled'!D213</f>
        <v>1.7651116847991943</v>
      </c>
      <c r="N539" s="111">
        <f>'5.Stata-pooled'!D232</f>
        <v>2.0923278331756592</v>
      </c>
      <c r="P539" s="18">
        <v>2008</v>
      </c>
      <c r="Q539" s="54">
        <f>B539-'Index Tables'!B784</f>
        <v>6.7469024656041654E-7</v>
      </c>
      <c r="R539" s="54">
        <f>C539-'Index Tables'!C784</f>
        <v>6.1069335934860192E-6</v>
      </c>
      <c r="S539" s="54">
        <f>D539-'Index Tables'!D784</f>
        <v>1.0072708129804653E-6</v>
      </c>
      <c r="T539" s="54">
        <f>E539-'Index Tables'!E784</f>
        <v>2.7274780274311183E-6</v>
      </c>
      <c r="U539" s="54">
        <f>F539-'Index Tables'!F784</f>
        <v>1.7959899905051202E-6</v>
      </c>
      <c r="V539" s="54">
        <f>G539-'Index Tables'!G784</f>
        <v>4.4096679685523554E-6</v>
      </c>
      <c r="W539" s="54">
        <f>H539-'Index Tables'!H784</f>
        <v>3.4616088866457062E-6</v>
      </c>
      <c r="X539" s="54">
        <f>I539-'Index Tables'!I784</f>
        <v>2.0349121099272338E-7</v>
      </c>
      <c r="Y539" s="54">
        <f>J539-'Index Tables'!J784</f>
        <v>3.5221557617148846E-6</v>
      </c>
      <c r="Z539" s="54">
        <f>K539-'Index Tables'!K784</f>
        <v>-7.0037842192505195E-9</v>
      </c>
      <c r="AA539" s="54">
        <f>L539-'Index Tables'!L784</f>
        <v>1.2673492433279421E-6</v>
      </c>
      <c r="AB539" s="54">
        <f>M539-'Index Tables'!M784</f>
        <v>6.8479919423936053E-7</v>
      </c>
      <c r="AC539" s="54">
        <f>N539-'Index Tables'!N784</f>
        <v>8.331756591317685E-7</v>
      </c>
    </row>
    <row r="540" spans="1:29" ht="15" x14ac:dyDescent="0.2">
      <c r="A540" s="18">
        <v>2009</v>
      </c>
      <c r="B540" s="111">
        <f>'5.Stata-pooled'!D5</f>
        <v>1.0488463640213013</v>
      </c>
      <c r="C540" s="111">
        <f>'5.Stata-pooled'!D24</f>
        <v>9.2377710342407227</v>
      </c>
      <c r="D540" s="111">
        <f>'5.Stata-pooled'!D43</f>
        <v>1.0763022899627686</v>
      </c>
      <c r="E540" s="111">
        <f>'5.Stata-pooled'!D62</f>
        <v>4.662078857421875</v>
      </c>
      <c r="F540" s="111">
        <f>'5.Stata-pooled'!D81</f>
        <v>6.5666604042053223</v>
      </c>
      <c r="G540" s="111">
        <f>'5.Stata-pooled'!D100</f>
        <v>6.4440226554870605</v>
      </c>
      <c r="H540" s="111">
        <f>'5.Stata-pooled'!D119</f>
        <v>7.3738903999328613</v>
      </c>
      <c r="I540" s="111">
        <f>'5.Stata-pooled'!D138</f>
        <v>1.1268634796142578</v>
      </c>
      <c r="J540" s="111">
        <f>'5.Stata-pooled'!D157</f>
        <v>4.336064338684082</v>
      </c>
      <c r="K540" s="111">
        <f>'5.Stata-pooled'!D176</f>
        <v>3.9486889839172363</v>
      </c>
      <c r="L540" s="111">
        <f>'5.Stata-pooled'!D195</f>
        <v>3.567493200302124</v>
      </c>
      <c r="M540" s="111">
        <f>'5.Stata-pooled'!D214</f>
        <v>1.9082156419754028</v>
      </c>
      <c r="N540" s="111">
        <f>'5.Stata-pooled'!D233</f>
        <v>2.1238150596618652</v>
      </c>
      <c r="P540" s="18">
        <v>2009</v>
      </c>
      <c r="Q540" s="54">
        <f>B540-'Index Tables'!B785</f>
        <v>3.6402130132451305E-7</v>
      </c>
      <c r="R540" s="54">
        <f>C540-'Index Tables'!C785</f>
        <v>3.0342407217887057E-6</v>
      </c>
      <c r="S540" s="54">
        <f>D540-'Index Tables'!D785</f>
        <v>2.8996276846271485E-7</v>
      </c>
      <c r="T540" s="54">
        <f>E540-'Index Tables'!E785</f>
        <v>1.8574218749733973E-6</v>
      </c>
      <c r="U540" s="54">
        <f>F540-'Index Tables'!F785</f>
        <v>3.4042053220773028E-6</v>
      </c>
      <c r="V540" s="54">
        <f>G540-'Index Tables'!G785</f>
        <v>5.6554870608849228E-6</v>
      </c>
      <c r="W540" s="54">
        <f>H540-'Index Tables'!H785</f>
        <v>3.3999328614697788E-6</v>
      </c>
      <c r="X540" s="54">
        <f>I540-'Index Tables'!I785</f>
        <v>4.796142578644691E-7</v>
      </c>
      <c r="Y540" s="54">
        <f>J540-'Index Tables'!J785</f>
        <v>1.3386840818085943E-6</v>
      </c>
      <c r="Z540" s="54">
        <f>K540-'Index Tables'!K785</f>
        <v>9.8391723613033832E-7</v>
      </c>
      <c r="AA540" s="54">
        <f>L540-'Index Tables'!L785</f>
        <v>1.200302123915975E-6</v>
      </c>
      <c r="AB540" s="54">
        <f>M540-'Index Tables'!M785</f>
        <v>1.6419754027552358E-6</v>
      </c>
      <c r="AC540" s="54">
        <f>N540-'Index Tables'!N785</f>
        <v>5.9661865225990596E-8</v>
      </c>
    </row>
    <row r="541" spans="1:29" ht="15" x14ac:dyDescent="0.2">
      <c r="A541" s="18">
        <v>2010</v>
      </c>
      <c r="B541" s="111">
        <f>'5.Stata-pooled'!D6</f>
        <v>1.1248471736907959</v>
      </c>
      <c r="C541" s="111">
        <f>'5.Stata-pooled'!D25</f>
        <v>9.8217287063598633</v>
      </c>
      <c r="D541" s="111">
        <f>'5.Stata-pooled'!D44</f>
        <v>1.1078362464904785</v>
      </c>
      <c r="E541" s="111">
        <f>'5.Stata-pooled'!D63</f>
        <v>4.6823277473449707</v>
      </c>
      <c r="F541" s="111">
        <f>'5.Stata-pooled'!D82</f>
        <v>6.6671981811523438</v>
      </c>
      <c r="G541" s="111">
        <f>'5.Stata-pooled'!D101</f>
        <v>6.5657038688659668</v>
      </c>
      <c r="H541" s="111">
        <f>'5.Stata-pooled'!D120</f>
        <v>7.8187932968139648</v>
      </c>
      <c r="I541" s="111">
        <f>'5.Stata-pooled'!D139</f>
        <v>1.2074024677276611</v>
      </c>
      <c r="J541" s="111">
        <f>'5.Stata-pooled'!D158</f>
        <v>4.4108223915100098</v>
      </c>
      <c r="K541" s="111">
        <f>'5.Stata-pooled'!D177</f>
        <v>4.0202703475952148</v>
      </c>
      <c r="L541" s="111">
        <f>'5.Stata-pooled'!D196</f>
        <v>3.5616247653961182</v>
      </c>
      <c r="M541" s="111">
        <f>'5.Stata-pooled'!D215</f>
        <v>2.0621705055236816</v>
      </c>
      <c r="N541" s="111">
        <f>'5.Stata-pooled'!D234</f>
        <v>2.2006862163543701</v>
      </c>
      <c r="P541" s="18">
        <v>2010</v>
      </c>
      <c r="Q541" s="54">
        <f>B541-'Index Tables'!B786</f>
        <v>1.7369079596818437E-7</v>
      </c>
      <c r="R541" s="54">
        <f>C541-'Index Tables'!C786</f>
        <v>5.7063598628559475E-6</v>
      </c>
      <c r="S541" s="54">
        <f>D541-'Index Tables'!D786</f>
        <v>1.246490478612472E-6</v>
      </c>
      <c r="T541" s="54">
        <f>E541-'Index Tables'!E786</f>
        <v>1.7473449709370925E-6</v>
      </c>
      <c r="U541" s="54">
        <f>F541-'Index Tables'!F786</f>
        <v>2.1811523440717906E-6</v>
      </c>
      <c r="V541" s="54">
        <f>G541-'Index Tables'!G786</f>
        <v>3.8688659671493042E-6</v>
      </c>
      <c r="W541" s="54">
        <f>H541-'Index Tables'!H786</f>
        <v>2.2968139647971952E-6</v>
      </c>
      <c r="X541" s="54">
        <f>I541-'Index Tables'!I786</f>
        <v>4.6772766104652419E-7</v>
      </c>
      <c r="Y541" s="54">
        <f>J541-'Index Tables'!J786</f>
        <v>2.3915100095805997E-6</v>
      </c>
      <c r="Z541" s="54">
        <f>K541-'Index Tables'!K786</f>
        <v>3.4759521483351818E-7</v>
      </c>
      <c r="AA541" s="54">
        <f>L541-'Index Tables'!L786</f>
        <v>7.6539611804093965E-7</v>
      </c>
      <c r="AB541" s="54">
        <f>M541-'Index Tables'!M786</f>
        <v>1.5055236817218542E-6</v>
      </c>
      <c r="AC541" s="54">
        <f>N541-'Index Tables'!N786</f>
        <v>1.2163543701149138E-6</v>
      </c>
    </row>
    <row r="542" spans="1:29" ht="15" x14ac:dyDescent="0.2">
      <c r="A542" s="18">
        <v>2011</v>
      </c>
      <c r="B542" s="111">
        <f>'5.Stata-pooled'!D7</f>
        <v>1.1916320323944092</v>
      </c>
      <c r="C542" s="111">
        <f>'5.Stata-pooled'!D26</f>
        <v>9.7715969085693359</v>
      </c>
      <c r="D542" s="111">
        <f>'5.Stata-pooled'!D45</f>
        <v>1.1221541166305542</v>
      </c>
      <c r="E542" s="111">
        <f>'5.Stata-pooled'!D64</f>
        <v>4.7984299659729004</v>
      </c>
      <c r="F542" s="111">
        <f>'5.Stata-pooled'!D83</f>
        <v>7.0699663162231445</v>
      </c>
      <c r="G542" s="111">
        <f>'5.Stata-pooled'!D102</f>
        <v>7.1121335029602051</v>
      </c>
      <c r="H542" s="111">
        <f>'5.Stata-pooled'!D121</f>
        <v>7.9218125343322754</v>
      </c>
      <c r="I542" s="111">
        <f>'5.Stata-pooled'!D140</f>
        <v>1.2770137786865234</v>
      </c>
      <c r="J542" s="111">
        <f>'5.Stata-pooled'!D159</f>
        <v>4.3676080703735352</v>
      </c>
      <c r="K542" s="111">
        <f>'5.Stata-pooled'!D178</f>
        <v>4.3957290649414063</v>
      </c>
      <c r="L542" s="111">
        <f>'5.Stata-pooled'!D197</f>
        <v>3.6300094127655029</v>
      </c>
      <c r="M542" s="111">
        <f>'5.Stata-pooled'!D216</f>
        <v>2.0895764827728271</v>
      </c>
      <c r="N542" s="111">
        <f>'5.Stata-pooled'!D235</f>
        <v>2.4044616222381592</v>
      </c>
      <c r="P542" s="18">
        <v>2011</v>
      </c>
      <c r="Q542" s="54">
        <f>B542-'Index Tables'!B787</f>
        <v>1.0323944090728787E-6</v>
      </c>
      <c r="R542" s="54">
        <f>C542-'Index Tables'!C787</f>
        <v>3.9085693366303076E-6</v>
      </c>
      <c r="S542" s="54">
        <f>D542-'Index Tables'!D787</f>
        <v>1.1663055410338075E-7</v>
      </c>
      <c r="T542" s="54">
        <f>E542-'Index Tables'!E787</f>
        <v>2.9659729001707547E-6</v>
      </c>
      <c r="U542" s="54">
        <f>F542-'Index Tables'!F787</f>
        <v>3.3162231440897472E-6</v>
      </c>
      <c r="V542" s="54">
        <f>G542-'Index Tables'!G787</f>
        <v>3.5029602054592601E-6</v>
      </c>
      <c r="W542" s="54">
        <f>H542-'Index Tables'!H787</f>
        <v>3.5343322757341866E-6</v>
      </c>
      <c r="X542" s="54">
        <f>I542-'Index Tables'!I787</f>
        <v>7.7868652348378475E-7</v>
      </c>
      <c r="Y542" s="54">
        <f>J542-'Index Tables'!J787</f>
        <v>1.0703735355832578E-6</v>
      </c>
      <c r="Z542" s="54">
        <f>K542-'Index Tables'!K787</f>
        <v>1.0649414061703055E-6</v>
      </c>
      <c r="AA542" s="54">
        <f>L542-'Index Tables'!L787</f>
        <v>1.4127655028062236E-6</v>
      </c>
      <c r="AB542" s="54">
        <f>M542-'Index Tables'!M787</f>
        <v>1.4827728271882279E-6</v>
      </c>
      <c r="AC542" s="54">
        <f>N542-'Index Tables'!N787</f>
        <v>6.2223815922024528E-7</v>
      </c>
    </row>
    <row r="543" spans="1:29" ht="15" x14ac:dyDescent="0.2">
      <c r="A543" s="18">
        <v>2012</v>
      </c>
      <c r="B543" s="111">
        <f>'5.Stata-pooled'!D8</f>
        <v>1.2395098209381104</v>
      </c>
      <c r="C543" s="111">
        <f>'5.Stata-pooled'!D27</f>
        <v>10.359070777893066</v>
      </c>
      <c r="D543" s="111">
        <f>'5.Stata-pooled'!D46</f>
        <v>1.2209944725036621</v>
      </c>
      <c r="E543" s="111">
        <f>'5.Stata-pooled'!D65</f>
        <v>5.0586981773376465</v>
      </c>
      <c r="F543" s="111">
        <f>'5.Stata-pooled'!D84</f>
        <v>7.3890972137451172</v>
      </c>
      <c r="G543" s="111">
        <f>'5.Stata-pooled'!D103</f>
        <v>7.3449206352233887</v>
      </c>
      <c r="H543" s="111">
        <f>'5.Stata-pooled'!D122</f>
        <v>8.9455728530883789</v>
      </c>
      <c r="I543" s="111">
        <f>'5.Stata-pooled'!D141</f>
        <v>1.4045151472091675</v>
      </c>
      <c r="J543" s="111">
        <f>'5.Stata-pooled'!D160</f>
        <v>4.6797127723693848</v>
      </c>
      <c r="K543" s="111">
        <f>'5.Stata-pooled'!D179</f>
        <v>4.5194125175476074</v>
      </c>
      <c r="L543" s="111">
        <f>'5.Stata-pooled'!D198</f>
        <v>3.8087420463562012</v>
      </c>
      <c r="M543" s="111">
        <f>'5.Stata-pooled'!D217</f>
        <v>2.190488338470459</v>
      </c>
      <c r="N543" s="111">
        <f>'5.Stata-pooled'!D236</f>
        <v>2.4593274593353271</v>
      </c>
      <c r="P543" s="18">
        <v>2012</v>
      </c>
      <c r="Q543" s="54">
        <f>B543-'Index Tables'!B788</f>
        <v>-1.7906188953809021E-7</v>
      </c>
      <c r="R543" s="54">
        <f>C543-'Index Tables'!C788</f>
        <v>7.778930672941442E-7</v>
      </c>
      <c r="S543" s="54">
        <f>D543-'Index Tables'!D788</f>
        <v>4.7250366219664386E-7</v>
      </c>
      <c r="T543" s="54">
        <f>E543-'Index Tables'!E788</f>
        <v>2.177337646180888E-6</v>
      </c>
      <c r="U543" s="54">
        <f>F543-'Index Tables'!F788</f>
        <v>3.2137451171365683E-6</v>
      </c>
      <c r="V543" s="54">
        <f>G543-'Index Tables'!G788</f>
        <v>3.6352233889758168E-6</v>
      </c>
      <c r="W543" s="54">
        <f>H543-'Index Tables'!H788</f>
        <v>3.853088378136249E-6</v>
      </c>
      <c r="X543" s="54">
        <f>I543-'Index Tables'!I788</f>
        <v>1.4720916752253288E-7</v>
      </c>
      <c r="Y543" s="54">
        <f>J543-'Index Tables'!J788</f>
        <v>7.7236938444968928E-7</v>
      </c>
      <c r="Z543" s="54">
        <f>K543-'Index Tables'!K788</f>
        <v>1.5175476075768302E-6</v>
      </c>
      <c r="AA543" s="54">
        <f>L543-'Index Tables'!L788</f>
        <v>1.0463562012397176E-6</v>
      </c>
      <c r="AB543" s="54">
        <f>M543-'Index Tables'!M788</f>
        <v>1.3384704589114449E-6</v>
      </c>
      <c r="AC543" s="54">
        <f>N543-'Index Tables'!N788</f>
        <v>1.4593353272474019E-6</v>
      </c>
    </row>
    <row r="544" spans="1:29" ht="15" x14ac:dyDescent="0.2">
      <c r="A544" s="18">
        <v>2013</v>
      </c>
      <c r="B544" s="111">
        <f>'5.Stata-pooled'!D9</f>
        <v>1.2918825149536133</v>
      </c>
      <c r="C544" s="111">
        <f>'5.Stata-pooled'!D28</f>
        <v>9.6805620193481445</v>
      </c>
      <c r="D544" s="111">
        <f>'5.Stata-pooled'!D47</f>
        <v>1.2180944681167603</v>
      </c>
      <c r="E544" s="111">
        <f>'5.Stata-pooled'!D66</f>
        <v>4.8755064010620117</v>
      </c>
      <c r="F544" s="111">
        <f>'5.Stata-pooled'!D85</f>
        <v>7.6800799369812012</v>
      </c>
      <c r="G544" s="111">
        <f>'5.Stata-pooled'!D104</f>
        <v>6.7021927833557129</v>
      </c>
      <c r="H544" s="111">
        <f>'5.Stata-pooled'!D123</f>
        <v>8.5095367431640625</v>
      </c>
      <c r="I544" s="111">
        <f>'5.Stata-pooled'!D142</f>
        <v>1.4023599624633789</v>
      </c>
      <c r="J544" s="111">
        <f>'5.Stata-pooled'!D161</f>
        <v>4.8222975730895996</v>
      </c>
      <c r="K544" s="111">
        <f>'5.Stata-pooled'!D180</f>
        <v>4.6462936401367188</v>
      </c>
      <c r="L544" s="111">
        <f>'5.Stata-pooled'!D199</f>
        <v>3.9157719612121582</v>
      </c>
      <c r="M544" s="111">
        <f>'5.Stata-pooled'!D218</f>
        <v>2.005033016204834</v>
      </c>
      <c r="N544" s="111">
        <f>'5.Stata-pooled'!D237</f>
        <v>2.3627300262451172</v>
      </c>
      <c r="P544" s="18">
        <v>2013</v>
      </c>
      <c r="Q544" s="54">
        <f>B544-'Index Tables'!B789</f>
        <v>5.1495361330644585E-7</v>
      </c>
      <c r="R544" s="54">
        <f>C544-'Index Tables'!C789</f>
        <v>6.0193481452586184E-6</v>
      </c>
      <c r="S544" s="54">
        <f>D544-'Index Tables'!D789</f>
        <v>4.6811676024383075E-7</v>
      </c>
      <c r="T544" s="54">
        <f>E544-'Index Tables'!E789</f>
        <v>1.4010620112969718E-6</v>
      </c>
      <c r="U544" s="54">
        <f>F544-'Index Tables'!F789</f>
        <v>4.9369812007427072E-6</v>
      </c>
      <c r="V544" s="54">
        <f>G544-'Index Tables'!G789</f>
        <v>2.7833557130207964E-6</v>
      </c>
      <c r="W544" s="54">
        <f>H544-'Index Tables'!H789</f>
        <v>4.7431640624040483E-6</v>
      </c>
      <c r="X544" s="54">
        <f>I544-'Index Tables'!I789</f>
        <v>-3.7536621144695914E-8</v>
      </c>
      <c r="Y544" s="54">
        <f>J544-'Index Tables'!J789</f>
        <v>2.5730895991671332E-6</v>
      </c>
      <c r="Z544" s="54">
        <f>K544-'Index Tables'!K789</f>
        <v>1.6401367188834115E-6</v>
      </c>
      <c r="AA544" s="54">
        <f>L544-'Index Tables'!L789</f>
        <v>9.6121215831246332E-7</v>
      </c>
      <c r="AB544" s="54">
        <f>M544-'Index Tables'!M789</f>
        <v>1.0162048340589536E-6</v>
      </c>
      <c r="AC544" s="54">
        <f>N544-'Index Tables'!N789</f>
        <v>2.6245117190626388E-8</v>
      </c>
    </row>
    <row r="545" spans="1:29" ht="15" x14ac:dyDescent="0.2">
      <c r="A545" s="18">
        <v>2014</v>
      </c>
      <c r="B545" s="111">
        <f>'5.Stata-pooled'!D10</f>
        <v>1.3928014039993286</v>
      </c>
      <c r="C545" s="111">
        <f>'5.Stata-pooled'!D29</f>
        <v>10.212361335754395</v>
      </c>
      <c r="D545" s="111">
        <f>'5.Stata-pooled'!D48</f>
        <v>1.2491723299026489</v>
      </c>
      <c r="E545" s="111">
        <f>'5.Stata-pooled'!D67</f>
        <v>5.3140172958374023</v>
      </c>
      <c r="F545" s="111">
        <f>'5.Stata-pooled'!D86</f>
        <v>7.5136499404907227</v>
      </c>
      <c r="G545" s="111">
        <f>'5.Stata-pooled'!D105</f>
        <v>6.9200520515441895</v>
      </c>
      <c r="H545" s="111">
        <f>'5.Stata-pooled'!D124</f>
        <v>8.3144264221191406</v>
      </c>
      <c r="I545" s="111">
        <f>'5.Stata-pooled'!D143</f>
        <v>1.3846380710601807</v>
      </c>
      <c r="J545" s="111">
        <f>'5.Stata-pooled'!D162</f>
        <v>4.817624568939209</v>
      </c>
      <c r="K545" s="111">
        <f>'5.Stata-pooled'!D181</f>
        <v>4.667473316192627</v>
      </c>
      <c r="L545" s="111">
        <f>'5.Stata-pooled'!D200</f>
        <v>4.0575504302978516</v>
      </c>
      <c r="M545" s="111">
        <f>'5.Stata-pooled'!D219</f>
        <v>2.0202121734619141</v>
      </c>
      <c r="N545" s="111">
        <f>'5.Stata-pooled'!D238</f>
        <v>2.4016904830932617</v>
      </c>
      <c r="P545" s="18">
        <v>2014</v>
      </c>
      <c r="Q545" s="54">
        <f>B545-'Index Tables'!B790</f>
        <v>4.0399932865753385E-7</v>
      </c>
      <c r="R545" s="54">
        <f>C545-'Index Tables'!C790</f>
        <v>1.3357543942049688E-6</v>
      </c>
      <c r="S545" s="54">
        <f>D545-'Index Tables'!D790</f>
        <v>3.2990264897669874E-7</v>
      </c>
      <c r="T545" s="54">
        <f>E545-'Index Tables'!E790</f>
        <v>2.2958374019665939E-6</v>
      </c>
      <c r="U545" s="54">
        <f>F545-'Index Tables'!F790</f>
        <v>4.9404907223049577E-6</v>
      </c>
      <c r="V545" s="54">
        <f>G545-'Index Tables'!G790</f>
        <v>5.0515441891718638E-6</v>
      </c>
      <c r="W545" s="54">
        <f>H545-'Index Tables'!H790</f>
        <v>6.4221191404811862E-6</v>
      </c>
      <c r="X545" s="54">
        <f>I545-'Index Tables'!I790</f>
        <v>1.0710601807684128E-6</v>
      </c>
      <c r="Y545" s="54">
        <f>J545-'Index Tables'!J790</f>
        <v>2.5689392089134344E-6</v>
      </c>
      <c r="Z545" s="54">
        <f>K545-'Index Tables'!K790</f>
        <v>3.3161926271674247E-6</v>
      </c>
      <c r="AA545" s="54">
        <f>L545-'Index Tables'!L790</f>
        <v>2.4302978518520035E-6</v>
      </c>
      <c r="AB545" s="54">
        <f>M545-'Index Tables'!M790</f>
        <v>1.1734619138614732E-6</v>
      </c>
      <c r="AC545" s="54">
        <f>N545-'Index Tables'!N790</f>
        <v>4.8309326183826329E-7</v>
      </c>
    </row>
    <row r="546" spans="1:29" ht="15" x14ac:dyDescent="0.2">
      <c r="A546" s="18">
        <v>2015</v>
      </c>
      <c r="B546" s="111">
        <f>'5.Stata-pooled'!D11</f>
        <v>1.3647116422653198</v>
      </c>
      <c r="C546" s="111">
        <f>'5.Stata-pooled'!D30</f>
        <v>10.969679832458496</v>
      </c>
      <c r="D546" s="111">
        <f>'5.Stata-pooled'!D49</f>
        <v>1.2392735481262207</v>
      </c>
      <c r="E546" s="111">
        <f>'5.Stata-pooled'!D68</f>
        <v>5.3694100379943848</v>
      </c>
      <c r="F546" s="111">
        <f>'5.Stata-pooled'!D87</f>
        <v>7.7828969955444336</v>
      </c>
      <c r="G546" s="111">
        <f>'5.Stata-pooled'!D106</f>
        <v>7.300074577331543</v>
      </c>
      <c r="H546" s="111">
        <f>'5.Stata-pooled'!D125</f>
        <v>8.0878257751464844</v>
      </c>
      <c r="I546" s="111">
        <f>'5.Stata-pooled'!D144</f>
        <v>1.4145625829696655</v>
      </c>
      <c r="J546" s="111">
        <f>'5.Stata-pooled'!D163</f>
        <v>4.9376702308654785</v>
      </c>
      <c r="K546" s="111">
        <f>'5.Stata-pooled'!D182</f>
        <v>4.7632050514221191</v>
      </c>
      <c r="L546" s="111">
        <f>'5.Stata-pooled'!D201</f>
        <v>4.2810115814208984</v>
      </c>
      <c r="M546" s="111">
        <f>'5.Stata-pooled'!D220</f>
        <v>1.9230273962020874</v>
      </c>
      <c r="N546" s="111">
        <f>'5.Stata-pooled'!D239</f>
        <v>2.3678176403045654</v>
      </c>
      <c r="P546" s="18">
        <v>2015</v>
      </c>
      <c r="Q546" s="54">
        <f>B546-'Index Tables'!B791</f>
        <v>6.4226531981681489E-7</v>
      </c>
      <c r="R546" s="54">
        <f>C546-'Index Tables'!C791</f>
        <v>-1.6754150422571001E-7</v>
      </c>
      <c r="S546" s="54">
        <f>D546-'Index Tables'!D791</f>
        <v>5.4812622063415972E-7</v>
      </c>
      <c r="T546" s="54">
        <f>E546-'Index Tables'!E791</f>
        <v>1.037994384667229E-6</v>
      </c>
      <c r="U546" s="54">
        <f>F546-'Index Tables'!F791</f>
        <v>5.9955444333681385E-6</v>
      </c>
      <c r="V546" s="54">
        <f>G546-'Index Tables'!G791</f>
        <v>4.5773315431318906E-6</v>
      </c>
      <c r="W546" s="54">
        <f>H546-'Index Tables'!H791</f>
        <v>1.7751464849169452E-6</v>
      </c>
      <c r="X546" s="54">
        <f>I546-'Index Tables'!I791</f>
        <v>5.8296966543025519E-7</v>
      </c>
      <c r="Y546" s="54">
        <f>J546-'Index Tables'!J791</f>
        <v>1.2308654788739659E-6</v>
      </c>
      <c r="Z546" s="54">
        <f>K546-'Index Tables'!K791</f>
        <v>2.0514221192868831E-6</v>
      </c>
      <c r="AA546" s="54">
        <f>L546-'Index Tables'!L791</f>
        <v>2.5814208983732101E-6</v>
      </c>
      <c r="AB546" s="54">
        <f>M546-'Index Tables'!M791</f>
        <v>3.9620208736046436E-7</v>
      </c>
      <c r="AC546" s="54">
        <f>N546-'Index Tables'!N791</f>
        <v>6.4030456536912084E-7</v>
      </c>
    </row>
    <row r="547" spans="1:29" ht="15" x14ac:dyDescent="0.2">
      <c r="A547" s="18">
        <v>2016</v>
      </c>
      <c r="B547" s="111">
        <f>'5.Stata-pooled'!D12</f>
        <v>1.1007922887802124</v>
      </c>
      <c r="C547" s="111">
        <f>'5.Stata-pooled'!D31</f>
        <v>10.548189163208008</v>
      </c>
      <c r="D547" s="111">
        <f>'5.Stata-pooled'!D50</f>
        <v>1.2535704374313354</v>
      </c>
      <c r="E547" s="111">
        <f>'5.Stata-pooled'!D69</f>
        <v>5.5245451927185059</v>
      </c>
      <c r="F547" s="111">
        <f>'5.Stata-pooled'!D88</f>
        <v>7.4753189086914063</v>
      </c>
      <c r="G547" s="111">
        <f>'5.Stata-pooled'!D107</f>
        <v>7.2241263389587402</v>
      </c>
      <c r="H547" s="111">
        <f>'5.Stata-pooled'!D126</f>
        <v>7.4223542213439941</v>
      </c>
      <c r="I547" s="111">
        <f>'5.Stata-pooled'!D145</f>
        <v>1.4670525789260864</v>
      </c>
      <c r="J547" s="111">
        <f>'5.Stata-pooled'!D164</f>
        <v>4.6879854202270508</v>
      </c>
      <c r="K547" s="111">
        <f>'5.Stata-pooled'!D183</f>
        <v>4.4536290168762207</v>
      </c>
      <c r="L547" s="111">
        <f>'5.Stata-pooled'!D202</f>
        <v>4.552037239074707</v>
      </c>
      <c r="M547" s="111">
        <f>'5.Stata-pooled'!D221</f>
        <v>1.9613393545150757</v>
      </c>
      <c r="N547" s="111">
        <f>'5.Stata-pooled'!D240</f>
        <v>2.5032229423522949</v>
      </c>
      <c r="P547" s="18">
        <v>2016</v>
      </c>
      <c r="Q547" s="54">
        <f>B547-'Index Tables'!B792</f>
        <v>2.8878021240963392E-7</v>
      </c>
      <c r="R547" s="54">
        <f>C547-'Index Tables'!C792</f>
        <v>-8.367919921425937E-7</v>
      </c>
      <c r="S547" s="54">
        <f>D547-'Index Tables'!D792</f>
        <v>4.374313353761039E-7</v>
      </c>
      <c r="T547" s="54">
        <f>E547-'Index Tables'!E792</f>
        <v>1.1927185061821888E-6</v>
      </c>
      <c r="U547" s="54">
        <f>F547-'Index Tables'!F792</f>
        <v>4.9086914062357323E-6</v>
      </c>
      <c r="V547" s="54">
        <f>G547-'Index Tables'!G792</f>
        <v>4.338958739857901E-6</v>
      </c>
      <c r="W547" s="54">
        <f>H547-'Index Tables'!H792</f>
        <v>2.2213439940799162E-6</v>
      </c>
      <c r="X547" s="54">
        <f>I547-'Index Tables'!I792</f>
        <v>1.5789260863208199E-6</v>
      </c>
      <c r="Y547" s="54">
        <f>J547-'Index Tables'!J792</f>
        <v>2.4202270507700518E-6</v>
      </c>
      <c r="Z547" s="54">
        <f>K547-'Index Tables'!K792</f>
        <v>2.0168762207006807E-6</v>
      </c>
      <c r="AA547" s="54">
        <f>L547-'Index Tables'!L792</f>
        <v>2.2390747069778172E-6</v>
      </c>
      <c r="AB547" s="54">
        <f>M547-'Index Tables'!M792</f>
        <v>1.3545150756577584E-6</v>
      </c>
      <c r="AC547" s="54">
        <f>N547-'Index Tables'!N792</f>
        <v>9.4235229486372418E-7</v>
      </c>
    </row>
    <row r="548" spans="1:29" ht="15" x14ac:dyDescent="0.2">
      <c r="A548" s="18">
        <v>2017</v>
      </c>
      <c r="B548" s="111">
        <f>'5.Stata-pooled'!D13</f>
        <v>1.1407474279403687</v>
      </c>
      <c r="C548" s="111">
        <f>'5.Stata-pooled'!D32</f>
        <v>10.085010528564453</v>
      </c>
      <c r="D548" s="111">
        <f>'5.Stata-pooled'!D51</f>
        <v>1.2603616714477539</v>
      </c>
      <c r="E548" s="111">
        <f>'5.Stata-pooled'!D70</f>
        <v>5.3030190467834473</v>
      </c>
      <c r="F548" s="111">
        <f>'5.Stata-pooled'!D89</f>
        <v>7.4691338539123535</v>
      </c>
      <c r="G548" s="111">
        <f>'5.Stata-pooled'!D108</f>
        <v>7.0123391151428223</v>
      </c>
      <c r="H548" s="111">
        <f>'5.Stata-pooled'!D127</f>
        <v>7.3794331550598145</v>
      </c>
      <c r="I548" s="111">
        <f>'5.Stata-pooled'!D146</f>
        <v>1.4968433380126953</v>
      </c>
      <c r="J548" s="111">
        <f>'5.Stata-pooled'!D165</f>
        <v>4.8892207145690918</v>
      </c>
      <c r="K548" s="111">
        <f>'5.Stata-pooled'!D184</f>
        <v>4.7343072891235352</v>
      </c>
      <c r="L548" s="111">
        <f>'5.Stata-pooled'!D203</f>
        <v>4.2465147972106934</v>
      </c>
      <c r="M548" s="111">
        <f>'5.Stata-pooled'!D222</f>
        <v>2.1857173442840576</v>
      </c>
      <c r="N548" s="111">
        <f>'5.Stata-pooled'!D241</f>
        <v>2.4840869903564453</v>
      </c>
      <c r="P548" s="18">
        <v>2017</v>
      </c>
      <c r="Q548" s="54">
        <f>B548-'Index Tables'!B793</f>
        <v>4.2794036869686636E-7</v>
      </c>
      <c r="R548" s="54">
        <f>C548-'Index Tables'!C793</f>
        <v>5.2856445265092589E-7</v>
      </c>
      <c r="S548" s="54">
        <f>D548-'Index Tables'!D793</f>
        <v>6.7144775384164745E-7</v>
      </c>
      <c r="T548" s="54">
        <f>E548-'Index Tables'!E793</f>
        <v>3.0467834468694832E-6</v>
      </c>
      <c r="U548" s="54">
        <f>F548-'Index Tables'!F793</f>
        <v>4.8539123538304807E-6</v>
      </c>
      <c r="V548" s="54">
        <f>G548-'Index Tables'!G793</f>
        <v>3.115142821918937E-6</v>
      </c>
      <c r="W548" s="54">
        <f>H548-'Index Tables'!H793</f>
        <v>3.1550598142970898E-6</v>
      </c>
      <c r="X548" s="54">
        <f>I548-'Index Tables'!I793</f>
        <v>3.3801269538891177E-7</v>
      </c>
      <c r="Y548" s="54">
        <f>J548-'Index Tables'!J793</f>
        <v>7.1456909189748785E-7</v>
      </c>
      <c r="Z548" s="54">
        <f>K548-'Index Tables'!K793</f>
        <v>2.2891235351707451E-6</v>
      </c>
      <c r="AA548" s="54">
        <f>L548-'Index Tables'!L793</f>
        <v>7.9721069301541547E-7</v>
      </c>
      <c r="AB548" s="54">
        <f>M548-'Index Tables'!M793</f>
        <v>1.3442840574029447E-6</v>
      </c>
      <c r="AC548" s="54">
        <f>N548-'Index Tables'!N793</f>
        <v>9.9035644529621436E-7</v>
      </c>
    </row>
    <row r="549" spans="1:29" ht="15" x14ac:dyDescent="0.2">
      <c r="A549" s="18">
        <v>2018</v>
      </c>
      <c r="B549" s="111">
        <f>'5.Stata-pooled'!D14</f>
        <v>1.2427458763122559</v>
      </c>
      <c r="C549" s="111">
        <f>'5.Stata-pooled'!D33</f>
        <v>9.5906429290771484</v>
      </c>
      <c r="D549" s="111">
        <f>'5.Stata-pooled'!D52</f>
        <v>1.208320140838623</v>
      </c>
      <c r="E549" s="111">
        <f>'5.Stata-pooled'!D71</f>
        <v>5.2975611686706543</v>
      </c>
      <c r="F549" s="111">
        <f>'5.Stata-pooled'!D90</f>
        <v>7.5469493865966797</v>
      </c>
      <c r="G549" s="111">
        <f>'5.Stata-pooled'!D109</f>
        <v>7.0614581108093262</v>
      </c>
      <c r="H549" s="111">
        <f>'5.Stata-pooled'!D128</f>
        <v>7.5467791557312012</v>
      </c>
      <c r="I549" s="111">
        <f>'5.Stata-pooled'!D147</f>
        <v>1.4689674377441406</v>
      </c>
      <c r="J549" s="111">
        <f>'5.Stata-pooled'!D166</f>
        <v>4.9571390151977539</v>
      </c>
      <c r="K549" s="111">
        <f>'5.Stata-pooled'!D185</f>
        <v>4.7280783653259277</v>
      </c>
      <c r="L549" s="111">
        <f>'5.Stata-pooled'!D204</f>
        <v>4.1364874839782715</v>
      </c>
      <c r="M549" s="111">
        <f>'5.Stata-pooled'!D223</f>
        <v>2.2007913589477539</v>
      </c>
      <c r="N549" s="111">
        <f>'5.Stata-pooled'!D242</f>
        <v>2.2794203758239746</v>
      </c>
      <c r="P549" s="18">
        <v>2018</v>
      </c>
      <c r="Q549" s="54">
        <f>B549-'Index Tables'!B794</f>
        <v>8.7631225587081474E-7</v>
      </c>
      <c r="R549" s="54">
        <f>C549-'Index Tables'!C794</f>
        <v>5.929077149247064E-6</v>
      </c>
      <c r="S549" s="54">
        <f>D549-'Index Tables'!D794</f>
        <v>1.1408386231259726E-6</v>
      </c>
      <c r="T549" s="54">
        <f>E549-'Index Tables'!E794</f>
        <v>1.6867065433245898E-7</v>
      </c>
      <c r="U549" s="54">
        <f>F549-'Index Tables'!F794</f>
        <v>5.3865966798127829E-6</v>
      </c>
      <c r="V549" s="54">
        <f>G549-'Index Tables'!G794</f>
        <v>6.1108093261097451E-6</v>
      </c>
      <c r="W549" s="54">
        <f>H549-'Index Tables'!H794</f>
        <v>3.155731200799039E-6</v>
      </c>
      <c r="X549" s="54">
        <f>I549-'Index Tables'!I794</f>
        <v>4.3774414071329204E-7</v>
      </c>
      <c r="Y549" s="54">
        <f>J549-'Index Tables'!J794</f>
        <v>3.0151977536974073E-6</v>
      </c>
      <c r="Z549" s="54">
        <f>K549-'Index Tables'!K794</f>
        <v>2.3653259280109751E-6</v>
      </c>
      <c r="AA549" s="54">
        <f>L549-'Index Tables'!L794</f>
        <v>1.4839782718212291E-6</v>
      </c>
      <c r="AB549" s="54">
        <f>M549-'Index Tables'!M794</f>
        <v>1.3589477538822337E-6</v>
      </c>
      <c r="AC549" s="54">
        <f>N549-'Index Tables'!N794</f>
        <v>3.758239746076697E-7</v>
      </c>
    </row>
    <row r="550" spans="1:29" ht="15" x14ac:dyDescent="0.2">
      <c r="A550" s="18">
        <v>2019</v>
      </c>
      <c r="B550" s="111">
        <f>'5.Stata-pooled'!D15</f>
        <v>1.2350211143493652</v>
      </c>
      <c r="C550" s="111">
        <f>'5.Stata-pooled'!D34</f>
        <v>9.484776496887207</v>
      </c>
      <c r="D550" s="111">
        <f>'5.Stata-pooled'!D53</f>
        <v>1.2532597780227661</v>
      </c>
      <c r="E550" s="111">
        <f>'5.Stata-pooled'!D72</f>
        <v>5.3913993835449219</v>
      </c>
      <c r="F550" s="111">
        <f>'5.Stata-pooled'!D91</f>
        <v>7.3894753456115723</v>
      </c>
      <c r="G550" s="111">
        <f>'5.Stata-pooled'!D110</f>
        <v>7.1095967292785645</v>
      </c>
      <c r="H550" s="111">
        <f>'5.Stata-pooled'!D129</f>
        <v>8.0320682525634766</v>
      </c>
      <c r="I550" s="111">
        <f>'5.Stata-pooled'!D148</f>
        <v>1.4901591539382935</v>
      </c>
      <c r="J550" s="111">
        <f>'5.Stata-pooled'!D167</f>
        <v>4.9968013763427734</v>
      </c>
      <c r="K550" s="111">
        <f>'5.Stata-pooled'!D186</f>
        <v>4.8041486740112305</v>
      </c>
      <c r="L550" s="111">
        <f>'5.Stata-pooled'!D205</f>
        <v>4.2008781433105469</v>
      </c>
      <c r="M550" s="111">
        <f>'5.Stata-pooled'!D224</f>
        <v>2.1139163970947266</v>
      </c>
      <c r="N550" s="111">
        <f>'5.Stata-pooled'!D243</f>
        <v>2.2979269027709961</v>
      </c>
      <c r="P550" s="18">
        <v>2019</v>
      </c>
      <c r="Q550" s="54">
        <f>B550-'Index Tables'!B795</f>
        <v>1.1434936530996254E-7</v>
      </c>
      <c r="R550" s="54">
        <f>C550-'Index Tables'!C795</f>
        <v>5.4968872067462371E-6</v>
      </c>
      <c r="S550" s="54">
        <f>D550-'Index Tables'!D795</f>
        <v>7.7802276621241617E-7</v>
      </c>
      <c r="T550" s="54">
        <f>E550-'Index Tables'!E795</f>
        <v>2.3835449214359983E-6</v>
      </c>
      <c r="U550" s="54">
        <f>F550-'Index Tables'!F795</f>
        <v>4.3456115719209265E-6</v>
      </c>
      <c r="V550" s="54">
        <f>G550-'Index Tables'!G795</f>
        <v>2.7292785640398165E-6</v>
      </c>
      <c r="W550" s="54">
        <f>H550-'Index Tables'!H795</f>
        <v>3.2525634772184731E-6</v>
      </c>
      <c r="X550" s="54">
        <f>I550-'Index Tables'!I795</f>
        <v>1.1539382933634101E-6</v>
      </c>
      <c r="Y550" s="54">
        <f>J550-'Index Tables'!J795</f>
        <v>1.3763427730850708E-6</v>
      </c>
      <c r="Z550" s="54">
        <f>K550-'Index Tables'!K795</f>
        <v>1.6740112300794863E-6</v>
      </c>
      <c r="AA550" s="54">
        <f>L550-'Index Tables'!L795</f>
        <v>1.1433105466807092E-6</v>
      </c>
      <c r="AB550" s="54">
        <f>M550-'Index Tables'!M795</f>
        <v>3.9709472643423283E-7</v>
      </c>
      <c r="AC550" s="54">
        <f>N550-'Index Tables'!N795</f>
        <v>-9.7229003959142801E-8</v>
      </c>
    </row>
    <row r="551" spans="1:29" ht="15" x14ac:dyDescent="0.2">
      <c r="A551" s="18">
        <v>2020</v>
      </c>
      <c r="B551" s="111">
        <f>'5.Stata-pooled'!D16</f>
        <v>1.2218879461288452</v>
      </c>
      <c r="C551" s="111">
        <f>'5.Stata-pooled'!D35</f>
        <v>9.0431251525878906</v>
      </c>
      <c r="D551" s="111">
        <f>'5.Stata-pooled'!D54</f>
        <v>1.2409806251525879</v>
      </c>
      <c r="E551" s="111">
        <f>'5.Stata-pooled'!D73</f>
        <v>5.1467423439025879</v>
      </c>
      <c r="F551" s="111">
        <f>'5.Stata-pooled'!D92</f>
        <v>7.3151364326477051</v>
      </c>
      <c r="G551" s="111">
        <f>'5.Stata-pooled'!D111</f>
        <v>7.2887043952941895</v>
      </c>
      <c r="H551" s="111">
        <f>'5.Stata-pooled'!D130</f>
        <v>7.9518318176269531</v>
      </c>
      <c r="I551" s="111">
        <f>'5.Stata-pooled'!D149</f>
        <v>1.4303128719329834</v>
      </c>
      <c r="J551" s="111">
        <f>'5.Stata-pooled'!D168</f>
        <v>4.9233121871948242</v>
      </c>
      <c r="K551" s="111">
        <f>'5.Stata-pooled'!D187</f>
        <v>4.6328496932983398</v>
      </c>
      <c r="L551" s="111">
        <f>'5.Stata-pooled'!D206</f>
        <v>4.2496910095214844</v>
      </c>
      <c r="M551" s="111">
        <f>'5.Stata-pooled'!D225</f>
        <v>2.1797704696655273</v>
      </c>
      <c r="N551" s="111">
        <f>'5.Stata-pooled'!D244</f>
        <v>2.339500904083252</v>
      </c>
      <c r="P551" s="18">
        <v>2020</v>
      </c>
      <c r="Q551" s="54">
        <f>B551-'Index Tables'!B796</f>
        <v>9.4612884526945606E-7</v>
      </c>
      <c r="R551" s="54">
        <f>C551-'Index Tables'!C796</f>
        <v>6.1525878898294195E-6</v>
      </c>
      <c r="S551" s="54">
        <f>D551-'Index Tables'!D796</f>
        <v>6.2515258791862038E-7</v>
      </c>
      <c r="T551" s="54">
        <f>E551-'Index Tables'!E796</f>
        <v>3.3439025877157746E-6</v>
      </c>
      <c r="U551" s="54">
        <f>F551-'Index Tables'!F796</f>
        <v>5.4326477050281596E-6</v>
      </c>
      <c r="V551" s="54">
        <f>G551-'Index Tables'!G796</f>
        <v>5.3952941891921569E-6</v>
      </c>
      <c r="W551" s="54">
        <f>H551-'Index Tables'!H796</f>
        <v>3.8176269532286256E-6</v>
      </c>
      <c r="X551" s="54">
        <f>I551-'Index Tables'!I796</f>
        <v>8.7193298337062686E-7</v>
      </c>
      <c r="Y551" s="54">
        <f>J551-'Index Tables'!J796</f>
        <v>1.1871948242259123E-6</v>
      </c>
      <c r="Z551" s="54">
        <f>K551-'Index Tables'!K796</f>
        <v>1.6932983397666135E-6</v>
      </c>
      <c r="AA551" s="54">
        <f>L551-'Index Tables'!L796</f>
        <v>1.0095214841854272E-6</v>
      </c>
      <c r="AB551" s="54">
        <f>M551-'Index Tables'!M796</f>
        <v>4.6966552735838718E-7</v>
      </c>
      <c r="AC551" s="54">
        <f>N551-'Index Tables'!N796</f>
        <v>-9.5916747877566877E-8</v>
      </c>
    </row>
    <row r="552" spans="1:29" ht="15" x14ac:dyDescent="0.2">
      <c r="A552" s="18">
        <v>2021</v>
      </c>
      <c r="B552" s="111">
        <f>'5.Stata-pooled'!D17</f>
        <v>1.1973034143447876</v>
      </c>
      <c r="C552" s="111">
        <f>'5.Stata-pooled'!D36</f>
        <v>8.8012752532958984</v>
      </c>
      <c r="D552" s="111">
        <f>'5.Stata-pooled'!D55</f>
        <v>1.1881645917892456</v>
      </c>
      <c r="E552" s="111">
        <f>'5.Stata-pooled'!D74</f>
        <v>5.2460784912109375</v>
      </c>
      <c r="F552" s="111">
        <f>'5.Stata-pooled'!D93</f>
        <v>7.3793377876281738</v>
      </c>
      <c r="G552" s="111">
        <f>'5.Stata-pooled'!D112</f>
        <v>6.5914244651794434</v>
      </c>
      <c r="H552" s="111">
        <f>'5.Stata-pooled'!D131</f>
        <v>7.7969365119934082</v>
      </c>
      <c r="I552" s="111">
        <f>'5.Stata-pooled'!D150</f>
        <v>1.3673436641693115</v>
      </c>
      <c r="J552" s="111">
        <f>'5.Stata-pooled'!D169</f>
        <v>4.9323906898498535</v>
      </c>
      <c r="K552" s="111">
        <f>'5.Stata-pooled'!D188</f>
        <v>4.733424186706543</v>
      </c>
      <c r="L552" s="111">
        <f>'5.Stata-pooled'!D207</f>
        <v>4.2697768211364746</v>
      </c>
      <c r="M552" s="111">
        <f>'5.Stata-pooled'!D226</f>
        <v>2.1984925270080566</v>
      </c>
      <c r="N552" s="111">
        <f>'5.Stata-pooled'!D245</f>
        <v>2.3486154079437256</v>
      </c>
      <c r="P552" s="18">
        <v>2021</v>
      </c>
      <c r="Q552" s="54">
        <f>B552-'Index Tables'!B797</f>
        <v>4.1434478759150295E-7</v>
      </c>
      <c r="R552" s="54">
        <f>C552-'Index Tables'!C797</f>
        <v>3.2532958975650672E-6</v>
      </c>
      <c r="S552" s="54">
        <f>D552-'Index Tables'!D797</f>
        <v>5.9178924560754353E-7</v>
      </c>
      <c r="T552" s="54">
        <f>E552-'Index Tables'!E797</f>
        <v>1.4912109378428795E-6</v>
      </c>
      <c r="U552" s="54">
        <f>F552-'Index Tables'!F797</f>
        <v>2.7876281736283204E-6</v>
      </c>
      <c r="V552" s="54">
        <f>G552-'Index Tables'!G797</f>
        <v>3.4651794429407801E-6</v>
      </c>
      <c r="W552" s="54">
        <f>H552-'Index Tables'!H797</f>
        <v>3.5119934080896087E-6</v>
      </c>
      <c r="X552" s="54">
        <f>I552-'Index Tables'!I797</f>
        <v>6.6416931154833492E-7</v>
      </c>
      <c r="Y552" s="54">
        <f>J552-'Index Tables'!J797</f>
        <v>1.6898498538253648E-6</v>
      </c>
      <c r="Z552" s="54">
        <f>K552-'Index Tables'!K797</f>
        <v>2.1867065429503896E-6</v>
      </c>
      <c r="AA552" s="54">
        <f>L552-'Index Tables'!L797</f>
        <v>1.8211364745113201E-6</v>
      </c>
      <c r="AB552" s="54">
        <f>M552-'Index Tables'!M797</f>
        <v>5.2700805674987805E-7</v>
      </c>
      <c r="AC552" s="54">
        <f>N552-'Index Tables'!N797</f>
        <v>4.0794372546670843E-7</v>
      </c>
    </row>
    <row r="553" spans="1:29" ht="15" x14ac:dyDescent="0.2">
      <c r="A553" s="18">
        <v>2022</v>
      </c>
      <c r="B553" s="111">
        <f>'5.Stata-pooled'!D18</f>
        <v>1.2343031167984009</v>
      </c>
      <c r="C553" s="111">
        <f>'5.Stata-pooled'!D37</f>
        <v>8.4432506561279297</v>
      </c>
      <c r="D553" s="111">
        <f>'5.Stata-pooled'!D56</f>
        <v>1.1943449974060059</v>
      </c>
      <c r="E553" s="111">
        <f>'5.Stata-pooled'!D75</f>
        <v>5.2342572212219238</v>
      </c>
      <c r="F553" s="111">
        <f>'5.Stata-pooled'!D94</f>
        <v>7.5483293533325195</v>
      </c>
      <c r="G553" s="111">
        <f>'5.Stata-pooled'!D113</f>
        <v>6.6145634651184082</v>
      </c>
      <c r="H553" s="111">
        <f>'5.Stata-pooled'!D132</f>
        <v>7.652158260345459</v>
      </c>
      <c r="I553" s="111">
        <f>'5.Stata-pooled'!D151</f>
        <v>1.3516858816146851</v>
      </c>
      <c r="J553" s="111">
        <f>'5.Stata-pooled'!D170</f>
        <v>5.1037783622741699</v>
      </c>
      <c r="K553" s="111">
        <f>'5.Stata-pooled'!D189</f>
        <v>4.8947906494140625</v>
      </c>
      <c r="L553" s="111">
        <f>'5.Stata-pooled'!D208</f>
        <v>4.19793701171875</v>
      </c>
      <c r="M553" s="111">
        <f>'5.Stata-pooled'!D227</f>
        <v>2.2037785053253174</v>
      </c>
      <c r="N553" s="111">
        <f>'5.Stata-pooled'!D246</f>
        <v>2.3888223171234131</v>
      </c>
      <c r="P553" s="18">
        <v>2022</v>
      </c>
      <c r="Q553" s="54">
        <f>B553-'Index Tables'!B798</f>
        <v>1.1679840095091265E-7</v>
      </c>
      <c r="R553" s="54">
        <f>C553-'Index Tables'!C798</f>
        <v>4.6561279294365931E-6</v>
      </c>
      <c r="S553" s="54">
        <f>D553-'Index Tables'!D798</f>
        <v>9.9740600578712701E-7</v>
      </c>
      <c r="T553" s="54">
        <f>E553-'Index Tables'!E798</f>
        <v>2.2212219237260911E-6</v>
      </c>
      <c r="U553" s="54">
        <f>F553-'Index Tables'!F798</f>
        <v>3.3533325192180996E-6</v>
      </c>
      <c r="V553" s="54">
        <f>G553-'Index Tables'!G798</f>
        <v>3.4651184082079567E-6</v>
      </c>
      <c r="W553" s="54">
        <f>H553-'Index Tables'!H798</f>
        <v>2.2603454592484695E-6</v>
      </c>
      <c r="X553" s="54">
        <f>I553-'Index Tables'!I798</f>
        <v>8.8161468503322737E-7</v>
      </c>
      <c r="Y553" s="54">
        <f>J553-'Index Tables'!J798</f>
        <v>2.3622741700535244E-6</v>
      </c>
      <c r="Z553" s="54">
        <f>K553-'Index Tables'!K798</f>
        <v>6.4941406208163244E-7</v>
      </c>
      <c r="AA553" s="54">
        <f>L553-'Index Tables'!L798</f>
        <v>1.0117187496661018E-6</v>
      </c>
      <c r="AB553" s="54">
        <f>M553-'Index Tables'!M798</f>
        <v>5.0532531759017729E-7</v>
      </c>
      <c r="AC553" s="54">
        <f>N553-'Index Tables'!N798</f>
        <v>3.1712341330702998E-7</v>
      </c>
    </row>
    <row r="554" spans="1:29" ht="15" x14ac:dyDescent="0.2">
      <c r="A554" s="18">
        <v>2023</v>
      </c>
      <c r="B554" s="111">
        <f>'5.Stata-pooled'!D19</f>
        <v>1.2118682861328125</v>
      </c>
      <c r="C554" s="111">
        <f>'5.Stata-pooled'!D38</f>
        <v>8.7430276870727539</v>
      </c>
      <c r="D554" s="111">
        <f>'5.Stata-pooled'!D57</f>
        <v>1.2356295585632324</v>
      </c>
      <c r="E554" s="111">
        <f>'5.Stata-pooled'!D76</f>
        <v>5.3133754730224609</v>
      </c>
      <c r="F554" s="111">
        <f>'5.Stata-pooled'!D95</f>
        <v>7.8609170913696289</v>
      </c>
      <c r="G554" s="111">
        <f>'5.Stata-pooled'!D114</f>
        <v>7.1222972869873047</v>
      </c>
      <c r="H554" s="111">
        <f>'5.Stata-pooled'!D133</f>
        <v>7.9907994270324707</v>
      </c>
      <c r="I554" s="111">
        <f>'5.Stata-pooled'!D152</f>
        <v>1.4043797254562378</v>
      </c>
      <c r="J554" s="111">
        <f>'5.Stata-pooled'!D171</f>
        <v>5.4447612762451172</v>
      </c>
      <c r="K554" s="111">
        <f>'5.Stata-pooled'!D190</f>
        <v>5.2419190406799316</v>
      </c>
      <c r="L554" s="111">
        <f>'5.Stata-pooled'!D209</f>
        <v>4.1863999366760254</v>
      </c>
      <c r="M554" s="111">
        <f>'5.Stata-pooled'!D228</f>
        <v>2.1819543838500977</v>
      </c>
      <c r="N554" s="111">
        <f>'5.Stata-pooled'!D247</f>
        <v>2.4262807369232178</v>
      </c>
      <c r="P554" s="18">
        <v>2023</v>
      </c>
      <c r="Q554" s="54">
        <f>B554-'Index Tables'!B799</f>
        <v>2.8613281255474021E-7</v>
      </c>
      <c r="R554" s="54">
        <f>C554-'Index Tables'!C799</f>
        <v>3.6870727537774428E-6</v>
      </c>
      <c r="S554" s="54">
        <f>D554-'Index Tables'!D799</f>
        <v>5.5856323233349769E-7</v>
      </c>
      <c r="T554" s="54">
        <f>E554-'Index Tables'!E799</f>
        <v>1.4730224613401788E-6</v>
      </c>
      <c r="U554" s="54">
        <f>F554-'Index Tables'!F799</f>
        <v>5.0913696290066923E-6</v>
      </c>
      <c r="V554" s="54">
        <f>G554-'Index Tables'!G799</f>
        <v>2.2869873044228939E-6</v>
      </c>
      <c r="W554" s="54">
        <f>H554-'Index Tables'!H799</f>
        <v>2.4270324709974034E-6</v>
      </c>
      <c r="X554" s="54">
        <f>I554-'Index Tables'!I799</f>
        <v>7.2545623774900037E-7</v>
      </c>
      <c r="Y554" s="54">
        <f>J554-'Index Tables'!J799</f>
        <v>3.276245116978771E-6</v>
      </c>
      <c r="Z554" s="54">
        <f>K554-'Index Tables'!K799</f>
        <v>3.0406799318427602E-6</v>
      </c>
      <c r="AA554" s="54">
        <f>L554-'Index Tables'!L799</f>
        <v>2.9366760250226775E-6</v>
      </c>
      <c r="AB554" s="54">
        <f>M554-'Index Tables'!M799</f>
        <v>3.8385009748509447E-7</v>
      </c>
      <c r="AC554" s="54">
        <f>N554-'Index Tables'!N799</f>
        <v>-2.6307678213655095E-7</v>
      </c>
    </row>
    <row r="555" spans="1:29" ht="15" x14ac:dyDescent="0.25">
      <c r="A555" s="340">
        <v>2024</v>
      </c>
      <c r="B555" s="111">
        <f>'5.Stata-pooled'!D20</f>
        <v>1.2399474382400513</v>
      </c>
      <c r="C555" s="111">
        <f>'5.Stata-pooled'!D39</f>
        <v>8.9147205352783203</v>
      </c>
      <c r="D555" s="111">
        <f>'5.Stata-pooled'!D58</f>
        <v>1.2804924249649048</v>
      </c>
      <c r="E555" s="111">
        <f>'5.Stata-pooled'!D77</f>
        <v>5.3586058616638184</v>
      </c>
      <c r="F555" s="111">
        <f>'5.Stata-pooled'!D96</f>
        <v>8.364501953125</v>
      </c>
      <c r="G555" s="111">
        <f>'5.Stata-pooled'!D115</f>
        <v>7.9741344451904297</v>
      </c>
      <c r="H555" s="111">
        <f>'5.Stata-pooled'!D134</f>
        <v>8.5562114715576172</v>
      </c>
      <c r="I555" s="111">
        <f>'5.Stata-pooled'!D153</f>
        <v>1.4287554025650024</v>
      </c>
      <c r="J555" s="111">
        <f>'5.Stata-pooled'!D172</f>
        <v>5.6771202087402344</v>
      </c>
      <c r="K555" s="111">
        <f>'5.Stata-pooled'!D191</f>
        <v>5.3310446739196777</v>
      </c>
      <c r="L555" s="111">
        <f>'5.Stata-pooled'!D210</f>
        <v>4.5389308929443359</v>
      </c>
      <c r="M555" s="111">
        <f>'5.Stata-pooled'!D229</f>
        <v>2.3014030456542969</v>
      </c>
      <c r="N555" s="111">
        <f>'5.Stata-pooled'!D248</f>
        <v>2.5210168361663818</v>
      </c>
      <c r="P555" s="340">
        <v>2024</v>
      </c>
      <c r="Q555" s="54">
        <f>B555-'Index Tables'!B800</f>
        <v>4.3824005135917332E-7</v>
      </c>
      <c r="R555" s="54">
        <f>C555-'Index Tables'!C800</f>
        <v>3.5352783207542871E-6</v>
      </c>
      <c r="S555" s="54">
        <f>D555-'Index Tables'!D800</f>
        <v>4.2496490482157867E-7</v>
      </c>
      <c r="T555" s="54">
        <f>E555-'Index Tables'!E800</f>
        <v>8.6166381851882079E-7</v>
      </c>
      <c r="U555" s="54">
        <f>F555-'Index Tables'!F800</f>
        <v>3.9531250006774599E-6</v>
      </c>
      <c r="V555" s="54">
        <f>G555-'Index Tables'!G800</f>
        <v>3.4451904298293812E-6</v>
      </c>
      <c r="W555" s="54">
        <f>H555-'Index Tables'!H800</f>
        <v>3.4715576173738327E-6</v>
      </c>
      <c r="X555" s="54">
        <f>I555-'Index Tables'!I800</f>
        <v>4.0256500244417737E-7</v>
      </c>
      <c r="Y555" s="54">
        <f>J555-'Index Tables'!J800</f>
        <v>2.2087402342663154E-6</v>
      </c>
      <c r="Z555" s="54">
        <f>K555-'Index Tables'!K800</f>
        <v>2.67391967767594E-6</v>
      </c>
      <c r="AA555" s="54">
        <f>L555-'Index Tables'!L800</f>
        <v>1.8929443355020226E-6</v>
      </c>
      <c r="AB555" s="54">
        <f>M555-'Index Tables'!M800</f>
        <v>1.0456542969272675E-6</v>
      </c>
      <c r="AC555" s="54">
        <f>N555-'Index Tables'!N800</f>
        <v>-1.6383361822747133E-7</v>
      </c>
    </row>
    <row r="556" spans="1:29" ht="15" x14ac:dyDescent="0.2">
      <c r="A556" s="18"/>
      <c r="B556" s="111"/>
      <c r="C556" s="111"/>
      <c r="D556" s="111"/>
      <c r="E556" s="111"/>
      <c r="F556" s="111"/>
      <c r="G556" s="111"/>
      <c r="H556" s="111"/>
      <c r="I556" s="111"/>
      <c r="J556" s="111"/>
      <c r="K556" s="111"/>
      <c r="L556" s="111"/>
      <c r="M556" s="111"/>
      <c r="N556" s="111"/>
      <c r="P556" s="18"/>
      <c r="Q556" s="54"/>
      <c r="R556" s="54"/>
      <c r="S556" s="54"/>
      <c r="T556" s="54"/>
      <c r="U556" s="54"/>
      <c r="V556" s="54"/>
      <c r="W556" s="54"/>
      <c r="X556" s="54"/>
      <c r="Y556" s="54"/>
      <c r="Z556" s="54"/>
      <c r="AA556" s="54"/>
      <c r="AB556" s="54"/>
      <c r="AC556" s="54"/>
    </row>
    <row r="557" spans="1:29" ht="15" x14ac:dyDescent="0.2">
      <c r="A557" s="18"/>
      <c r="B557" s="111"/>
      <c r="C557" s="111"/>
      <c r="D557" s="111"/>
      <c r="E557" s="111"/>
      <c r="F557" s="111"/>
      <c r="G557" s="111"/>
      <c r="H557" s="111"/>
      <c r="I557" s="111"/>
      <c r="J557" s="111"/>
      <c r="K557" s="111"/>
      <c r="L557" s="111"/>
      <c r="M557" s="111"/>
      <c r="N557" s="111"/>
      <c r="P557" s="18"/>
      <c r="Q557" s="54"/>
      <c r="R557" s="54"/>
      <c r="S557" s="54"/>
      <c r="T557" s="54"/>
      <c r="U557" s="54"/>
      <c r="V557" s="54"/>
      <c r="W557" s="54"/>
      <c r="X557" s="54"/>
      <c r="Y557" s="54"/>
      <c r="Z557" s="54"/>
      <c r="AA557" s="54"/>
      <c r="AB557" s="54"/>
      <c r="AC557" s="54"/>
    </row>
    <row r="558" spans="1:29" ht="15" x14ac:dyDescent="0.2">
      <c r="A558" s="18"/>
      <c r="B558" s="111"/>
      <c r="C558" s="111"/>
      <c r="D558" s="111"/>
      <c r="E558" s="111"/>
      <c r="F558" s="111"/>
      <c r="G558" s="111"/>
      <c r="H558" s="111"/>
      <c r="I558" s="111"/>
      <c r="J558" s="111"/>
      <c r="K558" s="111"/>
      <c r="L558" s="111"/>
      <c r="M558" s="111"/>
      <c r="N558" s="111"/>
      <c r="P558" s="18"/>
      <c r="Q558" s="54"/>
      <c r="R558" s="54"/>
      <c r="S558" s="54"/>
      <c r="T558" s="54"/>
      <c r="U558" s="54"/>
      <c r="V558" s="54"/>
      <c r="W558" s="54"/>
      <c r="X558" s="54"/>
      <c r="Y558" s="54"/>
      <c r="Z558" s="54"/>
      <c r="AA558" s="54"/>
      <c r="AB558" s="54"/>
      <c r="AC558" s="54"/>
    </row>
    <row r="560" spans="1:29" x14ac:dyDescent="0.2">
      <c r="A560" s="5" t="s">
        <v>509</v>
      </c>
      <c r="B560" s="6"/>
      <c r="C560" s="6"/>
      <c r="D560" s="6"/>
      <c r="E560" s="6"/>
      <c r="F560" s="6"/>
      <c r="G560" s="6"/>
      <c r="H560" s="6"/>
      <c r="I560" s="6"/>
      <c r="J560" s="6"/>
      <c r="K560" s="6"/>
      <c r="L560" s="6"/>
      <c r="M560" s="6"/>
      <c r="N560" s="6"/>
      <c r="P560" s="5" t="s">
        <v>509</v>
      </c>
      <c r="Q560" s="6"/>
      <c r="R560" s="6"/>
      <c r="S560" s="6"/>
      <c r="T560" s="6"/>
      <c r="U560" s="6"/>
      <c r="V560" s="6"/>
      <c r="W560" s="6"/>
      <c r="X560" s="6"/>
      <c r="Y560" s="6"/>
      <c r="Z560" s="6"/>
      <c r="AA560" s="6"/>
      <c r="AB560" s="6"/>
      <c r="AC560" s="6"/>
    </row>
    <row r="561" spans="1:29" ht="15" x14ac:dyDescent="0.2">
      <c r="A561" s="21" t="s">
        <v>7</v>
      </c>
      <c r="B561" s="31" t="s">
        <v>91</v>
      </c>
      <c r="C561" s="32" t="s">
        <v>57</v>
      </c>
      <c r="D561" s="31" t="s">
        <v>59</v>
      </c>
      <c r="E561" s="31" t="s">
        <v>61</v>
      </c>
      <c r="F561" s="31" t="s">
        <v>63</v>
      </c>
      <c r="G561" s="31" t="s">
        <v>81</v>
      </c>
      <c r="H561" s="31" t="s">
        <v>74</v>
      </c>
      <c r="I561" s="31" t="s">
        <v>75</v>
      </c>
      <c r="J561" s="31" t="s">
        <v>64</v>
      </c>
      <c r="K561" s="31" t="s">
        <v>76</v>
      </c>
      <c r="L561" s="31" t="s">
        <v>77</v>
      </c>
      <c r="M561" s="31" t="s">
        <v>78</v>
      </c>
      <c r="N561" s="31" t="s">
        <v>79</v>
      </c>
      <c r="P561" s="113" t="s">
        <v>7</v>
      </c>
      <c r="Q561" s="100" t="s">
        <v>91</v>
      </c>
      <c r="R561" s="114" t="s">
        <v>57</v>
      </c>
      <c r="S561" s="100" t="s">
        <v>59</v>
      </c>
      <c r="T561" s="100" t="s">
        <v>61</v>
      </c>
      <c r="U561" s="100" t="s">
        <v>63</v>
      </c>
      <c r="V561" s="100" t="s">
        <v>81</v>
      </c>
      <c r="W561" s="100" t="s">
        <v>74</v>
      </c>
      <c r="X561" s="100" t="s">
        <v>75</v>
      </c>
      <c r="Y561" s="100" t="s">
        <v>64</v>
      </c>
      <c r="Z561" s="100" t="s">
        <v>76</v>
      </c>
      <c r="AA561" s="100" t="s">
        <v>77</v>
      </c>
      <c r="AB561" s="100" t="s">
        <v>78</v>
      </c>
      <c r="AC561" s="100" t="s">
        <v>79</v>
      </c>
    </row>
    <row r="562" spans="1:29" ht="15" x14ac:dyDescent="0.2">
      <c r="A562" s="18">
        <v>2006</v>
      </c>
      <c r="B562" s="112">
        <f>'5.Stata-pooled'!H2</f>
        <v>1</v>
      </c>
      <c r="C562" s="112">
        <f>'5.Stata-pooled'!H21</f>
        <v>0.9301530122756958</v>
      </c>
      <c r="D562" s="112">
        <f>'5.Stata-pooled'!H40</f>
        <v>1.733012318611145</v>
      </c>
      <c r="E562" s="112">
        <f>'5.Stata-pooled'!H59</f>
        <v>1.2654857635498047</v>
      </c>
      <c r="F562" s="112">
        <f>'5.Stata-pooled'!H78</f>
        <v>1.2513607740402222</v>
      </c>
      <c r="G562" s="112">
        <f>'5.Stata-pooled'!H97</f>
        <v>0.62367427349090576</v>
      </c>
      <c r="H562" s="112">
        <f>'5.Stata-pooled'!H116</f>
        <v>0.86889755725860596</v>
      </c>
      <c r="I562" s="112">
        <f>'5.Stata-pooled'!H135</f>
        <v>1.0790224075317383</v>
      </c>
      <c r="J562" s="112">
        <f>'5.Stata-pooled'!H154</f>
        <v>1.3756477832794189</v>
      </c>
      <c r="K562" s="112">
        <f>'5.Stata-pooled'!H173</f>
        <v>1.8491064310073853</v>
      </c>
      <c r="L562" s="112">
        <f>'5.Stata-pooled'!H192</f>
        <v>1.3034871816635132</v>
      </c>
      <c r="M562" s="112">
        <f>'5.Stata-pooled'!H211</f>
        <v>1.4227931499481201</v>
      </c>
      <c r="N562" s="112">
        <f>'5.Stata-pooled'!H230</f>
        <v>1.282753586769104</v>
      </c>
      <c r="P562" s="18">
        <v>2006</v>
      </c>
      <c r="Q562" s="54">
        <f>B562-'Index Tables'!B805</f>
        <v>0</v>
      </c>
      <c r="R562" s="54">
        <f>C562-'Index Tables'!C805</f>
        <v>-3.877243042182954E-7</v>
      </c>
      <c r="S562" s="54">
        <f>D562-'Index Tables'!D805</f>
        <v>-1.6813888550348821E-6</v>
      </c>
      <c r="T562" s="54">
        <f>E562-'Index Tables'!E805</f>
        <v>-1.2364501953410212E-6</v>
      </c>
      <c r="U562" s="54">
        <f>F562-'Index Tables'!F805</f>
        <v>-1.2259597779173959E-6</v>
      </c>
      <c r="V562" s="54">
        <f>G562-'Index Tables'!G805</f>
        <v>-3.2650909420617324E-7</v>
      </c>
      <c r="W562" s="54">
        <f>H562-'Index Tables'!H805</f>
        <v>-6.427413939968929E-7</v>
      </c>
      <c r="X562" s="54">
        <f>I562-'Index Tables'!I805</f>
        <v>-1.5924682617018959E-6</v>
      </c>
      <c r="Y562" s="54">
        <f>J562-'Index Tables'!J805</f>
        <v>-1.2167205809543447E-6</v>
      </c>
      <c r="Z562" s="54">
        <f>K562-'Index Tables'!K805</f>
        <v>-1.5689926147199884E-6</v>
      </c>
      <c r="AA562" s="54">
        <f>L562-'Index Tables'!L805</f>
        <v>-8.1833648679641158E-7</v>
      </c>
      <c r="AB562" s="54">
        <f>M562-'Index Tables'!M805</f>
        <v>-8.500518797749379E-7</v>
      </c>
      <c r="AC562" s="54">
        <f>N562-'Index Tables'!N805</f>
        <v>-1.4132308960856932E-6</v>
      </c>
    </row>
    <row r="563" spans="1:29" ht="15" x14ac:dyDescent="0.2">
      <c r="A563" s="18">
        <v>2007</v>
      </c>
      <c r="B563" s="111">
        <f>'5.Stata-pooled'!H3</f>
        <v>0.98126852512359619</v>
      </c>
      <c r="C563" s="111">
        <f>'5.Stata-pooled'!H22</f>
        <v>1.1008045673370361</v>
      </c>
      <c r="D563" s="111">
        <f>'5.Stata-pooled'!H41</f>
        <v>1.7393959760665894</v>
      </c>
      <c r="E563" s="111">
        <f>'5.Stata-pooled'!H60</f>
        <v>1.2020754814147949</v>
      </c>
      <c r="F563" s="111">
        <f>'5.Stata-pooled'!H79</f>
        <v>1.2319552898406982</v>
      </c>
      <c r="G563" s="111">
        <f>'5.Stata-pooled'!H98</f>
        <v>0.79374366998672485</v>
      </c>
      <c r="H563" s="111">
        <f>'5.Stata-pooled'!H117</f>
        <v>0.81533080339431763</v>
      </c>
      <c r="I563" s="111">
        <f>'5.Stata-pooled'!H136</f>
        <v>1.0730881690979004</v>
      </c>
      <c r="J563" s="111">
        <f>'5.Stata-pooled'!H155</f>
        <v>1.5465799570083618</v>
      </c>
      <c r="K563" s="111">
        <f>'5.Stata-pooled'!H174</f>
        <v>1.9333354234695435</v>
      </c>
      <c r="L563" s="111">
        <f>'5.Stata-pooled'!H193</f>
        <v>1.1660226583480835</v>
      </c>
      <c r="M563" s="111">
        <f>'5.Stata-pooled'!H212</f>
        <v>1.405335545539856</v>
      </c>
      <c r="N563" s="111">
        <f>'5.Stata-pooled'!H231</f>
        <v>1.3768190145492554</v>
      </c>
      <c r="P563" s="18">
        <v>2007</v>
      </c>
      <c r="Q563" s="54">
        <f>B563-'Index Tables'!B806</f>
        <v>-6.7487640376118208E-7</v>
      </c>
      <c r="R563" s="54">
        <f>C563-'Index Tables'!C806</f>
        <v>-4.3266296390065406E-7</v>
      </c>
      <c r="S563" s="54">
        <f>D563-'Index Tables'!D806</f>
        <v>-1.0239334107264852E-6</v>
      </c>
      <c r="T563" s="54">
        <f>E563-'Index Tables'!E806</f>
        <v>-5.1858520500047689E-7</v>
      </c>
      <c r="U563" s="54">
        <f>F563-'Index Tables'!F806</f>
        <v>-7.1015930180884368E-7</v>
      </c>
      <c r="V563" s="54">
        <f>G563-'Index Tables'!G806</f>
        <v>-3.0013275198470524E-8</v>
      </c>
      <c r="W563" s="54">
        <f>H563-'Index Tables'!H806</f>
        <v>-3.9660568240673655E-7</v>
      </c>
      <c r="X563" s="54">
        <f>I563-'Index Tables'!I806</f>
        <v>-8.3090209956893091E-7</v>
      </c>
      <c r="Y563" s="54">
        <f>J563-'Index Tables'!J806</f>
        <v>-1.0429916381671234E-6</v>
      </c>
      <c r="Z563" s="54">
        <f>K563-'Index Tables'!K806</f>
        <v>-1.5765304566262017E-6</v>
      </c>
      <c r="AA563" s="54">
        <f>L563-'Index Tables'!L806</f>
        <v>-3.4165191653556803E-7</v>
      </c>
      <c r="AB563" s="54">
        <f>M563-'Index Tables'!M806</f>
        <v>-1.4544601441013327E-6</v>
      </c>
      <c r="AC563" s="54">
        <f>N563-'Index Tables'!N806</f>
        <v>-9.8545074456168891E-7</v>
      </c>
    </row>
    <row r="564" spans="1:29" ht="15" x14ac:dyDescent="0.2">
      <c r="A564" s="18">
        <v>2008</v>
      </c>
      <c r="B564" s="111">
        <f>'5.Stata-pooled'!H4</f>
        <v>0.96012371778488159</v>
      </c>
      <c r="C564" s="111">
        <f>'5.Stata-pooled'!H23</f>
        <v>0.77535408735275269</v>
      </c>
      <c r="D564" s="111">
        <f>'5.Stata-pooled'!H42</f>
        <v>1.8571338653564453</v>
      </c>
      <c r="E564" s="111">
        <f>'5.Stata-pooled'!H61</f>
        <v>0.99039208889007568</v>
      </c>
      <c r="F564" s="111">
        <f>'5.Stata-pooled'!H80</f>
        <v>1.1707748174667358</v>
      </c>
      <c r="G564" s="111">
        <f>'5.Stata-pooled'!H99</f>
        <v>0.73082816600799561</v>
      </c>
      <c r="H564" s="111">
        <f>'5.Stata-pooled'!H118</f>
        <v>0.71157658100128174</v>
      </c>
      <c r="I564" s="111">
        <f>'5.Stata-pooled'!H137</f>
        <v>1.3979877233505249</v>
      </c>
      <c r="J564" s="111">
        <f>'5.Stata-pooled'!H156</f>
        <v>1.6343661546707153</v>
      </c>
      <c r="K564" s="111">
        <f>'5.Stata-pooled'!H175</f>
        <v>1.93816077709198</v>
      </c>
      <c r="L564" s="111">
        <f>'5.Stata-pooled'!H194</f>
        <v>1.1902583837509155</v>
      </c>
      <c r="M564" s="111">
        <f>'5.Stata-pooled'!H213</f>
        <v>1.4065558910369873</v>
      </c>
      <c r="N564" s="111">
        <f>'5.Stata-pooled'!H232</f>
        <v>1.4200165271759033</v>
      </c>
      <c r="P564" s="18">
        <v>2008</v>
      </c>
      <c r="Q564" s="54">
        <f>B564-'Index Tables'!B807</f>
        <v>-2.8221511838566471E-7</v>
      </c>
      <c r="R564" s="54">
        <f>C564-'Index Tables'!C807</f>
        <v>-1.1126472473366178E-6</v>
      </c>
      <c r="S564" s="54">
        <f>D564-'Index Tables'!D807</f>
        <v>-2.1346435545854803E-6</v>
      </c>
      <c r="T564" s="54">
        <f>E564-'Index Tables'!E807</f>
        <v>-6.1110992433111022E-7</v>
      </c>
      <c r="U564" s="54">
        <f>F564-'Index Tables'!F807</f>
        <v>-1.8253326405925918E-7</v>
      </c>
      <c r="V564" s="54">
        <f>G564-'Index Tables'!G807</f>
        <v>-1.0339920043511697E-6</v>
      </c>
      <c r="W564" s="54">
        <f>H564-'Index Tables'!H807</f>
        <v>-5.1899871822413957E-7</v>
      </c>
      <c r="X564" s="54">
        <f>I564-'Index Tables'!I807</f>
        <v>-1.2766494750238166E-6</v>
      </c>
      <c r="Y564" s="54">
        <f>J564-'Index Tables'!J807</f>
        <v>-1.8453292847109282E-6</v>
      </c>
      <c r="Z564" s="54">
        <f>K564-'Index Tables'!K807</f>
        <v>-1.2229080199599451E-6</v>
      </c>
      <c r="AA564" s="54">
        <f>L564-'Index Tables'!L807</f>
        <v>-6.1624908442858839E-7</v>
      </c>
      <c r="AB564" s="54">
        <f>M564-'Index Tables'!M807</f>
        <v>-1.1089630127525396E-6</v>
      </c>
      <c r="AC564" s="54">
        <f>N564-'Index Tables'!N807</f>
        <v>-1.472824096682146E-6</v>
      </c>
    </row>
    <row r="565" spans="1:29" ht="15" x14ac:dyDescent="0.2">
      <c r="A565" s="18">
        <v>2009</v>
      </c>
      <c r="B565" s="111">
        <f>'5.Stata-pooled'!H5</f>
        <v>0.95297586917877197</v>
      </c>
      <c r="C565" s="111">
        <f>'5.Stata-pooled'!H24</f>
        <v>0.85233277082443237</v>
      </c>
      <c r="D565" s="111">
        <f>'5.Stata-pooled'!H43</f>
        <v>1.5407838821411133</v>
      </c>
      <c r="E565" s="111">
        <f>'5.Stata-pooled'!H62</f>
        <v>1.1371825933456421</v>
      </c>
      <c r="F565" s="111">
        <f>'5.Stata-pooled'!H81</f>
        <v>1.2018113136291504</v>
      </c>
      <c r="G565" s="111">
        <f>'5.Stata-pooled'!H100</f>
        <v>0.73452150821685791</v>
      </c>
      <c r="H565" s="111">
        <f>'5.Stata-pooled'!H119</f>
        <v>0.74388909339904785</v>
      </c>
      <c r="I565" s="111">
        <f>'5.Stata-pooled'!H138</f>
        <v>1.3041025400161743</v>
      </c>
      <c r="J565" s="111">
        <f>'5.Stata-pooled'!H157</f>
        <v>1.4448744058609009</v>
      </c>
      <c r="K565" s="111">
        <f>'5.Stata-pooled'!H176</f>
        <v>1.8357974290847778</v>
      </c>
      <c r="L565" s="111">
        <f>'5.Stata-pooled'!H195</f>
        <v>1.0270751714706421</v>
      </c>
      <c r="M565" s="111">
        <f>'5.Stata-pooled'!H214</f>
        <v>1.2228658199310303</v>
      </c>
      <c r="N565" s="111">
        <f>'5.Stata-pooled'!H233</f>
        <v>1.4713397026062012</v>
      </c>
      <c r="P565" s="18">
        <v>2009</v>
      </c>
      <c r="Q565" s="54">
        <f>B565-'Index Tables'!B808</f>
        <v>-3.3082122807837067E-7</v>
      </c>
      <c r="R565" s="54">
        <f>C565-'Index Tables'!C808</f>
        <v>-8.2917556765149669E-7</v>
      </c>
      <c r="S565" s="54">
        <f>D565-'Index Tables'!D808</f>
        <v>-1.1178588867899464E-6</v>
      </c>
      <c r="T565" s="54">
        <f>E565-'Index Tables'!E808</f>
        <v>-4.0665435796505278E-7</v>
      </c>
      <c r="U565" s="54">
        <f>F565-'Index Tables'!F808</f>
        <v>-6.8637084971179263E-7</v>
      </c>
      <c r="V565" s="54">
        <f>G565-'Index Tables'!G808</f>
        <v>-9.9178314205694562E-7</v>
      </c>
      <c r="W565" s="54">
        <f>H565-'Index Tables'!H808</f>
        <v>-7.0660095219388097E-7</v>
      </c>
      <c r="X565" s="54">
        <f>I565-'Index Tables'!I808</f>
        <v>-2.459983825753298E-6</v>
      </c>
      <c r="Y565" s="54">
        <f>J565-'Index Tables'!J808</f>
        <v>-5.9413909903049955E-7</v>
      </c>
      <c r="Z565" s="54">
        <f>K565-'Index Tables'!K808</f>
        <v>4.2908477793091038E-7</v>
      </c>
      <c r="AA565" s="54">
        <f>L565-'Index Tables'!L808</f>
        <v>-8.2852935801014382E-7</v>
      </c>
      <c r="AB565" s="54">
        <f>M565-'Index Tables'!M808</f>
        <v>-1.1800689696528366E-6</v>
      </c>
      <c r="AC565" s="54">
        <f>N565-'Index Tables'!N808</f>
        <v>-1.2973937988380868E-6</v>
      </c>
    </row>
    <row r="566" spans="1:29" ht="15" x14ac:dyDescent="0.2">
      <c r="A566" s="18">
        <v>2010</v>
      </c>
      <c r="B566" s="111">
        <f>'5.Stata-pooled'!H6</f>
        <v>0.83863615989685059</v>
      </c>
      <c r="C566" s="111">
        <f>'5.Stata-pooled'!H25</f>
        <v>0.78448003530502319</v>
      </c>
      <c r="D566" s="111">
        <f>'5.Stata-pooled'!H44</f>
        <v>1.4739570617675781</v>
      </c>
      <c r="E566" s="111">
        <f>'5.Stata-pooled'!H63</f>
        <v>1.1996541023254395</v>
      </c>
      <c r="F566" s="111">
        <f>'5.Stata-pooled'!H82</f>
        <v>1.2706671953201294</v>
      </c>
      <c r="G566" s="111">
        <f>'5.Stata-pooled'!H101</f>
        <v>0.76376628875732422</v>
      </c>
      <c r="H566" s="111">
        <f>'5.Stata-pooled'!H120</f>
        <v>0.73725813627243042</v>
      </c>
      <c r="I566" s="111">
        <f>'5.Stata-pooled'!H139</f>
        <v>1.1361947059631348</v>
      </c>
      <c r="J566" s="111">
        <f>'5.Stata-pooled'!H158</f>
        <v>1.5094597339630127</v>
      </c>
      <c r="K566" s="111">
        <f>'5.Stata-pooled'!H177</f>
        <v>1.7376477718353271</v>
      </c>
      <c r="L566" s="111">
        <f>'5.Stata-pooled'!H196</f>
        <v>1.1392183303833008</v>
      </c>
      <c r="M566" s="111">
        <f>'5.Stata-pooled'!H215</f>
        <v>1.0385687351226807</v>
      </c>
      <c r="N566" s="111">
        <f>'5.Stata-pooled'!H234</f>
        <v>1.430017352104187</v>
      </c>
      <c r="P566" s="18">
        <v>2010</v>
      </c>
      <c r="Q566" s="54">
        <f>B566-'Index Tables'!B809</f>
        <v>-5.4010314942676274E-7</v>
      </c>
      <c r="R566" s="54">
        <f>C566-'Index Tables'!C809</f>
        <v>-1.0646949768489122E-6</v>
      </c>
      <c r="S566" s="54">
        <f>D566-'Index Tables'!D809</f>
        <v>-1.9382324218941704E-6</v>
      </c>
      <c r="T566" s="54">
        <f>E566-'Index Tables'!E809</f>
        <v>-8.9767456046274674E-7</v>
      </c>
      <c r="U566" s="54">
        <f>F566-'Index Tables'!F809</f>
        <v>1.9532012940359778E-7</v>
      </c>
      <c r="V566" s="54">
        <f>G566-'Index Tables'!G809</f>
        <v>-2.1124267579608613E-7</v>
      </c>
      <c r="W566" s="54">
        <f>H566-'Index Tables'!H809</f>
        <v>-4.6372756956625238E-7</v>
      </c>
      <c r="X566" s="54">
        <f>I566-'Index Tables'!I809</f>
        <v>-1.2940368652181178E-6</v>
      </c>
      <c r="Y566" s="54">
        <f>J566-'Index Tables'!J809</f>
        <v>-2.2660369873861441E-6</v>
      </c>
      <c r="Z566" s="54">
        <f>K566-'Index Tables'!K809</f>
        <v>-1.2281646728506956E-6</v>
      </c>
      <c r="AA566" s="54">
        <f>L566-'Index Tables'!L809</f>
        <v>-1.6696166991181371E-6</v>
      </c>
      <c r="AB566" s="54">
        <f>M566-'Index Tables'!M809</f>
        <v>-2.6487731941138293E-7</v>
      </c>
      <c r="AC566" s="54">
        <f>N566-'Index Tables'!N809</f>
        <v>-1.6478958129173549E-6</v>
      </c>
    </row>
    <row r="567" spans="1:29" ht="15" x14ac:dyDescent="0.2">
      <c r="A567" s="18">
        <v>2011</v>
      </c>
      <c r="B567" s="111">
        <f>'5.Stata-pooled'!H7</f>
        <v>0.72674393653869629</v>
      </c>
      <c r="C567" s="111">
        <f>'5.Stata-pooled'!H26</f>
        <v>0.82184576988220215</v>
      </c>
      <c r="D567" s="111">
        <f>'5.Stata-pooled'!H45</f>
        <v>1.5724848508834839</v>
      </c>
      <c r="E567" s="111">
        <f>'5.Stata-pooled'!H64</f>
        <v>1.1920305490493774</v>
      </c>
      <c r="F567" s="111">
        <f>'5.Stata-pooled'!H83</f>
        <v>1.1678870916366577</v>
      </c>
      <c r="G567" s="111">
        <f>'5.Stata-pooled'!H102</f>
        <v>0.67840045690536499</v>
      </c>
      <c r="H567" s="111">
        <f>'5.Stata-pooled'!H121</f>
        <v>0.71532785892486572</v>
      </c>
      <c r="I567" s="111">
        <f>'5.Stata-pooled'!H140</f>
        <v>1.0569424629211426</v>
      </c>
      <c r="J567" s="111">
        <f>'5.Stata-pooled'!H159</f>
        <v>1.5568675994873047</v>
      </c>
      <c r="K567" s="111">
        <f>'5.Stata-pooled'!H178</f>
        <v>1.4324649572372437</v>
      </c>
      <c r="L567" s="111">
        <f>'5.Stata-pooled'!H197</f>
        <v>1.0956544876098633</v>
      </c>
      <c r="M567" s="111">
        <f>'5.Stata-pooled'!H216</f>
        <v>1.1676572561264038</v>
      </c>
      <c r="N567" s="111">
        <f>'5.Stata-pooled'!H235</f>
        <v>1.1574883460998535</v>
      </c>
      <c r="P567" s="18">
        <v>2011</v>
      </c>
      <c r="Q567" s="54">
        <f>B567-'Index Tables'!B810</f>
        <v>-5.6346130372642023E-7</v>
      </c>
      <c r="R567" s="54">
        <f>C567-'Index Tables'!C810</f>
        <v>-5.3011779788114666E-7</v>
      </c>
      <c r="S567" s="54">
        <f>D567-'Index Tables'!D810</f>
        <v>-2.1491165160814063E-6</v>
      </c>
      <c r="T567" s="54">
        <f>E567-'Index Tables'!E810</f>
        <v>-1.4509506225390822E-6</v>
      </c>
      <c r="U567" s="54">
        <f>F567-'Index Tables'!F810</f>
        <v>9.1636657817417699E-8</v>
      </c>
      <c r="V567" s="54">
        <f>G567-'Index Tables'!G810</f>
        <v>-1.4309463503003883E-7</v>
      </c>
      <c r="W567" s="54">
        <f>H567-'Index Tables'!H810</f>
        <v>-4.4107513430535761E-7</v>
      </c>
      <c r="X567" s="54">
        <f>I567-'Index Tables'!I810</f>
        <v>-1.5370788575275185E-6</v>
      </c>
      <c r="Y567" s="54">
        <f>J567-'Index Tables'!J810</f>
        <v>-4.0051269523111444E-7</v>
      </c>
      <c r="Z567" s="54">
        <f>K567-'Index Tables'!K810</f>
        <v>-1.0427627563647235E-6</v>
      </c>
      <c r="AA567" s="54">
        <f>L567-'Index Tables'!L810</f>
        <v>-5.1239013676429579E-7</v>
      </c>
      <c r="AB567" s="54">
        <f>M567-'Index Tables'!M810</f>
        <v>-7.4387359627614558E-7</v>
      </c>
      <c r="AC567" s="54">
        <f>N567-'Index Tables'!N810</f>
        <v>-1.6539001463922176E-6</v>
      </c>
    </row>
    <row r="568" spans="1:29" ht="15" x14ac:dyDescent="0.2">
      <c r="A568" s="18">
        <v>2012</v>
      </c>
      <c r="B568" s="111">
        <f>'5.Stata-pooled'!H8</f>
        <v>0.74050289392471313</v>
      </c>
      <c r="C568" s="111">
        <f>'5.Stata-pooled'!H27</f>
        <v>0.75518906116485596</v>
      </c>
      <c r="D568" s="111">
        <f>'5.Stata-pooled'!H46</f>
        <v>1.2821822166442871</v>
      </c>
      <c r="E568" s="111">
        <f>'5.Stata-pooled'!H65</f>
        <v>1.0609873533248901</v>
      </c>
      <c r="F568" s="111">
        <f>'5.Stata-pooled'!H84</f>
        <v>1.1072410345077515</v>
      </c>
      <c r="G568" s="111">
        <f>'5.Stata-pooled'!H103</f>
        <v>0.67250895500183105</v>
      </c>
      <c r="H568" s="111">
        <f>'5.Stata-pooled'!H122</f>
        <v>0.57832223176956177</v>
      </c>
      <c r="I568" s="111">
        <f>'5.Stata-pooled'!H141</f>
        <v>0.88051408529281616</v>
      </c>
      <c r="J568" s="111">
        <f>'5.Stata-pooled'!H160</f>
        <v>1.3087571859359741</v>
      </c>
      <c r="K568" s="111">
        <f>'5.Stata-pooled'!H179</f>
        <v>1.4431846141815186</v>
      </c>
      <c r="L568" s="111">
        <f>'5.Stata-pooled'!H198</f>
        <v>1.0514885187149048</v>
      </c>
      <c r="M568" s="111">
        <f>'5.Stata-pooled'!H217</f>
        <v>1.0244768857955933</v>
      </c>
      <c r="N568" s="111">
        <f>'5.Stata-pooled'!H236</f>
        <v>1.1153935194015503</v>
      </c>
      <c r="P568" s="18">
        <v>2012</v>
      </c>
      <c r="Q568" s="54">
        <f>B568-'Index Tables'!B811</f>
        <v>-2.0607528683491694E-7</v>
      </c>
      <c r="R568" s="54">
        <f>C568-'Index Tables'!C811</f>
        <v>-5.3883514405939081E-7</v>
      </c>
      <c r="S568" s="54">
        <f>D568-'Index Tables'!D811</f>
        <v>-1.7833557128810185E-6</v>
      </c>
      <c r="T568" s="54">
        <f>E568-'Index Tables'!E811</f>
        <v>-6.4667510990545907E-7</v>
      </c>
      <c r="U568" s="54">
        <f>F568-'Index Tables'!F811</f>
        <v>-9.654922485946571E-7</v>
      </c>
      <c r="V568" s="54">
        <f>G568-'Index Tables'!G811</f>
        <v>-2.4499816897449733E-7</v>
      </c>
      <c r="W568" s="54">
        <f>H568-'Index Tables'!H811</f>
        <v>-1.6823043824665262E-7</v>
      </c>
      <c r="X568" s="54">
        <f>I568-'Index Tables'!I811</f>
        <v>-1.0147071838328969E-6</v>
      </c>
      <c r="Y568" s="54">
        <f>J568-'Index Tables'!J811</f>
        <v>1.8593597417293495E-7</v>
      </c>
      <c r="Z568" s="54">
        <f>K568-'Index Tables'!K811</f>
        <v>-3.8581848138541375E-7</v>
      </c>
      <c r="AA568" s="54">
        <f>L568-'Index Tables'!L811</f>
        <v>-4.8128509511080608E-7</v>
      </c>
      <c r="AB568" s="54">
        <f>M568-'Index Tables'!M811</f>
        <v>-1.1142044067380397E-6</v>
      </c>
      <c r="AC568" s="54">
        <f>N568-'Index Tables'!N811</f>
        <v>-1.4805984496213398E-6</v>
      </c>
    </row>
    <row r="569" spans="1:29" ht="15" x14ac:dyDescent="0.2">
      <c r="A569" s="18">
        <v>2013</v>
      </c>
      <c r="B569" s="111">
        <f>'5.Stata-pooled'!H9</f>
        <v>0.70341289043426514</v>
      </c>
      <c r="C569" s="111">
        <f>'5.Stata-pooled'!H28</f>
        <v>0.96063685417175293</v>
      </c>
      <c r="D569" s="111">
        <f>'5.Stata-pooled'!H47</f>
        <v>1.321600079536438</v>
      </c>
      <c r="E569" s="111">
        <f>'5.Stata-pooled'!H66</f>
        <v>1.2025423049926758</v>
      </c>
      <c r="F569" s="111">
        <f>'5.Stata-pooled'!H85</f>
        <v>1.0353120565414429</v>
      </c>
      <c r="G569" s="111">
        <f>'5.Stata-pooled'!H104</f>
        <v>0.85189753770828247</v>
      </c>
      <c r="H569" s="111">
        <f>'5.Stata-pooled'!H123</f>
        <v>0.6620439887046814</v>
      </c>
      <c r="I569" s="111">
        <f>'5.Stata-pooled'!H142</f>
        <v>0.88620883226394653</v>
      </c>
      <c r="J569" s="111">
        <f>'5.Stata-pooled'!H161</f>
        <v>1.2221728563308716</v>
      </c>
      <c r="K569" s="111">
        <f>'5.Stata-pooled'!H180</f>
        <v>1.3529465198516846</v>
      </c>
      <c r="L569" s="111">
        <f>'5.Stata-pooled'!H199</f>
        <v>0.98716825246810913</v>
      </c>
      <c r="M569" s="111">
        <f>'5.Stata-pooled'!H218</f>
        <v>1.3601620197296143</v>
      </c>
      <c r="N569" s="111">
        <f>'5.Stata-pooled'!H237</f>
        <v>1.2615306377410889</v>
      </c>
      <c r="P569" s="18">
        <v>2013</v>
      </c>
      <c r="Q569" s="54">
        <f>B569-'Index Tables'!B812</f>
        <v>-8.0956573489388006E-7</v>
      </c>
      <c r="R569" s="54">
        <f>C569-'Index Tables'!C812</f>
        <v>-1.445828247015335E-6</v>
      </c>
      <c r="S569" s="54">
        <f>D569-'Index Tables'!D812</f>
        <v>-9.2046356203745461E-7</v>
      </c>
      <c r="T569" s="54">
        <f>E569-'Index Tables'!E812</f>
        <v>-6.9500732413629862E-7</v>
      </c>
      <c r="U569" s="54">
        <f>F569-'Index Tables'!F812</f>
        <v>-9.4345855705668669E-7</v>
      </c>
      <c r="V569" s="54">
        <f>G569-'Index Tables'!G812</f>
        <v>-3.6229171751500644E-7</v>
      </c>
      <c r="W569" s="54">
        <f>H569-'Index Tables'!H812</f>
        <v>-4.112953185808621E-7</v>
      </c>
      <c r="X569" s="54">
        <f>I569-'Index Tables'!I812</f>
        <v>-1.0677360534616653E-6</v>
      </c>
      <c r="Y569" s="54">
        <f>J569-'Index Tables'!J812</f>
        <v>-1.436691283718261E-7</v>
      </c>
      <c r="Z569" s="54">
        <f>K569-'Index Tables'!K812</f>
        <v>-1.4801483154691653E-6</v>
      </c>
      <c r="AA569" s="54">
        <f>L569-'Index Tables'!L812</f>
        <v>-7.475318908323203E-7</v>
      </c>
      <c r="AB569" s="54">
        <f>M569-'Index Tables'!M812</f>
        <v>-9.8027038575310144E-7</v>
      </c>
      <c r="AC569" s="54">
        <f>N569-'Index Tables'!N812</f>
        <v>-1.3622589112305405E-6</v>
      </c>
    </row>
    <row r="570" spans="1:29" ht="15" x14ac:dyDescent="0.2">
      <c r="A570" s="18">
        <v>2014</v>
      </c>
      <c r="B570" s="111">
        <f>'5.Stata-pooled'!H10</f>
        <v>0.63657695055007935</v>
      </c>
      <c r="C570" s="111">
        <f>'5.Stata-pooled'!H29</f>
        <v>0.85416650772094727</v>
      </c>
      <c r="D570" s="111">
        <f>'5.Stata-pooled'!H48</f>
        <v>1.2432940006256104</v>
      </c>
      <c r="E570" s="111">
        <f>'5.Stata-pooled'!H67</f>
        <v>1.0679640769958496</v>
      </c>
      <c r="F570" s="111">
        <f>'5.Stata-pooled'!H86</f>
        <v>1.1060205698013306</v>
      </c>
      <c r="G570" s="111">
        <f>'5.Stata-pooled'!H105</f>
        <v>0.87230461835861206</v>
      </c>
      <c r="H570" s="111">
        <f>'5.Stata-pooled'!H124</f>
        <v>0.76912045478820801</v>
      </c>
      <c r="I570" s="111">
        <f>'5.Stata-pooled'!H143</f>
        <v>0.92583352327346802</v>
      </c>
      <c r="J570" s="111">
        <f>'5.Stata-pooled'!H162</f>
        <v>1.2667407989501953</v>
      </c>
      <c r="K570" s="111">
        <f>'5.Stata-pooled'!H181</f>
        <v>1.3209941387176514</v>
      </c>
      <c r="L570" s="111">
        <f>'5.Stata-pooled'!H200</f>
        <v>0.94455927610397339</v>
      </c>
      <c r="M570" s="111">
        <f>'5.Stata-pooled'!H219</f>
        <v>1.2725375890731812</v>
      </c>
      <c r="N570" s="111">
        <f>'5.Stata-pooled'!H238</f>
        <v>1.2221494913101196</v>
      </c>
      <c r="P570" s="18">
        <v>2014</v>
      </c>
      <c r="Q570" s="54">
        <f>B570-'Index Tables'!B813</f>
        <v>-3.4944992066687774E-7</v>
      </c>
      <c r="R570" s="54">
        <f>C570-'Index Tables'!C813</f>
        <v>-1.0922790527612136E-6</v>
      </c>
      <c r="S570" s="54">
        <f>D570-'Index Tables'!D813</f>
        <v>-9.993743896874463E-7</v>
      </c>
      <c r="T570" s="54">
        <f>E570-'Index Tables'!E813</f>
        <v>-9.230041504437736E-7</v>
      </c>
      <c r="U570" s="54">
        <f>F570-'Index Tables'!F813</f>
        <v>-4.301986693544535E-7</v>
      </c>
      <c r="V570" s="54">
        <f>G570-'Index Tables'!G813</f>
        <v>-6.8164138788961992E-7</v>
      </c>
      <c r="W570" s="54">
        <f>H570-'Index Tables'!H813</f>
        <v>-6.4521179199417134E-7</v>
      </c>
      <c r="X570" s="54">
        <f>I570-'Index Tables'!I813</f>
        <v>-1.476726531945971E-6</v>
      </c>
      <c r="Y570" s="54">
        <f>J570-'Index Tables'!J813</f>
        <v>-1.2010498047221319E-6</v>
      </c>
      <c r="Z570" s="54">
        <f>K570-'Index Tables'!K813</f>
        <v>-8.6128234855209485E-7</v>
      </c>
      <c r="AA570" s="54">
        <f>L570-'Index Tables'!L813</f>
        <v>-1.1238960265780307E-6</v>
      </c>
      <c r="AB570" s="54">
        <f>M570-'Index Tables'!M813</f>
        <v>-1.4109268189343993E-6</v>
      </c>
      <c r="AC570" s="54">
        <f>N570-'Index Tables'!N813</f>
        <v>-1.5086898803584603E-6</v>
      </c>
    </row>
    <row r="571" spans="1:29" ht="15" x14ac:dyDescent="0.2">
      <c r="A571" s="18">
        <v>2015</v>
      </c>
      <c r="B571" s="111">
        <f>'5.Stata-pooled'!H11</f>
        <v>0.67473852634429932</v>
      </c>
      <c r="C571" s="111">
        <f>'5.Stata-pooled'!H30</f>
        <v>0.73284918069839478</v>
      </c>
      <c r="D571" s="111">
        <f>'5.Stata-pooled'!H49</f>
        <v>1.3160526752471924</v>
      </c>
      <c r="E571" s="111">
        <f>'5.Stata-pooled'!H68</f>
        <v>1.0725021362304688</v>
      </c>
      <c r="F571" s="111">
        <f>'5.Stata-pooled'!H87</f>
        <v>1.0322651863098145</v>
      </c>
      <c r="G571" s="111">
        <f>'5.Stata-pooled'!H106</f>
        <v>0.77370822429656982</v>
      </c>
      <c r="H571" s="111">
        <f>'5.Stata-pooled'!H125</f>
        <v>0.84749174118041992</v>
      </c>
      <c r="I571" s="111">
        <f>'5.Stata-pooled'!H144</f>
        <v>0.9464074969291687</v>
      </c>
      <c r="J571" s="111">
        <f>'5.Stata-pooled'!H163</f>
        <v>1.2667262554168701</v>
      </c>
      <c r="K571" s="111">
        <f>'5.Stata-pooled'!H182</f>
        <v>1.3296341896057129</v>
      </c>
      <c r="L571" s="111">
        <f>'5.Stata-pooled'!H201</f>
        <v>0.90866363048553467</v>
      </c>
      <c r="M571" s="111">
        <f>'5.Stata-pooled'!H220</f>
        <v>1.6297522783279419</v>
      </c>
      <c r="N571" s="111">
        <f>'5.Stata-pooled'!H239</f>
        <v>1.3177026510238647</v>
      </c>
      <c r="P571" s="18">
        <v>2015</v>
      </c>
      <c r="Q571" s="54">
        <f>B571-'Index Tables'!B814</f>
        <v>-3.7365570071390408E-7</v>
      </c>
      <c r="R571" s="54">
        <f>C571-'Index Tables'!C814</f>
        <v>-5.1930160527291491E-7</v>
      </c>
      <c r="S571" s="54">
        <f>D571-'Index Tables'!D814</f>
        <v>-1.3247528076743009E-6</v>
      </c>
      <c r="T571" s="54">
        <f>E571-'Index Tables'!E814</f>
        <v>-8.6376953123412648E-7</v>
      </c>
      <c r="U571" s="54">
        <f>F571-'Index Tables'!F814</f>
        <v>-8.136901854527423E-7</v>
      </c>
      <c r="V571" s="54">
        <f>G571-'Index Tables'!G814</f>
        <v>-4.7570343020275629E-7</v>
      </c>
      <c r="W571" s="54">
        <f>H571-'Index Tables'!H814</f>
        <v>-2.5881958010121053E-7</v>
      </c>
      <c r="X571" s="54">
        <f>I571-'Index Tables'!I814</f>
        <v>-9.0307083133733812E-7</v>
      </c>
      <c r="Y571" s="54">
        <f>J571-'Index Tables'!J814</f>
        <v>-7.4458312981917629E-7</v>
      </c>
      <c r="Z571" s="54">
        <f>K571-'Index Tables'!K814</f>
        <v>-8.1039428700968585E-7</v>
      </c>
      <c r="AA571" s="54">
        <f>L571-'Index Tables'!L814</f>
        <v>-6.695144653123819E-7</v>
      </c>
      <c r="AB571" s="54">
        <f>M571-'Index Tables'!M814</f>
        <v>2.783279418050455E-7</v>
      </c>
      <c r="AC571" s="54">
        <f>N571-'Index Tables'!N814</f>
        <v>-1.3489761352403207E-6</v>
      </c>
    </row>
    <row r="572" spans="1:29" ht="15" x14ac:dyDescent="0.2">
      <c r="A572" s="18">
        <v>2016</v>
      </c>
      <c r="B572" s="111">
        <f>'5.Stata-pooled'!H12</f>
        <v>1.1180282831192017</v>
      </c>
      <c r="C572" s="111">
        <f>'5.Stata-pooled'!H31</f>
        <v>0.82022345066070557</v>
      </c>
      <c r="D572" s="111">
        <f>'5.Stata-pooled'!H50</f>
        <v>1.3239871263504028</v>
      </c>
      <c r="E572" s="111">
        <f>'5.Stata-pooled'!H69</f>
        <v>1.0509833097457886</v>
      </c>
      <c r="F572" s="111">
        <f>'5.Stata-pooled'!H88</f>
        <v>1.1694329977035522</v>
      </c>
      <c r="G572" s="111">
        <f>'5.Stata-pooled'!H107</f>
        <v>0.79239016771316528</v>
      </c>
      <c r="H572" s="111">
        <f>'5.Stata-pooled'!H126</f>
        <v>1.0285842418670654</v>
      </c>
      <c r="I572" s="111">
        <f>'5.Stata-pooled'!H145</f>
        <v>0.9031301736831665</v>
      </c>
      <c r="J572" s="111">
        <f>'5.Stata-pooled'!H164</f>
        <v>1.4632958173751831</v>
      </c>
      <c r="K572" s="111">
        <f>'5.Stata-pooled'!H183</f>
        <v>1.5572764873504639</v>
      </c>
      <c r="L572" s="111">
        <f>'5.Stata-pooled'!H202</f>
        <v>0.81485575437545776</v>
      </c>
      <c r="M572" s="111">
        <f>'5.Stata-pooled'!H221</f>
        <v>1.4821845293045044</v>
      </c>
      <c r="N572" s="111">
        <f>'5.Stata-pooled'!H240</f>
        <v>1.1749037504196167</v>
      </c>
      <c r="P572" s="18">
        <v>2016</v>
      </c>
      <c r="Q572" s="54">
        <f>B572-'Index Tables'!B815</f>
        <v>-1.7168807984191403E-6</v>
      </c>
      <c r="R572" s="54">
        <f>C572-'Index Tables'!C815</f>
        <v>-3.4933929438096811E-7</v>
      </c>
      <c r="S572" s="54">
        <f>D572-'Index Tables'!D815</f>
        <v>-8.7364959711067058E-7</v>
      </c>
      <c r="T572" s="54">
        <f>E572-'Index Tables'!E815</f>
        <v>-6.9025421134405462E-7</v>
      </c>
      <c r="U572" s="54">
        <f>F572-'Index Tables'!F815</f>
        <v>-1.0022964478384466E-6</v>
      </c>
      <c r="V572" s="54">
        <f>G572-'Index Tables'!G815</f>
        <v>-5.322868347201748E-7</v>
      </c>
      <c r="W572" s="54">
        <f>H572-'Index Tables'!H815</f>
        <v>-7.5813293465287757E-7</v>
      </c>
      <c r="X572" s="54">
        <f>I572-'Index Tables'!I815</f>
        <v>-1.4263168335304499E-6</v>
      </c>
      <c r="Y572" s="54">
        <f>J572-'Index Tables'!J815</f>
        <v>-1.8262481682462806E-7</v>
      </c>
      <c r="Z572" s="54">
        <f>K572-'Index Tables'!K815</f>
        <v>-5.1264953615515196E-7</v>
      </c>
      <c r="AA572" s="54">
        <f>L572-'Index Tables'!L815</f>
        <v>-5.4562454221418477E-7</v>
      </c>
      <c r="AB572" s="54">
        <f>M572-'Index Tables'!M815</f>
        <v>-4.7069549569123126E-7</v>
      </c>
      <c r="AC572" s="54">
        <f>N572-'Index Tables'!N815</f>
        <v>-1.2495803833889596E-6</v>
      </c>
    </row>
    <row r="573" spans="1:29" ht="15" x14ac:dyDescent="0.2">
      <c r="A573" s="18">
        <v>2017</v>
      </c>
      <c r="B573" s="111">
        <f>'5.Stata-pooled'!H13</f>
        <v>1.0266703367233276</v>
      </c>
      <c r="C573" s="111">
        <f>'5.Stata-pooled'!H32</f>
        <v>0.92391234636306763</v>
      </c>
      <c r="D573" s="111">
        <f>'5.Stata-pooled'!H51</f>
        <v>1.3919148445129395</v>
      </c>
      <c r="E573" s="111">
        <f>'5.Stata-pooled'!H70</f>
        <v>1.2247655391693115</v>
      </c>
      <c r="F573" s="111">
        <f>'5.Stata-pooled'!H89</f>
        <v>1.2240197658538818</v>
      </c>
      <c r="G573" s="111">
        <f>'5.Stata-pooled'!H108</f>
        <v>0.9328191876411438</v>
      </c>
      <c r="H573" s="111">
        <f>'5.Stata-pooled'!H127</f>
        <v>1.0503363609313965</v>
      </c>
      <c r="I573" s="111">
        <f>'5.Stata-pooled'!H146</f>
        <v>0.8833654522895813</v>
      </c>
      <c r="J573" s="111">
        <f>'5.Stata-pooled'!H165</f>
        <v>1.4304080009460449</v>
      </c>
      <c r="K573" s="111">
        <f>'5.Stata-pooled'!H184</f>
        <v>1.334796667098999</v>
      </c>
      <c r="L573" s="111">
        <f>'5.Stata-pooled'!H203</f>
        <v>0.9924309253692627</v>
      </c>
      <c r="M573" s="111">
        <f>'5.Stata-pooled'!H222</f>
        <v>1.1349587440490723</v>
      </c>
      <c r="N573" s="111">
        <f>'5.Stata-pooled'!H241</f>
        <v>1.2858034372329712</v>
      </c>
      <c r="P573" s="18">
        <v>2017</v>
      </c>
      <c r="Q573" s="54">
        <f>B573-'Index Tables'!B816</f>
        <v>-6.6327667225252185E-7</v>
      </c>
      <c r="R573" s="54">
        <f>C573-'Index Tables'!C816</f>
        <v>-5.5363693240995104E-7</v>
      </c>
      <c r="S573" s="54">
        <f>D573-'Index Tables'!D816</f>
        <v>-1.1554870604779666E-6</v>
      </c>
      <c r="T573" s="54">
        <f>E573-'Index Tables'!E816</f>
        <v>-1.4608306884156264E-6</v>
      </c>
      <c r="U573" s="54">
        <f>F573-'Index Tables'!F816</f>
        <v>-2.3414611827199394E-7</v>
      </c>
      <c r="V573" s="54">
        <f>G573-'Index Tables'!G816</f>
        <v>-1.1235885621907471E-7</v>
      </c>
      <c r="W573" s="54">
        <f>H573-'Index Tables'!H816</f>
        <v>-6.3906860359175255E-7</v>
      </c>
      <c r="X573" s="54">
        <f>I573-'Index Tables'!I816</f>
        <v>-7.4771041869148291E-7</v>
      </c>
      <c r="Y573" s="54">
        <f>J573-'Index Tables'!J816</f>
        <v>9.4604502010042779E-10</v>
      </c>
      <c r="Z573" s="54">
        <f>K573-'Index Tables'!K816</f>
        <v>-1.3329010009055509E-6</v>
      </c>
      <c r="AA573" s="54">
        <f>L573-'Index Tables'!L816</f>
        <v>-3.7463073732091345E-7</v>
      </c>
      <c r="AB573" s="54">
        <f>M573-'Index Tables'!M816</f>
        <v>-2.5595092778551987E-7</v>
      </c>
      <c r="AC573" s="54">
        <f>N573-'Index Tables'!N816</f>
        <v>-1.562767028895351E-6</v>
      </c>
    </row>
    <row r="574" spans="1:29" ht="15" x14ac:dyDescent="0.2">
      <c r="A574" s="18">
        <v>2018</v>
      </c>
      <c r="B574" s="111">
        <f>'5.Stata-pooled'!H14</f>
        <v>0.91560947895050049</v>
      </c>
      <c r="C574" s="111">
        <f>'5.Stata-pooled'!H33</f>
        <v>1.0917583703994751</v>
      </c>
      <c r="D574" s="111">
        <f>'5.Stata-pooled'!H52</f>
        <v>1.5427067279815674</v>
      </c>
      <c r="E574" s="111">
        <f>'5.Stata-pooled'!H71</f>
        <v>1.3194119930267334</v>
      </c>
      <c r="F574" s="111">
        <f>'5.Stata-pooled'!H90</f>
        <v>1.2003134489059448</v>
      </c>
      <c r="G574" s="111">
        <f>'5.Stata-pooled'!H109</f>
        <v>0.91245085000991821</v>
      </c>
      <c r="H574" s="111">
        <f>'5.Stata-pooled'!H128</f>
        <v>1.0372641086578369</v>
      </c>
      <c r="I574" s="111">
        <f>'5.Stata-pooled'!H147</f>
        <v>0.96012783050537109</v>
      </c>
      <c r="J574" s="111">
        <f>'5.Stata-pooled'!H166</f>
        <v>1.3473235368728638</v>
      </c>
      <c r="K574" s="111">
        <f>'5.Stata-pooled'!H185</f>
        <v>1.3951619863510132</v>
      </c>
      <c r="L574" s="111">
        <f>'5.Stata-pooled'!H204</f>
        <v>1.0341784954071045</v>
      </c>
      <c r="M574" s="111">
        <f>'5.Stata-pooled'!H223</f>
        <v>1.1458717584609985</v>
      </c>
      <c r="N574" s="111">
        <f>'5.Stata-pooled'!H242</f>
        <v>1.6079002618789673</v>
      </c>
      <c r="P574" s="18">
        <v>2018</v>
      </c>
      <c r="Q574" s="54">
        <f>B574-'Index Tables'!B817</f>
        <v>-1.0210494995055441E-6</v>
      </c>
      <c r="R574" s="54">
        <f>C574-'Index Tables'!C817</f>
        <v>-1.6296005249660794E-6</v>
      </c>
      <c r="S574" s="54">
        <f>D574-'Index Tables'!D817</f>
        <v>-2.2720184327251758E-6</v>
      </c>
      <c r="T574" s="54">
        <f>E574-'Index Tables'!E817</f>
        <v>-1.0069732665485276E-6</v>
      </c>
      <c r="U574" s="54">
        <f>F574-'Index Tables'!F817</f>
        <v>-5.5109405527886679E-7</v>
      </c>
      <c r="V574" s="54">
        <f>G574-'Index Tables'!G817</f>
        <v>-8.499900817637851E-7</v>
      </c>
      <c r="W574" s="54">
        <f>H574-'Index Tables'!H817</f>
        <v>-8.9134216318953463E-7</v>
      </c>
      <c r="X574" s="54">
        <f>I574-'Index Tables'!I817</f>
        <v>-6.6949462895760092E-7</v>
      </c>
      <c r="Y574" s="54">
        <f>J574-'Index Tables'!J817</f>
        <v>-1.4631271363363396E-6</v>
      </c>
      <c r="Z574" s="54">
        <f>K574-'Index Tables'!K817</f>
        <v>-1.0136489867473841E-6</v>
      </c>
      <c r="AA574" s="54">
        <f>L574-'Index Tables'!L817</f>
        <v>-5.045928954672263E-7</v>
      </c>
      <c r="AB574" s="54">
        <f>M574-'Index Tables'!M817</f>
        <v>-1.2415390013842398E-6</v>
      </c>
      <c r="AC574" s="54">
        <f>N574-'Index Tables'!N817</f>
        <v>-7.3812103273951379E-7</v>
      </c>
    </row>
    <row r="575" spans="1:29" ht="15" x14ac:dyDescent="0.2">
      <c r="A575" s="18">
        <v>2019</v>
      </c>
      <c r="B575" s="111">
        <f>'5.Stata-pooled'!H15</f>
        <v>0.94948548078536987</v>
      </c>
      <c r="C575" s="111">
        <f>'5.Stata-pooled'!H34</f>
        <v>1.1452087163925171</v>
      </c>
      <c r="D575" s="111">
        <f>'5.Stata-pooled'!H53</f>
        <v>1.4247994422912598</v>
      </c>
      <c r="E575" s="111">
        <f>'5.Stata-pooled'!H72</f>
        <v>1.2847758531570435</v>
      </c>
      <c r="F575" s="111">
        <f>'5.Stata-pooled'!H91</f>
        <v>1.2766443490982056</v>
      </c>
      <c r="G575" s="111">
        <f>'5.Stata-pooled'!H110</f>
        <v>0.85965609550476074</v>
      </c>
      <c r="H575" s="111">
        <f>'5.Stata-pooled'!H129</f>
        <v>0.90198391675949097</v>
      </c>
      <c r="I575" s="111">
        <f>'5.Stata-pooled'!H148</f>
        <v>0.95730853080749512</v>
      </c>
      <c r="J575" s="111">
        <f>'5.Stata-pooled'!H167</f>
        <v>1.3954678773880005</v>
      </c>
      <c r="K575" s="111">
        <f>'5.Stata-pooled'!H186</f>
        <v>1.3364077806472778</v>
      </c>
      <c r="L575" s="111">
        <f>'5.Stata-pooled'!H205</f>
        <v>1.0197761058807373</v>
      </c>
      <c r="M575" s="111">
        <f>'5.Stata-pooled'!H224</f>
        <v>1.2500659227371216</v>
      </c>
      <c r="N575" s="111">
        <f>'5.Stata-pooled'!H243</f>
        <v>1.6163817644119263</v>
      </c>
      <c r="P575" s="18">
        <v>2019</v>
      </c>
      <c r="Q575" s="54">
        <f>B575-'Index Tables'!B818</f>
        <v>-9.1921463007960114E-7</v>
      </c>
      <c r="R575" s="54">
        <f>C575-'Index Tables'!C818</f>
        <v>-1.283607482971405E-6</v>
      </c>
      <c r="S575" s="54">
        <f>D575-'Index Tables'!D818</f>
        <v>-5.5770874030081075E-7</v>
      </c>
      <c r="T575" s="54">
        <f>E575-'Index Tables'!E818</f>
        <v>-1.1468429566008354E-6</v>
      </c>
      <c r="U575" s="54">
        <f>F575-'Index Tables'!F818</f>
        <v>-6.5090179446336549E-7</v>
      </c>
      <c r="V575" s="54">
        <f>G575-'Index Tables'!G818</f>
        <v>-4.495239291912867E-9</v>
      </c>
      <c r="W575" s="54">
        <f>H575-'Index Tables'!H818</f>
        <v>-4.8324050905268479E-7</v>
      </c>
      <c r="X575" s="54">
        <f>I575-'Index Tables'!I818</f>
        <v>-1.4691925048770926E-6</v>
      </c>
      <c r="Y575" s="54">
        <f>J575-'Index Tables'!J818</f>
        <v>-1.2261199944241241E-7</v>
      </c>
      <c r="Z575" s="54">
        <f>K575-'Index Tables'!K818</f>
        <v>-1.2193527221260325E-6</v>
      </c>
      <c r="AA575" s="54">
        <f>L575-'Index Tables'!L818</f>
        <v>-8.9411926262883412E-7</v>
      </c>
      <c r="AB575" s="54">
        <f>M575-'Index Tables'!M818</f>
        <v>-7.7262878317441164E-8</v>
      </c>
      <c r="AC575" s="54">
        <f>N575-'Index Tables'!N818</f>
        <v>-1.2355880736336644E-6</v>
      </c>
    </row>
    <row r="576" spans="1:29" ht="15" x14ac:dyDescent="0.2">
      <c r="A576" s="18">
        <v>2020</v>
      </c>
      <c r="B576" s="111">
        <f>'5.Stata-pooled'!H16</f>
        <v>1.0067427158355713</v>
      </c>
      <c r="C576" s="111">
        <f>'5.Stata-pooled'!H35</f>
        <v>1.2614680528640747</v>
      </c>
      <c r="D576" s="111">
        <f>'5.Stata-pooled'!H54</f>
        <v>1.4386588335037231</v>
      </c>
      <c r="E576" s="111">
        <f>'5.Stata-pooled'!H73</f>
        <v>1.4534274339675903</v>
      </c>
      <c r="F576" s="111">
        <f>'5.Stata-pooled'!H92</f>
        <v>1.3215339183807373</v>
      </c>
      <c r="G576" s="111">
        <f>'5.Stata-pooled'!H111</f>
        <v>0.82203769683837891</v>
      </c>
      <c r="H576" s="111">
        <f>'5.Stata-pooled'!H130</f>
        <v>0.92730265855789185</v>
      </c>
      <c r="I576" s="111">
        <f>'5.Stata-pooled'!H149</f>
        <v>1.0845487117767334</v>
      </c>
      <c r="J576" s="111">
        <f>'5.Stata-pooled'!H168</f>
        <v>1.484809398651123</v>
      </c>
      <c r="K576" s="111">
        <f>'5.Stata-pooled'!H187</f>
        <v>1.5430539846420288</v>
      </c>
      <c r="L576" s="111">
        <f>'5.Stata-pooled'!H206</f>
        <v>1.0100799798965454</v>
      </c>
      <c r="M576" s="111">
        <f>'5.Stata-pooled'!H225</f>
        <v>1.1921181678771973</v>
      </c>
      <c r="N576" s="111">
        <f>'5.Stata-pooled'!H244</f>
        <v>1.5705161094665527</v>
      </c>
      <c r="P576" s="18">
        <v>2020</v>
      </c>
      <c r="Q576" s="54">
        <f>B576-'Index Tables'!B819</f>
        <v>-1.2841644287941989E-6</v>
      </c>
      <c r="R576" s="54">
        <f>C576-'Index Tables'!C819</f>
        <v>-1.9471359253842024E-6</v>
      </c>
      <c r="S576" s="54">
        <f>D576-'Index Tables'!D819</f>
        <v>-2.1664962768230822E-6</v>
      </c>
      <c r="T576" s="54">
        <f>E576-'Index Tables'!E819</f>
        <v>-2.5660324096676845E-6</v>
      </c>
      <c r="U576" s="54">
        <f>F576-'Index Tables'!F819</f>
        <v>-1.0816192625995313E-6</v>
      </c>
      <c r="V576" s="54">
        <f>G576-'Index Tables'!G819</f>
        <v>-7.0316162104067104E-7</v>
      </c>
      <c r="W576" s="54">
        <f>H576-'Index Tables'!H819</f>
        <v>-4.4144210820107332E-7</v>
      </c>
      <c r="X576" s="54">
        <f>I576-'Index Tables'!I819</f>
        <v>-2.8822326658684005E-7</v>
      </c>
      <c r="Y576" s="54">
        <f>J576-'Index Tables'!J819</f>
        <v>-6.0134887691631889E-7</v>
      </c>
      <c r="Z576" s="54">
        <f>K576-'Index Tables'!K819</f>
        <v>-1.0153579712568472E-6</v>
      </c>
      <c r="AA576" s="54">
        <f>L576-'Index Tables'!L819</f>
        <v>-2.0103454678732646E-8</v>
      </c>
      <c r="AB576" s="54">
        <f>M576-'Index Tables'!M819</f>
        <v>1.6787719725464001E-7</v>
      </c>
      <c r="AC576" s="54">
        <f>N576-'Index Tables'!N819</f>
        <v>1.0946655271126815E-7</v>
      </c>
    </row>
    <row r="577" spans="1:29" ht="15" x14ac:dyDescent="0.2">
      <c r="A577" s="18">
        <v>2021</v>
      </c>
      <c r="B577" s="111">
        <f>'5.Stata-pooled'!H17</f>
        <v>1.0854586362838745</v>
      </c>
      <c r="C577" s="111">
        <f>'5.Stata-pooled'!H36</f>
        <v>1.3855959177017212</v>
      </c>
      <c r="D577" s="111">
        <f>'5.Stata-pooled'!H55</f>
        <v>1.6184462308883667</v>
      </c>
      <c r="E577" s="111">
        <f>'5.Stata-pooled'!H74</f>
        <v>1.4632974863052368</v>
      </c>
      <c r="F577" s="111">
        <f>'5.Stata-pooled'!H93</f>
        <v>1.2912118434906006</v>
      </c>
      <c r="G577" s="111">
        <f>'5.Stata-pooled'!H112</f>
        <v>1.0269814729690552</v>
      </c>
      <c r="H577" s="111">
        <f>'5.Stata-pooled'!H131</f>
        <v>0.985382080078125</v>
      </c>
      <c r="I577" s="111">
        <f>'5.Stata-pooled'!H150</f>
        <v>1.2180901765823364</v>
      </c>
      <c r="J577" s="111">
        <f>'5.Stata-pooled'!H169</f>
        <v>1.5245019197463989</v>
      </c>
      <c r="K577" s="111">
        <f>'5.Stata-pooled'!H188</f>
        <v>1.50048828125</v>
      </c>
      <c r="L577" s="111">
        <f>'5.Stata-pooled'!H207</f>
        <v>1.0426236391067505</v>
      </c>
      <c r="M577" s="111">
        <f>'5.Stata-pooled'!H226</f>
        <v>1.1270132064819336</v>
      </c>
      <c r="N577" s="111">
        <f>'5.Stata-pooled'!H245</f>
        <v>1.6104921102523804</v>
      </c>
      <c r="O577" s="1"/>
      <c r="P577" s="18">
        <v>2021</v>
      </c>
      <c r="Q577" s="54">
        <f>B577-'Index Tables'!B820</f>
        <v>-3.6371612543995013E-7</v>
      </c>
      <c r="R577" s="54">
        <f>C577-'Index Tables'!C820</f>
        <v>-1.0822982787761504E-6</v>
      </c>
      <c r="S577" s="54">
        <f>D577-'Index Tables'!D820</f>
        <v>-7.6911163326975895E-7</v>
      </c>
      <c r="T577" s="54">
        <f>E577-'Index Tables'!E820</f>
        <v>-1.5136947630889352E-6</v>
      </c>
      <c r="U577" s="54">
        <f>F577-'Index Tables'!F820</f>
        <v>-1.5650939944045206E-7</v>
      </c>
      <c r="V577" s="54">
        <f>G577-'Index Tables'!G820</f>
        <v>-5.2703094488570912E-7</v>
      </c>
      <c r="W577" s="54">
        <f>H577-'Index Tables'!H820</f>
        <v>-3.1992187499163549E-7</v>
      </c>
      <c r="X577" s="54">
        <f>I577-'Index Tables'!I820</f>
        <v>-8.2341766360904955E-7</v>
      </c>
      <c r="Y577" s="54">
        <f>J577-'Index Tables'!J820</f>
        <v>-1.0802536010157127E-6</v>
      </c>
      <c r="Z577" s="54">
        <f>K577-'Index Tables'!K820</f>
        <v>-7.1874999996168754E-7</v>
      </c>
      <c r="AA577" s="54">
        <f>L577-'Index Tables'!L820</f>
        <v>-3.608932495069439E-7</v>
      </c>
      <c r="AB577" s="54">
        <f>M577-'Index Tables'!M820</f>
        <v>-7.9351806636651645E-7</v>
      </c>
      <c r="AC577" s="54">
        <f>N577-'Index Tables'!N820</f>
        <v>-1.8897476197210494E-6</v>
      </c>
    </row>
    <row r="578" spans="1:29" ht="15" x14ac:dyDescent="0.2">
      <c r="A578" s="18">
        <v>2022</v>
      </c>
      <c r="B578" s="111">
        <f>'5.Stata-pooled'!H18</f>
        <v>1.0337265729904175</v>
      </c>
      <c r="C578" s="111">
        <f>'5.Stata-pooled'!H37</f>
        <v>1.5688188076019287</v>
      </c>
      <c r="D578" s="111">
        <f>'5.Stata-pooled'!H56</f>
        <v>1.5863988399505615</v>
      </c>
      <c r="E578" s="111">
        <f>'5.Stata-pooled'!H75</f>
        <v>1.4207303524017334</v>
      </c>
      <c r="F578" s="111">
        <f>'5.Stata-pooled'!H94</f>
        <v>1.2407593727111816</v>
      </c>
      <c r="G578" s="111">
        <f>'5.Stata-pooled'!H113</f>
        <v>0.95930129289627075</v>
      </c>
      <c r="H578" s="111">
        <f>'5.Stata-pooled'!H132</f>
        <v>1.0461431741714478</v>
      </c>
      <c r="I578" s="111">
        <f>'5.Stata-pooled'!H151</f>
        <v>1.2721434831619263</v>
      </c>
      <c r="J578" s="111">
        <f>'5.Stata-pooled'!H170</f>
        <v>1.459183931350708</v>
      </c>
      <c r="K578" s="111">
        <f>'5.Stata-pooled'!H189</f>
        <v>1.3926396369934082</v>
      </c>
      <c r="L578" s="111">
        <f>'5.Stata-pooled'!H208</f>
        <v>1.0290259122848511</v>
      </c>
      <c r="M578" s="111">
        <f>'5.Stata-pooled'!H227</f>
        <v>1.1098446846008301</v>
      </c>
      <c r="N578" s="111">
        <f>'5.Stata-pooled'!H246</f>
        <v>1.5390704870223999</v>
      </c>
      <c r="O578" s="1"/>
      <c r="P578" s="18">
        <v>2022</v>
      </c>
      <c r="Q578" s="54">
        <f>B578-'Index Tables'!B821</f>
        <v>-1.4270095824997497E-6</v>
      </c>
      <c r="R578" s="54">
        <f>C578-'Index Tables'!C821</f>
        <v>-2.1923980713101088E-6</v>
      </c>
      <c r="S578" s="54">
        <f>D578-'Index Tables'!D821</f>
        <v>-1.1600494385088922E-6</v>
      </c>
      <c r="T578" s="54">
        <f>E578-'Index Tables'!E821</f>
        <v>-6.4759826656768382E-7</v>
      </c>
      <c r="U578" s="54">
        <f>F578-'Index Tables'!F821</f>
        <v>3.72711181695351E-7</v>
      </c>
      <c r="V578" s="54">
        <f>G578-'Index Tables'!G821</f>
        <v>-9.0710372924185378E-7</v>
      </c>
      <c r="W578" s="54">
        <f>H578-'Index Tables'!H821</f>
        <v>1.7417144770881521E-7</v>
      </c>
      <c r="X578" s="54">
        <f>I578-'Index Tables'!I821</f>
        <v>-1.5168380738117548E-6</v>
      </c>
      <c r="Y578" s="54">
        <f>J578-'Index Tables'!J821</f>
        <v>-1.0686492919464996E-6</v>
      </c>
      <c r="Z578" s="54">
        <f>K578-'Index Tables'!K821</f>
        <v>-3.6300659189691942E-7</v>
      </c>
      <c r="AA578" s="54">
        <f>L578-'Index Tables'!L821</f>
        <v>-1.0877151488397629E-6</v>
      </c>
      <c r="AB578" s="54">
        <f>M578-'Index Tables'!M821</f>
        <v>-3.1539916989231642E-7</v>
      </c>
      <c r="AC578" s="54">
        <f>N578-'Index Tables'!N821</f>
        <v>-5.1297760017554594E-7</v>
      </c>
    </row>
    <row r="579" spans="1:29" ht="15" x14ac:dyDescent="0.2">
      <c r="A579" s="18">
        <v>2023</v>
      </c>
      <c r="B579" s="111">
        <f>'5.Stata-pooled'!H19</f>
        <v>1.2167997360229492</v>
      </c>
      <c r="C579" s="111">
        <f>'5.Stata-pooled'!H38</f>
        <v>1.4664499759674072</v>
      </c>
      <c r="D579" s="111">
        <f>'5.Stata-pooled'!H57</f>
        <v>1.5034036636352539</v>
      </c>
      <c r="E579" s="111">
        <f>'5.Stata-pooled'!H76</f>
        <v>1.4468270540237427</v>
      </c>
      <c r="F579" s="111">
        <f>'5.Stata-pooled'!H95</f>
        <v>1.1831940412521362</v>
      </c>
      <c r="G579" s="111">
        <f>'5.Stata-pooled'!H114</f>
        <v>0.88705658912658691</v>
      </c>
      <c r="H579" s="111">
        <f>'5.Stata-pooled'!H133</f>
        <v>0.96126270294189453</v>
      </c>
      <c r="I579" s="111">
        <f>'5.Stata-pooled'!H152</f>
        <v>1.2165250778198242</v>
      </c>
      <c r="J579" s="111">
        <f>'5.Stata-pooled'!H171</f>
        <v>1.2902272939682007</v>
      </c>
      <c r="K579" s="111">
        <f>'5.Stata-pooled'!H190</f>
        <v>1.18707275390625</v>
      </c>
      <c r="L579" s="111">
        <f>'5.Stata-pooled'!H209</f>
        <v>1.059604287147522</v>
      </c>
      <c r="M579" s="111">
        <f>'5.Stata-pooled'!H228</f>
        <v>1.2359704971313477</v>
      </c>
      <c r="N579" s="111">
        <f>'5.Stata-pooled'!H247</f>
        <v>1.5480114221572876</v>
      </c>
      <c r="O579" s="1"/>
      <c r="P579" s="18">
        <v>2023</v>
      </c>
      <c r="Q579" s="54">
        <f>B579-'Index Tables'!B822</f>
        <v>-2.6397705088498924E-7</v>
      </c>
      <c r="R579" s="54">
        <f>C579-'Index Tables'!C822</f>
        <v>-2.403259280470138E-8</v>
      </c>
      <c r="S579" s="54">
        <f>D579-'Index Tables'!D822</f>
        <v>-2.3363647461138726E-6</v>
      </c>
      <c r="T579" s="54">
        <f>E579-'Index Tables'!E822</f>
        <v>-9.4597625732717461E-7</v>
      </c>
      <c r="U579" s="54">
        <f>F579-'Index Tables'!F822</f>
        <v>-9.5874786376626275E-7</v>
      </c>
      <c r="V579" s="54">
        <f>G579-'Index Tables'!G822</f>
        <v>-2.1087341306458285E-7</v>
      </c>
      <c r="W579" s="54">
        <f>H579-'Index Tables'!H822</f>
        <v>-1.9705810549996983E-7</v>
      </c>
      <c r="X579" s="54">
        <f>I579-'Index Tables'!I822</f>
        <v>-9.2218017577749833E-7</v>
      </c>
      <c r="Y579" s="54">
        <f>J579-'Index Tables'!J822</f>
        <v>-7.0603179924688675E-7</v>
      </c>
      <c r="Z579" s="54">
        <f>K579-'Index Tables'!K822</f>
        <v>-1.2460937499625402E-6</v>
      </c>
      <c r="AA579" s="54">
        <f>L579-'Index Tables'!L822</f>
        <v>-7.1285247793539952E-7</v>
      </c>
      <c r="AB579" s="54">
        <f>M579-'Index Tables'!M822</f>
        <v>-5.0286865227455735E-7</v>
      </c>
      <c r="AC579" s="54">
        <f>N579-'Index Tables'!N822</f>
        <v>-1.577842712485733E-6</v>
      </c>
    </row>
    <row r="580" spans="1:29" ht="15" x14ac:dyDescent="0.25">
      <c r="A580" s="340">
        <v>2024</v>
      </c>
      <c r="B580" s="111">
        <f>'5.Stata-pooled'!H20</f>
        <v>1.2487218379974365</v>
      </c>
      <c r="C580" s="111">
        <f>'5.Stata-pooled'!H39</f>
        <v>1.3901891708374023</v>
      </c>
      <c r="D580" s="111">
        <f>'5.Stata-pooled'!H58</f>
        <v>1.3962028026580811</v>
      </c>
      <c r="E580" s="111">
        <f>'5.Stata-pooled'!H77</f>
        <v>1.4591933488845825</v>
      </c>
      <c r="F580" s="111">
        <f>'5.Stata-pooled'!H96</f>
        <v>1.0670566558837891</v>
      </c>
      <c r="G580" s="111">
        <f>'5.Stata-pooled'!H115</f>
        <v>0.69788813591003418</v>
      </c>
      <c r="H580" s="111">
        <f>'5.Stata-pooled'!H134</f>
        <v>0.88622212409973145</v>
      </c>
      <c r="I580" s="111">
        <f>'5.Stata-pooled'!H153</f>
        <v>1.2018033266067505</v>
      </c>
      <c r="J580" s="111">
        <f>'5.Stata-pooled'!H172</f>
        <v>1.2773958444595337</v>
      </c>
      <c r="K580" s="111">
        <f>'5.Stata-pooled'!H191</f>
        <v>1.1636065244674683</v>
      </c>
      <c r="L580" s="111">
        <f>'5.Stata-pooled'!H210</f>
        <v>0.91001904010772705</v>
      </c>
      <c r="M580" s="111">
        <f>'5.Stata-pooled'!H229</f>
        <v>1.1393892765045166</v>
      </c>
      <c r="N580" s="111">
        <f>'5.Stata-pooled'!H248</f>
        <v>1.4282335042953491</v>
      </c>
      <c r="O580" s="1"/>
      <c r="P580" s="340">
        <v>2024</v>
      </c>
      <c r="Q580" s="54">
        <f>B580-'Index Tables'!B823</f>
        <v>-1.162002563503961E-6</v>
      </c>
      <c r="R580" s="54">
        <f>C580-'Index Tables'!C823</f>
        <v>-8.2916259769305611E-7</v>
      </c>
      <c r="S580" s="54">
        <f>D580-'Index Tables'!D823</f>
        <v>-1.1973419189459378E-6</v>
      </c>
      <c r="T580" s="54">
        <f>E580-'Index Tables'!E823</f>
        <v>-6.5111541758255953E-7</v>
      </c>
      <c r="U580" s="54">
        <f>F580-'Index Tables'!F823</f>
        <v>-3.4411621085972399E-7</v>
      </c>
      <c r="V580" s="54">
        <f>G580-'Index Tables'!G823</f>
        <v>-2.6408996578464183E-7</v>
      </c>
      <c r="W580" s="54">
        <f>H580-'Index Tables'!H823</f>
        <v>-6.7590026853192597E-7</v>
      </c>
      <c r="X580" s="54">
        <f>I580-'Index Tables'!I823</f>
        <v>-1.673393249523869E-6</v>
      </c>
      <c r="Y580" s="54">
        <f>J580-'Index Tables'!J823</f>
        <v>-1.1555404662022539E-6</v>
      </c>
      <c r="Z580" s="54">
        <f>K580-'Index Tables'!K823</f>
        <v>-1.4755325317139523E-6</v>
      </c>
      <c r="AA580" s="54">
        <f>L580-'Index Tables'!L823</f>
        <v>-8.5989227294192006E-7</v>
      </c>
      <c r="AB580" s="54">
        <f>M580-'Index Tables'!M823</f>
        <v>-7.2349548330130631E-7</v>
      </c>
      <c r="AC580" s="54">
        <f>N580-'Index Tables'!N823</f>
        <v>-1.4957046508001781E-6</v>
      </c>
    </row>
    <row r="581" spans="1:29" ht="15" x14ac:dyDescent="0.2">
      <c r="A581" s="18"/>
      <c r="B581" s="111"/>
      <c r="C581" s="111"/>
      <c r="D581" s="111"/>
      <c r="E581" s="111"/>
      <c r="F581" s="111"/>
      <c r="G581" s="111"/>
      <c r="H581" s="111"/>
      <c r="I581" s="111"/>
      <c r="J581" s="111"/>
      <c r="K581" s="111"/>
      <c r="L581" s="111"/>
      <c r="M581" s="111"/>
      <c r="N581" s="111"/>
      <c r="O581" s="1"/>
      <c r="P581" s="18"/>
      <c r="Q581" s="54"/>
      <c r="R581" s="54"/>
      <c r="S581" s="54"/>
      <c r="T581" s="54"/>
      <c r="U581" s="54"/>
      <c r="V581" s="54"/>
      <c r="W581" s="54"/>
      <c r="X581" s="54"/>
      <c r="Y581" s="54"/>
      <c r="Z581" s="54"/>
      <c r="AA581" s="54"/>
      <c r="AB581" s="54"/>
      <c r="AC581" s="54"/>
    </row>
    <row r="582" spans="1:29" ht="15" x14ac:dyDescent="0.2">
      <c r="A582" s="18"/>
      <c r="B582" s="111"/>
      <c r="C582" s="111"/>
      <c r="D582" s="111"/>
      <c r="E582" s="111"/>
      <c r="F582" s="111"/>
      <c r="G582" s="111"/>
      <c r="H582" s="111"/>
      <c r="I582" s="111"/>
      <c r="J582" s="111"/>
      <c r="K582" s="111"/>
      <c r="L582" s="111"/>
      <c r="M582" s="111"/>
      <c r="N582" s="111"/>
      <c r="O582" s="1"/>
      <c r="P582" s="18"/>
      <c r="Q582" s="54"/>
      <c r="R582" s="54"/>
      <c r="S582" s="54"/>
      <c r="T582" s="54"/>
      <c r="U582" s="54"/>
      <c r="V582" s="54"/>
      <c r="W582" s="54"/>
      <c r="X582" s="54"/>
      <c r="Y582" s="54"/>
      <c r="Z582" s="54"/>
      <c r="AA582" s="54"/>
      <c r="AB582" s="54"/>
      <c r="AC582" s="54"/>
    </row>
    <row r="584" spans="1:29" x14ac:dyDescent="0.2">
      <c r="A584" s="5" t="s">
        <v>510</v>
      </c>
      <c r="B584" s="6"/>
      <c r="C584" s="6"/>
      <c r="D584" s="6"/>
      <c r="E584" s="6"/>
      <c r="F584" s="6"/>
      <c r="G584" s="6"/>
      <c r="H584" s="6"/>
      <c r="I584" s="6"/>
      <c r="J584" s="6"/>
      <c r="K584" s="6"/>
      <c r="L584" s="6"/>
      <c r="M584" s="6"/>
      <c r="N584" s="6"/>
      <c r="P584" s="5" t="s">
        <v>510</v>
      </c>
      <c r="Q584" s="6"/>
      <c r="R584" s="6"/>
      <c r="S584" s="6"/>
      <c r="T584" s="6"/>
      <c r="U584" s="6"/>
      <c r="V584" s="6"/>
      <c r="W584" s="6"/>
      <c r="X584" s="6"/>
      <c r="Y584" s="6"/>
      <c r="Z584" s="6"/>
      <c r="AA584" s="6"/>
      <c r="AB584" s="6"/>
      <c r="AC584" s="6"/>
    </row>
    <row r="585" spans="1:29" ht="15" x14ac:dyDescent="0.2">
      <c r="A585" s="21" t="s">
        <v>7</v>
      </c>
      <c r="B585" s="31" t="s">
        <v>91</v>
      </c>
      <c r="C585" s="32" t="s">
        <v>57</v>
      </c>
      <c r="D585" s="31" t="s">
        <v>59</v>
      </c>
      <c r="E585" s="31" t="s">
        <v>61</v>
      </c>
      <c r="F585" s="31" t="s">
        <v>63</v>
      </c>
      <c r="G585" s="31" t="s">
        <v>81</v>
      </c>
      <c r="H585" s="31" t="s">
        <v>74</v>
      </c>
      <c r="I585" s="31" t="s">
        <v>75</v>
      </c>
      <c r="J585" s="31" t="s">
        <v>64</v>
      </c>
      <c r="K585" s="31" t="s">
        <v>76</v>
      </c>
      <c r="L585" s="31" t="s">
        <v>77</v>
      </c>
      <c r="M585" s="31" t="s">
        <v>78</v>
      </c>
      <c r="N585" s="31" t="s">
        <v>79</v>
      </c>
      <c r="P585" s="113" t="s">
        <v>7</v>
      </c>
      <c r="Q585" s="100" t="s">
        <v>91</v>
      </c>
      <c r="R585" s="114" t="s">
        <v>57</v>
      </c>
      <c r="S585" s="100" t="s">
        <v>59</v>
      </c>
      <c r="T585" s="100" t="s">
        <v>61</v>
      </c>
      <c r="U585" s="100" t="s">
        <v>63</v>
      </c>
      <c r="V585" s="100" t="s">
        <v>81</v>
      </c>
      <c r="W585" s="100" t="s">
        <v>74</v>
      </c>
      <c r="X585" s="100" t="s">
        <v>75</v>
      </c>
      <c r="Y585" s="100" t="s">
        <v>64</v>
      </c>
      <c r="Z585" s="100" t="s">
        <v>76</v>
      </c>
      <c r="AA585" s="100" t="s">
        <v>77</v>
      </c>
      <c r="AB585" s="100" t="s">
        <v>78</v>
      </c>
      <c r="AC585" s="100" t="s">
        <v>79</v>
      </c>
    </row>
    <row r="586" spans="1:29" ht="15" x14ac:dyDescent="0.2">
      <c r="A586" s="18">
        <v>2006</v>
      </c>
      <c r="B586" s="112">
        <f>'5.Stata-pooled'!I2</f>
        <v>1</v>
      </c>
      <c r="C586" s="112">
        <f>'5.Stata-pooled'!I21</f>
        <v>1.0733644962310791</v>
      </c>
      <c r="D586" s="112">
        <f>'5.Stata-pooled'!I40</f>
        <v>1.6510679721832275</v>
      </c>
      <c r="E586" s="112">
        <f>'5.Stata-pooled'!I59</f>
        <v>1.4918184280395508</v>
      </c>
      <c r="F586" s="112">
        <f>'5.Stata-pooled'!I78</f>
        <v>1.1806670427322388</v>
      </c>
      <c r="G586" s="112">
        <f>'5.Stata-pooled'!I97</f>
        <v>1.0601903200149536</v>
      </c>
      <c r="H586" s="112">
        <f>'5.Stata-pooled'!I116</f>
        <v>0.87265700101852417</v>
      </c>
      <c r="I586" s="112">
        <f>'5.Stata-pooled'!I135</f>
        <v>1.1913295984268188</v>
      </c>
      <c r="J586" s="112">
        <f>'5.Stata-pooled'!I154</f>
        <v>0.98223757743835449</v>
      </c>
      <c r="K586" s="112">
        <f>'5.Stata-pooled'!I173</f>
        <v>1.4032955169677734</v>
      </c>
      <c r="L586" s="112">
        <f>'5.Stata-pooled'!I192</f>
        <v>0.89934593439102173</v>
      </c>
      <c r="M586" s="112">
        <f>'5.Stata-pooled'!I211</f>
        <v>0.98983341455459595</v>
      </c>
      <c r="N586" s="112">
        <f>'5.Stata-pooled'!I230</f>
        <v>1.3251326084136963</v>
      </c>
      <c r="P586" s="18">
        <v>2006</v>
      </c>
      <c r="Q586" s="54">
        <f>B586-'Index Tables'!B832</f>
        <v>0</v>
      </c>
      <c r="R586" s="54">
        <f>C586-'Index Tables'!C832</f>
        <v>-5.0376892080095104E-7</v>
      </c>
      <c r="S586" s="54">
        <f>D586-'Index Tables'!D832</f>
        <v>-1.0278167723587472E-6</v>
      </c>
      <c r="T586" s="54">
        <f>E586-'Index Tables'!E832</f>
        <v>-5.7196044922491751E-7</v>
      </c>
      <c r="U586" s="54">
        <f>F586-'Index Tables'!F832</f>
        <v>-9.5726776128124413E-7</v>
      </c>
      <c r="V586" s="54">
        <f>G586-'Index Tables'!G832</f>
        <v>-6.7998504649224856E-7</v>
      </c>
      <c r="W586" s="54">
        <f>H586-'Index Tables'!H832</f>
        <v>1.0185241539062417E-9</v>
      </c>
      <c r="X586" s="54">
        <f>I586-'Index Tables'!I832</f>
        <v>-4.015731811524148E-7</v>
      </c>
      <c r="Y586" s="54">
        <f>J586-'Index Tables'!J832</f>
        <v>-3.2256164550492628E-7</v>
      </c>
      <c r="Z586" s="54">
        <f>K586-'Index Tables'!K832</f>
        <v>-4.8303222666135071E-7</v>
      </c>
      <c r="AA586" s="54">
        <f>L586-'Index Tables'!L832</f>
        <v>-4.6560897826175562E-7</v>
      </c>
      <c r="AB586" s="54">
        <f>M586-'Index Tables'!M832</f>
        <v>-5.8544540404437129E-7</v>
      </c>
      <c r="AC586" s="54">
        <f>N586-'Index Tables'!N832</f>
        <v>-1.3915863037450293E-6</v>
      </c>
    </row>
    <row r="587" spans="1:29" ht="15" x14ac:dyDescent="0.2">
      <c r="A587" s="18">
        <v>2007</v>
      </c>
      <c r="B587" s="111">
        <f>'5.Stata-pooled'!I3</f>
        <v>0.97749847173690796</v>
      </c>
      <c r="C587" s="111">
        <f>'5.Stata-pooled'!I22</f>
        <v>1.0574605464935303</v>
      </c>
      <c r="D587" s="111">
        <f>'5.Stata-pooled'!I41</f>
        <v>1.6947348117828369</v>
      </c>
      <c r="E587" s="111">
        <f>'5.Stata-pooled'!I60</f>
        <v>1.4341907501220703</v>
      </c>
      <c r="F587" s="111">
        <f>'5.Stata-pooled'!I79</f>
        <v>1.2548528909683228</v>
      </c>
      <c r="G587" s="111">
        <f>'5.Stata-pooled'!I98</f>
        <v>1.1951278448104858</v>
      </c>
      <c r="H587" s="111">
        <f>'5.Stata-pooled'!I117</f>
        <v>0.9533734917640686</v>
      </c>
      <c r="I587" s="111">
        <f>'5.Stata-pooled'!I136</f>
        <v>1.2403472661972046</v>
      </c>
      <c r="J587" s="111">
        <f>'5.Stata-pooled'!I155</f>
        <v>0.9591904878616333</v>
      </c>
      <c r="K587" s="111">
        <f>'5.Stata-pooled'!I174</f>
        <v>1.3216865062713623</v>
      </c>
      <c r="L587" s="111">
        <f>'5.Stata-pooled'!I193</f>
        <v>0.90996116399765015</v>
      </c>
      <c r="M587" s="111">
        <f>'5.Stata-pooled'!I212</f>
        <v>0.97361314296722412</v>
      </c>
      <c r="N587" s="111">
        <f>'5.Stata-pooled'!I231</f>
        <v>1.3048452138900757</v>
      </c>
      <c r="O587" s="95"/>
      <c r="P587" s="18">
        <v>2007</v>
      </c>
      <c r="Q587" s="54">
        <f>B587-'Index Tables'!B833</f>
        <v>-2.2826309209467155E-7</v>
      </c>
      <c r="R587" s="54">
        <f>C587-'Index Tables'!C833</f>
        <v>-4.5350646971087372E-7</v>
      </c>
      <c r="S587" s="54">
        <f>D587-'Index Tables'!D833</f>
        <v>-1.1882171631061311E-6</v>
      </c>
      <c r="T587" s="54">
        <f>E587-'Index Tables'!E833</f>
        <v>-2.4987792968111933E-7</v>
      </c>
      <c r="U587" s="54">
        <f>F587-'Index Tables'!F833</f>
        <v>-1.0903167724229945E-7</v>
      </c>
      <c r="V587" s="54">
        <f>G587-'Index Tables'!G833</f>
        <v>-1.5518951412829551E-7</v>
      </c>
      <c r="W587" s="54">
        <f>H587-'Index Tables'!H833</f>
        <v>9.1764068566035917E-8</v>
      </c>
      <c r="X587" s="54">
        <f>I587-'Index Tables'!I833</f>
        <v>-7.338027954162385E-7</v>
      </c>
      <c r="Y587" s="54">
        <f>J587-'Index Tables'!J833</f>
        <v>-4.1213836665665582E-7</v>
      </c>
      <c r="Z587" s="54">
        <f>K587-'Index Tables'!K833</f>
        <v>-4.9372863775154485E-7</v>
      </c>
      <c r="AA587" s="54">
        <f>L587-'Index Tables'!L833</f>
        <v>-5.3600234983797179E-7</v>
      </c>
      <c r="AB587" s="54">
        <f>M587-'Index Tables'!M833</f>
        <v>-9.5703277591674407E-7</v>
      </c>
      <c r="AC587" s="54">
        <f>N587-'Index Tables'!N833</f>
        <v>-7.8610992426675352E-7</v>
      </c>
    </row>
    <row r="588" spans="1:29" ht="15" x14ac:dyDescent="0.2">
      <c r="A588" s="18">
        <v>2008</v>
      </c>
      <c r="B588" s="111">
        <f>'5.Stata-pooled'!I4</f>
        <v>1.0129081010818481</v>
      </c>
      <c r="C588" s="111">
        <f>'5.Stata-pooled'!I23</f>
        <v>1.03829026222229</v>
      </c>
      <c r="D588" s="111">
        <f>'5.Stata-pooled'!I42</f>
        <v>1.7620147466659546</v>
      </c>
      <c r="E588" s="111">
        <f>'5.Stata-pooled'!I61</f>
        <v>1.379680871963501</v>
      </c>
      <c r="F588" s="111">
        <f>'5.Stata-pooled'!I80</f>
        <v>1.2135990858078003</v>
      </c>
      <c r="G588" s="111">
        <f>'5.Stata-pooled'!I99</f>
        <v>1.1471376419067383</v>
      </c>
      <c r="H588" s="111">
        <f>'5.Stata-pooled'!I118</f>
        <v>0.99447333812713623</v>
      </c>
      <c r="I588" s="111">
        <f>'5.Stata-pooled'!I137</f>
        <v>1.2564268112182617</v>
      </c>
      <c r="J588" s="111">
        <f>'5.Stata-pooled'!I156</f>
        <v>1.003711462020874</v>
      </c>
      <c r="K588" s="111">
        <f>'5.Stata-pooled'!I175</f>
        <v>1.4490267038345337</v>
      </c>
      <c r="L588" s="111">
        <f>'5.Stata-pooled'!I194</f>
        <v>0.99482464790344238</v>
      </c>
      <c r="M588" s="111">
        <f>'5.Stata-pooled'!I213</f>
        <v>0.94731032848358154</v>
      </c>
      <c r="N588" s="111">
        <f>'5.Stata-pooled'!I232</f>
        <v>1.3090957403182983</v>
      </c>
      <c r="O588" s="95"/>
      <c r="P588" s="18">
        <v>2008</v>
      </c>
      <c r="Q588" s="54">
        <f>B588-'Index Tables'!B834</f>
        <v>-8.9891815191478486E-7</v>
      </c>
      <c r="R588" s="54">
        <f>C588-'Index Tables'!C834</f>
        <v>-7.3777771003591397E-7</v>
      </c>
      <c r="S588" s="54">
        <f>D588-'Index Tables'!D834</f>
        <v>-1.2533340454368158E-6</v>
      </c>
      <c r="T588" s="54">
        <f>E588-'Index Tables'!E834</f>
        <v>-1.2803649895865021E-7</v>
      </c>
      <c r="U588" s="54">
        <f>F588-'Index Tables'!F834</f>
        <v>-9.1419219971911048E-7</v>
      </c>
      <c r="V588" s="54">
        <f>G588-'Index Tables'!G834</f>
        <v>-3.5809326170976874E-7</v>
      </c>
      <c r="W588" s="54">
        <f>H588-'Index Tables'!H834</f>
        <v>-1.6187286377977728E-7</v>
      </c>
      <c r="X588" s="54">
        <f>I588-'Index Tables'!I834</f>
        <v>-1.1887817383815502E-6</v>
      </c>
      <c r="Y588" s="54">
        <f>J588-'Index Tables'!J834</f>
        <v>-5.3797912591413422E-7</v>
      </c>
      <c r="Z588" s="54">
        <f>K588-'Index Tables'!K834</f>
        <v>-2.9616546637356578E-7</v>
      </c>
      <c r="AA588" s="54">
        <f>L588-'Index Tables'!L834</f>
        <v>-4.5209655763489565E-7</v>
      </c>
      <c r="AB588" s="54">
        <f>M588-'Index Tables'!M834</f>
        <v>-5.7151641841279854E-7</v>
      </c>
      <c r="AC588" s="54">
        <f>N588-'Index Tables'!N834</f>
        <v>-2.2596817017550563E-6</v>
      </c>
    </row>
    <row r="589" spans="1:29" ht="15" x14ac:dyDescent="0.2">
      <c r="A589" s="18">
        <v>2009</v>
      </c>
      <c r="B589" s="111">
        <f>'5.Stata-pooled'!I5</f>
        <v>0.99350327253341675</v>
      </c>
      <c r="C589" s="111">
        <f>'5.Stata-pooled'!I24</f>
        <v>1.0125304460525513</v>
      </c>
      <c r="D589" s="111">
        <f>'5.Stata-pooled'!I43</f>
        <v>1.723786473274231</v>
      </c>
      <c r="E589" s="111">
        <f>'5.Stata-pooled'!I62</f>
        <v>1.3958964347839355</v>
      </c>
      <c r="F589" s="111">
        <f>'5.Stata-pooled'!I81</f>
        <v>1.2259453535079956</v>
      </c>
      <c r="G589" s="111">
        <f>'5.Stata-pooled'!I100</f>
        <v>1.0798777341842651</v>
      </c>
      <c r="H589" s="111">
        <f>'5.Stata-pooled'!I119</f>
        <v>0.92895197868347168</v>
      </c>
      <c r="I589" s="111">
        <f>'5.Stata-pooled'!I138</f>
        <v>1.2512432336807251</v>
      </c>
      <c r="J589" s="111">
        <f>'5.Stata-pooled'!I157</f>
        <v>0.91648238897323608</v>
      </c>
      <c r="K589" s="111">
        <f>'5.Stata-pooled'!I176</f>
        <v>1.4639662504196167</v>
      </c>
      <c r="L589" s="111">
        <f>'5.Stata-pooled'!I195</f>
        <v>0.9114983081817627</v>
      </c>
      <c r="M589" s="111">
        <f>'5.Stata-pooled'!I214</f>
        <v>0.85855084657669067</v>
      </c>
      <c r="N589" s="111">
        <f>'5.Stata-pooled'!I233</f>
        <v>1.3607171773910522</v>
      </c>
      <c r="O589" s="95"/>
      <c r="P589" s="18">
        <v>2009</v>
      </c>
      <c r="Q589" s="54">
        <f>B589-'Index Tables'!B835</f>
        <v>-3.2746658329418921E-7</v>
      </c>
      <c r="R589" s="54">
        <f>C589-'Index Tables'!C835</f>
        <v>-5.5394744880032931E-7</v>
      </c>
      <c r="S589" s="54">
        <f>D589-'Index Tables'!D835</f>
        <v>-5.267257690011462E-7</v>
      </c>
      <c r="T589" s="54">
        <f>E589-'Index Tables'!E835</f>
        <v>-5.6521606439652317E-7</v>
      </c>
      <c r="U589" s="54">
        <f>F589-'Index Tables'!F835</f>
        <v>-6.4649200437472132E-7</v>
      </c>
      <c r="V589" s="54">
        <f>G589-'Index Tables'!G835</f>
        <v>-1.2658157348965915E-6</v>
      </c>
      <c r="W589" s="54">
        <f>H589-'Index Tables'!H835</f>
        <v>1.7868347168548127E-7</v>
      </c>
      <c r="X589" s="54">
        <f>I589-'Index Tables'!I835</f>
        <v>-7.6631927492520902E-7</v>
      </c>
      <c r="Y589" s="54">
        <f>J589-'Index Tables'!J835</f>
        <v>-3.1102676389949124E-7</v>
      </c>
      <c r="Z589" s="54">
        <f>K589-'Index Tables'!K835</f>
        <v>2.5041961659866274E-7</v>
      </c>
      <c r="AA589" s="54">
        <f>L589-'Index Tables'!L835</f>
        <v>-3.9181823729972365E-7</v>
      </c>
      <c r="AB589" s="54">
        <f>M589-'Index Tables'!M835</f>
        <v>-8.5342330935489485E-7</v>
      </c>
      <c r="AC589" s="54">
        <f>N589-'Index Tables'!N835</f>
        <v>-8.2260894784802474E-7</v>
      </c>
    </row>
    <row r="590" spans="1:29" ht="15" x14ac:dyDescent="0.2">
      <c r="A590" s="18">
        <v>2010</v>
      </c>
      <c r="B590" s="111">
        <f>'5.Stata-pooled'!I6</f>
        <v>0.99381595849990845</v>
      </c>
      <c r="C590" s="111">
        <f>'5.Stata-pooled'!I25</f>
        <v>1.047311544418335</v>
      </c>
      <c r="D590" s="111">
        <f>'5.Stata-pooled'!I44</f>
        <v>1.7041381597518921</v>
      </c>
      <c r="E590" s="111">
        <f>'5.Stata-pooled'!I63</f>
        <v>1.3931504487991333</v>
      </c>
      <c r="F590" s="111">
        <f>'5.Stata-pooled'!I82</f>
        <v>1.2295635938644409</v>
      </c>
      <c r="G590" s="111">
        <f>'5.Stata-pooled'!I101</f>
        <v>1.0783495903015137</v>
      </c>
      <c r="H590" s="111">
        <f>'5.Stata-pooled'!I120</f>
        <v>0.97106164693832397</v>
      </c>
      <c r="I590" s="111">
        <f>'5.Stata-pooled'!I139</f>
        <v>1.2749978303909302</v>
      </c>
      <c r="J590" s="111">
        <f>'5.Stata-pooled'!I158</f>
        <v>0.91598957777023315</v>
      </c>
      <c r="K590" s="111">
        <f>'5.Stata-pooled'!I177</f>
        <v>1.3490275144577026</v>
      </c>
      <c r="L590" s="111">
        <f>'5.Stata-pooled'!I196</f>
        <v>0.97692471742630005</v>
      </c>
      <c r="M590" s="111">
        <f>'5.Stata-pooled'!I215</f>
        <v>0.84537148475646973</v>
      </c>
      <c r="N590" s="111">
        <f>'5.Stata-pooled'!I234</f>
        <v>1.3387653827667236</v>
      </c>
      <c r="O590" s="95"/>
      <c r="P590" s="18">
        <v>2010</v>
      </c>
      <c r="Q590" s="54">
        <f>B590-'Index Tables'!B836</f>
        <v>-4.4150009159693582E-7</v>
      </c>
      <c r="R590" s="54">
        <f>C590-'Index Tables'!C836</f>
        <v>-4.5558166505976772E-7</v>
      </c>
      <c r="S590" s="54">
        <f>D590-'Index Tables'!D836</f>
        <v>-8.4024810798055682E-7</v>
      </c>
      <c r="T590" s="54">
        <f>E590-'Index Tables'!E836</f>
        <v>-5.5120086672744151E-7</v>
      </c>
      <c r="U590" s="54">
        <f>F590-'Index Tables'!F836</f>
        <v>-4.0613555918334043E-7</v>
      </c>
      <c r="V590" s="54">
        <f>G590-'Index Tables'!G836</f>
        <v>-4.0969848624783367E-7</v>
      </c>
      <c r="W590" s="54">
        <f>H590-'Index Tables'!H836</f>
        <v>2.4693832401112559E-7</v>
      </c>
      <c r="X590" s="54">
        <f>I590-'Index Tables'!I836</f>
        <v>-1.1696090698176675E-6</v>
      </c>
      <c r="Y590" s="54">
        <f>J590-'Index Tables'!J836</f>
        <v>-6.2222976682235753E-7</v>
      </c>
      <c r="Z590" s="54">
        <f>K590-'Index Tables'!K836</f>
        <v>5.1445770266056456E-7</v>
      </c>
      <c r="AA590" s="54">
        <f>L590-'Index Tables'!L836</f>
        <v>-4.8257370000026611E-7</v>
      </c>
      <c r="AB590" s="54">
        <f>M590-'Index Tables'!M836</f>
        <v>-5.1524353028575831E-7</v>
      </c>
      <c r="AC590" s="54">
        <f>N590-'Index Tables'!N836</f>
        <v>-1.6172332764075037E-6</v>
      </c>
    </row>
    <row r="591" spans="1:29" ht="15" x14ac:dyDescent="0.2">
      <c r="A591" s="18">
        <v>2011</v>
      </c>
      <c r="B591" s="111">
        <f>'5.Stata-pooled'!I7</f>
        <v>0.93855553865432739</v>
      </c>
      <c r="C591" s="111">
        <f>'5.Stata-pooled'!I26</f>
        <v>1.0288928747177124</v>
      </c>
      <c r="D591" s="111">
        <f>'5.Stata-pooled'!I45</f>
        <v>1.6946487426757813</v>
      </c>
      <c r="E591" s="111">
        <f>'5.Stata-pooled'!I64</f>
        <v>1.4057049751281738</v>
      </c>
      <c r="F591" s="111">
        <f>'5.Stata-pooled'!I83</f>
        <v>1.2069059610366821</v>
      </c>
      <c r="G591" s="111">
        <f>'5.Stata-pooled'!I102</f>
        <v>1.1134195327758789</v>
      </c>
      <c r="H591" s="111">
        <f>'5.Stata-pooled'!I121</f>
        <v>0.9370918869972229</v>
      </c>
      <c r="I591" s="111">
        <f>'5.Stata-pooled'!I140</f>
        <v>1.2535024881362915</v>
      </c>
      <c r="J591" s="111">
        <f>'5.Stata-pooled'!I159</f>
        <v>0.95570254325866699</v>
      </c>
      <c r="K591" s="111">
        <f>'5.Stata-pooled'!I178</f>
        <v>1.3625856637954712</v>
      </c>
      <c r="L591" s="111">
        <f>'5.Stata-pooled'!I197</f>
        <v>0.94596904516220093</v>
      </c>
      <c r="M591" s="111">
        <f>'5.Stata-pooled'!I216</f>
        <v>0.890575110912323</v>
      </c>
      <c r="N591" s="111">
        <f>'5.Stata-pooled'!I235</f>
        <v>1.3171954154968262</v>
      </c>
      <c r="O591" s="95"/>
      <c r="P591" s="18">
        <v>2011</v>
      </c>
      <c r="Q591" s="54">
        <f>B591-'Index Tables'!B837</f>
        <v>-5.6134567261167945E-7</v>
      </c>
      <c r="R591" s="54">
        <f>C591-'Index Tables'!C837</f>
        <v>-1.1252822875729152E-6</v>
      </c>
      <c r="S591" s="54">
        <f>D591-'Index Tables'!D837</f>
        <v>-1.2573242187396971E-6</v>
      </c>
      <c r="T591" s="54">
        <f>E591-'Index Tables'!E837</f>
        <v>-1.0248718260719158E-6</v>
      </c>
      <c r="U591" s="54">
        <f>F591-'Index Tables'!F837</f>
        <v>-3.8963317905427175E-8</v>
      </c>
      <c r="V591" s="54">
        <f>G591-'Index Tables'!G837</f>
        <v>-4.6722412117006229E-7</v>
      </c>
      <c r="W591" s="54">
        <f>H591-'Index Tables'!H837</f>
        <v>2.8699722287583995E-7</v>
      </c>
      <c r="X591" s="54">
        <f>I591-'Index Tables'!I837</f>
        <v>-5.1186370852995822E-7</v>
      </c>
      <c r="Y591" s="54">
        <f>J591-'Index Tables'!J837</f>
        <v>-1.5674133302390203E-7</v>
      </c>
      <c r="Z591" s="54">
        <f>K591-'Index Tables'!K837</f>
        <v>-3.3620452888349917E-7</v>
      </c>
      <c r="AA591" s="54">
        <f>L591-'Index Tables'!L837</f>
        <v>-1.1548377990555636E-6</v>
      </c>
      <c r="AB591" s="54">
        <f>M591-'Index Tables'!M837</f>
        <v>-8.890876770362155E-7</v>
      </c>
      <c r="AC591" s="54">
        <f>N591-'Index Tables'!N837</f>
        <v>-1.5845031737793391E-6</v>
      </c>
    </row>
    <row r="592" spans="1:29" ht="15" x14ac:dyDescent="0.2">
      <c r="A592" s="18">
        <v>2012</v>
      </c>
      <c r="B592" s="111">
        <f>'5.Stata-pooled'!I8</f>
        <v>1.012096643447876</v>
      </c>
      <c r="C592" s="111">
        <f>'5.Stata-pooled'!I27</f>
        <v>1.0071413516998291</v>
      </c>
      <c r="D592" s="111">
        <f>'5.Stata-pooled'!I46</f>
        <v>1.6312462091445923</v>
      </c>
      <c r="E592" s="111">
        <f>'5.Stata-pooled'!I65</f>
        <v>1.3360024690628052</v>
      </c>
      <c r="F592" s="111">
        <f>'5.Stata-pooled'!I84</f>
        <v>1.2054299116134644</v>
      </c>
      <c r="G592" s="111">
        <f>'5.Stata-pooled'!I103</f>
        <v>1.1313014030456543</v>
      </c>
      <c r="H592" s="111">
        <f>'5.Stata-pooled'!I122</f>
        <v>0.89740830659866333</v>
      </c>
      <c r="I592" s="111">
        <f>'5.Stata-pooled'!I141</f>
        <v>1.2559698820114136</v>
      </c>
      <c r="J592" s="111">
        <f>'5.Stata-pooled'!I160</f>
        <v>0.95004254579544067</v>
      </c>
      <c r="K592" s="111">
        <f>'5.Stata-pooled'!I179</f>
        <v>1.3846971988677979</v>
      </c>
      <c r="L592" s="111">
        <f>'5.Stata-pooled'!I198</f>
        <v>0.93876451253890991</v>
      </c>
      <c r="M592" s="111">
        <f>'5.Stata-pooled'!I217</f>
        <v>0.85798203945159912</v>
      </c>
      <c r="N592" s="111">
        <f>'5.Stata-pooled'!I236</f>
        <v>1.2322328090667725</v>
      </c>
      <c r="O592" s="95"/>
      <c r="P592" s="18">
        <v>2012</v>
      </c>
      <c r="Q592" s="54">
        <f>B592-'Index Tables'!B838</f>
        <v>-3.5655212404783754E-7</v>
      </c>
      <c r="R592" s="54">
        <f>C592-'Index Tables'!C838</f>
        <v>-6.4830017088013392E-7</v>
      </c>
      <c r="S592" s="54">
        <f>D592-'Index Tables'!D838</f>
        <v>-1.7908554077461503E-6</v>
      </c>
      <c r="T592" s="54">
        <f>E592-'Index Tables'!E838</f>
        <v>-1.5309371947935801E-6</v>
      </c>
      <c r="U592" s="54">
        <f>F592-'Index Tables'!F838</f>
        <v>-8.838653564602339E-8</v>
      </c>
      <c r="V592" s="54">
        <f>G592-'Index Tables'!G838</f>
        <v>-5.9695434573292516E-7</v>
      </c>
      <c r="W592" s="54">
        <f>H592-'Index Tables'!H838</f>
        <v>6.5986632824532876E-9</v>
      </c>
      <c r="X592" s="54">
        <f>I592-'Index Tables'!I838</f>
        <v>-1.179885864566188E-7</v>
      </c>
      <c r="Y592" s="54">
        <f>J592-'Index Tables'!J838</f>
        <v>-2.5420455929126007E-7</v>
      </c>
      <c r="Z592" s="54">
        <f>K592-'Index Tables'!K838</f>
        <v>-8.0113220213284819E-7</v>
      </c>
      <c r="AA592" s="54">
        <f>L592-'Index Tables'!L838</f>
        <v>-3.8746109010112662E-7</v>
      </c>
      <c r="AB592" s="54">
        <f>M592-'Index Tables'!M838</f>
        <v>-8.6054840087168571E-7</v>
      </c>
      <c r="AC592" s="54">
        <f>N592-'Index Tables'!N838</f>
        <v>-2.190933227508296E-6</v>
      </c>
    </row>
    <row r="593" spans="1:71" ht="15" x14ac:dyDescent="0.2">
      <c r="A593" s="18">
        <v>2013</v>
      </c>
      <c r="B593" s="111">
        <f>'5.Stata-pooled'!I9</f>
        <v>1.011954665184021</v>
      </c>
      <c r="C593" s="111">
        <f>'5.Stata-pooled'!I28</f>
        <v>0.97935426235198975</v>
      </c>
      <c r="D593" s="111">
        <f>'5.Stata-pooled'!I47</f>
        <v>1.6152751445770264</v>
      </c>
      <c r="E593" s="111">
        <f>'5.Stata-pooled'!I66</f>
        <v>1.2724919319152832</v>
      </c>
      <c r="F593" s="111">
        <f>'5.Stata-pooled'!I85</f>
        <v>1.1757910251617432</v>
      </c>
      <c r="G593" s="111">
        <f>'5.Stata-pooled'!I104</f>
        <v>1.1652870178222656</v>
      </c>
      <c r="H593" s="111">
        <f>'5.Stata-pooled'!I123</f>
        <v>0.89702892303466797</v>
      </c>
      <c r="I593" s="111">
        <f>'5.Stata-pooled'!I142</f>
        <v>1.2142132520675659</v>
      </c>
      <c r="J593" s="111">
        <f>'5.Stata-pooled'!I161</f>
        <v>0.91749823093414307</v>
      </c>
      <c r="K593" s="111">
        <f>'5.Stata-pooled'!I180</f>
        <v>1.3488907814025879</v>
      </c>
      <c r="L593" s="111">
        <f>'5.Stata-pooled'!I199</f>
        <v>0.92267453670501709</v>
      </c>
      <c r="M593" s="111">
        <f>'5.Stata-pooled'!I218</f>
        <v>0.87331777811050415</v>
      </c>
      <c r="N593" s="111">
        <f>'5.Stata-pooled'!I237</f>
        <v>1.2240132093429565</v>
      </c>
      <c r="O593" s="95"/>
      <c r="P593" s="18">
        <v>2013</v>
      </c>
      <c r="Q593" s="54">
        <f>B593-'Index Tables'!B839</f>
        <v>-3.3481597894180481E-7</v>
      </c>
      <c r="R593" s="54">
        <f>C593-'Index Tables'!C839</f>
        <v>-9.3764801023521471E-7</v>
      </c>
      <c r="S593" s="54">
        <f>D593-'Index Tables'!D839</f>
        <v>-8.5542297356688834E-7</v>
      </c>
      <c r="T593" s="54">
        <f>E593-'Index Tables'!E839</f>
        <v>-1.0680847168931251E-6</v>
      </c>
      <c r="U593" s="54">
        <f>F593-'Index Tables'!F839</f>
        <v>2.5161743133494952E-8</v>
      </c>
      <c r="V593" s="54">
        <f>G593-'Index Tables'!G839</f>
        <v>1.7822265663269832E-8</v>
      </c>
      <c r="W593" s="54">
        <f>H593-'Index Tables'!H839</f>
        <v>2.3034667950838639E-8</v>
      </c>
      <c r="X593" s="54">
        <f>I593-'Index Tables'!I839</f>
        <v>-7.479324339865201E-7</v>
      </c>
      <c r="Y593" s="54">
        <f>J593-'Index Tables'!J839</f>
        <v>-3.6906585698659455E-7</v>
      </c>
      <c r="Z593" s="54">
        <f>K593-'Index Tables'!K839</f>
        <v>-2.185974121715617E-7</v>
      </c>
      <c r="AA593" s="54">
        <f>L593-'Index Tables'!L839</f>
        <v>-4.6329498293307125E-7</v>
      </c>
      <c r="AB593" s="54">
        <f>M593-'Index Tables'!M839</f>
        <v>-1.1218894958586745E-6</v>
      </c>
      <c r="AC593" s="54">
        <f>N593-'Index Tables'!N839</f>
        <v>-1.7906570435322067E-6</v>
      </c>
    </row>
    <row r="594" spans="1:71" ht="15" x14ac:dyDescent="0.2">
      <c r="A594" s="18">
        <v>2014</v>
      </c>
      <c r="B594" s="111">
        <f>'5.Stata-pooled'!I10</f>
        <v>0.98225504159927368</v>
      </c>
      <c r="C594" s="111">
        <f>'5.Stata-pooled'!I29</f>
        <v>0.94126582145690918</v>
      </c>
      <c r="D594" s="111">
        <f>'5.Stata-pooled'!I48</f>
        <v>1.5855312347412109</v>
      </c>
      <c r="E594" s="111">
        <f>'5.Stata-pooled'!I67</f>
        <v>1.2645597457885742</v>
      </c>
      <c r="F594" s="111">
        <f>'5.Stata-pooled'!I86</f>
        <v>1.1553754806518555</v>
      </c>
      <c r="G594" s="111">
        <f>'5.Stata-pooled'!I105</f>
        <v>1.1547074317932129</v>
      </c>
      <c r="H594" s="111">
        <f>'5.Stata-pooled'!I124</f>
        <v>1.0068881511688232</v>
      </c>
      <c r="I594" s="111">
        <f>'5.Stata-pooled'!I143</f>
        <v>1.1938521862030029</v>
      </c>
      <c r="J594" s="111">
        <f>'5.Stata-pooled'!I162</f>
        <v>0.84906947612762451</v>
      </c>
      <c r="K594" s="111">
        <f>'5.Stata-pooled'!I181</f>
        <v>1.296068549156189</v>
      </c>
      <c r="L594" s="111">
        <f>'5.Stata-pooled'!I200</f>
        <v>0.86598491668701172</v>
      </c>
      <c r="M594" s="111">
        <f>'5.Stata-pooled'!I219</f>
        <v>0.81535589694976807</v>
      </c>
      <c r="N594" s="111">
        <f>'5.Stata-pooled'!I238</f>
        <v>1.1986116170883179</v>
      </c>
      <c r="O594" s="95"/>
      <c r="P594" s="18">
        <v>2014</v>
      </c>
      <c r="Q594" s="54">
        <f>B594-'Index Tables'!B840</f>
        <v>-5.5840072632484805E-7</v>
      </c>
      <c r="R594" s="54">
        <f>C594-'Index Tables'!C840</f>
        <v>-9.785430907793824E-7</v>
      </c>
      <c r="S594" s="54">
        <f>D594-'Index Tables'!D840</f>
        <v>-7.6525878900390865E-7</v>
      </c>
      <c r="T594" s="54">
        <f>E594-'Index Tables'!E840</f>
        <v>-1.2542114258273784E-6</v>
      </c>
      <c r="U594" s="54">
        <f>F594-'Index Tables'!F840</f>
        <v>-5.1934814448983957E-7</v>
      </c>
      <c r="V594" s="54">
        <f>G594-'Index Tables'!G840</f>
        <v>4.3179321296271667E-7</v>
      </c>
      <c r="W594" s="54">
        <f>H594-'Index Tables'!H840</f>
        <v>1.5116882323695791E-7</v>
      </c>
      <c r="X594" s="54">
        <f>I594-'Index Tables'!I840</f>
        <v>-8.1379699712336162E-7</v>
      </c>
      <c r="Y594" s="54">
        <f>J594-'Index Tables'!J840</f>
        <v>-2.3872375520817002E-8</v>
      </c>
      <c r="Z594" s="54">
        <f>K594-'Index Tables'!K840</f>
        <v>-4.5084381095072956E-7</v>
      </c>
      <c r="AA594" s="54">
        <f>L594-'Index Tables'!L840</f>
        <v>-6.8331298830326404E-7</v>
      </c>
      <c r="AB594" s="54">
        <f>M594-'Index Tables'!M840</f>
        <v>-5.0305023191477005E-7</v>
      </c>
      <c r="AC594" s="54">
        <f>N594-'Index Tables'!N840</f>
        <v>-1.3829116820573972E-6</v>
      </c>
    </row>
    <row r="595" spans="1:71" ht="15" x14ac:dyDescent="0.2">
      <c r="A595" s="18">
        <v>2015</v>
      </c>
      <c r="B595" s="111">
        <f>'5.Stata-pooled'!I11</f>
        <v>0.99660712480545044</v>
      </c>
      <c r="C595" s="111">
        <f>'5.Stata-pooled'!I30</f>
        <v>0.93642503023147583</v>
      </c>
      <c r="D595" s="111">
        <f>'5.Stata-pooled'!I49</f>
        <v>1.5943018198013306</v>
      </c>
      <c r="E595" s="111">
        <f>'5.Stata-pooled'!I68</f>
        <v>1.2307541370391846</v>
      </c>
      <c r="F595" s="111">
        <f>'5.Stata-pooled'!I87</f>
        <v>1.1171629428863525</v>
      </c>
      <c r="G595" s="111">
        <f>'5.Stata-pooled'!I106</f>
        <v>1.0890167951583862</v>
      </c>
      <c r="H595" s="111">
        <f>'5.Stata-pooled'!I125</f>
        <v>0.92659562826156616</v>
      </c>
      <c r="I595" s="111">
        <f>'5.Stata-pooled'!I144</f>
        <v>1.190194845199585</v>
      </c>
      <c r="J595" s="111">
        <f>'5.Stata-pooled'!I163</f>
        <v>0.88981324434280396</v>
      </c>
      <c r="K595" s="111">
        <f>'5.Stata-pooled'!I182</f>
        <v>1.3453027009963989</v>
      </c>
      <c r="L595" s="111">
        <f>'5.Stata-pooled'!I201</f>
        <v>0.85185933113098145</v>
      </c>
      <c r="M595" s="111">
        <f>'5.Stata-pooled'!I220</f>
        <v>0.85151350498199463</v>
      </c>
      <c r="N595" s="111">
        <f>'5.Stata-pooled'!I239</f>
        <v>1.2134690284729004</v>
      </c>
      <c r="O595" s="95"/>
      <c r="P595" s="18">
        <v>2015</v>
      </c>
      <c r="Q595" s="54">
        <f>B595-'Index Tables'!B841</f>
        <v>-2.751945495926833E-7</v>
      </c>
      <c r="R595" s="54">
        <f>C595-'Index Tables'!C841</f>
        <v>-3.6976852413328487E-7</v>
      </c>
      <c r="S595" s="54">
        <f>D595-'Index Tables'!D841</f>
        <v>-1.180198669459287E-6</v>
      </c>
      <c r="T595" s="54">
        <f>E595-'Index Tables'!E841</f>
        <v>-8.6296081547310166E-7</v>
      </c>
      <c r="U595" s="54">
        <f>F595-'Index Tables'!F841</f>
        <v>-5.7113647367046383E-8</v>
      </c>
      <c r="V595" s="54">
        <f>G595-'Index Tables'!G841</f>
        <v>-2.0484161367129161E-7</v>
      </c>
      <c r="W595" s="54">
        <f>H595-'Index Tables'!H841</f>
        <v>2.8261566198395371E-8</v>
      </c>
      <c r="X595" s="54">
        <f>I595-'Index Tables'!I841</f>
        <v>-1.5480041493098895E-7</v>
      </c>
      <c r="Y595" s="54">
        <f>J595-'Index Tables'!J841</f>
        <v>1.4434280393160748E-7</v>
      </c>
      <c r="Z595" s="54">
        <f>K595-'Index Tables'!K841</f>
        <v>-2.9900360098977785E-7</v>
      </c>
      <c r="AA595" s="54">
        <f>L595-'Index Tables'!L841</f>
        <v>-7.6886901856365597E-7</v>
      </c>
      <c r="AB595" s="54">
        <f>M595-'Index Tables'!M841</f>
        <v>-5.9501800542260952E-7</v>
      </c>
      <c r="AC595" s="54">
        <f>N595-'Index Tables'!N841</f>
        <v>-9.7152709965797612E-7</v>
      </c>
    </row>
    <row r="596" spans="1:71" ht="15" x14ac:dyDescent="0.2">
      <c r="A596" s="18">
        <v>2016</v>
      </c>
      <c r="B596" s="111">
        <f>'5.Stata-pooled'!I12</f>
        <v>0.99215883016586304</v>
      </c>
      <c r="C596" s="111">
        <f>'5.Stata-pooled'!I31</f>
        <v>0.91980952024459839</v>
      </c>
      <c r="D596" s="111">
        <f>'5.Stata-pooled'!I50</f>
        <v>1.5784369707107544</v>
      </c>
      <c r="E596" s="111">
        <f>'5.Stata-pooled'!I69</f>
        <v>1.2255218029022217</v>
      </c>
      <c r="F596" s="111">
        <f>'5.Stata-pooled'!I88</f>
        <v>1.122022271156311</v>
      </c>
      <c r="G596" s="111">
        <f>'5.Stata-pooled'!I107</f>
        <v>1.0694565773010254</v>
      </c>
      <c r="H596" s="111">
        <f>'5.Stata-pooled'!I126</f>
        <v>0.90543657541275024</v>
      </c>
      <c r="I596" s="111">
        <f>'5.Stata-pooled'!I145</f>
        <v>1.1701511144638062</v>
      </c>
      <c r="J596" s="111">
        <f>'5.Stata-pooled'!I164</f>
        <v>0.89203506708145142</v>
      </c>
      <c r="K596" s="111">
        <f>'5.Stata-pooled'!I183</f>
        <v>1.3078198432922363</v>
      </c>
      <c r="L596" s="111">
        <f>'5.Stata-pooled'!I202</f>
        <v>0.77546823024749756</v>
      </c>
      <c r="M596" s="111">
        <f>'5.Stata-pooled'!I221</f>
        <v>0.83727943897247314</v>
      </c>
      <c r="N596" s="111">
        <f>'5.Stata-pooled'!I240</f>
        <v>1.2558726072311401</v>
      </c>
      <c r="O596" s="95"/>
      <c r="P596" s="18">
        <v>2016</v>
      </c>
      <c r="Q596" s="54">
        <f>B596-'Index Tables'!B842</f>
        <v>-5.6983413698752372E-7</v>
      </c>
      <c r="R596" s="54">
        <f>C596-'Index Tables'!C842</f>
        <v>-5.7975540157517713E-7</v>
      </c>
      <c r="S596" s="54">
        <f>D596-'Index Tables'!D842</f>
        <v>-1.0292892456131852E-6</v>
      </c>
      <c r="T596" s="54">
        <f>E596-'Index Tables'!E842</f>
        <v>-1.9709777832055408E-7</v>
      </c>
      <c r="U596" s="54">
        <f>F596-'Index Tables'!F842</f>
        <v>2.7115631096030768E-7</v>
      </c>
      <c r="V596" s="54">
        <f>G596-'Index Tables'!G842</f>
        <v>-4.226989747113663E-7</v>
      </c>
      <c r="W596" s="54">
        <f>H596-'Index Tables'!H842</f>
        <v>-2.2458724979745881E-7</v>
      </c>
      <c r="X596" s="54">
        <f>I596-'Index Tables'!I842</f>
        <v>-8.8553619392861549E-7</v>
      </c>
      <c r="Y596" s="54">
        <f>J596-'Index Tables'!J842</f>
        <v>-1.3291854861208208E-7</v>
      </c>
      <c r="Z596" s="54">
        <f>K596-'Index Tables'!K842</f>
        <v>-1.5670776365439565E-7</v>
      </c>
      <c r="AA596" s="54">
        <f>L596-'Index Tables'!L842</f>
        <v>-3.697525023937942E-7</v>
      </c>
      <c r="AB596" s="54">
        <f>M596-'Index Tables'!M842</f>
        <v>-7.6102752688544939E-7</v>
      </c>
      <c r="AC596" s="54">
        <f>N596-'Index Tables'!N842</f>
        <v>-1.3927688597981103E-6</v>
      </c>
    </row>
    <row r="597" spans="1:71" ht="15" x14ac:dyDescent="0.2">
      <c r="A597" s="18">
        <v>2017</v>
      </c>
      <c r="B597" s="111">
        <f>'5.Stata-pooled'!I13</f>
        <v>0.98206561803817749</v>
      </c>
      <c r="C597" s="111">
        <f>'5.Stata-pooled'!I32</f>
        <v>0.91884070634841919</v>
      </c>
      <c r="D597" s="111">
        <f>'5.Stata-pooled'!I51</f>
        <v>1.5870425701141357</v>
      </c>
      <c r="E597" s="111">
        <f>'5.Stata-pooled'!I70</f>
        <v>1.2710455656051636</v>
      </c>
      <c r="F597" s="111">
        <f>'5.Stata-pooled'!I89</f>
        <v>1.131239652633667</v>
      </c>
      <c r="G597" s="111">
        <f>'5.Stata-pooled'!I108</f>
        <v>1.0844229459762573</v>
      </c>
      <c r="H597" s="111">
        <f>'5.Stata-pooled'!I127</f>
        <v>0.87839818000793457</v>
      </c>
      <c r="I597" s="111">
        <f>'5.Stata-pooled'!I146</f>
        <v>1.1905453205108643</v>
      </c>
      <c r="J597" s="111">
        <f>'5.Stata-pooled'!I165</f>
        <v>0.92075413465499878</v>
      </c>
      <c r="K597" s="111">
        <f>'5.Stata-pooled'!I184</f>
        <v>1.2872706651687622</v>
      </c>
      <c r="L597" s="111">
        <f>'5.Stata-pooled'!I203</f>
        <v>0.8489876389503479</v>
      </c>
      <c r="M597" s="111">
        <f>'5.Stata-pooled'!I222</f>
        <v>0.82724487781524658</v>
      </c>
      <c r="N597" s="111">
        <f>'5.Stata-pooled'!I241</f>
        <v>1.2581281661987305</v>
      </c>
      <c r="O597" s="95"/>
      <c r="P597" s="18">
        <v>2017</v>
      </c>
      <c r="Q597" s="54">
        <f>B597-'Index Tables'!B843</f>
        <v>-3.8196182250427313E-7</v>
      </c>
      <c r="R597" s="54">
        <f>C597-'Index Tables'!C843</f>
        <v>-2.9365158082939047E-7</v>
      </c>
      <c r="S597" s="54">
        <f>D597-'Index Tables'!D843</f>
        <v>-4.2988586423930997E-7</v>
      </c>
      <c r="T597" s="54">
        <f>E597-'Index Tables'!E843</f>
        <v>-1.4343948364636816E-6</v>
      </c>
      <c r="U597" s="54">
        <f>F597-'Index Tables'!F843</f>
        <v>-3.473663330311183E-7</v>
      </c>
      <c r="V597" s="54">
        <f>G597-'Index Tables'!G843</f>
        <v>-5.4023742590558754E-8</v>
      </c>
      <c r="W597" s="54">
        <f>H597-'Index Tables'!H843</f>
        <v>1.8000793455819064E-7</v>
      </c>
      <c r="X597" s="54">
        <f>I597-'Index Tables'!I843</f>
        <v>-6.7948913584636728E-7</v>
      </c>
      <c r="Y597" s="54">
        <f>J597-'Index Tables'!J843</f>
        <v>-6.5345001187822049E-8</v>
      </c>
      <c r="Z597" s="54">
        <f>K597-'Index Tables'!K843</f>
        <v>-3.3483123784705526E-7</v>
      </c>
      <c r="AA597" s="54">
        <f>L597-'Index Tables'!L843</f>
        <v>-2.6104965211715125E-7</v>
      </c>
      <c r="AB597" s="54">
        <f>M597-'Index Tables'!M843</f>
        <v>-7.2218475344332234E-7</v>
      </c>
      <c r="AC597" s="54">
        <f>N597-'Index Tables'!N843</f>
        <v>-8.3380126958410017E-7</v>
      </c>
    </row>
    <row r="598" spans="1:71" ht="15" x14ac:dyDescent="0.2">
      <c r="A598" s="18">
        <v>2018</v>
      </c>
      <c r="B598" s="111">
        <f>'5.Stata-pooled'!I14</f>
        <v>1.0454294681549072</v>
      </c>
      <c r="C598" s="111">
        <f>'5.Stata-pooled'!I33</f>
        <v>0.92499327659606934</v>
      </c>
      <c r="D598" s="111">
        <f>'5.Stata-pooled'!I52</f>
        <v>1.5983762741088867</v>
      </c>
      <c r="E598" s="111">
        <f>'5.Stata-pooled'!I71</f>
        <v>1.2239625453948975</v>
      </c>
      <c r="F598" s="111">
        <f>'5.Stata-pooled'!I90</f>
        <v>1.1194039583206177</v>
      </c>
      <c r="G598" s="111">
        <f>'5.Stata-pooled'!I109</f>
        <v>1.0496364831924438</v>
      </c>
      <c r="H598" s="111">
        <f>'5.Stata-pooled'!I128</f>
        <v>0.88879132270812988</v>
      </c>
      <c r="I598" s="111">
        <f>'5.Stata-pooled'!I147</f>
        <v>1.1560468673706055</v>
      </c>
      <c r="J598" s="111">
        <f>'5.Stata-pooled'!I166</f>
        <v>0.88608306646347046</v>
      </c>
      <c r="K598" s="111">
        <f>'5.Stata-pooled'!I185</f>
        <v>1.3032015562057495</v>
      </c>
      <c r="L598" s="111">
        <f>'5.Stata-pooled'!I204</f>
        <v>0.79231667518615723</v>
      </c>
      <c r="M598" s="111">
        <f>'5.Stata-pooled'!I223</f>
        <v>0.76893645524978638</v>
      </c>
      <c r="N598" s="111">
        <f>'5.Stata-pooled'!I242</f>
        <v>1.2422269582748413</v>
      </c>
      <c r="O598" s="95"/>
      <c r="P598" s="18">
        <v>2018</v>
      </c>
      <c r="Q598" s="54">
        <f>B598-'Index Tables'!B844</f>
        <v>-5.318450928548657E-7</v>
      </c>
      <c r="R598" s="54">
        <f>C598-'Index Tables'!C844</f>
        <v>-7.2340393064695974E-7</v>
      </c>
      <c r="S598" s="54">
        <f>D598-'Index Tables'!D844</f>
        <v>-7.2589111321796906E-7</v>
      </c>
      <c r="T598" s="54">
        <f>E598-'Index Tables'!E844</f>
        <v>-4.54605102451211E-7</v>
      </c>
      <c r="U598" s="54">
        <f>F598-'Index Tables'!F844</f>
        <v>-4.1679382389858688E-8</v>
      </c>
      <c r="V598" s="54">
        <f>G598-'Index Tables'!G844</f>
        <v>-5.1680755608352058E-7</v>
      </c>
      <c r="W598" s="54">
        <f>H598-'Index Tables'!H844</f>
        <v>-7.7291870126394713E-8</v>
      </c>
      <c r="X598" s="54">
        <f>I598-'Index Tables'!I844</f>
        <v>-1.1326293944957655E-6</v>
      </c>
      <c r="Y598" s="54">
        <f>J598-'Index Tables'!J844</f>
        <v>-3.3536529553401806E-8</v>
      </c>
      <c r="Z598" s="54">
        <f>K598-'Index Tables'!K844</f>
        <v>-4.4379425045981691E-7</v>
      </c>
      <c r="AA598" s="54">
        <f>L598-'Index Tables'!L844</f>
        <v>-2.2481384276407113E-7</v>
      </c>
      <c r="AB598" s="54">
        <f>M598-'Index Tables'!M844</f>
        <v>-5.4475021360467224E-7</v>
      </c>
      <c r="AC598" s="54">
        <f>N598-'Index Tables'!N844</f>
        <v>-2.0417251587190322E-6</v>
      </c>
    </row>
    <row r="599" spans="1:71" ht="15" x14ac:dyDescent="0.2">
      <c r="A599" s="18">
        <v>2019</v>
      </c>
      <c r="B599" s="111">
        <f>'5.Stata-pooled'!I15</f>
        <v>1.025079607963562</v>
      </c>
      <c r="C599" s="111">
        <f>'5.Stata-pooled'!I34</f>
        <v>0.90800571441650391</v>
      </c>
      <c r="D599" s="111">
        <f>'5.Stata-pooled'!I53</f>
        <v>1.6087996959686279</v>
      </c>
      <c r="E599" s="111">
        <f>'5.Stata-pooled'!I72</f>
        <v>1.2014344930648804</v>
      </c>
      <c r="F599" s="111">
        <f>'5.Stata-pooled'!I91</f>
        <v>1.1164271831512451</v>
      </c>
      <c r="G599" s="111">
        <f>'5.Stata-pooled'!I110</f>
        <v>1.0114856958389282</v>
      </c>
      <c r="H599" s="111">
        <f>'5.Stata-pooled'!I129</f>
        <v>0.85924452543258667</v>
      </c>
      <c r="I599" s="111">
        <f>'5.Stata-pooled'!I148</f>
        <v>1.1252100467681885</v>
      </c>
      <c r="J599" s="111">
        <f>'5.Stata-pooled'!I167</f>
        <v>0.882851243019104</v>
      </c>
      <c r="K599" s="111">
        <f>'5.Stata-pooled'!I186</f>
        <v>1.2685589790344238</v>
      </c>
      <c r="L599" s="111">
        <f>'5.Stata-pooled'!I205</f>
        <v>0.80042314529418945</v>
      </c>
      <c r="M599" s="111">
        <f>'5.Stata-pooled'!I224</f>
        <v>0.79887908697128296</v>
      </c>
      <c r="N599" s="111">
        <f>'5.Stata-pooled'!I243</f>
        <v>1.2384315729141235</v>
      </c>
      <c r="O599" s="95"/>
      <c r="P599" s="18">
        <v>2019</v>
      </c>
      <c r="Q599" s="54">
        <f>B599-'Index Tables'!B845</f>
        <v>-3.9203643797947052E-7</v>
      </c>
      <c r="R599" s="54">
        <f>C599-'Index Tables'!C845</f>
        <v>-6.8558349608505154E-7</v>
      </c>
      <c r="S599" s="54">
        <f>D599-'Index Tables'!D845</f>
        <v>-1.3040313719958618E-6</v>
      </c>
      <c r="T599" s="54">
        <f>E599-'Index Tables'!E845</f>
        <v>-5.069351196596017E-7</v>
      </c>
      <c r="U599" s="54">
        <f>F599-'Index Tables'!F845</f>
        <v>1.8315124505896563E-7</v>
      </c>
      <c r="V599" s="54">
        <f>G599-'Index Tables'!G845</f>
        <v>-3.0416107188457886E-7</v>
      </c>
      <c r="W599" s="54">
        <f>H599-'Index Tables'!H845</f>
        <v>-7.4567413355097756E-8</v>
      </c>
      <c r="X599" s="54">
        <f>I599-'Index Tables'!I845</f>
        <v>-9.5323181148465608E-7</v>
      </c>
      <c r="Y599" s="54">
        <f>J599-'Index Tables'!J845</f>
        <v>-2.5698089600734164E-7</v>
      </c>
      <c r="Z599" s="54">
        <f>K599-'Index Tables'!K845</f>
        <v>-2.0965576164044819E-8</v>
      </c>
      <c r="AA599" s="54">
        <f>L599-'Index Tables'!L845</f>
        <v>-5.5470581050709455E-7</v>
      </c>
      <c r="AB599" s="54">
        <f>M599-'Index Tables'!M845</f>
        <v>-3.130287170582946E-7</v>
      </c>
      <c r="AC599" s="54">
        <f>N599-'Index Tables'!N845</f>
        <v>-1.4270858763598682E-6</v>
      </c>
    </row>
    <row r="600" spans="1:71" ht="15" x14ac:dyDescent="0.2">
      <c r="A600" s="18">
        <v>2020</v>
      </c>
      <c r="B600" s="111">
        <f>'5.Stata-pooled'!I16</f>
        <v>1.0149598121643066</v>
      </c>
      <c r="C600" s="111">
        <f>'5.Stata-pooled'!I35</f>
        <v>0.88227611780166626</v>
      </c>
      <c r="D600" s="111">
        <f>'5.Stata-pooled'!I54</f>
        <v>1.5494585037231445</v>
      </c>
      <c r="E600" s="111">
        <f>'5.Stata-pooled'!I73</f>
        <v>1.1675237417221069</v>
      </c>
      <c r="F600" s="111">
        <f>'5.Stata-pooled'!I92</f>
        <v>1.1018891334533691</v>
      </c>
      <c r="G600" s="111">
        <f>'5.Stata-pooled'!I111</f>
        <v>1.0168052911758423</v>
      </c>
      <c r="H600" s="111">
        <f>'5.Stata-pooled'!I130</f>
        <v>0.83116614818572998</v>
      </c>
      <c r="I600" s="111">
        <f>'5.Stata-pooled'!I149</f>
        <v>1.1135015487670898</v>
      </c>
      <c r="J600" s="111">
        <f>'5.Stata-pooled'!I168</f>
        <v>0.88320273160934448</v>
      </c>
      <c r="K600" s="111">
        <f>'5.Stata-pooled'!I187</f>
        <v>1.2863435745239258</v>
      </c>
      <c r="L600" s="111">
        <f>'5.Stata-pooled'!I206</f>
        <v>0.82700532674789429</v>
      </c>
      <c r="M600" s="111">
        <f>'5.Stata-pooled'!I225</f>
        <v>0.78450649976730347</v>
      </c>
      <c r="N600" s="111">
        <f>'5.Stata-pooled'!I244</f>
        <v>1.2516825199127197</v>
      </c>
      <c r="P600" s="18">
        <v>2020</v>
      </c>
      <c r="Q600" s="54">
        <f>B600-'Index Tables'!B846</f>
        <v>-1.8783569344371642E-7</v>
      </c>
      <c r="R600" s="54">
        <f>C600-'Index Tables'!C846</f>
        <v>-8.8219833371816492E-7</v>
      </c>
      <c r="S600" s="54">
        <f>D600-'Index Tables'!D846</f>
        <v>-1.4962768555282224E-6</v>
      </c>
      <c r="T600" s="54">
        <f>E600-'Index Tables'!E846</f>
        <v>-1.2582778929903782E-6</v>
      </c>
      <c r="U600" s="54">
        <f>F600-'Index Tables'!F846</f>
        <v>-8.6654663089547057E-7</v>
      </c>
      <c r="V600" s="54">
        <f>G600-'Index Tables'!G846</f>
        <v>2.9117584232629667E-7</v>
      </c>
      <c r="W600" s="54">
        <f>H600-'Index Tables'!H846</f>
        <v>3.4818573002581843E-7</v>
      </c>
      <c r="X600" s="54">
        <f>I600-'Index Tables'!I846</f>
        <v>-4.5123291014803613E-7</v>
      </c>
      <c r="Y600" s="54">
        <f>J600-'Index Tables'!J846</f>
        <v>-6.8390655472150286E-8</v>
      </c>
      <c r="Z600" s="54">
        <f>K600-'Index Tables'!K846</f>
        <v>-4.254760741506658E-7</v>
      </c>
      <c r="AA600" s="54">
        <f>L600-'Index Tables'!L846</f>
        <v>-6.7325210573176975E-7</v>
      </c>
      <c r="AB600" s="54">
        <f>M600-'Index Tables'!M846</f>
        <v>-7.0023269649333031E-7</v>
      </c>
      <c r="AC600" s="54">
        <f>N600-'Index Tables'!N846</f>
        <v>-4.8008728037451931E-7</v>
      </c>
    </row>
    <row r="601" spans="1:71" ht="15" x14ac:dyDescent="0.2">
      <c r="A601" s="18">
        <v>2021</v>
      </c>
      <c r="B601" s="111">
        <f>'5.Stata-pooled'!I17</f>
        <v>1.0243247747421265</v>
      </c>
      <c r="C601" s="111">
        <f>'5.Stata-pooled'!I36</f>
        <v>0.90492606163024902</v>
      </c>
      <c r="D601" s="111">
        <f>'5.Stata-pooled'!I55</f>
        <v>1.5837851762771606</v>
      </c>
      <c r="E601" s="111">
        <f>'5.Stata-pooled'!I74</f>
        <v>1.1902446746826172</v>
      </c>
      <c r="F601" s="111">
        <f>'5.Stata-pooled'!I93</f>
        <v>1.0937204360961914</v>
      </c>
      <c r="G601" s="111">
        <f>'5.Stata-pooled'!I112</f>
        <v>1.0052460432052612</v>
      </c>
      <c r="H601" s="111">
        <f>'5.Stata-pooled'!I131</f>
        <v>0.86399614810943604</v>
      </c>
      <c r="I601" s="111">
        <f>'5.Stata-pooled'!I150</f>
        <v>1.1216622591018677</v>
      </c>
      <c r="J601" s="111">
        <f>'5.Stata-pooled'!I169</f>
        <v>0.90746611356735229</v>
      </c>
      <c r="K601" s="111">
        <f>'5.Stata-pooled'!I188</f>
        <v>1.2399246692657471</v>
      </c>
      <c r="L601" s="111">
        <f>'5.Stata-pooled'!I207</f>
        <v>0.8679930567741394</v>
      </c>
      <c r="M601" s="111">
        <f>'5.Stata-pooled'!I226</f>
        <v>0.76260840892791748</v>
      </c>
      <c r="N601" s="111">
        <f>'5.Stata-pooled'!I245</f>
        <v>1.2606973648071289</v>
      </c>
      <c r="P601" s="18">
        <v>2021</v>
      </c>
      <c r="Q601" s="54">
        <f>B601-'Index Tables'!B847</f>
        <v>-2.2525787346516779E-7</v>
      </c>
      <c r="R601" s="54">
        <f>C601-'Index Tables'!C847</f>
        <v>-6.3836975094933024E-7</v>
      </c>
      <c r="S601" s="54">
        <f>D601-'Index Tables'!D847</f>
        <v>-8.2372283927156786E-7</v>
      </c>
      <c r="T601" s="54">
        <f>E601-'Index Tables'!E847</f>
        <v>-3.2531738280994205E-7</v>
      </c>
      <c r="U601" s="54">
        <f>F601-'Index Tables'!F847</f>
        <v>4.3609619138074152E-7</v>
      </c>
      <c r="V601" s="54">
        <f>G601-'Index Tables'!G847</f>
        <v>4.3205261146539442E-8</v>
      </c>
      <c r="W601" s="54">
        <f>H601-'Index Tables'!H847</f>
        <v>-1.5189056401521128E-7</v>
      </c>
      <c r="X601" s="54">
        <f>I601-'Index Tables'!I847</f>
        <v>-7.4089813240085789E-7</v>
      </c>
      <c r="Y601" s="54">
        <f>J601-'Index Tables'!J847</f>
        <v>-1.8643264765305645E-7</v>
      </c>
      <c r="Z601" s="54">
        <f>K601-'Index Tables'!K847</f>
        <v>-3.3073425287355462E-7</v>
      </c>
      <c r="AA601" s="54">
        <f>L601-'Index Tables'!L847</f>
        <v>-6.4322586057485864E-7</v>
      </c>
      <c r="AB601" s="54">
        <f>M601-'Index Tables'!M847</f>
        <v>-3.9107208249511416E-7</v>
      </c>
      <c r="AC601" s="54">
        <f>N601-'Index Tables'!N847</f>
        <v>-1.6351928711078045E-6</v>
      </c>
    </row>
    <row r="602" spans="1:71" ht="15" x14ac:dyDescent="0.2">
      <c r="A602" s="18">
        <v>2022</v>
      </c>
      <c r="B602" s="111">
        <f>'5.Stata-pooled'!I18</f>
        <v>1.0173039436340332</v>
      </c>
      <c r="C602" s="111">
        <f>'5.Stata-pooled'!I37</f>
        <v>0.90663063526153564</v>
      </c>
      <c r="D602" s="111">
        <f>'5.Stata-pooled'!I56</f>
        <v>1.6161129474639893</v>
      </c>
      <c r="E602" s="111">
        <f>'5.Stata-pooled'!I75</f>
        <v>1.1466416120529175</v>
      </c>
      <c r="F602" s="111">
        <f>'5.Stata-pooled'!I94</f>
        <v>1.0946896076202393</v>
      </c>
      <c r="G602" s="111">
        <f>'5.Stata-pooled'!I113</f>
        <v>0.95263522863388062</v>
      </c>
      <c r="H602" s="111">
        <f>'5.Stata-pooled'!I132</f>
        <v>0.86587637662887573</v>
      </c>
      <c r="I602" s="111">
        <f>'5.Stata-pooled'!I151</f>
        <v>1.1230028867721558</v>
      </c>
      <c r="J602" s="111">
        <f>'5.Stata-pooled'!I170</f>
        <v>0.86466217041015625</v>
      </c>
      <c r="K602" s="111">
        <f>'5.Stata-pooled'!I189</f>
        <v>1.2146204710006714</v>
      </c>
      <c r="L602" s="111">
        <f>'5.Stata-pooled'!I208</f>
        <v>0.86974525451660156</v>
      </c>
      <c r="M602" s="111">
        <f>'5.Stata-pooled'!I227</f>
        <v>0.73397219181060791</v>
      </c>
      <c r="N602" s="111">
        <f>'5.Stata-pooled'!I246</f>
        <v>1.2295793294906616</v>
      </c>
      <c r="P602" s="18">
        <v>2022</v>
      </c>
      <c r="Q602" s="54">
        <f>B602-'Index Tables'!B848</f>
        <v>-1.0563659667006675E-6</v>
      </c>
      <c r="R602" s="54">
        <f>C602-'Index Tables'!C848</f>
        <v>-5.6473846432592012E-7</v>
      </c>
      <c r="S602" s="54">
        <f>D602-'Index Tables'!D848</f>
        <v>-2.0525360107104262E-6</v>
      </c>
      <c r="T602" s="54">
        <f>E602-'Index Tables'!E848</f>
        <v>-1.3879470825983731E-6</v>
      </c>
      <c r="U602" s="54">
        <f>F602-'Index Tables'!F848</f>
        <v>-3.9237976068307034E-7</v>
      </c>
      <c r="V602" s="54">
        <f>G602-'Index Tables'!G848</f>
        <v>-1.7136611940582469E-7</v>
      </c>
      <c r="W602" s="54">
        <f>H602-'Index Tables'!H848</f>
        <v>2.7662887569501748E-7</v>
      </c>
      <c r="X602" s="54">
        <f>I602-'Index Tables'!I848</f>
        <v>-1.1322784421174958E-7</v>
      </c>
      <c r="Y602" s="54">
        <f>J602-'Index Tables'!J848</f>
        <v>-2.2958984380316849E-7</v>
      </c>
      <c r="Z602" s="54">
        <f>K602-'Index Tables'!K848</f>
        <v>-5.2899932856398379E-7</v>
      </c>
      <c r="AA602" s="54">
        <f>L602-'Index Tables'!L848</f>
        <v>-5.4548339845084115E-7</v>
      </c>
      <c r="AB602" s="54">
        <f>M602-'Index Tables'!M848</f>
        <v>-9.0818939213477279E-7</v>
      </c>
      <c r="AC602" s="54">
        <f>N602-'Index Tables'!N848</f>
        <v>-6.7050933827417225E-7</v>
      </c>
    </row>
    <row r="603" spans="1:71" ht="15" x14ac:dyDescent="0.2">
      <c r="A603" s="18">
        <v>2023</v>
      </c>
      <c r="B603" s="111">
        <f>'5.Stata-pooled'!I19</f>
        <v>1.1321147680282593</v>
      </c>
      <c r="C603" s="111">
        <f>'5.Stata-pooled'!I38</f>
        <v>0.93675756454467773</v>
      </c>
      <c r="D603" s="111">
        <f>'5.Stata-pooled'!I57</f>
        <v>1.609943151473999</v>
      </c>
      <c r="E603" s="111">
        <f>'5.Stata-pooled'!I76</f>
        <v>1.1647311449050903</v>
      </c>
      <c r="F603" s="111">
        <f>'5.Stata-pooled'!I95</f>
        <v>1.1242518424987793</v>
      </c>
      <c r="G603" s="111">
        <f>'5.Stata-pooled'!I114</f>
        <v>0.96714603900909424</v>
      </c>
      <c r="H603" s="111">
        <f>'5.Stata-pooled'!I133</f>
        <v>0.85057538747787476</v>
      </c>
      <c r="I603" s="111">
        <f>'5.Stata-pooled'!I152</f>
        <v>1.1333874464035034</v>
      </c>
      <c r="J603" s="111">
        <f>'5.Stata-pooled'!I171</f>
        <v>0.83982199430465698</v>
      </c>
      <c r="K603" s="111">
        <f>'5.Stata-pooled'!I190</f>
        <v>1.1934570074081421</v>
      </c>
      <c r="L603" s="111">
        <f>'5.Stata-pooled'!I209</f>
        <v>0.84107822179794312</v>
      </c>
      <c r="M603" s="111">
        <f>'5.Stata-pooled'!I228</f>
        <v>0.73910725116729736</v>
      </c>
      <c r="N603" s="111">
        <f>'5.Stata-pooled'!I247</f>
        <v>1.2310967445373535</v>
      </c>
      <c r="P603" s="18">
        <v>2023</v>
      </c>
      <c r="Q603" s="54">
        <f>B603-'Index Tables'!B849</f>
        <v>-2.3197174070510584E-7</v>
      </c>
      <c r="R603" s="54">
        <f>C603-'Index Tables'!C849</f>
        <v>-5.3545532230359072E-7</v>
      </c>
      <c r="S603" s="54">
        <f>D603-'Index Tables'!D849</f>
        <v>-8.4852600101825715E-7</v>
      </c>
      <c r="T603" s="54">
        <f>E603-'Index Tables'!E849</f>
        <v>-8.5509490976853897E-7</v>
      </c>
      <c r="U603" s="54">
        <f>F603-'Index Tables'!F849</f>
        <v>-1.5750122073221462E-7</v>
      </c>
      <c r="V603" s="54">
        <f>G603-'Index Tables'!G849</f>
        <v>3.9009094288111612E-8</v>
      </c>
      <c r="W603" s="54">
        <f>H603-'Index Tables'!H849</f>
        <v>3.8747787478587981E-7</v>
      </c>
      <c r="X603" s="54">
        <f>I603-'Index Tables'!I849</f>
        <v>-5.5359649664410426E-7</v>
      </c>
      <c r="Y603" s="54">
        <f>J603-'Index Tables'!J849</f>
        <v>-1.0569534303339623E-7</v>
      </c>
      <c r="Z603" s="54">
        <f>K603-'Index Tables'!K849</f>
        <v>-9.9259185781797044E-7</v>
      </c>
      <c r="AA603" s="54">
        <f>L603-'Index Tables'!L849</f>
        <v>-7.7820205690581901E-7</v>
      </c>
      <c r="AB603" s="54">
        <f>M603-'Index Tables'!M849</f>
        <v>-4.4883270267082054E-7</v>
      </c>
      <c r="AC603" s="54">
        <f>N603-'Index Tables'!N849</f>
        <v>-1.2554626465099972E-6</v>
      </c>
      <c r="AD603" s="54"/>
      <c r="AE603" s="54"/>
      <c r="AF603" s="54"/>
      <c r="AG603" s="54"/>
      <c r="AH603" s="54"/>
      <c r="AI603" s="54"/>
      <c r="AJ603" s="54"/>
      <c r="AK603" s="54"/>
      <c r="AL603" s="54"/>
      <c r="AM603" s="54"/>
      <c r="AN603" s="54"/>
      <c r="AO603" s="54"/>
      <c r="AP603" s="54"/>
      <c r="AQ603" s="54"/>
      <c r="AR603" s="54"/>
      <c r="AS603" s="54"/>
      <c r="AT603" s="54"/>
      <c r="AU603" s="54"/>
      <c r="AV603" s="54"/>
      <c r="AW603" s="54"/>
      <c r="AY603" s="38"/>
      <c r="AZ603" s="38"/>
      <c r="BA603" s="38"/>
      <c r="BB603" s="38"/>
      <c r="BC603" s="38"/>
      <c r="BD603" s="38"/>
      <c r="BE603" s="38"/>
      <c r="BF603" s="38"/>
      <c r="BG603" s="38"/>
      <c r="BH603" s="38"/>
      <c r="BI603" s="38"/>
      <c r="BJ603" s="38"/>
      <c r="BK603" s="38"/>
      <c r="BL603" s="38"/>
      <c r="BM603" s="38"/>
      <c r="BN603" s="38"/>
      <c r="BO603" s="38"/>
      <c r="BP603" s="38"/>
      <c r="BQ603" s="38"/>
      <c r="BR603" s="38"/>
      <c r="BS603" s="38"/>
    </row>
    <row r="604" spans="1:71" ht="15" x14ac:dyDescent="0.25">
      <c r="A604" s="340">
        <v>2024</v>
      </c>
      <c r="B604" s="111">
        <f>'5.Stata-pooled'!I20</f>
        <v>1.0753105878829956</v>
      </c>
      <c r="C604" s="111">
        <f>'5.Stata-pooled'!I39</f>
        <v>0.93630647659301758</v>
      </c>
      <c r="D604" s="111">
        <f>'5.Stata-pooled'!I58</f>
        <v>1.5892460346221924</v>
      </c>
      <c r="E604" s="111">
        <f>'5.Stata-pooled'!I77</f>
        <v>1.1994565725326538</v>
      </c>
      <c r="F604" s="111">
        <f>'5.Stata-pooled'!I96</f>
        <v>1.1420116424560547</v>
      </c>
      <c r="G604" s="111">
        <f>'5.Stata-pooled'!I115</f>
        <v>0.93102109432220459</v>
      </c>
      <c r="H604" s="111">
        <f>'5.Stata-pooled'!I134</f>
        <v>0.8553277850151062</v>
      </c>
      <c r="I604" s="111">
        <f>'5.Stata-pooled'!I153</f>
        <v>1.141964316368103</v>
      </c>
      <c r="J604" s="111">
        <f>'5.Stata-pooled'!I172</f>
        <v>0.84696948528289795</v>
      </c>
      <c r="K604" s="111">
        <f>'5.Stata-pooled'!I191</f>
        <v>1.1763875484466553</v>
      </c>
      <c r="L604" s="111">
        <f>'5.Stata-pooled'!I210</f>
        <v>0.83265018463134766</v>
      </c>
      <c r="M604" s="111">
        <f>'5.Stata-pooled'!I229</f>
        <v>0.69568127393722534</v>
      </c>
      <c r="N604" s="111">
        <f>'5.Stata-pooled'!I248</f>
        <v>1.212639331817627</v>
      </c>
      <c r="P604" s="340">
        <v>2024</v>
      </c>
      <c r="Q604" s="54">
        <f>B604-'Index Tables'!B850</f>
        <v>-4.1211700430032749E-7</v>
      </c>
      <c r="R604" s="54">
        <f>C604-'Index Tables'!C850</f>
        <v>-6.2340698236962311E-7</v>
      </c>
      <c r="S604" s="54">
        <f>D604-'Index Tables'!D850</f>
        <v>-9.6537780769345716E-7</v>
      </c>
      <c r="T604" s="54">
        <f>E604-'Index Tables'!E850</f>
        <v>-4.2746734618681614E-7</v>
      </c>
      <c r="U604" s="54">
        <f>F604-'Index Tables'!F850</f>
        <v>-3.575439453396001E-7</v>
      </c>
      <c r="V604" s="54">
        <f>G604-'Index Tables'!G850</f>
        <v>-5.6777954560160993E-9</v>
      </c>
      <c r="W604" s="54">
        <f>H604-'Index Tables'!H850</f>
        <v>8.501510617708874E-8</v>
      </c>
      <c r="X604" s="54">
        <f>I604-'Index Tables'!I850</f>
        <v>-6.8363189686948544E-7</v>
      </c>
      <c r="Y604" s="54">
        <f>J604-'Index Tables'!J850</f>
        <v>-1.1471710203991847E-7</v>
      </c>
      <c r="Z604" s="54">
        <f>K604-'Index Tables'!K850</f>
        <v>-4.5155334471580488E-7</v>
      </c>
      <c r="AA604" s="54">
        <f>L604-'Index Tables'!L850</f>
        <v>-8.1536865237374911E-7</v>
      </c>
      <c r="AB604" s="54">
        <f>M604-'Index Tables'!M850</f>
        <v>-8.2606277462815569E-7</v>
      </c>
      <c r="AC604" s="54">
        <f>N604-'Index Tables'!N850</f>
        <v>-6.681823729870473E-7</v>
      </c>
      <c r="AD604" s="54"/>
      <c r="AE604" s="54"/>
      <c r="AF604" s="54"/>
      <c r="AG604" s="54"/>
      <c r="AH604" s="54"/>
      <c r="AI604" s="54"/>
      <c r="AJ604" s="54"/>
      <c r="AK604" s="54"/>
      <c r="AL604" s="54"/>
      <c r="AM604" s="54"/>
      <c r="AN604" s="54"/>
      <c r="AO604" s="54"/>
      <c r="AP604" s="54"/>
      <c r="AQ604" s="54"/>
      <c r="AR604" s="54"/>
      <c r="AS604" s="54"/>
      <c r="AT604" s="54"/>
      <c r="AU604" s="54"/>
      <c r="AV604" s="54"/>
      <c r="AW604" s="54"/>
      <c r="AY604" s="38"/>
      <c r="AZ604" s="38"/>
      <c r="BA604" s="38"/>
      <c r="BB604" s="38"/>
      <c r="BC604" s="38"/>
      <c r="BD604" s="38"/>
      <c r="BE604" s="38"/>
      <c r="BF604" s="38"/>
      <c r="BG604" s="38"/>
      <c r="BH604" s="38"/>
      <c r="BI604" s="38"/>
      <c r="BJ604" s="38"/>
      <c r="BK604" s="38"/>
      <c r="BL604" s="38"/>
      <c r="BM604" s="38"/>
      <c r="BN604" s="38"/>
      <c r="BO604" s="38"/>
      <c r="BP604" s="38"/>
      <c r="BQ604" s="38"/>
      <c r="BR604" s="38"/>
      <c r="BS604" s="38"/>
    </row>
    <row r="605" spans="1:71" ht="15" x14ac:dyDescent="0.2">
      <c r="A605" s="18"/>
      <c r="B605" s="111"/>
      <c r="C605" s="111"/>
      <c r="D605" s="111"/>
      <c r="E605" s="111"/>
      <c r="F605" s="111"/>
      <c r="G605" s="111"/>
      <c r="H605" s="111"/>
      <c r="I605" s="111"/>
      <c r="J605" s="111"/>
      <c r="K605" s="111"/>
      <c r="L605" s="111"/>
      <c r="M605" s="111"/>
      <c r="N605" s="111"/>
      <c r="P605" s="18"/>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c r="AT605" s="54"/>
      <c r="AU605" s="54"/>
      <c r="AV605" s="54"/>
      <c r="AW605" s="54"/>
      <c r="AY605" s="38"/>
      <c r="AZ605" s="38"/>
      <c r="BA605" s="38"/>
      <c r="BB605" s="38"/>
      <c r="BC605" s="38"/>
      <c r="BD605" s="38"/>
      <c r="BE605" s="38"/>
      <c r="BF605" s="38"/>
      <c r="BG605" s="38"/>
      <c r="BH605" s="38"/>
      <c r="BI605" s="38"/>
      <c r="BJ605" s="38"/>
      <c r="BK605" s="38"/>
      <c r="BL605" s="38"/>
      <c r="BM605" s="38"/>
      <c r="BN605" s="38"/>
      <c r="BO605" s="38"/>
      <c r="BP605" s="38"/>
      <c r="BQ605" s="38"/>
      <c r="BR605" s="38"/>
      <c r="BS605" s="38"/>
    </row>
    <row r="606" spans="1:71" ht="15" x14ac:dyDescent="0.2">
      <c r="A606" s="18"/>
      <c r="B606" s="111"/>
      <c r="C606" s="111"/>
      <c r="D606" s="111"/>
      <c r="E606" s="111"/>
      <c r="F606" s="111"/>
      <c r="G606" s="111"/>
      <c r="H606" s="111"/>
      <c r="I606" s="111"/>
      <c r="J606" s="111"/>
      <c r="K606" s="111"/>
      <c r="L606" s="111"/>
      <c r="M606" s="111"/>
      <c r="N606" s="111"/>
      <c r="P606" s="18"/>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c r="AT606" s="54"/>
      <c r="AU606" s="54"/>
      <c r="AV606" s="54"/>
      <c r="AW606" s="54"/>
      <c r="AY606" s="38"/>
      <c r="AZ606" s="38"/>
      <c r="BA606" s="38"/>
      <c r="BB606" s="38"/>
      <c r="BC606" s="38"/>
      <c r="BD606" s="38"/>
      <c r="BE606" s="38"/>
      <c r="BF606" s="38"/>
      <c r="BG606" s="38"/>
      <c r="BH606" s="38"/>
      <c r="BI606" s="38"/>
      <c r="BJ606" s="38"/>
      <c r="BK606" s="38"/>
      <c r="BL606" s="38"/>
      <c r="BM606" s="38"/>
      <c r="BN606" s="38"/>
      <c r="BO606" s="38"/>
      <c r="BP606" s="38"/>
      <c r="BQ606" s="38"/>
      <c r="BR606" s="38"/>
      <c r="BS606" s="38"/>
    </row>
    <row r="607" spans="1:71" ht="15" x14ac:dyDescent="0.2">
      <c r="A607" s="18"/>
      <c r="B607" s="111"/>
      <c r="C607" s="111"/>
      <c r="D607" s="111"/>
      <c r="E607" s="111"/>
      <c r="F607" s="111"/>
      <c r="G607" s="111"/>
      <c r="H607" s="111"/>
      <c r="I607" s="111"/>
      <c r="J607" s="111"/>
      <c r="K607" s="111"/>
      <c r="L607" s="111"/>
      <c r="M607" s="111"/>
      <c r="N607" s="111"/>
      <c r="P607" s="18"/>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c r="AT607" s="54"/>
      <c r="AU607" s="54"/>
      <c r="AV607" s="54"/>
      <c r="AW607" s="54"/>
      <c r="AY607" s="38"/>
      <c r="AZ607" s="38"/>
      <c r="BA607" s="38"/>
      <c r="BB607" s="38"/>
      <c r="BC607" s="38"/>
      <c r="BD607" s="38"/>
      <c r="BE607" s="38"/>
      <c r="BF607" s="38"/>
      <c r="BG607" s="38"/>
      <c r="BH607" s="38"/>
      <c r="BI607" s="38"/>
      <c r="BJ607" s="38"/>
      <c r="BK607" s="38"/>
      <c r="BL607" s="38"/>
      <c r="BM607" s="38"/>
      <c r="BN607" s="38"/>
      <c r="BO607" s="38"/>
      <c r="BP607" s="38"/>
      <c r="BQ607" s="38"/>
      <c r="BR607" s="38"/>
      <c r="BS607" s="38"/>
    </row>
    <row r="608" spans="1:71" ht="15" x14ac:dyDescent="0.2">
      <c r="A608" s="18"/>
      <c r="B608" s="111"/>
      <c r="C608" s="111"/>
      <c r="D608" s="111"/>
      <c r="E608" s="111"/>
      <c r="F608" s="111"/>
      <c r="G608" s="111"/>
      <c r="H608" s="111"/>
      <c r="I608" s="111"/>
      <c r="J608" s="111"/>
      <c r="K608" s="111"/>
      <c r="L608" s="111"/>
      <c r="M608" s="111"/>
      <c r="N608" s="111"/>
      <c r="P608" s="18"/>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c r="AT608" s="54"/>
      <c r="AU608" s="54"/>
      <c r="AV608" s="54"/>
      <c r="AW608" s="54"/>
      <c r="AY608" s="38"/>
      <c r="AZ608" s="38"/>
      <c r="BA608" s="38"/>
      <c r="BB608" s="38"/>
      <c r="BC608" s="38"/>
      <c r="BD608" s="38"/>
      <c r="BE608" s="38"/>
      <c r="BF608" s="38"/>
      <c r="BG608" s="38"/>
      <c r="BH608" s="38"/>
      <c r="BI608" s="38"/>
      <c r="BJ608" s="38"/>
      <c r="BK608" s="38"/>
      <c r="BL608" s="38"/>
      <c r="BM608" s="38"/>
      <c r="BN608" s="38"/>
      <c r="BO608" s="38"/>
      <c r="BP608" s="38"/>
      <c r="BQ608" s="38"/>
      <c r="BR608" s="38"/>
      <c r="BS608" s="38"/>
    </row>
    <row r="609" spans="1:71" ht="15" x14ac:dyDescent="0.2">
      <c r="AB609" s="53"/>
      <c r="AC609" s="54"/>
      <c r="AD609" s="54"/>
      <c r="AE609" s="54"/>
      <c r="AF609" s="54"/>
      <c r="AG609" s="54"/>
      <c r="AH609" s="54"/>
      <c r="AI609" s="54"/>
      <c r="AJ609" s="54"/>
      <c r="AK609" s="54"/>
      <c r="AL609" s="54"/>
      <c r="AM609" s="54"/>
      <c r="AN609" s="54"/>
      <c r="AO609" s="54"/>
      <c r="AP609" s="54"/>
      <c r="AQ609" s="54"/>
      <c r="AR609" s="54"/>
      <c r="AS609" s="54"/>
      <c r="AT609" s="54"/>
      <c r="AU609" s="54"/>
      <c r="AV609" s="54"/>
      <c r="AW609" s="54"/>
      <c r="AY609" s="38"/>
      <c r="AZ609" s="38"/>
      <c r="BA609" s="38"/>
      <c r="BB609" s="38"/>
      <c r="BC609" s="38"/>
      <c r="BD609" s="38"/>
      <c r="BE609" s="38"/>
      <c r="BF609" s="38"/>
      <c r="BG609" s="38"/>
      <c r="BH609" s="38"/>
      <c r="BI609" s="38"/>
      <c r="BJ609" s="38"/>
      <c r="BK609" s="38"/>
      <c r="BL609" s="38"/>
      <c r="BM609" s="38"/>
      <c r="BN609" s="38"/>
      <c r="BO609" s="38"/>
      <c r="BP609" s="38"/>
      <c r="BQ609" s="38"/>
      <c r="BR609" s="38"/>
      <c r="BS609" s="38"/>
    </row>
    <row r="610" spans="1:71" ht="15.75" x14ac:dyDescent="0.25">
      <c r="A610" s="384" t="s">
        <v>478</v>
      </c>
      <c r="B610" s="384"/>
      <c r="C610" s="384"/>
      <c r="D610" s="384"/>
      <c r="E610" s="7"/>
      <c r="F610" s="7"/>
      <c r="G610" s="7"/>
      <c r="H610" s="7"/>
      <c r="I610" s="7"/>
      <c r="J610" s="7"/>
      <c r="K610" s="7"/>
      <c r="L610" s="7"/>
      <c r="M610" s="7"/>
      <c r="N610" s="7"/>
      <c r="O610" s="7"/>
      <c r="P610" s="7"/>
      <c r="Q610" s="7"/>
      <c r="R610" s="7"/>
      <c r="S610" s="7"/>
      <c r="T610" s="7"/>
      <c r="U610" s="7"/>
      <c r="V610" s="7"/>
      <c r="W610" s="7"/>
      <c r="X610" s="7"/>
      <c r="Y610" s="7"/>
      <c r="Z610" s="7"/>
      <c r="AA610" s="7"/>
      <c r="AB610" s="7"/>
      <c r="AC610" s="7"/>
    </row>
    <row r="612" spans="1:71" x14ac:dyDescent="0.2">
      <c r="A612" s="5" t="s">
        <v>506</v>
      </c>
      <c r="B612" s="6"/>
      <c r="C612" s="6"/>
      <c r="D612" s="6"/>
      <c r="E612" s="6"/>
      <c r="F612" s="6"/>
      <c r="G612" s="6"/>
      <c r="P612" s="5" t="s">
        <v>506</v>
      </c>
      <c r="Q612" s="6"/>
      <c r="R612" s="6"/>
      <c r="S612" s="6"/>
      <c r="T612" s="6"/>
      <c r="U612" s="6"/>
      <c r="V612" s="6"/>
    </row>
    <row r="613" spans="1:71" ht="15" x14ac:dyDescent="0.2">
      <c r="A613" s="21" t="s">
        <v>7</v>
      </c>
      <c r="B613" s="22" t="s">
        <v>55</v>
      </c>
      <c r="C613" s="23" t="s">
        <v>92</v>
      </c>
      <c r="D613" s="22" t="s">
        <v>93</v>
      </c>
      <c r="E613" s="22" t="s">
        <v>94</v>
      </c>
      <c r="F613" s="22" t="s">
        <v>95</v>
      </c>
      <c r="G613" s="22" t="s">
        <v>82</v>
      </c>
      <c r="H613" s="309"/>
      <c r="I613" s="309"/>
      <c r="J613" s="309"/>
      <c r="K613" s="309"/>
      <c r="L613" s="309"/>
      <c r="M613" s="309"/>
      <c r="N613" s="309"/>
      <c r="P613" s="21" t="s">
        <v>7</v>
      </c>
      <c r="Q613" s="22" t="s">
        <v>55</v>
      </c>
      <c r="R613" s="23" t="s">
        <v>92</v>
      </c>
      <c r="S613" s="22" t="s">
        <v>93</v>
      </c>
      <c r="T613" s="22" t="s">
        <v>94</v>
      </c>
      <c r="U613" s="22" t="s">
        <v>95</v>
      </c>
      <c r="V613" s="22" t="s">
        <v>82</v>
      </c>
    </row>
    <row r="614" spans="1:71" ht="15" x14ac:dyDescent="0.2">
      <c r="A614" s="18">
        <v>2006</v>
      </c>
      <c r="B614" s="111">
        <f>'7.Stata State-pooled'!E2</f>
        <v>1</v>
      </c>
      <c r="C614" s="111">
        <f>'7.Stata State-pooled'!E21</f>
        <v>1.1816866397857666</v>
      </c>
      <c r="D614" s="111">
        <f>'7.Stata State-pooled'!E40</f>
        <v>1.2241805791854858</v>
      </c>
      <c r="E614" s="111">
        <f>'7.Stata State-pooled'!E59</f>
        <v>1.0973765850067139</v>
      </c>
      <c r="F614" s="111">
        <f>'7.Stata State-pooled'!E78</f>
        <v>1.5677584409713745</v>
      </c>
      <c r="G614" s="111">
        <f>'7.Stata State-pooled'!E97</f>
        <v>1.1608163118362427</v>
      </c>
      <c r="H614" s="111"/>
      <c r="I614" s="111"/>
      <c r="J614" s="111"/>
      <c r="K614" s="111"/>
      <c r="L614" s="111"/>
      <c r="M614" s="111"/>
      <c r="N614" s="111"/>
      <c r="P614" s="18">
        <v>2006</v>
      </c>
      <c r="Q614" s="54">
        <f>B614-'Index Tables'!B861</f>
        <v>0</v>
      </c>
      <c r="R614" s="54">
        <f>C614-'Index Tables'!C861</f>
        <v>3.6397857665626532E-6</v>
      </c>
      <c r="S614" s="54">
        <f>D614-'Index Tables'!D861</f>
        <v>3.5791854857691874E-6</v>
      </c>
      <c r="T614" s="54">
        <f>E614-'Index Tables'!E861</f>
        <v>2.585006713795579E-6</v>
      </c>
      <c r="U614" s="54">
        <f>F614-'Index Tables'!F861</f>
        <v>1.440971374444544E-6</v>
      </c>
      <c r="V614" s="54">
        <f>G614-'Index Tables'!G861</f>
        <v>3.1183624260577858E-7</v>
      </c>
    </row>
    <row r="615" spans="1:71" ht="15" x14ac:dyDescent="0.2">
      <c r="A615" s="18">
        <v>2007</v>
      </c>
      <c r="B615" s="111">
        <f>'7.Stata State-pooled'!E3</f>
        <v>0.97881960868835449</v>
      </c>
      <c r="C615" s="111">
        <f>'7.Stata State-pooled'!E22</f>
        <v>1.193713903427124</v>
      </c>
      <c r="D615" s="111">
        <f>'7.Stata State-pooled'!E41</f>
        <v>1.2314138412475586</v>
      </c>
      <c r="E615" s="111">
        <f>'7.Stata State-pooled'!E60</f>
        <v>1.2233562469482422</v>
      </c>
      <c r="F615" s="111">
        <f>'7.Stata State-pooled'!E79</f>
        <v>1.5269507169723511</v>
      </c>
      <c r="G615" s="111">
        <f>'7.Stata State-pooled'!E98</f>
        <v>1.1394588947296143</v>
      </c>
      <c r="H615" s="111"/>
      <c r="I615" s="111"/>
      <c r="J615" s="111"/>
      <c r="K615" s="111"/>
      <c r="L615" s="111"/>
      <c r="M615" s="111"/>
      <c r="N615" s="111"/>
      <c r="P615" s="18">
        <v>2007</v>
      </c>
      <c r="Q615" s="54">
        <f>B615-'Index Tables'!B862</f>
        <v>-3.9131164553118936E-7</v>
      </c>
      <c r="R615" s="54">
        <f>C615-'Index Tables'!C862</f>
        <v>3.9034271239746232E-6</v>
      </c>
      <c r="S615" s="54">
        <f>D615-'Index Tables'!D862</f>
        <v>3.8412475587001893E-6</v>
      </c>
      <c r="T615" s="54">
        <f>E615-'Index Tables'!E862</f>
        <v>2.2469482421350051E-6</v>
      </c>
      <c r="U615" s="54">
        <f>F615-'Index Tables'!F862</f>
        <v>1.7169723511845092E-6</v>
      </c>
      <c r="V615" s="54">
        <f>G615-'Index Tables'!G862</f>
        <v>-1.0527038574181802E-7</v>
      </c>
    </row>
    <row r="616" spans="1:71" ht="15" x14ac:dyDescent="0.2">
      <c r="A616" s="18">
        <v>2008</v>
      </c>
      <c r="B616" s="111">
        <f>'7.Stata State-pooled'!E4</f>
        <v>0.99158239364624023</v>
      </c>
      <c r="C616" s="111">
        <f>'7.Stata State-pooled'!E23</f>
        <v>1.0651315450668335</v>
      </c>
      <c r="D616" s="111">
        <f>'7.Stata State-pooled'!E42</f>
        <v>1.2886590957641602</v>
      </c>
      <c r="E616" s="111">
        <f>'7.Stata State-pooled'!E61</f>
        <v>1.1630632877349854</v>
      </c>
      <c r="F616" s="111">
        <f>'7.Stata State-pooled'!E80</f>
        <v>1.6230725049972534</v>
      </c>
      <c r="G616" s="111">
        <f>'7.Stata State-pooled'!E99</f>
        <v>1.1196008920669556</v>
      </c>
      <c r="H616" s="111"/>
      <c r="I616" s="111"/>
      <c r="J616" s="111"/>
      <c r="K616" s="111"/>
      <c r="L616" s="111"/>
      <c r="M616" s="111"/>
      <c r="N616" s="111"/>
      <c r="P616" s="18">
        <v>2008</v>
      </c>
      <c r="Q616" s="54">
        <f>B616-'Index Tables'!B863</f>
        <v>-3.0635375980470059E-7</v>
      </c>
      <c r="R616" s="54">
        <f>C616-'Index Tables'!C863</f>
        <v>3.5450668334213731E-6</v>
      </c>
      <c r="S616" s="54">
        <f>D616-'Index Tables'!D863</f>
        <v>3.0957641601325747E-6</v>
      </c>
      <c r="T616" s="54">
        <f>E616-'Index Tables'!E863</f>
        <v>3.2877349853688287E-6</v>
      </c>
      <c r="U616" s="54">
        <f>F616-'Index Tables'!F863</f>
        <v>2.50499725340525E-6</v>
      </c>
      <c r="V616" s="54">
        <f>G616-'Index Tables'!G863</f>
        <v>8.9206695563781579E-7</v>
      </c>
    </row>
    <row r="617" spans="1:71" ht="15" x14ac:dyDescent="0.2">
      <c r="A617" s="18">
        <v>2009</v>
      </c>
      <c r="B617" s="111">
        <f>'7.Stata State-pooled'!E5</f>
        <v>0.97731673717498779</v>
      </c>
      <c r="C617" s="111">
        <f>'7.Stata State-pooled'!E24</f>
        <v>1.0984175205230713</v>
      </c>
      <c r="D617" s="111">
        <f>'7.Stata State-pooled'!E43</f>
        <v>1.2111563682556152</v>
      </c>
      <c r="E617" s="111">
        <f>'7.Stata State-pooled'!E62</f>
        <v>1.1654694080352783</v>
      </c>
      <c r="F617" s="111">
        <f>'7.Stata State-pooled'!E81</f>
        <v>1.6016534566879272</v>
      </c>
      <c r="G617" s="111">
        <f>'7.Stata State-pooled'!E100</f>
        <v>1.0088021755218506</v>
      </c>
      <c r="H617" s="111"/>
      <c r="I617" s="111"/>
      <c r="J617" s="111"/>
      <c r="K617" s="111"/>
      <c r="L617" s="111"/>
      <c r="M617" s="111"/>
      <c r="N617" s="111"/>
      <c r="P617" s="18">
        <v>2009</v>
      </c>
      <c r="Q617" s="54">
        <f>B617-'Index Tables'!B864</f>
        <v>-1.6282501225095558E-7</v>
      </c>
      <c r="R617" s="54">
        <f>C617-'Index Tables'!C864</f>
        <v>3.5205230712875846E-6</v>
      </c>
      <c r="S617" s="54">
        <f>D617-'Index Tables'!D864</f>
        <v>3.3682556153102894E-6</v>
      </c>
      <c r="T617" s="54">
        <f>E617-'Index Tables'!E864</f>
        <v>2.4080352782895886E-6</v>
      </c>
      <c r="U617" s="54">
        <f>F617-'Index Tables'!F864</f>
        <v>3.4566879272279749E-6</v>
      </c>
      <c r="V617" s="54">
        <f>G617-'Index Tables'!G864</f>
        <v>1.7552185060942804E-7</v>
      </c>
    </row>
    <row r="618" spans="1:71" ht="15" x14ac:dyDescent="0.2">
      <c r="A618" s="18">
        <v>2010</v>
      </c>
      <c r="B618" s="111">
        <f>'7.Stata State-pooled'!E6</f>
        <v>0.92545366287231445</v>
      </c>
      <c r="C618" s="111">
        <f>'7.Stata State-pooled'!E25</f>
        <v>1.0960803031921387</v>
      </c>
      <c r="D618" s="111">
        <f>'7.Stata State-pooled'!E44</f>
        <v>1.2269523143768311</v>
      </c>
      <c r="E618" s="111">
        <f>'7.Stata State-pooled'!E63</f>
        <v>1.1891415119171143</v>
      </c>
      <c r="F618" s="111">
        <f>'7.Stata State-pooled'!E82</f>
        <v>1.487507700920105</v>
      </c>
      <c r="G618" s="111">
        <f>'7.Stata State-pooled'!E101</f>
        <v>0.93787127733230591</v>
      </c>
      <c r="H618" s="111"/>
      <c r="I618" s="111"/>
      <c r="J618" s="111"/>
      <c r="K618" s="111"/>
      <c r="L618" s="111"/>
      <c r="M618" s="111"/>
      <c r="N618" s="111"/>
      <c r="P618" s="18">
        <v>2010</v>
      </c>
      <c r="Q618" s="54">
        <f>B618-'Index Tables'!B865</f>
        <v>-3.3712768554572392E-7</v>
      </c>
      <c r="R618" s="54">
        <f>C618-'Index Tables'!C865</f>
        <v>3.3031921387038921E-6</v>
      </c>
      <c r="S618" s="54">
        <f>D618-'Index Tables'!D865</f>
        <v>3.3143768309873423E-6</v>
      </c>
      <c r="T618" s="54">
        <f>E618-'Index Tables'!E865</f>
        <v>3.5119171142294903E-6</v>
      </c>
      <c r="U618" s="54">
        <f>F618-'Index Tables'!F865</f>
        <v>2.7009201049033038E-6</v>
      </c>
      <c r="V618" s="54">
        <f>G618-'Index Tables'!G865</f>
        <v>2.7733230589799263E-7</v>
      </c>
    </row>
    <row r="619" spans="1:71" ht="15" x14ac:dyDescent="0.2">
      <c r="A619" s="18">
        <v>2011</v>
      </c>
      <c r="B619" s="111">
        <f>'7.Stata State-pooled'!E7</f>
        <v>0.83955639600753784</v>
      </c>
      <c r="C619" s="111">
        <f>'7.Stata State-pooled'!E26</f>
        <v>1.0940390825271606</v>
      </c>
      <c r="D619" s="111">
        <f>'7.Stata State-pooled'!E45</f>
        <v>1.1931790113449097</v>
      </c>
      <c r="E619" s="111">
        <f>'7.Stata State-pooled'!E64</f>
        <v>1.1264159679412842</v>
      </c>
      <c r="F619" s="111">
        <f>'7.Stata State-pooled'!E83</f>
        <v>1.3962248563766479</v>
      </c>
      <c r="G619" s="111">
        <f>'7.Stata State-pooled'!E102</f>
        <v>1.0064796209335327</v>
      </c>
      <c r="H619" s="111"/>
      <c r="I619" s="111"/>
      <c r="J619" s="111"/>
      <c r="K619" s="111"/>
      <c r="L619" s="111"/>
      <c r="M619" s="111"/>
      <c r="N619" s="111"/>
      <c r="P619" s="18">
        <v>2011</v>
      </c>
      <c r="Q619" s="54">
        <f>B619-'Index Tables'!B866</f>
        <v>-4.0399246215017115E-7</v>
      </c>
      <c r="R619" s="54">
        <f>C619-'Index Tables'!C866</f>
        <v>3.0825271606360616E-6</v>
      </c>
      <c r="S619" s="54">
        <f>D619-'Index Tables'!D866</f>
        <v>4.0113449095713349E-6</v>
      </c>
      <c r="T619" s="54">
        <f>E619-'Index Tables'!E866</f>
        <v>2.9679412840710739E-6</v>
      </c>
      <c r="U619" s="54">
        <f>F619-'Index Tables'!F866</f>
        <v>1.8563766479573474E-6</v>
      </c>
      <c r="V619" s="54">
        <f>G619-'Index Tables'!G866</f>
        <v>-3.7906646732643878E-7</v>
      </c>
    </row>
    <row r="620" spans="1:71" ht="15" x14ac:dyDescent="0.2">
      <c r="A620" s="18">
        <v>2012</v>
      </c>
      <c r="B620" s="111">
        <f>'7.Stata State-pooled'!E8</f>
        <v>0.88240081071853638</v>
      </c>
      <c r="C620" s="111">
        <f>'7.Stata State-pooled'!E27</f>
        <v>1.0090920925140381</v>
      </c>
      <c r="D620" s="111">
        <f>'7.Stata State-pooled'!E46</f>
        <v>1.1281716823577881</v>
      </c>
      <c r="E620" s="111">
        <f>'7.Stata State-pooled'!E65</f>
        <v>1.1121889352798462</v>
      </c>
      <c r="F620" s="111">
        <f>'7.Stata State-pooled'!E84</f>
        <v>1.4113931655883789</v>
      </c>
      <c r="G620" s="111">
        <f>'7.Stata State-pooled'!E103</f>
        <v>0.93661123514175415</v>
      </c>
      <c r="H620" s="111"/>
      <c r="I620" s="111"/>
      <c r="J620" s="111"/>
      <c r="K620" s="111"/>
      <c r="L620" s="111"/>
      <c r="M620" s="111"/>
      <c r="N620" s="111"/>
      <c r="P620" s="18">
        <v>2012</v>
      </c>
      <c r="Q620" s="54">
        <f>B620-'Index Tables'!B867</f>
        <v>-8.9281463666601724E-8</v>
      </c>
      <c r="R620" s="54">
        <f>C620-'Index Tables'!C867</f>
        <v>3.092514038183225E-6</v>
      </c>
      <c r="S620" s="54">
        <f>D620-'Index Tables'!D867</f>
        <v>3.6823577880262803E-6</v>
      </c>
      <c r="T620" s="54">
        <f>E620-'Index Tables'!E867</f>
        <v>2.9352798462944918E-6</v>
      </c>
      <c r="U620" s="54">
        <f>F620-'Index Tables'!F867</f>
        <v>2.1655883788440633E-6</v>
      </c>
      <c r="V620" s="54">
        <f>G620-'Index Tables'!G867</f>
        <v>-6.4858245885091037E-8</v>
      </c>
    </row>
    <row r="621" spans="1:71" ht="15" x14ac:dyDescent="0.2">
      <c r="A621" s="18">
        <v>2013</v>
      </c>
      <c r="B621" s="111">
        <f>'7.Stata State-pooled'!E9</f>
        <v>0.85713303089141846</v>
      </c>
      <c r="C621" s="111">
        <f>'7.Stata State-pooled'!E28</f>
        <v>1.0675226449966431</v>
      </c>
      <c r="D621" s="111">
        <f>'7.Stata State-pooled'!E47</f>
        <v>1.1098108291625977</v>
      </c>
      <c r="E621" s="111">
        <f>'7.Stata State-pooled'!E66</f>
        <v>1.1467472314834595</v>
      </c>
      <c r="F621" s="111">
        <f>'7.Stata State-pooled'!E85</f>
        <v>1.3511011600494385</v>
      </c>
      <c r="G621" s="111">
        <f>'7.Stata State-pooled'!E104</f>
        <v>1.0523120164871216</v>
      </c>
      <c r="H621" s="111"/>
      <c r="I621" s="111"/>
      <c r="J621" s="111"/>
      <c r="K621" s="111"/>
      <c r="L621" s="111"/>
      <c r="M621" s="111"/>
      <c r="N621" s="111"/>
      <c r="P621" s="18">
        <v>2013</v>
      </c>
      <c r="Q621" s="54">
        <f>B621-'Index Tables'!B868</f>
        <v>-3.691085815882289E-7</v>
      </c>
      <c r="R621" s="54">
        <f>C621-'Index Tables'!C868</f>
        <v>3.6449966429596969E-6</v>
      </c>
      <c r="S621" s="54">
        <f>D621-'Index Tables'!D868</f>
        <v>2.8291625977505674E-6</v>
      </c>
      <c r="T621" s="54">
        <f>E621-'Index Tables'!E868</f>
        <v>3.2314834594870945E-6</v>
      </c>
      <c r="U621" s="54">
        <f>F621-'Index Tables'!F868</f>
        <v>2.1600494384266256E-6</v>
      </c>
      <c r="V621" s="54">
        <f>G621-'Index Tables'!G868</f>
        <v>1.6487121667907445E-8</v>
      </c>
    </row>
    <row r="622" spans="1:71" ht="15" x14ac:dyDescent="0.2">
      <c r="A622" s="18">
        <v>2014</v>
      </c>
      <c r="B622" s="111">
        <f>'7.Stata State-pooled'!E10</f>
        <v>0.80006897449493408</v>
      </c>
      <c r="C622" s="111">
        <f>'7.Stata State-pooled'!E29</f>
        <v>1.0571922063827515</v>
      </c>
      <c r="D622" s="111">
        <f>'7.Stata State-pooled'!E48</f>
        <v>1.0775460004806519</v>
      </c>
      <c r="E622" s="111">
        <f>'7.Stata State-pooled'!E67</f>
        <v>1.1572861671447754</v>
      </c>
      <c r="F622" s="111">
        <f>'7.Stata State-pooled'!E86</f>
        <v>1.3045095205307007</v>
      </c>
      <c r="G622" s="111">
        <f>'7.Stata State-pooled'!E105</f>
        <v>0.99031603336334229</v>
      </c>
      <c r="H622" s="111"/>
      <c r="I622" s="111"/>
      <c r="J622" s="111"/>
      <c r="K622" s="111"/>
      <c r="L622" s="111"/>
      <c r="M622" s="111"/>
      <c r="N622" s="111"/>
      <c r="P622" s="18">
        <v>2014</v>
      </c>
      <c r="Q622" s="54">
        <f>B622-'Index Tables'!B869</f>
        <v>-2.2550506595386821E-7</v>
      </c>
      <c r="R622" s="54">
        <f>C622-'Index Tables'!C869</f>
        <v>3.2063827515305121E-6</v>
      </c>
      <c r="S622" s="54">
        <f>D622-'Index Tables'!D869</f>
        <v>3.0004806519379201E-6</v>
      </c>
      <c r="T622" s="54">
        <f>E622-'Index Tables'!E869</f>
        <v>3.1671447753289783E-6</v>
      </c>
      <c r="U622" s="54">
        <f>F622-'Index Tables'!F869</f>
        <v>1.5205307006826985E-6</v>
      </c>
      <c r="V622" s="54">
        <f>G622-'Index Tables'!G869</f>
        <v>1.3336334225844126E-7</v>
      </c>
    </row>
    <row r="623" spans="1:71" ht="15" x14ac:dyDescent="0.2">
      <c r="A623" s="18">
        <v>2015</v>
      </c>
      <c r="B623" s="111">
        <f>'7.Stata State-pooled'!E11</f>
        <v>0.83283239603042603</v>
      </c>
      <c r="C623" s="111">
        <f>'7.Stata State-pooled'!E30</f>
        <v>1.0294183492660522</v>
      </c>
      <c r="D623" s="111">
        <f>'7.Stata State-pooled'!E49</f>
        <v>1.0857658386230469</v>
      </c>
      <c r="E623" s="111">
        <f>'7.Stata State-pooled'!E68</f>
        <v>1.0807472467422485</v>
      </c>
      <c r="F623" s="111">
        <f>'7.Stata State-pooled'!E87</f>
        <v>1.3354595899581909</v>
      </c>
      <c r="G623" s="111">
        <f>'7.Stata State-pooled'!E106</f>
        <v>1.0968406200408936</v>
      </c>
      <c r="H623" s="111"/>
      <c r="I623" s="111"/>
      <c r="J623" s="111"/>
      <c r="K623" s="111"/>
      <c r="L623" s="111"/>
      <c r="M623" s="111"/>
      <c r="N623" s="111"/>
      <c r="P623" s="18">
        <v>2015</v>
      </c>
      <c r="Q623" s="54">
        <f>B623-'Index Tables'!B870</f>
        <v>-3.9695740028378168E-9</v>
      </c>
      <c r="R623" s="54">
        <f>C623-'Index Tables'!C870</f>
        <v>3.3492660522771445E-6</v>
      </c>
      <c r="S623" s="54">
        <f>D623-'Index Tables'!D870</f>
        <v>2.8386230468413487E-6</v>
      </c>
      <c r="T623" s="54">
        <f>E623-'Index Tables'!E870</f>
        <v>2.2467422484684363E-6</v>
      </c>
      <c r="U623" s="54">
        <f>F623-'Index Tables'!F870</f>
        <v>2.5899581910238112E-6</v>
      </c>
      <c r="V623" s="54">
        <f>G623-'Index Tables'!G870</f>
        <v>6.2004089351752611E-7</v>
      </c>
    </row>
    <row r="624" spans="1:71" ht="15" x14ac:dyDescent="0.2">
      <c r="A624" s="18">
        <v>2016</v>
      </c>
      <c r="B624" s="111">
        <f>'7.Stata State-pooled'!E12</f>
        <v>1.037053108215332</v>
      </c>
      <c r="C624" s="111">
        <f>'7.Stata State-pooled'!E31</f>
        <v>1.0721956491470337</v>
      </c>
      <c r="D624" s="111">
        <f>'7.Stata State-pooled'!E50</f>
        <v>1.0647022724151611</v>
      </c>
      <c r="E624" s="111">
        <f>'7.Stata State-pooled'!E69</f>
        <v>1.1082948446273804</v>
      </c>
      <c r="F624" s="111">
        <f>'7.Stata State-pooled'!E88</f>
        <v>1.4056380987167358</v>
      </c>
      <c r="G624" s="111">
        <f>'7.Stata State-pooled'!E107</f>
        <v>1.0658653974533081</v>
      </c>
      <c r="H624" s="111"/>
      <c r="I624" s="111"/>
      <c r="J624" s="111"/>
      <c r="K624" s="111"/>
      <c r="L624" s="111"/>
      <c r="M624" s="111"/>
      <c r="N624" s="111"/>
      <c r="P624" s="18">
        <v>2016</v>
      </c>
      <c r="Q624" s="54">
        <f>B624-'Index Tables'!B871</f>
        <v>-8.9178466788908395E-7</v>
      </c>
      <c r="R624" s="54">
        <f>C624-'Index Tables'!C871</f>
        <v>3.6491470336574849E-6</v>
      </c>
      <c r="S624" s="54">
        <f>D624-'Index Tables'!D871</f>
        <v>2.272415161153063E-6</v>
      </c>
      <c r="T624" s="54">
        <f>E624-'Index Tables'!E871</f>
        <v>1.8446273803984781E-6</v>
      </c>
      <c r="U624" s="54">
        <f>F624-'Index Tables'!F871</f>
        <v>2.0987167357322534E-6</v>
      </c>
      <c r="V624" s="54">
        <f>G624-'Index Tables'!G871</f>
        <v>3.974533080430831E-7</v>
      </c>
    </row>
    <row r="625" spans="1:22" ht="15" x14ac:dyDescent="0.2">
      <c r="A625" s="18">
        <v>2017</v>
      </c>
      <c r="B625" s="111">
        <f>'7.Stata State-pooled'!E13</f>
        <v>0.99674904346466064</v>
      </c>
      <c r="C625" s="111">
        <f>'7.Stata State-pooled'!E32</f>
        <v>1.1195653676986694</v>
      </c>
      <c r="D625" s="111">
        <f>'7.Stata State-pooled'!E51</f>
        <v>1.1149239540100098</v>
      </c>
      <c r="E625" s="111">
        <f>'7.Stata State-pooled'!E70</f>
        <v>1.1727141141891479</v>
      </c>
      <c r="F625" s="111">
        <f>'7.Stata State-pooled'!E89</f>
        <v>1.2977646589279175</v>
      </c>
      <c r="G625" s="111">
        <f>'7.Stata State-pooled'!E108</f>
        <v>0.96734726428985596</v>
      </c>
      <c r="H625" s="111"/>
      <c r="I625" s="111"/>
      <c r="J625" s="111"/>
      <c r="K625" s="111"/>
      <c r="L625" s="111"/>
      <c r="M625" s="111"/>
      <c r="N625" s="111"/>
      <c r="P625" s="18">
        <v>2017</v>
      </c>
      <c r="Q625" s="54">
        <f>B625-'Index Tables'!B872</f>
        <v>-2.5653533930469763E-7</v>
      </c>
      <c r="R625" s="54">
        <f>C625-'Index Tables'!C872</f>
        <v>4.3676986694052289E-6</v>
      </c>
      <c r="S625" s="54">
        <f>D625-'Index Tables'!D872</f>
        <v>2.9540100097147359E-6</v>
      </c>
      <c r="T625" s="54">
        <f>E625-'Index Tables'!E872</f>
        <v>3.1141891478903005E-6</v>
      </c>
      <c r="U625" s="54">
        <f>F625-'Index Tables'!F872</f>
        <v>1.6589279174805682E-6</v>
      </c>
      <c r="V625" s="54">
        <f>G625-'Index Tables'!G872</f>
        <v>2.6428985600013277E-7</v>
      </c>
    </row>
    <row r="626" spans="1:22" ht="15" x14ac:dyDescent="0.2">
      <c r="A626" s="18">
        <v>2018</v>
      </c>
      <c r="B626" s="111">
        <f>'7.Stata State-pooled'!E14</f>
        <v>0.98428851366043091</v>
      </c>
      <c r="C626" s="111">
        <f>'7.Stata State-pooled'!E33</f>
        <v>1.1592861413955688</v>
      </c>
      <c r="D626" s="111">
        <f>'7.Stata State-pooled'!E52</f>
        <v>1.1113193035125732</v>
      </c>
      <c r="E626" s="111">
        <f>'7.Stata State-pooled'!E71</f>
        <v>1.150633692741394</v>
      </c>
      <c r="F626" s="111">
        <f>'7.Stata State-pooled'!E90</f>
        <v>1.3322930335998535</v>
      </c>
      <c r="G626" s="111">
        <f>'7.Stata State-pooled'!E109</f>
        <v>0.94032126665115356</v>
      </c>
      <c r="H626" s="111"/>
      <c r="I626" s="111"/>
      <c r="J626" s="111"/>
      <c r="K626" s="111"/>
      <c r="L626" s="111"/>
      <c r="M626" s="111"/>
      <c r="N626" s="111"/>
      <c r="P626" s="18">
        <v>2018</v>
      </c>
      <c r="Q626" s="54">
        <f>B626-'Index Tables'!B873</f>
        <v>-3.8633956911393597E-7</v>
      </c>
      <c r="R626" s="54">
        <f>C626-'Index Tables'!C873</f>
        <v>4.1413955689240112E-6</v>
      </c>
      <c r="S626" s="54">
        <f>D626-'Index Tables'!D873</f>
        <v>3.3035125732716608E-6</v>
      </c>
      <c r="T626" s="54">
        <f>E626-'Index Tables'!E873</f>
        <v>2.6927413940835976E-6</v>
      </c>
      <c r="U626" s="54">
        <f>F626-'Index Tables'!F873</f>
        <v>2.0335998536236133E-6</v>
      </c>
      <c r="V626" s="54">
        <f>G626-'Index Tables'!G873</f>
        <v>6.6651153596275492E-8</v>
      </c>
    </row>
    <row r="627" spans="1:22" ht="15" x14ac:dyDescent="0.2">
      <c r="A627" s="18">
        <v>2019</v>
      </c>
      <c r="B627" s="111">
        <f>'7.Stata State-pooled'!E15</f>
        <v>0.9892733097076416</v>
      </c>
      <c r="C627" s="111">
        <f>'7.Stata State-pooled'!E34</f>
        <v>1.1302326917648315</v>
      </c>
      <c r="D627" s="111">
        <f>'7.Stata State-pooled'!E53</f>
        <v>1.1051807403564453</v>
      </c>
      <c r="E627" s="111">
        <f>'7.Stata State-pooled'!E72</f>
        <v>1.1417436599731445</v>
      </c>
      <c r="F627" s="111">
        <f>'7.Stata State-pooled'!E91</f>
        <v>1.2889797687530518</v>
      </c>
      <c r="G627" s="111">
        <f>'7.Stata State-pooled'!E110</f>
        <v>0.97609919309616089</v>
      </c>
      <c r="H627" s="111"/>
      <c r="I627" s="111"/>
      <c r="J627" s="111"/>
      <c r="K627" s="111"/>
      <c r="L627" s="111"/>
      <c r="M627" s="111"/>
      <c r="N627" s="111"/>
      <c r="P627" s="18">
        <v>2019</v>
      </c>
      <c r="Q627" s="54">
        <f>B627-'Index Tables'!B874</f>
        <v>-1.9029235842626946E-7</v>
      </c>
      <c r="R627" s="54">
        <f>C627-'Index Tables'!C874</f>
        <v>3.6917648316148188E-6</v>
      </c>
      <c r="S627" s="54">
        <f>D627-'Index Tables'!D874</f>
        <v>2.7403564453187812E-6</v>
      </c>
      <c r="T627" s="54">
        <f>E627-'Index Tables'!E874</f>
        <v>2.6599731446363961E-6</v>
      </c>
      <c r="U627" s="54">
        <f>F627-'Index Tables'!F874</f>
        <v>1.7687530518006866E-6</v>
      </c>
      <c r="V627" s="54">
        <f>G627-'Index Tables'!G874</f>
        <v>5.930961608502372E-7</v>
      </c>
    </row>
    <row r="628" spans="1:22" ht="15" x14ac:dyDescent="0.2">
      <c r="A628" s="18">
        <v>2020</v>
      </c>
      <c r="B628" s="111">
        <f>'7.Stata State-pooled'!E16</f>
        <v>1.0086170434951782</v>
      </c>
      <c r="C628" s="111">
        <f>'7.Stata State-pooled'!E35</f>
        <v>1.1498929262161255</v>
      </c>
      <c r="D628" s="111">
        <f>'7.Stata State-pooled'!E54</f>
        <v>1.1210852861404419</v>
      </c>
      <c r="E628" s="111">
        <f>'7.Stata State-pooled'!E73</f>
        <v>1.1332451105117798</v>
      </c>
      <c r="F628" s="111">
        <f>'7.Stata State-pooled'!E92</f>
        <v>1.3763487339019775</v>
      </c>
      <c r="G628" s="111">
        <f>'7.Stata State-pooled'!E111</f>
        <v>0.95746845006942749</v>
      </c>
      <c r="H628" s="111"/>
      <c r="I628" s="111"/>
      <c r="J628" s="111"/>
      <c r="K628" s="111"/>
      <c r="L628" s="111"/>
      <c r="M628" s="111"/>
      <c r="N628" s="111"/>
      <c r="O628" s="38"/>
      <c r="P628" s="18">
        <v>2020</v>
      </c>
      <c r="Q628" s="54">
        <f>B628-'Index Tables'!B875</f>
        <v>4.3495178125851908E-8</v>
      </c>
      <c r="R628" s="54">
        <f>C628-'Index Tables'!C875</f>
        <v>3.9262161255493311E-6</v>
      </c>
      <c r="S628" s="54">
        <f>D628-'Index Tables'!D875</f>
        <v>3.2861404419826101E-6</v>
      </c>
      <c r="T628" s="54">
        <f>E628-'Index Tables'!E875</f>
        <v>3.1105117797025628E-6</v>
      </c>
      <c r="U628" s="54">
        <f>F628-'Index Tables'!F875</f>
        <v>2.7339019774696993E-6</v>
      </c>
      <c r="V628" s="54">
        <f>G628-'Index Tables'!G875</f>
        <v>2.5006942749872252E-7</v>
      </c>
    </row>
    <row r="629" spans="1:22" ht="15" x14ac:dyDescent="0.2">
      <c r="A629" s="18">
        <v>2021</v>
      </c>
      <c r="B629" s="111">
        <f>'7.Stata State-pooled'!E17</f>
        <v>1.0476807355880737</v>
      </c>
      <c r="C629" s="111">
        <f>'7.Stata State-pooled'!E36</f>
        <v>1.1976950168609619</v>
      </c>
      <c r="D629" s="111">
        <f>'7.Stata State-pooled'!E55</f>
        <v>1.162647008895874</v>
      </c>
      <c r="E629" s="111">
        <f>'7.Stata State-pooled'!E74</f>
        <v>1.1829270124435425</v>
      </c>
      <c r="F629" s="111">
        <f>'7.Stata State-pooled'!E93</f>
        <v>1.3327295780181885</v>
      </c>
      <c r="G629" s="111">
        <f>'7.Stata State-pooled'!E112</f>
        <v>0.93269026279449463</v>
      </c>
      <c r="H629" s="111"/>
      <c r="I629" s="111"/>
      <c r="J629" s="111"/>
      <c r="K629" s="111"/>
      <c r="L629" s="111"/>
      <c r="M629" s="111"/>
      <c r="N629" s="111"/>
      <c r="P629" s="18">
        <v>2021</v>
      </c>
      <c r="Q629" s="54">
        <f>B629-'Index Tables'!B876</f>
        <v>-2.6441192635395794E-7</v>
      </c>
      <c r="R629" s="54">
        <f>C629-'Index Tables'!C876</f>
        <v>4.0168609618529416E-6</v>
      </c>
      <c r="S629" s="54">
        <f>D629-'Index Tables'!D876</f>
        <v>3.0088958740126515E-6</v>
      </c>
      <c r="T629" s="54">
        <f>E629-'Index Tables'!E876</f>
        <v>3.0124435423939389E-6</v>
      </c>
      <c r="U629" s="54">
        <f>F629-'Index Tables'!F876</f>
        <v>1.5780181885638456E-6</v>
      </c>
      <c r="V629" s="54">
        <f>G629-'Index Tables'!G876</f>
        <v>4.6279449461561484E-7</v>
      </c>
    </row>
    <row r="630" spans="1:22" ht="15" x14ac:dyDescent="0.2">
      <c r="A630" s="18">
        <v>2022</v>
      </c>
      <c r="B630" s="111">
        <f>'7.Stata State-pooled'!E18</f>
        <v>1.0212275981903076</v>
      </c>
      <c r="C630" s="111">
        <f>'7.Stata State-pooled'!E37</f>
        <v>1.2167749404907227</v>
      </c>
      <c r="D630" s="111">
        <f>'7.Stata State-pooled'!E56</f>
        <v>1.1309578418731689</v>
      </c>
      <c r="E630" s="111">
        <f>'7.Stata State-pooled'!E75</f>
        <v>1.1453888416290283</v>
      </c>
      <c r="F630" s="111">
        <f>'7.Stata State-pooled'!E94</f>
        <v>1.2783480882644653</v>
      </c>
      <c r="G630" s="111">
        <f>'7.Stata State-pooled'!E113</f>
        <v>0.90757459402084351</v>
      </c>
      <c r="H630" s="111"/>
      <c r="I630" s="111"/>
      <c r="J630" s="111"/>
      <c r="K630" s="111"/>
      <c r="L630" s="111"/>
      <c r="M630" s="111"/>
      <c r="N630" s="111"/>
      <c r="P630" s="18">
        <v>2022</v>
      </c>
      <c r="Q630" s="54">
        <f>B630-'Index Tables'!B877</f>
        <v>-4.0180969240743991E-7</v>
      </c>
      <c r="R630" s="54">
        <f>C630-'Index Tables'!C877</f>
        <v>3.9404907226092689E-6</v>
      </c>
      <c r="S630" s="54">
        <f>D630-'Index Tables'!D877</f>
        <v>2.841873169012743E-6</v>
      </c>
      <c r="T630" s="54">
        <f>E630-'Index Tables'!E877</f>
        <v>2.8416290283050927E-6</v>
      </c>
      <c r="U630" s="54">
        <f>F630-'Index Tables'!F877</f>
        <v>2.0882644653497096E-6</v>
      </c>
      <c r="V630" s="54">
        <f>G630-'Index Tables'!G877</f>
        <v>9.4020843555142619E-8</v>
      </c>
    </row>
    <row r="631" spans="1:22" ht="15" x14ac:dyDescent="0.2">
      <c r="A631" s="18">
        <v>2023</v>
      </c>
      <c r="B631" s="111">
        <f>'7.Stata State-pooled'!E19</f>
        <v>1.163923978805542</v>
      </c>
      <c r="C631" s="111">
        <f>'7.Stata State-pooled'!E38</f>
        <v>1.1984530687332153</v>
      </c>
      <c r="D631" s="111">
        <f>'7.Stata State-pooled'!E57</f>
        <v>1.0986485481262207</v>
      </c>
      <c r="E631" s="111">
        <f>'7.Stata State-pooled'!E76</f>
        <v>1.1210750341415405</v>
      </c>
      <c r="F631" s="111">
        <f>'7.Stata State-pooled'!E95</f>
        <v>1.1839289665222168</v>
      </c>
      <c r="G631" s="111">
        <f>'7.Stata State-pooled'!E114</f>
        <v>0.94880247116088867</v>
      </c>
      <c r="H631" s="111"/>
      <c r="I631" s="111"/>
      <c r="J631" s="111"/>
      <c r="K631" s="111"/>
      <c r="L631" s="111"/>
      <c r="M631" s="111"/>
      <c r="N631" s="111"/>
      <c r="P631" s="18">
        <v>2023</v>
      </c>
      <c r="Q631" s="54">
        <f>B631-'Index Tables'!B878</f>
        <v>-2.1194457966444702E-8</v>
      </c>
      <c r="R631" s="54">
        <f>C631-'Index Tables'!C878</f>
        <v>4.0687332152344879E-6</v>
      </c>
      <c r="S631" s="54">
        <f>D631-'Index Tables'!D878</f>
        <v>2.5481262206916711E-6</v>
      </c>
      <c r="T631" s="54">
        <f>E631-'Index Tables'!E878</f>
        <v>3.0341415404588901E-6</v>
      </c>
      <c r="U631" s="54">
        <f>F631-'Index Tables'!F878</f>
        <v>1.9665222168452345E-6</v>
      </c>
      <c r="V631" s="54">
        <f>G631-'Index Tables'!G878</f>
        <v>4.7116088863763395E-7</v>
      </c>
    </row>
    <row r="632" spans="1:22" ht="15" x14ac:dyDescent="0.25">
      <c r="A632" s="340">
        <v>2024</v>
      </c>
      <c r="B632" s="111">
        <f>'7.Stata State-pooled'!E20</f>
        <v>1.1402145624160767</v>
      </c>
      <c r="C632" s="111">
        <f>'7.Stata State-pooled'!E39</f>
        <v>1.1746095418930054</v>
      </c>
      <c r="D632" s="111">
        <f>'7.Stata State-pooled'!E58</f>
        <v>1.0589058399200439</v>
      </c>
      <c r="E632" s="111">
        <f>'7.Stata State-pooled'!E77</f>
        <v>1.0440801382064819</v>
      </c>
      <c r="F632" s="111">
        <f>'7.Stata State-pooled'!E96</f>
        <v>1.1665700674057007</v>
      </c>
      <c r="G632" s="111">
        <f>'7.Stata State-pooled'!E115</f>
        <v>0.87507545948028564</v>
      </c>
      <c r="H632" s="111"/>
      <c r="I632" s="111"/>
      <c r="J632" s="111"/>
      <c r="K632" s="111"/>
      <c r="L632" s="111"/>
      <c r="M632" s="111"/>
      <c r="N632" s="111"/>
      <c r="P632" s="340">
        <v>2024</v>
      </c>
      <c r="Q632" s="54">
        <f>B632-'Index Tables'!B879</f>
        <v>-4.3758392331838536E-7</v>
      </c>
      <c r="R632" s="54">
        <f>C632-'Index Tables'!C879</f>
        <v>3.5418930053321418E-6</v>
      </c>
      <c r="S632" s="54">
        <f>D632-'Index Tables'!D879</f>
        <v>2.8399200440176742E-6</v>
      </c>
      <c r="T632" s="54">
        <f>E632-'Index Tables'!E879</f>
        <v>3.1382064820117961E-6</v>
      </c>
      <c r="U632" s="54">
        <f>F632-'Index Tables'!F879</f>
        <v>2.0674057006342395E-6</v>
      </c>
      <c r="V632" s="54">
        <f>G632-'Index Tables'!G879</f>
        <v>1.5948028564416461E-7</v>
      </c>
    </row>
    <row r="633" spans="1:22" ht="15" x14ac:dyDescent="0.2">
      <c r="A633" s="18"/>
      <c r="B633" s="111"/>
      <c r="C633" s="111"/>
      <c r="D633" s="111"/>
      <c r="E633" s="111"/>
      <c r="F633" s="111"/>
      <c r="G633" s="111"/>
      <c r="H633" s="111"/>
      <c r="I633" s="111"/>
      <c r="J633" s="111"/>
      <c r="K633" s="111"/>
      <c r="L633" s="111"/>
      <c r="M633" s="111"/>
      <c r="N633" s="111"/>
      <c r="P633" s="18"/>
      <c r="Q633" s="54"/>
      <c r="R633" s="54"/>
      <c r="S633" s="54"/>
      <c r="T633" s="54"/>
      <c r="U633" s="54"/>
      <c r="V633" s="54"/>
    </row>
    <row r="634" spans="1:22" ht="15" x14ac:dyDescent="0.2">
      <c r="A634" s="18"/>
      <c r="B634" s="111"/>
      <c r="C634" s="111"/>
      <c r="D634" s="111"/>
      <c r="E634" s="111"/>
      <c r="F634" s="111"/>
      <c r="G634" s="111"/>
      <c r="H634" s="111"/>
      <c r="I634" s="111"/>
      <c r="J634" s="111"/>
      <c r="K634" s="111"/>
      <c r="L634" s="111"/>
      <c r="M634" s="111"/>
      <c r="N634" s="111"/>
      <c r="P634" s="18"/>
      <c r="Q634" s="54"/>
      <c r="R634" s="54"/>
      <c r="S634" s="54"/>
      <c r="T634" s="54"/>
      <c r="U634" s="54"/>
      <c r="V634" s="54"/>
    </row>
    <row r="635" spans="1:22" ht="15" x14ac:dyDescent="0.2">
      <c r="A635" s="18"/>
    </row>
    <row r="636" spans="1:22" x14ac:dyDescent="0.2">
      <c r="A636" s="5" t="s">
        <v>507</v>
      </c>
      <c r="B636" s="6"/>
      <c r="C636" s="6"/>
      <c r="D636" s="6"/>
      <c r="E636" s="6"/>
      <c r="F636" s="6"/>
      <c r="G636" s="6"/>
      <c r="P636" s="5" t="s">
        <v>507</v>
      </c>
      <c r="Q636" s="6"/>
      <c r="R636" s="6"/>
      <c r="S636" s="6"/>
      <c r="T636" s="6"/>
      <c r="U636" s="6"/>
      <c r="V636" s="6"/>
    </row>
    <row r="637" spans="1:22" ht="15" x14ac:dyDescent="0.2">
      <c r="A637" s="21" t="s">
        <v>7</v>
      </c>
      <c r="B637" s="100" t="s">
        <v>91</v>
      </c>
      <c r="C637" s="114" t="s">
        <v>57</v>
      </c>
      <c r="D637" s="100" t="s">
        <v>59</v>
      </c>
      <c r="E637" s="100" t="s">
        <v>61</v>
      </c>
      <c r="F637" s="100" t="s">
        <v>63</v>
      </c>
      <c r="G637" s="100" t="s">
        <v>81</v>
      </c>
      <c r="H637" s="309"/>
      <c r="I637" s="309"/>
      <c r="J637" s="309"/>
      <c r="K637" s="309"/>
      <c r="L637" s="309"/>
      <c r="M637" s="309"/>
      <c r="N637" s="309"/>
      <c r="P637" s="113" t="s">
        <v>7</v>
      </c>
      <c r="Q637" s="100" t="s">
        <v>91</v>
      </c>
      <c r="R637" s="114" t="s">
        <v>57</v>
      </c>
      <c r="S637" s="100" t="s">
        <v>59</v>
      </c>
      <c r="T637" s="100" t="s">
        <v>61</v>
      </c>
      <c r="U637" s="100" t="s">
        <v>63</v>
      </c>
      <c r="V637" s="100" t="s">
        <v>81</v>
      </c>
    </row>
    <row r="638" spans="1:22" ht="15" x14ac:dyDescent="0.2">
      <c r="A638" s="18">
        <v>2006</v>
      </c>
      <c r="B638" s="111">
        <f>'7.Stata State-pooled'!C2</f>
        <v>1</v>
      </c>
      <c r="C638" s="111">
        <f>'7.Stata State-pooled'!C21</f>
        <v>23.410919189453125</v>
      </c>
      <c r="D638" s="111">
        <f>'7.Stata State-pooled'!C40</f>
        <v>14.284882545471191</v>
      </c>
      <c r="E638" s="111">
        <f>'7.Stata State-pooled'!C59</f>
        <v>12.867528915405273</v>
      </c>
      <c r="F638" s="111">
        <f>'7.Stata State-pooled'!C78</f>
        <v>5.5757079124450684</v>
      </c>
      <c r="G638" s="111">
        <f>'7.Stata State-pooled'!C97</f>
        <v>1.9511216878890991</v>
      </c>
      <c r="H638" s="111"/>
      <c r="I638" s="111"/>
      <c r="J638" s="111"/>
      <c r="K638" s="111"/>
      <c r="L638" s="111"/>
      <c r="M638" s="111"/>
      <c r="N638" s="111"/>
      <c r="P638" s="18">
        <v>2006</v>
      </c>
      <c r="Q638" s="54">
        <f>B638-'Index Tables'!B885</f>
        <v>0</v>
      </c>
      <c r="R638" s="54">
        <f>C638-'Index Tables'!C885</f>
        <v>7.9189453124683951E-5</v>
      </c>
      <c r="S638" s="54">
        <f>D638-'Index Tables'!D885</f>
        <v>3.2545471190914554E-5</v>
      </c>
      <c r="T638" s="54">
        <f>E638-'Index Tables'!E885</f>
        <v>2.8915405273721717E-5</v>
      </c>
      <c r="U638" s="54">
        <f>F638-'Index Tables'!F885</f>
        <v>4.9124450685056331E-6</v>
      </c>
      <c r="V638" s="54">
        <f>G638-'Index Tables'!G885</f>
        <v>-3.121109009018852E-7</v>
      </c>
    </row>
    <row r="639" spans="1:22" ht="15" x14ac:dyDescent="0.2">
      <c r="A639" s="18">
        <v>2007</v>
      </c>
      <c r="B639" s="111">
        <f>'7.Stata State-pooled'!C3</f>
        <v>0.98732560873031616</v>
      </c>
      <c r="C639" s="111">
        <f>'7.Stata State-pooled'!C22</f>
        <v>23.98486328125</v>
      </c>
      <c r="D639" s="111">
        <f>'7.Stata State-pooled'!C41</f>
        <v>14.63646411895752</v>
      </c>
      <c r="E639" s="111">
        <f>'7.Stata State-pooled'!C60</f>
        <v>14.800527572631836</v>
      </c>
      <c r="F639" s="111">
        <f>'7.Stata State-pooled'!C79</f>
        <v>5.4159917831420898</v>
      </c>
      <c r="G639" s="111">
        <f>'7.Stata State-pooled'!C98</f>
        <v>1.9237910509109497</v>
      </c>
      <c r="H639" s="111"/>
      <c r="I639" s="111"/>
      <c r="J639" s="111"/>
      <c r="K639" s="111"/>
      <c r="L639" s="111"/>
      <c r="M639" s="111"/>
      <c r="N639" s="111"/>
      <c r="P639" s="18">
        <v>2007</v>
      </c>
      <c r="Q639" s="54">
        <f>B639-'Index Tables'!B886</f>
        <v>-1.912696838690664E-7</v>
      </c>
      <c r="R639" s="54">
        <f>C639-'Index Tables'!C886</f>
        <v>7.3281249999723741E-5</v>
      </c>
      <c r="S639" s="54">
        <f>D639-'Index Tables'!D886</f>
        <v>3.4118957518813886E-5</v>
      </c>
      <c r="T639" s="54">
        <f>E639-'Index Tables'!E886</f>
        <v>3.757263183601367E-5</v>
      </c>
      <c r="U639" s="54">
        <f>F639-'Index Tables'!F886</f>
        <v>5.7831420896548025E-6</v>
      </c>
      <c r="V639" s="54">
        <f>G639-'Index Tables'!G886</f>
        <v>-9.490890502394933E-7</v>
      </c>
    </row>
    <row r="640" spans="1:22" ht="15" x14ac:dyDescent="0.2">
      <c r="A640" s="18">
        <v>2008</v>
      </c>
      <c r="B640" s="111">
        <f>'7.Stata State-pooled'!C4</f>
        <v>1.0279736518859863</v>
      </c>
      <c r="C640" s="111">
        <f>'7.Stata State-pooled'!C23</f>
        <v>23.931680679321289</v>
      </c>
      <c r="D640" s="111">
        <f>'7.Stata State-pooled'!C42</f>
        <v>15.585899353027344</v>
      </c>
      <c r="E640" s="111">
        <f>'7.Stata State-pooled'!C61</f>
        <v>14.792588233947754</v>
      </c>
      <c r="F640" s="111">
        <f>'7.Stata State-pooled'!C80</f>
        <v>6.0541238784790039</v>
      </c>
      <c r="G640" s="111">
        <f>'7.Stata State-pooled'!C99</f>
        <v>1.9425876140594482</v>
      </c>
      <c r="H640" s="111"/>
      <c r="I640" s="111"/>
      <c r="J640" s="111"/>
      <c r="K640" s="111"/>
      <c r="L640" s="111"/>
      <c r="M640" s="111"/>
      <c r="N640" s="111"/>
      <c r="P640" s="18">
        <v>2008</v>
      </c>
      <c r="Q640" s="54">
        <f>B640-'Index Tables'!B887</f>
        <v>-3.4811401361523053E-7</v>
      </c>
      <c r="R640" s="54">
        <f>C640-'Index Tables'!C887</f>
        <v>8.0679321289522932E-5</v>
      </c>
      <c r="S640" s="54">
        <f>D640-'Index Tables'!D887</f>
        <v>3.9353027343480562E-5</v>
      </c>
      <c r="T640" s="54">
        <f>E640-'Index Tables'!E887</f>
        <v>3.8233947753596453E-5</v>
      </c>
      <c r="U640" s="54">
        <f>F640-'Index Tables'!F887</f>
        <v>6.8784790041576116E-6</v>
      </c>
      <c r="V640" s="54">
        <f>G640-'Index Tables'!G887</f>
        <v>-3.8594055173923891E-7</v>
      </c>
    </row>
    <row r="641" spans="1:22" ht="15" x14ac:dyDescent="0.2">
      <c r="A641" s="18">
        <v>2009</v>
      </c>
      <c r="B641" s="111">
        <f>'7.Stata State-pooled'!C5</f>
        <v>1.0237174034118652</v>
      </c>
      <c r="C641" s="111">
        <f>'7.Stata State-pooled'!C24</f>
        <v>23.887138366699219</v>
      </c>
      <c r="D641" s="111">
        <f>'7.Stata State-pooled'!C43</f>
        <v>15.592226982116699</v>
      </c>
      <c r="E641" s="111">
        <f>'7.Stata State-pooled'!C62</f>
        <v>15.058161735534668</v>
      </c>
      <c r="F641" s="111">
        <f>'7.Stata State-pooled'!C81</f>
        <v>6.2760553359985352</v>
      </c>
      <c r="G641" s="111">
        <f>'7.Stata State-pooled'!C100</f>
        <v>1.8830325603485107</v>
      </c>
      <c r="H641" s="111"/>
      <c r="I641" s="111"/>
      <c r="J641" s="111"/>
      <c r="K641" s="111"/>
      <c r="L641" s="111"/>
      <c r="M641" s="111"/>
      <c r="N641" s="111"/>
      <c r="P641" s="18">
        <v>2009</v>
      </c>
      <c r="Q641" s="54">
        <f>B641-'Index Tables'!B888</f>
        <v>-5.9658813467144967E-7</v>
      </c>
      <c r="R641" s="54">
        <f>C641-'Index Tables'!C888</f>
        <v>7.8366699217014002E-5</v>
      </c>
      <c r="S641" s="54">
        <f>D641-'Index Tables'!D888</f>
        <v>3.6982116698780487E-5</v>
      </c>
      <c r="T641" s="54">
        <f>E641-'Index Tables'!E888</f>
        <v>4.1735534667353136E-5</v>
      </c>
      <c r="U641" s="54">
        <f>F641-'Index Tables'!F888</f>
        <v>1.0335998535282442E-5</v>
      </c>
      <c r="V641" s="54">
        <f>G641-'Index Tables'!G888</f>
        <v>-4.3965148921465413E-7</v>
      </c>
    </row>
    <row r="642" spans="1:22" ht="15" x14ac:dyDescent="0.2">
      <c r="A642" s="18">
        <v>2010</v>
      </c>
      <c r="B642" s="111">
        <f>'7.Stata State-pooled'!C6</f>
        <v>1.0402575731277466</v>
      </c>
      <c r="C642" s="111">
        <f>'7.Stata State-pooled'!C25</f>
        <v>25.012588500976563</v>
      </c>
      <c r="D642" s="111">
        <f>'7.Stata State-pooled'!C44</f>
        <v>16.137729644775391</v>
      </c>
      <c r="E642" s="111">
        <f>'7.Stata State-pooled'!C63</f>
        <v>15.622130393981934</v>
      </c>
      <c r="F642" s="111">
        <f>'7.Stata State-pooled'!C82</f>
        <v>5.946352481842041</v>
      </c>
      <c r="G642" s="111">
        <f>'7.Stata State-pooled'!C101</f>
        <v>1.8969335556030273</v>
      </c>
      <c r="H642" s="111"/>
      <c r="I642" s="111"/>
      <c r="J642" s="111"/>
      <c r="K642" s="111"/>
      <c r="L642" s="111"/>
      <c r="M642" s="111"/>
      <c r="N642" s="111"/>
      <c r="P642" s="18">
        <v>2010</v>
      </c>
      <c r="Q642" s="54">
        <f>B642-'Index Tables'!B889</f>
        <v>-4.2687225332294076E-7</v>
      </c>
      <c r="R642" s="54">
        <f>C642-'Index Tables'!C889</f>
        <v>7.850097656358912E-5</v>
      </c>
      <c r="S642" s="54">
        <f>D642-'Index Tables'!D889</f>
        <v>4.9644775391044504E-5</v>
      </c>
      <c r="T642" s="54">
        <f>E642-'Index Tables'!E889</f>
        <v>4.0393981933561918E-5</v>
      </c>
      <c r="U642" s="54">
        <f>F642-'Index Tables'!F889</f>
        <v>9.4818420413034232E-6</v>
      </c>
      <c r="V642" s="54">
        <f>G642-'Index Tables'!G889</f>
        <v>5.5560302736346046E-7</v>
      </c>
    </row>
    <row r="643" spans="1:22" ht="15" x14ac:dyDescent="0.2">
      <c r="A643" s="18">
        <v>2011</v>
      </c>
      <c r="B643" s="111">
        <f>'7.Stata State-pooled'!C7</f>
        <v>1.0008480548858643</v>
      </c>
      <c r="C643" s="111">
        <f>'7.Stata State-pooled'!C26</f>
        <v>25.12506103515625</v>
      </c>
      <c r="D643" s="111">
        <f>'7.Stata State-pooled'!C45</f>
        <v>16.192281723022461</v>
      </c>
      <c r="E643" s="111">
        <f>'7.Stata State-pooled'!C64</f>
        <v>15.912734985351563</v>
      </c>
      <c r="F643" s="111">
        <f>'7.Stata State-pooled'!C83</f>
        <v>6.1038084030151367</v>
      </c>
      <c r="G643" s="111">
        <f>'7.Stata State-pooled'!C102</f>
        <v>2.0585765838623047</v>
      </c>
      <c r="H643" s="111"/>
      <c r="I643" s="111"/>
      <c r="J643" s="111"/>
      <c r="K643" s="111"/>
      <c r="L643" s="111"/>
      <c r="M643" s="111"/>
      <c r="N643" s="111"/>
      <c r="P643" s="18">
        <v>2011</v>
      </c>
      <c r="Q643" s="54">
        <f>B643-'Index Tables'!B890</f>
        <v>5.4885864297915532E-8</v>
      </c>
      <c r="R643" s="54">
        <f>C643-'Index Tables'!C890</f>
        <v>8.1035156249242846E-5</v>
      </c>
      <c r="S643" s="54">
        <f>D643-'Index Tables'!D890</f>
        <v>4.1723022459194681E-5</v>
      </c>
      <c r="T643" s="54">
        <f>E643-'Index Tables'!E890</f>
        <v>3.4985351563321387E-5</v>
      </c>
      <c r="U643" s="54">
        <f>F643-'Index Tables'!F890</f>
        <v>8.4030151370484418E-6</v>
      </c>
      <c r="V643" s="54">
        <f>G643-'Index Tables'!G890</f>
        <v>-4.1613769541370971E-7</v>
      </c>
    </row>
    <row r="644" spans="1:22" ht="15" x14ac:dyDescent="0.2">
      <c r="A644" s="18">
        <v>2012</v>
      </c>
      <c r="B644" s="111">
        <f>'7.Stata State-pooled'!C8</f>
        <v>1.095393180847168</v>
      </c>
      <c r="C644" s="111">
        <f>'7.Stata State-pooled'!C27</f>
        <v>24.96360969543457</v>
      </c>
      <c r="D644" s="111">
        <f>'7.Stata State-pooled'!C46</f>
        <v>16.224332809448242</v>
      </c>
      <c r="E644" s="111">
        <f>'7.Stata State-pooled'!C65</f>
        <v>16.35124397277832</v>
      </c>
      <c r="F644" s="111">
        <f>'7.Stata State-pooled'!C84</f>
        <v>6.3530998229980469</v>
      </c>
      <c r="G644" s="111">
        <f>'7.Stata State-pooled'!C103</f>
        <v>2.0111649036407471</v>
      </c>
      <c r="H644" s="111"/>
      <c r="I644" s="111"/>
      <c r="J644" s="111"/>
      <c r="K644" s="111"/>
      <c r="L644" s="111"/>
      <c r="M644" s="111"/>
      <c r="N644" s="111"/>
      <c r="P644" s="18">
        <v>2012</v>
      </c>
      <c r="Q644" s="54">
        <f>B644-'Index Tables'!B891</f>
        <v>1.8084716790767175E-7</v>
      </c>
      <c r="R644" s="54">
        <f>C644-'Index Tables'!C891</f>
        <v>8.9695434571268606E-5</v>
      </c>
      <c r="S644" s="54">
        <f>D644-'Index Tables'!D891</f>
        <v>4.2809448242309145E-5</v>
      </c>
      <c r="T644" s="54">
        <f>E644-'Index Tables'!E891</f>
        <v>4.3972778321688111E-5</v>
      </c>
      <c r="U644" s="54">
        <f>F644-'Index Tables'!F891</f>
        <v>7.8229980466915094E-6</v>
      </c>
      <c r="V644" s="54">
        <f>G644-'Index Tables'!G891</f>
        <v>-9.6359253021205404E-8</v>
      </c>
    </row>
    <row r="645" spans="1:22" ht="15" x14ac:dyDescent="0.2">
      <c r="A645" s="18">
        <v>2013</v>
      </c>
      <c r="B645" s="111">
        <f>'7.Stata State-pooled'!C9</f>
        <v>1.111438512802124</v>
      </c>
      <c r="C645" s="111">
        <f>'7.Stata State-pooled'!C28</f>
        <v>24.953853607177734</v>
      </c>
      <c r="D645" s="111">
        <f>'7.Stata State-pooled'!C47</f>
        <v>16.121894836425781</v>
      </c>
      <c r="E645" s="111">
        <f>'7.Stata State-pooled'!C66</f>
        <v>16.444923400878906</v>
      </c>
      <c r="F645" s="111">
        <f>'7.Stata State-pooled'!C85</f>
        <v>6.2685623168945313</v>
      </c>
      <c r="G645" s="111">
        <f>'7.Stata State-pooled'!C104</f>
        <v>2.0650451183319092</v>
      </c>
      <c r="H645" s="111"/>
      <c r="I645" s="111"/>
      <c r="J645" s="111"/>
      <c r="K645" s="111"/>
      <c r="L645" s="111"/>
      <c r="M645" s="111"/>
      <c r="N645" s="111"/>
      <c r="P645" s="18">
        <v>2013</v>
      </c>
      <c r="Q645" s="54">
        <f>B645-'Index Tables'!B892</f>
        <v>-4.8719787604234455E-7</v>
      </c>
      <c r="R645" s="54">
        <f>C645-'Index Tables'!C892</f>
        <v>8.3607177735700589E-5</v>
      </c>
      <c r="S645" s="54">
        <f>D645-'Index Tables'!D892</f>
        <v>4.4836425782790457E-5</v>
      </c>
      <c r="T645" s="54">
        <f>E645-'Index Tables'!E892</f>
        <v>4.3400878904975571E-5</v>
      </c>
      <c r="U645" s="54">
        <f>F645-'Index Tables'!F892</f>
        <v>9.3168945314303642E-6</v>
      </c>
      <c r="V645" s="54">
        <f>G645-'Index Tables'!G892</f>
        <v>-8.8166809097955934E-7</v>
      </c>
    </row>
    <row r="646" spans="1:22" ht="15" x14ac:dyDescent="0.2">
      <c r="A646" s="18">
        <v>2014</v>
      </c>
      <c r="B646" s="111">
        <f>'7.Stata State-pooled'!C10</f>
        <v>1.118013858795166</v>
      </c>
      <c r="C646" s="111">
        <f>'7.Stata State-pooled'!C29</f>
        <v>25.667688369750977</v>
      </c>
      <c r="D646" s="111">
        <f>'7.Stata State-pooled'!C48</f>
        <v>15.860795021057129</v>
      </c>
      <c r="E646" s="111">
        <f>'7.Stata State-pooled'!C67</f>
        <v>16.664331436157227</v>
      </c>
      <c r="F646" s="111">
        <f>'7.Stata State-pooled'!C86</f>
        <v>6.0894665718078613</v>
      </c>
      <c r="G646" s="111">
        <f>'7.Stata State-pooled'!C105</f>
        <v>1.9612168073654175</v>
      </c>
      <c r="H646" s="111"/>
      <c r="I646" s="111"/>
      <c r="J646" s="111"/>
      <c r="K646" s="111"/>
      <c r="L646" s="111"/>
      <c r="M646" s="111"/>
      <c r="N646" s="111"/>
      <c r="P646" s="18">
        <v>2014</v>
      </c>
      <c r="Q646" s="54">
        <f>B646-'Index Tables'!B893</f>
        <v>-1.4120483404767015E-7</v>
      </c>
      <c r="R646" s="54">
        <f>C646-'Index Tables'!C893</f>
        <v>7.836975097674781E-5</v>
      </c>
      <c r="S646" s="54">
        <f>D646-'Index Tables'!D893</f>
        <v>4.5021057129446262E-5</v>
      </c>
      <c r="T646" s="54">
        <f>E646-'Index Tables'!E893</f>
        <v>4.1436157225405168E-5</v>
      </c>
      <c r="U646" s="54">
        <f>F646-'Index Tables'!F893</f>
        <v>8.571807861734726E-6</v>
      </c>
      <c r="V646" s="54">
        <f>G646-'Index Tables'!G893</f>
        <v>-1.9263458250762255E-7</v>
      </c>
    </row>
    <row r="647" spans="1:22" ht="15" x14ac:dyDescent="0.2">
      <c r="A647" s="18">
        <v>2015</v>
      </c>
      <c r="B647" s="111">
        <f>'7.Stata State-pooled'!C11</f>
        <v>1.140662670135498</v>
      </c>
      <c r="C647" s="111">
        <f>'7.Stata State-pooled'!C30</f>
        <v>25.490266799926758</v>
      </c>
      <c r="D647" s="111">
        <f>'7.Stata State-pooled'!C49</f>
        <v>16.346426010131836</v>
      </c>
      <c r="E647" s="111">
        <f>'7.Stata State-pooled'!C68</f>
        <v>16.300609588623047</v>
      </c>
      <c r="F647" s="111">
        <f>'7.Stata State-pooled'!C87</f>
        <v>6.368377685546875</v>
      </c>
      <c r="G647" s="111">
        <f>'7.Stata State-pooled'!C106</f>
        <v>2.0617232322692871</v>
      </c>
      <c r="H647" s="111"/>
      <c r="I647" s="111"/>
      <c r="J647" s="111"/>
      <c r="K647" s="111"/>
      <c r="L647" s="111"/>
      <c r="M647" s="111"/>
      <c r="N647" s="111"/>
      <c r="P647" s="18">
        <v>2015</v>
      </c>
      <c r="Q647" s="54">
        <f>B647-'Index Tables'!B894</f>
        <v>-3.2986450193561723E-7</v>
      </c>
      <c r="R647" s="54">
        <f>C647-'Index Tables'!C894</f>
        <v>7.6799926759463233E-5</v>
      </c>
      <c r="S647" s="54">
        <f>D647-'Index Tables'!D894</f>
        <v>4.6010131836027313E-5</v>
      </c>
      <c r="T647" s="54">
        <f>E647-'Index Tables'!E894</f>
        <v>3.9588623046427074E-5</v>
      </c>
      <c r="U647" s="54">
        <f>F647-'Index Tables'!F894</f>
        <v>9.6855468747492068E-6</v>
      </c>
      <c r="V647" s="54">
        <f>G647-'Index Tables'!G894</f>
        <v>2.3226928691499893E-7</v>
      </c>
    </row>
    <row r="648" spans="1:22" ht="15" x14ac:dyDescent="0.2">
      <c r="A648" s="18">
        <v>2016</v>
      </c>
      <c r="B648" s="111">
        <f>'7.Stata State-pooled'!C12</f>
        <v>1.1440575122833252</v>
      </c>
      <c r="C648" s="111">
        <f>'7.Stata State-pooled'!C31</f>
        <v>25.580497741699219</v>
      </c>
      <c r="D648" s="111">
        <f>'7.Stata State-pooled'!C50</f>
        <v>16.308889389038086</v>
      </c>
      <c r="E648" s="111">
        <f>'7.Stata State-pooled'!C69</f>
        <v>16.390846252441406</v>
      </c>
      <c r="F648" s="111">
        <f>'7.Stata State-pooled'!C88</f>
        <v>6.2589545249938965</v>
      </c>
      <c r="G648" s="111">
        <f>'7.Stata State-pooled'!C107</f>
        <v>2.048750638961792</v>
      </c>
      <c r="H648" s="111"/>
      <c r="I648" s="111"/>
      <c r="J648" s="111"/>
      <c r="K648" s="111"/>
      <c r="L648" s="111"/>
      <c r="M648" s="111"/>
      <c r="N648" s="111"/>
      <c r="P648" s="18">
        <v>2016</v>
      </c>
      <c r="Q648" s="54">
        <f>B648-'Index Tables'!B895</f>
        <v>-4.8771667482405689E-7</v>
      </c>
      <c r="R648" s="54">
        <f>C648-'Index Tables'!C895</f>
        <v>8.7741699218213398E-5</v>
      </c>
      <c r="S648" s="54">
        <f>D648-'Index Tables'!D895</f>
        <v>3.9389038086312667E-5</v>
      </c>
      <c r="T648" s="54">
        <f>E648-'Index Tables'!E895</f>
        <v>3.6252441407924607E-5</v>
      </c>
      <c r="U648" s="54">
        <f>F648-'Index Tables'!F895</f>
        <v>9.5249938967256753E-6</v>
      </c>
      <c r="V648" s="54">
        <f>G648-'Index Tables'!G895</f>
        <v>-3.6103820821864474E-7</v>
      </c>
    </row>
    <row r="649" spans="1:22" ht="15" x14ac:dyDescent="0.2">
      <c r="A649" s="18">
        <v>2017</v>
      </c>
      <c r="B649" s="111">
        <f>'7.Stata State-pooled'!C13</f>
        <v>1.1391537189483643</v>
      </c>
      <c r="C649" s="111">
        <f>'7.Stata State-pooled'!C32</f>
        <v>25.713233947753906</v>
      </c>
      <c r="D649" s="111">
        <f>'7.Stata State-pooled'!C51</f>
        <v>16.961437225341797</v>
      </c>
      <c r="E649" s="111">
        <f>'7.Stata State-pooled'!C70</f>
        <v>16.943954467773438</v>
      </c>
      <c r="F649" s="111">
        <f>'7.Stata State-pooled'!C89</f>
        <v>6.1771054267883301</v>
      </c>
      <c r="G649" s="111">
        <f>'7.Stata State-pooled'!C108</f>
        <v>2.0767548084259033</v>
      </c>
      <c r="H649" s="111"/>
      <c r="I649" s="111"/>
      <c r="J649" s="111"/>
      <c r="K649" s="111"/>
      <c r="L649" s="111"/>
      <c r="M649" s="111"/>
      <c r="N649" s="111"/>
      <c r="P649" s="18">
        <v>2017</v>
      </c>
      <c r="Q649" s="54">
        <f>B649-'Index Tables'!B896</f>
        <v>-2.8105163574210223E-7</v>
      </c>
      <c r="R649" s="54">
        <f>C649-'Index Tables'!C896</f>
        <v>9.3947753907031029E-5</v>
      </c>
      <c r="S649" s="54">
        <f>D649-'Index Tables'!D896</f>
        <v>4.722534179535387E-5</v>
      </c>
      <c r="T649" s="54">
        <f>E649-'Index Tables'!E896</f>
        <v>4.4467773438583436E-5</v>
      </c>
      <c r="U649" s="54">
        <f>F649-'Index Tables'!F896</f>
        <v>8.4267883302402424E-6</v>
      </c>
      <c r="V649" s="54">
        <f>G649-'Index Tables'!G896</f>
        <v>-1.9157409658632218E-7</v>
      </c>
    </row>
    <row r="650" spans="1:22" ht="15" x14ac:dyDescent="0.2">
      <c r="A650" s="18">
        <v>2018</v>
      </c>
      <c r="B650" s="111">
        <f>'7.Stata State-pooled'!C14</f>
        <v>1.2269114255905151</v>
      </c>
      <c r="C650" s="111">
        <f>'7.Stata State-pooled'!C33</f>
        <v>26.097358703613281</v>
      </c>
      <c r="D650" s="111">
        <f>'7.Stata State-pooled'!C52</f>
        <v>16.533906936645508</v>
      </c>
      <c r="E650" s="111">
        <f>'7.Stata State-pooled'!C71</f>
        <v>16.77263069152832</v>
      </c>
      <c r="F650" s="111">
        <f>'7.Stata State-pooled'!C90</f>
        <v>6.3263454437255859</v>
      </c>
      <c r="G650" s="111">
        <f>'7.Stata State-pooled'!C109</f>
        <v>2.0255231857299805</v>
      </c>
      <c r="H650" s="111"/>
      <c r="I650" s="111"/>
      <c r="J650" s="111"/>
      <c r="K650" s="111"/>
      <c r="L650" s="111"/>
      <c r="M650" s="111"/>
      <c r="N650" s="111"/>
      <c r="P650" s="18">
        <v>2018</v>
      </c>
      <c r="Q650" s="54">
        <f>B650-'Index Tables'!B897</f>
        <v>4.2559051505186574E-7</v>
      </c>
      <c r="R650" s="54">
        <f>C650-'Index Tables'!C897</f>
        <v>8.8703613279506044E-5</v>
      </c>
      <c r="S650" s="54">
        <f>D650-'Index Tables'!D897</f>
        <v>4.6936645507145158E-5</v>
      </c>
      <c r="T650" s="54">
        <f>E650-'Index Tables'!E897</f>
        <v>4.069152831931433E-5</v>
      </c>
      <c r="U650" s="54">
        <f>F650-'Index Tables'!F897</f>
        <v>9.4437255855339686E-6</v>
      </c>
      <c r="V650" s="54">
        <f>G650-'Index Tables'!G897</f>
        <v>1.8572998028432153E-7</v>
      </c>
    </row>
    <row r="651" spans="1:22" ht="15" x14ac:dyDescent="0.2">
      <c r="A651" s="18">
        <v>2019</v>
      </c>
      <c r="B651" s="111">
        <f>'7.Stata State-pooled'!C15</f>
        <v>1.2252535820007324</v>
      </c>
      <c r="C651" s="111">
        <f>'7.Stata State-pooled'!C34</f>
        <v>25.887460708618164</v>
      </c>
      <c r="D651" s="111">
        <f>'7.Stata State-pooled'!C53</f>
        <v>16.656192779541016</v>
      </c>
      <c r="E651" s="111">
        <f>'7.Stata State-pooled'!C72</f>
        <v>16.523250579833984</v>
      </c>
      <c r="F651" s="111">
        <f>'7.Stata State-pooled'!C91</f>
        <v>6.2170271873474121</v>
      </c>
      <c r="G651" s="111">
        <f>'7.Stata State-pooled'!C110</f>
        <v>2.0256471633911133</v>
      </c>
      <c r="H651" s="111"/>
      <c r="I651" s="111"/>
      <c r="J651" s="111"/>
      <c r="K651" s="111"/>
      <c r="L651" s="111"/>
      <c r="M651" s="111"/>
      <c r="N651" s="111"/>
      <c r="P651" s="18">
        <v>2019</v>
      </c>
      <c r="Q651" s="54">
        <f>B651-'Index Tables'!B898</f>
        <v>5.820007324963683E-7</v>
      </c>
      <c r="R651" s="54">
        <f>C651-'Index Tables'!C898</f>
        <v>9.0708618163404253E-5</v>
      </c>
      <c r="S651" s="54">
        <f>D651-'Index Tables'!D898</f>
        <v>4.2779541015391942E-5</v>
      </c>
      <c r="T651" s="54">
        <f>E651-'Index Tables'!E898</f>
        <v>4.0579833985532332E-5</v>
      </c>
      <c r="U651" s="54">
        <f>F651-'Index Tables'!F898</f>
        <v>9.1873474117321052E-6</v>
      </c>
      <c r="V651" s="54">
        <f>G651-'Index Tables'!G898</f>
        <v>1.6339111308383281E-7</v>
      </c>
    </row>
    <row r="652" spans="1:22" ht="15" x14ac:dyDescent="0.2">
      <c r="A652" s="18">
        <v>2020</v>
      </c>
      <c r="B652" s="111">
        <f>'7.Stata State-pooled'!C16</f>
        <v>1.2372052669525146</v>
      </c>
      <c r="C652" s="111">
        <f>'7.Stata State-pooled'!C35</f>
        <v>25.424964904785156</v>
      </c>
      <c r="D652" s="111">
        <f>'7.Stata State-pooled'!C54</f>
        <v>16.883928298950195</v>
      </c>
      <c r="E652" s="111">
        <f>'7.Stata State-pooled'!C73</f>
        <v>16.563095092773438</v>
      </c>
      <c r="F652" s="111">
        <f>'7.Stata State-pooled'!C92</f>
        <v>6.3978300094604492</v>
      </c>
      <c r="G652" s="111">
        <f>'7.Stata State-pooled'!C111</f>
        <v>2.0485694408416748</v>
      </c>
      <c r="H652" s="111"/>
      <c r="I652" s="111"/>
      <c r="J652" s="111"/>
      <c r="K652" s="111"/>
      <c r="L652" s="111"/>
      <c r="M652" s="111"/>
      <c r="N652" s="111"/>
      <c r="P652" s="18">
        <v>2020</v>
      </c>
      <c r="Q652" s="54">
        <f>B652-'Index Tables'!B899</f>
        <v>2.6695251453823232E-7</v>
      </c>
      <c r="R652" s="54">
        <f>C652-'Index Tables'!C899</f>
        <v>9.4904785157723381E-5</v>
      </c>
      <c r="S652" s="54">
        <f>D652-'Index Tables'!D899</f>
        <v>3.8298950194359804E-5</v>
      </c>
      <c r="T652" s="54">
        <f>E652-'Index Tables'!E899</f>
        <v>4.5092773437005462E-5</v>
      </c>
      <c r="U652" s="54">
        <f>F652-'Index Tables'!F899</f>
        <v>9.0094604487944707E-6</v>
      </c>
      <c r="V652" s="54">
        <f>G652-'Index Tables'!G899</f>
        <v>-5.5915832497532847E-7</v>
      </c>
    </row>
    <row r="653" spans="1:22" ht="15" x14ac:dyDescent="0.2">
      <c r="A653" s="18">
        <v>2021</v>
      </c>
      <c r="B653" s="111">
        <f>'7.Stata State-pooled'!C17</f>
        <v>1.2607978582382202</v>
      </c>
      <c r="C653" s="111">
        <f>'7.Stata State-pooled'!C36</f>
        <v>26.235464096069336</v>
      </c>
      <c r="D653" s="111">
        <f>'7.Stata State-pooled'!C55</f>
        <v>17.418901443481445</v>
      </c>
      <c r="E653" s="111">
        <f>'7.Stata State-pooled'!C74</f>
        <v>16.583616256713867</v>
      </c>
      <c r="F653" s="111">
        <f>'7.Stata State-pooled'!C93</f>
        <v>6.342437744140625</v>
      </c>
      <c r="G653" s="111">
        <f>'7.Stata State-pooled'!C112</f>
        <v>2.0182435512542725</v>
      </c>
      <c r="H653" s="111"/>
      <c r="I653" s="111"/>
      <c r="J653" s="111"/>
      <c r="K653" s="111"/>
      <c r="L653" s="111"/>
      <c r="M653" s="111"/>
      <c r="N653" s="111"/>
      <c r="P653" s="18">
        <v>2021</v>
      </c>
      <c r="Q653" s="54">
        <f>B653-'Index Tables'!B900</f>
        <v>-1.4176177987046401E-7</v>
      </c>
      <c r="R653" s="54">
        <f>C653-'Index Tables'!C900</f>
        <v>9.4096069336302435E-5</v>
      </c>
      <c r="S653" s="54">
        <f>D653-'Index Tables'!D900</f>
        <v>4.1443481446634678E-5</v>
      </c>
      <c r="T653" s="54">
        <f>E653-'Index Tables'!E900</f>
        <v>3.6256713865867596E-5</v>
      </c>
      <c r="U653" s="54">
        <f>F653-'Index Tables'!F900</f>
        <v>8.7441406249055831E-6</v>
      </c>
      <c r="V653" s="54">
        <f>G653-'Index Tables'!G900</f>
        <v>-4.487457276880491E-7</v>
      </c>
    </row>
    <row r="654" spans="1:22" ht="15" x14ac:dyDescent="0.2">
      <c r="A654" s="18">
        <v>2022</v>
      </c>
      <c r="B654" s="111">
        <f>'7.Stata State-pooled'!C18</f>
        <v>1.2670503854751587</v>
      </c>
      <c r="C654" s="111">
        <f>'7.Stata State-pooled'!C37</f>
        <v>25.948282241821289</v>
      </c>
      <c r="D654" s="111">
        <f>'7.Stata State-pooled'!C56</f>
        <v>17.185947418212891</v>
      </c>
      <c r="E654" s="111">
        <f>'7.Stata State-pooled'!C75</f>
        <v>16.302114486694336</v>
      </c>
      <c r="F654" s="111">
        <f>'7.Stata State-pooled'!C94</f>
        <v>6.2884302139282227</v>
      </c>
      <c r="G654" s="111">
        <f>'7.Stata State-pooled'!C113</f>
        <v>1.9681943655014038</v>
      </c>
      <c r="H654" s="111"/>
      <c r="I654" s="111"/>
      <c r="J654" s="111"/>
      <c r="K654" s="111"/>
      <c r="L654" s="111"/>
      <c r="M654" s="111"/>
      <c r="N654" s="111"/>
      <c r="P654" s="18">
        <v>2022</v>
      </c>
      <c r="Q654" s="54">
        <f>B654-'Index Tables'!B901</f>
        <v>-6.1452484123591944E-7</v>
      </c>
      <c r="R654" s="54">
        <f>C654-'Index Tables'!C901</f>
        <v>9.2241821288752135E-5</v>
      </c>
      <c r="S654" s="54">
        <f>D654-'Index Tables'!D901</f>
        <v>3.7418212890827363E-5</v>
      </c>
      <c r="T654" s="54">
        <f>E654-'Index Tables'!E901</f>
        <v>4.448669433543273E-5</v>
      </c>
      <c r="U654" s="54">
        <f>F654-'Index Tables'!F901</f>
        <v>8.2139282229221067E-6</v>
      </c>
      <c r="V654" s="54">
        <f>G654-'Index Tables'!G901</f>
        <v>-6.344985961082017E-7</v>
      </c>
    </row>
    <row r="655" spans="1:22" ht="15" x14ac:dyDescent="0.2">
      <c r="A655" s="18">
        <v>2023</v>
      </c>
      <c r="B655" s="111">
        <f>'7.Stata State-pooled'!C19</f>
        <v>1.4168639183044434</v>
      </c>
      <c r="C655" s="111">
        <f>'7.Stata State-pooled'!C38</f>
        <v>26.391450881958008</v>
      </c>
      <c r="D655" s="111">
        <f>'7.Stata State-pooled'!C57</f>
        <v>17.152843475341797</v>
      </c>
      <c r="E655" s="111">
        <f>'7.Stata State-pooled'!C76</f>
        <v>16.856386184692383</v>
      </c>
      <c r="F655" s="111">
        <f>'7.Stata State-pooled'!C95</f>
        <v>6.236149787902832</v>
      </c>
      <c r="G655" s="111">
        <f>'7.Stata State-pooled'!C114</f>
        <v>2.0311238765716553</v>
      </c>
      <c r="H655" s="111"/>
      <c r="I655" s="111"/>
      <c r="J655" s="111"/>
      <c r="K655" s="111"/>
      <c r="L655" s="111"/>
      <c r="M655" s="111"/>
      <c r="N655" s="111"/>
      <c r="P655" s="18">
        <v>2023</v>
      </c>
      <c r="Q655" s="54">
        <f>B655-'Index Tables'!B902</f>
        <v>-8.1695556541916403E-8</v>
      </c>
      <c r="R655" s="54">
        <f>C655-'Index Tables'!C902</f>
        <v>9.0881958008992569E-5</v>
      </c>
      <c r="S655" s="54">
        <f>D655-'Index Tables'!D902</f>
        <v>4.3475341797716283E-5</v>
      </c>
      <c r="T655" s="54">
        <f>E655-'Index Tables'!E902</f>
        <v>3.6184692383756101E-5</v>
      </c>
      <c r="U655" s="54">
        <f>F655-'Index Tables'!F902</f>
        <v>8.787902832096961E-6</v>
      </c>
      <c r="V655" s="54">
        <f>G655-'Index Tables'!G902</f>
        <v>-1.2342834487810705E-7</v>
      </c>
    </row>
    <row r="656" spans="1:22" ht="15" x14ac:dyDescent="0.25">
      <c r="A656" s="340">
        <v>2024</v>
      </c>
      <c r="B656" s="111">
        <f>'7.Stata State-pooled'!C20</f>
        <v>1.413177490234375</v>
      </c>
      <c r="C656" s="111">
        <f>'7.Stata State-pooled'!C39</f>
        <v>26.57025146484375</v>
      </c>
      <c r="D656" s="111">
        <f>'7.Stata State-pooled'!C58</f>
        <v>17.361814498901367</v>
      </c>
      <c r="E656" s="111">
        <f>'7.Stata State-pooled'!C77</f>
        <v>17.058111190795898</v>
      </c>
      <c r="F656" s="111">
        <f>'7.Stata State-pooled'!C96</f>
        <v>6.234654426574707</v>
      </c>
      <c r="G656" s="111">
        <f>'7.Stata State-pooled'!C115</f>
        <v>1.9679892063140869</v>
      </c>
      <c r="H656" s="111"/>
      <c r="I656" s="111"/>
      <c r="J656" s="111"/>
      <c r="K656" s="111"/>
      <c r="L656" s="111"/>
      <c r="M656" s="111"/>
      <c r="N656" s="111"/>
      <c r="P656" s="340">
        <v>2024</v>
      </c>
      <c r="Q656" s="54">
        <f>B656-'Index Tables'!B903</f>
        <v>4.9023437509454482E-7</v>
      </c>
      <c r="R656" s="54">
        <f>C656-'Index Tables'!C903</f>
        <v>8.1464843749046167E-5</v>
      </c>
      <c r="S656" s="54">
        <f>D656-'Index Tables'!D903</f>
        <v>5.4498901366883956E-5</v>
      </c>
      <c r="T656" s="54">
        <f>E656-'Index Tables'!E903</f>
        <v>5.119079589732678E-5</v>
      </c>
      <c r="U656" s="54">
        <f>F656-'Index Tables'!F903</f>
        <v>8.426574707343093E-6</v>
      </c>
      <c r="V656" s="54">
        <f>G656-'Index Tables'!G903</f>
        <v>-7.9368591299200375E-7</v>
      </c>
    </row>
    <row r="657" spans="1:22" ht="15" x14ac:dyDescent="0.2">
      <c r="A657" s="18"/>
      <c r="B657" s="111"/>
      <c r="C657" s="111"/>
      <c r="D657" s="111"/>
      <c r="E657" s="111"/>
      <c r="F657" s="111"/>
      <c r="G657" s="111"/>
      <c r="H657" s="111"/>
      <c r="I657" s="111"/>
      <c r="J657" s="111"/>
      <c r="K657" s="111"/>
      <c r="L657" s="111"/>
      <c r="M657" s="111"/>
      <c r="N657" s="111"/>
      <c r="P657" s="18"/>
      <c r="Q657" s="54"/>
      <c r="R657" s="54"/>
      <c r="S657" s="54"/>
      <c r="T657" s="54"/>
      <c r="U657" s="54"/>
      <c r="V657" s="54"/>
    </row>
    <row r="658" spans="1:22" ht="15" x14ac:dyDescent="0.2">
      <c r="A658" s="18"/>
      <c r="B658" s="111"/>
      <c r="C658" s="111"/>
      <c r="D658" s="111"/>
      <c r="E658" s="111"/>
      <c r="F658" s="111"/>
      <c r="G658" s="111"/>
      <c r="H658" s="111"/>
      <c r="I658" s="111"/>
      <c r="J658" s="111"/>
      <c r="K658" s="111"/>
      <c r="L658" s="111"/>
      <c r="M658" s="111"/>
      <c r="N658" s="111"/>
      <c r="P658" s="18"/>
      <c r="Q658" s="54"/>
      <c r="R658" s="54"/>
      <c r="S658" s="54"/>
      <c r="T658" s="54"/>
      <c r="U658" s="54"/>
      <c r="V658" s="54"/>
    </row>
    <row r="660" spans="1:22" x14ac:dyDescent="0.2">
      <c r="A660" s="5" t="s">
        <v>508</v>
      </c>
      <c r="B660" s="6"/>
      <c r="C660" s="6"/>
      <c r="D660" s="6"/>
      <c r="E660" s="6"/>
      <c r="F660" s="6"/>
      <c r="G660" s="6"/>
      <c r="P660" s="5" t="s">
        <v>508</v>
      </c>
      <c r="Q660" s="6"/>
      <c r="R660" s="6"/>
      <c r="S660" s="6"/>
      <c r="T660" s="6"/>
      <c r="U660" s="6"/>
      <c r="V660" s="6"/>
    </row>
    <row r="661" spans="1:22" ht="15" x14ac:dyDescent="0.2">
      <c r="A661" s="21" t="s">
        <v>7</v>
      </c>
      <c r="B661" s="100" t="s">
        <v>91</v>
      </c>
      <c r="C661" s="114" t="s">
        <v>57</v>
      </c>
      <c r="D661" s="100" t="s">
        <v>59</v>
      </c>
      <c r="E661" s="100" t="s">
        <v>61</v>
      </c>
      <c r="F661" s="100" t="s">
        <v>63</v>
      </c>
      <c r="G661" s="100" t="s">
        <v>81</v>
      </c>
      <c r="H661" s="309"/>
      <c r="I661" s="309"/>
      <c r="J661" s="309"/>
      <c r="K661" s="309"/>
      <c r="L661" s="309"/>
      <c r="M661" s="309"/>
      <c r="N661" s="309"/>
      <c r="P661" s="113" t="s">
        <v>7</v>
      </c>
      <c r="Q661" s="100" t="s">
        <v>91</v>
      </c>
      <c r="R661" s="114" t="s">
        <v>57</v>
      </c>
      <c r="S661" s="100" t="s">
        <v>59</v>
      </c>
      <c r="T661" s="100" t="s">
        <v>61</v>
      </c>
      <c r="U661" s="100" t="s">
        <v>63</v>
      </c>
      <c r="V661" s="100" t="s">
        <v>81</v>
      </c>
    </row>
    <row r="662" spans="1:22" ht="15" x14ac:dyDescent="0.2">
      <c r="A662" s="18">
        <v>2006</v>
      </c>
      <c r="B662" s="111">
        <f>'7.Stata State-pooled'!D2</f>
        <v>1</v>
      </c>
      <c r="C662" s="111">
        <f>'7.Stata State-pooled'!D21</f>
        <v>19.81144905090332</v>
      </c>
      <c r="D662" s="111">
        <f>'7.Stata State-pooled'!D40</f>
        <v>11.668940544128418</v>
      </c>
      <c r="E662" s="111">
        <f>'7.Stata State-pooled'!D59</f>
        <v>11.725723266601563</v>
      </c>
      <c r="F662" s="111">
        <f>'7.Stata State-pooled'!D78</f>
        <v>3.5564866065979004</v>
      </c>
      <c r="G662" s="111">
        <f>'7.Stata State-pooled'!D97</f>
        <v>1.6808198690414429</v>
      </c>
      <c r="H662" s="111"/>
      <c r="I662" s="111"/>
      <c r="J662" s="111"/>
      <c r="K662" s="111"/>
      <c r="L662" s="111"/>
      <c r="M662" s="111"/>
      <c r="N662" s="111"/>
      <c r="P662" s="18">
        <v>2006</v>
      </c>
      <c r="Q662" s="54">
        <f>B662-'Index Tables'!B909</f>
        <v>0</v>
      </c>
      <c r="R662" s="54">
        <f>C662-'Index Tables'!C909</f>
        <v>9.0509033192631705E-6</v>
      </c>
      <c r="S662" s="54">
        <f>D662-'Index Tables'!D909</f>
        <v>5.441284187668316E-7</v>
      </c>
      <c r="T662" s="54">
        <f>E662-'Index Tables'!E909</f>
        <v>3.2666015616911181E-6</v>
      </c>
      <c r="U662" s="54">
        <f>F662-'Index Tables'!F909</f>
        <v>1.6065979004942221E-6</v>
      </c>
      <c r="V662" s="54">
        <f>G662-'Index Tables'!G909</f>
        <v>8.6904144280808282E-7</v>
      </c>
    </row>
    <row r="663" spans="1:22" ht="15" x14ac:dyDescent="0.2">
      <c r="A663" s="18">
        <v>2007</v>
      </c>
      <c r="B663" s="111">
        <f>'7.Stata State-pooled'!D3</f>
        <v>1.0086901187896729</v>
      </c>
      <c r="C663" s="111">
        <f>'7.Stata State-pooled'!D22</f>
        <v>20.092645645141602</v>
      </c>
      <c r="D663" s="111">
        <f>'7.Stata State-pooled'!D41</f>
        <v>11.885908126831055</v>
      </c>
      <c r="E663" s="111">
        <f>'7.Stata State-pooled'!D60</f>
        <v>12.098301887512207</v>
      </c>
      <c r="F663" s="111">
        <f>'7.Stata State-pooled'!D79</f>
        <v>3.5469353199005127</v>
      </c>
      <c r="G663" s="111">
        <f>'7.Stata State-pooled'!D98</f>
        <v>1.6883385181427002</v>
      </c>
      <c r="H663" s="111"/>
      <c r="I663" s="111"/>
      <c r="J663" s="111"/>
      <c r="K663" s="111"/>
      <c r="L663" s="111"/>
      <c r="M663" s="111"/>
      <c r="N663" s="111"/>
      <c r="P663" s="18">
        <v>2007</v>
      </c>
      <c r="Q663" s="54">
        <f>B663-'Index Tables'!B910</f>
        <v>1.1878967276501839E-7</v>
      </c>
      <c r="R663" s="54">
        <f>C663-'Index Tables'!C910</f>
        <v>5.6451416021729983E-6</v>
      </c>
      <c r="S663" s="54">
        <f>D663-'Index Tables'!D910</f>
        <v>-1.8731689461759515E-6</v>
      </c>
      <c r="T663" s="54">
        <f>E663-'Index Tables'!E910</f>
        <v>1.8875122069772488E-6</v>
      </c>
      <c r="U663" s="54">
        <f>F663-'Index Tables'!F910</f>
        <v>2.3199005125817962E-6</v>
      </c>
      <c r="V663" s="54">
        <f>G663-'Index Tables'!G910</f>
        <v>5.1814270030092757E-7</v>
      </c>
    </row>
    <row r="664" spans="1:22" ht="15" x14ac:dyDescent="0.2">
      <c r="A664" s="18">
        <v>2008</v>
      </c>
      <c r="B664" s="111">
        <f>'7.Stata State-pooled'!D4</f>
        <v>1.0367002487182617</v>
      </c>
      <c r="C664" s="111">
        <f>'7.Stata State-pooled'!D23</f>
        <v>22.468292236328125</v>
      </c>
      <c r="D664" s="111">
        <f>'7.Stata State-pooled'!D42</f>
        <v>12.094671249389648</v>
      </c>
      <c r="E664" s="111">
        <f>'7.Stata State-pooled'!D61</f>
        <v>12.718648910522461</v>
      </c>
      <c r="F664" s="111">
        <f>'7.Stata State-pooled'!D80</f>
        <v>3.73004150390625</v>
      </c>
      <c r="G664" s="111">
        <f>'7.Stata State-pooled'!D99</f>
        <v>1.7350727319717407</v>
      </c>
      <c r="H664" s="111"/>
      <c r="I664" s="111"/>
      <c r="J664" s="111"/>
      <c r="K664" s="111"/>
      <c r="L664" s="111"/>
      <c r="M664" s="111"/>
      <c r="N664" s="111"/>
      <c r="P664" s="18">
        <v>2008</v>
      </c>
      <c r="Q664" s="54">
        <f>B664-'Index Tables'!B911</f>
        <v>2.4871826176386946E-7</v>
      </c>
      <c r="R664" s="54">
        <f>C664-'Index Tables'!C911</f>
        <v>1.2236328124970441E-5</v>
      </c>
      <c r="S664" s="54">
        <f>D664-'Index Tables'!D911</f>
        <v>1.2493896477394628E-6</v>
      </c>
      <c r="T664" s="54">
        <f>E664-'Index Tables'!E911</f>
        <v>8.9105224603258648E-6</v>
      </c>
      <c r="U664" s="54">
        <f>F664-'Index Tables'!F911</f>
        <v>5.0390625006002665E-7</v>
      </c>
      <c r="V664" s="54">
        <f>G664-'Index Tables'!G911</f>
        <v>7.3197174077499483E-7</v>
      </c>
    </row>
    <row r="665" spans="1:22" ht="15" x14ac:dyDescent="0.2">
      <c r="A665" s="18">
        <v>2009</v>
      </c>
      <c r="B665" s="111">
        <f>'7.Stata State-pooled'!D5</f>
        <v>1.0474777221679688</v>
      </c>
      <c r="C665" s="111">
        <f>'7.Stata State-pooled'!D24</f>
        <v>21.746870040893555</v>
      </c>
      <c r="D665" s="111">
        <f>'7.Stata State-pooled'!D43</f>
        <v>12.873842239379883</v>
      </c>
      <c r="E665" s="111">
        <f>'7.Stata State-pooled'!D62</f>
        <v>12.920258522033691</v>
      </c>
      <c r="F665" s="111">
        <f>'7.Stata State-pooled'!D81</f>
        <v>3.918487548828125</v>
      </c>
      <c r="G665" s="111">
        <f>'7.Stata State-pooled'!D100</f>
        <v>1.8666036128997803</v>
      </c>
      <c r="H665" s="111"/>
      <c r="I665" s="111"/>
      <c r="J665" s="111"/>
      <c r="K665" s="111"/>
      <c r="L665" s="111"/>
      <c r="M665" s="111"/>
      <c r="N665" s="111"/>
      <c r="P665" s="18">
        <v>2009</v>
      </c>
      <c r="Q665" s="54">
        <f>B665-'Index Tables'!B912</f>
        <v>-2.7783203115916422E-7</v>
      </c>
      <c r="R665" s="54">
        <f>C665-'Index Tables'!C912</f>
        <v>1.004089355305382E-5</v>
      </c>
      <c r="S665" s="54">
        <f>D665-'Index Tables'!D912</f>
        <v>1.2239379882927892E-5</v>
      </c>
      <c r="T665" s="54">
        <f>E665-'Index Tables'!E912</f>
        <v>8.5220336920599493E-6</v>
      </c>
      <c r="U665" s="54">
        <f>F665-'Index Tables'!F912</f>
        <v>1.5488281248643432E-6</v>
      </c>
      <c r="V665" s="54">
        <f>G665-'Index Tables'!G912</f>
        <v>1.6128997801789779E-6</v>
      </c>
    </row>
    <row r="666" spans="1:22" ht="15" x14ac:dyDescent="0.2">
      <c r="A666" s="18">
        <v>2010</v>
      </c>
      <c r="B666" s="111">
        <f>'7.Stata State-pooled'!D6</f>
        <v>1.1240516901016235</v>
      </c>
      <c r="C666" s="111">
        <f>'7.Stata State-pooled'!D25</f>
        <v>22.820037841796875</v>
      </c>
      <c r="D666" s="111">
        <f>'7.Stata State-pooled'!D44</f>
        <v>13.152702331542969</v>
      </c>
      <c r="E666" s="111">
        <f>'7.Stata State-pooled'!D63</f>
        <v>13.137322425842285</v>
      </c>
      <c r="F666" s="111">
        <f>'7.Stata State-pooled'!D82</f>
        <v>3.9975295066833496</v>
      </c>
      <c r="G666" s="111">
        <f>'7.Stata State-pooled'!D101</f>
        <v>2.0225961208343506</v>
      </c>
      <c r="H666" s="111"/>
      <c r="I666" s="111"/>
      <c r="J666" s="111"/>
      <c r="K666" s="111"/>
      <c r="L666" s="111"/>
      <c r="M666" s="111"/>
      <c r="N666" s="111"/>
      <c r="P666" s="18">
        <v>2010</v>
      </c>
      <c r="Q666" s="54">
        <f>B666-'Index Tables'!B913</f>
        <v>6.9010162362381777E-7</v>
      </c>
      <c r="R666" s="54">
        <f>C666-'Index Tables'!C913</f>
        <v>1.7841796875472937E-5</v>
      </c>
      <c r="S666" s="54">
        <f>D666-'Index Tables'!D913</f>
        <v>2.3315429693582246E-6</v>
      </c>
      <c r="T666" s="54">
        <f>E666-'Index Tables'!E913</f>
        <v>2.4258422843814742E-6</v>
      </c>
      <c r="U666" s="54">
        <f>F666-'Index Tables'!F913</f>
        <v>1.5066833496391041E-6</v>
      </c>
      <c r="V666" s="54">
        <f>G666-'Index Tables'!G913</f>
        <v>1.1208343506652341E-6</v>
      </c>
    </row>
    <row r="667" spans="1:22" ht="15" x14ac:dyDescent="0.2">
      <c r="A667" s="18">
        <v>2011</v>
      </c>
      <c r="B667" s="111">
        <f>'7.Stata State-pooled'!D7</f>
        <v>1.1921155452728271</v>
      </c>
      <c r="C667" s="111">
        <f>'7.Stata State-pooled'!D26</f>
        <v>22.965419769287109</v>
      </c>
      <c r="D667" s="111">
        <f>'7.Stata State-pooled'!D45</f>
        <v>13.570713043212891</v>
      </c>
      <c r="E667" s="111">
        <f>'7.Stata State-pooled'!D64</f>
        <v>14.126877784729004</v>
      </c>
      <c r="F667" s="111">
        <f>'7.Stata State-pooled'!D83</f>
        <v>4.3716540336608887</v>
      </c>
      <c r="G667" s="111">
        <f>'7.Stata State-pooled'!D102</f>
        <v>2.0453250408172607</v>
      </c>
      <c r="H667" s="111"/>
      <c r="I667" s="111"/>
      <c r="J667" s="111"/>
      <c r="K667" s="111"/>
      <c r="L667" s="111"/>
      <c r="M667" s="111"/>
      <c r="N667" s="111"/>
      <c r="P667" s="18">
        <v>2011</v>
      </c>
      <c r="Q667" s="54">
        <f>B667-'Index Tables'!B914</f>
        <v>5.452728271126972E-7</v>
      </c>
      <c r="R667" s="54">
        <f>C667-'Index Tables'!C914</f>
        <v>9.7692871108279178E-6</v>
      </c>
      <c r="S667" s="54">
        <f>D667-'Index Tables'!D914</f>
        <v>3.0432128905744094E-6</v>
      </c>
      <c r="T667" s="54">
        <f>E667-'Index Tables'!E914</f>
        <v>7.7847290036459071E-6</v>
      </c>
      <c r="U667" s="54">
        <f>F667-'Index Tables'!F914</f>
        <v>1.0336608884387033E-6</v>
      </c>
      <c r="V667" s="54">
        <f>G667-'Index Tables'!G914</f>
        <v>1.0408172608222799E-6</v>
      </c>
    </row>
    <row r="668" spans="1:22" ht="15" x14ac:dyDescent="0.2">
      <c r="A668" s="18">
        <v>2012</v>
      </c>
      <c r="B668" s="111">
        <f>'7.Stata State-pooled'!D8</f>
        <v>1.2413784265518188</v>
      </c>
      <c r="C668" s="111">
        <f>'7.Stata State-pooled'!D27</f>
        <v>24.738689422607422</v>
      </c>
      <c r="D668" s="111">
        <f>'7.Stata State-pooled'!D46</f>
        <v>14.381092071533203</v>
      </c>
      <c r="E668" s="111">
        <f>'7.Stata State-pooled'!D65</f>
        <v>14.701863288879395</v>
      </c>
      <c r="F668" s="111">
        <f>'7.Stata State-pooled'!D84</f>
        <v>4.5012993812561035</v>
      </c>
      <c r="G668" s="111">
        <f>'7.Stata State-pooled'!D103</f>
        <v>2.1472797393798828</v>
      </c>
      <c r="H668" s="111"/>
      <c r="I668" s="111"/>
      <c r="J668" s="111"/>
      <c r="K668" s="111"/>
      <c r="L668" s="111"/>
      <c r="M668" s="111"/>
      <c r="N668" s="111"/>
      <c r="P668" s="18">
        <v>2012</v>
      </c>
      <c r="Q668" s="54">
        <f>B668-'Index Tables'!B915</f>
        <v>4.2655181875517201E-7</v>
      </c>
      <c r="R668" s="54">
        <f>C668-'Index Tables'!C915</f>
        <v>9.4226074232039991E-6</v>
      </c>
      <c r="S668" s="54">
        <f>D668-'Index Tables'!D915</f>
        <v>2.0715332027521072E-6</v>
      </c>
      <c r="T668" s="54">
        <f>E668-'Index Tables'!E915</f>
        <v>3.2888793946028727E-6</v>
      </c>
      <c r="U668" s="54">
        <f>F668-'Index Tables'!F915</f>
        <v>1.3812561032722215E-6</v>
      </c>
      <c r="V668" s="54">
        <f>G668-'Index Tables'!G915</f>
        <v>7.3937988265271315E-7</v>
      </c>
    </row>
    <row r="669" spans="1:22" ht="15" x14ac:dyDescent="0.2">
      <c r="A669" s="18">
        <v>2013</v>
      </c>
      <c r="B669" s="111">
        <f>'7.Stata State-pooled'!D9</f>
        <v>1.2966933250427246</v>
      </c>
      <c r="C669" s="111">
        <f>'7.Stata State-pooled'!D28</f>
        <v>23.375486373901367</v>
      </c>
      <c r="D669" s="111">
        <f>'7.Stata State-pooled'!D47</f>
        <v>14.526711463928223</v>
      </c>
      <c r="E669" s="111">
        <f>'7.Stata State-pooled'!D66</f>
        <v>14.340499877929688</v>
      </c>
      <c r="F669" s="111">
        <f>'7.Stata State-pooled'!D85</f>
        <v>4.6395974159240723</v>
      </c>
      <c r="G669" s="111">
        <f>'7.Stata State-pooled'!D104</f>
        <v>1.9623900651931763</v>
      </c>
      <c r="H669" s="111"/>
      <c r="I669" s="111"/>
      <c r="J669" s="111"/>
      <c r="K669" s="111"/>
      <c r="L669" s="111"/>
      <c r="M669" s="111"/>
      <c r="N669" s="111"/>
      <c r="P669" s="18">
        <v>2013</v>
      </c>
      <c r="Q669" s="54">
        <f>B669-'Index Tables'!B916</f>
        <v>3.2504272451383542E-7</v>
      </c>
      <c r="R669" s="54">
        <f>C669-'Index Tables'!C916</f>
        <v>6.3739013675956357E-6</v>
      </c>
      <c r="S669" s="54">
        <f>D669-'Index Tables'!D916</f>
        <v>1.1463928222710251E-5</v>
      </c>
      <c r="T669" s="54">
        <f>E669-'Index Tables'!E916</f>
        <v>9.8779296866524646E-6</v>
      </c>
      <c r="U669" s="54">
        <f>F669-'Index Tables'!F916</f>
        <v>1.415924072212249E-6</v>
      </c>
      <c r="V669" s="54">
        <f>G669-'Index Tables'!G916</f>
        <v>1.0651931763305811E-6</v>
      </c>
    </row>
    <row r="670" spans="1:22" ht="15" x14ac:dyDescent="0.2">
      <c r="A670" s="18">
        <v>2014</v>
      </c>
      <c r="B670" s="111">
        <f>'7.Stata State-pooled'!D10</f>
        <v>1.3973970413208008</v>
      </c>
      <c r="C670" s="111">
        <f>'7.Stata State-pooled'!D29</f>
        <v>24.279121398925781</v>
      </c>
      <c r="D670" s="111">
        <f>'7.Stata State-pooled'!D48</f>
        <v>14.719372749328613</v>
      </c>
      <c r="E670" s="111">
        <f>'7.Stata State-pooled'!D67</f>
        <v>14.399496078491211</v>
      </c>
      <c r="F670" s="111">
        <f>'7.Stata State-pooled'!D86</f>
        <v>4.6680145263671875</v>
      </c>
      <c r="G670" s="111">
        <f>'7.Stata State-pooled'!D105</f>
        <v>1.9803963899612427</v>
      </c>
      <c r="H670" s="111"/>
      <c r="I670" s="111"/>
      <c r="J670" s="111"/>
      <c r="K670" s="111"/>
      <c r="L670" s="111"/>
      <c r="M670" s="111"/>
      <c r="N670" s="111"/>
      <c r="P670" s="18">
        <v>2014</v>
      </c>
      <c r="Q670" s="54">
        <f>B670-'Index Tables'!B917</f>
        <v>4.1320800781008415E-8</v>
      </c>
      <c r="R670" s="54">
        <f>C670-'Index Tables'!C917</f>
        <v>1.13989257819469E-5</v>
      </c>
      <c r="S670" s="54">
        <f>D670-'Index Tables'!D917</f>
        <v>2.7493286136603956E-6</v>
      </c>
      <c r="T670" s="54">
        <f>E670-'Index Tables'!E917</f>
        <v>6.0784912108147182E-6</v>
      </c>
      <c r="U670" s="54">
        <f>F670-'Index Tables'!F917</f>
        <v>2.5263671874498073E-6</v>
      </c>
      <c r="V670" s="54">
        <f>G670-'Index Tables'!G917</f>
        <v>1.3899612427703545E-6</v>
      </c>
    </row>
    <row r="671" spans="1:22" ht="15" x14ac:dyDescent="0.2">
      <c r="A671" s="18">
        <v>2015</v>
      </c>
      <c r="B671" s="111">
        <f>'7.Stata State-pooled'!D11</f>
        <v>1.3696187734603882</v>
      </c>
      <c r="C671" s="111">
        <f>'7.Stata State-pooled'!D30</f>
        <v>24.761825561523438</v>
      </c>
      <c r="D671" s="111">
        <f>'7.Stata State-pooled'!D49</f>
        <v>15.055210113525391</v>
      </c>
      <c r="E671" s="111">
        <f>'7.Stata State-pooled'!D68</f>
        <v>15.08272647857666</v>
      </c>
      <c r="F671" s="111">
        <f>'7.Stata State-pooled'!D87</f>
        <v>4.7686810493469238</v>
      </c>
      <c r="G671" s="111">
        <f>'7.Stata State-pooled'!D106</f>
        <v>1.8796941041946411</v>
      </c>
      <c r="H671" s="111"/>
      <c r="I671" s="111"/>
      <c r="J671" s="111"/>
      <c r="K671" s="111"/>
      <c r="L671" s="111"/>
      <c r="M671" s="111"/>
      <c r="N671" s="111"/>
      <c r="P671" s="18">
        <v>2015</v>
      </c>
      <c r="Q671" s="54">
        <f>B671-'Index Tables'!B918</f>
        <v>7.7346038818149054E-7</v>
      </c>
      <c r="R671" s="54">
        <f>C671-'Index Tables'!C918</f>
        <v>1.5561523436957714E-5</v>
      </c>
      <c r="S671" s="54">
        <f>D671-'Index Tables'!D918</f>
        <v>1.1352538997755346E-7</v>
      </c>
      <c r="T671" s="54">
        <f>E671-'Index Tables'!E918</f>
        <v>6.4785766600294892E-6</v>
      </c>
      <c r="U671" s="54">
        <f>F671-'Index Tables'!F918</f>
        <v>2.0493469241600337E-6</v>
      </c>
      <c r="V671" s="54">
        <f>G671-'Index Tables'!G918</f>
        <v>1.0419464113731181E-7</v>
      </c>
    </row>
    <row r="672" spans="1:22" ht="15" x14ac:dyDescent="0.2">
      <c r="A672" s="18">
        <v>2016</v>
      </c>
      <c r="B672" s="111">
        <f>'7.Stata State-pooled'!D12</f>
        <v>1.1031813621520996</v>
      </c>
      <c r="C672" s="111">
        <f>'7.Stata State-pooled'!D31</f>
        <v>23.858060836791992</v>
      </c>
      <c r="D672" s="111">
        <f>'7.Stata State-pooled'!D50</f>
        <v>15.31779956817627</v>
      </c>
      <c r="E672" s="111">
        <f>'7.Stata State-pooled'!D69</f>
        <v>14.789252281188965</v>
      </c>
      <c r="F672" s="111">
        <f>'7.Stata State-pooled'!D88</f>
        <v>4.452751636505127</v>
      </c>
      <c r="G672" s="111">
        <f>'7.Stata State-pooled'!D107</f>
        <v>1.9221490621566772</v>
      </c>
      <c r="H672" s="111"/>
      <c r="I672" s="111"/>
      <c r="J672" s="111"/>
      <c r="K672" s="111"/>
      <c r="L672" s="111"/>
      <c r="M672" s="111"/>
      <c r="N672" s="111"/>
      <c r="P672" s="18">
        <v>2016</v>
      </c>
      <c r="Q672" s="54">
        <f>B672-'Index Tables'!B919</f>
        <v>3.6215209964218786E-7</v>
      </c>
      <c r="R672" s="54">
        <f>C672-'Index Tables'!C919</f>
        <v>2.0836791993161796E-5</v>
      </c>
      <c r="S672" s="54">
        <f>D672-'Index Tables'!D919</f>
        <v>9.5681762690702499E-6</v>
      </c>
      <c r="T672" s="54">
        <f>E672-'Index Tables'!E919</f>
        <v>1.2281188965346246E-5</v>
      </c>
      <c r="U672" s="54">
        <f>F672-'Index Tables'!F919</f>
        <v>1.6365051269673359E-6</v>
      </c>
      <c r="V672" s="54">
        <f>G672-'Index Tables'!G919</f>
        <v>1.0621566772783808E-6</v>
      </c>
    </row>
    <row r="673" spans="1:22" ht="15" x14ac:dyDescent="0.2">
      <c r="A673" s="18">
        <v>2017</v>
      </c>
      <c r="B673" s="111">
        <f>'7.Stata State-pooled'!D13</f>
        <v>1.142869234085083</v>
      </c>
      <c r="C673" s="111">
        <f>'7.Stata State-pooled'!D32</f>
        <v>22.967168807983398</v>
      </c>
      <c r="D673" s="111">
        <f>'7.Stata State-pooled'!D51</f>
        <v>15.213094711303711</v>
      </c>
      <c r="E673" s="111">
        <f>'7.Stata State-pooled'!D70</f>
        <v>14.448500633239746</v>
      </c>
      <c r="F673" s="111">
        <f>'7.Stata State-pooled'!D89</f>
        <v>4.7598061561584473</v>
      </c>
      <c r="G673" s="111">
        <f>'7.Stata State-pooled'!D108</f>
        <v>2.1468570232391357</v>
      </c>
      <c r="H673" s="111"/>
      <c r="I673" s="111"/>
      <c r="J673" s="111"/>
      <c r="K673" s="111"/>
      <c r="L673" s="111"/>
      <c r="M673" s="111"/>
      <c r="N673" s="111"/>
      <c r="P673" s="18">
        <v>2017</v>
      </c>
      <c r="Q673" s="54">
        <f>B673-'Index Tables'!B920</f>
        <v>2.3408508309508136E-7</v>
      </c>
      <c r="R673" s="54">
        <f>C673-'Index Tables'!C920</f>
        <v>8.8079833986398626E-6</v>
      </c>
      <c r="S673" s="54">
        <f>D673-'Index Tables'!D920</f>
        <v>4.7113037116019996E-6</v>
      </c>
      <c r="T673" s="54">
        <f>E673-'Index Tables'!E920</f>
        <v>1.0633239746482559E-5</v>
      </c>
      <c r="U673" s="54">
        <f>F673-'Index Tables'!F920</f>
        <v>2.1561584473417383E-6</v>
      </c>
      <c r="V673" s="54">
        <f>G673-'Index Tables'!G920</f>
        <v>1.0232391356446158E-6</v>
      </c>
    </row>
    <row r="674" spans="1:22" ht="15" x14ac:dyDescent="0.2">
      <c r="A674" s="18">
        <v>2018</v>
      </c>
      <c r="B674" s="111">
        <f>'7.Stata State-pooled'!D14</f>
        <v>1.2464958429336548</v>
      </c>
      <c r="C674" s="111">
        <f>'7.Stata State-pooled'!D33</f>
        <v>22.511587142944336</v>
      </c>
      <c r="D674" s="111">
        <f>'7.Stata State-pooled'!D52</f>
        <v>14.877735137939453</v>
      </c>
      <c r="E674" s="111">
        <f>'7.Stata State-pooled'!D71</f>
        <v>14.576869964599609</v>
      </c>
      <c r="F674" s="111">
        <f>'7.Stata State-pooled'!D90</f>
        <v>4.7484660148620605</v>
      </c>
      <c r="G674" s="111">
        <f>'7.Stata State-pooled'!D109</f>
        <v>2.1540770530700684</v>
      </c>
      <c r="H674" s="111"/>
      <c r="I674" s="111"/>
      <c r="J674" s="111"/>
      <c r="K674" s="111"/>
      <c r="L674" s="111"/>
      <c r="M674" s="111"/>
      <c r="N674" s="111"/>
      <c r="P674" s="18">
        <v>2018</v>
      </c>
      <c r="Q674" s="54">
        <f>B674-'Index Tables'!B921</f>
        <v>8.4293365487653205E-7</v>
      </c>
      <c r="R674" s="54">
        <f>C674-'Index Tables'!C921</f>
        <v>7.1429443373460799E-6</v>
      </c>
      <c r="S674" s="54">
        <f>D674-'Index Tables'!D921</f>
        <v>5.1379394534478706E-6</v>
      </c>
      <c r="T674" s="54">
        <f>E674-'Index Tables'!E921</f>
        <v>9.9645996094466227E-6</v>
      </c>
      <c r="U674" s="54">
        <f>F674-'Index Tables'!F921</f>
        <v>2.0148620603066547E-6</v>
      </c>
      <c r="V674" s="54">
        <f>G674-'Index Tables'!G921</f>
        <v>1.0530700684796557E-6</v>
      </c>
    </row>
    <row r="675" spans="1:22" ht="15" x14ac:dyDescent="0.2">
      <c r="A675" s="18">
        <v>2019</v>
      </c>
      <c r="B675" s="111">
        <f>'7.Stata State-pooled'!D15</f>
        <v>1.2385390996932983</v>
      </c>
      <c r="C675" s="111">
        <f>'7.Stata State-pooled'!D34</f>
        <v>22.904552459716797</v>
      </c>
      <c r="D675" s="111">
        <f>'7.Stata State-pooled'!D53</f>
        <v>15.071019172668457</v>
      </c>
      <c r="E675" s="111">
        <f>'7.Stata State-pooled'!D72</f>
        <v>14.471950531005859</v>
      </c>
      <c r="F675" s="111">
        <f>'7.Stata State-pooled'!D91</f>
        <v>4.8232178688049316</v>
      </c>
      <c r="G675" s="111">
        <f>'7.Stata State-pooled'!D110</f>
        <v>2.0752484798431396</v>
      </c>
      <c r="H675" s="111"/>
      <c r="I675" s="111"/>
      <c r="J675" s="111"/>
      <c r="K675" s="111"/>
      <c r="L675" s="111"/>
      <c r="M675" s="111"/>
      <c r="N675" s="111"/>
      <c r="P675" s="18">
        <v>2019</v>
      </c>
      <c r="Q675" s="54">
        <f>B675-'Index Tables'!B922</f>
        <v>9.9693298283298759E-8</v>
      </c>
      <c r="R675" s="54">
        <f>C675-'Index Tables'!C922</f>
        <v>1.245971679608715E-5</v>
      </c>
      <c r="S675" s="54">
        <f>D675-'Index Tables'!D922</f>
        <v>9.1726684576798334E-6</v>
      </c>
      <c r="T675" s="54">
        <f>E675-'Index Tables'!E922</f>
        <v>1.0531005859348852E-5</v>
      </c>
      <c r="U675" s="54">
        <f>F675-'Index Tables'!F922</f>
        <v>1.8688049312487465E-6</v>
      </c>
      <c r="V675" s="54">
        <f>G675-'Index Tables'!G922</f>
        <v>4.7984313944482437E-7</v>
      </c>
    </row>
    <row r="676" spans="1:22" ht="15" x14ac:dyDescent="0.2">
      <c r="A676" s="18">
        <v>2020</v>
      </c>
      <c r="B676" s="111">
        <f>'7.Stata State-pooled'!D16</f>
        <v>1.2266353368759155</v>
      </c>
      <c r="C676" s="111">
        <f>'7.Stata State-pooled'!D35</f>
        <v>22.110734939575195</v>
      </c>
      <c r="D676" s="111">
        <f>'7.Stata State-pooled'!D54</f>
        <v>15.060348510742188</v>
      </c>
      <c r="E676" s="111">
        <f>'7.Stata State-pooled'!D73</f>
        <v>14.615640640258789</v>
      </c>
      <c r="F676" s="111">
        <f>'7.Stata State-pooled'!D92</f>
        <v>4.6484103202819824</v>
      </c>
      <c r="G676" s="111">
        <f>'7.Stata State-pooled'!D111</f>
        <v>2.1395699977874756</v>
      </c>
      <c r="H676" s="111"/>
      <c r="I676" s="111"/>
      <c r="J676" s="111"/>
      <c r="K676" s="111"/>
      <c r="L676" s="111"/>
      <c r="M676" s="111"/>
      <c r="N676" s="111"/>
      <c r="P676" s="18">
        <v>2020</v>
      </c>
      <c r="Q676" s="54">
        <f>B676-'Index Tables'!B923</f>
        <v>3.3687591560749297E-7</v>
      </c>
      <c r="R676" s="54">
        <f>C676-'Index Tables'!C923</f>
        <v>4.9395751950953581E-6</v>
      </c>
      <c r="S676" s="54">
        <f>D676-'Index Tables'!D923</f>
        <v>8.510742187439746E-6</v>
      </c>
      <c r="T676" s="54">
        <f>E676-'Index Tables'!E923</f>
        <v>1.064025878960706E-5</v>
      </c>
      <c r="U676" s="54">
        <f>F676-'Index Tables'!F923</f>
        <v>1.3202819824087442E-6</v>
      </c>
      <c r="V676" s="54">
        <f>G676-'Index Tables'!G923</f>
        <v>9.9778747575385296E-7</v>
      </c>
    </row>
    <row r="677" spans="1:22" ht="15" x14ac:dyDescent="0.2">
      <c r="A677" s="18">
        <v>2021</v>
      </c>
      <c r="B677" s="111">
        <f>'7.Stata State-pooled'!D17</f>
        <v>1.2034180164337158</v>
      </c>
      <c r="C677" s="111">
        <f>'7.Stata State-pooled'!D36</f>
        <v>21.904973983764648</v>
      </c>
      <c r="D677" s="111">
        <f>'7.Stata State-pooled'!D55</f>
        <v>14.982113838195801</v>
      </c>
      <c r="E677" s="111">
        <f>'7.Stata State-pooled'!D74</f>
        <v>14.019145011901855</v>
      </c>
      <c r="F677" s="111">
        <f>'7.Stata State-pooled'!D93</f>
        <v>4.7589864730834961</v>
      </c>
      <c r="G677" s="111">
        <f>'7.Stata State-pooled'!D112</f>
        <v>2.1638960838317871</v>
      </c>
      <c r="H677" s="111"/>
      <c r="I677" s="111"/>
      <c r="J677" s="111"/>
      <c r="K677" s="111"/>
      <c r="L677" s="111"/>
      <c r="M677" s="111"/>
      <c r="N677" s="111"/>
      <c r="P677" s="18">
        <v>2021</v>
      </c>
      <c r="Q677" s="54">
        <f>B677-'Index Tables'!B924</f>
        <v>1.6433715721575481E-8</v>
      </c>
      <c r="R677" s="54">
        <f>C677-'Index Tables'!C924</f>
        <v>1.3983764649339037E-5</v>
      </c>
      <c r="S677" s="54">
        <f>D677-'Index Tables'!D924</f>
        <v>3.8381958002986494E-6</v>
      </c>
      <c r="T677" s="54">
        <f>E677-'Index Tables'!E924</f>
        <v>5.0119018553118622E-6</v>
      </c>
      <c r="U677" s="54">
        <f>F677-'Index Tables'!F924</f>
        <v>2.4730834962127801E-6</v>
      </c>
      <c r="V677" s="54">
        <f>G677-'Index Tables'!G924</f>
        <v>8.383178728976759E-8</v>
      </c>
    </row>
    <row r="678" spans="1:22" ht="15" x14ac:dyDescent="0.2">
      <c r="A678" s="18">
        <v>2022</v>
      </c>
      <c r="B678" s="111">
        <f>'7.Stata State-pooled'!D18</f>
        <v>1.2407131195068359</v>
      </c>
      <c r="C678" s="111">
        <f>'7.Stata State-pooled'!D37</f>
        <v>21.325468063354492</v>
      </c>
      <c r="D678" s="111">
        <f>'7.Stata State-pooled'!D56</f>
        <v>15.195930480957031</v>
      </c>
      <c r="E678" s="111">
        <f>'7.Stata State-pooled'!D75</f>
        <v>14.232830047607422</v>
      </c>
      <c r="F678" s="111">
        <f>'7.Stata State-pooled'!D94</f>
        <v>4.9191884994506836</v>
      </c>
      <c r="G678" s="111">
        <f>'7.Stata State-pooled'!D113</f>
        <v>2.1686322689056396</v>
      </c>
      <c r="H678" s="111"/>
      <c r="I678" s="111"/>
      <c r="J678" s="111"/>
      <c r="K678" s="111"/>
      <c r="L678" s="111"/>
      <c r="M678" s="111"/>
      <c r="N678" s="111"/>
      <c r="P678" s="18">
        <v>2022</v>
      </c>
      <c r="Q678" s="54">
        <f>B678-'Index Tables'!B925</f>
        <v>1.1950683598271894E-7</v>
      </c>
      <c r="R678" s="54">
        <f>C678-'Index Tables'!C925</f>
        <v>8.0633544925490241E-6</v>
      </c>
      <c r="S678" s="54">
        <f>D678-'Index Tables'!D925</f>
        <v>1.0480957032044103E-5</v>
      </c>
      <c r="T678" s="54">
        <f>E678-'Index Tables'!E925</f>
        <v>4.7607422004602995E-8</v>
      </c>
      <c r="U678" s="54">
        <f>F678-'Index Tables'!F925</f>
        <v>1.4994506836174537E-6</v>
      </c>
      <c r="V678" s="54">
        <f>G678-'Index Tables'!G925</f>
        <v>2.6890563953330116E-7</v>
      </c>
    </row>
    <row r="679" spans="1:22" ht="15" x14ac:dyDescent="0.2">
      <c r="A679" s="18">
        <v>2023</v>
      </c>
      <c r="B679" s="111">
        <f>'7.Stata State-pooled'!D19</f>
        <v>1.217316746711731</v>
      </c>
      <c r="C679" s="111">
        <f>'7.Stata State-pooled'!D38</f>
        <v>22.021274566650391</v>
      </c>
      <c r="D679" s="111">
        <f>'7.Stata State-pooled'!D57</f>
        <v>15.612682342529297</v>
      </c>
      <c r="E679" s="111">
        <f>'7.Stata State-pooled'!D76</f>
        <v>15.035922050476074</v>
      </c>
      <c r="F679" s="111">
        <f>'7.Stata State-pooled'!D95</f>
        <v>5.2673382759094238</v>
      </c>
      <c r="G679" s="111">
        <f>'7.Stata State-pooled'!D114</f>
        <v>2.1407248973846436</v>
      </c>
      <c r="H679" s="111"/>
      <c r="I679" s="111"/>
      <c r="J679" s="111"/>
      <c r="K679" s="111"/>
      <c r="L679" s="111"/>
      <c r="M679" s="111"/>
      <c r="N679" s="111"/>
      <c r="P679" s="18">
        <v>2023</v>
      </c>
      <c r="Q679" s="54">
        <f>B679-'Index Tables'!B926</f>
        <v>7.4671173089235765E-7</v>
      </c>
      <c r="R679" s="54">
        <f>C679-'Index Tables'!C926</f>
        <v>1.4566650389014058E-5</v>
      </c>
      <c r="S679" s="54">
        <f>D679-'Index Tables'!D926</f>
        <v>1.2342529297271199E-5</v>
      </c>
      <c r="T679" s="54">
        <f>E679-'Index Tables'!E926</f>
        <v>2.0504760733786043E-6</v>
      </c>
      <c r="U679" s="54">
        <f>F679-'Index Tables'!F926</f>
        <v>4.2759094238675743E-6</v>
      </c>
      <c r="V679" s="54">
        <f>G679-'Index Tables'!G926</f>
        <v>-1.0261535665634369E-7</v>
      </c>
    </row>
    <row r="680" spans="1:22" ht="15" x14ac:dyDescent="0.25">
      <c r="A680" s="340">
        <v>2024</v>
      </c>
      <c r="B680" s="111">
        <f>'7.Stata State-pooled'!D20</f>
        <v>1.239396333694458</v>
      </c>
      <c r="C680" s="111">
        <f>'7.Stata State-pooled'!D39</f>
        <v>22.620510101318359</v>
      </c>
      <c r="D680" s="111">
        <f>'7.Stata State-pooled'!D58</f>
        <v>16.396001815795898</v>
      </c>
      <c r="E680" s="111">
        <f>'7.Stata State-pooled'!D77</f>
        <v>16.337944030761719</v>
      </c>
      <c r="F680" s="111">
        <f>'7.Stata State-pooled'!D96</f>
        <v>5.3444356918334961</v>
      </c>
      <c r="G680" s="111">
        <f>'7.Stata State-pooled'!D115</f>
        <v>2.2489378452301025</v>
      </c>
      <c r="H680" s="111"/>
      <c r="I680" s="111"/>
      <c r="J680" s="111"/>
      <c r="K680" s="111"/>
      <c r="L680" s="111"/>
      <c r="M680" s="111"/>
      <c r="N680" s="111"/>
      <c r="P680" s="340">
        <v>2024</v>
      </c>
      <c r="Q680" s="54">
        <f>B680-'Index Tables'!B927</f>
        <v>3.3369445806563647E-7</v>
      </c>
      <c r="R680" s="54">
        <f>C680-'Index Tables'!C927</f>
        <v>1.010131835954553E-5</v>
      </c>
      <c r="S680" s="54">
        <f>D680-'Index Tables'!D927</f>
        <v>1.8157958976416921E-6</v>
      </c>
      <c r="T680" s="54">
        <f>E680-'Index Tables'!E927</f>
        <v>4.0307617190649125E-6</v>
      </c>
      <c r="U680" s="54">
        <f>F680-'Index Tables'!F927</f>
        <v>3.6918334958002674E-6</v>
      </c>
      <c r="V680" s="54">
        <f>G680-'Index Tables'!G927</f>
        <v>-1.5476989734253266E-7</v>
      </c>
    </row>
    <row r="681" spans="1:22" ht="15" x14ac:dyDescent="0.2">
      <c r="A681" s="18"/>
      <c r="B681" s="111"/>
      <c r="C681" s="111"/>
      <c r="D681" s="111"/>
      <c r="E681" s="111"/>
      <c r="F681" s="111"/>
      <c r="G681" s="111"/>
      <c r="H681" s="111"/>
      <c r="I681" s="111"/>
      <c r="J681" s="111"/>
      <c r="K681" s="111"/>
      <c r="L681" s="111"/>
      <c r="M681" s="111"/>
      <c r="N681" s="111"/>
      <c r="P681" s="18"/>
      <c r="Q681" s="54"/>
      <c r="R681" s="54"/>
      <c r="S681" s="54"/>
      <c r="T681" s="54"/>
      <c r="U681" s="54"/>
      <c r="V681" s="54"/>
    </row>
    <row r="682" spans="1:22" ht="15" x14ac:dyDescent="0.2">
      <c r="A682" s="18"/>
      <c r="B682" s="111"/>
      <c r="C682" s="111"/>
      <c r="D682" s="111"/>
      <c r="E682" s="111"/>
      <c r="F682" s="111"/>
      <c r="G682" s="111"/>
      <c r="H682" s="111"/>
      <c r="I682" s="111"/>
      <c r="J682" s="111"/>
      <c r="K682" s="111"/>
      <c r="L682" s="111"/>
      <c r="M682" s="111"/>
      <c r="N682" s="111"/>
      <c r="P682" s="18"/>
      <c r="Q682" s="54"/>
      <c r="R682" s="54"/>
      <c r="S682" s="54"/>
      <c r="T682" s="54"/>
      <c r="U682" s="54"/>
      <c r="V682" s="54"/>
    </row>
    <row r="684" spans="1:22" x14ac:dyDescent="0.2">
      <c r="A684" s="5" t="s">
        <v>509</v>
      </c>
      <c r="B684" s="6"/>
      <c r="C684" s="6"/>
      <c r="D684" s="6"/>
      <c r="E684" s="6"/>
      <c r="F684" s="6"/>
      <c r="G684" s="6"/>
      <c r="P684" s="5" t="s">
        <v>509</v>
      </c>
      <c r="Q684" s="6"/>
      <c r="R684" s="6"/>
      <c r="S684" s="6"/>
      <c r="T684" s="6"/>
      <c r="U684" s="6"/>
      <c r="V684" s="6"/>
    </row>
    <row r="685" spans="1:22" ht="15" x14ac:dyDescent="0.2">
      <c r="A685" s="113" t="s">
        <v>7</v>
      </c>
      <c r="B685" s="100" t="s">
        <v>91</v>
      </c>
      <c r="C685" s="114" t="s">
        <v>57</v>
      </c>
      <c r="D685" s="100" t="s">
        <v>59</v>
      </c>
      <c r="E685" s="100" t="s">
        <v>61</v>
      </c>
      <c r="F685" s="100" t="s">
        <v>63</v>
      </c>
      <c r="G685" s="100" t="s">
        <v>81</v>
      </c>
      <c r="H685" s="309"/>
      <c r="I685" s="309"/>
      <c r="J685" s="309"/>
      <c r="K685" s="309"/>
      <c r="L685" s="309"/>
      <c r="M685" s="309"/>
      <c r="N685" s="309"/>
      <c r="P685" s="113" t="s">
        <v>7</v>
      </c>
      <c r="Q685" s="100" t="s">
        <v>91</v>
      </c>
      <c r="R685" s="114" t="s">
        <v>57</v>
      </c>
      <c r="S685" s="100" t="s">
        <v>59</v>
      </c>
      <c r="T685" s="100" t="s">
        <v>61</v>
      </c>
      <c r="U685" s="100" t="s">
        <v>63</v>
      </c>
      <c r="V685" s="100" t="s">
        <v>81</v>
      </c>
    </row>
    <row r="686" spans="1:22" ht="15" x14ac:dyDescent="0.2">
      <c r="A686" s="18">
        <v>2006</v>
      </c>
      <c r="B686" s="111">
        <f>'7.Stata State-pooled'!H2</f>
        <v>1</v>
      </c>
      <c r="C686" s="111">
        <f>'7.Stata State-pooled'!H21</f>
        <v>1.1390280723571777</v>
      </c>
      <c r="D686" s="111">
        <f>'7.Stata State-pooled'!H40</f>
        <v>1.434181809425354</v>
      </c>
      <c r="E686" s="111">
        <f>'7.Stata State-pooled'!H59</f>
        <v>0.9323461651802063</v>
      </c>
      <c r="F686" s="111">
        <f>'7.Stata State-pooled'!H78</f>
        <v>1.8475935459136963</v>
      </c>
      <c r="G686" s="111">
        <f>'7.Stata State-pooled'!H97</f>
        <v>1.4222829341888428</v>
      </c>
      <c r="H686" s="111"/>
      <c r="I686" s="111"/>
      <c r="J686" s="111"/>
      <c r="K686" s="111"/>
      <c r="L686" s="111"/>
      <c r="M686" s="111"/>
      <c r="N686" s="111"/>
      <c r="P686" s="18">
        <v>2006</v>
      </c>
      <c r="Q686" s="54">
        <f>B686-'Index Tables'!B933</f>
        <v>0</v>
      </c>
      <c r="R686" s="54">
        <f>C686-'Index Tables'!C933</f>
        <v>3.072357177780205E-6</v>
      </c>
      <c r="S686" s="54">
        <f>D686-'Index Tables'!D933</f>
        <v>3.8094253540510437E-6</v>
      </c>
      <c r="T686" s="54">
        <f>E686-'Index Tables'!E933</f>
        <v>2.4651802063013761E-6</v>
      </c>
      <c r="U686" s="54">
        <f>F686-'Index Tables'!F933</f>
        <v>2.545913696305746E-6</v>
      </c>
      <c r="V686" s="54">
        <f>G686-'Index Tables'!G933</f>
        <v>9.341888427272238E-7</v>
      </c>
    </row>
    <row r="687" spans="1:22" ht="15" x14ac:dyDescent="0.2">
      <c r="A687" s="18">
        <v>2007</v>
      </c>
      <c r="B687" s="111">
        <f>'7.Stata State-pooled'!H3</f>
        <v>0.98069655895233154</v>
      </c>
      <c r="C687" s="111">
        <f>'7.Stata State-pooled'!H22</f>
        <v>1.1599092483520508</v>
      </c>
      <c r="D687" s="111">
        <f>'7.Stata State-pooled'!H41</f>
        <v>1.4667624235153198</v>
      </c>
      <c r="E687" s="111">
        <f>'7.Stata State-pooled'!H60</f>
        <v>1.066185474395752</v>
      </c>
      <c r="F687" s="111">
        <f>'7.Stata State-pooled'!H79</f>
        <v>1.9322030544281006</v>
      </c>
      <c r="G687" s="111">
        <f>'7.Stata State-pooled'!H98</f>
        <v>1.4049825668334961</v>
      </c>
      <c r="H687" s="111"/>
      <c r="I687" s="111"/>
      <c r="J687" s="111"/>
      <c r="K687" s="111"/>
      <c r="L687" s="111"/>
      <c r="M687" s="111"/>
      <c r="N687" s="111"/>
      <c r="P687" s="18">
        <v>2007</v>
      </c>
      <c r="Q687" s="54">
        <f>B687-'Index Tables'!B934</f>
        <v>-6.4104766850370254E-7</v>
      </c>
      <c r="R687" s="54">
        <f>C687-'Index Tables'!C934</f>
        <v>3.2483520506776387E-6</v>
      </c>
      <c r="S687" s="54">
        <f>D687-'Index Tables'!D934</f>
        <v>4.4235153198179944E-6</v>
      </c>
      <c r="T687" s="54">
        <f>E687-'Index Tables'!E934</f>
        <v>2.4743957518502668E-6</v>
      </c>
      <c r="U687" s="54">
        <f>F687-'Index Tables'!F934</f>
        <v>2.0544281005285825E-6</v>
      </c>
      <c r="V687" s="54">
        <f>G687-'Index Tables'!G934</f>
        <v>-4.3316650399916057E-7</v>
      </c>
    </row>
    <row r="688" spans="1:22" ht="15" x14ac:dyDescent="0.2">
      <c r="A688" s="18">
        <v>2008</v>
      </c>
      <c r="B688" s="111">
        <f>'7.Stata State-pooled'!H4</f>
        <v>0.96083128452301025</v>
      </c>
      <c r="C688" s="111">
        <f>'7.Stata State-pooled'!H23</f>
        <v>0.91397547721862793</v>
      </c>
      <c r="D688" s="111">
        <f>'7.Stata State-pooled'!H42</f>
        <v>1.5586583614349365</v>
      </c>
      <c r="E688" s="111">
        <f>'7.Stata State-pooled'!H61</f>
        <v>0.99495047330856323</v>
      </c>
      <c r="F688" s="111">
        <f>'7.Stata State-pooled'!H80</f>
        <v>1.936715841293335</v>
      </c>
      <c r="G688" s="111">
        <f>'7.Stata State-pooled'!H99</f>
        <v>1.4049055576324463</v>
      </c>
      <c r="H688" s="111"/>
      <c r="I688" s="111"/>
      <c r="J688" s="111"/>
      <c r="K688" s="111"/>
      <c r="L688" s="111"/>
      <c r="M688" s="111"/>
      <c r="N688" s="111"/>
      <c r="P688" s="18">
        <v>2008</v>
      </c>
      <c r="Q688" s="54">
        <f>B688-'Index Tables'!B935</f>
        <v>-3.154769897539822E-7</v>
      </c>
      <c r="R688" s="54">
        <f>C688-'Index Tables'!C935</f>
        <v>2.7772186279584332E-6</v>
      </c>
      <c r="S688" s="54">
        <f>D688-'Index Tables'!D935</f>
        <v>4.36143493653951E-6</v>
      </c>
      <c r="T688" s="54">
        <f>E688-'Index Tables'!E935</f>
        <v>2.8733085631893474E-6</v>
      </c>
      <c r="U688" s="54">
        <f>F688-'Index Tables'!F935</f>
        <v>3.8412933349718514E-6</v>
      </c>
      <c r="V688" s="54">
        <f>G688-'Index Tables'!G935</f>
        <v>5.5763244621864771E-7</v>
      </c>
    </row>
    <row r="689" spans="1:22" ht="15" x14ac:dyDescent="0.2">
      <c r="A689" s="18">
        <v>2009</v>
      </c>
      <c r="B689" s="111">
        <f>'7.Stata State-pooled'!H5</f>
        <v>0.95324081182479858</v>
      </c>
      <c r="C689" s="111">
        <f>'7.Stata State-pooled'!H24</f>
        <v>1.0024219751358032</v>
      </c>
      <c r="D689" s="111">
        <f>'7.Stata State-pooled'!H43</f>
        <v>1.4164103269577026</v>
      </c>
      <c r="E689" s="111">
        <f>'7.Stata State-pooled'!H62</f>
        <v>1.0230311155319214</v>
      </c>
      <c r="F689" s="111">
        <f>'7.Stata State-pooled'!H81</f>
        <v>1.8342872858047485</v>
      </c>
      <c r="G689" s="111">
        <f>'7.Stata State-pooled'!H100</f>
        <v>1.221788763999939</v>
      </c>
      <c r="H689" s="111"/>
      <c r="I689" s="111"/>
      <c r="J689" s="111"/>
      <c r="K689" s="111"/>
      <c r="L689" s="111"/>
      <c r="M689" s="111"/>
      <c r="N689" s="111"/>
      <c r="P689" s="18">
        <v>2009</v>
      </c>
      <c r="Q689" s="54">
        <f>B689-'Index Tables'!B936</f>
        <v>-2.8817520136836805E-7</v>
      </c>
      <c r="R689" s="54">
        <f>C689-'Index Tables'!C936</f>
        <v>2.9751358032736874E-6</v>
      </c>
      <c r="S689" s="54">
        <f>D689-'Index Tables'!D936</f>
        <v>3.326957702665112E-6</v>
      </c>
      <c r="T689" s="54">
        <f>E689-'Index Tables'!E936</f>
        <v>3.1155319213382882E-6</v>
      </c>
      <c r="U689" s="54">
        <f>F689-'Index Tables'!F936</f>
        <v>4.2858047484273243E-6</v>
      </c>
      <c r="V689" s="54">
        <f>G689-'Index Tables'!G936</f>
        <v>7.6399993886866469E-7</v>
      </c>
    </row>
    <row r="690" spans="1:22" ht="15" x14ac:dyDescent="0.2">
      <c r="A690" s="18">
        <v>2010</v>
      </c>
      <c r="B690" s="111">
        <f>'7.Stata State-pooled'!H6</f>
        <v>0.83911949396133423</v>
      </c>
      <c r="C690" s="111">
        <f>'7.Stata State-pooled'!H25</f>
        <v>0.96689754724502563</v>
      </c>
      <c r="D690" s="111">
        <f>'7.Stata State-pooled'!H44</f>
        <v>1.4381557703018188</v>
      </c>
      <c r="E690" s="111">
        <f>'7.Stata State-pooled'!H63</f>
        <v>1.0723241567611694</v>
      </c>
      <c r="F690" s="111">
        <f>'7.Stata State-pooled'!H82</f>
        <v>1.7363702058792114</v>
      </c>
      <c r="G690" s="111">
        <f>'7.Stata State-pooled'!H101</f>
        <v>1.0370476245880127</v>
      </c>
      <c r="H690" s="111"/>
      <c r="I690" s="111"/>
      <c r="J690" s="111"/>
      <c r="K690" s="111"/>
      <c r="L690" s="111"/>
      <c r="M690" s="111"/>
      <c r="N690" s="111"/>
      <c r="P690" s="18">
        <v>2010</v>
      </c>
      <c r="Q690" s="54">
        <f>B690-'Index Tables'!B937</f>
        <v>-5.0603866574849832E-7</v>
      </c>
      <c r="R690" s="54">
        <f>C690-'Index Tables'!C937</f>
        <v>2.4472450256274314E-6</v>
      </c>
      <c r="S690" s="54">
        <f>D690-'Index Tables'!D937</f>
        <v>3.7703018187507098E-6</v>
      </c>
      <c r="T690" s="54">
        <f>E690-'Index Tables'!E937</f>
        <v>3.1567611693539277E-6</v>
      </c>
      <c r="U690" s="54">
        <f>F690-'Index Tables'!F937</f>
        <v>3.2058792114320056E-6</v>
      </c>
      <c r="V690" s="54">
        <f>G690-'Index Tables'!G937</f>
        <v>6.245880126432013E-7</v>
      </c>
    </row>
    <row r="691" spans="1:22" ht="15" x14ac:dyDescent="0.2">
      <c r="A691" s="18">
        <v>2011</v>
      </c>
      <c r="B691" s="111">
        <f>'7.Stata State-pooled'!H7</f>
        <v>0.72591859102249146</v>
      </c>
      <c r="C691" s="111">
        <f>'7.Stata State-pooled'!H26</f>
        <v>0.97859597206115723</v>
      </c>
      <c r="D691" s="111">
        <f>'7.Stata State-pooled'!H45</f>
        <v>1.3666266202926636</v>
      </c>
      <c r="E691" s="111">
        <f>'7.Stata State-pooled'!H64</f>
        <v>0.95421206951141357</v>
      </c>
      <c r="F691" s="111">
        <f>'7.Stata State-pooled'!H83</f>
        <v>1.4306759834289551</v>
      </c>
      <c r="G691" s="111">
        <f>'7.Stata State-pooled'!H102</f>
        <v>1.1657866239547729</v>
      </c>
      <c r="H691" s="111"/>
      <c r="I691" s="111"/>
      <c r="J691" s="111"/>
      <c r="K691" s="111"/>
      <c r="L691" s="111"/>
      <c r="M691" s="111"/>
      <c r="N691" s="111"/>
      <c r="P691" s="18">
        <v>2011</v>
      </c>
      <c r="Q691" s="54">
        <f>B691-'Index Tables'!B938</f>
        <v>-5.0897750858425184E-7</v>
      </c>
      <c r="R691" s="54">
        <f>C691-'Index Tables'!C938</f>
        <v>2.5720611572799257E-6</v>
      </c>
      <c r="S691" s="54">
        <f>D691-'Index Tables'!D938</f>
        <v>4.6202926635707797E-6</v>
      </c>
      <c r="T691" s="54">
        <f>E691-'Index Tables'!E938</f>
        <v>2.6695114135888431E-6</v>
      </c>
      <c r="U691" s="54">
        <f>F691-'Index Tables'!F938</f>
        <v>1.9834289550768602E-6</v>
      </c>
      <c r="V691" s="54">
        <f>G691-'Index Tables'!G938</f>
        <v>6.2395477296028901E-7</v>
      </c>
    </row>
    <row r="692" spans="1:22" ht="15" x14ac:dyDescent="0.2">
      <c r="A692" s="18">
        <v>2012</v>
      </c>
      <c r="B692" s="111">
        <f>'7.Stata State-pooled'!H8</f>
        <v>0.74046868085861206</v>
      </c>
      <c r="C692" s="111">
        <f>'7.Stata State-pooled'!H27</f>
        <v>0.84778761863708496</v>
      </c>
      <c r="D692" s="111">
        <f>'7.Stata State-pooled'!H46</f>
        <v>1.2209231853485107</v>
      </c>
      <c r="E692" s="111">
        <f>'7.Stata State-pooled'!H65</f>
        <v>0.92488032579421997</v>
      </c>
      <c r="F692" s="111">
        <f>'7.Stata State-pooled'!H84</f>
        <v>1.4405834674835205</v>
      </c>
      <c r="G692" s="111">
        <f>'7.Stata State-pooled'!H103</f>
        <v>1.0225346088409424</v>
      </c>
      <c r="H692" s="111"/>
      <c r="I692" s="111"/>
      <c r="J692" s="111"/>
      <c r="K692" s="111"/>
      <c r="L692" s="111"/>
      <c r="M692" s="111"/>
      <c r="N692" s="111"/>
      <c r="P692" s="18">
        <v>2012</v>
      </c>
      <c r="Q692" s="54">
        <f>B692-'Index Tables'!B939</f>
        <v>-1.914138791914155E-8</v>
      </c>
      <c r="R692" s="54">
        <f>C692-'Index Tables'!C939</f>
        <v>3.0186370849616395E-6</v>
      </c>
      <c r="S692" s="54">
        <f>D692-'Index Tables'!D939</f>
        <v>4.1853485106546628E-6</v>
      </c>
      <c r="T692" s="54">
        <f>E692-'Index Tables'!E939</f>
        <v>2.525794219998545E-6</v>
      </c>
      <c r="U692" s="54">
        <f>F692-'Index Tables'!F939</f>
        <v>2.4674835206184298E-6</v>
      </c>
      <c r="V692" s="54">
        <f>G692-'Index Tables'!G939</f>
        <v>6.0884094232882546E-7</v>
      </c>
    </row>
    <row r="693" spans="1:22" ht="15" x14ac:dyDescent="0.2">
      <c r="A693" s="18">
        <v>2013</v>
      </c>
      <c r="B693" s="111">
        <f>'7.Stata State-pooled'!H9</f>
        <v>0.70356875658035278</v>
      </c>
      <c r="C693" s="111">
        <f>'7.Stata State-pooled'!H28</f>
        <v>1.0056068897247314</v>
      </c>
      <c r="D693" s="111">
        <f>'7.Stata State-pooled'!H47</f>
        <v>1.2060161828994751</v>
      </c>
      <c r="E693" s="111">
        <f>'7.Stata State-pooled'!H66</f>
        <v>1.0075279474258423</v>
      </c>
      <c r="F693" s="111">
        <f>'7.Stata State-pooled'!H85</f>
        <v>1.3503023386001587</v>
      </c>
      <c r="G693" s="111">
        <f>'7.Stata State-pooled'!H104</f>
        <v>1.3574124574661255</v>
      </c>
      <c r="H693" s="111"/>
      <c r="I693" s="111"/>
      <c r="J693" s="111"/>
      <c r="K693" s="111"/>
      <c r="L693" s="111"/>
      <c r="M693" s="111"/>
      <c r="N693" s="111"/>
      <c r="P693" s="18">
        <v>2013</v>
      </c>
      <c r="Q693" s="54">
        <f>B693-'Index Tables'!B940</f>
        <v>-6.434196472282494E-7</v>
      </c>
      <c r="R693" s="54">
        <f>C693-'Index Tables'!C940</f>
        <v>3.8897247314206851E-6</v>
      </c>
      <c r="S693" s="54">
        <f>D693-'Index Tables'!D940</f>
        <v>3.1828994750959794E-6</v>
      </c>
      <c r="T693" s="54">
        <f>E693-'Index Tables'!E940</f>
        <v>2.9474258422812483E-6</v>
      </c>
      <c r="U693" s="54">
        <f>F693-'Index Tables'!F940</f>
        <v>1.3386001587178953E-6</v>
      </c>
      <c r="V693" s="54">
        <f>G693-'Index Tables'!G940</f>
        <v>4.5746612542529874E-7</v>
      </c>
    </row>
    <row r="694" spans="1:22" ht="15" x14ac:dyDescent="0.2">
      <c r="A694" s="18">
        <v>2014</v>
      </c>
      <c r="B694" s="111">
        <f>'7.Stata State-pooled'!H10</f>
        <v>0.63682711124420166</v>
      </c>
      <c r="C694" s="111">
        <f>'7.Stata State-pooled'!H29</f>
        <v>0.97617626190185547</v>
      </c>
      <c r="D694" s="111">
        <f>'7.Stata State-pooled'!H48</f>
        <v>1.1949430704116821</v>
      </c>
      <c r="E694" s="111">
        <f>'7.Stata State-pooled'!H67</f>
        <v>1.050866961479187</v>
      </c>
      <c r="F694" s="111">
        <f>'7.Stata State-pooled'!H86</f>
        <v>1.3180913925170898</v>
      </c>
      <c r="G694" s="111">
        <f>'7.Stata State-pooled'!H105</f>
        <v>1.269567608833313</v>
      </c>
      <c r="H694" s="111"/>
      <c r="I694" s="111"/>
      <c r="J694" s="111"/>
      <c r="K694" s="111"/>
      <c r="L694" s="111"/>
      <c r="M694" s="111"/>
      <c r="N694" s="111"/>
      <c r="P694" s="18">
        <v>2014</v>
      </c>
      <c r="Q694" s="54">
        <f>B694-'Index Tables'!B941</f>
        <v>-1.8875579832489109E-7</v>
      </c>
      <c r="R694" s="54">
        <f>C694-'Index Tables'!C941</f>
        <v>2.4619018554883354E-6</v>
      </c>
      <c r="S694" s="54">
        <f>D694-'Index Tables'!D941</f>
        <v>4.0704116821554948E-6</v>
      </c>
      <c r="T694" s="54">
        <f>E694-'Index Tables'!E941</f>
        <v>2.9614791869914114E-6</v>
      </c>
      <c r="U694" s="54">
        <f>F694-'Index Tables'!F941</f>
        <v>1.3925170898598793E-6</v>
      </c>
      <c r="V694" s="54">
        <f>G694-'Index Tables'!G941</f>
        <v>-3.9116668704153312E-7</v>
      </c>
    </row>
    <row r="695" spans="1:22" ht="15" x14ac:dyDescent="0.2">
      <c r="A695" s="18">
        <v>2015</v>
      </c>
      <c r="B695" s="111">
        <f>'7.Stata State-pooled'!H11</f>
        <v>0.67472684383392334</v>
      </c>
      <c r="C695" s="111">
        <f>'7.Stata State-pooled'!H30</f>
        <v>0.94502228498458862</v>
      </c>
      <c r="D695" s="111">
        <f>'7.Stata State-pooled'!H49</f>
        <v>1.2030442953109741</v>
      </c>
      <c r="E695" s="111">
        <f>'7.Stata State-pooled'!H68</f>
        <v>0.95673120021820068</v>
      </c>
      <c r="F695" s="111">
        <f>'7.Stata State-pooled'!H87</f>
        <v>1.3267501592636108</v>
      </c>
      <c r="G695" s="111">
        <f>'7.Stata State-pooled'!H106</f>
        <v>1.6262359619140625</v>
      </c>
      <c r="H695" s="111"/>
      <c r="I695" s="111"/>
      <c r="J695" s="111"/>
      <c r="K695" s="111"/>
      <c r="L695" s="111"/>
      <c r="M695" s="111"/>
      <c r="N695" s="111"/>
      <c r="P695" s="18">
        <v>2015</v>
      </c>
      <c r="Q695" s="54">
        <f>B695-'Index Tables'!B942</f>
        <v>-1.5616607662582993E-7</v>
      </c>
      <c r="R695" s="54">
        <f>C695-'Index Tables'!C942</f>
        <v>2.484984588657646E-6</v>
      </c>
      <c r="S695" s="54">
        <f>D695-'Index Tables'!D942</f>
        <v>4.2953109740118123E-6</v>
      </c>
      <c r="T695" s="54">
        <f>E695-'Index Tables'!E942</f>
        <v>2.5002182006961249E-6</v>
      </c>
      <c r="U695" s="54">
        <f>F695-'Index Tables'!F942</f>
        <v>2.1592636108014318E-6</v>
      </c>
      <c r="V695" s="54">
        <f>G695-'Index Tables'!G942</f>
        <v>1.9619140625426468E-6</v>
      </c>
    </row>
    <row r="696" spans="1:22" ht="15" x14ac:dyDescent="0.2">
      <c r="A696" s="18">
        <v>2016</v>
      </c>
      <c r="B696" s="111">
        <f>'7.Stata State-pooled'!H12</f>
        <v>1.1179126501083374</v>
      </c>
      <c r="C696" s="111">
        <f>'7.Stata State-pooled'!H31</f>
        <v>1.0575325489044189</v>
      </c>
      <c r="D696" s="111">
        <f>'7.Stata State-pooled'!H50</f>
        <v>1.1829696893692017</v>
      </c>
      <c r="E696" s="111">
        <f>'7.Stata State-pooled'!H69</f>
        <v>1.0310236215591431</v>
      </c>
      <c r="F696" s="111">
        <f>'7.Stata State-pooled'!H88</f>
        <v>1.5548536777496338</v>
      </c>
      <c r="G696" s="111">
        <f>'7.Stata State-pooled'!H107</f>
        <v>1.4787452220916748</v>
      </c>
      <c r="H696" s="111"/>
      <c r="I696" s="111"/>
      <c r="J696" s="111"/>
      <c r="K696" s="111"/>
      <c r="L696" s="111"/>
      <c r="M696" s="111"/>
      <c r="N696" s="111"/>
      <c r="P696" s="18">
        <v>2016</v>
      </c>
      <c r="Q696" s="54">
        <f>B696-'Index Tables'!B943</f>
        <v>-1.3498916626719648E-6</v>
      </c>
      <c r="R696" s="54">
        <f>C696-'Index Tables'!C943</f>
        <v>3.5489044190040175E-6</v>
      </c>
      <c r="S696" s="54">
        <f>D696-'Index Tables'!D943</f>
        <v>2.6893692015583781E-6</v>
      </c>
      <c r="T696" s="54">
        <f>E696-'Index Tables'!E943</f>
        <v>1.6215591429613596E-6</v>
      </c>
      <c r="U696" s="54">
        <f>F696-'Index Tables'!F943</f>
        <v>3.6777496337236926E-6</v>
      </c>
      <c r="V696" s="54">
        <f>G696-'Index Tables'!G943</f>
        <v>1.2220916747462951E-6</v>
      </c>
    </row>
    <row r="697" spans="1:22" ht="15" x14ac:dyDescent="0.2">
      <c r="A697" s="18">
        <v>2017</v>
      </c>
      <c r="B697" s="111">
        <f>'7.Stata State-pooled'!H13</f>
        <v>1.0261545181274414</v>
      </c>
      <c r="C697" s="111">
        <f>'7.Stata State-pooled'!H32</f>
        <v>1.1663473844528198</v>
      </c>
      <c r="D697" s="111">
        <f>'7.Stata State-pooled'!H51</f>
        <v>1.2702803611755371</v>
      </c>
      <c r="E697" s="111">
        <f>'7.Stata State-pooled'!H70</f>
        <v>1.1429177522659302</v>
      </c>
      <c r="F697" s="111">
        <f>'7.Stata State-pooled'!H89</f>
        <v>1.3321952819824219</v>
      </c>
      <c r="G697" s="111">
        <f>'7.Stata State-pooled'!H108</f>
        <v>1.132448673248291</v>
      </c>
      <c r="H697" s="111"/>
      <c r="I697" s="111"/>
      <c r="J697" s="111"/>
      <c r="K697" s="111"/>
      <c r="L697" s="111"/>
      <c r="M697" s="111"/>
      <c r="N697" s="111"/>
      <c r="P697" s="18">
        <v>2017</v>
      </c>
      <c r="Q697" s="54">
        <f>B697-'Index Tables'!B944</f>
        <v>-4.8187255852205624E-7</v>
      </c>
      <c r="R697" s="54">
        <f>C697-'Index Tables'!C944</f>
        <v>4.3844528199166177E-6</v>
      </c>
      <c r="S697" s="54">
        <f>D697-'Index Tables'!D944</f>
        <v>4.3611755371486538E-6</v>
      </c>
      <c r="T697" s="54">
        <f>E697-'Index Tables'!E944</f>
        <v>2.7522659302725572E-6</v>
      </c>
      <c r="U697" s="54">
        <f>F697-'Index Tables'!F944</f>
        <v>2.2819824219144635E-6</v>
      </c>
      <c r="V697" s="54">
        <f>G697-'Index Tables'!G944</f>
        <v>6.7324829111647944E-7</v>
      </c>
    </row>
    <row r="698" spans="1:22" ht="15" x14ac:dyDescent="0.2">
      <c r="A698" s="18">
        <v>2018</v>
      </c>
      <c r="B698" s="111">
        <f>'7.Stata State-pooled'!H14</f>
        <v>0.91577529907226563</v>
      </c>
      <c r="C698" s="111">
        <f>'7.Stata State-pooled'!H33</f>
        <v>1.2687215805053711</v>
      </c>
      <c r="D698" s="111">
        <f>'7.Stata State-pooled'!H52</f>
        <v>1.3413249254226685</v>
      </c>
      <c r="E698" s="111">
        <f>'7.Stata State-pooled'!H71</f>
        <v>1.1218744516372681</v>
      </c>
      <c r="F698" s="111">
        <f>'7.Stata State-pooled'!H90</f>
        <v>1.392418384552002</v>
      </c>
      <c r="G698" s="111">
        <f>'7.Stata State-pooled'!H109</f>
        <v>1.1440191268920898</v>
      </c>
      <c r="H698" s="111"/>
      <c r="I698" s="111"/>
      <c r="J698" s="111"/>
      <c r="K698" s="111"/>
      <c r="L698" s="111"/>
      <c r="M698" s="111"/>
      <c r="N698" s="111"/>
      <c r="P698" s="18">
        <v>2018</v>
      </c>
      <c r="Q698" s="54">
        <f>B698-'Index Tables'!B945</f>
        <v>-6.0092773435105329E-7</v>
      </c>
      <c r="R698" s="54">
        <f>C698-'Index Tables'!C945</f>
        <v>3.5805053710813439E-6</v>
      </c>
      <c r="S698" s="54">
        <f>D698-'Index Tables'!D945</f>
        <v>3.9254226684715121E-6</v>
      </c>
      <c r="T698" s="54">
        <f>E698-'Index Tables'!E945</f>
        <v>2.4516372680860599E-6</v>
      </c>
      <c r="U698" s="54">
        <f>F698-'Index Tables'!F945</f>
        <v>2.3845520018550559E-6</v>
      </c>
      <c r="V698" s="54">
        <f>G698-'Index Tables'!G945</f>
        <v>1.268920899466508E-7</v>
      </c>
    </row>
    <row r="699" spans="1:22" ht="15" x14ac:dyDescent="0.2">
      <c r="A699" s="18">
        <v>2019</v>
      </c>
      <c r="B699" s="111">
        <f>'7.Stata State-pooled'!H15</f>
        <v>0.94935327768325806</v>
      </c>
      <c r="C699" s="111">
        <f>'7.Stata State-pooled'!H34</f>
        <v>1.2228777408599854</v>
      </c>
      <c r="D699" s="111">
        <f>'7.Stata State-pooled'!H53</f>
        <v>1.3360520601272583</v>
      </c>
      <c r="E699" s="111">
        <f>'7.Stata State-pooled'!H72</f>
        <v>1.1250602006912231</v>
      </c>
      <c r="F699" s="111">
        <f>'7.Stata State-pooled'!H91</f>
        <v>1.3335949182510376</v>
      </c>
      <c r="G699" s="111">
        <f>'7.Stata State-pooled'!H110</f>
        <v>1.2481495141983032</v>
      </c>
      <c r="H699" s="111"/>
      <c r="I699" s="111"/>
      <c r="J699" s="111"/>
      <c r="K699" s="111"/>
      <c r="L699" s="111"/>
      <c r="M699" s="111"/>
      <c r="N699" s="111"/>
      <c r="P699" s="18">
        <v>2019</v>
      </c>
      <c r="Q699" s="54">
        <f>B699-'Index Tables'!B946</f>
        <v>-5.2231674196878686E-7</v>
      </c>
      <c r="R699" s="54">
        <f>C699-'Index Tables'!C946</f>
        <v>4.7408599852527544E-6</v>
      </c>
      <c r="S699" s="54">
        <f>D699-'Index Tables'!D946</f>
        <v>3.0601272582586603E-6</v>
      </c>
      <c r="T699" s="54">
        <f>E699-'Index Tables'!E946</f>
        <v>3.2006912231707929E-6</v>
      </c>
      <c r="U699" s="54">
        <f>F699-'Index Tables'!F946</f>
        <v>2.9182510374869963E-6</v>
      </c>
      <c r="V699" s="54">
        <f>G699-'Index Tables'!G946</f>
        <v>1.5141983031874418E-6</v>
      </c>
    </row>
    <row r="700" spans="1:22" ht="15" x14ac:dyDescent="0.2">
      <c r="A700" s="18">
        <v>2020</v>
      </c>
      <c r="B700" s="111">
        <f>'7.Stata State-pooled'!H16</f>
        <v>1.006588339805603</v>
      </c>
      <c r="C700" s="111">
        <f>'7.Stata State-pooled'!H35</f>
        <v>1.3192737102508545</v>
      </c>
      <c r="D700" s="111">
        <f>'7.Stata State-pooled'!H54</f>
        <v>1.3704981803894043</v>
      </c>
      <c r="E700" s="111">
        <f>'7.Stata State-pooled'!H73</f>
        <v>1.1147629022598267</v>
      </c>
      <c r="F700" s="111">
        <f>'7.Stata State-pooled'!H92</f>
        <v>1.5398974418640137</v>
      </c>
      <c r="G700" s="111">
        <f>'7.Stata State-pooled'!H111</f>
        <v>1.1903295516967773</v>
      </c>
      <c r="H700" s="111"/>
      <c r="I700" s="111"/>
      <c r="J700" s="111"/>
      <c r="K700" s="111"/>
      <c r="L700" s="111"/>
      <c r="M700" s="111"/>
      <c r="N700" s="111"/>
      <c r="P700" s="18">
        <v>2020</v>
      </c>
      <c r="Q700" s="54">
        <f>B700-'Index Tables'!B947</f>
        <v>-6.6019439692865944E-7</v>
      </c>
      <c r="R700" s="54">
        <f>C700-'Index Tables'!C947</f>
        <v>4.7102508544671906E-6</v>
      </c>
      <c r="S700" s="54">
        <f>D700-'Index Tables'!D947</f>
        <v>3.1803894042781167E-6</v>
      </c>
      <c r="T700" s="54">
        <f>E700-'Index Tables'!E947</f>
        <v>2.9022598266870148E-6</v>
      </c>
      <c r="U700" s="54">
        <f>F700-'Index Tables'!F947</f>
        <v>3.4418640135758238E-6</v>
      </c>
      <c r="V700" s="54">
        <f>G700-'Index Tables'!G947</f>
        <v>5.5169677737332279E-7</v>
      </c>
    </row>
    <row r="701" spans="1:22" ht="15" x14ac:dyDescent="0.2">
      <c r="A701" s="18">
        <v>2021</v>
      </c>
      <c r="B701" s="111">
        <f>'7.Stata State-pooled'!H17</f>
        <v>1.0850365161895752</v>
      </c>
      <c r="C701" s="111">
        <f>'7.Stata State-pooled'!H36</f>
        <v>1.3969019651412964</v>
      </c>
      <c r="D701" s="111">
        <f>'7.Stata State-pooled'!H55</f>
        <v>1.4346120357513428</v>
      </c>
      <c r="E701" s="111">
        <f>'7.Stata State-pooled'!H74</f>
        <v>1.242606520652771</v>
      </c>
      <c r="F701" s="111">
        <f>'7.Stata State-pooled'!H93</f>
        <v>1.4972771406173706</v>
      </c>
      <c r="G701" s="111">
        <f>'7.Stata State-pooled'!H112</f>
        <v>1.1254416704177856</v>
      </c>
      <c r="H701" s="111"/>
      <c r="I701" s="111"/>
      <c r="J701" s="111"/>
      <c r="K701" s="111"/>
      <c r="L701" s="111"/>
      <c r="M701" s="111"/>
      <c r="N701" s="111"/>
      <c r="O701" s="1"/>
      <c r="P701" s="18">
        <v>2021</v>
      </c>
      <c r="Q701" s="54">
        <f>B701-'Index Tables'!B948</f>
        <v>-4.8381042483391923E-7</v>
      </c>
      <c r="R701" s="54">
        <f>C701-'Index Tables'!C948</f>
        <v>3.9651412964136767E-6</v>
      </c>
      <c r="S701" s="54">
        <f>D701-'Index Tables'!D948</f>
        <v>4.0357513426680924E-6</v>
      </c>
      <c r="T701" s="54">
        <f>E701-'Index Tables'!E948</f>
        <v>3.520652771094035E-6</v>
      </c>
      <c r="U701" s="54">
        <f>F701-'Index Tables'!F948</f>
        <v>3.1406173706116647E-6</v>
      </c>
      <c r="V701" s="54">
        <f>G701-'Index Tables'!G948</f>
        <v>6.7041778573084798E-7</v>
      </c>
    </row>
    <row r="702" spans="1:22" ht="15" x14ac:dyDescent="0.2">
      <c r="A702" s="18">
        <v>2022</v>
      </c>
      <c r="B702" s="111">
        <f>'7.Stata State-pooled'!H18</f>
        <v>1.0329389572143555</v>
      </c>
      <c r="C702" s="111">
        <f>'7.Stata State-pooled'!H37</f>
        <v>1.479587197303772</v>
      </c>
      <c r="D702" s="111">
        <f>'7.Stata State-pooled'!H56</f>
        <v>1.4022257328033447</v>
      </c>
      <c r="E702" s="111">
        <f>'7.Stata State-pooled'!H75</f>
        <v>1.1868935823440552</v>
      </c>
      <c r="F702" s="111">
        <f>'7.Stata State-pooled'!H94</f>
        <v>1.3897782564163208</v>
      </c>
      <c r="G702" s="111">
        <f>'7.Stata State-pooled'!H113</f>
        <v>1.1083168983459473</v>
      </c>
      <c r="H702" s="111"/>
      <c r="I702" s="111"/>
      <c r="J702" s="111"/>
      <c r="K702" s="111"/>
      <c r="L702" s="111"/>
      <c r="M702" s="111"/>
      <c r="N702" s="111"/>
      <c r="O702" s="1"/>
      <c r="P702" s="18">
        <v>2022</v>
      </c>
      <c r="Q702" s="54">
        <f>B702-'Index Tables'!B949</f>
        <v>-4.2785644582821192E-8</v>
      </c>
      <c r="R702" s="54">
        <f>C702-'Index Tables'!C949</f>
        <v>5.1973037720198789E-6</v>
      </c>
      <c r="S702" s="54">
        <f>D702-'Index Tables'!D949</f>
        <v>2.732803344729362E-6</v>
      </c>
      <c r="T702" s="54">
        <f>E702-'Index Tables'!E949</f>
        <v>3.5823440551752128E-6</v>
      </c>
      <c r="U702" s="54">
        <f>F702-'Index Tables'!F949</f>
        <v>3.2564163208181895E-6</v>
      </c>
      <c r="V702" s="54">
        <f>G702-'Index Tables'!G949</f>
        <v>8.9834594718674055E-7</v>
      </c>
    </row>
    <row r="703" spans="1:22" ht="15" x14ac:dyDescent="0.2">
      <c r="A703" s="18">
        <v>2023</v>
      </c>
      <c r="B703" s="111">
        <f>'7.Stata State-pooled'!H19</f>
        <v>1.2167686223983765</v>
      </c>
      <c r="C703" s="111">
        <f>'7.Stata State-pooled'!H38</f>
        <v>1.4077895879745483</v>
      </c>
      <c r="D703" s="111">
        <f>'7.Stata State-pooled'!H57</f>
        <v>1.3446139097213745</v>
      </c>
      <c r="E703" s="111">
        <f>'7.Stata State-pooled'!H76</f>
        <v>1.1088266372680664</v>
      </c>
      <c r="F703" s="111">
        <f>'7.Stata State-pooled'!H95</f>
        <v>1.184834361076355</v>
      </c>
      <c r="G703" s="111">
        <f>'7.Stata State-pooled'!H114</f>
        <v>1.234524130821228</v>
      </c>
      <c r="H703" s="111"/>
      <c r="I703" s="111"/>
      <c r="J703" s="111"/>
      <c r="K703" s="111"/>
      <c r="L703" s="111"/>
      <c r="M703" s="111"/>
      <c r="N703" s="111"/>
      <c r="O703" s="1"/>
      <c r="P703" s="18">
        <v>2023</v>
      </c>
      <c r="Q703" s="54">
        <f>B703-'Index Tables'!B950</f>
        <v>-3.7760162352462601E-7</v>
      </c>
      <c r="R703" s="54">
        <f>C703-'Index Tables'!C950</f>
        <v>4.5879745482757528E-6</v>
      </c>
      <c r="S703" s="54">
        <f>D703-'Index Tables'!D950</f>
        <v>3.9097213744287984E-6</v>
      </c>
      <c r="T703" s="54">
        <f>E703-'Index Tables'!E950</f>
        <v>2.6372680663744319E-6</v>
      </c>
      <c r="U703" s="54">
        <f>F703-'Index Tables'!F950</f>
        <v>1.361076354955415E-6</v>
      </c>
      <c r="V703" s="54">
        <f>G703-'Index Tables'!G950</f>
        <v>1.1308212279903529E-6</v>
      </c>
    </row>
    <row r="704" spans="1:22" ht="15" x14ac:dyDescent="0.25">
      <c r="A704" s="340">
        <v>2024</v>
      </c>
      <c r="B704" s="111">
        <f>'7.Stata State-pooled'!H20</f>
        <v>1.2484709024429321</v>
      </c>
      <c r="C704" s="111">
        <f>'7.Stata State-pooled'!H39</f>
        <v>1.3316171169281006</v>
      </c>
      <c r="D704" s="111">
        <f>'7.Stata State-pooled'!H58</f>
        <v>1.2525585889816284</v>
      </c>
      <c r="E704" s="111">
        <f>'7.Stata State-pooled'!H77</f>
        <v>0.94124382734298706</v>
      </c>
      <c r="F704" s="111">
        <f>'7.Stata State-pooled'!H96</f>
        <v>1.1615349054336548</v>
      </c>
      <c r="G704" s="111">
        <f>'7.Stata State-pooled'!H115</f>
        <v>1.1381487846374512</v>
      </c>
      <c r="H704" s="111"/>
      <c r="I704" s="111"/>
      <c r="J704" s="111"/>
      <c r="K704" s="111"/>
      <c r="L704" s="111"/>
      <c r="M704" s="111"/>
      <c r="N704" s="111"/>
      <c r="O704" s="1"/>
      <c r="P704" s="340">
        <v>2024</v>
      </c>
      <c r="Q704" s="54">
        <f>B704-'Index Tables'!B951</f>
        <v>-9.7557067979536782E-8</v>
      </c>
      <c r="R704" s="54">
        <f>C704-'Index Tables'!C951</f>
        <v>4.1169281006503411E-6</v>
      </c>
      <c r="S704" s="54">
        <f>D704-'Index Tables'!D951</f>
        <v>4.5889816284727658E-6</v>
      </c>
      <c r="T704" s="54">
        <f>E704-'Index Tables'!E951</f>
        <v>3.0273429870719681E-6</v>
      </c>
      <c r="U704" s="54">
        <f>F704-'Index Tables'!F951</f>
        <v>1.9054336548585127E-6</v>
      </c>
      <c r="V704" s="54">
        <f>G704-'Index Tables'!G951</f>
        <v>7.8463745123436013E-7</v>
      </c>
    </row>
    <row r="705" spans="1:22" ht="15" x14ac:dyDescent="0.2">
      <c r="A705" s="18"/>
      <c r="B705" s="111"/>
      <c r="C705" s="111"/>
      <c r="D705" s="111"/>
      <c r="E705" s="111"/>
      <c r="F705" s="111"/>
      <c r="G705" s="111"/>
      <c r="H705" s="111"/>
      <c r="I705" s="111"/>
      <c r="J705" s="111"/>
      <c r="K705" s="111"/>
      <c r="L705" s="111"/>
      <c r="M705" s="111"/>
      <c r="N705" s="111"/>
      <c r="O705" s="1"/>
      <c r="P705" s="18"/>
      <c r="Q705" s="54"/>
      <c r="R705" s="54"/>
      <c r="S705" s="54"/>
      <c r="T705" s="54"/>
      <c r="U705" s="54"/>
      <c r="V705" s="54"/>
    </row>
    <row r="706" spans="1:22" ht="15" x14ac:dyDescent="0.2">
      <c r="A706" s="18"/>
      <c r="B706" s="111"/>
      <c r="C706" s="111"/>
      <c r="D706" s="111"/>
      <c r="E706" s="111"/>
      <c r="F706" s="111"/>
      <c r="G706" s="111"/>
      <c r="H706" s="111"/>
      <c r="I706" s="111"/>
      <c r="J706" s="111"/>
      <c r="K706" s="111"/>
      <c r="L706" s="111"/>
      <c r="M706" s="111"/>
      <c r="N706" s="111"/>
      <c r="O706" s="1"/>
      <c r="P706" s="18"/>
      <c r="Q706" s="54"/>
      <c r="R706" s="54"/>
      <c r="S706" s="54"/>
      <c r="T706" s="54"/>
      <c r="U706" s="54"/>
      <c r="V706" s="54"/>
    </row>
    <row r="708" spans="1:22" x14ac:dyDescent="0.2">
      <c r="A708" s="5" t="s">
        <v>510</v>
      </c>
      <c r="B708" s="6"/>
      <c r="C708" s="6"/>
      <c r="D708" s="6"/>
      <c r="E708" s="6"/>
      <c r="F708" s="6"/>
      <c r="G708" s="6"/>
      <c r="P708" s="5" t="s">
        <v>510</v>
      </c>
      <c r="Q708" s="6"/>
      <c r="R708" s="6"/>
      <c r="S708" s="6"/>
      <c r="T708" s="6"/>
      <c r="U708" s="6"/>
      <c r="V708" s="6"/>
    </row>
    <row r="709" spans="1:22" ht="15" x14ac:dyDescent="0.2">
      <c r="A709" s="11" t="s">
        <v>7</v>
      </c>
      <c r="B709" s="31" t="s">
        <v>91</v>
      </c>
      <c r="C709" s="32" t="s">
        <v>57</v>
      </c>
      <c r="D709" s="31" t="s">
        <v>59</v>
      </c>
      <c r="E709" s="31" t="s">
        <v>61</v>
      </c>
      <c r="F709" s="31" t="s">
        <v>63</v>
      </c>
      <c r="G709" s="31" t="s">
        <v>81</v>
      </c>
      <c r="H709" s="309"/>
      <c r="I709" s="309"/>
      <c r="J709" s="309"/>
      <c r="K709" s="309"/>
      <c r="L709" s="309"/>
      <c r="M709" s="309"/>
      <c r="N709" s="309"/>
      <c r="P709" s="113" t="s">
        <v>7</v>
      </c>
      <c r="Q709" s="100" t="s">
        <v>91</v>
      </c>
      <c r="R709" s="114" t="s">
        <v>57</v>
      </c>
      <c r="S709" s="100" t="s">
        <v>59</v>
      </c>
      <c r="T709" s="100" t="s">
        <v>61</v>
      </c>
      <c r="U709" s="100" t="s">
        <v>63</v>
      </c>
      <c r="V709" s="100" t="s">
        <v>81</v>
      </c>
    </row>
    <row r="710" spans="1:22" ht="15" x14ac:dyDescent="0.2">
      <c r="A710" s="18">
        <v>2006</v>
      </c>
      <c r="B710" s="111">
        <f>'7.Stata State-pooled'!I2</f>
        <v>1</v>
      </c>
      <c r="C710" s="111">
        <f>'7.Stata State-pooled'!I21</f>
        <v>1.2135416269302368</v>
      </c>
      <c r="D710" s="111">
        <f>'7.Stata State-pooled'!I40</f>
        <v>1.0913748741149902</v>
      </c>
      <c r="E710" s="111">
        <f>'7.Stata State-pooled'!I59</f>
        <v>1.2314809560775757</v>
      </c>
      <c r="F710" s="111">
        <f>'7.Stata State-pooled'!I78</f>
        <v>1.4233951568603516</v>
      </c>
      <c r="G710" s="111">
        <f>'7.Stata State-pooled'!I97</f>
        <v>1.0180453062057495</v>
      </c>
      <c r="H710" s="111"/>
      <c r="I710" s="111"/>
      <c r="J710" s="111"/>
      <c r="K710" s="111"/>
      <c r="L710" s="111"/>
      <c r="M710" s="111"/>
      <c r="N710" s="111"/>
      <c r="P710" s="18">
        <v>2006</v>
      </c>
      <c r="Q710" s="54">
        <f>B710-'Index Tables'!B957</f>
        <v>0</v>
      </c>
      <c r="R710" s="54">
        <f>C710-'Index Tables'!C957</f>
        <v>3.6269302368108214E-6</v>
      </c>
      <c r="S710" s="54">
        <f>D710-'Index Tables'!D957</f>
        <v>1.8741149903078735E-6</v>
      </c>
      <c r="T710" s="54">
        <f>E710-'Index Tables'!E957</f>
        <v>2.9560775756110047E-6</v>
      </c>
      <c r="U710" s="54">
        <f>F710-'Index Tables'!F957</f>
        <v>1.1568603515144105E-6</v>
      </c>
      <c r="V710" s="54">
        <f>G710-'Index Tables'!G957</f>
        <v>3.0620574942297196E-7</v>
      </c>
    </row>
    <row r="711" spans="1:22" ht="15" x14ac:dyDescent="0.2">
      <c r="A711" s="18">
        <v>2007</v>
      </c>
      <c r="B711" s="111">
        <f>'7.Stata State-pooled'!I3</f>
        <v>0.97685569524765015</v>
      </c>
      <c r="C711" s="111">
        <f>'7.Stata State-pooled'!I22</f>
        <v>1.2182815074920654</v>
      </c>
      <c r="D711" s="111">
        <f>'7.Stata State-pooled'!I41</f>
        <v>1.0866659879684448</v>
      </c>
      <c r="E711" s="111">
        <f>'7.Stata State-pooled'!I60</f>
        <v>1.3485784530639648</v>
      </c>
      <c r="F711" s="111">
        <f>'7.Stata State-pooled'!I79</f>
        <v>1.3366929292678833</v>
      </c>
      <c r="G711" s="111">
        <f>'7.Stata State-pooled'!I98</f>
        <v>0.99873846769332886</v>
      </c>
      <c r="H711" s="111"/>
      <c r="I711" s="111"/>
      <c r="J711" s="111"/>
      <c r="K711" s="111"/>
      <c r="L711" s="111"/>
      <c r="M711" s="111"/>
      <c r="N711" s="111"/>
      <c r="O711" s="95"/>
      <c r="P711" s="18">
        <v>2007</v>
      </c>
      <c r="Q711" s="54">
        <f>B711-'Index Tables'!B958</f>
        <v>-2.0475234985273261E-7</v>
      </c>
      <c r="R711" s="54">
        <f>C711-'Index Tables'!C958</f>
        <v>3.5074920654576403E-6</v>
      </c>
      <c r="S711" s="54">
        <f>D711-'Index Tables'!D958</f>
        <v>1.9879684447499102E-6</v>
      </c>
      <c r="T711" s="54">
        <f>E711-'Index Tables'!E958</f>
        <v>2.4530639648467911E-6</v>
      </c>
      <c r="U711" s="54">
        <f>F711-'Index Tables'!F958</f>
        <v>9.292678833094925E-7</v>
      </c>
      <c r="V711" s="54">
        <f>G711-'Index Tables'!G958</f>
        <v>-3.2306671116089092E-8</v>
      </c>
    </row>
    <row r="712" spans="1:22" ht="15" x14ac:dyDescent="0.2">
      <c r="A712" s="18">
        <v>2008</v>
      </c>
      <c r="B712" s="111">
        <f>'7.Stata State-pooled'!I4</f>
        <v>1.0145041942596436</v>
      </c>
      <c r="C712" s="111">
        <f>'7.Stata State-pooled'!I23</f>
        <v>1.2034378051757813</v>
      </c>
      <c r="D712" s="111">
        <f>'7.Stata State-pooled'!I42</f>
        <v>1.1273690462112427</v>
      </c>
      <c r="E712" s="111">
        <f>'7.Stata State-pooled'!I61</f>
        <v>1.2999480962753296</v>
      </c>
      <c r="F712" s="111">
        <f>'7.Stata State-pooled'!I80</f>
        <v>1.4636908769607544</v>
      </c>
      <c r="G712" s="111">
        <f>'7.Stata State-pooled'!I99</f>
        <v>0.97376000881195068</v>
      </c>
      <c r="H712" s="111"/>
      <c r="I712" s="111"/>
      <c r="J712" s="111"/>
      <c r="K712" s="111"/>
      <c r="L712" s="111"/>
      <c r="M712" s="111"/>
      <c r="N712" s="111"/>
      <c r="O712" s="95"/>
      <c r="P712" s="18">
        <v>2008</v>
      </c>
      <c r="Q712" s="54">
        <f>B712-'Index Tables'!B959</f>
        <v>-8.0574035643543596E-7</v>
      </c>
      <c r="R712" s="54">
        <f>C712-'Index Tables'!C959</f>
        <v>3.8051757813573062E-6</v>
      </c>
      <c r="S712" s="54">
        <f>D712-'Index Tables'!D959</f>
        <v>2.0462112426677947E-6</v>
      </c>
      <c r="T712" s="54">
        <f>E712-'Index Tables'!E959</f>
        <v>3.0962753296837064E-6</v>
      </c>
      <c r="U712" s="54">
        <f>F712-'Index Tables'!F959</f>
        <v>1.8769607543767108E-6</v>
      </c>
      <c r="V712" s="54">
        <f>G712-'Index Tables'!G959</f>
        <v>4.0881195073616539E-7</v>
      </c>
    </row>
    <row r="713" spans="1:22" ht="15" x14ac:dyDescent="0.2">
      <c r="A713" s="18">
        <v>2009</v>
      </c>
      <c r="B713" s="111">
        <f>'7.Stata State-pooled'!I5</f>
        <v>0.99527037143707275</v>
      </c>
      <c r="C713" s="111">
        <f>'7.Stata State-pooled'!I24</f>
        <v>1.1725021600723267</v>
      </c>
      <c r="D713" s="111">
        <f>'7.Stata State-pooled'!I43</f>
        <v>1.0819312334060669</v>
      </c>
      <c r="E713" s="111">
        <f>'7.Stata State-pooled'!I62</f>
        <v>1.2745391130447388</v>
      </c>
      <c r="F713" s="111">
        <f>'7.Stata State-pooled'!I81</f>
        <v>1.4773563146591187</v>
      </c>
      <c r="G713" s="111">
        <f>'7.Stata State-pooled'!I100</f>
        <v>0.89116007089614868</v>
      </c>
      <c r="H713" s="111"/>
      <c r="I713" s="111"/>
      <c r="J713" s="111"/>
      <c r="K713" s="111"/>
      <c r="L713" s="111"/>
      <c r="M713" s="111"/>
      <c r="N713" s="111"/>
      <c r="O713" s="95"/>
      <c r="P713" s="18">
        <v>2009</v>
      </c>
      <c r="Q713" s="54">
        <f>B713-'Index Tables'!B960</f>
        <v>-3.2856292719873892E-7</v>
      </c>
      <c r="R713" s="54">
        <f>C713-'Index Tables'!C960</f>
        <v>3.1600723267022346E-6</v>
      </c>
      <c r="S713" s="54">
        <f>D713-'Index Tables'!D960</f>
        <v>2.2334060669759737E-6</v>
      </c>
      <c r="T713" s="54">
        <f>E713-'Index Tables'!E960</f>
        <v>2.1130447387385232E-6</v>
      </c>
      <c r="U713" s="54">
        <f>F713-'Index Tables'!F960</f>
        <v>2.3146591185962961E-6</v>
      </c>
      <c r="V713" s="54">
        <f>G713-'Index Tables'!G960</f>
        <v>-2.9103851328926567E-8</v>
      </c>
    </row>
    <row r="714" spans="1:22" ht="15" x14ac:dyDescent="0.2">
      <c r="A714" s="18">
        <v>2010</v>
      </c>
      <c r="B714" s="111">
        <f>'7.Stata State-pooled'!I6</f>
        <v>0.99659448862075806</v>
      </c>
      <c r="C714" s="111">
        <f>'7.Stata State-pooled'!I25</f>
        <v>1.2004719972610474</v>
      </c>
      <c r="D714" s="111">
        <f>'7.Stata State-pooled'!I44</f>
        <v>1.0962754487991333</v>
      </c>
      <c r="E714" s="111">
        <f>'7.Stata State-pooled'!I63</f>
        <v>1.2758699655532837</v>
      </c>
      <c r="F714" s="111">
        <f>'7.Stata State-pooled'!I82</f>
        <v>1.3575617074966431</v>
      </c>
      <c r="G714" s="111">
        <f>'7.Stata State-pooled'!I101</f>
        <v>0.87487256526947021</v>
      </c>
      <c r="H714" s="111"/>
      <c r="I714" s="111"/>
      <c r="J714" s="111"/>
      <c r="K714" s="111"/>
      <c r="L714" s="111"/>
      <c r="M714" s="111"/>
      <c r="N714" s="111"/>
      <c r="O714" s="95"/>
      <c r="P714" s="18">
        <v>2010</v>
      </c>
      <c r="Q714" s="54">
        <f>B714-'Index Tables'!B961</f>
        <v>-4.1137924189360575E-7</v>
      </c>
      <c r="R714" s="54">
        <f>C714-'Index Tables'!C961</f>
        <v>2.9972610473549821E-6</v>
      </c>
      <c r="S714" s="54">
        <f>D714-'Index Tables'!D961</f>
        <v>2.4487991332478032E-6</v>
      </c>
      <c r="T714" s="54">
        <f>E714-'Index Tables'!E961</f>
        <v>2.9655532836070364E-6</v>
      </c>
      <c r="U714" s="54">
        <f>F714-'Index Tables'!F961</f>
        <v>2.7074966431062109E-6</v>
      </c>
      <c r="V714" s="54">
        <f>G714-'Index Tables'!G961</f>
        <v>2.6526947016769498E-7</v>
      </c>
    </row>
    <row r="715" spans="1:22" ht="15" x14ac:dyDescent="0.2">
      <c r="A715" s="18">
        <v>2011</v>
      </c>
      <c r="B715" s="111">
        <f>'7.Stata State-pooled'!I7</f>
        <v>0.93702894449234009</v>
      </c>
      <c r="C715" s="111">
        <f>'7.Stata State-pooled'!I26</f>
        <v>1.1800477504730225</v>
      </c>
      <c r="D715" s="111">
        <f>'7.Stata State-pooled'!I45</f>
        <v>1.0821363925933838</v>
      </c>
      <c r="E715" s="111">
        <f>'7.Stata State-pooled'!I64</f>
        <v>1.2625093460083008</v>
      </c>
      <c r="F715" s="111">
        <f>'7.Stata State-pooled'!I83</f>
        <v>1.3719228506088257</v>
      </c>
      <c r="G715" s="111">
        <f>'7.Stata State-pooled'!I102</f>
        <v>0.92069888114929199</v>
      </c>
      <c r="H715" s="111"/>
      <c r="I715" s="111"/>
      <c r="J715" s="111"/>
      <c r="K715" s="111"/>
      <c r="L715" s="111"/>
      <c r="M715" s="111"/>
      <c r="N715" s="111"/>
      <c r="O715" s="95"/>
      <c r="P715" s="18">
        <v>2011</v>
      </c>
      <c r="Q715" s="54">
        <f>B715-'Index Tables'!B962</f>
        <v>-5.5550765987177897E-7</v>
      </c>
      <c r="R715" s="54">
        <f>C715-'Index Tables'!C962</f>
        <v>2.7504730224503504E-6</v>
      </c>
      <c r="S715" s="54">
        <f>D715-'Index Tables'!D962</f>
        <v>2.3925933838597757E-6</v>
      </c>
      <c r="T715" s="54">
        <f>E715-'Index Tables'!E962</f>
        <v>2.3460083007353916E-6</v>
      </c>
      <c r="U715" s="54">
        <f>F715-'Index Tables'!F962</f>
        <v>1.8506088257375097E-6</v>
      </c>
      <c r="V715" s="54">
        <f>G715-'Index Tables'!G962</f>
        <v>-1.8850707994566562E-8</v>
      </c>
    </row>
    <row r="716" spans="1:22" ht="15" x14ac:dyDescent="0.2">
      <c r="A716" s="18">
        <v>2012</v>
      </c>
      <c r="B716" s="111">
        <f>'7.Stata State-pooled'!I8</f>
        <v>1.0098307132720947</v>
      </c>
      <c r="C716" s="111">
        <f>'7.Stata State-pooled'!I27</f>
        <v>1.1422406435012817</v>
      </c>
      <c r="D716" s="111">
        <f>'7.Stata State-pooled'!I46</f>
        <v>1.0615942478179932</v>
      </c>
      <c r="E716" s="111">
        <f>'7.Stata State-pooled'!I65</f>
        <v>1.2663774490356445</v>
      </c>
      <c r="F716" s="111">
        <f>'7.Stata State-pooled'!I84</f>
        <v>1.3903498649597168</v>
      </c>
      <c r="G716" s="111">
        <f>'7.Stata State-pooled'!I103</f>
        <v>0.88607883453369141</v>
      </c>
      <c r="H716" s="111"/>
      <c r="I716" s="111"/>
      <c r="J716" s="111"/>
      <c r="K716" s="111"/>
      <c r="L716" s="111"/>
      <c r="M716" s="111"/>
      <c r="N716" s="111"/>
      <c r="O716" s="95"/>
      <c r="P716" s="18">
        <v>2012</v>
      </c>
      <c r="Q716" s="54">
        <f>B716-'Index Tables'!B963</f>
        <v>-2.8672790519657099E-7</v>
      </c>
      <c r="R716" s="54">
        <f>C716-'Index Tables'!C963</f>
        <v>3.6435012817914725E-6</v>
      </c>
      <c r="S716" s="54">
        <f>D716-'Index Tables'!D963</f>
        <v>2.2478179930729425E-6</v>
      </c>
      <c r="T716" s="54">
        <f>E716-'Index Tables'!E963</f>
        <v>2.4490356445028283E-6</v>
      </c>
      <c r="U716" s="54">
        <f>F716-'Index Tables'!F963</f>
        <v>1.8649597168796106E-6</v>
      </c>
      <c r="V716" s="54">
        <f>G716-'Index Tables'!G963</f>
        <v>-6.5466308596384692E-8</v>
      </c>
    </row>
    <row r="717" spans="1:22" ht="15" x14ac:dyDescent="0.2">
      <c r="A717" s="18">
        <v>2013</v>
      </c>
      <c r="B717" s="111">
        <f>'7.Stata State-pooled'!I9</f>
        <v>1.0077511072158813</v>
      </c>
      <c r="C717" s="111">
        <f>'7.Stata State-pooled'!I28</f>
        <v>1.1114621162414551</v>
      </c>
      <c r="D717" s="111">
        <f>'7.Stata State-pooled'!I47</f>
        <v>1.0384628772735596</v>
      </c>
      <c r="E717" s="111">
        <f>'7.Stata State-pooled'!I66</f>
        <v>1.2586952447891235</v>
      </c>
      <c r="F717" s="111">
        <f>'7.Stata State-pooled'!I85</f>
        <v>1.3500690460205078</v>
      </c>
      <c r="G717" s="111">
        <f>'7.Stata State-pooled'!I104</f>
        <v>0.90223503112792969</v>
      </c>
      <c r="H717" s="111"/>
      <c r="I717" s="111"/>
      <c r="J717" s="111"/>
      <c r="K717" s="111"/>
      <c r="L717" s="111"/>
      <c r="M717" s="111"/>
      <c r="N717" s="111"/>
      <c r="O717" s="95"/>
      <c r="P717" s="18">
        <v>2013</v>
      </c>
      <c r="Q717" s="54">
        <f>B717-'Index Tables'!B964</f>
        <v>1.0721588128426163E-7</v>
      </c>
      <c r="R717" s="54">
        <f>C717-'Index Tables'!C964</f>
        <v>3.1162414551033635E-6</v>
      </c>
      <c r="S717" s="54">
        <f>D717-'Index Tables'!D964</f>
        <v>2.8772735596316323E-6</v>
      </c>
      <c r="T717" s="54">
        <f>E717-'Index Tables'!E964</f>
        <v>3.2447891236131454E-6</v>
      </c>
      <c r="U717" s="54">
        <f>F717-'Index Tables'!F964</f>
        <v>2.0460205079064764E-6</v>
      </c>
      <c r="V717" s="54">
        <f>G717-'Index Tables'!G964</f>
        <v>-1.6887207032745266E-7</v>
      </c>
    </row>
    <row r="718" spans="1:22" ht="15" x14ac:dyDescent="0.2">
      <c r="A718" s="18">
        <v>2014</v>
      </c>
      <c r="B718" s="111">
        <f>'7.Stata State-pooled'!I10</f>
        <v>0.9793204665184021</v>
      </c>
      <c r="C718" s="111">
        <f>'7.Stata State-pooled'!I29</f>
        <v>1.1180663108825684</v>
      </c>
      <c r="D718" s="111">
        <f>'7.Stata State-pooled'!I48</f>
        <v>0.9929012656211853</v>
      </c>
      <c r="E718" s="111">
        <f>'7.Stata State-pooled'!I67</f>
        <v>1.2420446872711182</v>
      </c>
      <c r="F718" s="111">
        <f>'7.Stata State-pooled'!I86</f>
        <v>1.2940152883529663</v>
      </c>
      <c r="G718" s="111">
        <f>'7.Stata State-pooled'!I105</f>
        <v>0.84218728542327881</v>
      </c>
      <c r="H718" s="111"/>
      <c r="I718" s="111"/>
      <c r="J718" s="111"/>
      <c r="K718" s="111"/>
      <c r="L718" s="111"/>
      <c r="M718" s="111"/>
      <c r="N718" s="111"/>
      <c r="O718" s="95"/>
      <c r="P718" s="18">
        <v>2014</v>
      </c>
      <c r="Q718" s="54">
        <f>B718-'Index Tables'!B965</f>
        <v>-3.3348159789170495E-7</v>
      </c>
      <c r="R718" s="54">
        <f>C718-'Index Tables'!C965</f>
        <v>3.3108825683303422E-6</v>
      </c>
      <c r="S718" s="54">
        <f>D718-'Index Tables'!D965</f>
        <v>2.465621185332445E-6</v>
      </c>
      <c r="T718" s="54">
        <f>E718-'Index Tables'!E965</f>
        <v>2.687271118073653E-6</v>
      </c>
      <c r="U718" s="54">
        <f>F718-'Index Tables'!F965</f>
        <v>1.2883529663110238E-6</v>
      </c>
      <c r="V718" s="54">
        <f>G718-'Index Tables'!G965</f>
        <v>3.8542327884805161E-7</v>
      </c>
    </row>
    <row r="719" spans="1:22" ht="15" x14ac:dyDescent="0.2">
      <c r="A719" s="18">
        <v>2015</v>
      </c>
      <c r="B719" s="111">
        <f>'7.Stata State-pooled'!I11</f>
        <v>0.99058127403259277</v>
      </c>
      <c r="C719" s="111">
        <f>'7.Stata State-pooled'!I30</f>
        <v>1.0941349267959595</v>
      </c>
      <c r="D719" s="111">
        <f>'7.Stata State-pooled'!I49</f>
        <v>0.99984228610992432</v>
      </c>
      <c r="E719" s="111">
        <f>'7.Stata State-pooled'!I68</f>
        <v>1.1837434768676758</v>
      </c>
      <c r="F719" s="111">
        <f>'7.Stata State-pooled'!I87</f>
        <v>1.3400535583496094</v>
      </c>
      <c r="G719" s="111">
        <f>'7.Stata State-pooled'!I106</f>
        <v>0.87910431623458862</v>
      </c>
      <c r="H719" s="111"/>
      <c r="I719" s="111"/>
      <c r="J719" s="111"/>
      <c r="K719" s="111"/>
      <c r="L719" s="111"/>
      <c r="M719" s="111"/>
      <c r="N719" s="111"/>
      <c r="O719" s="95"/>
      <c r="P719" s="18">
        <v>2015</v>
      </c>
      <c r="Q719" s="54">
        <f>B719-'Index Tables'!B966</f>
        <v>-1.2596740717185639E-7</v>
      </c>
      <c r="R719" s="54">
        <f>C719-'Index Tables'!C966</f>
        <v>2.926795959368178E-6</v>
      </c>
      <c r="S719" s="54">
        <f>D719-'Index Tables'!D966</f>
        <v>2.086109924359647E-6</v>
      </c>
      <c r="T719" s="54">
        <f>E719-'Index Tables'!E966</f>
        <v>2.4768676758490926E-6</v>
      </c>
      <c r="U719" s="54">
        <f>F719-'Index Tables'!F966</f>
        <v>2.558349609271815E-6</v>
      </c>
      <c r="V719" s="54">
        <f>G719-'Index Tables'!G966</f>
        <v>4.1623458857387163E-7</v>
      </c>
    </row>
    <row r="720" spans="1:22" ht="15" x14ac:dyDescent="0.2">
      <c r="A720" s="18">
        <v>2016</v>
      </c>
      <c r="B720" s="111">
        <f>'7.Stata State-pooled'!I12</f>
        <v>0.98622936010360718</v>
      </c>
      <c r="C720" s="111">
        <f>'7.Stata State-pooled'!I31</f>
        <v>1.0819092988967896</v>
      </c>
      <c r="D720" s="111">
        <f>'7.Stata State-pooled'!I50</f>
        <v>0.97954720258712769</v>
      </c>
      <c r="E720" s="111">
        <f>'7.Stata State-pooled'!I69</f>
        <v>1.1724804639816284</v>
      </c>
      <c r="F720" s="111">
        <f>'7.Stata State-pooled'!I88</f>
        <v>1.3084014654159546</v>
      </c>
      <c r="G720" s="111">
        <f>'7.Stata State-pooled'!I107</f>
        <v>0.8647504448890686</v>
      </c>
      <c r="H720" s="111"/>
      <c r="I720" s="111"/>
      <c r="J720" s="111"/>
      <c r="K720" s="111"/>
      <c r="L720" s="111"/>
      <c r="M720" s="111"/>
      <c r="N720" s="111"/>
      <c r="O720" s="95"/>
      <c r="P720" s="18">
        <v>2016</v>
      </c>
      <c r="Q720" s="54">
        <f>B720-'Index Tables'!B967</f>
        <v>-4.3989639286756699E-7</v>
      </c>
      <c r="R720" s="54">
        <f>C720-'Index Tables'!C967</f>
        <v>3.2988967895164478E-6</v>
      </c>
      <c r="S720" s="54">
        <f>D720-'Index Tables'!D967</f>
        <v>2.002587127680755E-6</v>
      </c>
      <c r="T720" s="54">
        <f>E720-'Index Tables'!E967</f>
        <v>2.4639816285088045E-6</v>
      </c>
      <c r="U720" s="54">
        <f>F720-'Index Tables'!F967</f>
        <v>1.4654159545823831E-6</v>
      </c>
      <c r="V720" s="54">
        <f>G720-'Index Tables'!G967</f>
        <v>1.4488906863174833E-7</v>
      </c>
    </row>
    <row r="721" spans="1:71" ht="15" x14ac:dyDescent="0.2">
      <c r="A721" s="18">
        <v>2017</v>
      </c>
      <c r="B721" s="111">
        <f>'7.Stata State-pooled'!I13</f>
        <v>0.97680312395095825</v>
      </c>
      <c r="C721" s="111">
        <f>'7.Stata State-pooled'!I32</f>
        <v>1.08838951587677</v>
      </c>
      <c r="D721" s="111">
        <f>'7.Stata State-pooled'!I51</f>
        <v>1.008686900138855</v>
      </c>
      <c r="E721" s="111">
        <f>'7.Stata State-pooled'!I70</f>
        <v>1.1943581104278564</v>
      </c>
      <c r="F721" s="111">
        <f>'7.Stata State-pooled'!I89</f>
        <v>1.2738804817199707</v>
      </c>
      <c r="G721" s="111">
        <f>'7.Stata State-pooled'!I108</f>
        <v>0.85662466287612915</v>
      </c>
      <c r="H721" s="111"/>
      <c r="I721" s="111"/>
      <c r="J721" s="111"/>
      <c r="K721" s="111"/>
      <c r="L721" s="111"/>
      <c r="M721" s="111"/>
      <c r="N721" s="111"/>
      <c r="O721" s="95"/>
      <c r="P721" s="18">
        <v>2017</v>
      </c>
      <c r="Q721" s="54">
        <f>B721-'Index Tables'!B968</f>
        <v>-2.7604904173639255E-7</v>
      </c>
      <c r="R721" s="54">
        <f>C721-'Index Tables'!C968</f>
        <v>3.5158767699439153E-6</v>
      </c>
      <c r="S721" s="54">
        <f>D721-'Index Tables'!D968</f>
        <v>2.9001388550664586E-6</v>
      </c>
      <c r="T721" s="54">
        <f>E721-'Index Tables'!E968</f>
        <v>3.1104278563898191E-6</v>
      </c>
      <c r="U721" s="54">
        <f>F721-'Index Tables'!F968</f>
        <v>1.4817199707195527E-6</v>
      </c>
      <c r="V721" s="54">
        <f>G721-'Index Tables'!G968</f>
        <v>1.6287612913945537E-7</v>
      </c>
    </row>
    <row r="722" spans="1:71" ht="15" x14ac:dyDescent="0.2">
      <c r="A722" s="18">
        <v>2018</v>
      </c>
      <c r="B722" s="111">
        <f>'7.Stata State-pooled'!I14</f>
        <v>1.0402021408081055</v>
      </c>
      <c r="C722" s="111">
        <f>'7.Stata State-pooled'!I33</f>
        <v>1.0902659893035889</v>
      </c>
      <c r="D722" s="111">
        <f>'7.Stata State-pooled'!I52</f>
        <v>0.96888512372970581</v>
      </c>
      <c r="E722" s="111">
        <f>'7.Stata State-pooled'!I71</f>
        <v>1.1717047691345215</v>
      </c>
      <c r="F722" s="111">
        <f>'7.Stata State-pooled'!I90</f>
        <v>1.2919982671737671</v>
      </c>
      <c r="G722" s="111">
        <f>'7.Stata State-pooled'!I109</f>
        <v>0.80333590507507324</v>
      </c>
      <c r="H722" s="111"/>
      <c r="I722" s="111"/>
      <c r="J722" s="111"/>
      <c r="K722" s="111"/>
      <c r="L722" s="111"/>
      <c r="M722" s="111"/>
      <c r="N722" s="111"/>
      <c r="O722" s="95"/>
      <c r="P722" s="18">
        <v>2018</v>
      </c>
      <c r="Q722" s="54">
        <f>B722-'Index Tables'!B969</f>
        <v>1.4080810539773836E-7</v>
      </c>
      <c r="R722" s="54">
        <f>C722-'Index Tables'!C969</f>
        <v>2.9893035888850505E-6</v>
      </c>
      <c r="S722" s="54">
        <f>D722-'Index Tables'!D969</f>
        <v>2.523729705772304E-6</v>
      </c>
      <c r="T722" s="54">
        <f>E722-'Index Tables'!E969</f>
        <v>2.7691345214631014E-6</v>
      </c>
      <c r="U722" s="54">
        <f>F722-'Index Tables'!F969</f>
        <v>2.2671737671675629E-6</v>
      </c>
      <c r="V722" s="54">
        <f>G722-'Index Tables'!G969</f>
        <v>3.0507507320365335E-7</v>
      </c>
    </row>
    <row r="723" spans="1:71" ht="15" x14ac:dyDescent="0.2">
      <c r="A723" s="18">
        <v>2019</v>
      </c>
      <c r="B723" s="111">
        <f>'7.Stata State-pooled'!I15</f>
        <v>1.0202498435974121</v>
      </c>
      <c r="C723" s="111">
        <f>'7.Stata State-pooled'!I34</f>
        <v>1.0696024894714355</v>
      </c>
      <c r="D723" s="111">
        <f>'7.Stata State-pooled'!I53</f>
        <v>0.96447300910949707</v>
      </c>
      <c r="E723" s="111">
        <f>'7.Stata State-pooled'!I72</f>
        <v>1.1531305313110352</v>
      </c>
      <c r="F723" s="111">
        <f>'7.Stata State-pooled'!I91</f>
        <v>1.2582837343215942</v>
      </c>
      <c r="G723" s="111">
        <f>'7.Stata State-pooled'!I110</f>
        <v>0.82527005672454834</v>
      </c>
      <c r="H723" s="111"/>
      <c r="I723" s="111"/>
      <c r="J723" s="111"/>
      <c r="K723" s="111"/>
      <c r="L723" s="111"/>
      <c r="M723" s="111"/>
      <c r="N723" s="111"/>
      <c r="O723" s="95"/>
      <c r="P723" s="18">
        <v>2019</v>
      </c>
      <c r="Q723" s="54">
        <f>B723-'Index Tables'!B970</f>
        <v>-1.5640258799187734E-7</v>
      </c>
      <c r="R723" s="54">
        <f>C723-'Index Tables'!C970</f>
        <v>3.4894714355804268E-6</v>
      </c>
      <c r="S723" s="54">
        <f>D723-'Index Tables'!D970</f>
        <v>2.1091094970504543E-6</v>
      </c>
      <c r="T723" s="54">
        <f>E723-'Index Tables'!E970</f>
        <v>2.5313110352254142E-6</v>
      </c>
      <c r="U723" s="54">
        <f>F723-'Index Tables'!F970</f>
        <v>1.7343215943377288E-6</v>
      </c>
      <c r="V723" s="54">
        <f>G723-'Index Tables'!G970</f>
        <v>6.5672454829801552E-7</v>
      </c>
    </row>
    <row r="724" spans="1:71" ht="15" x14ac:dyDescent="0.2">
      <c r="A724" s="18">
        <v>2020</v>
      </c>
      <c r="B724" s="111">
        <f>'7.Stata State-pooled'!I16</f>
        <v>1.0084352493286133</v>
      </c>
      <c r="C724" s="111">
        <f>'7.Stata State-pooled'!I35</f>
        <v>1.0417189598083496</v>
      </c>
      <c r="D724" s="111">
        <f>'7.Stata State-pooled'!I54</f>
        <v>0.96379834413528442</v>
      </c>
      <c r="E724" s="111">
        <f>'7.Stata State-pooled'!I73</f>
        <v>1.1463531255722046</v>
      </c>
      <c r="F724" s="111">
        <f>'7.Stata State-pooled'!I92</f>
        <v>1.2771735191345215</v>
      </c>
      <c r="G724" s="111">
        <f>'7.Stata State-pooled'!I111</f>
        <v>0.81344544887542725</v>
      </c>
      <c r="H724" s="111"/>
      <c r="I724" s="111"/>
      <c r="J724" s="111"/>
      <c r="K724" s="111"/>
      <c r="L724" s="111"/>
      <c r="M724" s="111"/>
      <c r="N724" s="111"/>
      <c r="P724" s="18">
        <v>2020</v>
      </c>
      <c r="Q724" s="54">
        <f>B724-'Index Tables'!B971</f>
        <v>-7.5067138682882728E-7</v>
      </c>
      <c r="R724" s="54">
        <f>C724-'Index Tables'!C971</f>
        <v>2.9598083495230298E-6</v>
      </c>
      <c r="S724" s="54">
        <f>D724-'Index Tables'!D971</f>
        <v>2.0441352843736382E-6</v>
      </c>
      <c r="T724" s="54">
        <f>E724-'Index Tables'!E971</f>
        <v>2.1255722046920056E-6</v>
      </c>
      <c r="U724" s="54">
        <f>F724-'Index Tables'!F971</f>
        <v>1.5191345215104235E-6</v>
      </c>
      <c r="V724" s="54">
        <f>G724-'Index Tables'!G971</f>
        <v>2.4887542726670375E-7</v>
      </c>
    </row>
    <row r="725" spans="1:71" ht="15" x14ac:dyDescent="0.2">
      <c r="A725" s="18">
        <v>2021</v>
      </c>
      <c r="B725" s="111">
        <f>'7.Stata State-pooled'!I17</f>
        <v>1.0161104202270508</v>
      </c>
      <c r="C725" s="111">
        <f>'7.Stata State-pooled'!I36</f>
        <v>1.0640734434127808</v>
      </c>
      <c r="D725" s="111">
        <f>'7.Stata State-pooled'!I55</f>
        <v>0.987110435962677</v>
      </c>
      <c r="E725" s="111">
        <f>'7.Stata State-pooled'!I74</f>
        <v>1.1323103904724121</v>
      </c>
      <c r="F725" s="111">
        <f>'7.Stata State-pooled'!I93</f>
        <v>1.2277829647064209</v>
      </c>
      <c r="G725" s="111">
        <f>'7.Stata State-pooled'!I112</f>
        <v>0.79176157712936401</v>
      </c>
      <c r="H725" s="111"/>
      <c r="I725" s="111"/>
      <c r="J725" s="111"/>
      <c r="K725" s="111"/>
      <c r="L725" s="111"/>
      <c r="M725" s="111"/>
      <c r="N725" s="111"/>
      <c r="P725" s="18">
        <v>2021</v>
      </c>
      <c r="Q725" s="54">
        <f>B725-'Index Tables'!B972</f>
        <v>4.2022705071254052E-7</v>
      </c>
      <c r="R725" s="54">
        <f>C725-'Index Tables'!C972</f>
        <v>3.4434127806903803E-6</v>
      </c>
      <c r="S725" s="54">
        <f>D725-'Index Tables'!D972</f>
        <v>1.9359626769466232E-6</v>
      </c>
      <c r="T725" s="54">
        <f>E725-'Index Tables'!E972</f>
        <v>2.390472412017175E-6</v>
      </c>
      <c r="U725" s="54">
        <f>F725-'Index Tables'!F972</f>
        <v>1.9647064208871967E-6</v>
      </c>
      <c r="V725" s="54">
        <f>G725-'Index Tables'!G972</f>
        <v>5.7712936396558945E-7</v>
      </c>
    </row>
    <row r="726" spans="1:71" ht="15" x14ac:dyDescent="0.2">
      <c r="A726" s="18">
        <v>2022</v>
      </c>
      <c r="B726" s="111">
        <f>'7.Stata State-pooled'!I18</f>
        <v>1.0088275671005249</v>
      </c>
      <c r="C726" s="111">
        <f>'7.Stata State-pooled'!I37</f>
        <v>1.0563924312591553</v>
      </c>
      <c r="D726" s="111">
        <f>'7.Stata State-pooled'!I56</f>
        <v>0.96177393198013306</v>
      </c>
      <c r="E726" s="111">
        <f>'7.Stata State-pooled'!I75</f>
        <v>1.1089389324188232</v>
      </c>
      <c r="F726" s="111">
        <f>'7.Stata State-pooled'!I94</f>
        <v>1.2036924362182617</v>
      </c>
      <c r="G726" s="111">
        <f>'7.Stata State-pooled'!I113</f>
        <v>0.76257181167602539</v>
      </c>
      <c r="H726" s="111"/>
      <c r="I726" s="111"/>
      <c r="J726" s="111"/>
      <c r="K726" s="111"/>
      <c r="L726" s="111"/>
      <c r="M726" s="111"/>
      <c r="N726" s="111"/>
      <c r="P726" s="18">
        <v>2022</v>
      </c>
      <c r="Q726" s="54">
        <f>B726-'Index Tables'!B973</f>
        <v>-4.3289947515567917E-7</v>
      </c>
      <c r="R726" s="54">
        <f>C726-'Index Tables'!C973</f>
        <v>3.4312591552509986E-6</v>
      </c>
      <c r="S726" s="54">
        <f>D726-'Index Tables'!D973</f>
        <v>2.0319801330437315E-6</v>
      </c>
      <c r="T726" s="54">
        <f>E726-'Index Tables'!E973</f>
        <v>2.932418823320404E-6</v>
      </c>
      <c r="U726" s="54">
        <f>F726-'Index Tables'!F973</f>
        <v>1.4362182616523E-6</v>
      </c>
      <c r="V726" s="54">
        <f>G726-'Index Tables'!G973</f>
        <v>1.1676025368778653E-8</v>
      </c>
    </row>
    <row r="727" spans="1:71" ht="15" x14ac:dyDescent="0.2">
      <c r="A727" s="18">
        <v>2023</v>
      </c>
      <c r="B727" s="111">
        <f>'7.Stata State-pooled'!I19</f>
        <v>1.123449444770813</v>
      </c>
      <c r="C727" s="111">
        <f>'7.Stata State-pooled'!I38</f>
        <v>1.0697062015533447</v>
      </c>
      <c r="D727" s="111">
        <f>'7.Stata State-pooled'!I57</f>
        <v>0.94628918170928955</v>
      </c>
      <c r="E727" s="111">
        <f>'7.Stata State-pooled'!I76</f>
        <v>1.1291450262069702</v>
      </c>
      <c r="F727" s="111">
        <f>'7.Stata State-pooled'!I95</f>
        <v>1.1830904483795166</v>
      </c>
      <c r="G727" s="111">
        <f>'7.Stata State-pooled'!I114</f>
        <v>0.76969510316848755</v>
      </c>
      <c r="H727" s="111"/>
      <c r="I727" s="111"/>
      <c r="J727" s="111"/>
      <c r="K727" s="111"/>
      <c r="L727" s="111"/>
      <c r="M727" s="111"/>
      <c r="N727" s="111"/>
      <c r="P727" s="18">
        <v>2023</v>
      </c>
      <c r="Q727" s="54">
        <f>B727-'Index Tables'!B974</f>
        <v>-5.5522918707140434E-7</v>
      </c>
      <c r="R727" s="54">
        <f>C727-'Index Tables'!C974</f>
        <v>3.2015533446561051E-6</v>
      </c>
      <c r="S727" s="54">
        <f>D727-'Index Tables'!D974</f>
        <v>1.8817092894973797E-6</v>
      </c>
      <c r="T727" s="54">
        <f>E727-'Index Tables'!E974</f>
        <v>3.0262069701247896E-6</v>
      </c>
      <c r="U727" s="54">
        <f>F727-'Index Tables'!F974</f>
        <v>1.448379516544307E-6</v>
      </c>
      <c r="V727" s="54">
        <f>G727-'Index Tables'!G974</f>
        <v>4.0316848759491819E-7</v>
      </c>
      <c r="W727" s="54"/>
      <c r="X727" s="54"/>
      <c r="Y727" s="54"/>
      <c r="Z727" s="54"/>
      <c r="AA727" s="54"/>
      <c r="AB727" s="54"/>
      <c r="AC727" s="54"/>
      <c r="AD727" s="54"/>
      <c r="AE727" s="54"/>
      <c r="AF727" s="54"/>
      <c r="AG727" s="54"/>
      <c r="AH727" s="54"/>
      <c r="AI727" s="54"/>
      <c r="AJ727" s="54"/>
      <c r="AK727" s="54"/>
      <c r="AL727" s="54"/>
      <c r="AM727" s="54"/>
      <c r="AN727" s="54"/>
      <c r="AO727" s="54"/>
      <c r="AP727" s="54"/>
      <c r="AR727" s="38"/>
      <c r="AS727" s="38"/>
      <c r="AT727" s="38"/>
      <c r="AU727" s="38"/>
      <c r="AV727" s="38"/>
      <c r="AW727" s="38"/>
      <c r="AX727" s="38"/>
      <c r="AY727" s="38"/>
      <c r="AZ727" s="38"/>
      <c r="BA727" s="38"/>
      <c r="BB727" s="38"/>
      <c r="BC727" s="38"/>
      <c r="BD727" s="38"/>
      <c r="BE727" s="38"/>
      <c r="BF727" s="38"/>
      <c r="BG727" s="38"/>
      <c r="BH727" s="38"/>
      <c r="BI727" s="38"/>
      <c r="BJ727" s="38"/>
      <c r="BK727" s="38"/>
      <c r="BL727" s="38"/>
    </row>
    <row r="728" spans="1:71" ht="15" x14ac:dyDescent="0.25">
      <c r="A728" s="340">
        <v>2024</v>
      </c>
      <c r="B728" s="111">
        <f>'7.Stata State-pooled'!I20</f>
        <v>1.0725064277648926</v>
      </c>
      <c r="C728" s="111">
        <f>'7.Stata State-pooled'!I39</f>
        <v>1.084436297416687</v>
      </c>
      <c r="D728" s="111">
        <f>'7.Stata State-pooled'!I58</f>
        <v>0.94316470623016357</v>
      </c>
      <c r="E728" s="111">
        <f>'7.Stata State-pooled'!I77</f>
        <v>1.1311171054840088</v>
      </c>
      <c r="F728" s="111">
        <f>'7.Stata State-pooled'!I96</f>
        <v>1.1693364381790161</v>
      </c>
      <c r="G728" s="111">
        <f>'7.Stata State-pooled'!I115</f>
        <v>0.72581499814987183</v>
      </c>
      <c r="P728" s="340">
        <v>2024</v>
      </c>
      <c r="Q728" s="54">
        <f>B728-'Index Tables'!B975</f>
        <v>-5.7223510752102413E-7</v>
      </c>
      <c r="R728" s="54">
        <f>C728-'Index Tables'!C975</f>
        <v>3.2974166870314292E-6</v>
      </c>
      <c r="S728" s="54">
        <f>D728-'Index Tables'!D975</f>
        <v>2.5062301636236128E-6</v>
      </c>
      <c r="T728" s="54">
        <f>E728-'Index Tables'!E975</f>
        <v>3.1054840088362567E-6</v>
      </c>
      <c r="U728" s="54">
        <f>F728-'Index Tables'!F975</f>
        <v>1.4381790160999941E-6</v>
      </c>
      <c r="V728" s="54">
        <f>G728-'Index Tables'!G975</f>
        <v>-1.8501281617844256E-9</v>
      </c>
      <c r="AA728" s="53"/>
      <c r="AB728" s="58"/>
      <c r="AC728" s="58"/>
      <c r="AD728" s="58"/>
      <c r="AE728" s="58"/>
      <c r="AF728" s="58"/>
      <c r="AG728" s="54"/>
      <c r="AH728" s="58"/>
      <c r="AI728" s="58"/>
      <c r="AJ728" s="58"/>
      <c r="AK728" s="58"/>
      <c r="AL728" s="58"/>
      <c r="AM728" s="58"/>
      <c r="AN728" s="58"/>
      <c r="AO728" s="58"/>
      <c r="AP728" s="58"/>
      <c r="AQ728" s="58"/>
      <c r="AR728" s="58"/>
      <c r="AS728" s="58"/>
      <c r="AT728" s="58"/>
      <c r="AU728" s="58"/>
      <c r="AV728" s="58"/>
      <c r="AX728" s="38"/>
      <c r="AY728" s="38"/>
      <c r="AZ728" s="38"/>
      <c r="BA728" s="38"/>
      <c r="BB728" s="38"/>
      <c r="BC728" s="38"/>
      <c r="BD728" s="38"/>
      <c r="BE728" s="38"/>
      <c r="BF728" s="38"/>
      <c r="BG728" s="38"/>
      <c r="BH728" s="38"/>
      <c r="BI728" s="38"/>
      <c r="BJ728" s="38"/>
      <c r="BK728" s="38"/>
      <c r="BL728" s="38"/>
      <c r="BM728" s="38"/>
      <c r="BN728" s="38"/>
      <c r="BO728" s="38"/>
      <c r="BP728" s="38"/>
      <c r="BQ728" s="38"/>
      <c r="BR728" s="38"/>
    </row>
    <row r="729" spans="1:71" ht="15" x14ac:dyDescent="0.2">
      <c r="AA729" s="53"/>
      <c r="AB729" s="58"/>
      <c r="AC729" s="58"/>
      <c r="AD729" s="58"/>
      <c r="AE729" s="58"/>
      <c r="AF729" s="58"/>
      <c r="AG729" s="54"/>
      <c r="AH729" s="58"/>
      <c r="AI729" s="58"/>
      <c r="AJ729" s="58"/>
      <c r="AK729" s="58"/>
      <c r="AL729" s="58"/>
      <c r="AM729" s="58"/>
      <c r="AN729" s="58"/>
      <c r="AO729" s="58"/>
      <c r="AP729" s="58"/>
      <c r="AQ729" s="58"/>
      <c r="AR729" s="58"/>
      <c r="AS729" s="58"/>
      <c r="AT729" s="58"/>
      <c r="AU729" s="58"/>
      <c r="AV729" s="58"/>
      <c r="AX729" s="38"/>
      <c r="AY729" s="38"/>
      <c r="AZ729" s="38"/>
      <c r="BA729" s="38"/>
      <c r="BB729" s="38"/>
      <c r="BC729" s="38"/>
      <c r="BD729" s="38"/>
      <c r="BE729" s="38"/>
      <c r="BF729" s="38"/>
      <c r="BG729" s="38"/>
      <c r="BH729" s="38"/>
      <c r="BI729" s="38"/>
      <c r="BJ729" s="38"/>
      <c r="BK729" s="38"/>
      <c r="BL729" s="38"/>
      <c r="BM729" s="38"/>
      <c r="BN729" s="38"/>
      <c r="BO729" s="38"/>
      <c r="BP729" s="38"/>
      <c r="BQ729" s="38"/>
      <c r="BR729" s="38"/>
    </row>
    <row r="730" spans="1:71" ht="15" x14ac:dyDescent="0.2">
      <c r="AB730" s="53"/>
      <c r="AC730" s="58"/>
      <c r="AD730" s="58"/>
      <c r="AE730" s="58"/>
      <c r="AF730" s="58"/>
      <c r="AG730" s="58"/>
      <c r="AH730" s="54"/>
      <c r="AI730" s="58"/>
      <c r="AJ730" s="58"/>
      <c r="AK730" s="58"/>
      <c r="AL730" s="58"/>
      <c r="AM730" s="58"/>
      <c r="AN730" s="58"/>
      <c r="AO730" s="58"/>
      <c r="AP730" s="58"/>
      <c r="AQ730" s="58"/>
      <c r="AR730" s="58"/>
      <c r="AS730" s="58"/>
      <c r="AT730" s="58"/>
      <c r="AU730" s="58"/>
      <c r="AV730" s="58"/>
      <c r="AW730" s="58"/>
      <c r="AY730" s="38"/>
      <c r="AZ730" s="38"/>
      <c r="BA730" s="38"/>
      <c r="BB730" s="38"/>
      <c r="BC730" s="38"/>
      <c r="BD730" s="38"/>
      <c r="BE730" s="38"/>
      <c r="BF730" s="38"/>
      <c r="BG730" s="38"/>
      <c r="BH730" s="38"/>
      <c r="BI730" s="38"/>
      <c r="BJ730" s="38"/>
      <c r="BK730" s="38"/>
      <c r="BL730" s="38"/>
      <c r="BM730" s="38"/>
      <c r="BN730" s="38"/>
      <c r="BO730" s="38"/>
      <c r="BP730" s="38"/>
      <c r="BQ730" s="38"/>
      <c r="BR730" s="38"/>
      <c r="BS730" s="38"/>
    </row>
    <row r="731" spans="1:71" ht="15" x14ac:dyDescent="0.2">
      <c r="AB731" s="53"/>
      <c r="AC731" s="58"/>
      <c r="AD731" s="58"/>
      <c r="AE731" s="58"/>
      <c r="AF731" s="58"/>
      <c r="AG731" s="58"/>
      <c r="AH731" s="58"/>
      <c r="AI731" s="58"/>
      <c r="AJ731" s="58"/>
      <c r="AK731" s="58"/>
      <c r="AL731" s="58"/>
      <c r="AM731" s="58"/>
      <c r="AN731" s="58"/>
      <c r="AO731" s="58"/>
      <c r="AP731" s="58"/>
      <c r="AQ731" s="58"/>
      <c r="AR731" s="58"/>
      <c r="AS731" s="58"/>
      <c r="AT731" s="58"/>
      <c r="AU731" s="58"/>
      <c r="AV731" s="58"/>
      <c r="AW731" s="58"/>
      <c r="AY731" s="38"/>
      <c r="AZ731" s="38"/>
      <c r="BA731" s="38"/>
      <c r="BB731" s="38"/>
      <c r="BC731" s="38"/>
      <c r="BD731" s="38"/>
      <c r="BE731" s="38"/>
      <c r="BF731" s="38"/>
      <c r="BG731" s="38"/>
      <c r="BH731" s="38"/>
      <c r="BI731" s="38"/>
      <c r="BJ731" s="38"/>
      <c r="BK731" s="38"/>
      <c r="BL731" s="38"/>
      <c r="BM731" s="38"/>
      <c r="BN731" s="38"/>
      <c r="BO731" s="38"/>
      <c r="BP731" s="38"/>
      <c r="BQ731" s="38"/>
      <c r="BR731" s="38"/>
      <c r="BS731" s="38"/>
    </row>
    <row r="732" spans="1:71" x14ac:dyDescent="0.2">
      <c r="AB732" s="37"/>
      <c r="AC732" s="34"/>
      <c r="AD732" s="34"/>
      <c r="AE732" s="34"/>
      <c r="AF732" s="34"/>
      <c r="AG732" s="34"/>
      <c r="AH732" s="34"/>
      <c r="AI732" s="34"/>
      <c r="AJ732" s="34"/>
    </row>
    <row r="733" spans="1:71" x14ac:dyDescent="0.2">
      <c r="AB733" s="37"/>
      <c r="AC733" s="34"/>
      <c r="AD733" s="34"/>
      <c r="AE733" s="34"/>
      <c r="AF733" s="34"/>
      <c r="AG733" s="34"/>
      <c r="AH733" s="34"/>
      <c r="AI733" s="34"/>
      <c r="AJ733" s="34"/>
    </row>
    <row r="734" spans="1:71" x14ac:dyDescent="0.2">
      <c r="AB734" s="85"/>
      <c r="AC734" s="9"/>
      <c r="AD734" s="9"/>
      <c r="AE734" s="9"/>
      <c r="AF734" s="9"/>
      <c r="AG734" s="9"/>
      <c r="AH734" s="9"/>
      <c r="AI734" s="9"/>
      <c r="AJ734" s="9"/>
      <c r="AK734" s="9"/>
      <c r="AL734" s="9"/>
      <c r="AM734" s="9"/>
      <c r="AN734" s="9"/>
      <c r="AO734" s="9"/>
      <c r="AP734" s="9"/>
      <c r="AQ734" s="9"/>
      <c r="AR734" s="9"/>
      <c r="AS734" s="9"/>
      <c r="AT734" s="9"/>
      <c r="AU734" s="9"/>
      <c r="AV734" s="9"/>
      <c r="AW734" s="9"/>
    </row>
    <row r="735" spans="1:71" x14ac:dyDescent="0.2">
      <c r="AB735" s="85"/>
      <c r="AC735" s="386"/>
      <c r="AD735" s="386"/>
      <c r="AE735" s="386"/>
      <c r="AF735" s="386"/>
      <c r="AG735" s="386"/>
      <c r="AH735" s="386"/>
      <c r="AI735" s="386"/>
      <c r="AJ735" s="386"/>
      <c r="AK735" s="386"/>
      <c r="AL735" s="386"/>
      <c r="AM735" s="386"/>
      <c r="AN735" s="386"/>
      <c r="AO735" s="386"/>
      <c r="AP735" s="386"/>
      <c r="AQ735" s="386"/>
      <c r="AR735" s="386"/>
      <c r="AS735" s="386"/>
      <c r="AT735" s="386"/>
      <c r="AU735" s="386"/>
      <c r="AV735" s="386"/>
      <c r="AW735" s="386"/>
    </row>
    <row r="736" spans="1:71" ht="15" x14ac:dyDescent="0.2">
      <c r="AB736" s="86"/>
      <c r="AC736" s="63"/>
      <c r="AD736" s="63"/>
      <c r="AE736" s="63"/>
      <c r="AF736" s="63"/>
      <c r="AG736" s="63"/>
      <c r="AH736" s="63"/>
      <c r="AI736" s="63"/>
      <c r="AJ736" s="87"/>
      <c r="AK736" s="87"/>
      <c r="AL736" s="87"/>
      <c r="AM736" s="87"/>
      <c r="AN736" s="87"/>
      <c r="AO736" s="87"/>
      <c r="AP736" s="63"/>
      <c r="AQ736" s="87"/>
      <c r="AR736" s="87"/>
      <c r="AS736" s="87"/>
      <c r="AT736" s="87"/>
      <c r="AU736" s="87"/>
      <c r="AV736" s="87"/>
      <c r="AW736" s="87"/>
      <c r="AY736" s="63"/>
      <c r="AZ736" s="63"/>
      <c r="BA736" s="63"/>
      <c r="BB736" s="63"/>
      <c r="BC736" s="63"/>
      <c r="BD736" s="63"/>
      <c r="BE736" s="63"/>
      <c r="BF736" s="87"/>
      <c r="BG736" s="87"/>
      <c r="BH736" s="87"/>
      <c r="BI736" s="87"/>
      <c r="BJ736" s="87"/>
      <c r="BK736" s="87"/>
      <c r="BL736" s="63"/>
      <c r="BM736" s="87"/>
      <c r="BN736" s="87"/>
      <c r="BO736" s="87"/>
      <c r="BP736" s="87"/>
      <c r="BQ736" s="87"/>
      <c r="BR736" s="87"/>
      <c r="BS736" s="87"/>
    </row>
    <row r="737" spans="28:71" ht="15" x14ac:dyDescent="0.2">
      <c r="AB737" s="53"/>
      <c r="AC737" s="54"/>
      <c r="AD737" s="54"/>
      <c r="AE737" s="54"/>
      <c r="AF737" s="54"/>
      <c r="AG737" s="54"/>
      <c r="AH737" s="54"/>
      <c r="AI737" s="54"/>
      <c r="AJ737" s="54"/>
      <c r="AK737" s="54"/>
      <c r="AL737" s="54"/>
      <c r="AM737" s="54"/>
      <c r="AN737" s="54"/>
      <c r="AO737" s="54"/>
      <c r="AP737" s="54"/>
      <c r="AQ737" s="54"/>
      <c r="AR737" s="54"/>
      <c r="AS737" s="54"/>
      <c r="AT737" s="54"/>
      <c r="AU737" s="54"/>
      <c r="AV737" s="54"/>
      <c r="AW737" s="54"/>
      <c r="AY737" s="38"/>
      <c r="AZ737" s="38"/>
      <c r="BA737" s="38"/>
      <c r="BB737" s="38"/>
      <c r="BC737" s="38"/>
      <c r="BD737" s="38"/>
      <c r="BE737" s="38"/>
      <c r="BF737" s="38"/>
      <c r="BG737" s="38"/>
      <c r="BH737" s="38"/>
      <c r="BI737" s="38"/>
      <c r="BJ737" s="38"/>
      <c r="BK737" s="38"/>
      <c r="BL737" s="38"/>
      <c r="BM737" s="38"/>
      <c r="BN737" s="38"/>
      <c r="BO737" s="38"/>
      <c r="BP737" s="38"/>
      <c r="BQ737" s="38"/>
      <c r="BR737" s="38"/>
      <c r="BS737" s="38"/>
    </row>
    <row r="738" spans="28:71" ht="15" x14ac:dyDescent="0.2">
      <c r="AB738" s="53"/>
      <c r="AC738" s="54"/>
      <c r="AD738" s="54"/>
      <c r="AE738" s="54"/>
      <c r="AF738" s="54"/>
      <c r="AG738" s="54"/>
      <c r="AH738" s="54"/>
      <c r="AI738" s="54"/>
      <c r="AJ738" s="54"/>
      <c r="AK738" s="54"/>
      <c r="AL738" s="54"/>
      <c r="AM738" s="54"/>
      <c r="AN738" s="54"/>
      <c r="AO738" s="54"/>
      <c r="AP738" s="54"/>
      <c r="AQ738" s="54"/>
      <c r="AR738" s="54"/>
      <c r="AS738" s="54"/>
      <c r="AT738" s="54"/>
      <c r="AU738" s="54"/>
      <c r="AV738" s="54"/>
      <c r="AW738" s="54"/>
      <c r="AY738" s="38"/>
      <c r="AZ738" s="38"/>
      <c r="BA738" s="38"/>
      <c r="BB738" s="38"/>
      <c r="BC738" s="38"/>
      <c r="BD738" s="38"/>
      <c r="BE738" s="38"/>
      <c r="BF738" s="38"/>
      <c r="BG738" s="38"/>
      <c r="BH738" s="38"/>
      <c r="BI738" s="38"/>
      <c r="BJ738" s="38"/>
      <c r="BK738" s="38"/>
      <c r="BL738" s="38"/>
      <c r="BM738" s="38"/>
      <c r="BN738" s="38"/>
      <c r="BO738" s="38"/>
      <c r="BP738" s="38"/>
      <c r="BQ738" s="38"/>
      <c r="BR738" s="38"/>
      <c r="BS738" s="38"/>
    </row>
    <row r="739" spans="28:71" ht="15" x14ac:dyDescent="0.2">
      <c r="AB739" s="53"/>
      <c r="AC739" s="54"/>
      <c r="AD739" s="54"/>
      <c r="AE739" s="54"/>
      <c r="AF739" s="54"/>
      <c r="AG739" s="54"/>
      <c r="AH739" s="54"/>
      <c r="AI739" s="54"/>
      <c r="AJ739" s="54"/>
      <c r="AK739" s="54"/>
      <c r="AL739" s="54"/>
      <c r="AM739" s="54"/>
      <c r="AN739" s="54"/>
      <c r="AO739" s="54"/>
      <c r="AP739" s="54"/>
      <c r="AQ739" s="54"/>
      <c r="AR739" s="54"/>
      <c r="AS739" s="54"/>
      <c r="AT739" s="54"/>
      <c r="AU739" s="54"/>
      <c r="AV739" s="54"/>
      <c r="AW739" s="54"/>
      <c r="AY739" s="38"/>
      <c r="AZ739" s="38"/>
      <c r="BA739" s="38"/>
      <c r="BB739" s="38"/>
      <c r="BC739" s="38"/>
      <c r="BD739" s="38"/>
      <c r="BE739" s="38"/>
      <c r="BF739" s="38"/>
      <c r="BG739" s="38"/>
      <c r="BH739" s="38"/>
      <c r="BI739" s="38"/>
      <c r="BJ739" s="38"/>
      <c r="BK739" s="38"/>
      <c r="BL739" s="38"/>
      <c r="BM739" s="38"/>
      <c r="BN739" s="38"/>
      <c r="BO739" s="38"/>
      <c r="BP739" s="38"/>
      <c r="BQ739" s="38"/>
      <c r="BR739" s="38"/>
      <c r="BS739" s="38"/>
    </row>
    <row r="740" spans="28:71" ht="15" x14ac:dyDescent="0.2">
      <c r="AB740" s="53"/>
      <c r="AC740" s="54"/>
      <c r="AD740" s="54"/>
      <c r="AE740" s="54"/>
      <c r="AF740" s="54"/>
      <c r="AG740" s="54"/>
      <c r="AH740" s="54"/>
      <c r="AI740" s="54"/>
      <c r="AJ740" s="54"/>
      <c r="AK740" s="54"/>
      <c r="AL740" s="54"/>
      <c r="AM740" s="54"/>
      <c r="AN740" s="54"/>
      <c r="AO740" s="54"/>
      <c r="AP740" s="54"/>
      <c r="AQ740" s="54"/>
      <c r="AR740" s="54"/>
      <c r="AS740" s="54"/>
      <c r="AT740" s="54"/>
      <c r="AU740" s="54"/>
      <c r="AV740" s="54"/>
      <c r="AW740" s="54"/>
      <c r="AY740" s="38"/>
      <c r="AZ740" s="38"/>
      <c r="BA740" s="38"/>
      <c r="BB740" s="38"/>
      <c r="BC740" s="38"/>
      <c r="BD740" s="38"/>
      <c r="BE740" s="38"/>
      <c r="BF740" s="38"/>
      <c r="BG740" s="38"/>
      <c r="BH740" s="38"/>
      <c r="BI740" s="38"/>
      <c r="BJ740" s="38"/>
      <c r="BK740" s="38"/>
      <c r="BL740" s="38"/>
      <c r="BM740" s="38"/>
      <c r="BN740" s="38"/>
      <c r="BO740" s="38"/>
      <c r="BP740" s="38"/>
      <c r="BQ740" s="38"/>
      <c r="BR740" s="38"/>
      <c r="BS740" s="38"/>
    </row>
    <row r="741" spans="28:71" ht="15" x14ac:dyDescent="0.2">
      <c r="AB741" s="53"/>
      <c r="AC741" s="54"/>
      <c r="AD741" s="54"/>
      <c r="AE741" s="54"/>
      <c r="AF741" s="54"/>
      <c r="AG741" s="54"/>
      <c r="AH741" s="54"/>
      <c r="AI741" s="54"/>
      <c r="AJ741" s="54"/>
      <c r="AK741" s="54"/>
      <c r="AL741" s="54"/>
      <c r="AM741" s="54"/>
      <c r="AN741" s="54"/>
      <c r="AO741" s="54"/>
      <c r="AP741" s="54"/>
      <c r="AQ741" s="54"/>
      <c r="AR741" s="54"/>
      <c r="AS741" s="54"/>
      <c r="AT741" s="54"/>
      <c r="AU741" s="54"/>
      <c r="AV741" s="54"/>
      <c r="AW741" s="54"/>
      <c r="AY741" s="38"/>
      <c r="AZ741" s="38"/>
      <c r="BA741" s="38"/>
      <c r="BB741" s="38"/>
      <c r="BC741" s="38"/>
      <c r="BD741" s="38"/>
      <c r="BE741" s="38"/>
      <c r="BF741" s="38"/>
      <c r="BG741" s="38"/>
      <c r="BH741" s="38"/>
      <c r="BI741" s="38"/>
      <c r="BJ741" s="38"/>
      <c r="BK741" s="38"/>
      <c r="BL741" s="38"/>
      <c r="BM741" s="38"/>
      <c r="BN741" s="38"/>
      <c r="BO741" s="38"/>
      <c r="BP741" s="38"/>
      <c r="BQ741" s="38"/>
      <c r="BR741" s="38"/>
      <c r="BS741" s="38"/>
    </row>
    <row r="742" spans="28:71" ht="15" x14ac:dyDescent="0.2">
      <c r="AB742" s="53"/>
      <c r="AC742" s="54"/>
      <c r="AD742" s="54"/>
      <c r="AE742" s="54"/>
      <c r="AF742" s="54"/>
      <c r="AG742" s="54"/>
      <c r="AH742" s="54"/>
      <c r="AI742" s="54"/>
      <c r="AJ742" s="54"/>
      <c r="AK742" s="54"/>
      <c r="AL742" s="54"/>
      <c r="AM742" s="54"/>
      <c r="AN742" s="54"/>
      <c r="AO742" s="54"/>
      <c r="AP742" s="54"/>
      <c r="AQ742" s="54"/>
      <c r="AR742" s="54"/>
      <c r="AS742" s="54"/>
      <c r="AT742" s="54"/>
      <c r="AU742" s="54"/>
      <c r="AV742" s="54"/>
      <c r="AW742" s="54"/>
      <c r="AY742" s="38"/>
      <c r="AZ742" s="38"/>
      <c r="BA742" s="38"/>
      <c r="BB742" s="38"/>
      <c r="BC742" s="38"/>
      <c r="BD742" s="38"/>
      <c r="BE742" s="38"/>
      <c r="BF742" s="38"/>
      <c r="BG742" s="38"/>
      <c r="BH742" s="38"/>
      <c r="BI742" s="38"/>
      <c r="BJ742" s="38"/>
      <c r="BK742" s="38"/>
      <c r="BL742" s="38"/>
      <c r="BM742" s="38"/>
      <c r="BN742" s="38"/>
      <c r="BO742" s="38"/>
      <c r="BP742" s="38"/>
      <c r="BQ742" s="38"/>
      <c r="BR742" s="38"/>
      <c r="BS742" s="38"/>
    </row>
    <row r="743" spans="28:71" ht="15" x14ac:dyDescent="0.2">
      <c r="AB743" s="53"/>
      <c r="AC743" s="54"/>
      <c r="AD743" s="54"/>
      <c r="AE743" s="54"/>
      <c r="AF743" s="54"/>
      <c r="AG743" s="54"/>
      <c r="AH743" s="54"/>
      <c r="AI743" s="54"/>
      <c r="AJ743" s="54"/>
      <c r="AK743" s="54"/>
      <c r="AL743" s="54"/>
      <c r="AM743" s="54"/>
      <c r="AN743" s="54"/>
      <c r="AO743" s="54"/>
      <c r="AP743" s="54"/>
      <c r="AQ743" s="54"/>
      <c r="AR743" s="54"/>
      <c r="AS743" s="54"/>
      <c r="AT743" s="54"/>
      <c r="AU743" s="54"/>
      <c r="AV743" s="54"/>
      <c r="AW743" s="54"/>
      <c r="AY743" s="38"/>
      <c r="AZ743" s="38"/>
      <c r="BA743" s="38"/>
      <c r="BB743" s="38"/>
      <c r="BC743" s="38"/>
      <c r="BD743" s="38"/>
      <c r="BE743" s="38"/>
      <c r="BF743" s="38"/>
      <c r="BG743" s="38"/>
      <c r="BH743" s="38"/>
      <c r="BI743" s="38"/>
      <c r="BJ743" s="38"/>
      <c r="BK743" s="38"/>
      <c r="BL743" s="38"/>
      <c r="BM743" s="38"/>
      <c r="BN743" s="38"/>
      <c r="BO743" s="38"/>
      <c r="BP743" s="38"/>
      <c r="BQ743" s="38"/>
      <c r="BR743" s="38"/>
      <c r="BS743" s="38"/>
    </row>
    <row r="744" spans="28:71" ht="15" x14ac:dyDescent="0.2">
      <c r="AB744" s="53"/>
      <c r="AC744" s="54"/>
      <c r="AD744" s="54"/>
      <c r="AE744" s="54"/>
      <c r="AF744" s="54"/>
      <c r="AG744" s="54"/>
      <c r="AH744" s="54"/>
      <c r="AI744" s="54"/>
      <c r="AJ744" s="54"/>
      <c r="AK744" s="54"/>
      <c r="AL744" s="54"/>
      <c r="AM744" s="54"/>
      <c r="AN744" s="54"/>
      <c r="AO744" s="54"/>
      <c r="AP744" s="54"/>
      <c r="AQ744" s="54"/>
      <c r="AR744" s="54"/>
      <c r="AS744" s="54"/>
      <c r="AT744" s="54"/>
      <c r="AU744" s="54"/>
      <c r="AV744" s="54"/>
      <c r="AW744" s="54"/>
      <c r="AY744" s="38"/>
      <c r="AZ744" s="38"/>
      <c r="BA744" s="38"/>
      <c r="BB744" s="38"/>
      <c r="BC744" s="38"/>
      <c r="BD744" s="38"/>
      <c r="BE744" s="38"/>
      <c r="BF744" s="38"/>
      <c r="BG744" s="38"/>
      <c r="BH744" s="38"/>
      <c r="BI744" s="38"/>
      <c r="BJ744" s="38"/>
      <c r="BK744" s="38"/>
      <c r="BL744" s="38"/>
      <c r="BM744" s="38"/>
      <c r="BN744" s="38"/>
      <c r="BO744" s="38"/>
      <c r="BP744" s="38"/>
      <c r="BQ744" s="38"/>
      <c r="BR744" s="38"/>
      <c r="BS744" s="38"/>
    </row>
    <row r="745" spans="28:71" ht="15" x14ac:dyDescent="0.2">
      <c r="AB745" s="53"/>
      <c r="AC745" s="54"/>
      <c r="AD745" s="54"/>
      <c r="AE745" s="54"/>
      <c r="AF745" s="54"/>
      <c r="AG745" s="54"/>
      <c r="AH745" s="54"/>
      <c r="AI745" s="54"/>
      <c r="AJ745" s="54"/>
      <c r="AK745" s="54"/>
      <c r="AL745" s="54"/>
      <c r="AM745" s="54"/>
      <c r="AN745" s="54"/>
      <c r="AO745" s="54"/>
      <c r="AP745" s="54"/>
      <c r="AQ745" s="54"/>
      <c r="AR745" s="54"/>
      <c r="AS745" s="54"/>
      <c r="AT745" s="54"/>
      <c r="AU745" s="54"/>
      <c r="AV745" s="54"/>
      <c r="AW745" s="54"/>
      <c r="AY745" s="38"/>
      <c r="AZ745" s="38"/>
      <c r="BA745" s="38"/>
      <c r="BB745" s="38"/>
      <c r="BC745" s="38"/>
      <c r="BD745" s="38"/>
      <c r="BE745" s="38"/>
      <c r="BF745" s="38"/>
      <c r="BG745" s="38"/>
      <c r="BH745" s="38"/>
      <c r="BI745" s="38"/>
      <c r="BJ745" s="38"/>
      <c r="BK745" s="38"/>
      <c r="BL745" s="38"/>
      <c r="BM745" s="38"/>
      <c r="BN745" s="38"/>
      <c r="BO745" s="38"/>
      <c r="BP745" s="38"/>
      <c r="BQ745" s="38"/>
      <c r="BR745" s="38"/>
      <c r="BS745" s="38"/>
    </row>
    <row r="746" spans="28:71" ht="15" x14ac:dyDescent="0.2">
      <c r="AB746" s="53"/>
      <c r="AC746" s="54"/>
      <c r="AD746" s="54"/>
      <c r="AE746" s="54"/>
      <c r="AF746" s="54"/>
      <c r="AG746" s="54"/>
      <c r="AH746" s="54"/>
      <c r="AI746" s="54"/>
      <c r="AJ746" s="54"/>
      <c r="AK746" s="54"/>
      <c r="AL746" s="54"/>
      <c r="AM746" s="54"/>
      <c r="AN746" s="54"/>
      <c r="AO746" s="54"/>
      <c r="AP746" s="54"/>
      <c r="AQ746" s="54"/>
      <c r="AR746" s="54"/>
      <c r="AS746" s="54"/>
      <c r="AT746" s="54"/>
      <c r="AU746" s="54"/>
      <c r="AV746" s="54"/>
      <c r="AW746" s="54"/>
      <c r="AY746" s="38"/>
      <c r="AZ746" s="38"/>
      <c r="BA746" s="38"/>
      <c r="BB746" s="38"/>
      <c r="BC746" s="38"/>
      <c r="BD746" s="38"/>
      <c r="BE746" s="38"/>
      <c r="BF746" s="38"/>
      <c r="BG746" s="38"/>
      <c r="BH746" s="38"/>
      <c r="BI746" s="38"/>
      <c r="BJ746" s="38"/>
      <c r="BK746" s="38"/>
      <c r="BL746" s="38"/>
      <c r="BM746" s="38"/>
      <c r="BN746" s="38"/>
      <c r="BO746" s="38"/>
      <c r="BP746" s="38"/>
      <c r="BQ746" s="38"/>
      <c r="BR746" s="38"/>
      <c r="BS746" s="38"/>
    </row>
    <row r="747" spans="28:71" ht="15" x14ac:dyDescent="0.2">
      <c r="AB747" s="53"/>
      <c r="AC747" s="54"/>
      <c r="AD747" s="54"/>
      <c r="AE747" s="54"/>
      <c r="AF747" s="54"/>
      <c r="AG747" s="54"/>
      <c r="AH747" s="54"/>
      <c r="AI747" s="54"/>
      <c r="AJ747" s="54"/>
      <c r="AK747" s="54"/>
      <c r="AL747" s="54"/>
      <c r="AM747" s="54"/>
      <c r="AN747" s="54"/>
      <c r="AO747" s="54"/>
      <c r="AP747" s="54"/>
      <c r="AQ747" s="54"/>
      <c r="AR747" s="54"/>
      <c r="AS747" s="54"/>
      <c r="AT747" s="54"/>
      <c r="AU747" s="54"/>
      <c r="AV747" s="54"/>
      <c r="AW747" s="54"/>
      <c r="AY747" s="38"/>
      <c r="AZ747" s="38"/>
      <c r="BA747" s="38"/>
      <c r="BB747" s="38"/>
      <c r="BC747" s="38"/>
      <c r="BD747" s="38"/>
      <c r="BE747" s="38"/>
      <c r="BF747" s="38"/>
      <c r="BG747" s="38"/>
      <c r="BH747" s="38"/>
      <c r="BI747" s="38"/>
      <c r="BJ747" s="38"/>
      <c r="BK747" s="38"/>
      <c r="BL747" s="38"/>
      <c r="BM747" s="38"/>
      <c r="BN747" s="38"/>
      <c r="BO747" s="38"/>
      <c r="BP747" s="38"/>
      <c r="BQ747" s="38"/>
      <c r="BR747" s="38"/>
      <c r="BS747" s="38"/>
    </row>
    <row r="748" spans="28:71" ht="15" x14ac:dyDescent="0.2">
      <c r="AB748" s="53"/>
      <c r="AC748" s="54"/>
      <c r="AD748" s="54"/>
      <c r="AE748" s="54"/>
      <c r="AF748" s="54"/>
      <c r="AG748" s="54"/>
      <c r="AH748" s="54"/>
      <c r="AI748" s="54"/>
      <c r="AJ748" s="54"/>
      <c r="AK748" s="54"/>
      <c r="AL748" s="54"/>
      <c r="AM748" s="54"/>
      <c r="AN748" s="54"/>
      <c r="AO748" s="54"/>
      <c r="AP748" s="54"/>
      <c r="AQ748" s="54"/>
      <c r="AR748" s="54"/>
      <c r="AS748" s="54"/>
      <c r="AT748" s="54"/>
      <c r="AU748" s="54"/>
      <c r="AV748" s="54"/>
      <c r="AW748" s="54"/>
      <c r="AY748" s="38"/>
      <c r="AZ748" s="38"/>
      <c r="BA748" s="38"/>
      <c r="BB748" s="38"/>
      <c r="BC748" s="38"/>
      <c r="BD748" s="38"/>
      <c r="BE748" s="38"/>
      <c r="BF748" s="38"/>
      <c r="BG748" s="38"/>
      <c r="BH748" s="38"/>
      <c r="BI748" s="38"/>
      <c r="BJ748" s="38"/>
      <c r="BK748" s="38"/>
      <c r="BL748" s="38"/>
      <c r="BM748" s="38"/>
      <c r="BN748" s="38"/>
      <c r="BO748" s="38"/>
      <c r="BP748" s="38"/>
      <c r="BQ748" s="38"/>
      <c r="BR748" s="38"/>
      <c r="BS748" s="38"/>
    </row>
    <row r="749" spans="28:71" ht="15" x14ac:dyDescent="0.2">
      <c r="AB749" s="53"/>
      <c r="AC749" s="54"/>
      <c r="AD749" s="54"/>
      <c r="AE749" s="54"/>
      <c r="AF749" s="54"/>
      <c r="AG749" s="54"/>
      <c r="AH749" s="54"/>
      <c r="AI749" s="54"/>
      <c r="AJ749" s="54"/>
      <c r="AK749" s="54"/>
      <c r="AL749" s="54"/>
      <c r="AM749" s="54"/>
      <c r="AN749" s="54"/>
      <c r="AO749" s="54"/>
      <c r="AP749" s="54"/>
      <c r="AQ749" s="54"/>
      <c r="AR749" s="54"/>
      <c r="AS749" s="54"/>
      <c r="AT749" s="54"/>
      <c r="AU749" s="54"/>
      <c r="AV749" s="54"/>
      <c r="AW749" s="54"/>
      <c r="AY749" s="38"/>
      <c r="AZ749" s="38"/>
      <c r="BA749" s="38"/>
      <c r="BB749" s="38"/>
      <c r="BC749" s="38"/>
      <c r="BD749" s="38"/>
      <c r="BE749" s="38"/>
      <c r="BF749" s="38"/>
      <c r="BG749" s="38"/>
      <c r="BH749" s="38"/>
      <c r="BI749" s="38"/>
      <c r="BJ749" s="38"/>
      <c r="BK749" s="38"/>
      <c r="BL749" s="38"/>
      <c r="BM749" s="38"/>
      <c r="BN749" s="38"/>
      <c r="BO749" s="38"/>
      <c r="BP749" s="38"/>
      <c r="BQ749" s="38"/>
      <c r="BR749" s="38"/>
      <c r="BS749" s="38"/>
    </row>
    <row r="750" spans="28:71" ht="15" x14ac:dyDescent="0.2">
      <c r="AB750" s="53"/>
      <c r="AC750" s="54"/>
      <c r="AD750" s="54"/>
      <c r="AE750" s="54"/>
      <c r="AF750" s="54"/>
      <c r="AG750" s="54"/>
      <c r="AH750" s="54"/>
      <c r="AI750" s="54"/>
      <c r="AJ750" s="54"/>
      <c r="AK750" s="54"/>
      <c r="AL750" s="54"/>
      <c r="AM750" s="54"/>
      <c r="AN750" s="54"/>
      <c r="AO750" s="54"/>
      <c r="AP750" s="54"/>
      <c r="AQ750" s="54"/>
      <c r="AR750" s="54"/>
      <c r="AS750" s="54"/>
      <c r="AT750" s="54"/>
      <c r="AU750" s="54"/>
      <c r="AV750" s="54"/>
      <c r="AW750" s="54"/>
      <c r="AY750" s="38"/>
      <c r="AZ750" s="38"/>
      <c r="BA750" s="38"/>
      <c r="BB750" s="38"/>
      <c r="BC750" s="38"/>
      <c r="BD750" s="38"/>
      <c r="BE750" s="38"/>
      <c r="BF750" s="38"/>
      <c r="BG750" s="38"/>
      <c r="BH750" s="38"/>
      <c r="BI750" s="38"/>
      <c r="BJ750" s="38"/>
      <c r="BK750" s="38"/>
      <c r="BL750" s="38"/>
      <c r="BM750" s="38"/>
      <c r="BN750" s="38"/>
      <c r="BO750" s="38"/>
      <c r="BP750" s="38"/>
      <c r="BQ750" s="38"/>
      <c r="BR750" s="38"/>
      <c r="BS750" s="38"/>
    </row>
    <row r="751" spans="28:71" ht="15" x14ac:dyDescent="0.2">
      <c r="AB751" s="53"/>
      <c r="AC751" s="54"/>
      <c r="AD751" s="54"/>
      <c r="AE751" s="54"/>
      <c r="AF751" s="54"/>
      <c r="AG751" s="54"/>
      <c r="AH751" s="54"/>
      <c r="AI751" s="54"/>
      <c r="AJ751" s="54"/>
      <c r="AK751" s="54"/>
      <c r="AL751" s="54"/>
      <c r="AM751" s="54"/>
      <c r="AN751" s="54"/>
      <c r="AO751" s="54"/>
      <c r="AP751" s="54"/>
      <c r="AQ751" s="54"/>
      <c r="AR751" s="54"/>
      <c r="AS751" s="54"/>
      <c r="AT751" s="54"/>
      <c r="AU751" s="54"/>
      <c r="AV751" s="54"/>
      <c r="AW751" s="54"/>
      <c r="AY751" s="38"/>
      <c r="AZ751" s="38"/>
      <c r="BA751" s="38"/>
      <c r="BB751" s="38"/>
      <c r="BC751" s="38"/>
      <c r="BD751" s="38"/>
      <c r="BE751" s="38"/>
      <c r="BF751" s="38"/>
      <c r="BG751" s="38"/>
      <c r="BH751" s="38"/>
      <c r="BI751" s="38"/>
      <c r="BJ751" s="38"/>
      <c r="BK751" s="38"/>
      <c r="BL751" s="38"/>
      <c r="BM751" s="38"/>
      <c r="BN751" s="38"/>
      <c r="BO751" s="38"/>
      <c r="BP751" s="38"/>
      <c r="BQ751" s="38"/>
      <c r="BR751" s="38"/>
      <c r="BS751" s="38"/>
    </row>
    <row r="752" spans="28:71" ht="15" x14ac:dyDescent="0.2">
      <c r="AB752" s="53"/>
      <c r="AC752" s="58"/>
      <c r="AD752" s="58"/>
      <c r="AE752" s="58"/>
      <c r="AF752" s="58"/>
      <c r="AG752" s="58"/>
      <c r="AH752" s="54"/>
      <c r="AI752" s="58"/>
      <c r="AJ752" s="58"/>
      <c r="AK752" s="58"/>
      <c r="AL752" s="58"/>
      <c r="AM752" s="58"/>
      <c r="AN752" s="58"/>
      <c r="AO752" s="58"/>
      <c r="AP752" s="58"/>
      <c r="AQ752" s="58"/>
      <c r="AR752" s="58"/>
      <c r="AS752" s="58"/>
      <c r="AT752" s="58"/>
      <c r="AU752" s="58"/>
      <c r="AV752" s="58"/>
      <c r="AW752" s="58"/>
      <c r="AY752" s="38"/>
      <c r="AZ752" s="38"/>
      <c r="BA752" s="38"/>
      <c r="BB752" s="38"/>
      <c r="BC752" s="38"/>
      <c r="BD752" s="38"/>
      <c r="BE752" s="38"/>
      <c r="BF752" s="38"/>
      <c r="BG752" s="38"/>
      <c r="BH752" s="38"/>
      <c r="BI752" s="38"/>
      <c r="BJ752" s="38"/>
      <c r="BK752" s="38"/>
      <c r="BL752" s="38"/>
      <c r="BM752" s="38"/>
      <c r="BN752" s="38"/>
      <c r="BO752" s="38"/>
      <c r="BP752" s="38"/>
      <c r="BQ752" s="38"/>
      <c r="BR752" s="38"/>
      <c r="BS752" s="38"/>
    </row>
    <row r="753" spans="28:71" ht="15" x14ac:dyDescent="0.2">
      <c r="AB753" s="53"/>
      <c r="AC753" s="58"/>
      <c r="AD753" s="58"/>
      <c r="AE753" s="58"/>
      <c r="AF753" s="58"/>
      <c r="AG753" s="58"/>
      <c r="AH753" s="54"/>
      <c r="AI753" s="58"/>
      <c r="AJ753" s="58"/>
      <c r="AK753" s="58"/>
      <c r="AL753" s="58"/>
      <c r="AM753" s="58"/>
      <c r="AN753" s="58"/>
      <c r="AO753" s="58"/>
      <c r="AP753" s="58"/>
      <c r="AQ753" s="58"/>
      <c r="AR753" s="58"/>
      <c r="AS753" s="58"/>
      <c r="AT753" s="58"/>
      <c r="AU753" s="58"/>
      <c r="AV753" s="58"/>
      <c r="AW753" s="58"/>
      <c r="AY753" s="38"/>
      <c r="AZ753" s="38"/>
      <c r="BA753" s="38"/>
      <c r="BB753" s="38"/>
      <c r="BC753" s="38"/>
      <c r="BD753" s="38"/>
      <c r="BE753" s="38"/>
      <c r="BF753" s="38"/>
      <c r="BG753" s="38"/>
      <c r="BH753" s="38"/>
      <c r="BI753" s="38"/>
      <c r="BJ753" s="38"/>
      <c r="BK753" s="38"/>
      <c r="BL753" s="38"/>
      <c r="BM753" s="38"/>
      <c r="BN753" s="38"/>
      <c r="BO753" s="38"/>
      <c r="BP753" s="38"/>
      <c r="BQ753" s="38"/>
      <c r="BR753" s="38"/>
      <c r="BS753" s="38"/>
    </row>
    <row r="754" spans="28:71" ht="15" x14ac:dyDescent="0.2">
      <c r="AB754" s="53"/>
      <c r="AC754" s="58"/>
      <c r="AD754" s="58"/>
      <c r="AE754" s="58"/>
      <c r="AF754" s="58"/>
      <c r="AG754" s="58"/>
      <c r="AH754" s="54"/>
      <c r="AI754" s="58"/>
      <c r="AJ754" s="58"/>
      <c r="AK754" s="58"/>
      <c r="AL754" s="58"/>
      <c r="AM754" s="58"/>
      <c r="AN754" s="58"/>
      <c r="AO754" s="58"/>
      <c r="AP754" s="58"/>
      <c r="AQ754" s="58"/>
      <c r="AR754" s="58"/>
      <c r="AS754" s="58"/>
      <c r="AT754" s="58"/>
      <c r="AU754" s="58"/>
      <c r="AV754" s="58"/>
      <c r="AW754" s="58"/>
      <c r="AY754" s="38"/>
      <c r="AZ754" s="38"/>
      <c r="BA754" s="38"/>
      <c r="BB754" s="38"/>
      <c r="BC754" s="38"/>
      <c r="BD754" s="38"/>
      <c r="BE754" s="38"/>
      <c r="BF754" s="38"/>
      <c r="BG754" s="38"/>
      <c r="BH754" s="38"/>
      <c r="BI754" s="38"/>
      <c r="BJ754" s="38"/>
      <c r="BK754" s="38"/>
      <c r="BL754" s="38"/>
      <c r="BM754" s="38"/>
      <c r="BN754" s="38"/>
      <c r="BO754" s="38"/>
      <c r="BP754" s="38"/>
      <c r="BQ754" s="38"/>
      <c r="BR754" s="38"/>
      <c r="BS754" s="38"/>
    </row>
    <row r="755" spans="28:71" ht="15" x14ac:dyDescent="0.2">
      <c r="AB755" s="53"/>
      <c r="AC755" s="58"/>
      <c r="AD755" s="58"/>
      <c r="AE755" s="58"/>
      <c r="AF755" s="58"/>
      <c r="AG755" s="58"/>
      <c r="AH755" s="58"/>
      <c r="AI755" s="58"/>
      <c r="AJ755" s="58"/>
      <c r="AK755" s="58"/>
      <c r="AL755" s="58"/>
      <c r="AM755" s="58"/>
      <c r="AN755" s="58"/>
      <c r="AO755" s="58"/>
      <c r="AP755" s="58"/>
      <c r="AQ755" s="58"/>
      <c r="AR755" s="58"/>
      <c r="AS755" s="58"/>
      <c r="AT755" s="58"/>
      <c r="AU755" s="58"/>
      <c r="AV755" s="58"/>
      <c r="AW755" s="58"/>
      <c r="AY755" s="38"/>
      <c r="AZ755" s="38"/>
      <c r="BA755" s="38"/>
      <c r="BB755" s="38"/>
      <c r="BC755" s="38"/>
      <c r="BD755" s="38"/>
      <c r="BE755" s="38"/>
      <c r="BF755" s="38"/>
      <c r="BG755" s="38"/>
      <c r="BH755" s="38"/>
      <c r="BI755" s="38"/>
      <c r="BJ755" s="38"/>
      <c r="BK755" s="38"/>
      <c r="BL755" s="38"/>
      <c r="BM755" s="38"/>
      <c r="BN755" s="38"/>
      <c r="BO755" s="38"/>
      <c r="BP755" s="38"/>
      <c r="BQ755" s="38"/>
      <c r="BR755" s="38"/>
      <c r="BS755" s="38"/>
    </row>
    <row r="756" spans="28:71" x14ac:dyDescent="0.2">
      <c r="AB756" s="37"/>
      <c r="AC756" s="34"/>
      <c r="AD756" s="34"/>
      <c r="AE756" s="34"/>
      <c r="AF756" s="34"/>
      <c r="AG756" s="34"/>
      <c r="AH756" s="34"/>
      <c r="AI756" s="34"/>
      <c r="AJ756" s="34"/>
    </row>
    <row r="757" spans="28:71" x14ac:dyDescent="0.2">
      <c r="AB757" s="37"/>
      <c r="AC757" s="34"/>
      <c r="AD757" s="34"/>
      <c r="AE757" s="34"/>
      <c r="AF757" s="34"/>
      <c r="AG757" s="34"/>
      <c r="AH757" s="34"/>
      <c r="AI757" s="34"/>
      <c r="AJ757" s="34"/>
    </row>
    <row r="758" spans="28:71" x14ac:dyDescent="0.2">
      <c r="AB758" s="85"/>
      <c r="AC758" s="9"/>
      <c r="AD758" s="9"/>
      <c r="AE758" s="9"/>
      <c r="AF758" s="9"/>
      <c r="AG758" s="9"/>
      <c r="AH758" s="9"/>
      <c r="AI758" s="9"/>
      <c r="AJ758" s="9"/>
      <c r="AK758" s="9"/>
      <c r="AL758" s="9"/>
      <c r="AM758" s="9"/>
      <c r="AN758" s="9"/>
      <c r="AO758" s="9"/>
      <c r="AP758" s="9"/>
      <c r="AQ758" s="9"/>
      <c r="AR758" s="9"/>
      <c r="AS758" s="9"/>
      <c r="AT758" s="9"/>
      <c r="AU758" s="9"/>
      <c r="AV758" s="9"/>
      <c r="AW758" s="9"/>
    </row>
    <row r="759" spans="28:71" x14ac:dyDescent="0.2">
      <c r="AB759" s="85"/>
      <c r="AC759" s="386"/>
      <c r="AD759" s="386"/>
      <c r="AE759" s="386"/>
      <c r="AF759" s="386"/>
      <c r="AG759" s="386"/>
      <c r="AH759" s="386"/>
      <c r="AI759" s="386"/>
      <c r="AJ759" s="386"/>
      <c r="AK759" s="386"/>
      <c r="AL759" s="386"/>
      <c r="AM759" s="386"/>
      <c r="AN759" s="386"/>
      <c r="AO759" s="386"/>
      <c r="AP759" s="386"/>
      <c r="AQ759" s="386"/>
      <c r="AR759" s="386"/>
      <c r="AS759" s="386"/>
      <c r="AT759" s="386"/>
      <c r="AU759" s="386"/>
      <c r="AV759" s="386"/>
      <c r="AW759" s="386"/>
    </row>
    <row r="760" spans="28:71" ht="15" x14ac:dyDescent="0.2">
      <c r="AB760" s="86"/>
      <c r="AC760" s="63"/>
      <c r="AD760" s="63"/>
      <c r="AE760" s="63"/>
      <c r="AF760" s="63"/>
      <c r="AG760" s="63"/>
      <c r="AH760" s="63"/>
      <c r="AI760" s="63"/>
      <c r="AJ760" s="87"/>
      <c r="AK760" s="87"/>
      <c r="AL760" s="87"/>
      <c r="AM760" s="87"/>
      <c r="AN760" s="87"/>
      <c r="AO760" s="87"/>
      <c r="AP760" s="63"/>
      <c r="AQ760" s="87"/>
      <c r="AR760" s="87"/>
      <c r="AS760" s="87"/>
      <c r="AT760" s="87"/>
      <c r="AU760" s="87"/>
      <c r="AV760" s="87"/>
      <c r="AW760" s="87"/>
      <c r="AY760" s="63"/>
      <c r="AZ760" s="63"/>
      <c r="BA760" s="63"/>
      <c r="BB760" s="63"/>
      <c r="BC760" s="63"/>
      <c r="BD760" s="63"/>
      <c r="BE760" s="63"/>
      <c r="BF760" s="87"/>
      <c r="BG760" s="87"/>
      <c r="BH760" s="87"/>
      <c r="BI760" s="87"/>
      <c r="BJ760" s="87"/>
      <c r="BK760" s="87"/>
      <c r="BL760" s="63"/>
      <c r="BM760" s="87"/>
      <c r="BN760" s="87"/>
      <c r="BO760" s="87"/>
      <c r="BP760" s="87"/>
      <c r="BQ760" s="87"/>
      <c r="BR760" s="87"/>
      <c r="BS760" s="87"/>
    </row>
    <row r="761" spans="28:71" ht="15" x14ac:dyDescent="0.2">
      <c r="AB761" s="53"/>
      <c r="AC761" s="54"/>
      <c r="AD761" s="54"/>
      <c r="AE761" s="54"/>
      <c r="AF761" s="54"/>
      <c r="AG761" s="54"/>
      <c r="AH761" s="54"/>
      <c r="AI761" s="54"/>
      <c r="AJ761" s="54"/>
      <c r="AK761" s="54"/>
      <c r="AL761" s="54"/>
      <c r="AM761" s="54"/>
      <c r="AN761" s="54"/>
      <c r="AO761" s="54"/>
      <c r="AP761" s="54"/>
      <c r="AQ761" s="54"/>
      <c r="AR761" s="54"/>
      <c r="AS761" s="54"/>
      <c r="AT761" s="54"/>
      <c r="AU761" s="54"/>
      <c r="AV761" s="54"/>
      <c r="AW761" s="54"/>
      <c r="AY761" s="38"/>
      <c r="AZ761" s="38"/>
      <c r="BA761" s="38"/>
      <c r="BB761" s="38"/>
      <c r="BC761" s="38"/>
      <c r="BD761" s="38"/>
      <c r="BE761" s="38"/>
      <c r="BF761" s="38"/>
      <c r="BG761" s="38"/>
      <c r="BH761" s="38"/>
      <c r="BI761" s="38"/>
      <c r="BJ761" s="38"/>
      <c r="BK761" s="38"/>
      <c r="BL761" s="38"/>
      <c r="BM761" s="38"/>
      <c r="BN761" s="38"/>
      <c r="BO761" s="38"/>
      <c r="BP761" s="38"/>
      <c r="BQ761" s="38"/>
      <c r="BR761" s="38"/>
      <c r="BS761" s="38"/>
    </row>
    <row r="762" spans="28:71" ht="15" x14ac:dyDescent="0.2">
      <c r="AB762" s="53"/>
      <c r="AC762" s="54"/>
      <c r="AD762" s="54"/>
      <c r="AE762" s="54"/>
      <c r="AF762" s="54"/>
      <c r="AG762" s="54"/>
      <c r="AH762" s="54"/>
      <c r="AI762" s="54"/>
      <c r="AJ762" s="54"/>
      <c r="AK762" s="54"/>
      <c r="AL762" s="54"/>
      <c r="AM762" s="54"/>
      <c r="AN762" s="54"/>
      <c r="AO762" s="54"/>
      <c r="AP762" s="54"/>
      <c r="AQ762" s="54"/>
      <c r="AR762" s="54"/>
      <c r="AS762" s="54"/>
      <c r="AT762" s="54"/>
      <c r="AU762" s="54"/>
      <c r="AV762" s="54"/>
      <c r="AW762" s="54"/>
      <c r="AY762" s="38"/>
      <c r="AZ762" s="38"/>
      <c r="BA762" s="38"/>
      <c r="BB762" s="38"/>
      <c r="BC762" s="38"/>
      <c r="BD762" s="38"/>
      <c r="BE762" s="38"/>
      <c r="BF762" s="38"/>
      <c r="BG762" s="38"/>
      <c r="BH762" s="38"/>
      <c r="BI762" s="38"/>
      <c r="BJ762" s="38"/>
      <c r="BK762" s="38"/>
      <c r="BL762" s="38"/>
      <c r="BM762" s="38"/>
      <c r="BN762" s="38"/>
      <c r="BO762" s="38"/>
      <c r="BP762" s="38"/>
      <c r="BQ762" s="38"/>
      <c r="BR762" s="38"/>
      <c r="BS762" s="38"/>
    </row>
    <row r="763" spans="28:71" ht="15" x14ac:dyDescent="0.2">
      <c r="AB763" s="53"/>
      <c r="AC763" s="54"/>
      <c r="AD763" s="54"/>
      <c r="AE763" s="54"/>
      <c r="AF763" s="54"/>
      <c r="AG763" s="54"/>
      <c r="AH763" s="54"/>
      <c r="AI763" s="54"/>
      <c r="AJ763" s="54"/>
      <c r="AK763" s="54"/>
      <c r="AL763" s="54"/>
      <c r="AM763" s="54"/>
      <c r="AN763" s="54"/>
      <c r="AO763" s="54"/>
      <c r="AP763" s="54"/>
      <c r="AQ763" s="54"/>
      <c r="AR763" s="54"/>
      <c r="AS763" s="54"/>
      <c r="AT763" s="54"/>
      <c r="AU763" s="54"/>
      <c r="AV763" s="54"/>
      <c r="AW763" s="54"/>
      <c r="AY763" s="38"/>
      <c r="AZ763" s="38"/>
      <c r="BA763" s="38"/>
      <c r="BB763" s="38"/>
      <c r="BC763" s="38"/>
      <c r="BD763" s="38"/>
      <c r="BE763" s="38"/>
      <c r="BF763" s="38"/>
      <c r="BG763" s="38"/>
      <c r="BH763" s="38"/>
      <c r="BI763" s="38"/>
      <c r="BJ763" s="38"/>
      <c r="BK763" s="38"/>
      <c r="BL763" s="38"/>
      <c r="BM763" s="38"/>
      <c r="BN763" s="38"/>
      <c r="BO763" s="38"/>
      <c r="BP763" s="38"/>
      <c r="BQ763" s="38"/>
      <c r="BR763" s="38"/>
      <c r="BS763" s="38"/>
    </row>
    <row r="764" spans="28:71" ht="15" x14ac:dyDescent="0.2">
      <c r="AB764" s="53"/>
      <c r="AC764" s="54"/>
      <c r="AD764" s="54"/>
      <c r="AE764" s="54"/>
      <c r="AF764" s="54"/>
      <c r="AG764" s="54"/>
      <c r="AH764" s="54"/>
      <c r="AI764" s="54"/>
      <c r="AJ764" s="54"/>
      <c r="AK764" s="54"/>
      <c r="AL764" s="54"/>
      <c r="AM764" s="54"/>
      <c r="AN764" s="54"/>
      <c r="AO764" s="54"/>
      <c r="AP764" s="54"/>
      <c r="AQ764" s="54"/>
      <c r="AR764" s="54"/>
      <c r="AS764" s="54"/>
      <c r="AT764" s="54"/>
      <c r="AU764" s="54"/>
      <c r="AV764" s="54"/>
      <c r="AW764" s="54"/>
      <c r="AY764" s="38"/>
      <c r="AZ764" s="38"/>
      <c r="BA764" s="38"/>
      <c r="BB764" s="38"/>
      <c r="BC764" s="38"/>
      <c r="BD764" s="38"/>
      <c r="BE764" s="38"/>
      <c r="BF764" s="38"/>
      <c r="BG764" s="38"/>
      <c r="BH764" s="38"/>
      <c r="BI764" s="38"/>
      <c r="BJ764" s="38"/>
      <c r="BK764" s="38"/>
      <c r="BL764" s="38"/>
      <c r="BM764" s="38"/>
      <c r="BN764" s="38"/>
      <c r="BO764" s="38"/>
      <c r="BP764" s="38"/>
      <c r="BQ764" s="38"/>
      <c r="BR764" s="38"/>
      <c r="BS764" s="38"/>
    </row>
    <row r="765" spans="28:71" ht="15" x14ac:dyDescent="0.2">
      <c r="AB765" s="53"/>
      <c r="AC765" s="54"/>
      <c r="AD765" s="54"/>
      <c r="AE765" s="54"/>
      <c r="AF765" s="54"/>
      <c r="AG765" s="54"/>
      <c r="AH765" s="54"/>
      <c r="AI765" s="54"/>
      <c r="AJ765" s="54"/>
      <c r="AK765" s="54"/>
      <c r="AL765" s="54"/>
      <c r="AM765" s="54"/>
      <c r="AN765" s="54"/>
      <c r="AO765" s="54"/>
      <c r="AP765" s="54"/>
      <c r="AQ765" s="54"/>
      <c r="AR765" s="54"/>
      <c r="AS765" s="54"/>
      <c r="AT765" s="54"/>
      <c r="AU765" s="54"/>
      <c r="AV765" s="54"/>
      <c r="AW765" s="54"/>
      <c r="AY765" s="38"/>
      <c r="AZ765" s="38"/>
      <c r="BA765" s="38"/>
      <c r="BB765" s="38"/>
      <c r="BC765" s="38"/>
      <c r="BD765" s="38"/>
      <c r="BE765" s="38"/>
      <c r="BF765" s="38"/>
      <c r="BG765" s="38"/>
      <c r="BH765" s="38"/>
      <c r="BI765" s="38"/>
      <c r="BJ765" s="38"/>
      <c r="BK765" s="38"/>
      <c r="BL765" s="38"/>
      <c r="BM765" s="38"/>
      <c r="BN765" s="38"/>
      <c r="BO765" s="38"/>
      <c r="BP765" s="38"/>
      <c r="BQ765" s="38"/>
      <c r="BR765" s="38"/>
      <c r="BS765" s="38"/>
    </row>
    <row r="766" spans="28:71" ht="15" x14ac:dyDescent="0.2">
      <c r="AB766" s="53"/>
      <c r="AC766" s="54"/>
      <c r="AD766" s="54"/>
      <c r="AE766" s="54"/>
      <c r="AF766" s="54"/>
      <c r="AG766" s="54"/>
      <c r="AH766" s="54"/>
      <c r="AI766" s="54"/>
      <c r="AJ766" s="54"/>
      <c r="AK766" s="54"/>
      <c r="AL766" s="54"/>
      <c r="AM766" s="54"/>
      <c r="AN766" s="54"/>
      <c r="AO766" s="54"/>
      <c r="AP766" s="54"/>
      <c r="AQ766" s="54"/>
      <c r="AR766" s="54"/>
      <c r="AS766" s="54"/>
      <c r="AT766" s="54"/>
      <c r="AU766" s="54"/>
      <c r="AV766" s="54"/>
      <c r="AW766" s="54"/>
      <c r="AY766" s="38"/>
      <c r="AZ766" s="38"/>
      <c r="BA766" s="38"/>
      <c r="BB766" s="38"/>
      <c r="BC766" s="38"/>
      <c r="BD766" s="38"/>
      <c r="BE766" s="38"/>
      <c r="BF766" s="38"/>
      <c r="BG766" s="38"/>
      <c r="BH766" s="38"/>
      <c r="BI766" s="38"/>
      <c r="BJ766" s="38"/>
      <c r="BK766" s="38"/>
      <c r="BL766" s="38"/>
      <c r="BM766" s="38"/>
      <c r="BN766" s="38"/>
      <c r="BO766" s="38"/>
      <c r="BP766" s="38"/>
      <c r="BQ766" s="38"/>
      <c r="BR766" s="38"/>
      <c r="BS766" s="38"/>
    </row>
    <row r="767" spans="28:71" ht="15" x14ac:dyDescent="0.2">
      <c r="AB767" s="53"/>
      <c r="AC767" s="54"/>
      <c r="AD767" s="54"/>
      <c r="AE767" s="54"/>
      <c r="AF767" s="54"/>
      <c r="AG767" s="54"/>
      <c r="AH767" s="54"/>
      <c r="AI767" s="54"/>
      <c r="AJ767" s="54"/>
      <c r="AK767" s="54"/>
      <c r="AL767" s="54"/>
      <c r="AM767" s="54"/>
      <c r="AN767" s="54"/>
      <c r="AO767" s="54"/>
      <c r="AP767" s="54"/>
      <c r="AQ767" s="54"/>
      <c r="AR767" s="54"/>
      <c r="AS767" s="54"/>
      <c r="AT767" s="54"/>
      <c r="AU767" s="54"/>
      <c r="AV767" s="54"/>
      <c r="AW767" s="54"/>
      <c r="AY767" s="38"/>
      <c r="AZ767" s="38"/>
      <c r="BA767" s="38"/>
      <c r="BB767" s="38"/>
      <c r="BC767" s="38"/>
      <c r="BD767" s="38"/>
      <c r="BE767" s="38"/>
      <c r="BF767" s="38"/>
      <c r="BG767" s="38"/>
      <c r="BH767" s="38"/>
      <c r="BI767" s="38"/>
      <c r="BJ767" s="38"/>
      <c r="BK767" s="38"/>
      <c r="BL767" s="38"/>
      <c r="BM767" s="38"/>
      <c r="BN767" s="38"/>
      <c r="BO767" s="38"/>
      <c r="BP767" s="38"/>
      <c r="BQ767" s="38"/>
      <c r="BR767" s="38"/>
      <c r="BS767" s="38"/>
    </row>
    <row r="768" spans="28:71" ht="15" x14ac:dyDescent="0.2">
      <c r="AB768" s="53"/>
      <c r="AC768" s="54"/>
      <c r="AD768" s="54"/>
      <c r="AE768" s="54"/>
      <c r="AF768" s="54"/>
      <c r="AG768" s="54"/>
      <c r="AH768" s="54"/>
      <c r="AI768" s="54"/>
      <c r="AJ768" s="54"/>
      <c r="AK768" s="54"/>
      <c r="AL768" s="54"/>
      <c r="AM768" s="54"/>
      <c r="AN768" s="54"/>
      <c r="AO768" s="54"/>
      <c r="AP768" s="54"/>
      <c r="AQ768" s="54"/>
      <c r="AR768" s="54"/>
      <c r="AS768" s="54"/>
      <c r="AT768" s="54"/>
      <c r="AU768" s="54"/>
      <c r="AV768" s="54"/>
      <c r="AW768" s="54"/>
      <c r="AY768" s="38"/>
      <c r="AZ768" s="38"/>
      <c r="BA768" s="38"/>
      <c r="BB768" s="38"/>
      <c r="BC768" s="38"/>
      <c r="BD768" s="38"/>
      <c r="BE768" s="38"/>
      <c r="BF768" s="38"/>
      <c r="BG768" s="38"/>
      <c r="BH768" s="38"/>
      <c r="BI768" s="38"/>
      <c r="BJ768" s="38"/>
      <c r="BK768" s="38"/>
      <c r="BL768" s="38"/>
      <c r="BM768" s="38"/>
      <c r="BN768" s="38"/>
      <c r="BO768" s="38"/>
      <c r="BP768" s="38"/>
      <c r="BQ768" s="38"/>
      <c r="BR768" s="38"/>
      <c r="BS768" s="38"/>
    </row>
    <row r="769" spans="28:71" ht="15" x14ac:dyDescent="0.2">
      <c r="AB769" s="53"/>
      <c r="AC769" s="54"/>
      <c r="AD769" s="54"/>
      <c r="AE769" s="54"/>
      <c r="AF769" s="54"/>
      <c r="AG769" s="54"/>
      <c r="AH769" s="54"/>
      <c r="AI769" s="54"/>
      <c r="AJ769" s="54"/>
      <c r="AK769" s="54"/>
      <c r="AL769" s="54"/>
      <c r="AM769" s="54"/>
      <c r="AN769" s="54"/>
      <c r="AO769" s="54"/>
      <c r="AP769" s="54"/>
      <c r="AQ769" s="54"/>
      <c r="AR769" s="54"/>
      <c r="AS769" s="54"/>
      <c r="AT769" s="54"/>
      <c r="AU769" s="54"/>
      <c r="AV769" s="54"/>
      <c r="AW769" s="54"/>
      <c r="AY769" s="38"/>
      <c r="AZ769" s="38"/>
      <c r="BA769" s="38"/>
      <c r="BB769" s="38"/>
      <c r="BC769" s="38"/>
      <c r="BD769" s="38"/>
      <c r="BE769" s="38"/>
      <c r="BF769" s="38"/>
      <c r="BG769" s="38"/>
      <c r="BH769" s="38"/>
      <c r="BI769" s="38"/>
      <c r="BJ769" s="38"/>
      <c r="BK769" s="38"/>
      <c r="BL769" s="38"/>
      <c r="BM769" s="38"/>
      <c r="BN769" s="38"/>
      <c r="BO769" s="38"/>
      <c r="BP769" s="38"/>
      <c r="BQ769" s="38"/>
      <c r="BR769" s="38"/>
      <c r="BS769" s="38"/>
    </row>
    <row r="770" spans="28:71" ht="15" x14ac:dyDescent="0.2">
      <c r="AB770" s="53"/>
      <c r="AC770" s="54"/>
      <c r="AD770" s="54"/>
      <c r="AE770" s="54"/>
      <c r="AF770" s="54"/>
      <c r="AG770" s="54"/>
      <c r="AH770" s="54"/>
      <c r="AI770" s="54"/>
      <c r="AJ770" s="54"/>
      <c r="AK770" s="54"/>
      <c r="AL770" s="54"/>
      <c r="AM770" s="54"/>
      <c r="AN770" s="54"/>
      <c r="AO770" s="54"/>
      <c r="AP770" s="54"/>
      <c r="AQ770" s="54"/>
      <c r="AR770" s="54"/>
      <c r="AS770" s="54"/>
      <c r="AT770" s="54"/>
      <c r="AU770" s="54"/>
      <c r="AV770" s="54"/>
      <c r="AW770" s="54"/>
      <c r="AY770" s="38"/>
      <c r="AZ770" s="38"/>
      <c r="BA770" s="38"/>
      <c r="BB770" s="38"/>
      <c r="BC770" s="38"/>
      <c r="BD770" s="38"/>
      <c r="BE770" s="38"/>
      <c r="BF770" s="38"/>
      <c r="BG770" s="38"/>
      <c r="BH770" s="38"/>
      <c r="BI770" s="38"/>
      <c r="BJ770" s="38"/>
      <c r="BK770" s="38"/>
      <c r="BL770" s="38"/>
      <c r="BM770" s="38"/>
      <c r="BN770" s="38"/>
      <c r="BO770" s="38"/>
      <c r="BP770" s="38"/>
      <c r="BQ770" s="38"/>
      <c r="BR770" s="38"/>
      <c r="BS770" s="38"/>
    </row>
    <row r="771" spans="28:71" ht="15" x14ac:dyDescent="0.2">
      <c r="AB771" s="53"/>
      <c r="AC771" s="54"/>
      <c r="AD771" s="54"/>
      <c r="AE771" s="54"/>
      <c r="AF771" s="54"/>
      <c r="AG771" s="54"/>
      <c r="AH771" s="54"/>
      <c r="AI771" s="54"/>
      <c r="AJ771" s="54"/>
      <c r="AK771" s="54"/>
      <c r="AL771" s="54"/>
      <c r="AM771" s="54"/>
      <c r="AN771" s="54"/>
      <c r="AO771" s="54"/>
      <c r="AP771" s="54"/>
      <c r="AQ771" s="54"/>
      <c r="AR771" s="54"/>
      <c r="AS771" s="54"/>
      <c r="AT771" s="54"/>
      <c r="AU771" s="54"/>
      <c r="AV771" s="54"/>
      <c r="AW771" s="54"/>
      <c r="AY771" s="38"/>
      <c r="AZ771" s="38"/>
      <c r="BA771" s="38"/>
      <c r="BB771" s="38"/>
      <c r="BC771" s="38"/>
      <c r="BD771" s="38"/>
      <c r="BE771" s="38"/>
      <c r="BF771" s="38"/>
      <c r="BG771" s="38"/>
      <c r="BH771" s="38"/>
      <c r="BI771" s="38"/>
      <c r="BJ771" s="38"/>
      <c r="BK771" s="38"/>
      <c r="BL771" s="38"/>
      <c r="BM771" s="38"/>
      <c r="BN771" s="38"/>
      <c r="BO771" s="38"/>
      <c r="BP771" s="38"/>
      <c r="BQ771" s="38"/>
      <c r="BR771" s="38"/>
      <c r="BS771" s="38"/>
    </row>
    <row r="772" spans="28:71" ht="15" x14ac:dyDescent="0.2">
      <c r="AB772" s="53"/>
      <c r="AC772" s="54"/>
      <c r="AD772" s="54"/>
      <c r="AE772" s="54"/>
      <c r="AF772" s="54"/>
      <c r="AG772" s="54"/>
      <c r="AH772" s="54"/>
      <c r="AI772" s="54"/>
      <c r="AJ772" s="54"/>
      <c r="AK772" s="54"/>
      <c r="AL772" s="54"/>
      <c r="AM772" s="54"/>
      <c r="AN772" s="54"/>
      <c r="AO772" s="54"/>
      <c r="AP772" s="54"/>
      <c r="AQ772" s="54"/>
      <c r="AR772" s="54"/>
      <c r="AS772" s="54"/>
      <c r="AT772" s="54"/>
      <c r="AU772" s="54"/>
      <c r="AV772" s="54"/>
      <c r="AW772" s="54"/>
      <c r="AY772" s="38"/>
      <c r="AZ772" s="38"/>
      <c r="BA772" s="38"/>
      <c r="BB772" s="38"/>
      <c r="BC772" s="38"/>
      <c r="BD772" s="38"/>
      <c r="BE772" s="38"/>
      <c r="BF772" s="38"/>
      <c r="BG772" s="38"/>
      <c r="BH772" s="38"/>
      <c r="BI772" s="38"/>
      <c r="BJ772" s="38"/>
      <c r="BK772" s="38"/>
      <c r="BL772" s="38"/>
      <c r="BM772" s="38"/>
      <c r="BN772" s="38"/>
      <c r="BO772" s="38"/>
      <c r="BP772" s="38"/>
      <c r="BQ772" s="38"/>
      <c r="BR772" s="38"/>
      <c r="BS772" s="38"/>
    </row>
    <row r="773" spans="28:71" ht="15" x14ac:dyDescent="0.2">
      <c r="AB773" s="53"/>
      <c r="AC773" s="54"/>
      <c r="AD773" s="54"/>
      <c r="AE773" s="54"/>
      <c r="AF773" s="54"/>
      <c r="AG773" s="54"/>
      <c r="AH773" s="54"/>
      <c r="AI773" s="54"/>
      <c r="AJ773" s="54"/>
      <c r="AK773" s="54"/>
      <c r="AL773" s="54"/>
      <c r="AM773" s="54"/>
      <c r="AN773" s="54"/>
      <c r="AO773" s="54"/>
      <c r="AP773" s="54"/>
      <c r="AQ773" s="54"/>
      <c r="AR773" s="54"/>
      <c r="AS773" s="54"/>
      <c r="AT773" s="54"/>
      <c r="AU773" s="54"/>
      <c r="AV773" s="54"/>
      <c r="AW773" s="54"/>
      <c r="AY773" s="38"/>
      <c r="AZ773" s="38"/>
      <c r="BA773" s="38"/>
      <c r="BB773" s="38"/>
      <c r="BC773" s="38"/>
      <c r="BD773" s="38"/>
      <c r="BE773" s="38"/>
      <c r="BF773" s="38"/>
      <c r="BG773" s="38"/>
      <c r="BH773" s="38"/>
      <c r="BI773" s="38"/>
      <c r="BJ773" s="38"/>
      <c r="BK773" s="38"/>
      <c r="BL773" s="38"/>
      <c r="BM773" s="38"/>
      <c r="BN773" s="38"/>
      <c r="BO773" s="38"/>
      <c r="BP773" s="38"/>
      <c r="BQ773" s="38"/>
      <c r="BR773" s="38"/>
      <c r="BS773" s="38"/>
    </row>
    <row r="774" spans="28:71" ht="15" x14ac:dyDescent="0.2">
      <c r="AB774" s="53"/>
      <c r="AC774" s="54"/>
      <c r="AD774" s="54"/>
      <c r="AE774" s="54"/>
      <c r="AF774" s="54"/>
      <c r="AG774" s="54"/>
      <c r="AH774" s="54"/>
      <c r="AI774" s="54"/>
      <c r="AJ774" s="54"/>
      <c r="AK774" s="54"/>
      <c r="AL774" s="54"/>
      <c r="AM774" s="54"/>
      <c r="AN774" s="54"/>
      <c r="AO774" s="54"/>
      <c r="AP774" s="54"/>
      <c r="AQ774" s="54"/>
      <c r="AR774" s="54"/>
      <c r="AS774" s="54"/>
      <c r="AT774" s="54"/>
      <c r="AU774" s="54"/>
      <c r="AV774" s="54"/>
      <c r="AW774" s="54"/>
      <c r="AY774" s="38"/>
      <c r="AZ774" s="38"/>
      <c r="BA774" s="38"/>
      <c r="BB774" s="38"/>
      <c r="BC774" s="38"/>
      <c r="BD774" s="38"/>
      <c r="BE774" s="38"/>
      <c r="BF774" s="38"/>
      <c r="BG774" s="38"/>
      <c r="BH774" s="38"/>
      <c r="BI774" s="38"/>
      <c r="BJ774" s="38"/>
      <c r="BK774" s="38"/>
      <c r="BL774" s="38"/>
      <c r="BM774" s="38"/>
      <c r="BN774" s="38"/>
      <c r="BO774" s="38"/>
      <c r="BP774" s="38"/>
      <c r="BQ774" s="38"/>
      <c r="BR774" s="38"/>
      <c r="BS774" s="38"/>
    </row>
    <row r="775" spans="28:71" ht="15" x14ac:dyDescent="0.2">
      <c r="AB775" s="53"/>
      <c r="AC775" s="54"/>
      <c r="AD775" s="54"/>
      <c r="AE775" s="54"/>
      <c r="AF775" s="54"/>
      <c r="AG775" s="54"/>
      <c r="AH775" s="54"/>
      <c r="AI775" s="54"/>
      <c r="AJ775" s="54"/>
      <c r="AK775" s="54"/>
      <c r="AL775" s="54"/>
      <c r="AM775" s="54"/>
      <c r="AN775" s="54"/>
      <c r="AO775" s="54"/>
      <c r="AP775" s="54"/>
      <c r="AQ775" s="54"/>
      <c r="AR775" s="54"/>
      <c r="AS775" s="54"/>
      <c r="AT775" s="54"/>
      <c r="AU775" s="54"/>
      <c r="AV775" s="54"/>
      <c r="AW775" s="54"/>
      <c r="AY775" s="38"/>
      <c r="AZ775" s="38"/>
      <c r="BA775" s="38"/>
      <c r="BB775" s="38"/>
      <c r="BC775" s="38"/>
      <c r="BD775" s="38"/>
      <c r="BE775" s="38"/>
      <c r="BF775" s="38"/>
      <c r="BG775" s="38"/>
      <c r="BH775" s="38"/>
      <c r="BI775" s="38"/>
      <c r="BJ775" s="38"/>
      <c r="BK775" s="38"/>
      <c r="BL775" s="38"/>
      <c r="BM775" s="38"/>
      <c r="BN775" s="38"/>
      <c r="BO775" s="38"/>
      <c r="BP775" s="38"/>
      <c r="BQ775" s="38"/>
      <c r="BR775" s="38"/>
      <c r="BS775" s="38"/>
    </row>
    <row r="776" spans="28:71" ht="15" x14ac:dyDescent="0.2">
      <c r="AB776" s="53"/>
      <c r="AC776" s="58"/>
      <c r="AD776" s="58"/>
      <c r="AE776" s="58"/>
      <c r="AF776" s="58"/>
      <c r="AG776" s="58"/>
      <c r="AH776" s="54"/>
      <c r="AI776" s="58"/>
      <c r="AJ776" s="58"/>
      <c r="AK776" s="58"/>
      <c r="AL776" s="58"/>
      <c r="AM776" s="58"/>
      <c r="AN776" s="58"/>
      <c r="AO776" s="58"/>
      <c r="AP776" s="58"/>
      <c r="AQ776" s="58"/>
      <c r="AR776" s="58"/>
      <c r="AS776" s="58"/>
      <c r="AT776" s="58"/>
      <c r="AU776" s="58"/>
      <c r="AV776" s="58"/>
      <c r="AW776" s="58"/>
      <c r="AY776" s="38"/>
      <c r="AZ776" s="38"/>
      <c r="BA776" s="38"/>
      <c r="BB776" s="38"/>
      <c r="BC776" s="38"/>
      <c r="BD776" s="38"/>
      <c r="BE776" s="38"/>
      <c r="BF776" s="38"/>
      <c r="BG776" s="38"/>
      <c r="BH776" s="38"/>
      <c r="BI776" s="38"/>
      <c r="BJ776" s="38"/>
      <c r="BK776" s="38"/>
      <c r="BL776" s="38"/>
      <c r="BM776" s="38"/>
      <c r="BN776" s="38"/>
      <c r="BO776" s="38"/>
      <c r="BP776" s="38"/>
      <c r="BQ776" s="38"/>
      <c r="BR776" s="38"/>
      <c r="BS776" s="38"/>
    </row>
    <row r="777" spans="28:71" ht="15" x14ac:dyDescent="0.2">
      <c r="AB777" s="53"/>
      <c r="AC777" s="58"/>
      <c r="AD777" s="58"/>
      <c r="AE777" s="58"/>
      <c r="AF777" s="58"/>
      <c r="AG777" s="58"/>
      <c r="AH777" s="54"/>
      <c r="AI777" s="58"/>
      <c r="AJ777" s="58"/>
      <c r="AK777" s="58"/>
      <c r="AL777" s="58"/>
      <c r="AM777" s="58"/>
      <c r="AN777" s="58"/>
      <c r="AO777" s="58"/>
      <c r="AP777" s="58"/>
      <c r="AQ777" s="58"/>
      <c r="AR777" s="58"/>
      <c r="AS777" s="58"/>
      <c r="AT777" s="58"/>
      <c r="AU777" s="58"/>
      <c r="AV777" s="58"/>
      <c r="AW777" s="58"/>
      <c r="AY777" s="38"/>
      <c r="AZ777" s="38"/>
      <c r="BA777" s="38"/>
      <c r="BB777" s="38"/>
      <c r="BC777" s="38"/>
      <c r="BD777" s="38"/>
      <c r="BE777" s="38"/>
      <c r="BF777" s="38"/>
      <c r="BG777" s="38"/>
      <c r="BH777" s="38"/>
      <c r="BI777" s="38"/>
      <c r="BJ777" s="38"/>
      <c r="BK777" s="38"/>
      <c r="BL777" s="38"/>
      <c r="BM777" s="38"/>
      <c r="BN777" s="38"/>
      <c r="BO777" s="38"/>
      <c r="BP777" s="38"/>
      <c r="BQ777" s="38"/>
      <c r="BR777" s="38"/>
      <c r="BS777" s="38"/>
    </row>
    <row r="778" spans="28:71" ht="15" x14ac:dyDescent="0.2">
      <c r="AB778" s="53"/>
      <c r="AC778" s="58"/>
      <c r="AD778" s="58"/>
      <c r="AE778" s="58"/>
      <c r="AF778" s="58"/>
      <c r="AG778" s="58"/>
      <c r="AH778" s="54"/>
      <c r="AI778" s="58"/>
      <c r="AJ778" s="58"/>
      <c r="AK778" s="58"/>
      <c r="AL778" s="58"/>
      <c r="AM778" s="58"/>
      <c r="AN778" s="58"/>
      <c r="AO778" s="58"/>
      <c r="AP778" s="58"/>
      <c r="AQ778" s="58"/>
      <c r="AR778" s="58"/>
      <c r="AS778" s="58"/>
      <c r="AT778" s="58"/>
      <c r="AU778" s="58"/>
      <c r="AV778" s="58"/>
      <c r="AW778" s="58"/>
      <c r="AY778" s="38"/>
      <c r="AZ778" s="38"/>
      <c r="BA778" s="38"/>
      <c r="BB778" s="38"/>
      <c r="BC778" s="38"/>
      <c r="BD778" s="38"/>
      <c r="BE778" s="38"/>
      <c r="BF778" s="38"/>
      <c r="BG778" s="38"/>
      <c r="BH778" s="38"/>
      <c r="BI778" s="38"/>
      <c r="BJ778" s="38"/>
      <c r="BK778" s="38"/>
      <c r="BL778" s="38"/>
      <c r="BM778" s="38"/>
      <c r="BN778" s="38"/>
      <c r="BO778" s="38"/>
      <c r="BP778" s="38"/>
      <c r="BQ778" s="38"/>
      <c r="BR778" s="38"/>
      <c r="BS778" s="38"/>
    </row>
    <row r="779" spans="28:71" ht="15" x14ac:dyDescent="0.2">
      <c r="AB779" s="53"/>
      <c r="AC779" s="58"/>
      <c r="AD779" s="58"/>
      <c r="AE779" s="58"/>
      <c r="AF779" s="58"/>
      <c r="AG779" s="58"/>
      <c r="AH779" s="58"/>
      <c r="AI779" s="58"/>
      <c r="AJ779" s="58"/>
      <c r="AK779" s="58"/>
      <c r="AL779" s="58"/>
      <c r="AM779" s="58"/>
      <c r="AN779" s="58"/>
      <c r="AO779" s="58"/>
      <c r="AP779" s="58"/>
      <c r="AQ779" s="58"/>
      <c r="AR779" s="58"/>
      <c r="AS779" s="58"/>
      <c r="AT779" s="58"/>
      <c r="AU779" s="58"/>
      <c r="AV779" s="58"/>
      <c r="AW779" s="58"/>
      <c r="AY779" s="38"/>
      <c r="AZ779" s="38"/>
      <c r="BA779" s="38"/>
      <c r="BB779" s="38"/>
      <c r="BC779" s="38"/>
      <c r="BD779" s="38"/>
      <c r="BE779" s="38"/>
      <c r="BF779" s="38"/>
      <c r="BG779" s="38"/>
      <c r="BH779" s="38"/>
      <c r="BI779" s="38"/>
      <c r="BJ779" s="38"/>
      <c r="BK779" s="38"/>
      <c r="BL779" s="38"/>
      <c r="BM779" s="38"/>
      <c r="BN779" s="38"/>
      <c r="BO779" s="38"/>
      <c r="BP779" s="38"/>
      <c r="BQ779" s="38"/>
      <c r="BR779" s="38"/>
      <c r="BS779" s="38"/>
    </row>
    <row r="780" spans="28:71" x14ac:dyDescent="0.2">
      <c r="AB780" s="34"/>
      <c r="AC780" s="34"/>
      <c r="AD780" s="34"/>
      <c r="AE780" s="34"/>
      <c r="AF780" s="34"/>
      <c r="AG780" s="34"/>
      <c r="AH780" s="34"/>
      <c r="AI780" s="34"/>
      <c r="AJ780" s="34"/>
    </row>
    <row r="781" spans="28:71" x14ac:dyDescent="0.2">
      <c r="AB781" s="34"/>
      <c r="AC781" s="34"/>
      <c r="AD781" s="34"/>
      <c r="AE781" s="34"/>
      <c r="AF781" s="34"/>
      <c r="AG781" s="34"/>
      <c r="AH781" s="34"/>
      <c r="AI781" s="34"/>
      <c r="AJ781" s="34"/>
    </row>
    <row r="782" spans="28:71" x14ac:dyDescent="0.2">
      <c r="AB782" s="85"/>
      <c r="AC782" s="9"/>
      <c r="AD782" s="9"/>
      <c r="AE782" s="9"/>
      <c r="AF782" s="9"/>
      <c r="AG782" s="9"/>
      <c r="AH782" s="9"/>
      <c r="AI782" s="9"/>
      <c r="AJ782" s="9"/>
      <c r="AK782" s="9"/>
      <c r="AL782" s="9"/>
      <c r="AM782" s="9"/>
      <c r="AN782" s="9"/>
      <c r="AO782" s="9"/>
      <c r="AP782" s="9"/>
      <c r="AQ782" s="9"/>
      <c r="AR782" s="9"/>
      <c r="AS782" s="9"/>
      <c r="AT782" s="9"/>
      <c r="AU782" s="9"/>
      <c r="AV782" s="9"/>
      <c r="AW782" s="9"/>
    </row>
    <row r="783" spans="28:71" x14ac:dyDescent="0.2">
      <c r="AB783" s="85"/>
      <c r="AC783" s="386"/>
      <c r="AD783" s="386"/>
      <c r="AE783" s="386"/>
      <c r="AF783" s="386"/>
      <c r="AG783" s="386"/>
      <c r="AH783" s="386"/>
      <c r="AI783" s="386"/>
      <c r="AJ783" s="386"/>
      <c r="AK783" s="386"/>
      <c r="AL783" s="386"/>
      <c r="AM783" s="386"/>
      <c r="AN783" s="386"/>
      <c r="AO783" s="386"/>
      <c r="AP783" s="386"/>
      <c r="AQ783" s="386"/>
      <c r="AR783" s="386"/>
      <c r="AS783" s="386"/>
      <c r="AT783" s="386"/>
      <c r="AU783" s="386"/>
      <c r="AV783" s="386"/>
      <c r="AW783" s="386"/>
    </row>
    <row r="784" spans="28:71" ht="15" x14ac:dyDescent="0.2">
      <c r="AB784" s="86"/>
      <c r="AC784" s="63"/>
      <c r="AD784" s="63"/>
      <c r="AE784" s="63"/>
      <c r="AF784" s="63"/>
      <c r="AG784" s="63"/>
      <c r="AH784" s="63"/>
      <c r="AI784" s="63"/>
      <c r="AJ784" s="87"/>
      <c r="AK784" s="87"/>
      <c r="AL784" s="87"/>
      <c r="AM784" s="87"/>
      <c r="AN784" s="87"/>
      <c r="AO784" s="87"/>
      <c r="AP784" s="63"/>
      <c r="AQ784" s="87"/>
      <c r="AR784" s="87"/>
      <c r="AS784" s="87"/>
      <c r="AT784" s="87"/>
      <c r="AU784" s="87"/>
      <c r="AV784" s="87"/>
      <c r="AW784" s="87"/>
      <c r="AY784" s="63"/>
      <c r="AZ784" s="63"/>
      <c r="BA784" s="63"/>
      <c r="BB784" s="63"/>
      <c r="BC784" s="63"/>
      <c r="BD784" s="63"/>
      <c r="BE784" s="63"/>
      <c r="BF784" s="87"/>
      <c r="BG784" s="87"/>
      <c r="BH784" s="87"/>
      <c r="BI784" s="87"/>
      <c r="BJ784" s="87"/>
      <c r="BK784" s="87"/>
      <c r="BL784" s="63"/>
      <c r="BM784" s="87"/>
      <c r="BN784" s="87"/>
      <c r="BO784" s="87"/>
      <c r="BP784" s="87"/>
      <c r="BQ784" s="87"/>
      <c r="BR784" s="87"/>
      <c r="BS784" s="87"/>
    </row>
    <row r="785" spans="28:71" ht="15" x14ac:dyDescent="0.2">
      <c r="AB785" s="53"/>
      <c r="AC785" s="54"/>
      <c r="AD785" s="54"/>
      <c r="AE785" s="54"/>
      <c r="AF785" s="54"/>
      <c r="AG785" s="54"/>
      <c r="AH785" s="54"/>
      <c r="AI785" s="54"/>
      <c r="AJ785" s="54"/>
      <c r="AK785" s="54"/>
      <c r="AL785" s="54"/>
      <c r="AM785" s="54"/>
      <c r="AN785" s="54"/>
      <c r="AO785" s="54"/>
      <c r="AP785" s="54"/>
      <c r="AQ785" s="54"/>
      <c r="AR785" s="54"/>
      <c r="AS785" s="54"/>
      <c r="AT785" s="54"/>
      <c r="AU785" s="54"/>
      <c r="AV785" s="54"/>
      <c r="AW785" s="54"/>
      <c r="AY785" s="38"/>
      <c r="AZ785" s="38"/>
      <c r="BA785" s="38"/>
      <c r="BB785" s="38"/>
      <c r="BC785" s="38"/>
      <c r="BD785" s="38"/>
      <c r="BE785" s="38"/>
      <c r="BF785" s="38"/>
      <c r="BG785" s="38"/>
      <c r="BH785" s="38"/>
      <c r="BI785" s="38"/>
      <c r="BJ785" s="38"/>
      <c r="BK785" s="38"/>
      <c r="BL785" s="38"/>
      <c r="BM785" s="38"/>
      <c r="BN785" s="38"/>
      <c r="BO785" s="38"/>
      <c r="BP785" s="38"/>
      <c r="BQ785" s="38"/>
      <c r="BR785" s="38"/>
      <c r="BS785" s="38"/>
    </row>
    <row r="786" spans="28:71" ht="15" x14ac:dyDescent="0.2">
      <c r="AB786" s="53"/>
      <c r="AC786" s="54"/>
      <c r="AD786" s="54"/>
      <c r="AE786" s="54"/>
      <c r="AF786" s="54"/>
      <c r="AG786" s="54"/>
      <c r="AH786" s="54"/>
      <c r="AI786" s="54"/>
      <c r="AJ786" s="54"/>
      <c r="AK786" s="54"/>
      <c r="AL786" s="54"/>
      <c r="AM786" s="54"/>
      <c r="AN786" s="54"/>
      <c r="AO786" s="54"/>
      <c r="AP786" s="54"/>
      <c r="AQ786" s="54"/>
      <c r="AR786" s="54"/>
      <c r="AS786" s="54"/>
      <c r="AT786" s="54"/>
      <c r="AU786" s="54"/>
      <c r="AV786" s="54"/>
      <c r="AW786" s="54"/>
      <c r="AY786" s="38"/>
      <c r="AZ786" s="38"/>
      <c r="BA786" s="38"/>
      <c r="BB786" s="38"/>
      <c r="BC786" s="38"/>
      <c r="BD786" s="38"/>
      <c r="BE786" s="38"/>
      <c r="BF786" s="38"/>
      <c r="BG786" s="38"/>
      <c r="BH786" s="38"/>
      <c r="BI786" s="38"/>
      <c r="BJ786" s="38"/>
      <c r="BK786" s="38"/>
      <c r="BL786" s="38"/>
      <c r="BM786" s="38"/>
      <c r="BN786" s="38"/>
      <c r="BO786" s="38"/>
      <c r="BP786" s="38"/>
      <c r="BQ786" s="38"/>
      <c r="BR786" s="38"/>
      <c r="BS786" s="38"/>
    </row>
    <row r="787" spans="28:71" ht="15" x14ac:dyDescent="0.2">
      <c r="AB787" s="53"/>
      <c r="AC787" s="54"/>
      <c r="AD787" s="54"/>
      <c r="AE787" s="54"/>
      <c r="AF787" s="54"/>
      <c r="AG787" s="54"/>
      <c r="AH787" s="54"/>
      <c r="AI787" s="54"/>
      <c r="AJ787" s="54"/>
      <c r="AK787" s="54"/>
      <c r="AL787" s="54"/>
      <c r="AM787" s="54"/>
      <c r="AN787" s="54"/>
      <c r="AO787" s="54"/>
      <c r="AP787" s="54"/>
      <c r="AQ787" s="54"/>
      <c r="AR787" s="54"/>
      <c r="AS787" s="54"/>
      <c r="AT787" s="54"/>
      <c r="AU787" s="54"/>
      <c r="AV787" s="54"/>
      <c r="AW787" s="54"/>
      <c r="AY787" s="38"/>
      <c r="AZ787" s="38"/>
      <c r="BA787" s="38"/>
      <c r="BB787" s="38"/>
      <c r="BC787" s="38"/>
      <c r="BD787" s="38"/>
      <c r="BE787" s="38"/>
      <c r="BF787" s="38"/>
      <c r="BG787" s="38"/>
      <c r="BH787" s="38"/>
      <c r="BI787" s="38"/>
      <c r="BJ787" s="38"/>
      <c r="BK787" s="38"/>
      <c r="BL787" s="38"/>
      <c r="BM787" s="38"/>
      <c r="BN787" s="38"/>
      <c r="BO787" s="38"/>
      <c r="BP787" s="38"/>
      <c r="BQ787" s="38"/>
      <c r="BR787" s="38"/>
      <c r="BS787" s="38"/>
    </row>
    <row r="788" spans="28:71" ht="15" x14ac:dyDescent="0.2">
      <c r="AB788" s="53"/>
      <c r="AC788" s="54"/>
      <c r="AD788" s="54"/>
      <c r="AE788" s="54"/>
      <c r="AF788" s="54"/>
      <c r="AG788" s="54"/>
      <c r="AH788" s="54"/>
      <c r="AI788" s="54"/>
      <c r="AJ788" s="54"/>
      <c r="AK788" s="54"/>
      <c r="AL788" s="54"/>
      <c r="AM788" s="54"/>
      <c r="AN788" s="54"/>
      <c r="AO788" s="54"/>
      <c r="AP788" s="54"/>
      <c r="AQ788" s="54"/>
      <c r="AR788" s="54"/>
      <c r="AS788" s="54"/>
      <c r="AT788" s="54"/>
      <c r="AU788" s="54"/>
      <c r="AV788" s="54"/>
      <c r="AW788" s="54"/>
      <c r="AY788" s="38"/>
      <c r="AZ788" s="38"/>
      <c r="BA788" s="38"/>
      <c r="BB788" s="38"/>
      <c r="BC788" s="38"/>
      <c r="BD788" s="38"/>
      <c r="BE788" s="38"/>
      <c r="BF788" s="38"/>
      <c r="BG788" s="38"/>
      <c r="BH788" s="38"/>
      <c r="BI788" s="38"/>
      <c r="BJ788" s="38"/>
      <c r="BK788" s="38"/>
      <c r="BL788" s="38"/>
      <c r="BM788" s="38"/>
      <c r="BN788" s="38"/>
      <c r="BO788" s="38"/>
      <c r="BP788" s="38"/>
      <c r="BQ788" s="38"/>
      <c r="BR788" s="38"/>
      <c r="BS788" s="38"/>
    </row>
    <row r="789" spans="28:71" ht="15" x14ac:dyDescent="0.2">
      <c r="AB789" s="53"/>
      <c r="AC789" s="54"/>
      <c r="AD789" s="54"/>
      <c r="AE789" s="54"/>
      <c r="AF789" s="54"/>
      <c r="AG789" s="54"/>
      <c r="AH789" s="54"/>
      <c r="AI789" s="54"/>
      <c r="AJ789" s="54"/>
      <c r="AK789" s="54"/>
      <c r="AL789" s="54"/>
      <c r="AM789" s="54"/>
      <c r="AN789" s="54"/>
      <c r="AO789" s="54"/>
      <c r="AP789" s="54"/>
      <c r="AQ789" s="54"/>
      <c r="AR789" s="54"/>
      <c r="AS789" s="54"/>
      <c r="AT789" s="54"/>
      <c r="AU789" s="54"/>
      <c r="AV789" s="54"/>
      <c r="AW789" s="54"/>
      <c r="AY789" s="38"/>
      <c r="AZ789" s="38"/>
      <c r="BA789" s="38"/>
      <c r="BB789" s="38"/>
      <c r="BC789" s="38"/>
      <c r="BD789" s="38"/>
      <c r="BE789" s="38"/>
      <c r="BF789" s="38"/>
      <c r="BG789" s="38"/>
      <c r="BH789" s="38"/>
      <c r="BI789" s="38"/>
      <c r="BJ789" s="38"/>
      <c r="BK789" s="38"/>
      <c r="BL789" s="38"/>
      <c r="BM789" s="38"/>
      <c r="BN789" s="38"/>
      <c r="BO789" s="38"/>
      <c r="BP789" s="38"/>
      <c r="BQ789" s="38"/>
      <c r="BR789" s="38"/>
      <c r="BS789" s="38"/>
    </row>
    <row r="790" spans="28:71" ht="15" x14ac:dyDescent="0.2">
      <c r="AB790" s="53"/>
      <c r="AC790" s="54"/>
      <c r="AD790" s="54"/>
      <c r="AE790" s="54"/>
      <c r="AF790" s="54"/>
      <c r="AG790" s="54"/>
      <c r="AH790" s="54"/>
      <c r="AI790" s="54"/>
      <c r="AJ790" s="54"/>
      <c r="AK790" s="54"/>
      <c r="AL790" s="54"/>
      <c r="AM790" s="54"/>
      <c r="AN790" s="54"/>
      <c r="AO790" s="54"/>
      <c r="AP790" s="54"/>
      <c r="AQ790" s="54"/>
      <c r="AR790" s="54"/>
      <c r="AS790" s="54"/>
      <c r="AT790" s="54"/>
      <c r="AU790" s="54"/>
      <c r="AV790" s="54"/>
      <c r="AW790" s="54"/>
      <c r="AY790" s="38"/>
      <c r="AZ790" s="38"/>
      <c r="BA790" s="38"/>
      <c r="BB790" s="38"/>
      <c r="BC790" s="38"/>
      <c r="BD790" s="38"/>
      <c r="BE790" s="38"/>
      <c r="BF790" s="38"/>
      <c r="BG790" s="38"/>
      <c r="BH790" s="38"/>
      <c r="BI790" s="38"/>
      <c r="BJ790" s="38"/>
      <c r="BK790" s="38"/>
      <c r="BL790" s="38"/>
      <c r="BM790" s="38"/>
      <c r="BN790" s="38"/>
      <c r="BO790" s="38"/>
      <c r="BP790" s="38"/>
      <c r="BQ790" s="38"/>
      <c r="BR790" s="38"/>
      <c r="BS790" s="38"/>
    </row>
    <row r="791" spans="28:71" ht="15" x14ac:dyDescent="0.2">
      <c r="AB791" s="53"/>
      <c r="AC791" s="54"/>
      <c r="AD791" s="54"/>
      <c r="AE791" s="54"/>
      <c r="AF791" s="54"/>
      <c r="AG791" s="54"/>
      <c r="AH791" s="54"/>
      <c r="AI791" s="54"/>
      <c r="AJ791" s="54"/>
      <c r="AK791" s="54"/>
      <c r="AL791" s="54"/>
      <c r="AM791" s="54"/>
      <c r="AN791" s="54"/>
      <c r="AO791" s="54"/>
      <c r="AP791" s="54"/>
      <c r="AQ791" s="54"/>
      <c r="AR791" s="54"/>
      <c r="AS791" s="54"/>
      <c r="AT791" s="54"/>
      <c r="AU791" s="54"/>
      <c r="AV791" s="54"/>
      <c r="AW791" s="54"/>
      <c r="AY791" s="38"/>
      <c r="AZ791" s="38"/>
      <c r="BA791" s="38"/>
      <c r="BB791" s="38"/>
      <c r="BC791" s="38"/>
      <c r="BD791" s="38"/>
      <c r="BE791" s="38"/>
      <c r="BF791" s="38"/>
      <c r="BG791" s="38"/>
      <c r="BH791" s="38"/>
      <c r="BI791" s="38"/>
      <c r="BJ791" s="38"/>
      <c r="BK791" s="38"/>
      <c r="BL791" s="38"/>
      <c r="BM791" s="38"/>
      <c r="BN791" s="38"/>
      <c r="BO791" s="38"/>
      <c r="BP791" s="38"/>
      <c r="BQ791" s="38"/>
      <c r="BR791" s="38"/>
      <c r="BS791" s="38"/>
    </row>
    <row r="792" spans="28:71" ht="15" x14ac:dyDescent="0.2">
      <c r="AB792" s="53"/>
      <c r="AC792" s="54"/>
      <c r="AD792" s="54"/>
      <c r="AE792" s="54"/>
      <c r="AF792" s="54"/>
      <c r="AG792" s="54"/>
      <c r="AH792" s="54"/>
      <c r="AI792" s="54"/>
      <c r="AJ792" s="54"/>
      <c r="AK792" s="54"/>
      <c r="AL792" s="54"/>
      <c r="AM792" s="54"/>
      <c r="AN792" s="54"/>
      <c r="AO792" s="54"/>
      <c r="AP792" s="54"/>
      <c r="AQ792" s="54"/>
      <c r="AR792" s="54"/>
      <c r="AS792" s="54"/>
      <c r="AT792" s="54"/>
      <c r="AU792" s="54"/>
      <c r="AV792" s="54"/>
      <c r="AW792" s="54"/>
      <c r="AY792" s="38"/>
      <c r="AZ792" s="38"/>
      <c r="BA792" s="38"/>
      <c r="BB792" s="38"/>
      <c r="BC792" s="38"/>
      <c r="BD792" s="38"/>
      <c r="BE792" s="38"/>
      <c r="BF792" s="38"/>
      <c r="BG792" s="38"/>
      <c r="BH792" s="38"/>
      <c r="BI792" s="38"/>
      <c r="BJ792" s="38"/>
      <c r="BK792" s="38"/>
      <c r="BL792" s="38"/>
      <c r="BM792" s="38"/>
      <c r="BN792" s="38"/>
      <c r="BO792" s="38"/>
      <c r="BP792" s="38"/>
      <c r="BQ792" s="38"/>
      <c r="BR792" s="38"/>
      <c r="BS792" s="38"/>
    </row>
    <row r="793" spans="28:71" ht="15" x14ac:dyDescent="0.2">
      <c r="AB793" s="53"/>
      <c r="AC793" s="54"/>
      <c r="AD793" s="54"/>
      <c r="AE793" s="54"/>
      <c r="AF793" s="54"/>
      <c r="AG793" s="54"/>
      <c r="AH793" s="54"/>
      <c r="AI793" s="54"/>
      <c r="AJ793" s="54"/>
      <c r="AK793" s="54"/>
      <c r="AL793" s="54"/>
      <c r="AM793" s="54"/>
      <c r="AN793" s="54"/>
      <c r="AO793" s="54"/>
      <c r="AP793" s="54"/>
      <c r="AQ793" s="54"/>
      <c r="AR793" s="54"/>
      <c r="AS793" s="54"/>
      <c r="AT793" s="54"/>
      <c r="AU793" s="54"/>
      <c r="AV793" s="54"/>
      <c r="AW793" s="54"/>
      <c r="AY793" s="38"/>
      <c r="AZ793" s="38"/>
      <c r="BA793" s="38"/>
      <c r="BB793" s="38"/>
      <c r="BC793" s="38"/>
      <c r="BD793" s="38"/>
      <c r="BE793" s="38"/>
      <c r="BF793" s="38"/>
      <c r="BG793" s="38"/>
      <c r="BH793" s="38"/>
      <c r="BI793" s="38"/>
      <c r="BJ793" s="38"/>
      <c r="BK793" s="38"/>
      <c r="BL793" s="38"/>
      <c r="BM793" s="38"/>
      <c r="BN793" s="38"/>
      <c r="BO793" s="38"/>
      <c r="BP793" s="38"/>
      <c r="BQ793" s="38"/>
      <c r="BR793" s="38"/>
      <c r="BS793" s="38"/>
    </row>
    <row r="794" spans="28:71" ht="15" x14ac:dyDescent="0.2">
      <c r="AB794" s="53"/>
      <c r="AC794" s="54"/>
      <c r="AD794" s="54"/>
      <c r="AE794" s="54"/>
      <c r="AF794" s="54"/>
      <c r="AG794" s="54"/>
      <c r="AH794" s="54"/>
      <c r="AI794" s="54"/>
      <c r="AJ794" s="54"/>
      <c r="AK794" s="54"/>
      <c r="AL794" s="54"/>
      <c r="AM794" s="54"/>
      <c r="AN794" s="54"/>
      <c r="AO794" s="54"/>
      <c r="AP794" s="54"/>
      <c r="AQ794" s="54"/>
      <c r="AR794" s="54"/>
      <c r="AS794" s="54"/>
      <c r="AT794" s="54"/>
      <c r="AU794" s="54"/>
      <c r="AV794" s="54"/>
      <c r="AW794" s="54"/>
      <c r="AY794" s="38"/>
      <c r="AZ794" s="38"/>
      <c r="BA794" s="38"/>
      <c r="BB794" s="38"/>
      <c r="BC794" s="38"/>
      <c r="BD794" s="38"/>
      <c r="BE794" s="38"/>
      <c r="BF794" s="38"/>
      <c r="BG794" s="38"/>
      <c r="BH794" s="38"/>
      <c r="BI794" s="38"/>
      <c r="BJ794" s="38"/>
      <c r="BK794" s="38"/>
      <c r="BL794" s="38"/>
      <c r="BM794" s="38"/>
      <c r="BN794" s="38"/>
      <c r="BO794" s="38"/>
      <c r="BP794" s="38"/>
      <c r="BQ794" s="38"/>
      <c r="BR794" s="38"/>
      <c r="BS794" s="38"/>
    </row>
    <row r="795" spans="28:71" ht="15" x14ac:dyDescent="0.2">
      <c r="AB795" s="53"/>
      <c r="AC795" s="54"/>
      <c r="AD795" s="54"/>
      <c r="AE795" s="54"/>
      <c r="AF795" s="54"/>
      <c r="AG795" s="54"/>
      <c r="AH795" s="54"/>
      <c r="AI795" s="54"/>
      <c r="AJ795" s="54"/>
      <c r="AK795" s="54"/>
      <c r="AL795" s="54"/>
      <c r="AM795" s="54"/>
      <c r="AN795" s="54"/>
      <c r="AO795" s="54"/>
      <c r="AP795" s="54"/>
      <c r="AQ795" s="54"/>
      <c r="AR795" s="54"/>
      <c r="AS795" s="54"/>
      <c r="AT795" s="54"/>
      <c r="AU795" s="54"/>
      <c r="AV795" s="54"/>
      <c r="AW795" s="54"/>
      <c r="AY795" s="38"/>
      <c r="AZ795" s="38"/>
      <c r="BA795" s="38"/>
      <c r="BB795" s="38"/>
      <c r="BC795" s="38"/>
      <c r="BD795" s="38"/>
      <c r="BE795" s="38"/>
      <c r="BF795" s="38"/>
      <c r="BG795" s="38"/>
      <c r="BH795" s="38"/>
      <c r="BI795" s="38"/>
      <c r="BJ795" s="38"/>
      <c r="BK795" s="38"/>
      <c r="BL795" s="38"/>
      <c r="BM795" s="38"/>
      <c r="BN795" s="38"/>
      <c r="BO795" s="38"/>
      <c r="BP795" s="38"/>
      <c r="BQ795" s="38"/>
      <c r="BR795" s="38"/>
      <c r="BS795" s="38"/>
    </row>
    <row r="796" spans="28:71" ht="15" x14ac:dyDescent="0.2">
      <c r="AB796" s="53"/>
      <c r="AC796" s="54"/>
      <c r="AD796" s="54"/>
      <c r="AE796" s="54"/>
      <c r="AF796" s="54"/>
      <c r="AG796" s="54"/>
      <c r="AH796" s="54"/>
      <c r="AI796" s="54"/>
      <c r="AJ796" s="54"/>
      <c r="AK796" s="54"/>
      <c r="AL796" s="54"/>
      <c r="AM796" s="54"/>
      <c r="AN796" s="54"/>
      <c r="AO796" s="54"/>
      <c r="AP796" s="54"/>
      <c r="AQ796" s="54"/>
      <c r="AR796" s="54"/>
      <c r="AS796" s="54"/>
      <c r="AT796" s="54"/>
      <c r="AU796" s="54"/>
      <c r="AV796" s="54"/>
      <c r="AW796" s="54"/>
      <c r="AY796" s="38"/>
      <c r="AZ796" s="38"/>
      <c r="BA796" s="38"/>
      <c r="BB796" s="38"/>
      <c r="BC796" s="38"/>
      <c r="BD796" s="38"/>
      <c r="BE796" s="38"/>
      <c r="BF796" s="38"/>
      <c r="BG796" s="38"/>
      <c r="BH796" s="38"/>
      <c r="BI796" s="38"/>
      <c r="BJ796" s="38"/>
      <c r="BK796" s="38"/>
      <c r="BL796" s="38"/>
      <c r="BM796" s="38"/>
      <c r="BN796" s="38"/>
      <c r="BO796" s="38"/>
      <c r="BP796" s="38"/>
      <c r="BQ796" s="38"/>
      <c r="BR796" s="38"/>
      <c r="BS796" s="38"/>
    </row>
    <row r="797" spans="28:71" ht="15" x14ac:dyDescent="0.2">
      <c r="AB797" s="53"/>
      <c r="AC797" s="54"/>
      <c r="AD797" s="54"/>
      <c r="AE797" s="54"/>
      <c r="AF797" s="54"/>
      <c r="AG797" s="54"/>
      <c r="AH797" s="54"/>
      <c r="AI797" s="54"/>
      <c r="AJ797" s="54"/>
      <c r="AK797" s="54"/>
      <c r="AL797" s="54"/>
      <c r="AM797" s="54"/>
      <c r="AN797" s="54"/>
      <c r="AO797" s="54"/>
      <c r="AP797" s="54"/>
      <c r="AQ797" s="54"/>
      <c r="AR797" s="54"/>
      <c r="AS797" s="54"/>
      <c r="AT797" s="54"/>
      <c r="AU797" s="54"/>
      <c r="AV797" s="54"/>
      <c r="AW797" s="54"/>
      <c r="AY797" s="38"/>
      <c r="AZ797" s="38"/>
      <c r="BA797" s="38"/>
      <c r="BB797" s="38"/>
      <c r="BC797" s="38"/>
      <c r="BD797" s="38"/>
      <c r="BE797" s="38"/>
      <c r="BF797" s="38"/>
      <c r="BG797" s="38"/>
      <c r="BH797" s="38"/>
      <c r="BI797" s="38"/>
      <c r="BJ797" s="38"/>
      <c r="BK797" s="38"/>
      <c r="BL797" s="38"/>
      <c r="BM797" s="38"/>
      <c r="BN797" s="38"/>
      <c r="BO797" s="38"/>
      <c r="BP797" s="38"/>
      <c r="BQ797" s="38"/>
      <c r="BR797" s="38"/>
      <c r="BS797" s="38"/>
    </row>
    <row r="798" spans="28:71" ht="15" x14ac:dyDescent="0.2">
      <c r="AB798" s="53"/>
      <c r="AC798" s="54"/>
      <c r="AD798" s="54"/>
      <c r="AE798" s="54"/>
      <c r="AF798" s="54"/>
      <c r="AG798" s="54"/>
      <c r="AH798" s="54"/>
      <c r="AI798" s="54"/>
      <c r="AJ798" s="54"/>
      <c r="AK798" s="54"/>
      <c r="AL798" s="54"/>
      <c r="AM798" s="54"/>
      <c r="AN798" s="54"/>
      <c r="AO798" s="54"/>
      <c r="AP798" s="54"/>
      <c r="AQ798" s="54"/>
      <c r="AR798" s="54"/>
      <c r="AS798" s="54"/>
      <c r="AT798" s="54"/>
      <c r="AU798" s="54"/>
      <c r="AV798" s="54"/>
      <c r="AW798" s="54"/>
      <c r="AY798" s="38"/>
      <c r="AZ798" s="38"/>
      <c r="BA798" s="38"/>
      <c r="BB798" s="38"/>
      <c r="BC798" s="38"/>
      <c r="BD798" s="38"/>
      <c r="BE798" s="38"/>
      <c r="BF798" s="38"/>
      <c r="BG798" s="38"/>
      <c r="BH798" s="38"/>
      <c r="BI798" s="38"/>
      <c r="BJ798" s="38"/>
      <c r="BK798" s="38"/>
      <c r="BL798" s="38"/>
      <c r="BM798" s="38"/>
      <c r="BN798" s="38"/>
      <c r="BO798" s="38"/>
      <c r="BP798" s="38"/>
      <c r="BQ798" s="38"/>
      <c r="BR798" s="38"/>
      <c r="BS798" s="38"/>
    </row>
    <row r="799" spans="28:71" ht="15" x14ac:dyDescent="0.2">
      <c r="AB799" s="53"/>
      <c r="AC799" s="54"/>
      <c r="AD799" s="54"/>
      <c r="AE799" s="54"/>
      <c r="AF799" s="54"/>
      <c r="AG799" s="54"/>
      <c r="AH799" s="54"/>
      <c r="AI799" s="54"/>
      <c r="AJ799" s="54"/>
      <c r="AK799" s="54"/>
      <c r="AL799" s="54"/>
      <c r="AM799" s="54"/>
      <c r="AN799" s="54"/>
      <c r="AO799" s="54"/>
      <c r="AP799" s="54"/>
      <c r="AQ799" s="54"/>
      <c r="AR799" s="54"/>
      <c r="AS799" s="54"/>
      <c r="AT799" s="54"/>
      <c r="AU799" s="54"/>
      <c r="AV799" s="54"/>
      <c r="AW799" s="54"/>
      <c r="AY799" s="38"/>
      <c r="AZ799" s="38"/>
      <c r="BA799" s="38"/>
      <c r="BB799" s="38"/>
      <c r="BC799" s="38"/>
      <c r="BD799" s="38"/>
      <c r="BE799" s="38"/>
      <c r="BF799" s="38"/>
      <c r="BG799" s="38"/>
      <c r="BH799" s="38"/>
      <c r="BI799" s="38"/>
      <c r="BJ799" s="38"/>
      <c r="BK799" s="38"/>
      <c r="BL799" s="38"/>
      <c r="BM799" s="38"/>
      <c r="BN799" s="38"/>
      <c r="BO799" s="38"/>
      <c r="BP799" s="38"/>
      <c r="BQ799" s="38"/>
      <c r="BR799" s="38"/>
      <c r="BS799" s="38"/>
    </row>
    <row r="800" spans="28:71" ht="15" x14ac:dyDescent="0.2">
      <c r="AB800" s="53"/>
      <c r="AC800" s="58"/>
      <c r="AD800" s="58"/>
      <c r="AE800" s="58"/>
      <c r="AF800" s="58"/>
      <c r="AG800" s="58"/>
      <c r="AH800" s="54"/>
      <c r="AI800" s="58"/>
      <c r="AJ800" s="58"/>
      <c r="AK800" s="58"/>
      <c r="AL800" s="58"/>
      <c r="AM800" s="58"/>
      <c r="AN800" s="58"/>
      <c r="AO800" s="58"/>
      <c r="AP800" s="58"/>
      <c r="AQ800" s="58"/>
      <c r="AR800" s="58"/>
      <c r="AS800" s="58"/>
      <c r="AT800" s="58"/>
      <c r="AU800" s="58"/>
      <c r="AV800" s="58"/>
      <c r="AW800" s="58"/>
      <c r="AY800" s="38"/>
      <c r="AZ800" s="38"/>
      <c r="BA800" s="38"/>
      <c r="BB800" s="38"/>
      <c r="BC800" s="38"/>
      <c r="BD800" s="38"/>
      <c r="BE800" s="38"/>
      <c r="BF800" s="38"/>
      <c r="BG800" s="38"/>
      <c r="BH800" s="38"/>
      <c r="BI800" s="38"/>
      <c r="BJ800" s="38"/>
      <c r="BK800" s="38"/>
      <c r="BL800" s="38"/>
      <c r="BM800" s="38"/>
      <c r="BN800" s="38"/>
      <c r="BO800" s="38"/>
      <c r="BP800" s="38"/>
      <c r="BQ800" s="38"/>
      <c r="BR800" s="38"/>
      <c r="BS800" s="38"/>
    </row>
    <row r="801" spans="28:71" ht="15" x14ac:dyDescent="0.2">
      <c r="AB801" s="53"/>
      <c r="AC801" s="58"/>
      <c r="AD801" s="58"/>
      <c r="AE801" s="58"/>
      <c r="AF801" s="58"/>
      <c r="AG801" s="58"/>
      <c r="AH801" s="54"/>
      <c r="AI801" s="58"/>
      <c r="AJ801" s="58"/>
      <c r="AK801" s="58"/>
      <c r="AL801" s="58"/>
      <c r="AM801" s="58"/>
      <c r="AN801" s="58"/>
      <c r="AO801" s="58"/>
      <c r="AP801" s="58"/>
      <c r="AQ801" s="58"/>
      <c r="AR801" s="58"/>
      <c r="AS801" s="58"/>
      <c r="AT801" s="58"/>
      <c r="AU801" s="58"/>
      <c r="AV801" s="58"/>
      <c r="AW801" s="58"/>
      <c r="AY801" s="38"/>
      <c r="AZ801" s="38"/>
      <c r="BA801" s="38"/>
      <c r="BB801" s="38"/>
      <c r="BC801" s="38"/>
      <c r="BD801" s="38"/>
      <c r="BE801" s="38"/>
      <c r="BF801" s="38"/>
      <c r="BG801" s="38"/>
      <c r="BH801" s="38"/>
      <c r="BI801" s="38"/>
      <c r="BJ801" s="38"/>
      <c r="BK801" s="38"/>
      <c r="BL801" s="38"/>
      <c r="BM801" s="38"/>
      <c r="BN801" s="38"/>
      <c r="BO801" s="38"/>
      <c r="BP801" s="38"/>
      <c r="BQ801" s="38"/>
      <c r="BR801" s="38"/>
      <c r="BS801" s="38"/>
    </row>
    <row r="802" spans="28:71" ht="15" x14ac:dyDescent="0.2">
      <c r="AB802" s="53"/>
      <c r="AC802" s="58"/>
      <c r="AD802" s="58"/>
      <c r="AE802" s="58"/>
      <c r="AF802" s="58"/>
      <c r="AG802" s="58"/>
      <c r="AH802" s="54"/>
      <c r="AI802" s="58"/>
      <c r="AJ802" s="58"/>
      <c r="AK802" s="58"/>
      <c r="AL802" s="58"/>
      <c r="AM802" s="58"/>
      <c r="AN802" s="58"/>
      <c r="AO802" s="58"/>
      <c r="AP802" s="58"/>
      <c r="AQ802" s="58"/>
      <c r="AR802" s="58"/>
      <c r="AS802" s="58"/>
      <c r="AT802" s="58"/>
      <c r="AU802" s="58"/>
      <c r="AV802" s="58"/>
      <c r="AW802" s="58"/>
      <c r="AY802" s="38"/>
      <c r="AZ802" s="38"/>
      <c r="BA802" s="38"/>
      <c r="BB802" s="38"/>
      <c r="BC802" s="38"/>
      <c r="BD802" s="38"/>
      <c r="BE802" s="38"/>
      <c r="BF802" s="38"/>
      <c r="BG802" s="38"/>
      <c r="BH802" s="38"/>
      <c r="BI802" s="38"/>
      <c r="BJ802" s="38"/>
      <c r="BK802" s="38"/>
      <c r="BL802" s="38"/>
      <c r="BM802" s="38"/>
      <c r="BN802" s="38"/>
      <c r="BO802" s="38"/>
      <c r="BP802" s="38"/>
      <c r="BQ802" s="38"/>
      <c r="BR802" s="38"/>
      <c r="BS802" s="38"/>
    </row>
    <row r="803" spans="28:71" ht="15" x14ac:dyDescent="0.2">
      <c r="AB803" s="53"/>
      <c r="AC803" s="58"/>
      <c r="AD803" s="58"/>
      <c r="AE803" s="58"/>
      <c r="AF803" s="58"/>
      <c r="AG803" s="58"/>
      <c r="AH803" s="58"/>
      <c r="AI803" s="58"/>
      <c r="AJ803" s="58"/>
      <c r="AK803" s="58"/>
      <c r="AL803" s="58"/>
      <c r="AM803" s="58"/>
      <c r="AN803" s="58"/>
      <c r="AO803" s="58"/>
      <c r="AP803" s="58"/>
      <c r="AQ803" s="58"/>
      <c r="AR803" s="58"/>
      <c r="AS803" s="58"/>
      <c r="AT803" s="58"/>
      <c r="AU803" s="58"/>
      <c r="AV803" s="58"/>
      <c r="AW803" s="58"/>
      <c r="AY803" s="38"/>
      <c r="AZ803" s="38"/>
      <c r="BA803" s="38"/>
      <c r="BB803" s="38"/>
      <c r="BC803" s="38"/>
      <c r="BD803" s="38"/>
      <c r="BE803" s="38"/>
      <c r="BF803" s="38"/>
      <c r="BG803" s="38"/>
      <c r="BH803" s="38"/>
      <c r="BI803" s="38"/>
      <c r="BJ803" s="38"/>
      <c r="BK803" s="38"/>
      <c r="BL803" s="38"/>
      <c r="BM803" s="38"/>
      <c r="BN803" s="38"/>
      <c r="BO803" s="38"/>
      <c r="BP803" s="38"/>
      <c r="BQ803" s="38"/>
      <c r="BR803" s="38"/>
      <c r="BS803" s="38"/>
    </row>
    <row r="804" spans="28:71" x14ac:dyDescent="0.2">
      <c r="AB804" s="37"/>
      <c r="AC804" s="34"/>
      <c r="AD804" s="34"/>
      <c r="AE804" s="34"/>
      <c r="AF804" s="34"/>
      <c r="AG804" s="34"/>
      <c r="AH804" s="34"/>
      <c r="AI804" s="34"/>
      <c r="AJ804" s="34"/>
    </row>
    <row r="805" spans="28:71" x14ac:dyDescent="0.2">
      <c r="AB805" s="37"/>
      <c r="AC805" s="34"/>
      <c r="AD805" s="34"/>
      <c r="AE805" s="34"/>
      <c r="AF805" s="34"/>
      <c r="AG805" s="34"/>
      <c r="AH805" s="34"/>
      <c r="AI805" s="34"/>
      <c r="AJ805" s="34"/>
    </row>
    <row r="806" spans="28:71" x14ac:dyDescent="0.2">
      <c r="AB806" s="85"/>
      <c r="AC806" s="9"/>
      <c r="AD806" s="9"/>
      <c r="AE806" s="9"/>
      <c r="AF806" s="9"/>
      <c r="AG806" s="9"/>
      <c r="AH806" s="9"/>
      <c r="AI806" s="9"/>
      <c r="AJ806" s="9"/>
      <c r="AK806" s="9"/>
      <c r="AL806" s="9"/>
      <c r="AM806" s="9"/>
      <c r="AN806" s="9"/>
      <c r="AO806" s="9"/>
      <c r="AP806" s="9"/>
      <c r="AQ806" s="9"/>
      <c r="AR806" s="9"/>
      <c r="AS806" s="9"/>
      <c r="AT806" s="9"/>
      <c r="AU806" s="9"/>
      <c r="AV806" s="9"/>
      <c r="AW806" s="9"/>
    </row>
    <row r="807" spans="28:71" x14ac:dyDescent="0.2">
      <c r="AB807" s="85"/>
      <c r="AC807" s="386"/>
      <c r="AD807" s="386"/>
      <c r="AE807" s="386"/>
      <c r="AF807" s="386"/>
      <c r="AG807" s="386"/>
      <c r="AH807" s="386"/>
      <c r="AI807" s="386"/>
      <c r="AJ807" s="386"/>
      <c r="AK807" s="386"/>
      <c r="AL807" s="386"/>
      <c r="AM807" s="386"/>
      <c r="AN807" s="386"/>
      <c r="AO807" s="386"/>
      <c r="AP807" s="386"/>
      <c r="AQ807" s="386"/>
      <c r="AR807" s="386"/>
      <c r="AS807" s="386"/>
      <c r="AT807" s="386"/>
      <c r="AU807" s="386"/>
      <c r="AV807" s="386"/>
      <c r="AW807" s="386"/>
    </row>
    <row r="808" spans="28:71" ht="15" x14ac:dyDescent="0.2">
      <c r="AB808" s="86"/>
      <c r="AC808" s="63"/>
      <c r="AD808" s="63"/>
      <c r="AE808" s="63"/>
      <c r="AF808" s="63"/>
      <c r="AG808" s="63"/>
      <c r="AH808" s="63"/>
      <c r="AI808" s="63"/>
      <c r="AJ808" s="87"/>
      <c r="AK808" s="87"/>
      <c r="AL808" s="87"/>
      <c r="AM808" s="87"/>
      <c r="AN808" s="87"/>
      <c r="AO808" s="87"/>
      <c r="AP808" s="63"/>
      <c r="AQ808" s="87"/>
      <c r="AR808" s="87"/>
      <c r="AS808" s="87"/>
      <c r="AT808" s="87"/>
      <c r="AU808" s="87"/>
      <c r="AV808" s="87"/>
      <c r="AW808" s="87"/>
      <c r="AY808" s="63"/>
      <c r="AZ808" s="63"/>
      <c r="BA808" s="63"/>
      <c r="BB808" s="63"/>
      <c r="BC808" s="63"/>
      <c r="BD808" s="63"/>
      <c r="BE808" s="63"/>
      <c r="BF808" s="87"/>
      <c r="BG808" s="87"/>
      <c r="BH808" s="87"/>
      <c r="BI808" s="87"/>
      <c r="BJ808" s="87"/>
      <c r="BK808" s="87"/>
      <c r="BL808" s="63"/>
      <c r="BM808" s="87"/>
      <c r="BN808" s="87"/>
      <c r="BO808" s="87"/>
      <c r="BP808" s="87"/>
      <c r="BQ808" s="87"/>
      <c r="BR808" s="87"/>
      <c r="BS808" s="87"/>
    </row>
    <row r="809" spans="28:71" ht="15" x14ac:dyDescent="0.2">
      <c r="AB809" s="53"/>
      <c r="AC809" s="54"/>
      <c r="AD809" s="54"/>
      <c r="AE809" s="54"/>
      <c r="AF809" s="54"/>
      <c r="AG809" s="54"/>
      <c r="AH809" s="54"/>
      <c r="AI809" s="54"/>
      <c r="AJ809" s="54"/>
      <c r="AK809" s="54"/>
      <c r="AL809" s="54"/>
      <c r="AM809" s="54"/>
      <c r="AN809" s="54"/>
      <c r="AO809" s="54"/>
      <c r="AP809" s="54"/>
      <c r="AQ809" s="54"/>
      <c r="AR809" s="54"/>
      <c r="AS809" s="54"/>
      <c r="AT809" s="54"/>
      <c r="AU809" s="54"/>
      <c r="AV809" s="54"/>
      <c r="AW809" s="54"/>
      <c r="AY809" s="38"/>
      <c r="AZ809" s="38"/>
      <c r="BA809" s="38"/>
      <c r="BB809" s="38"/>
      <c r="BC809" s="38"/>
      <c r="BD809" s="38"/>
      <c r="BE809" s="38"/>
      <c r="BF809" s="38"/>
      <c r="BG809" s="38"/>
      <c r="BH809" s="38"/>
      <c r="BI809" s="38"/>
      <c r="BJ809" s="38"/>
      <c r="BK809" s="38"/>
      <c r="BL809" s="38"/>
      <c r="BM809" s="38"/>
      <c r="BN809" s="38"/>
      <c r="BO809" s="38"/>
      <c r="BP809" s="38"/>
      <c r="BQ809" s="38"/>
      <c r="BR809" s="38"/>
      <c r="BS809" s="38"/>
    </row>
    <row r="810" spans="28:71" ht="15" x14ac:dyDescent="0.2">
      <c r="AB810" s="53"/>
      <c r="AC810" s="54"/>
      <c r="AD810" s="54"/>
      <c r="AE810" s="54"/>
      <c r="AF810" s="54"/>
      <c r="AG810" s="54"/>
      <c r="AH810" s="54"/>
      <c r="AI810" s="54"/>
      <c r="AJ810" s="54"/>
      <c r="AK810" s="54"/>
      <c r="AL810" s="54"/>
      <c r="AM810" s="54"/>
      <c r="AN810" s="54"/>
      <c r="AO810" s="54"/>
      <c r="AP810" s="54"/>
      <c r="AQ810" s="54"/>
      <c r="AR810" s="54"/>
      <c r="AS810" s="54"/>
      <c r="AT810" s="54"/>
      <c r="AU810" s="54"/>
      <c r="AV810" s="54"/>
      <c r="AW810" s="54"/>
      <c r="AY810" s="38"/>
      <c r="AZ810" s="38"/>
      <c r="BA810" s="38"/>
      <c r="BB810" s="38"/>
      <c r="BC810" s="38"/>
      <c r="BD810" s="38"/>
      <c r="BE810" s="38"/>
      <c r="BF810" s="38"/>
      <c r="BG810" s="38"/>
      <c r="BH810" s="38"/>
      <c r="BI810" s="38"/>
      <c r="BJ810" s="38"/>
      <c r="BK810" s="38"/>
      <c r="BL810" s="38"/>
      <c r="BM810" s="38"/>
      <c r="BN810" s="38"/>
      <c r="BO810" s="38"/>
      <c r="BP810" s="38"/>
      <c r="BQ810" s="38"/>
      <c r="BR810" s="38"/>
      <c r="BS810" s="38"/>
    </row>
    <row r="811" spans="28:71" ht="15" x14ac:dyDescent="0.2">
      <c r="AB811" s="53"/>
      <c r="AC811" s="54"/>
      <c r="AD811" s="54"/>
      <c r="AE811" s="54"/>
      <c r="AF811" s="54"/>
      <c r="AG811" s="54"/>
      <c r="AH811" s="54"/>
      <c r="AI811" s="54"/>
      <c r="AJ811" s="54"/>
      <c r="AK811" s="54"/>
      <c r="AL811" s="54"/>
      <c r="AM811" s="54"/>
      <c r="AN811" s="54"/>
      <c r="AO811" s="54"/>
      <c r="AP811" s="54"/>
      <c r="AQ811" s="54"/>
      <c r="AR811" s="54"/>
      <c r="AS811" s="54"/>
      <c r="AT811" s="54"/>
      <c r="AU811" s="54"/>
      <c r="AV811" s="54"/>
      <c r="AW811" s="54"/>
      <c r="AY811" s="38"/>
      <c r="AZ811" s="38"/>
      <c r="BA811" s="38"/>
      <c r="BB811" s="38"/>
      <c r="BC811" s="38"/>
      <c r="BD811" s="38"/>
      <c r="BE811" s="38"/>
      <c r="BF811" s="38"/>
      <c r="BG811" s="38"/>
      <c r="BH811" s="38"/>
      <c r="BI811" s="38"/>
      <c r="BJ811" s="38"/>
      <c r="BK811" s="38"/>
      <c r="BL811" s="38"/>
      <c r="BM811" s="38"/>
      <c r="BN811" s="38"/>
      <c r="BO811" s="38"/>
      <c r="BP811" s="38"/>
      <c r="BQ811" s="38"/>
      <c r="BR811" s="38"/>
      <c r="BS811" s="38"/>
    </row>
    <row r="812" spans="28:71" ht="15" x14ac:dyDescent="0.2">
      <c r="AB812" s="53"/>
      <c r="AC812" s="54"/>
      <c r="AD812" s="54"/>
      <c r="AE812" s="54"/>
      <c r="AF812" s="54"/>
      <c r="AG812" s="54"/>
      <c r="AH812" s="54"/>
      <c r="AI812" s="54"/>
      <c r="AJ812" s="54"/>
      <c r="AK812" s="54"/>
      <c r="AL812" s="54"/>
      <c r="AM812" s="54"/>
      <c r="AN812" s="54"/>
      <c r="AO812" s="54"/>
      <c r="AP812" s="54"/>
      <c r="AQ812" s="54"/>
      <c r="AR812" s="54"/>
      <c r="AS812" s="54"/>
      <c r="AT812" s="54"/>
      <c r="AU812" s="54"/>
      <c r="AV812" s="54"/>
      <c r="AW812" s="54"/>
      <c r="AY812" s="38"/>
      <c r="AZ812" s="38"/>
      <c r="BA812" s="38"/>
      <c r="BB812" s="38"/>
      <c r="BC812" s="38"/>
      <c r="BD812" s="38"/>
      <c r="BE812" s="38"/>
      <c r="BF812" s="38"/>
      <c r="BG812" s="38"/>
      <c r="BH812" s="38"/>
      <c r="BI812" s="38"/>
      <c r="BJ812" s="38"/>
      <c r="BK812" s="38"/>
      <c r="BL812" s="38"/>
      <c r="BM812" s="38"/>
      <c r="BN812" s="38"/>
      <c r="BO812" s="38"/>
      <c r="BP812" s="38"/>
      <c r="BQ812" s="38"/>
      <c r="BR812" s="38"/>
      <c r="BS812" s="38"/>
    </row>
    <row r="813" spans="28:71" ht="15" x14ac:dyDescent="0.2">
      <c r="AB813" s="53"/>
      <c r="AC813" s="54"/>
      <c r="AD813" s="54"/>
      <c r="AE813" s="54"/>
      <c r="AF813" s="54"/>
      <c r="AG813" s="54"/>
      <c r="AH813" s="54"/>
      <c r="AI813" s="54"/>
      <c r="AJ813" s="54"/>
      <c r="AK813" s="54"/>
      <c r="AL813" s="54"/>
      <c r="AM813" s="54"/>
      <c r="AN813" s="54"/>
      <c r="AO813" s="54"/>
      <c r="AP813" s="54"/>
      <c r="AQ813" s="54"/>
      <c r="AR813" s="54"/>
      <c r="AS813" s="54"/>
      <c r="AT813" s="54"/>
      <c r="AU813" s="54"/>
      <c r="AV813" s="54"/>
      <c r="AW813" s="54"/>
      <c r="AY813" s="38"/>
      <c r="AZ813" s="38"/>
      <c r="BA813" s="38"/>
      <c r="BB813" s="38"/>
      <c r="BC813" s="38"/>
      <c r="BD813" s="38"/>
      <c r="BE813" s="38"/>
      <c r="BF813" s="38"/>
      <c r="BG813" s="38"/>
      <c r="BH813" s="38"/>
      <c r="BI813" s="38"/>
      <c r="BJ813" s="38"/>
      <c r="BK813" s="38"/>
      <c r="BL813" s="38"/>
      <c r="BM813" s="38"/>
      <c r="BN813" s="38"/>
      <c r="BO813" s="38"/>
      <c r="BP813" s="38"/>
      <c r="BQ813" s="38"/>
      <c r="BR813" s="38"/>
      <c r="BS813" s="38"/>
    </row>
    <row r="814" spans="28:71" ht="15" x14ac:dyDescent="0.2">
      <c r="AB814" s="53"/>
      <c r="AC814" s="54"/>
      <c r="AD814" s="54"/>
      <c r="AE814" s="54"/>
      <c r="AF814" s="54"/>
      <c r="AG814" s="54"/>
      <c r="AH814" s="54"/>
      <c r="AI814" s="54"/>
      <c r="AJ814" s="54"/>
      <c r="AK814" s="54"/>
      <c r="AL814" s="54"/>
      <c r="AM814" s="54"/>
      <c r="AN814" s="54"/>
      <c r="AO814" s="54"/>
      <c r="AP814" s="54"/>
      <c r="AQ814" s="54"/>
      <c r="AR814" s="54"/>
      <c r="AS814" s="54"/>
      <c r="AT814" s="54"/>
      <c r="AU814" s="54"/>
      <c r="AV814" s="54"/>
      <c r="AW814" s="54"/>
      <c r="AY814" s="38"/>
      <c r="AZ814" s="38"/>
      <c r="BA814" s="38"/>
      <c r="BB814" s="38"/>
      <c r="BC814" s="38"/>
      <c r="BD814" s="38"/>
      <c r="BE814" s="38"/>
      <c r="BF814" s="38"/>
      <c r="BG814" s="38"/>
      <c r="BH814" s="38"/>
      <c r="BI814" s="38"/>
      <c r="BJ814" s="38"/>
      <c r="BK814" s="38"/>
      <c r="BL814" s="38"/>
      <c r="BM814" s="38"/>
      <c r="BN814" s="38"/>
      <c r="BO814" s="38"/>
      <c r="BP814" s="38"/>
      <c r="BQ814" s="38"/>
      <c r="BR814" s="38"/>
      <c r="BS814" s="38"/>
    </row>
    <row r="815" spans="28:71" ht="15" x14ac:dyDescent="0.2">
      <c r="AB815" s="53"/>
      <c r="AC815" s="54"/>
      <c r="AD815" s="54"/>
      <c r="AE815" s="54"/>
      <c r="AF815" s="54"/>
      <c r="AG815" s="54"/>
      <c r="AH815" s="54"/>
      <c r="AI815" s="54"/>
      <c r="AJ815" s="54"/>
      <c r="AK815" s="54"/>
      <c r="AL815" s="54"/>
      <c r="AM815" s="54"/>
      <c r="AN815" s="54"/>
      <c r="AO815" s="54"/>
      <c r="AP815" s="54"/>
      <c r="AQ815" s="54"/>
      <c r="AR815" s="54"/>
      <c r="AS815" s="54"/>
      <c r="AT815" s="54"/>
      <c r="AU815" s="54"/>
      <c r="AV815" s="54"/>
      <c r="AW815" s="54"/>
      <c r="AY815" s="38"/>
      <c r="AZ815" s="38"/>
      <c r="BA815" s="38"/>
      <c r="BB815" s="38"/>
      <c r="BC815" s="38"/>
      <c r="BD815" s="38"/>
      <c r="BE815" s="38"/>
      <c r="BF815" s="38"/>
      <c r="BG815" s="38"/>
      <c r="BH815" s="38"/>
      <c r="BI815" s="38"/>
      <c r="BJ815" s="38"/>
      <c r="BK815" s="38"/>
      <c r="BL815" s="38"/>
      <c r="BM815" s="38"/>
      <c r="BN815" s="38"/>
      <c r="BO815" s="38"/>
      <c r="BP815" s="38"/>
      <c r="BQ815" s="38"/>
      <c r="BR815" s="38"/>
      <c r="BS815" s="38"/>
    </row>
    <row r="816" spans="28:71" ht="15" x14ac:dyDescent="0.2">
      <c r="AB816" s="53"/>
      <c r="AC816" s="54"/>
      <c r="AD816" s="54"/>
      <c r="AE816" s="54"/>
      <c r="AF816" s="54"/>
      <c r="AG816" s="54"/>
      <c r="AH816" s="54"/>
      <c r="AI816" s="54"/>
      <c r="AJ816" s="54"/>
      <c r="AK816" s="54"/>
      <c r="AL816" s="54"/>
      <c r="AM816" s="54"/>
      <c r="AN816" s="54"/>
      <c r="AO816" s="54"/>
      <c r="AP816" s="54"/>
      <c r="AQ816" s="54"/>
      <c r="AR816" s="54"/>
      <c r="AS816" s="54"/>
      <c r="AT816" s="54"/>
      <c r="AU816" s="54"/>
      <c r="AV816" s="54"/>
      <c r="AW816" s="54"/>
      <c r="AY816" s="38"/>
      <c r="AZ816" s="38"/>
      <c r="BA816" s="38"/>
      <c r="BB816" s="38"/>
      <c r="BC816" s="38"/>
      <c r="BD816" s="38"/>
      <c r="BE816" s="38"/>
      <c r="BF816" s="38"/>
      <c r="BG816" s="38"/>
      <c r="BH816" s="38"/>
      <c r="BI816" s="38"/>
      <c r="BJ816" s="38"/>
      <c r="BK816" s="38"/>
      <c r="BL816" s="38"/>
      <c r="BM816" s="38"/>
      <c r="BN816" s="38"/>
      <c r="BO816" s="38"/>
      <c r="BP816" s="38"/>
      <c r="BQ816" s="38"/>
      <c r="BR816" s="38"/>
      <c r="BS816" s="38"/>
    </row>
    <row r="817" spans="28:71" ht="15" x14ac:dyDescent="0.2">
      <c r="AB817" s="53"/>
      <c r="AC817" s="54"/>
      <c r="AD817" s="54"/>
      <c r="AE817" s="54"/>
      <c r="AF817" s="54"/>
      <c r="AG817" s="54"/>
      <c r="AH817" s="54"/>
      <c r="AI817" s="54"/>
      <c r="AJ817" s="54"/>
      <c r="AK817" s="54"/>
      <c r="AL817" s="54"/>
      <c r="AM817" s="54"/>
      <c r="AN817" s="54"/>
      <c r="AO817" s="54"/>
      <c r="AP817" s="54"/>
      <c r="AQ817" s="54"/>
      <c r="AR817" s="54"/>
      <c r="AS817" s="54"/>
      <c r="AT817" s="54"/>
      <c r="AU817" s="54"/>
      <c r="AV817" s="54"/>
      <c r="AW817" s="54"/>
      <c r="AY817" s="38"/>
      <c r="AZ817" s="38"/>
      <c r="BA817" s="38"/>
      <c r="BB817" s="38"/>
      <c r="BC817" s="38"/>
      <c r="BD817" s="38"/>
      <c r="BE817" s="38"/>
      <c r="BF817" s="38"/>
      <c r="BG817" s="38"/>
      <c r="BH817" s="38"/>
      <c r="BI817" s="38"/>
      <c r="BJ817" s="38"/>
      <c r="BK817" s="38"/>
      <c r="BL817" s="38"/>
      <c r="BM817" s="38"/>
      <c r="BN817" s="38"/>
      <c r="BO817" s="38"/>
      <c r="BP817" s="38"/>
      <c r="BQ817" s="38"/>
      <c r="BR817" s="38"/>
      <c r="BS817" s="38"/>
    </row>
    <row r="818" spans="28:71" ht="15" x14ac:dyDescent="0.2">
      <c r="AB818" s="53"/>
      <c r="AC818" s="54"/>
      <c r="AD818" s="54"/>
      <c r="AE818" s="54"/>
      <c r="AF818" s="54"/>
      <c r="AG818" s="54"/>
      <c r="AH818" s="54"/>
      <c r="AI818" s="54"/>
      <c r="AJ818" s="54"/>
      <c r="AK818" s="54"/>
      <c r="AL818" s="54"/>
      <c r="AM818" s="54"/>
      <c r="AN818" s="54"/>
      <c r="AO818" s="54"/>
      <c r="AP818" s="54"/>
      <c r="AQ818" s="54"/>
      <c r="AR818" s="54"/>
      <c r="AS818" s="54"/>
      <c r="AT818" s="54"/>
      <c r="AU818" s="54"/>
      <c r="AV818" s="54"/>
      <c r="AW818" s="54"/>
      <c r="AY818" s="38"/>
      <c r="AZ818" s="38"/>
      <c r="BA818" s="38"/>
      <c r="BB818" s="38"/>
      <c r="BC818" s="38"/>
      <c r="BD818" s="38"/>
      <c r="BE818" s="38"/>
      <c r="BF818" s="38"/>
      <c r="BG818" s="38"/>
      <c r="BH818" s="38"/>
      <c r="BI818" s="38"/>
      <c r="BJ818" s="38"/>
      <c r="BK818" s="38"/>
      <c r="BL818" s="38"/>
      <c r="BM818" s="38"/>
      <c r="BN818" s="38"/>
      <c r="BO818" s="38"/>
      <c r="BP818" s="38"/>
      <c r="BQ818" s="38"/>
      <c r="BR818" s="38"/>
      <c r="BS818" s="38"/>
    </row>
    <row r="819" spans="28:71" ht="15" x14ac:dyDescent="0.2">
      <c r="AB819" s="53"/>
      <c r="AC819" s="54"/>
      <c r="AD819" s="54"/>
      <c r="AE819" s="54"/>
      <c r="AF819" s="54"/>
      <c r="AG819" s="54"/>
      <c r="AH819" s="54"/>
      <c r="AI819" s="54"/>
      <c r="AJ819" s="54"/>
      <c r="AK819" s="54"/>
      <c r="AL819" s="54"/>
      <c r="AM819" s="54"/>
      <c r="AN819" s="54"/>
      <c r="AO819" s="54"/>
      <c r="AP819" s="54"/>
      <c r="AQ819" s="54"/>
      <c r="AR819" s="54"/>
      <c r="AS819" s="54"/>
      <c r="AT819" s="54"/>
      <c r="AU819" s="54"/>
      <c r="AV819" s="54"/>
      <c r="AW819" s="54"/>
      <c r="AY819" s="38"/>
      <c r="AZ819" s="38"/>
      <c r="BA819" s="38"/>
      <c r="BB819" s="38"/>
      <c r="BC819" s="38"/>
      <c r="BD819" s="38"/>
      <c r="BE819" s="38"/>
      <c r="BF819" s="38"/>
      <c r="BG819" s="38"/>
      <c r="BH819" s="38"/>
      <c r="BI819" s="38"/>
      <c r="BJ819" s="38"/>
      <c r="BK819" s="38"/>
      <c r="BL819" s="38"/>
      <c r="BM819" s="38"/>
      <c r="BN819" s="38"/>
      <c r="BO819" s="38"/>
      <c r="BP819" s="38"/>
      <c r="BQ819" s="38"/>
      <c r="BR819" s="38"/>
      <c r="BS819" s="38"/>
    </row>
    <row r="820" spans="28:71" ht="15" x14ac:dyDescent="0.2">
      <c r="AB820" s="53"/>
      <c r="AC820" s="54"/>
      <c r="AD820" s="54"/>
      <c r="AE820" s="54"/>
      <c r="AF820" s="54"/>
      <c r="AG820" s="54"/>
      <c r="AH820" s="54"/>
      <c r="AI820" s="54"/>
      <c r="AJ820" s="54"/>
      <c r="AK820" s="54"/>
      <c r="AL820" s="54"/>
      <c r="AM820" s="54"/>
      <c r="AN820" s="54"/>
      <c r="AO820" s="54"/>
      <c r="AP820" s="54"/>
      <c r="AQ820" s="54"/>
      <c r="AR820" s="54"/>
      <c r="AS820" s="54"/>
      <c r="AT820" s="54"/>
      <c r="AU820" s="54"/>
      <c r="AV820" s="54"/>
      <c r="AW820" s="54"/>
      <c r="AY820" s="38"/>
      <c r="AZ820" s="38"/>
      <c r="BA820" s="38"/>
      <c r="BB820" s="38"/>
      <c r="BC820" s="38"/>
      <c r="BD820" s="38"/>
      <c r="BE820" s="38"/>
      <c r="BF820" s="38"/>
      <c r="BG820" s="38"/>
      <c r="BH820" s="38"/>
      <c r="BI820" s="38"/>
      <c r="BJ820" s="38"/>
      <c r="BK820" s="38"/>
      <c r="BL820" s="38"/>
      <c r="BM820" s="38"/>
      <c r="BN820" s="38"/>
      <c r="BO820" s="38"/>
      <c r="BP820" s="38"/>
      <c r="BQ820" s="38"/>
      <c r="BR820" s="38"/>
      <c r="BS820" s="38"/>
    </row>
    <row r="821" spans="28:71" ht="15" x14ac:dyDescent="0.2">
      <c r="AB821" s="53"/>
      <c r="AC821" s="54"/>
      <c r="AD821" s="54"/>
      <c r="AE821" s="54"/>
      <c r="AF821" s="54"/>
      <c r="AG821" s="54"/>
      <c r="AH821" s="54"/>
      <c r="AI821" s="54"/>
      <c r="AJ821" s="54"/>
      <c r="AK821" s="54"/>
      <c r="AL821" s="54"/>
      <c r="AM821" s="54"/>
      <c r="AN821" s="54"/>
      <c r="AO821" s="54"/>
      <c r="AP821" s="54"/>
      <c r="AQ821" s="54"/>
      <c r="AR821" s="54"/>
      <c r="AS821" s="54"/>
      <c r="AT821" s="54"/>
      <c r="AU821" s="54"/>
      <c r="AV821" s="54"/>
      <c r="AW821" s="54"/>
      <c r="AY821" s="38"/>
      <c r="AZ821" s="38"/>
      <c r="BA821" s="38"/>
      <c r="BB821" s="38"/>
      <c r="BC821" s="38"/>
      <c r="BD821" s="38"/>
      <c r="BE821" s="38"/>
      <c r="BF821" s="38"/>
      <c r="BG821" s="38"/>
      <c r="BH821" s="38"/>
      <c r="BI821" s="38"/>
      <c r="BJ821" s="38"/>
      <c r="BK821" s="38"/>
      <c r="BL821" s="38"/>
      <c r="BM821" s="38"/>
      <c r="BN821" s="38"/>
      <c r="BO821" s="38"/>
      <c r="BP821" s="38"/>
      <c r="BQ821" s="38"/>
      <c r="BR821" s="38"/>
      <c r="BS821" s="38"/>
    </row>
    <row r="822" spans="28:71" ht="15" x14ac:dyDescent="0.2">
      <c r="AB822" s="53"/>
      <c r="AC822" s="54"/>
      <c r="AD822" s="54"/>
      <c r="AE822" s="54"/>
      <c r="AF822" s="54"/>
      <c r="AG822" s="54"/>
      <c r="AH822" s="54"/>
      <c r="AI822" s="54"/>
      <c r="AJ822" s="54"/>
      <c r="AK822" s="54"/>
      <c r="AL822" s="54"/>
      <c r="AM822" s="54"/>
      <c r="AN822" s="54"/>
      <c r="AO822" s="54"/>
      <c r="AP822" s="54"/>
      <c r="AQ822" s="54"/>
      <c r="AR822" s="54"/>
      <c r="AS822" s="54"/>
      <c r="AT822" s="54"/>
      <c r="AU822" s="54"/>
      <c r="AV822" s="54"/>
      <c r="AW822" s="54"/>
      <c r="AY822" s="38"/>
      <c r="AZ822" s="38"/>
      <c r="BA822" s="38"/>
      <c r="BB822" s="38"/>
      <c r="BC822" s="38"/>
      <c r="BD822" s="38"/>
      <c r="BE822" s="38"/>
      <c r="BF822" s="38"/>
      <c r="BG822" s="38"/>
      <c r="BH822" s="38"/>
      <c r="BI822" s="38"/>
      <c r="BJ822" s="38"/>
      <c r="BK822" s="38"/>
      <c r="BL822" s="38"/>
      <c r="BM822" s="38"/>
      <c r="BN822" s="38"/>
      <c r="BO822" s="38"/>
      <c r="BP822" s="38"/>
      <c r="BQ822" s="38"/>
      <c r="BR822" s="38"/>
      <c r="BS822" s="38"/>
    </row>
    <row r="823" spans="28:71" ht="15" x14ac:dyDescent="0.2">
      <c r="AB823" s="53"/>
      <c r="AC823" s="54"/>
      <c r="AD823" s="54"/>
      <c r="AE823" s="54"/>
      <c r="AF823" s="54"/>
      <c r="AG823" s="54"/>
      <c r="AH823" s="54"/>
      <c r="AI823" s="54"/>
      <c r="AJ823" s="54"/>
      <c r="AK823" s="54"/>
      <c r="AL823" s="54"/>
      <c r="AM823" s="54"/>
      <c r="AN823" s="54"/>
      <c r="AO823" s="54"/>
      <c r="AP823" s="54"/>
      <c r="AQ823" s="54"/>
      <c r="AR823" s="54"/>
      <c r="AS823" s="54"/>
      <c r="AT823" s="54"/>
      <c r="AU823" s="54"/>
      <c r="AV823" s="54"/>
      <c r="AW823" s="54"/>
      <c r="AY823" s="38"/>
      <c r="AZ823" s="38"/>
      <c r="BA823" s="38"/>
      <c r="BB823" s="38"/>
      <c r="BC823" s="38"/>
      <c r="BD823" s="38"/>
      <c r="BE823" s="38"/>
      <c r="BF823" s="38"/>
      <c r="BG823" s="38"/>
      <c r="BH823" s="38"/>
      <c r="BI823" s="38"/>
      <c r="BJ823" s="38"/>
      <c r="BK823" s="38"/>
      <c r="BL823" s="38"/>
      <c r="BM823" s="38"/>
      <c r="BN823" s="38"/>
      <c r="BO823" s="38"/>
      <c r="BP823" s="38"/>
      <c r="BQ823" s="38"/>
      <c r="BR823" s="38"/>
      <c r="BS823" s="38"/>
    </row>
    <row r="824" spans="28:71" ht="15" x14ac:dyDescent="0.2">
      <c r="AB824" s="53"/>
      <c r="AC824" s="58"/>
      <c r="AD824" s="58"/>
      <c r="AE824" s="58"/>
      <c r="AF824" s="58"/>
      <c r="AG824" s="58"/>
      <c r="AH824" s="54"/>
      <c r="AI824" s="58"/>
      <c r="AJ824" s="58"/>
      <c r="AK824" s="58"/>
      <c r="AL824" s="58"/>
      <c r="AM824" s="58"/>
      <c r="AN824" s="58"/>
      <c r="AO824" s="58"/>
      <c r="AP824" s="58"/>
      <c r="AQ824" s="58"/>
      <c r="AR824" s="58"/>
      <c r="AS824" s="58"/>
      <c r="AT824" s="58"/>
      <c r="AU824" s="58"/>
      <c r="AV824" s="58"/>
      <c r="AW824" s="58"/>
      <c r="AY824" s="38"/>
      <c r="AZ824" s="38"/>
      <c r="BA824" s="38"/>
      <c r="BB824" s="38"/>
      <c r="BC824" s="38"/>
      <c r="BD824" s="38"/>
      <c r="BE824" s="38"/>
      <c r="BF824" s="38"/>
      <c r="BG824" s="38"/>
      <c r="BH824" s="38"/>
      <c r="BI824" s="38"/>
      <c r="BJ824" s="38"/>
      <c r="BK824" s="38"/>
      <c r="BL824" s="38"/>
      <c r="BM824" s="38"/>
      <c r="BN824" s="38"/>
      <c r="BO824" s="38"/>
      <c r="BP824" s="38"/>
      <c r="BQ824" s="38"/>
      <c r="BR824" s="38"/>
      <c r="BS824" s="38"/>
    </row>
    <row r="825" spans="28:71" ht="15" x14ac:dyDescent="0.2">
      <c r="AB825" s="53"/>
      <c r="AC825" s="58"/>
      <c r="AD825" s="58"/>
      <c r="AE825" s="58"/>
      <c r="AF825" s="58"/>
      <c r="AG825" s="58"/>
      <c r="AH825" s="54"/>
      <c r="AI825" s="58"/>
      <c r="AJ825" s="58"/>
      <c r="AK825" s="58"/>
      <c r="AL825" s="58"/>
      <c r="AM825" s="58"/>
      <c r="AN825" s="58"/>
      <c r="AO825" s="58"/>
      <c r="AP825" s="58"/>
      <c r="AQ825" s="58"/>
      <c r="AR825" s="58"/>
      <c r="AS825" s="58"/>
      <c r="AT825" s="58"/>
      <c r="AU825" s="58"/>
      <c r="AV825" s="58"/>
      <c r="AW825" s="58"/>
      <c r="AY825" s="38"/>
      <c r="AZ825" s="38"/>
      <c r="BA825" s="38"/>
      <c r="BB825" s="38"/>
      <c r="BC825" s="38"/>
      <c r="BD825" s="38"/>
      <c r="BE825" s="38"/>
      <c r="BF825" s="38"/>
      <c r="BG825" s="38"/>
      <c r="BH825" s="38"/>
      <c r="BI825" s="38"/>
      <c r="BJ825" s="38"/>
      <c r="BK825" s="38"/>
      <c r="BL825" s="38"/>
      <c r="BM825" s="38"/>
      <c r="BN825" s="38"/>
      <c r="BO825" s="38"/>
      <c r="BP825" s="38"/>
      <c r="BQ825" s="38"/>
      <c r="BR825" s="38"/>
      <c r="BS825" s="38"/>
    </row>
    <row r="826" spans="28:71" ht="15" x14ac:dyDescent="0.2">
      <c r="AB826" s="53"/>
      <c r="AC826" s="58"/>
      <c r="AD826" s="58"/>
      <c r="AE826" s="58"/>
      <c r="AF826" s="58"/>
      <c r="AG826" s="58"/>
      <c r="AH826" s="54"/>
      <c r="AI826" s="58"/>
      <c r="AJ826" s="58"/>
      <c r="AK826" s="58"/>
      <c r="AL826" s="58"/>
      <c r="AM826" s="58"/>
      <c r="AN826" s="58"/>
      <c r="AO826" s="58"/>
      <c r="AP826" s="58"/>
      <c r="AQ826" s="58"/>
      <c r="AR826" s="58"/>
      <c r="AS826" s="58"/>
      <c r="AT826" s="58"/>
      <c r="AU826" s="58"/>
      <c r="AV826" s="58"/>
      <c r="AW826" s="58"/>
      <c r="AY826" s="38"/>
      <c r="AZ826" s="38"/>
      <c r="BA826" s="38"/>
      <c r="BB826" s="38"/>
      <c r="BC826" s="38"/>
      <c r="BD826" s="38"/>
      <c r="BE826" s="38"/>
      <c r="BF826" s="38"/>
      <c r="BG826" s="38"/>
      <c r="BH826" s="38"/>
      <c r="BI826" s="38"/>
      <c r="BJ826" s="38"/>
      <c r="BK826" s="38"/>
      <c r="BL826" s="38"/>
      <c r="BM826" s="38"/>
      <c r="BN826" s="38"/>
      <c r="BO826" s="38"/>
      <c r="BP826" s="38"/>
      <c r="BQ826" s="38"/>
      <c r="BR826" s="38"/>
      <c r="BS826" s="38"/>
    </row>
    <row r="827" spans="28:71" ht="15" x14ac:dyDescent="0.2">
      <c r="AB827" s="53"/>
      <c r="AC827" s="58"/>
      <c r="AD827" s="58"/>
      <c r="AE827" s="58"/>
      <c r="AF827" s="58"/>
      <c r="AG827" s="58"/>
      <c r="AH827" s="58"/>
      <c r="AI827" s="58"/>
      <c r="AJ827" s="58"/>
      <c r="AK827" s="58"/>
      <c r="AL827" s="58"/>
      <c r="AM827" s="58"/>
      <c r="AN827" s="58"/>
      <c r="AO827" s="58"/>
      <c r="AP827" s="58"/>
      <c r="AQ827" s="58"/>
      <c r="AR827" s="58"/>
      <c r="AS827" s="58"/>
      <c r="AT827" s="58"/>
      <c r="AU827" s="58"/>
      <c r="AV827" s="58"/>
      <c r="AW827" s="58"/>
      <c r="AY827" s="38"/>
      <c r="AZ827" s="38"/>
      <c r="BA827" s="38"/>
      <c r="BB827" s="38"/>
      <c r="BC827" s="38"/>
      <c r="BD827" s="38"/>
      <c r="BE827" s="38"/>
      <c r="BF827" s="38"/>
      <c r="BG827" s="38"/>
      <c r="BH827" s="38"/>
      <c r="BI827" s="38"/>
      <c r="BJ827" s="38"/>
      <c r="BK827" s="38"/>
      <c r="BL827" s="38"/>
      <c r="BM827" s="38"/>
      <c r="BN827" s="38"/>
      <c r="BO827" s="38"/>
      <c r="BP827" s="38"/>
      <c r="BQ827" s="38"/>
      <c r="BR827" s="38"/>
      <c r="BS827" s="38"/>
    </row>
    <row r="828" spans="28:71" x14ac:dyDescent="0.2">
      <c r="AB828" s="37"/>
      <c r="AC828" s="34"/>
      <c r="AD828" s="34"/>
      <c r="AE828" s="34"/>
      <c r="AF828" s="34"/>
      <c r="AG828" s="34"/>
      <c r="AH828" s="34"/>
      <c r="AI828" s="34"/>
      <c r="AJ828" s="34"/>
    </row>
    <row r="829" spans="28:71" x14ac:dyDescent="0.2">
      <c r="AB829" s="37"/>
      <c r="AC829" s="34"/>
      <c r="AD829" s="34"/>
      <c r="AE829" s="34"/>
      <c r="AF829" s="34"/>
      <c r="AG829" s="34"/>
      <c r="AH829" s="34"/>
      <c r="AI829" s="34"/>
      <c r="AJ829" s="34"/>
    </row>
    <row r="830" spans="28:71" x14ac:dyDescent="0.2">
      <c r="AB830" s="85"/>
      <c r="AC830" s="9"/>
      <c r="AD830" s="9"/>
      <c r="AE830" s="9"/>
      <c r="AF830" s="9"/>
      <c r="AG830" s="9"/>
      <c r="AH830" s="9"/>
      <c r="AI830" s="9"/>
      <c r="AJ830" s="9"/>
      <c r="AK830" s="9"/>
      <c r="AL830" s="9"/>
      <c r="AM830" s="9"/>
      <c r="AN830" s="9"/>
      <c r="AO830" s="9"/>
      <c r="AP830" s="9"/>
      <c r="AQ830" s="9"/>
      <c r="AR830" s="9"/>
      <c r="AS830" s="9"/>
      <c r="AT830" s="9"/>
      <c r="AU830" s="9"/>
      <c r="AV830" s="9"/>
      <c r="AW830" s="9"/>
    </row>
    <row r="831" spans="28:71" x14ac:dyDescent="0.2">
      <c r="AB831" s="85"/>
      <c r="AC831" s="386"/>
      <c r="AD831" s="386"/>
      <c r="AE831" s="386"/>
      <c r="AF831" s="386"/>
      <c r="AG831" s="386"/>
      <c r="AH831" s="386"/>
      <c r="AI831" s="386"/>
      <c r="AJ831" s="386"/>
      <c r="AK831" s="386"/>
      <c r="AL831" s="386"/>
      <c r="AM831" s="386"/>
      <c r="AN831" s="386"/>
      <c r="AO831" s="386"/>
      <c r="AP831" s="386"/>
      <c r="AQ831" s="386"/>
      <c r="AR831" s="386"/>
      <c r="AS831" s="386"/>
      <c r="AT831" s="386"/>
      <c r="AU831" s="386"/>
      <c r="AV831" s="386"/>
      <c r="AW831" s="386"/>
    </row>
    <row r="832" spans="28:71" ht="15" x14ac:dyDescent="0.2">
      <c r="AB832" s="86"/>
      <c r="AC832" s="63"/>
      <c r="AD832" s="63"/>
      <c r="AE832" s="63"/>
      <c r="AF832" s="63"/>
      <c r="AG832" s="63"/>
      <c r="AH832" s="63"/>
      <c r="AI832" s="63"/>
      <c r="AJ832" s="87"/>
      <c r="AK832" s="87"/>
      <c r="AL832" s="87"/>
      <c r="AM832" s="87"/>
      <c r="AN832" s="87"/>
      <c r="AO832" s="87"/>
      <c r="AP832" s="63"/>
      <c r="AQ832" s="87"/>
      <c r="AR832" s="87"/>
      <c r="AS832" s="87"/>
      <c r="AT832" s="87"/>
      <c r="AU832" s="87"/>
      <c r="AV832" s="87"/>
      <c r="AW832" s="87"/>
      <c r="AY832" s="63"/>
      <c r="AZ832" s="63"/>
      <c r="BA832" s="63"/>
      <c r="BB832" s="63"/>
      <c r="BC832" s="63"/>
      <c r="BD832" s="63"/>
      <c r="BE832" s="63"/>
      <c r="BF832" s="87"/>
      <c r="BG832" s="87"/>
      <c r="BH832" s="87"/>
      <c r="BI832" s="87"/>
      <c r="BJ832" s="87"/>
      <c r="BK832" s="87"/>
      <c r="BL832" s="63"/>
      <c r="BM832" s="87"/>
      <c r="BN832" s="87"/>
      <c r="BO832" s="87"/>
      <c r="BP832" s="87"/>
      <c r="BQ832" s="87"/>
      <c r="BR832" s="87"/>
      <c r="BS832" s="87"/>
    </row>
    <row r="833" spans="28:71" ht="15" x14ac:dyDescent="0.2">
      <c r="AB833" s="53"/>
      <c r="AC833" s="54"/>
      <c r="AD833" s="54"/>
      <c r="AE833" s="54"/>
      <c r="AF833" s="54"/>
      <c r="AG833" s="54"/>
      <c r="AH833" s="54"/>
      <c r="AI833" s="54"/>
      <c r="AJ833" s="54"/>
      <c r="AK833" s="54"/>
      <c r="AL833" s="54"/>
      <c r="AM833" s="54"/>
      <c r="AN833" s="54"/>
      <c r="AO833" s="54"/>
      <c r="AP833" s="54"/>
      <c r="AQ833" s="54"/>
      <c r="AR833" s="54"/>
      <c r="AS833" s="54"/>
      <c r="AT833" s="54"/>
      <c r="AU833" s="54"/>
      <c r="AV833" s="54"/>
      <c r="AW833" s="54"/>
      <c r="AY833" s="38"/>
      <c r="AZ833" s="38"/>
      <c r="BA833" s="38"/>
      <c r="BB833" s="38"/>
      <c r="BC833" s="38"/>
      <c r="BD833" s="38"/>
      <c r="BE833" s="38"/>
      <c r="BF833" s="38"/>
      <c r="BG833" s="38"/>
      <c r="BH833" s="38"/>
      <c r="BI833" s="38"/>
      <c r="BJ833" s="38"/>
      <c r="BK833" s="38"/>
      <c r="BL833" s="38"/>
      <c r="BM833" s="38"/>
      <c r="BN833" s="38"/>
      <c r="BO833" s="38"/>
      <c r="BP833" s="38"/>
      <c r="BQ833" s="38"/>
      <c r="BR833" s="38"/>
      <c r="BS833" s="38"/>
    </row>
    <row r="834" spans="28:71" ht="15" x14ac:dyDescent="0.2">
      <c r="AB834" s="53"/>
      <c r="AC834" s="54"/>
      <c r="AD834" s="54"/>
      <c r="AE834" s="54"/>
      <c r="AF834" s="54"/>
      <c r="AG834" s="54"/>
      <c r="AH834" s="54"/>
      <c r="AI834" s="54"/>
      <c r="AJ834" s="54"/>
      <c r="AK834" s="54"/>
      <c r="AL834" s="54"/>
      <c r="AM834" s="54"/>
      <c r="AN834" s="54"/>
      <c r="AO834" s="54"/>
      <c r="AP834" s="54"/>
      <c r="AQ834" s="54"/>
      <c r="AR834" s="54"/>
      <c r="AS834" s="54"/>
      <c r="AT834" s="54"/>
      <c r="AU834" s="54"/>
      <c r="AV834" s="54"/>
      <c r="AW834" s="54"/>
      <c r="AY834" s="38"/>
      <c r="AZ834" s="38"/>
      <c r="BA834" s="38"/>
      <c r="BB834" s="38"/>
      <c r="BC834" s="38"/>
      <c r="BD834" s="38"/>
      <c r="BE834" s="38"/>
      <c r="BF834" s="38"/>
      <c r="BG834" s="38"/>
      <c r="BH834" s="38"/>
      <c r="BI834" s="38"/>
      <c r="BJ834" s="38"/>
      <c r="BK834" s="38"/>
      <c r="BL834" s="38"/>
      <c r="BM834" s="38"/>
      <c r="BN834" s="38"/>
      <c r="BO834" s="38"/>
      <c r="BP834" s="38"/>
      <c r="BQ834" s="38"/>
      <c r="BR834" s="38"/>
      <c r="BS834" s="38"/>
    </row>
    <row r="835" spans="28:71" ht="15" x14ac:dyDescent="0.2">
      <c r="AB835" s="53"/>
      <c r="AC835" s="54"/>
      <c r="AD835" s="54"/>
      <c r="AE835" s="54"/>
      <c r="AF835" s="54"/>
      <c r="AG835" s="54"/>
      <c r="AH835" s="54"/>
      <c r="AI835" s="54"/>
      <c r="AJ835" s="54"/>
      <c r="AK835" s="54"/>
      <c r="AL835" s="54"/>
      <c r="AM835" s="54"/>
      <c r="AN835" s="54"/>
      <c r="AO835" s="54"/>
      <c r="AP835" s="54"/>
      <c r="AQ835" s="54"/>
      <c r="AR835" s="54"/>
      <c r="AS835" s="54"/>
      <c r="AT835" s="54"/>
      <c r="AU835" s="54"/>
      <c r="AV835" s="54"/>
      <c r="AW835" s="54"/>
      <c r="AY835" s="38"/>
      <c r="AZ835" s="38"/>
      <c r="BA835" s="38"/>
      <c r="BB835" s="38"/>
      <c r="BC835" s="38"/>
      <c r="BD835" s="38"/>
      <c r="BE835" s="38"/>
      <c r="BF835" s="38"/>
      <c r="BG835" s="38"/>
      <c r="BH835" s="38"/>
      <c r="BI835" s="38"/>
      <c r="BJ835" s="38"/>
      <c r="BK835" s="38"/>
      <c r="BL835" s="38"/>
      <c r="BM835" s="38"/>
      <c r="BN835" s="38"/>
      <c r="BO835" s="38"/>
      <c r="BP835" s="38"/>
      <c r="BQ835" s="38"/>
      <c r="BR835" s="38"/>
      <c r="BS835" s="38"/>
    </row>
    <row r="836" spans="28:71" ht="15" x14ac:dyDescent="0.2">
      <c r="AB836" s="53"/>
      <c r="AC836" s="54"/>
      <c r="AD836" s="54"/>
      <c r="AE836" s="54"/>
      <c r="AF836" s="54"/>
      <c r="AG836" s="54"/>
      <c r="AH836" s="54"/>
      <c r="AI836" s="54"/>
      <c r="AJ836" s="54"/>
      <c r="AK836" s="54"/>
      <c r="AL836" s="54"/>
      <c r="AM836" s="54"/>
      <c r="AN836" s="54"/>
      <c r="AO836" s="54"/>
      <c r="AP836" s="54"/>
      <c r="AQ836" s="54"/>
      <c r="AR836" s="54"/>
      <c r="AS836" s="54"/>
      <c r="AT836" s="54"/>
      <c r="AU836" s="54"/>
      <c r="AV836" s="54"/>
      <c r="AW836" s="54"/>
      <c r="AY836" s="38"/>
      <c r="AZ836" s="38"/>
      <c r="BA836" s="38"/>
      <c r="BB836" s="38"/>
      <c r="BC836" s="38"/>
      <c r="BD836" s="38"/>
      <c r="BE836" s="38"/>
      <c r="BF836" s="38"/>
      <c r="BG836" s="38"/>
      <c r="BH836" s="38"/>
      <c r="BI836" s="38"/>
      <c r="BJ836" s="38"/>
      <c r="BK836" s="38"/>
      <c r="BL836" s="38"/>
      <c r="BM836" s="38"/>
      <c r="BN836" s="38"/>
      <c r="BO836" s="38"/>
      <c r="BP836" s="38"/>
      <c r="BQ836" s="38"/>
      <c r="BR836" s="38"/>
      <c r="BS836" s="38"/>
    </row>
    <row r="837" spans="28:71" ht="15" x14ac:dyDescent="0.2">
      <c r="AB837" s="53"/>
      <c r="AC837" s="54"/>
      <c r="AD837" s="54"/>
      <c r="AE837" s="54"/>
      <c r="AF837" s="54"/>
      <c r="AG837" s="54"/>
      <c r="AH837" s="54"/>
      <c r="AI837" s="54"/>
      <c r="AJ837" s="54"/>
      <c r="AK837" s="54"/>
      <c r="AL837" s="54"/>
      <c r="AM837" s="54"/>
      <c r="AN837" s="54"/>
      <c r="AO837" s="54"/>
      <c r="AP837" s="54"/>
      <c r="AQ837" s="54"/>
      <c r="AR837" s="54"/>
      <c r="AS837" s="54"/>
      <c r="AT837" s="54"/>
      <c r="AU837" s="54"/>
      <c r="AV837" s="54"/>
      <c r="AW837" s="54"/>
      <c r="AY837" s="38"/>
      <c r="AZ837" s="38"/>
      <c r="BA837" s="38"/>
      <c r="BB837" s="38"/>
      <c r="BC837" s="38"/>
      <c r="BD837" s="38"/>
      <c r="BE837" s="38"/>
      <c r="BF837" s="38"/>
      <c r="BG837" s="38"/>
      <c r="BH837" s="38"/>
      <c r="BI837" s="38"/>
      <c r="BJ837" s="38"/>
      <c r="BK837" s="38"/>
      <c r="BL837" s="38"/>
      <c r="BM837" s="38"/>
      <c r="BN837" s="38"/>
      <c r="BO837" s="38"/>
      <c r="BP837" s="38"/>
      <c r="BQ837" s="38"/>
      <c r="BR837" s="38"/>
      <c r="BS837" s="38"/>
    </row>
    <row r="838" spans="28:71" ht="15" x14ac:dyDescent="0.2">
      <c r="AB838" s="53"/>
      <c r="AC838" s="54"/>
      <c r="AD838" s="54"/>
      <c r="AE838" s="54"/>
      <c r="AF838" s="54"/>
      <c r="AG838" s="54"/>
      <c r="AH838" s="54"/>
      <c r="AI838" s="54"/>
      <c r="AJ838" s="54"/>
      <c r="AK838" s="54"/>
      <c r="AL838" s="54"/>
      <c r="AM838" s="54"/>
      <c r="AN838" s="54"/>
      <c r="AO838" s="54"/>
      <c r="AP838" s="54"/>
      <c r="AQ838" s="54"/>
      <c r="AR838" s="54"/>
      <c r="AS838" s="54"/>
      <c r="AT838" s="54"/>
      <c r="AU838" s="54"/>
      <c r="AV838" s="54"/>
      <c r="AW838" s="54"/>
      <c r="AY838" s="38"/>
      <c r="AZ838" s="38"/>
      <c r="BA838" s="38"/>
      <c r="BB838" s="38"/>
      <c r="BC838" s="38"/>
      <c r="BD838" s="38"/>
      <c r="BE838" s="38"/>
      <c r="BF838" s="38"/>
      <c r="BG838" s="38"/>
      <c r="BH838" s="38"/>
      <c r="BI838" s="38"/>
      <c r="BJ838" s="38"/>
      <c r="BK838" s="38"/>
      <c r="BL838" s="38"/>
      <c r="BM838" s="38"/>
      <c r="BN838" s="38"/>
      <c r="BO838" s="38"/>
      <c r="BP838" s="38"/>
      <c r="BQ838" s="38"/>
      <c r="BR838" s="38"/>
      <c r="BS838" s="38"/>
    </row>
    <row r="839" spans="28:71" ht="15" x14ac:dyDescent="0.2">
      <c r="AB839" s="53"/>
      <c r="AC839" s="54"/>
      <c r="AD839" s="54"/>
      <c r="AE839" s="54"/>
      <c r="AF839" s="54"/>
      <c r="AG839" s="54"/>
      <c r="AH839" s="54"/>
      <c r="AI839" s="54"/>
      <c r="AJ839" s="54"/>
      <c r="AK839" s="54"/>
      <c r="AL839" s="54"/>
      <c r="AM839" s="54"/>
      <c r="AN839" s="54"/>
      <c r="AO839" s="54"/>
      <c r="AP839" s="54"/>
      <c r="AQ839" s="54"/>
      <c r="AR839" s="54"/>
      <c r="AS839" s="54"/>
      <c r="AT839" s="54"/>
      <c r="AU839" s="54"/>
      <c r="AV839" s="54"/>
      <c r="AW839" s="54"/>
      <c r="AY839" s="38"/>
      <c r="AZ839" s="38"/>
      <c r="BA839" s="38"/>
      <c r="BB839" s="38"/>
      <c r="BC839" s="38"/>
      <c r="BD839" s="38"/>
      <c r="BE839" s="38"/>
      <c r="BF839" s="38"/>
      <c r="BG839" s="38"/>
      <c r="BH839" s="38"/>
      <c r="BI839" s="38"/>
      <c r="BJ839" s="38"/>
      <c r="BK839" s="38"/>
      <c r="BL839" s="38"/>
      <c r="BM839" s="38"/>
      <c r="BN839" s="38"/>
      <c r="BO839" s="38"/>
      <c r="BP839" s="38"/>
      <c r="BQ839" s="38"/>
      <c r="BR839" s="38"/>
      <c r="BS839" s="38"/>
    </row>
    <row r="840" spans="28:71" ht="15" x14ac:dyDescent="0.2">
      <c r="AB840" s="53"/>
      <c r="AC840" s="54"/>
      <c r="AD840" s="54"/>
      <c r="AE840" s="54"/>
      <c r="AF840" s="54"/>
      <c r="AG840" s="54"/>
      <c r="AH840" s="54"/>
      <c r="AI840" s="54"/>
      <c r="AJ840" s="54"/>
      <c r="AK840" s="54"/>
      <c r="AL840" s="54"/>
      <c r="AM840" s="54"/>
      <c r="AN840" s="54"/>
      <c r="AO840" s="54"/>
      <c r="AP840" s="54"/>
      <c r="AQ840" s="54"/>
      <c r="AR840" s="54"/>
      <c r="AS840" s="54"/>
      <c r="AT840" s="54"/>
      <c r="AU840" s="54"/>
      <c r="AV840" s="54"/>
      <c r="AW840" s="54"/>
      <c r="AY840" s="38"/>
      <c r="AZ840" s="38"/>
      <c r="BA840" s="38"/>
      <c r="BB840" s="38"/>
      <c r="BC840" s="38"/>
      <c r="BD840" s="38"/>
      <c r="BE840" s="38"/>
      <c r="BF840" s="38"/>
      <c r="BG840" s="38"/>
      <c r="BH840" s="38"/>
      <c r="BI840" s="38"/>
      <c r="BJ840" s="38"/>
      <c r="BK840" s="38"/>
      <c r="BL840" s="38"/>
      <c r="BM840" s="38"/>
      <c r="BN840" s="38"/>
      <c r="BO840" s="38"/>
      <c r="BP840" s="38"/>
      <c r="BQ840" s="38"/>
      <c r="BR840" s="38"/>
      <c r="BS840" s="38"/>
    </row>
    <row r="841" spans="28:71" ht="15" x14ac:dyDescent="0.2">
      <c r="AB841" s="53"/>
      <c r="AC841" s="54"/>
      <c r="AD841" s="54"/>
      <c r="AE841" s="54"/>
      <c r="AF841" s="54"/>
      <c r="AG841" s="54"/>
      <c r="AH841" s="54"/>
      <c r="AI841" s="54"/>
      <c r="AJ841" s="54"/>
      <c r="AK841" s="54"/>
      <c r="AL841" s="54"/>
      <c r="AM841" s="54"/>
      <c r="AN841" s="54"/>
      <c r="AO841" s="54"/>
      <c r="AP841" s="54"/>
      <c r="AQ841" s="54"/>
      <c r="AR841" s="54"/>
      <c r="AS841" s="54"/>
      <c r="AT841" s="54"/>
      <c r="AU841" s="54"/>
      <c r="AV841" s="54"/>
      <c r="AW841" s="54"/>
      <c r="AY841" s="38"/>
      <c r="AZ841" s="38"/>
      <c r="BA841" s="38"/>
      <c r="BB841" s="38"/>
      <c r="BC841" s="38"/>
      <c r="BD841" s="38"/>
      <c r="BE841" s="38"/>
      <c r="BF841" s="38"/>
      <c r="BG841" s="38"/>
      <c r="BH841" s="38"/>
      <c r="BI841" s="38"/>
      <c r="BJ841" s="38"/>
      <c r="BK841" s="38"/>
      <c r="BL841" s="38"/>
      <c r="BM841" s="38"/>
      <c r="BN841" s="38"/>
      <c r="BO841" s="38"/>
      <c r="BP841" s="38"/>
      <c r="BQ841" s="38"/>
      <c r="BR841" s="38"/>
      <c r="BS841" s="38"/>
    </row>
    <row r="842" spans="28:71" ht="15" x14ac:dyDescent="0.2">
      <c r="AB842" s="53"/>
      <c r="AC842" s="54"/>
      <c r="AD842" s="54"/>
      <c r="AE842" s="54"/>
      <c r="AF842" s="54"/>
      <c r="AG842" s="54"/>
      <c r="AH842" s="54"/>
      <c r="AI842" s="54"/>
      <c r="AJ842" s="54"/>
      <c r="AK842" s="54"/>
      <c r="AL842" s="54"/>
      <c r="AM842" s="54"/>
      <c r="AN842" s="54"/>
      <c r="AO842" s="54"/>
      <c r="AP842" s="54"/>
      <c r="AQ842" s="54"/>
      <c r="AR842" s="54"/>
      <c r="AS842" s="54"/>
      <c r="AT842" s="54"/>
      <c r="AU842" s="54"/>
      <c r="AV842" s="54"/>
      <c r="AW842" s="54"/>
      <c r="AY842" s="38"/>
      <c r="AZ842" s="38"/>
      <c r="BA842" s="38"/>
      <c r="BB842" s="38"/>
      <c r="BC842" s="38"/>
      <c r="BD842" s="38"/>
      <c r="BE842" s="38"/>
      <c r="BF842" s="38"/>
      <c r="BG842" s="38"/>
      <c r="BH842" s="38"/>
      <c r="BI842" s="38"/>
      <c r="BJ842" s="38"/>
      <c r="BK842" s="38"/>
      <c r="BL842" s="38"/>
      <c r="BM842" s="38"/>
      <c r="BN842" s="38"/>
      <c r="BO842" s="38"/>
      <c r="BP842" s="38"/>
      <c r="BQ842" s="38"/>
      <c r="BR842" s="38"/>
      <c r="BS842" s="38"/>
    </row>
    <row r="843" spans="28:71" ht="15" x14ac:dyDescent="0.2">
      <c r="AB843" s="53"/>
      <c r="AC843" s="54"/>
      <c r="AD843" s="54"/>
      <c r="AE843" s="54"/>
      <c r="AF843" s="54"/>
      <c r="AG843" s="54"/>
      <c r="AH843" s="54"/>
      <c r="AI843" s="54"/>
      <c r="AJ843" s="54"/>
      <c r="AK843" s="54"/>
      <c r="AL843" s="54"/>
      <c r="AM843" s="54"/>
      <c r="AN843" s="54"/>
      <c r="AO843" s="54"/>
      <c r="AP843" s="54"/>
      <c r="AQ843" s="54"/>
      <c r="AR843" s="54"/>
      <c r="AS843" s="54"/>
      <c r="AT843" s="54"/>
      <c r="AU843" s="54"/>
      <c r="AV843" s="54"/>
      <c r="AW843" s="54"/>
      <c r="AY843" s="38"/>
      <c r="AZ843" s="38"/>
      <c r="BA843" s="38"/>
      <c r="BB843" s="38"/>
      <c r="BC843" s="38"/>
      <c r="BD843" s="38"/>
      <c r="BE843" s="38"/>
      <c r="BF843" s="38"/>
      <c r="BG843" s="38"/>
      <c r="BH843" s="38"/>
      <c r="BI843" s="38"/>
      <c r="BJ843" s="38"/>
      <c r="BK843" s="38"/>
      <c r="BL843" s="38"/>
      <c r="BM843" s="38"/>
      <c r="BN843" s="38"/>
      <c r="BO843" s="38"/>
      <c r="BP843" s="38"/>
      <c r="BQ843" s="38"/>
      <c r="BR843" s="38"/>
      <c r="BS843" s="38"/>
    </row>
    <row r="844" spans="28:71" ht="15" x14ac:dyDescent="0.2">
      <c r="AB844" s="53"/>
      <c r="AC844" s="54"/>
      <c r="AD844" s="54"/>
      <c r="AE844" s="54"/>
      <c r="AF844" s="54"/>
      <c r="AG844" s="54"/>
      <c r="AH844" s="54"/>
      <c r="AI844" s="54"/>
      <c r="AJ844" s="54"/>
      <c r="AK844" s="54"/>
      <c r="AL844" s="54"/>
      <c r="AM844" s="54"/>
      <c r="AN844" s="54"/>
      <c r="AO844" s="54"/>
      <c r="AP844" s="54"/>
      <c r="AQ844" s="54"/>
      <c r="AR844" s="54"/>
      <c r="AS844" s="54"/>
      <c r="AT844" s="54"/>
      <c r="AU844" s="54"/>
      <c r="AV844" s="54"/>
      <c r="AW844" s="54"/>
      <c r="AY844" s="38"/>
      <c r="AZ844" s="38"/>
      <c r="BA844" s="38"/>
      <c r="BB844" s="38"/>
      <c r="BC844" s="38"/>
      <c r="BD844" s="38"/>
      <c r="BE844" s="38"/>
      <c r="BF844" s="38"/>
      <c r="BG844" s="38"/>
      <c r="BH844" s="38"/>
      <c r="BI844" s="38"/>
      <c r="BJ844" s="38"/>
      <c r="BK844" s="38"/>
      <c r="BL844" s="38"/>
      <c r="BM844" s="38"/>
      <c r="BN844" s="38"/>
      <c r="BO844" s="38"/>
      <c r="BP844" s="38"/>
      <c r="BQ844" s="38"/>
      <c r="BR844" s="38"/>
      <c r="BS844" s="38"/>
    </row>
    <row r="845" spans="28:71" ht="15" x14ac:dyDescent="0.2">
      <c r="AB845" s="53"/>
      <c r="AC845" s="54"/>
      <c r="AD845" s="54"/>
      <c r="AE845" s="54"/>
      <c r="AF845" s="54"/>
      <c r="AG845" s="54"/>
      <c r="AH845" s="54"/>
      <c r="AI845" s="54"/>
      <c r="AJ845" s="54"/>
      <c r="AK845" s="54"/>
      <c r="AL845" s="54"/>
      <c r="AM845" s="54"/>
      <c r="AN845" s="54"/>
      <c r="AO845" s="54"/>
      <c r="AP845" s="54"/>
      <c r="AQ845" s="54"/>
      <c r="AR845" s="54"/>
      <c r="AS845" s="54"/>
      <c r="AT845" s="54"/>
      <c r="AU845" s="54"/>
      <c r="AV845" s="54"/>
      <c r="AW845" s="54"/>
      <c r="AY845" s="38"/>
      <c r="AZ845" s="38"/>
      <c r="BA845" s="38"/>
      <c r="BB845" s="38"/>
      <c r="BC845" s="38"/>
      <c r="BD845" s="38"/>
      <c r="BE845" s="38"/>
      <c r="BF845" s="38"/>
      <c r="BG845" s="38"/>
      <c r="BH845" s="38"/>
      <c r="BI845" s="38"/>
      <c r="BJ845" s="38"/>
      <c r="BK845" s="38"/>
      <c r="BL845" s="38"/>
      <c r="BM845" s="38"/>
      <c r="BN845" s="38"/>
      <c r="BO845" s="38"/>
      <c r="BP845" s="38"/>
      <c r="BQ845" s="38"/>
      <c r="BR845" s="38"/>
      <c r="BS845" s="38"/>
    </row>
    <row r="846" spans="28:71" ht="15" x14ac:dyDescent="0.2">
      <c r="AB846" s="53"/>
      <c r="AC846" s="54"/>
      <c r="AD846" s="54"/>
      <c r="AE846" s="54"/>
      <c r="AF846" s="54"/>
      <c r="AG846" s="54"/>
      <c r="AH846" s="54"/>
      <c r="AI846" s="54"/>
      <c r="AJ846" s="54"/>
      <c r="AK846" s="54"/>
      <c r="AL846" s="54"/>
      <c r="AM846" s="54"/>
      <c r="AN846" s="54"/>
      <c r="AO846" s="54"/>
      <c r="AP846" s="54"/>
      <c r="AQ846" s="54"/>
      <c r="AR846" s="54"/>
      <c r="AS846" s="54"/>
      <c r="AT846" s="54"/>
      <c r="AU846" s="54"/>
      <c r="AV846" s="54"/>
      <c r="AW846" s="54"/>
      <c r="AY846" s="38"/>
      <c r="AZ846" s="38"/>
      <c r="BA846" s="38"/>
      <c r="BB846" s="38"/>
      <c r="BC846" s="38"/>
      <c r="BD846" s="38"/>
      <c r="BE846" s="38"/>
      <c r="BF846" s="38"/>
      <c r="BG846" s="38"/>
      <c r="BH846" s="38"/>
      <c r="BI846" s="38"/>
      <c r="BJ846" s="38"/>
      <c r="BK846" s="38"/>
      <c r="BL846" s="38"/>
      <c r="BM846" s="38"/>
      <c r="BN846" s="38"/>
      <c r="BO846" s="38"/>
      <c r="BP846" s="38"/>
      <c r="BQ846" s="38"/>
      <c r="BR846" s="38"/>
      <c r="BS846" s="38"/>
    </row>
    <row r="847" spans="28:71" ht="15" x14ac:dyDescent="0.2">
      <c r="AB847" s="53"/>
      <c r="AC847" s="54"/>
      <c r="AD847" s="54"/>
      <c r="AE847" s="54"/>
      <c r="AF847" s="54"/>
      <c r="AG847" s="54"/>
      <c r="AH847" s="54"/>
      <c r="AI847" s="54"/>
      <c r="AJ847" s="54"/>
      <c r="AK847" s="54"/>
      <c r="AL847" s="54"/>
      <c r="AM847" s="54"/>
      <c r="AN847" s="54"/>
      <c r="AO847" s="54"/>
      <c r="AP847" s="54"/>
      <c r="AQ847" s="54"/>
      <c r="AR847" s="54"/>
      <c r="AS847" s="54"/>
      <c r="AT847" s="54"/>
      <c r="AU847" s="54"/>
      <c r="AV847" s="54"/>
      <c r="AW847" s="54"/>
      <c r="AY847" s="38"/>
      <c r="AZ847" s="38"/>
      <c r="BA847" s="38"/>
      <c r="BB847" s="38"/>
      <c r="BC847" s="38"/>
      <c r="BD847" s="38"/>
      <c r="BE847" s="38"/>
      <c r="BF847" s="38"/>
      <c r="BG847" s="38"/>
      <c r="BH847" s="38"/>
      <c r="BI847" s="38"/>
      <c r="BJ847" s="38"/>
      <c r="BK847" s="38"/>
      <c r="BL847" s="38"/>
      <c r="BM847" s="38"/>
      <c r="BN847" s="38"/>
      <c r="BO847" s="38"/>
      <c r="BP847" s="38"/>
      <c r="BQ847" s="38"/>
      <c r="BR847" s="38"/>
      <c r="BS847" s="38"/>
    </row>
    <row r="848" spans="28:71" ht="15" x14ac:dyDescent="0.2">
      <c r="AB848" s="53"/>
      <c r="AC848" s="58"/>
      <c r="AD848" s="58"/>
      <c r="AE848" s="58"/>
      <c r="AF848" s="58"/>
      <c r="AG848" s="58"/>
      <c r="AH848" s="54"/>
      <c r="AI848" s="58"/>
      <c r="AJ848" s="58"/>
      <c r="AK848" s="58"/>
      <c r="AL848" s="58"/>
      <c r="AM848" s="58"/>
      <c r="AN848" s="58"/>
      <c r="AO848" s="58"/>
      <c r="AP848" s="58"/>
      <c r="AQ848" s="58"/>
      <c r="AR848" s="58"/>
      <c r="AS848" s="58"/>
      <c r="AT848" s="58"/>
      <c r="AU848" s="58"/>
      <c r="AV848" s="58"/>
      <c r="AW848" s="58"/>
      <c r="AY848" s="38"/>
      <c r="AZ848" s="38"/>
      <c r="BA848" s="38"/>
      <c r="BB848" s="38"/>
      <c r="BC848" s="38"/>
      <c r="BD848" s="38"/>
      <c r="BE848" s="38"/>
      <c r="BF848" s="38"/>
      <c r="BG848" s="38"/>
      <c r="BH848" s="38"/>
      <c r="BI848" s="38"/>
      <c r="BJ848" s="38"/>
      <c r="BK848" s="38"/>
      <c r="BL848" s="38"/>
      <c r="BM848" s="38"/>
      <c r="BN848" s="38"/>
      <c r="BO848" s="38"/>
      <c r="BP848" s="38"/>
      <c r="BQ848" s="38"/>
      <c r="BR848" s="38"/>
      <c r="BS848" s="38"/>
    </row>
    <row r="849" spans="28:71" ht="15" x14ac:dyDescent="0.2">
      <c r="AB849" s="53"/>
      <c r="AC849" s="58"/>
      <c r="AD849" s="58"/>
      <c r="AE849" s="58"/>
      <c r="AF849" s="58"/>
      <c r="AG849" s="58"/>
      <c r="AH849" s="54"/>
      <c r="AI849" s="58"/>
      <c r="AJ849" s="58"/>
      <c r="AK849" s="58"/>
      <c r="AL849" s="58"/>
      <c r="AM849" s="58"/>
      <c r="AN849" s="58"/>
      <c r="AO849" s="58"/>
      <c r="AP849" s="58"/>
      <c r="AQ849" s="58"/>
      <c r="AR849" s="58"/>
      <c r="AS849" s="58"/>
      <c r="AT849" s="58"/>
      <c r="AU849" s="58"/>
      <c r="AV849" s="58"/>
      <c r="AW849" s="58"/>
      <c r="AY849" s="38"/>
      <c r="AZ849" s="38"/>
      <c r="BA849" s="38"/>
      <c r="BB849" s="38"/>
      <c r="BC849" s="38"/>
      <c r="BD849" s="38"/>
      <c r="BE849" s="38"/>
      <c r="BF849" s="38"/>
      <c r="BG849" s="38"/>
      <c r="BH849" s="38"/>
      <c r="BI849" s="38"/>
      <c r="BJ849" s="38"/>
      <c r="BK849" s="38"/>
      <c r="BL849" s="38"/>
      <c r="BM849" s="38"/>
      <c r="BN849" s="38"/>
      <c r="BO849" s="38"/>
      <c r="BP849" s="38"/>
      <c r="BQ849" s="38"/>
      <c r="BR849" s="38"/>
      <c r="BS849" s="38"/>
    </row>
    <row r="850" spans="28:71" ht="15" x14ac:dyDescent="0.2">
      <c r="AB850" s="53"/>
      <c r="AC850" s="58"/>
      <c r="AD850" s="58"/>
      <c r="AE850" s="58"/>
      <c r="AF850" s="58"/>
      <c r="AG850" s="58"/>
      <c r="AH850" s="54"/>
      <c r="AI850" s="58"/>
      <c r="AJ850" s="58"/>
      <c r="AK850" s="58"/>
      <c r="AL850" s="58"/>
      <c r="AM850" s="58"/>
      <c r="AN850" s="58"/>
      <c r="AO850" s="58"/>
      <c r="AP850" s="58"/>
      <c r="AQ850" s="58"/>
      <c r="AR850" s="58"/>
      <c r="AS850" s="58"/>
      <c r="AT850" s="58"/>
      <c r="AU850" s="58"/>
      <c r="AV850" s="58"/>
      <c r="AW850" s="58"/>
      <c r="AY850" s="38"/>
      <c r="AZ850" s="38"/>
      <c r="BA850" s="38"/>
      <c r="BB850" s="38"/>
      <c r="BC850" s="38"/>
      <c r="BD850" s="38"/>
      <c r="BE850" s="38"/>
      <c r="BF850" s="38"/>
      <c r="BG850" s="38"/>
      <c r="BH850" s="38"/>
      <c r="BI850" s="38"/>
      <c r="BJ850" s="38"/>
      <c r="BK850" s="38"/>
      <c r="BL850" s="38"/>
      <c r="BM850" s="38"/>
      <c r="BN850" s="38"/>
      <c r="BO850" s="38"/>
      <c r="BP850" s="38"/>
      <c r="BQ850" s="38"/>
      <c r="BR850" s="38"/>
      <c r="BS850" s="38"/>
    </row>
    <row r="851" spans="28:71" ht="15" x14ac:dyDescent="0.2">
      <c r="AB851" s="53"/>
      <c r="AC851" s="58"/>
      <c r="AD851" s="58"/>
      <c r="AE851" s="58"/>
      <c r="AF851" s="58"/>
      <c r="AG851" s="58"/>
      <c r="AH851" s="58"/>
      <c r="AI851" s="58"/>
      <c r="AJ851" s="58"/>
      <c r="AK851" s="58"/>
      <c r="AL851" s="58"/>
      <c r="AM851" s="58"/>
      <c r="AN851" s="58"/>
      <c r="AO851" s="58"/>
      <c r="AP851" s="58"/>
      <c r="AQ851" s="58"/>
      <c r="AR851" s="58"/>
      <c r="AS851" s="58"/>
      <c r="AT851" s="58"/>
      <c r="AU851" s="58"/>
      <c r="AV851" s="58"/>
      <c r="AW851" s="58"/>
      <c r="AY851" s="38"/>
      <c r="AZ851" s="38"/>
      <c r="BA851" s="38"/>
      <c r="BB851" s="38"/>
      <c r="BC851" s="38"/>
      <c r="BD851" s="38"/>
      <c r="BE851" s="38"/>
      <c r="BF851" s="38"/>
      <c r="BG851" s="38"/>
      <c r="BH851" s="38"/>
      <c r="BI851" s="38"/>
      <c r="BJ851" s="38"/>
      <c r="BK851" s="38"/>
      <c r="BL851" s="38"/>
      <c r="BM851" s="38"/>
      <c r="BN851" s="38"/>
      <c r="BO851" s="38"/>
      <c r="BP851" s="38"/>
      <c r="BQ851" s="38"/>
      <c r="BR851" s="38"/>
      <c r="BS851" s="38"/>
    </row>
    <row r="852" spans="28:71" ht="15" x14ac:dyDescent="0.2">
      <c r="AB852" s="35"/>
      <c r="AC852" s="36"/>
      <c r="AD852" s="36"/>
      <c r="AE852" s="36"/>
      <c r="AF852" s="36"/>
      <c r="AG852" s="36"/>
      <c r="AH852" s="27"/>
      <c r="AI852" s="36"/>
      <c r="AJ852" s="34"/>
    </row>
    <row r="853" spans="28:71" ht="15" x14ac:dyDescent="0.2">
      <c r="AB853" s="35"/>
      <c r="AC853" s="36"/>
      <c r="AD853" s="36"/>
      <c r="AE853" s="36"/>
      <c r="AF853" s="36"/>
      <c r="AG853" s="36"/>
      <c r="AH853" s="27"/>
      <c r="AI853" s="36"/>
      <c r="AJ853" s="34"/>
    </row>
    <row r="854" spans="28:71" x14ac:dyDescent="0.2">
      <c r="AB854" s="85"/>
      <c r="AC854" s="9"/>
      <c r="AD854" s="9"/>
      <c r="AE854" s="9"/>
      <c r="AF854" s="9"/>
      <c r="AG854" s="9"/>
      <c r="AH854" s="9"/>
      <c r="AI854" s="9"/>
      <c r="AJ854" s="9"/>
      <c r="AK854" s="9"/>
      <c r="AL854" s="9"/>
      <c r="AM854" s="9"/>
      <c r="AN854" s="9"/>
      <c r="AO854" s="9"/>
      <c r="AP854" s="9"/>
      <c r="AQ854" s="9"/>
      <c r="AR854" s="9"/>
      <c r="AS854" s="9"/>
      <c r="AT854" s="9"/>
      <c r="AU854" s="9"/>
      <c r="AV854" s="9"/>
      <c r="AW854" s="9"/>
    </row>
    <row r="855" spans="28:71" x14ac:dyDescent="0.2">
      <c r="AB855" s="85"/>
      <c r="AC855" s="386"/>
      <c r="AD855" s="386"/>
      <c r="AE855" s="386"/>
      <c r="AF855" s="386"/>
      <c r="AG855" s="386"/>
      <c r="AH855" s="386"/>
      <c r="AI855" s="386"/>
      <c r="AJ855" s="386"/>
      <c r="AK855" s="386"/>
      <c r="AL855" s="386"/>
      <c r="AM855" s="386"/>
      <c r="AN855" s="386"/>
      <c r="AO855" s="386"/>
      <c r="AP855" s="386"/>
      <c r="AQ855" s="386"/>
      <c r="AR855" s="386"/>
      <c r="AS855" s="386"/>
      <c r="AT855" s="386"/>
      <c r="AU855" s="386"/>
      <c r="AV855" s="386"/>
      <c r="AW855" s="386"/>
    </row>
    <row r="856" spans="28:71" ht="15" x14ac:dyDescent="0.2">
      <c r="AB856" s="86"/>
      <c r="AC856" s="63"/>
      <c r="AD856" s="63"/>
      <c r="AE856" s="63"/>
      <c r="AF856" s="63"/>
      <c r="AG856" s="63"/>
      <c r="AH856" s="63"/>
      <c r="AI856" s="63"/>
      <c r="AJ856" s="87"/>
      <c r="AK856" s="87"/>
      <c r="AL856" s="87"/>
      <c r="AM856" s="87"/>
      <c r="AN856" s="87"/>
      <c r="AO856" s="87"/>
      <c r="AP856" s="63"/>
      <c r="AQ856" s="87"/>
      <c r="AR856" s="87"/>
      <c r="AS856" s="87"/>
      <c r="AT856" s="87"/>
      <c r="AU856" s="87"/>
      <c r="AV856" s="87"/>
      <c r="AW856" s="87"/>
      <c r="AY856" s="63"/>
      <c r="AZ856" s="63"/>
      <c r="BA856" s="63"/>
      <c r="BB856" s="63"/>
      <c r="BC856" s="63"/>
      <c r="BD856" s="63"/>
      <c r="BE856" s="63"/>
      <c r="BF856" s="87"/>
      <c r="BG856" s="87"/>
      <c r="BH856" s="87"/>
      <c r="BI856" s="87"/>
      <c r="BJ856" s="87"/>
      <c r="BK856" s="87"/>
      <c r="BL856" s="63"/>
      <c r="BM856" s="87"/>
      <c r="BN856" s="87"/>
      <c r="BO856" s="87"/>
      <c r="BP856" s="87"/>
      <c r="BQ856" s="87"/>
      <c r="BR856" s="87"/>
      <c r="BS856" s="87"/>
    </row>
    <row r="857" spans="28:71" ht="15" x14ac:dyDescent="0.2">
      <c r="AB857" s="53"/>
      <c r="AC857" s="54"/>
      <c r="AD857" s="54"/>
      <c r="AE857" s="54"/>
      <c r="AF857" s="54"/>
      <c r="AG857" s="54"/>
      <c r="AH857" s="54"/>
      <c r="AI857" s="54"/>
      <c r="AJ857" s="54"/>
      <c r="AK857" s="54"/>
      <c r="AL857" s="54"/>
      <c r="AM857" s="54"/>
      <c r="AN857" s="54"/>
      <c r="AO857" s="54"/>
      <c r="AP857" s="54"/>
      <c r="AQ857" s="54"/>
      <c r="AR857" s="54"/>
      <c r="AS857" s="54"/>
      <c r="AT857" s="54"/>
      <c r="AU857" s="54"/>
      <c r="AV857" s="54"/>
      <c r="AW857" s="54"/>
      <c r="AY857" s="38"/>
      <c r="AZ857" s="38"/>
      <c r="BA857" s="38"/>
      <c r="BB857" s="38"/>
      <c r="BC857" s="38"/>
      <c r="BD857" s="38"/>
      <c r="BE857" s="38"/>
      <c r="BF857" s="38"/>
      <c r="BG857" s="38"/>
      <c r="BH857" s="38"/>
      <c r="BI857" s="38"/>
      <c r="BJ857" s="38"/>
      <c r="BK857" s="38"/>
      <c r="BL857" s="38"/>
      <c r="BM857" s="38"/>
      <c r="BN857" s="38"/>
      <c r="BO857" s="38"/>
      <c r="BP857" s="38"/>
      <c r="BQ857" s="38"/>
      <c r="BR857" s="38"/>
      <c r="BS857" s="38"/>
    </row>
    <row r="858" spans="28:71" ht="15" x14ac:dyDescent="0.2">
      <c r="AB858" s="53"/>
      <c r="AC858" s="54"/>
      <c r="AD858" s="54"/>
      <c r="AE858" s="54"/>
      <c r="AF858" s="54"/>
      <c r="AG858" s="54"/>
      <c r="AH858" s="54"/>
      <c r="AI858" s="54"/>
      <c r="AJ858" s="54"/>
      <c r="AK858" s="54"/>
      <c r="AL858" s="54"/>
      <c r="AM858" s="54"/>
      <c r="AN858" s="54"/>
      <c r="AO858" s="54"/>
      <c r="AP858" s="54"/>
      <c r="AQ858" s="54"/>
      <c r="AR858" s="54"/>
      <c r="AS858" s="54"/>
      <c r="AT858" s="54"/>
      <c r="AU858" s="54"/>
      <c r="AV858" s="54"/>
      <c r="AW858" s="54"/>
      <c r="AY858" s="38"/>
      <c r="AZ858" s="38"/>
      <c r="BA858" s="38"/>
      <c r="BB858" s="38"/>
      <c r="BC858" s="38"/>
      <c r="BD858" s="38"/>
      <c r="BE858" s="38"/>
      <c r="BF858" s="38"/>
      <c r="BG858" s="38"/>
      <c r="BH858" s="38"/>
      <c r="BI858" s="38"/>
      <c r="BJ858" s="38"/>
      <c r="BK858" s="38"/>
      <c r="BL858" s="38"/>
      <c r="BM858" s="38"/>
      <c r="BN858" s="38"/>
      <c r="BO858" s="38"/>
      <c r="BP858" s="38"/>
      <c r="BQ858" s="38"/>
      <c r="BR858" s="38"/>
      <c r="BS858" s="38"/>
    </row>
    <row r="859" spans="28:71" ht="15" x14ac:dyDescent="0.2">
      <c r="AB859" s="53"/>
      <c r="AC859" s="54"/>
      <c r="AD859" s="54"/>
      <c r="AE859" s="54"/>
      <c r="AF859" s="54"/>
      <c r="AG859" s="54"/>
      <c r="AH859" s="54"/>
      <c r="AI859" s="54"/>
      <c r="AJ859" s="54"/>
      <c r="AK859" s="54"/>
      <c r="AL859" s="54"/>
      <c r="AM859" s="54"/>
      <c r="AN859" s="54"/>
      <c r="AO859" s="54"/>
      <c r="AP859" s="54"/>
      <c r="AQ859" s="54"/>
      <c r="AR859" s="54"/>
      <c r="AS859" s="54"/>
      <c r="AT859" s="54"/>
      <c r="AU859" s="54"/>
      <c r="AV859" s="54"/>
      <c r="AW859" s="54"/>
      <c r="AY859" s="38"/>
      <c r="AZ859" s="38"/>
      <c r="BA859" s="38"/>
      <c r="BB859" s="38"/>
      <c r="BC859" s="38"/>
      <c r="BD859" s="38"/>
      <c r="BE859" s="38"/>
      <c r="BF859" s="38"/>
      <c r="BG859" s="38"/>
      <c r="BH859" s="38"/>
      <c r="BI859" s="38"/>
      <c r="BJ859" s="38"/>
      <c r="BK859" s="38"/>
      <c r="BL859" s="38"/>
      <c r="BM859" s="38"/>
      <c r="BN859" s="38"/>
      <c r="BO859" s="38"/>
      <c r="BP859" s="38"/>
      <c r="BQ859" s="38"/>
      <c r="BR859" s="38"/>
      <c r="BS859" s="38"/>
    </row>
    <row r="860" spans="28:71" ht="15" x14ac:dyDescent="0.2">
      <c r="AB860" s="53"/>
      <c r="AC860" s="54"/>
      <c r="AD860" s="54"/>
      <c r="AE860" s="54"/>
      <c r="AF860" s="54"/>
      <c r="AG860" s="54"/>
      <c r="AH860" s="54"/>
      <c r="AI860" s="54"/>
      <c r="AJ860" s="54"/>
      <c r="AK860" s="54"/>
      <c r="AL860" s="54"/>
      <c r="AM860" s="54"/>
      <c r="AN860" s="54"/>
      <c r="AO860" s="54"/>
      <c r="AP860" s="54"/>
      <c r="AQ860" s="54"/>
      <c r="AR860" s="54"/>
      <c r="AS860" s="54"/>
      <c r="AT860" s="54"/>
      <c r="AU860" s="54"/>
      <c r="AV860" s="54"/>
      <c r="AW860" s="54"/>
      <c r="AY860" s="38"/>
      <c r="AZ860" s="38"/>
      <c r="BA860" s="38"/>
      <c r="BB860" s="38"/>
      <c r="BC860" s="38"/>
      <c r="BD860" s="38"/>
      <c r="BE860" s="38"/>
      <c r="BF860" s="38"/>
      <c r="BG860" s="38"/>
      <c r="BH860" s="38"/>
      <c r="BI860" s="38"/>
      <c r="BJ860" s="38"/>
      <c r="BK860" s="38"/>
      <c r="BL860" s="38"/>
      <c r="BM860" s="38"/>
      <c r="BN860" s="38"/>
      <c r="BO860" s="38"/>
      <c r="BP860" s="38"/>
      <c r="BQ860" s="38"/>
      <c r="BR860" s="38"/>
      <c r="BS860" s="38"/>
    </row>
    <row r="861" spans="28:71" ht="15" x14ac:dyDescent="0.2">
      <c r="AB861" s="53"/>
      <c r="AC861" s="54"/>
      <c r="AD861" s="54"/>
      <c r="AE861" s="54"/>
      <c r="AF861" s="54"/>
      <c r="AG861" s="54"/>
      <c r="AH861" s="54"/>
      <c r="AI861" s="54"/>
      <c r="AJ861" s="54"/>
      <c r="AK861" s="54"/>
      <c r="AL861" s="54"/>
      <c r="AM861" s="54"/>
      <c r="AN861" s="54"/>
      <c r="AO861" s="54"/>
      <c r="AP861" s="54"/>
      <c r="AQ861" s="54"/>
      <c r="AR861" s="54"/>
      <c r="AS861" s="54"/>
      <c r="AT861" s="54"/>
      <c r="AU861" s="54"/>
      <c r="AV861" s="54"/>
      <c r="AW861" s="54"/>
      <c r="AY861" s="38"/>
      <c r="AZ861" s="38"/>
      <c r="BA861" s="38"/>
      <c r="BB861" s="38"/>
      <c r="BC861" s="38"/>
      <c r="BD861" s="38"/>
      <c r="BE861" s="38"/>
      <c r="BF861" s="38"/>
      <c r="BG861" s="38"/>
      <c r="BH861" s="38"/>
      <c r="BI861" s="38"/>
      <c r="BJ861" s="38"/>
      <c r="BK861" s="38"/>
      <c r="BL861" s="38"/>
      <c r="BM861" s="38"/>
      <c r="BN861" s="38"/>
      <c r="BO861" s="38"/>
      <c r="BP861" s="38"/>
      <c r="BQ861" s="38"/>
      <c r="BR861" s="38"/>
      <c r="BS861" s="38"/>
    </row>
    <row r="862" spans="28:71" ht="15" x14ac:dyDescent="0.2">
      <c r="AB862" s="53"/>
      <c r="AC862" s="54"/>
      <c r="AD862" s="54"/>
      <c r="AE862" s="54"/>
      <c r="AF862" s="54"/>
      <c r="AG862" s="54"/>
      <c r="AH862" s="54"/>
      <c r="AI862" s="54"/>
      <c r="AJ862" s="54"/>
      <c r="AK862" s="54"/>
      <c r="AL862" s="54"/>
      <c r="AM862" s="54"/>
      <c r="AN862" s="54"/>
      <c r="AO862" s="54"/>
      <c r="AP862" s="54"/>
      <c r="AQ862" s="54"/>
      <c r="AR862" s="54"/>
      <c r="AS862" s="54"/>
      <c r="AT862" s="54"/>
      <c r="AU862" s="54"/>
      <c r="AV862" s="54"/>
      <c r="AW862" s="54"/>
      <c r="AY862" s="38"/>
      <c r="AZ862" s="38"/>
      <c r="BA862" s="38"/>
      <c r="BB862" s="38"/>
      <c r="BC862" s="38"/>
      <c r="BD862" s="38"/>
      <c r="BE862" s="38"/>
      <c r="BF862" s="38"/>
      <c r="BG862" s="38"/>
      <c r="BH862" s="38"/>
      <c r="BI862" s="38"/>
      <c r="BJ862" s="38"/>
      <c r="BK862" s="38"/>
      <c r="BL862" s="38"/>
      <c r="BM862" s="38"/>
      <c r="BN862" s="38"/>
      <c r="BO862" s="38"/>
      <c r="BP862" s="38"/>
      <c r="BQ862" s="38"/>
      <c r="BR862" s="38"/>
      <c r="BS862" s="38"/>
    </row>
    <row r="863" spans="28:71" ht="15" x14ac:dyDescent="0.2">
      <c r="AB863" s="53"/>
      <c r="AC863" s="54"/>
      <c r="AD863" s="54"/>
      <c r="AE863" s="54"/>
      <c r="AF863" s="54"/>
      <c r="AG863" s="54"/>
      <c r="AH863" s="54"/>
      <c r="AI863" s="54"/>
      <c r="AJ863" s="54"/>
      <c r="AK863" s="54"/>
      <c r="AL863" s="54"/>
      <c r="AM863" s="54"/>
      <c r="AN863" s="54"/>
      <c r="AO863" s="54"/>
      <c r="AP863" s="54"/>
      <c r="AQ863" s="54"/>
      <c r="AR863" s="54"/>
      <c r="AS863" s="54"/>
      <c r="AT863" s="54"/>
      <c r="AU863" s="54"/>
      <c r="AV863" s="54"/>
      <c r="AW863" s="54"/>
      <c r="AY863" s="38"/>
      <c r="AZ863" s="38"/>
      <c r="BA863" s="38"/>
      <c r="BB863" s="38"/>
      <c r="BC863" s="38"/>
      <c r="BD863" s="38"/>
      <c r="BE863" s="38"/>
      <c r="BF863" s="38"/>
      <c r="BG863" s="38"/>
      <c r="BH863" s="38"/>
      <c r="BI863" s="38"/>
      <c r="BJ863" s="38"/>
      <c r="BK863" s="38"/>
      <c r="BL863" s="38"/>
      <c r="BM863" s="38"/>
      <c r="BN863" s="38"/>
      <c r="BO863" s="38"/>
      <c r="BP863" s="38"/>
      <c r="BQ863" s="38"/>
      <c r="BR863" s="38"/>
      <c r="BS863" s="38"/>
    </row>
    <row r="864" spans="28:71" ht="15" x14ac:dyDescent="0.2">
      <c r="AB864" s="53"/>
      <c r="AC864" s="54"/>
      <c r="AD864" s="54"/>
      <c r="AE864" s="54"/>
      <c r="AF864" s="54"/>
      <c r="AG864" s="54"/>
      <c r="AH864" s="54"/>
      <c r="AI864" s="54"/>
      <c r="AJ864" s="54"/>
      <c r="AK864" s="54"/>
      <c r="AL864" s="54"/>
      <c r="AM864" s="54"/>
      <c r="AN864" s="54"/>
      <c r="AO864" s="54"/>
      <c r="AP864" s="54"/>
      <c r="AQ864" s="54"/>
      <c r="AR864" s="54"/>
      <c r="AS864" s="54"/>
      <c r="AT864" s="54"/>
      <c r="AU864" s="54"/>
      <c r="AV864" s="54"/>
      <c r="AW864" s="54"/>
      <c r="AY864" s="38"/>
      <c r="AZ864" s="38"/>
      <c r="BA864" s="38"/>
      <c r="BB864" s="38"/>
      <c r="BC864" s="38"/>
      <c r="BD864" s="38"/>
      <c r="BE864" s="38"/>
      <c r="BF864" s="38"/>
      <c r="BG864" s="38"/>
      <c r="BH864" s="38"/>
      <c r="BI864" s="38"/>
      <c r="BJ864" s="38"/>
      <c r="BK864" s="38"/>
      <c r="BL864" s="38"/>
      <c r="BM864" s="38"/>
      <c r="BN864" s="38"/>
      <c r="BO864" s="38"/>
      <c r="BP864" s="38"/>
      <c r="BQ864" s="38"/>
      <c r="BR864" s="38"/>
      <c r="BS864" s="38"/>
    </row>
    <row r="865" spans="28:71" ht="15" x14ac:dyDescent="0.2">
      <c r="AB865" s="53"/>
      <c r="AC865" s="54"/>
      <c r="AD865" s="54"/>
      <c r="AE865" s="54"/>
      <c r="AF865" s="54"/>
      <c r="AG865" s="54"/>
      <c r="AH865" s="54"/>
      <c r="AI865" s="54"/>
      <c r="AJ865" s="54"/>
      <c r="AK865" s="54"/>
      <c r="AL865" s="54"/>
      <c r="AM865" s="54"/>
      <c r="AN865" s="54"/>
      <c r="AO865" s="54"/>
      <c r="AP865" s="54"/>
      <c r="AQ865" s="54"/>
      <c r="AR865" s="54"/>
      <c r="AS865" s="54"/>
      <c r="AT865" s="54"/>
      <c r="AU865" s="54"/>
      <c r="AV865" s="54"/>
      <c r="AW865" s="54"/>
      <c r="AY865" s="38"/>
      <c r="AZ865" s="38"/>
      <c r="BA865" s="38"/>
      <c r="BB865" s="38"/>
      <c r="BC865" s="38"/>
      <c r="BD865" s="38"/>
      <c r="BE865" s="38"/>
      <c r="BF865" s="38"/>
      <c r="BG865" s="38"/>
      <c r="BH865" s="38"/>
      <c r="BI865" s="38"/>
      <c r="BJ865" s="38"/>
      <c r="BK865" s="38"/>
      <c r="BL865" s="38"/>
      <c r="BM865" s="38"/>
      <c r="BN865" s="38"/>
      <c r="BO865" s="38"/>
      <c r="BP865" s="38"/>
      <c r="BQ865" s="38"/>
      <c r="BR865" s="38"/>
      <c r="BS865" s="38"/>
    </row>
    <row r="866" spans="28:71" ht="15" x14ac:dyDescent="0.2">
      <c r="AB866" s="53"/>
      <c r="AC866" s="54"/>
      <c r="AD866" s="54"/>
      <c r="AE866" s="54"/>
      <c r="AF866" s="54"/>
      <c r="AG866" s="54"/>
      <c r="AH866" s="54"/>
      <c r="AI866" s="54"/>
      <c r="AJ866" s="54"/>
      <c r="AK866" s="54"/>
      <c r="AL866" s="54"/>
      <c r="AM866" s="54"/>
      <c r="AN866" s="54"/>
      <c r="AO866" s="54"/>
      <c r="AP866" s="54"/>
      <c r="AQ866" s="54"/>
      <c r="AR866" s="54"/>
      <c r="AS866" s="54"/>
      <c r="AT866" s="54"/>
      <c r="AU866" s="54"/>
      <c r="AV866" s="54"/>
      <c r="AW866" s="54"/>
      <c r="AY866" s="38"/>
      <c r="AZ866" s="38"/>
      <c r="BA866" s="38"/>
      <c r="BB866" s="38"/>
      <c r="BC866" s="38"/>
      <c r="BD866" s="38"/>
      <c r="BE866" s="38"/>
      <c r="BF866" s="38"/>
      <c r="BG866" s="38"/>
      <c r="BH866" s="38"/>
      <c r="BI866" s="38"/>
      <c r="BJ866" s="38"/>
      <c r="BK866" s="38"/>
      <c r="BL866" s="38"/>
      <c r="BM866" s="38"/>
      <c r="BN866" s="38"/>
      <c r="BO866" s="38"/>
      <c r="BP866" s="38"/>
      <c r="BQ866" s="38"/>
      <c r="BR866" s="38"/>
      <c r="BS866" s="38"/>
    </row>
    <row r="867" spans="28:71" ht="15" x14ac:dyDescent="0.2">
      <c r="AB867" s="53"/>
      <c r="AC867" s="54"/>
      <c r="AD867" s="54"/>
      <c r="AE867" s="54"/>
      <c r="AF867" s="54"/>
      <c r="AG867" s="54"/>
      <c r="AH867" s="54"/>
      <c r="AI867" s="54"/>
      <c r="AJ867" s="54"/>
      <c r="AK867" s="54"/>
      <c r="AL867" s="54"/>
      <c r="AM867" s="54"/>
      <c r="AN867" s="54"/>
      <c r="AO867" s="54"/>
      <c r="AP867" s="54"/>
      <c r="AQ867" s="54"/>
      <c r="AR867" s="54"/>
      <c r="AS867" s="54"/>
      <c r="AT867" s="54"/>
      <c r="AU867" s="54"/>
      <c r="AV867" s="54"/>
      <c r="AW867" s="54"/>
      <c r="AY867" s="38"/>
      <c r="AZ867" s="38"/>
      <c r="BA867" s="38"/>
      <c r="BB867" s="38"/>
      <c r="BC867" s="38"/>
      <c r="BD867" s="38"/>
      <c r="BE867" s="38"/>
      <c r="BF867" s="38"/>
      <c r="BG867" s="38"/>
      <c r="BH867" s="38"/>
      <c r="BI867" s="38"/>
      <c r="BJ867" s="38"/>
      <c r="BK867" s="38"/>
      <c r="BL867" s="38"/>
      <c r="BM867" s="38"/>
      <c r="BN867" s="38"/>
      <c r="BO867" s="38"/>
      <c r="BP867" s="38"/>
      <c r="BQ867" s="38"/>
      <c r="BR867" s="38"/>
      <c r="BS867" s="38"/>
    </row>
    <row r="868" spans="28:71" ht="15" x14ac:dyDescent="0.2">
      <c r="AB868" s="53"/>
      <c r="AC868" s="54"/>
      <c r="AD868" s="54"/>
      <c r="AE868" s="54"/>
      <c r="AF868" s="54"/>
      <c r="AG868" s="54"/>
      <c r="AH868" s="54"/>
      <c r="AI868" s="54"/>
      <c r="AJ868" s="54"/>
      <c r="AK868" s="54"/>
      <c r="AL868" s="54"/>
      <c r="AM868" s="54"/>
      <c r="AN868" s="54"/>
      <c r="AO868" s="54"/>
      <c r="AP868" s="54"/>
      <c r="AQ868" s="54"/>
      <c r="AR868" s="54"/>
      <c r="AS868" s="54"/>
      <c r="AT868" s="54"/>
      <c r="AU868" s="54"/>
      <c r="AV868" s="54"/>
      <c r="AW868" s="54"/>
      <c r="AY868" s="38"/>
      <c r="AZ868" s="38"/>
      <c r="BA868" s="38"/>
      <c r="BB868" s="38"/>
      <c r="BC868" s="38"/>
      <c r="BD868" s="38"/>
      <c r="BE868" s="38"/>
      <c r="BF868" s="38"/>
      <c r="BG868" s="38"/>
      <c r="BH868" s="38"/>
      <c r="BI868" s="38"/>
      <c r="BJ868" s="38"/>
      <c r="BK868" s="38"/>
      <c r="BL868" s="38"/>
      <c r="BM868" s="38"/>
      <c r="BN868" s="38"/>
      <c r="BO868" s="38"/>
      <c r="BP868" s="38"/>
      <c r="BQ868" s="38"/>
      <c r="BR868" s="38"/>
      <c r="BS868" s="38"/>
    </row>
    <row r="869" spans="28:71" ht="15" x14ac:dyDescent="0.2">
      <c r="AB869" s="53"/>
      <c r="AC869" s="54"/>
      <c r="AD869" s="54"/>
      <c r="AE869" s="54"/>
      <c r="AF869" s="54"/>
      <c r="AG869" s="54"/>
      <c r="AH869" s="54"/>
      <c r="AI869" s="54"/>
      <c r="AJ869" s="54"/>
      <c r="AK869" s="54"/>
      <c r="AL869" s="54"/>
      <c r="AM869" s="54"/>
      <c r="AN869" s="54"/>
      <c r="AO869" s="54"/>
      <c r="AP869" s="54"/>
      <c r="AQ869" s="54"/>
      <c r="AR869" s="54"/>
      <c r="AS869" s="54"/>
      <c r="AT869" s="54"/>
      <c r="AU869" s="54"/>
      <c r="AV869" s="54"/>
      <c r="AW869" s="54"/>
      <c r="AY869" s="38"/>
      <c r="AZ869" s="38"/>
      <c r="BA869" s="38"/>
      <c r="BB869" s="38"/>
      <c r="BC869" s="38"/>
      <c r="BD869" s="38"/>
      <c r="BE869" s="38"/>
      <c r="BF869" s="38"/>
      <c r="BG869" s="38"/>
      <c r="BH869" s="38"/>
      <c r="BI869" s="38"/>
      <c r="BJ869" s="38"/>
      <c r="BK869" s="38"/>
      <c r="BL869" s="38"/>
      <c r="BM869" s="38"/>
      <c r="BN869" s="38"/>
      <c r="BO869" s="38"/>
      <c r="BP869" s="38"/>
      <c r="BQ869" s="38"/>
      <c r="BR869" s="38"/>
      <c r="BS869" s="38"/>
    </row>
    <row r="870" spans="28:71" ht="15" x14ac:dyDescent="0.2">
      <c r="AB870" s="53"/>
      <c r="AC870" s="54"/>
      <c r="AD870" s="54"/>
      <c r="AE870" s="54"/>
      <c r="AF870" s="54"/>
      <c r="AG870" s="54"/>
      <c r="AH870" s="54"/>
      <c r="AI870" s="54"/>
      <c r="AJ870" s="54"/>
      <c r="AK870" s="54"/>
      <c r="AL870" s="54"/>
      <c r="AM870" s="54"/>
      <c r="AN870" s="54"/>
      <c r="AO870" s="54"/>
      <c r="AP870" s="54"/>
      <c r="AQ870" s="54"/>
      <c r="AR870" s="54"/>
      <c r="AS870" s="54"/>
      <c r="AT870" s="54"/>
      <c r="AU870" s="54"/>
      <c r="AV870" s="54"/>
      <c r="AW870" s="54"/>
      <c r="AY870" s="38"/>
      <c r="AZ870" s="38"/>
      <c r="BA870" s="38"/>
      <c r="BB870" s="38"/>
      <c r="BC870" s="38"/>
      <c r="BD870" s="38"/>
      <c r="BE870" s="38"/>
      <c r="BF870" s="38"/>
      <c r="BG870" s="38"/>
      <c r="BH870" s="38"/>
      <c r="BI870" s="38"/>
      <c r="BJ870" s="38"/>
      <c r="BK870" s="38"/>
      <c r="BL870" s="38"/>
      <c r="BM870" s="38"/>
      <c r="BN870" s="38"/>
      <c r="BO870" s="38"/>
      <c r="BP870" s="38"/>
      <c r="BQ870" s="38"/>
      <c r="BR870" s="38"/>
      <c r="BS870" s="38"/>
    </row>
    <row r="871" spans="28:71" ht="15" x14ac:dyDescent="0.2">
      <c r="AB871" s="53"/>
      <c r="AC871" s="54"/>
      <c r="AD871" s="54"/>
      <c r="AE871" s="54"/>
      <c r="AF871" s="54"/>
      <c r="AG871" s="54"/>
      <c r="AH871" s="54"/>
      <c r="AI871" s="54"/>
      <c r="AJ871" s="54"/>
      <c r="AK871" s="54"/>
      <c r="AL871" s="54"/>
      <c r="AM871" s="54"/>
      <c r="AN871" s="54"/>
      <c r="AO871" s="54"/>
      <c r="AP871" s="54"/>
      <c r="AQ871" s="54"/>
      <c r="AR871" s="54"/>
      <c r="AS871" s="54"/>
      <c r="AT871" s="54"/>
      <c r="AU871" s="54"/>
      <c r="AV871" s="54"/>
      <c r="AW871" s="54"/>
      <c r="AY871" s="38"/>
      <c r="AZ871" s="38"/>
      <c r="BA871" s="38"/>
      <c r="BB871" s="38"/>
      <c r="BC871" s="38"/>
      <c r="BD871" s="38"/>
      <c r="BE871" s="38"/>
      <c r="BF871" s="38"/>
      <c r="BG871" s="38"/>
      <c r="BH871" s="38"/>
      <c r="BI871" s="38"/>
      <c r="BJ871" s="38"/>
      <c r="BK871" s="38"/>
      <c r="BL871" s="38"/>
      <c r="BM871" s="38"/>
      <c r="BN871" s="38"/>
      <c r="BO871" s="38"/>
      <c r="BP871" s="38"/>
      <c r="BQ871" s="38"/>
      <c r="BR871" s="38"/>
      <c r="BS871" s="38"/>
    </row>
    <row r="872" spans="28:71" ht="15" x14ac:dyDescent="0.2">
      <c r="AB872" s="53"/>
      <c r="AC872" s="58"/>
      <c r="AD872" s="58"/>
      <c r="AE872" s="58"/>
      <c r="AF872" s="58"/>
      <c r="AG872" s="58"/>
      <c r="AH872" s="54"/>
      <c r="AI872" s="58"/>
      <c r="AJ872" s="58"/>
      <c r="AK872" s="58"/>
      <c r="AL872" s="58"/>
      <c r="AM872" s="58"/>
      <c r="AN872" s="58"/>
      <c r="AO872" s="58"/>
      <c r="AP872" s="58"/>
      <c r="AQ872" s="58"/>
      <c r="AR872" s="58"/>
      <c r="AS872" s="58"/>
      <c r="AT872" s="58"/>
      <c r="AU872" s="58"/>
      <c r="AV872" s="58"/>
      <c r="AW872" s="58"/>
      <c r="AY872" s="38"/>
      <c r="AZ872" s="38"/>
      <c r="BA872" s="38"/>
      <c r="BB872" s="38"/>
      <c r="BC872" s="38"/>
      <c r="BD872" s="38"/>
      <c r="BE872" s="38"/>
      <c r="BF872" s="38"/>
      <c r="BG872" s="38"/>
      <c r="BH872" s="38"/>
      <c r="BI872" s="38"/>
      <c r="BJ872" s="38"/>
      <c r="BK872" s="38"/>
      <c r="BL872" s="38"/>
      <c r="BM872" s="38"/>
      <c r="BN872" s="38"/>
      <c r="BO872" s="38"/>
      <c r="BP872" s="38"/>
      <c r="BQ872" s="38"/>
      <c r="BR872" s="38"/>
      <c r="BS872" s="38"/>
    </row>
    <row r="873" spans="28:71" ht="15" x14ac:dyDescent="0.2">
      <c r="AB873" s="53"/>
      <c r="AC873" s="58"/>
      <c r="AD873" s="58"/>
      <c r="AE873" s="58"/>
      <c r="AF873" s="58"/>
      <c r="AG873" s="58"/>
      <c r="AH873" s="54"/>
      <c r="AI873" s="58"/>
      <c r="AJ873" s="58"/>
      <c r="AK873" s="58"/>
      <c r="AL873" s="58"/>
      <c r="AM873" s="58"/>
      <c r="AN873" s="58"/>
      <c r="AO873" s="58"/>
      <c r="AP873" s="58"/>
      <c r="AQ873" s="58"/>
      <c r="AR873" s="58"/>
      <c r="AS873" s="58"/>
      <c r="AT873" s="58"/>
      <c r="AU873" s="58"/>
      <c r="AV873" s="58"/>
      <c r="AW873" s="58"/>
      <c r="AY873" s="38"/>
      <c r="AZ873" s="38"/>
      <c r="BA873" s="38"/>
      <c r="BB873" s="38"/>
      <c r="BC873" s="38"/>
      <c r="BD873" s="38"/>
      <c r="BE873" s="38"/>
      <c r="BF873" s="38"/>
      <c r="BG873" s="38"/>
      <c r="BH873" s="38"/>
      <c r="BI873" s="38"/>
      <c r="BJ873" s="38"/>
      <c r="BK873" s="38"/>
      <c r="BL873" s="38"/>
      <c r="BM873" s="38"/>
      <c r="BN873" s="38"/>
      <c r="BO873" s="38"/>
      <c r="BP873" s="38"/>
      <c r="BQ873" s="38"/>
      <c r="BR873" s="38"/>
      <c r="BS873" s="38"/>
    </row>
    <row r="874" spans="28:71" ht="15" x14ac:dyDescent="0.2">
      <c r="AB874" s="53"/>
      <c r="AC874" s="58"/>
      <c r="AD874" s="58"/>
      <c r="AE874" s="58"/>
      <c r="AF874" s="58"/>
      <c r="AG874" s="58"/>
      <c r="AH874" s="54"/>
      <c r="AI874" s="58"/>
      <c r="AJ874" s="58"/>
      <c r="AK874" s="58"/>
      <c r="AL874" s="58"/>
      <c r="AM874" s="58"/>
      <c r="AN874" s="58"/>
      <c r="AO874" s="58"/>
      <c r="AP874" s="58"/>
      <c r="AQ874" s="58"/>
      <c r="AR874" s="58"/>
      <c r="AS874" s="58"/>
      <c r="AT874" s="58"/>
      <c r="AU874" s="58"/>
      <c r="AV874" s="58"/>
      <c r="AW874" s="58"/>
      <c r="AY874" s="38"/>
      <c r="AZ874" s="38"/>
      <c r="BA874" s="38"/>
      <c r="BB874" s="38"/>
      <c r="BC874" s="38"/>
      <c r="BD874" s="38"/>
      <c r="BE874" s="38"/>
      <c r="BF874" s="38"/>
      <c r="BG874" s="38"/>
      <c r="BH874" s="38"/>
      <c r="BI874" s="38"/>
      <c r="BJ874" s="38"/>
      <c r="BK874" s="38"/>
      <c r="BL874" s="38"/>
      <c r="BM874" s="38"/>
      <c r="BN874" s="38"/>
      <c r="BO874" s="38"/>
      <c r="BP874" s="38"/>
      <c r="BQ874" s="38"/>
      <c r="BR874" s="38"/>
      <c r="BS874" s="38"/>
    </row>
    <row r="875" spans="28:71" ht="15" x14ac:dyDescent="0.2">
      <c r="AB875" s="53"/>
      <c r="AC875" s="58"/>
      <c r="AD875" s="58"/>
      <c r="AE875" s="58"/>
      <c r="AF875" s="58"/>
      <c r="AG875" s="58"/>
      <c r="AH875" s="58"/>
      <c r="AI875" s="58"/>
      <c r="AJ875" s="58"/>
      <c r="AK875" s="58"/>
      <c r="AL875" s="58"/>
      <c r="AM875" s="58"/>
      <c r="AN875" s="58"/>
      <c r="AO875" s="58"/>
      <c r="AP875" s="58"/>
      <c r="AQ875" s="58"/>
      <c r="AR875" s="58"/>
      <c r="AS875" s="58"/>
      <c r="AT875" s="58"/>
      <c r="AU875" s="58"/>
      <c r="AV875" s="58"/>
      <c r="AW875" s="58"/>
      <c r="AY875" s="38"/>
      <c r="AZ875" s="38"/>
      <c r="BA875" s="38"/>
      <c r="BB875" s="38"/>
      <c r="BC875" s="38"/>
      <c r="BD875" s="38"/>
      <c r="BE875" s="38"/>
      <c r="BF875" s="38"/>
      <c r="BG875" s="38"/>
      <c r="BH875" s="38"/>
      <c r="BI875" s="38"/>
      <c r="BJ875" s="38"/>
      <c r="BK875" s="38"/>
      <c r="BL875" s="38"/>
      <c r="BM875" s="38"/>
      <c r="BN875" s="38"/>
      <c r="BO875" s="38"/>
      <c r="BP875" s="38"/>
      <c r="BQ875" s="38"/>
      <c r="BR875" s="38"/>
      <c r="BS875" s="38"/>
    </row>
    <row r="876" spans="28:71" x14ac:dyDescent="0.2">
      <c r="AB876" s="37"/>
      <c r="AC876" s="34"/>
      <c r="AD876" s="34"/>
      <c r="AE876" s="34"/>
      <c r="AF876" s="34"/>
      <c r="AG876" s="34"/>
      <c r="AH876" s="34"/>
      <c r="AI876" s="34"/>
      <c r="AJ876" s="34"/>
    </row>
    <row r="877" spans="28:71" x14ac:dyDescent="0.2">
      <c r="AB877" s="37"/>
      <c r="AC877" s="34"/>
      <c r="AD877" s="34"/>
      <c r="AE877" s="34"/>
      <c r="AF877" s="34"/>
      <c r="AG877" s="34"/>
      <c r="AH877" s="34"/>
      <c r="AI877" s="34"/>
      <c r="AJ877" s="34"/>
    </row>
    <row r="878" spans="28:71" x14ac:dyDescent="0.2">
      <c r="AB878" s="85"/>
      <c r="AC878" s="9"/>
      <c r="AD878" s="9"/>
      <c r="AE878" s="9"/>
      <c r="AF878" s="9"/>
      <c r="AG878" s="9"/>
      <c r="AH878" s="9"/>
      <c r="AI878" s="9"/>
      <c r="AJ878" s="9"/>
      <c r="AK878" s="9"/>
      <c r="AL878" s="9"/>
      <c r="AM878" s="9"/>
      <c r="AN878" s="9"/>
      <c r="AO878" s="9"/>
      <c r="AP878" s="9"/>
      <c r="AQ878" s="9"/>
      <c r="AR878" s="9"/>
      <c r="AS878" s="9"/>
      <c r="AT878" s="9"/>
      <c r="AU878" s="9"/>
      <c r="AV878" s="9"/>
      <c r="AW878" s="9"/>
    </row>
    <row r="879" spans="28:71" x14ac:dyDescent="0.2">
      <c r="AB879" s="85"/>
      <c r="AC879" s="386"/>
      <c r="AD879" s="386"/>
      <c r="AE879" s="386"/>
      <c r="AF879" s="386"/>
      <c r="AG879" s="386"/>
      <c r="AH879" s="386"/>
      <c r="AI879" s="386"/>
      <c r="AJ879" s="386"/>
      <c r="AK879" s="386"/>
      <c r="AL879" s="386"/>
      <c r="AM879" s="386"/>
      <c r="AN879" s="386"/>
      <c r="AO879" s="386"/>
      <c r="AP879" s="386"/>
      <c r="AQ879" s="386"/>
      <c r="AR879" s="386"/>
      <c r="AS879" s="386"/>
      <c r="AT879" s="386"/>
      <c r="AU879" s="386"/>
      <c r="AV879" s="386"/>
      <c r="AW879" s="386"/>
    </row>
    <row r="880" spans="28:71" ht="15" x14ac:dyDescent="0.2">
      <c r="AB880" s="86"/>
      <c r="AC880" s="63"/>
      <c r="AD880" s="63"/>
      <c r="AE880" s="63"/>
      <c r="AF880" s="63"/>
      <c r="AG880" s="63"/>
      <c r="AH880" s="63"/>
      <c r="AI880" s="63"/>
      <c r="AJ880" s="87"/>
      <c r="AK880" s="87"/>
      <c r="AL880" s="87"/>
      <c r="AM880" s="87"/>
      <c r="AN880" s="87"/>
      <c r="AO880" s="87"/>
      <c r="AP880" s="63"/>
      <c r="AQ880" s="87"/>
      <c r="AR880" s="87"/>
      <c r="AS880" s="87"/>
      <c r="AT880" s="87"/>
      <c r="AU880" s="87"/>
      <c r="AV880" s="87"/>
      <c r="AW880" s="87"/>
      <c r="AY880" s="63"/>
      <c r="AZ880" s="63"/>
      <c r="BA880" s="63"/>
      <c r="BB880" s="63"/>
      <c r="BC880" s="63"/>
      <c r="BD880" s="63"/>
      <c r="BE880" s="63"/>
      <c r="BF880" s="87"/>
      <c r="BG880" s="87"/>
      <c r="BH880" s="87"/>
      <c r="BI880" s="87"/>
      <c r="BJ880" s="87"/>
      <c r="BK880" s="87"/>
      <c r="BL880" s="63"/>
      <c r="BM880" s="87"/>
      <c r="BN880" s="87"/>
      <c r="BO880" s="87"/>
      <c r="BP880" s="87"/>
      <c r="BQ880" s="87"/>
      <c r="BR880" s="87"/>
      <c r="BS880" s="87"/>
    </row>
    <row r="881" spans="28:71" ht="15" x14ac:dyDescent="0.2">
      <c r="AB881" s="53"/>
      <c r="AC881" s="54"/>
      <c r="AD881" s="54"/>
      <c r="AE881" s="54"/>
      <c r="AF881" s="54"/>
      <c r="AG881" s="54"/>
      <c r="AH881" s="54"/>
      <c r="AI881" s="54"/>
      <c r="AJ881" s="54"/>
      <c r="AK881" s="54"/>
      <c r="AL881" s="54"/>
      <c r="AM881" s="54"/>
      <c r="AN881" s="54"/>
      <c r="AO881" s="54"/>
      <c r="AP881" s="54"/>
      <c r="AQ881" s="54"/>
      <c r="AR881" s="54"/>
      <c r="AS881" s="54"/>
      <c r="AT881" s="54"/>
      <c r="AU881" s="54"/>
      <c r="AV881" s="54"/>
      <c r="AW881" s="54"/>
      <c r="AY881" s="38"/>
      <c r="AZ881" s="38"/>
      <c r="BA881" s="38"/>
      <c r="BB881" s="38"/>
      <c r="BC881" s="38"/>
      <c r="BD881" s="38"/>
      <c r="BE881" s="38"/>
      <c r="BF881" s="38"/>
      <c r="BG881" s="38"/>
      <c r="BH881" s="38"/>
      <c r="BI881" s="38"/>
      <c r="BJ881" s="38"/>
      <c r="BK881" s="38"/>
      <c r="BL881" s="38"/>
      <c r="BM881" s="38"/>
      <c r="BN881" s="38"/>
      <c r="BO881" s="38"/>
      <c r="BP881" s="38"/>
      <c r="BQ881" s="38"/>
      <c r="BR881" s="38"/>
      <c r="BS881" s="38"/>
    </row>
    <row r="882" spans="28:71" ht="15" x14ac:dyDescent="0.2">
      <c r="AB882" s="53"/>
      <c r="AC882" s="54"/>
      <c r="AD882" s="54"/>
      <c r="AE882" s="54"/>
      <c r="AF882" s="54"/>
      <c r="AG882" s="54"/>
      <c r="AH882" s="54"/>
      <c r="AI882" s="54"/>
      <c r="AJ882" s="54"/>
      <c r="AK882" s="54"/>
      <c r="AL882" s="54"/>
      <c r="AM882" s="54"/>
      <c r="AN882" s="54"/>
      <c r="AO882" s="54"/>
      <c r="AP882" s="54"/>
      <c r="AQ882" s="54"/>
      <c r="AR882" s="54"/>
      <c r="AS882" s="54"/>
      <c r="AT882" s="54"/>
      <c r="AU882" s="54"/>
      <c r="AV882" s="54"/>
      <c r="AW882" s="54"/>
      <c r="AY882" s="38"/>
      <c r="AZ882" s="38"/>
      <c r="BA882" s="38"/>
      <c r="BB882" s="38"/>
      <c r="BC882" s="38"/>
      <c r="BD882" s="38"/>
      <c r="BE882" s="38"/>
      <c r="BF882" s="38"/>
      <c r="BG882" s="38"/>
      <c r="BH882" s="38"/>
      <c r="BI882" s="38"/>
      <c r="BJ882" s="38"/>
      <c r="BK882" s="38"/>
      <c r="BL882" s="38"/>
      <c r="BM882" s="38"/>
      <c r="BN882" s="38"/>
      <c r="BO882" s="38"/>
      <c r="BP882" s="38"/>
      <c r="BQ882" s="38"/>
      <c r="BR882" s="38"/>
      <c r="BS882" s="38"/>
    </row>
    <row r="883" spans="28:71" ht="15" x14ac:dyDescent="0.2">
      <c r="AB883" s="53"/>
      <c r="AC883" s="54"/>
      <c r="AD883" s="54"/>
      <c r="AE883" s="54"/>
      <c r="AF883" s="54"/>
      <c r="AG883" s="54"/>
      <c r="AH883" s="54"/>
      <c r="AI883" s="54"/>
      <c r="AJ883" s="54"/>
      <c r="AK883" s="54"/>
      <c r="AL883" s="54"/>
      <c r="AM883" s="54"/>
      <c r="AN883" s="54"/>
      <c r="AO883" s="54"/>
      <c r="AP883" s="54"/>
      <c r="AQ883" s="54"/>
      <c r="AR883" s="54"/>
      <c r="AS883" s="54"/>
      <c r="AT883" s="54"/>
      <c r="AU883" s="54"/>
      <c r="AV883" s="54"/>
      <c r="AW883" s="54"/>
      <c r="AY883" s="38"/>
      <c r="AZ883" s="38"/>
      <c r="BA883" s="38"/>
      <c r="BB883" s="38"/>
      <c r="BC883" s="38"/>
      <c r="BD883" s="38"/>
      <c r="BE883" s="38"/>
      <c r="BF883" s="38"/>
      <c r="BG883" s="38"/>
      <c r="BH883" s="38"/>
      <c r="BI883" s="38"/>
      <c r="BJ883" s="38"/>
      <c r="BK883" s="38"/>
      <c r="BL883" s="38"/>
      <c r="BM883" s="38"/>
      <c r="BN883" s="38"/>
      <c r="BO883" s="38"/>
      <c r="BP883" s="38"/>
      <c r="BQ883" s="38"/>
      <c r="BR883" s="38"/>
      <c r="BS883" s="38"/>
    </row>
    <row r="884" spans="28:71" ht="15" x14ac:dyDescent="0.2">
      <c r="AB884" s="53"/>
      <c r="AC884" s="54"/>
      <c r="AD884" s="54"/>
      <c r="AE884" s="54"/>
      <c r="AF884" s="54"/>
      <c r="AG884" s="54"/>
      <c r="AH884" s="54"/>
      <c r="AI884" s="54"/>
      <c r="AJ884" s="54"/>
      <c r="AK884" s="54"/>
      <c r="AL884" s="54"/>
      <c r="AM884" s="54"/>
      <c r="AN884" s="54"/>
      <c r="AO884" s="54"/>
      <c r="AP884" s="54"/>
      <c r="AQ884" s="54"/>
      <c r="AR884" s="54"/>
      <c r="AS884" s="54"/>
      <c r="AT884" s="54"/>
      <c r="AU884" s="54"/>
      <c r="AV884" s="54"/>
      <c r="AW884" s="54"/>
      <c r="AY884" s="38"/>
      <c r="AZ884" s="38"/>
      <c r="BA884" s="38"/>
      <c r="BB884" s="38"/>
      <c r="BC884" s="38"/>
      <c r="BD884" s="38"/>
      <c r="BE884" s="38"/>
      <c r="BF884" s="38"/>
      <c r="BG884" s="38"/>
      <c r="BH884" s="38"/>
      <c r="BI884" s="38"/>
      <c r="BJ884" s="38"/>
      <c r="BK884" s="38"/>
      <c r="BL884" s="38"/>
      <c r="BM884" s="38"/>
      <c r="BN884" s="38"/>
      <c r="BO884" s="38"/>
      <c r="BP884" s="38"/>
      <c r="BQ884" s="38"/>
      <c r="BR884" s="38"/>
      <c r="BS884" s="38"/>
    </row>
    <row r="885" spans="28:71" ht="15" x14ac:dyDescent="0.2">
      <c r="AB885" s="53"/>
      <c r="AC885" s="54"/>
      <c r="AD885" s="54"/>
      <c r="AE885" s="54"/>
      <c r="AF885" s="54"/>
      <c r="AG885" s="54"/>
      <c r="AH885" s="54"/>
      <c r="AI885" s="54"/>
      <c r="AJ885" s="54"/>
      <c r="AK885" s="54"/>
      <c r="AL885" s="54"/>
      <c r="AM885" s="54"/>
      <c r="AN885" s="54"/>
      <c r="AO885" s="54"/>
      <c r="AP885" s="54"/>
      <c r="AQ885" s="54"/>
      <c r="AR885" s="54"/>
      <c r="AS885" s="54"/>
      <c r="AT885" s="54"/>
      <c r="AU885" s="54"/>
      <c r="AV885" s="54"/>
      <c r="AW885" s="54"/>
      <c r="AY885" s="38"/>
      <c r="AZ885" s="38"/>
      <c r="BA885" s="38"/>
      <c r="BB885" s="38"/>
      <c r="BC885" s="38"/>
      <c r="BD885" s="38"/>
      <c r="BE885" s="38"/>
      <c r="BF885" s="38"/>
      <c r="BG885" s="38"/>
      <c r="BH885" s="38"/>
      <c r="BI885" s="38"/>
      <c r="BJ885" s="38"/>
      <c r="BK885" s="38"/>
      <c r="BL885" s="38"/>
      <c r="BM885" s="38"/>
      <c r="BN885" s="38"/>
      <c r="BO885" s="38"/>
      <c r="BP885" s="38"/>
      <c r="BQ885" s="38"/>
      <c r="BR885" s="38"/>
      <c r="BS885" s="38"/>
    </row>
    <row r="886" spans="28:71" ht="15" x14ac:dyDescent="0.2">
      <c r="AB886" s="53"/>
      <c r="AC886" s="54"/>
      <c r="AD886" s="54"/>
      <c r="AE886" s="54"/>
      <c r="AF886" s="54"/>
      <c r="AG886" s="54"/>
      <c r="AH886" s="54"/>
      <c r="AI886" s="54"/>
      <c r="AJ886" s="54"/>
      <c r="AK886" s="54"/>
      <c r="AL886" s="54"/>
      <c r="AM886" s="54"/>
      <c r="AN886" s="54"/>
      <c r="AO886" s="54"/>
      <c r="AP886" s="54"/>
      <c r="AQ886" s="54"/>
      <c r="AR886" s="54"/>
      <c r="AS886" s="54"/>
      <c r="AT886" s="54"/>
      <c r="AU886" s="54"/>
      <c r="AV886" s="54"/>
      <c r="AW886" s="54"/>
      <c r="AY886" s="38"/>
      <c r="AZ886" s="38"/>
      <c r="BA886" s="38"/>
      <c r="BB886" s="38"/>
      <c r="BC886" s="38"/>
      <c r="BD886" s="38"/>
      <c r="BE886" s="38"/>
      <c r="BF886" s="38"/>
      <c r="BG886" s="38"/>
      <c r="BH886" s="38"/>
      <c r="BI886" s="38"/>
      <c r="BJ886" s="38"/>
      <c r="BK886" s="38"/>
      <c r="BL886" s="38"/>
      <c r="BM886" s="38"/>
      <c r="BN886" s="38"/>
      <c r="BO886" s="38"/>
      <c r="BP886" s="38"/>
      <c r="BQ886" s="38"/>
      <c r="BR886" s="38"/>
      <c r="BS886" s="38"/>
    </row>
    <row r="887" spans="28:71" ht="15" x14ac:dyDescent="0.2">
      <c r="AB887" s="53"/>
      <c r="AC887" s="54"/>
      <c r="AD887" s="54"/>
      <c r="AE887" s="54"/>
      <c r="AF887" s="54"/>
      <c r="AG887" s="54"/>
      <c r="AH887" s="54"/>
      <c r="AI887" s="54"/>
      <c r="AJ887" s="54"/>
      <c r="AK887" s="54"/>
      <c r="AL887" s="54"/>
      <c r="AM887" s="54"/>
      <c r="AN887" s="54"/>
      <c r="AO887" s="54"/>
      <c r="AP887" s="54"/>
      <c r="AQ887" s="54"/>
      <c r="AR887" s="54"/>
      <c r="AS887" s="54"/>
      <c r="AT887" s="54"/>
      <c r="AU887" s="54"/>
      <c r="AV887" s="54"/>
      <c r="AW887" s="54"/>
      <c r="AY887" s="38"/>
      <c r="AZ887" s="38"/>
      <c r="BA887" s="38"/>
      <c r="BB887" s="38"/>
      <c r="BC887" s="38"/>
      <c r="BD887" s="38"/>
      <c r="BE887" s="38"/>
      <c r="BF887" s="38"/>
      <c r="BG887" s="38"/>
      <c r="BH887" s="38"/>
      <c r="BI887" s="38"/>
      <c r="BJ887" s="38"/>
      <c r="BK887" s="38"/>
      <c r="BL887" s="38"/>
      <c r="BM887" s="38"/>
      <c r="BN887" s="38"/>
      <c r="BO887" s="38"/>
      <c r="BP887" s="38"/>
      <c r="BQ887" s="38"/>
      <c r="BR887" s="38"/>
      <c r="BS887" s="38"/>
    </row>
    <row r="888" spans="28:71" ht="15" x14ac:dyDescent="0.2">
      <c r="AB888" s="53"/>
      <c r="AC888" s="54"/>
      <c r="AD888" s="54"/>
      <c r="AE888" s="54"/>
      <c r="AF888" s="54"/>
      <c r="AG888" s="54"/>
      <c r="AH888" s="54"/>
      <c r="AI888" s="54"/>
      <c r="AJ888" s="54"/>
      <c r="AK888" s="54"/>
      <c r="AL888" s="54"/>
      <c r="AM888" s="54"/>
      <c r="AN888" s="54"/>
      <c r="AO888" s="54"/>
      <c r="AP888" s="54"/>
      <c r="AQ888" s="54"/>
      <c r="AR888" s="54"/>
      <c r="AS888" s="54"/>
      <c r="AT888" s="54"/>
      <c r="AU888" s="54"/>
      <c r="AV888" s="54"/>
      <c r="AW888" s="54"/>
      <c r="AY888" s="38"/>
      <c r="AZ888" s="38"/>
      <c r="BA888" s="38"/>
      <c r="BB888" s="38"/>
      <c r="BC888" s="38"/>
      <c r="BD888" s="38"/>
      <c r="BE888" s="38"/>
      <c r="BF888" s="38"/>
      <c r="BG888" s="38"/>
      <c r="BH888" s="38"/>
      <c r="BI888" s="38"/>
      <c r="BJ888" s="38"/>
      <c r="BK888" s="38"/>
      <c r="BL888" s="38"/>
      <c r="BM888" s="38"/>
      <c r="BN888" s="38"/>
      <c r="BO888" s="38"/>
      <c r="BP888" s="38"/>
      <c r="BQ888" s="38"/>
      <c r="BR888" s="38"/>
      <c r="BS888" s="38"/>
    </row>
    <row r="889" spans="28:71" ht="15" x14ac:dyDescent="0.2">
      <c r="AB889" s="53"/>
      <c r="AC889" s="54"/>
      <c r="AD889" s="54"/>
      <c r="AE889" s="54"/>
      <c r="AF889" s="54"/>
      <c r="AG889" s="54"/>
      <c r="AH889" s="54"/>
      <c r="AI889" s="54"/>
      <c r="AJ889" s="54"/>
      <c r="AK889" s="54"/>
      <c r="AL889" s="54"/>
      <c r="AM889" s="54"/>
      <c r="AN889" s="54"/>
      <c r="AO889" s="54"/>
      <c r="AP889" s="54"/>
      <c r="AQ889" s="54"/>
      <c r="AR889" s="54"/>
      <c r="AS889" s="54"/>
      <c r="AT889" s="54"/>
      <c r="AU889" s="54"/>
      <c r="AV889" s="54"/>
      <c r="AW889" s="54"/>
      <c r="AY889" s="38"/>
      <c r="AZ889" s="38"/>
      <c r="BA889" s="38"/>
      <c r="BB889" s="38"/>
      <c r="BC889" s="38"/>
      <c r="BD889" s="38"/>
      <c r="BE889" s="38"/>
      <c r="BF889" s="38"/>
      <c r="BG889" s="38"/>
      <c r="BH889" s="38"/>
      <c r="BI889" s="38"/>
      <c r="BJ889" s="38"/>
      <c r="BK889" s="38"/>
      <c r="BL889" s="38"/>
      <c r="BM889" s="38"/>
      <c r="BN889" s="38"/>
      <c r="BO889" s="38"/>
      <c r="BP889" s="38"/>
      <c r="BQ889" s="38"/>
      <c r="BR889" s="38"/>
      <c r="BS889" s="38"/>
    </row>
    <row r="890" spans="28:71" ht="15" x14ac:dyDescent="0.2">
      <c r="AB890" s="53"/>
      <c r="AC890" s="54"/>
      <c r="AD890" s="54"/>
      <c r="AE890" s="54"/>
      <c r="AF890" s="54"/>
      <c r="AG890" s="54"/>
      <c r="AH890" s="54"/>
      <c r="AI890" s="54"/>
      <c r="AJ890" s="54"/>
      <c r="AK890" s="54"/>
      <c r="AL890" s="54"/>
      <c r="AM890" s="54"/>
      <c r="AN890" s="54"/>
      <c r="AO890" s="54"/>
      <c r="AP890" s="54"/>
      <c r="AQ890" s="54"/>
      <c r="AR890" s="54"/>
      <c r="AS890" s="54"/>
      <c r="AT890" s="54"/>
      <c r="AU890" s="54"/>
      <c r="AV890" s="54"/>
      <c r="AW890" s="54"/>
      <c r="AY890" s="38"/>
      <c r="AZ890" s="38"/>
      <c r="BA890" s="38"/>
      <c r="BB890" s="38"/>
      <c r="BC890" s="38"/>
      <c r="BD890" s="38"/>
      <c r="BE890" s="38"/>
      <c r="BF890" s="38"/>
      <c r="BG890" s="38"/>
      <c r="BH890" s="38"/>
      <c r="BI890" s="38"/>
      <c r="BJ890" s="38"/>
      <c r="BK890" s="38"/>
      <c r="BL890" s="38"/>
      <c r="BM890" s="38"/>
      <c r="BN890" s="38"/>
      <c r="BO890" s="38"/>
      <c r="BP890" s="38"/>
      <c r="BQ890" s="38"/>
      <c r="BR890" s="38"/>
      <c r="BS890" s="38"/>
    </row>
    <row r="891" spans="28:71" ht="15" x14ac:dyDescent="0.2">
      <c r="AB891" s="53"/>
      <c r="AC891" s="54"/>
      <c r="AD891" s="54"/>
      <c r="AE891" s="54"/>
      <c r="AF891" s="54"/>
      <c r="AG891" s="54"/>
      <c r="AH891" s="54"/>
      <c r="AI891" s="54"/>
      <c r="AJ891" s="54"/>
      <c r="AK891" s="54"/>
      <c r="AL891" s="54"/>
      <c r="AM891" s="54"/>
      <c r="AN891" s="54"/>
      <c r="AO891" s="54"/>
      <c r="AP891" s="54"/>
      <c r="AQ891" s="54"/>
      <c r="AR891" s="54"/>
      <c r="AS891" s="54"/>
      <c r="AT891" s="54"/>
      <c r="AU891" s="54"/>
      <c r="AV891" s="54"/>
      <c r="AW891" s="54"/>
      <c r="AY891" s="38"/>
      <c r="AZ891" s="38"/>
      <c r="BA891" s="38"/>
      <c r="BB891" s="38"/>
      <c r="BC891" s="38"/>
      <c r="BD891" s="38"/>
      <c r="BE891" s="38"/>
      <c r="BF891" s="38"/>
      <c r="BG891" s="38"/>
      <c r="BH891" s="38"/>
      <c r="BI891" s="38"/>
      <c r="BJ891" s="38"/>
      <c r="BK891" s="38"/>
      <c r="BL891" s="38"/>
      <c r="BM891" s="38"/>
      <c r="BN891" s="38"/>
      <c r="BO891" s="38"/>
      <c r="BP891" s="38"/>
      <c r="BQ891" s="38"/>
      <c r="BR891" s="38"/>
      <c r="BS891" s="38"/>
    </row>
    <row r="892" spans="28:71" ht="15" x14ac:dyDescent="0.2">
      <c r="AB892" s="53"/>
      <c r="AC892" s="54"/>
      <c r="AD892" s="54"/>
      <c r="AE892" s="54"/>
      <c r="AF892" s="54"/>
      <c r="AG892" s="54"/>
      <c r="AH892" s="54"/>
      <c r="AI892" s="54"/>
      <c r="AJ892" s="54"/>
      <c r="AK892" s="54"/>
      <c r="AL892" s="54"/>
      <c r="AM892" s="54"/>
      <c r="AN892" s="54"/>
      <c r="AO892" s="54"/>
      <c r="AP892" s="54"/>
      <c r="AQ892" s="54"/>
      <c r="AR892" s="54"/>
      <c r="AS892" s="54"/>
      <c r="AT892" s="54"/>
      <c r="AU892" s="54"/>
      <c r="AV892" s="54"/>
      <c r="AW892" s="54"/>
      <c r="AY892" s="38"/>
      <c r="AZ892" s="38"/>
      <c r="BA892" s="38"/>
      <c r="BB892" s="38"/>
      <c r="BC892" s="38"/>
      <c r="BD892" s="38"/>
      <c r="BE892" s="38"/>
      <c r="BF892" s="38"/>
      <c r="BG892" s="38"/>
      <c r="BH892" s="38"/>
      <c r="BI892" s="38"/>
      <c r="BJ892" s="38"/>
      <c r="BK892" s="38"/>
      <c r="BL892" s="38"/>
      <c r="BM892" s="38"/>
      <c r="BN892" s="38"/>
      <c r="BO892" s="38"/>
      <c r="BP892" s="38"/>
      <c r="BQ892" s="38"/>
      <c r="BR892" s="38"/>
      <c r="BS892" s="38"/>
    </row>
    <row r="893" spans="28:71" ht="15" x14ac:dyDescent="0.2">
      <c r="AB893" s="53"/>
      <c r="AC893" s="54"/>
      <c r="AD893" s="54"/>
      <c r="AE893" s="54"/>
      <c r="AF893" s="54"/>
      <c r="AG893" s="54"/>
      <c r="AH893" s="54"/>
      <c r="AI893" s="54"/>
      <c r="AJ893" s="54"/>
      <c r="AK893" s="54"/>
      <c r="AL893" s="54"/>
      <c r="AM893" s="54"/>
      <c r="AN893" s="54"/>
      <c r="AO893" s="54"/>
      <c r="AP893" s="54"/>
      <c r="AQ893" s="54"/>
      <c r="AR893" s="54"/>
      <c r="AS893" s="54"/>
      <c r="AT893" s="54"/>
      <c r="AU893" s="54"/>
      <c r="AV893" s="54"/>
      <c r="AW893" s="54"/>
      <c r="AY893" s="38"/>
      <c r="AZ893" s="38"/>
      <c r="BA893" s="38"/>
      <c r="BB893" s="38"/>
      <c r="BC893" s="38"/>
      <c r="BD893" s="38"/>
      <c r="BE893" s="38"/>
      <c r="BF893" s="38"/>
      <c r="BG893" s="38"/>
      <c r="BH893" s="38"/>
      <c r="BI893" s="38"/>
      <c r="BJ893" s="38"/>
      <c r="BK893" s="38"/>
      <c r="BL893" s="38"/>
      <c r="BM893" s="38"/>
      <c r="BN893" s="38"/>
      <c r="BO893" s="38"/>
      <c r="BP893" s="38"/>
      <c r="BQ893" s="38"/>
      <c r="BR893" s="38"/>
      <c r="BS893" s="38"/>
    </row>
    <row r="894" spans="28:71" ht="15" x14ac:dyDescent="0.2">
      <c r="AB894" s="53"/>
      <c r="AC894" s="54"/>
      <c r="AD894" s="54"/>
      <c r="AE894" s="54"/>
      <c r="AF894" s="54"/>
      <c r="AG894" s="54"/>
      <c r="AH894" s="54"/>
      <c r="AI894" s="54"/>
      <c r="AJ894" s="54"/>
      <c r="AK894" s="54"/>
      <c r="AL894" s="54"/>
      <c r="AM894" s="54"/>
      <c r="AN894" s="54"/>
      <c r="AO894" s="54"/>
      <c r="AP894" s="54"/>
      <c r="AQ894" s="54"/>
      <c r="AR894" s="54"/>
      <c r="AS894" s="54"/>
      <c r="AT894" s="54"/>
      <c r="AU894" s="54"/>
      <c r="AV894" s="54"/>
      <c r="AW894" s="54"/>
      <c r="AY894" s="38"/>
      <c r="AZ894" s="38"/>
      <c r="BA894" s="38"/>
      <c r="BB894" s="38"/>
      <c r="BC894" s="38"/>
      <c r="BD894" s="38"/>
      <c r="BE894" s="38"/>
      <c r="BF894" s="38"/>
      <c r="BG894" s="38"/>
      <c r="BH894" s="38"/>
      <c r="BI894" s="38"/>
      <c r="BJ894" s="38"/>
      <c r="BK894" s="38"/>
      <c r="BL894" s="38"/>
      <c r="BM894" s="38"/>
      <c r="BN894" s="38"/>
      <c r="BO894" s="38"/>
      <c r="BP894" s="38"/>
      <c r="BQ894" s="38"/>
      <c r="BR894" s="38"/>
      <c r="BS894" s="38"/>
    </row>
    <row r="895" spans="28:71" ht="15" x14ac:dyDescent="0.2">
      <c r="AB895" s="53"/>
      <c r="AC895" s="54"/>
      <c r="AD895" s="54"/>
      <c r="AE895" s="54"/>
      <c r="AF895" s="54"/>
      <c r="AG895" s="54"/>
      <c r="AH895" s="54"/>
      <c r="AI895" s="54"/>
      <c r="AJ895" s="54"/>
      <c r="AK895" s="54"/>
      <c r="AL895" s="54"/>
      <c r="AM895" s="54"/>
      <c r="AN895" s="54"/>
      <c r="AO895" s="54"/>
      <c r="AP895" s="54"/>
      <c r="AQ895" s="54"/>
      <c r="AR895" s="54"/>
      <c r="AS895" s="54"/>
      <c r="AT895" s="54"/>
      <c r="AU895" s="54"/>
      <c r="AV895" s="54"/>
      <c r="AW895" s="54"/>
      <c r="AY895" s="38"/>
      <c r="AZ895" s="38"/>
      <c r="BA895" s="38"/>
      <c r="BB895" s="38"/>
      <c r="BC895" s="38"/>
      <c r="BD895" s="38"/>
      <c r="BE895" s="38"/>
      <c r="BF895" s="38"/>
      <c r="BG895" s="38"/>
      <c r="BH895" s="38"/>
      <c r="BI895" s="38"/>
      <c r="BJ895" s="38"/>
      <c r="BK895" s="38"/>
      <c r="BL895" s="38"/>
      <c r="BM895" s="38"/>
      <c r="BN895" s="38"/>
      <c r="BO895" s="38"/>
      <c r="BP895" s="38"/>
      <c r="BQ895" s="38"/>
      <c r="BR895" s="38"/>
      <c r="BS895" s="38"/>
    </row>
    <row r="896" spans="28:71" ht="15" x14ac:dyDescent="0.2">
      <c r="AB896" s="53"/>
      <c r="AC896" s="58"/>
      <c r="AD896" s="58"/>
      <c r="AE896" s="58"/>
      <c r="AF896" s="58"/>
      <c r="AG896" s="58"/>
      <c r="AH896" s="54"/>
      <c r="AI896" s="58"/>
      <c r="AJ896" s="58"/>
      <c r="AK896" s="58"/>
      <c r="AL896" s="58"/>
      <c r="AM896" s="58"/>
      <c r="AN896" s="58"/>
      <c r="AO896" s="58"/>
      <c r="AP896" s="58"/>
      <c r="AQ896" s="58"/>
      <c r="AR896" s="58"/>
      <c r="AS896" s="58"/>
      <c r="AT896" s="58"/>
      <c r="AU896" s="58"/>
      <c r="AV896" s="58"/>
      <c r="AW896" s="58"/>
      <c r="AY896" s="38"/>
      <c r="AZ896" s="38"/>
      <c r="BA896" s="38"/>
      <c r="BB896" s="38"/>
      <c r="BC896" s="38"/>
      <c r="BD896" s="38"/>
      <c r="BE896" s="38"/>
      <c r="BF896" s="38"/>
      <c r="BG896" s="38"/>
      <c r="BH896" s="38"/>
      <c r="BI896" s="38"/>
      <c r="BJ896" s="38"/>
      <c r="BK896" s="38"/>
      <c r="BL896" s="38"/>
      <c r="BM896" s="38"/>
      <c r="BN896" s="38"/>
      <c r="BO896" s="38"/>
      <c r="BP896" s="38"/>
      <c r="BQ896" s="38"/>
      <c r="BR896" s="38"/>
      <c r="BS896" s="38"/>
    </row>
    <row r="897" spans="28:71" ht="15" x14ac:dyDescent="0.2">
      <c r="AB897" s="53"/>
      <c r="AC897" s="58"/>
      <c r="AD897" s="58"/>
      <c r="AE897" s="58"/>
      <c r="AF897" s="58"/>
      <c r="AG897" s="58"/>
      <c r="AH897" s="54"/>
      <c r="AI897" s="58"/>
      <c r="AJ897" s="58"/>
      <c r="AK897" s="58"/>
      <c r="AL897" s="58"/>
      <c r="AM897" s="58"/>
      <c r="AN897" s="58"/>
      <c r="AO897" s="58"/>
      <c r="AP897" s="58"/>
      <c r="AQ897" s="58"/>
      <c r="AR897" s="58"/>
      <c r="AS897" s="58"/>
      <c r="AT897" s="58"/>
      <c r="AU897" s="58"/>
      <c r="AV897" s="58"/>
      <c r="AW897" s="58"/>
      <c r="AY897" s="38"/>
      <c r="AZ897" s="38"/>
      <c r="BA897" s="38"/>
      <c r="BB897" s="38"/>
      <c r="BC897" s="38"/>
      <c r="BD897" s="38"/>
      <c r="BE897" s="38"/>
      <c r="BF897" s="38"/>
      <c r="BG897" s="38"/>
      <c r="BH897" s="38"/>
      <c r="BI897" s="38"/>
      <c r="BJ897" s="38"/>
      <c r="BK897" s="38"/>
      <c r="BL897" s="38"/>
      <c r="BM897" s="38"/>
      <c r="BN897" s="38"/>
      <c r="BO897" s="38"/>
      <c r="BP897" s="38"/>
      <c r="BQ897" s="38"/>
      <c r="BR897" s="38"/>
      <c r="BS897" s="38"/>
    </row>
    <row r="898" spans="28:71" ht="15" x14ac:dyDescent="0.2">
      <c r="AB898" s="53"/>
      <c r="AC898" s="58"/>
      <c r="AD898" s="58"/>
      <c r="AE898" s="58"/>
      <c r="AF898" s="58"/>
      <c r="AG898" s="58"/>
      <c r="AH898" s="54"/>
      <c r="AI898" s="58"/>
      <c r="AJ898" s="58"/>
      <c r="AK898" s="58"/>
      <c r="AL898" s="58"/>
      <c r="AM898" s="58"/>
      <c r="AN898" s="58"/>
      <c r="AO898" s="58"/>
      <c r="AP898" s="58"/>
      <c r="AQ898" s="58"/>
      <c r="AR898" s="58"/>
      <c r="AS898" s="58"/>
      <c r="AT898" s="58"/>
      <c r="AU898" s="58"/>
      <c r="AV898" s="58"/>
      <c r="AW898" s="58"/>
      <c r="AY898" s="38"/>
      <c r="AZ898" s="38"/>
      <c r="BA898" s="38"/>
      <c r="BB898" s="38"/>
      <c r="BC898" s="38"/>
      <c r="BD898" s="38"/>
      <c r="BE898" s="38"/>
      <c r="BF898" s="38"/>
      <c r="BG898" s="38"/>
      <c r="BH898" s="38"/>
      <c r="BI898" s="38"/>
      <c r="BJ898" s="38"/>
      <c r="BK898" s="38"/>
      <c r="BL898" s="38"/>
      <c r="BM898" s="38"/>
      <c r="BN898" s="38"/>
      <c r="BO898" s="38"/>
      <c r="BP898" s="38"/>
      <c r="BQ898" s="38"/>
      <c r="BR898" s="38"/>
      <c r="BS898" s="38"/>
    </row>
    <row r="899" spans="28:71" ht="15" x14ac:dyDescent="0.2">
      <c r="AB899" s="53"/>
      <c r="AC899" s="58"/>
      <c r="AD899" s="58"/>
      <c r="AE899" s="58"/>
      <c r="AF899" s="58"/>
      <c r="AG899" s="58"/>
      <c r="AH899" s="58"/>
      <c r="AI899" s="58"/>
      <c r="AJ899" s="58"/>
      <c r="AK899" s="58"/>
      <c r="AL899" s="58"/>
      <c r="AM899" s="58"/>
      <c r="AN899" s="58"/>
      <c r="AO899" s="58"/>
      <c r="AP899" s="58"/>
      <c r="AQ899" s="58"/>
      <c r="AR899" s="58"/>
      <c r="AS899" s="58"/>
      <c r="AT899" s="58"/>
      <c r="AU899" s="58"/>
      <c r="AV899" s="58"/>
      <c r="AW899" s="58"/>
      <c r="AY899" s="38"/>
      <c r="AZ899" s="38"/>
      <c r="BA899" s="38"/>
      <c r="BB899" s="38"/>
      <c r="BC899" s="38"/>
      <c r="BD899" s="38"/>
      <c r="BE899" s="38"/>
      <c r="BF899" s="38"/>
      <c r="BG899" s="38"/>
      <c r="BH899" s="38"/>
      <c r="BI899" s="38"/>
      <c r="BJ899" s="38"/>
      <c r="BK899" s="38"/>
      <c r="BL899" s="38"/>
      <c r="BM899" s="38"/>
      <c r="BN899" s="38"/>
      <c r="BO899" s="38"/>
      <c r="BP899" s="38"/>
      <c r="BQ899" s="38"/>
      <c r="BR899" s="38"/>
      <c r="BS899" s="38"/>
    </row>
    <row r="900" spans="28:71" x14ac:dyDescent="0.2">
      <c r="AB900" s="37"/>
      <c r="AC900" s="34"/>
      <c r="AD900" s="34"/>
      <c r="AE900" s="34"/>
      <c r="AF900" s="34"/>
      <c r="AG900" s="34"/>
      <c r="AH900" s="34"/>
      <c r="AI900" s="34"/>
      <c r="AJ900" s="34"/>
    </row>
    <row r="901" spans="28:71" x14ac:dyDescent="0.2">
      <c r="AB901" s="37"/>
      <c r="AC901" s="34"/>
      <c r="AD901" s="34"/>
      <c r="AE901" s="34"/>
      <c r="AF901" s="34"/>
      <c r="AG901" s="34"/>
      <c r="AH901" s="34"/>
      <c r="AI901" s="34"/>
      <c r="AJ901" s="34"/>
    </row>
    <row r="902" spans="28:71" x14ac:dyDescent="0.2">
      <c r="AB902" s="85"/>
      <c r="AC902" s="9"/>
      <c r="AD902" s="9"/>
      <c r="AE902" s="9"/>
      <c r="AF902" s="9"/>
      <c r="AG902" s="9"/>
      <c r="AH902" s="9"/>
      <c r="AI902" s="9"/>
      <c r="AJ902" s="9"/>
      <c r="AK902" s="9"/>
      <c r="AL902" s="9"/>
      <c r="AM902" s="9"/>
      <c r="AN902" s="9"/>
      <c r="AO902" s="9"/>
      <c r="AP902" s="9"/>
      <c r="AQ902" s="9"/>
      <c r="AR902" s="9"/>
      <c r="AS902" s="9"/>
      <c r="AT902" s="9"/>
      <c r="AU902" s="9"/>
      <c r="AV902" s="9"/>
      <c r="AW902" s="9"/>
    </row>
    <row r="903" spans="28:71" x14ac:dyDescent="0.2">
      <c r="AB903" s="85"/>
      <c r="AC903" s="386"/>
      <c r="AD903" s="386"/>
      <c r="AE903" s="386"/>
      <c r="AF903" s="386"/>
      <c r="AG903" s="386"/>
      <c r="AH903" s="386"/>
      <c r="AI903" s="386"/>
      <c r="AJ903" s="386"/>
      <c r="AK903" s="386"/>
      <c r="AL903" s="386"/>
      <c r="AM903" s="386"/>
      <c r="AN903" s="386"/>
      <c r="AO903" s="386"/>
      <c r="AP903" s="386"/>
      <c r="AQ903" s="386"/>
      <c r="AR903" s="386"/>
      <c r="AS903" s="386"/>
      <c r="AT903" s="386"/>
      <c r="AU903" s="386"/>
      <c r="AV903" s="386"/>
      <c r="AW903" s="386"/>
    </row>
    <row r="904" spans="28:71" ht="15" x14ac:dyDescent="0.2">
      <c r="AB904" s="86"/>
      <c r="AC904" s="63"/>
      <c r="AD904" s="63"/>
      <c r="AE904" s="63"/>
      <c r="AF904" s="63"/>
      <c r="AG904" s="63"/>
      <c r="AH904" s="63"/>
      <c r="AI904" s="63"/>
      <c r="AJ904" s="87"/>
      <c r="AK904" s="87"/>
      <c r="AL904" s="87"/>
      <c r="AM904" s="87"/>
      <c r="AN904" s="87"/>
      <c r="AO904" s="87"/>
      <c r="AP904" s="63"/>
      <c r="AQ904" s="87"/>
      <c r="AR904" s="87"/>
      <c r="AS904" s="87"/>
      <c r="AT904" s="87"/>
      <c r="AU904" s="87"/>
      <c r="AV904" s="87"/>
      <c r="AW904" s="87"/>
      <c r="AY904" s="63"/>
      <c r="AZ904" s="63"/>
      <c r="BA904" s="63"/>
      <c r="BB904" s="63"/>
      <c r="BC904" s="63"/>
      <c r="BD904" s="63"/>
      <c r="BE904" s="63"/>
      <c r="BF904" s="87"/>
      <c r="BG904" s="87"/>
      <c r="BH904" s="87"/>
      <c r="BI904" s="87"/>
      <c r="BJ904" s="87"/>
      <c r="BK904" s="87"/>
      <c r="BL904" s="63"/>
      <c r="BM904" s="87"/>
      <c r="BN904" s="87"/>
      <c r="BO904" s="87"/>
      <c r="BP904" s="87"/>
      <c r="BQ904" s="87"/>
      <c r="BR904" s="87"/>
      <c r="BS904" s="87"/>
    </row>
    <row r="905" spans="28:71" ht="15" x14ac:dyDescent="0.2">
      <c r="AB905" s="53"/>
      <c r="AC905" s="54"/>
      <c r="AD905" s="54"/>
      <c r="AE905" s="54"/>
      <c r="AF905" s="54"/>
      <c r="AG905" s="54"/>
      <c r="AH905" s="54"/>
      <c r="AI905" s="54"/>
      <c r="AJ905" s="54"/>
      <c r="AK905" s="54"/>
      <c r="AL905" s="54"/>
      <c r="AM905" s="54"/>
      <c r="AN905" s="54"/>
      <c r="AO905" s="54"/>
      <c r="AP905" s="54"/>
      <c r="AQ905" s="54"/>
      <c r="AR905" s="54"/>
      <c r="AS905" s="54"/>
      <c r="AT905" s="54"/>
      <c r="AU905" s="54"/>
      <c r="AV905" s="54"/>
      <c r="AW905" s="54"/>
      <c r="AY905" s="38"/>
      <c r="AZ905" s="38"/>
      <c r="BA905" s="38"/>
      <c r="BB905" s="38"/>
      <c r="BC905" s="38"/>
      <c r="BD905" s="38"/>
      <c r="BE905" s="38"/>
      <c r="BF905" s="38"/>
      <c r="BG905" s="38"/>
      <c r="BH905" s="38"/>
      <c r="BI905" s="38"/>
      <c r="BJ905" s="38"/>
      <c r="BK905" s="38"/>
      <c r="BL905" s="38"/>
      <c r="BM905" s="38"/>
      <c r="BN905" s="38"/>
      <c r="BO905" s="38"/>
      <c r="BP905" s="38"/>
      <c r="BQ905" s="38"/>
      <c r="BR905" s="38"/>
      <c r="BS905" s="38"/>
    </row>
    <row r="906" spans="28:71" ht="15" x14ac:dyDescent="0.2">
      <c r="AB906" s="53"/>
      <c r="AC906" s="54"/>
      <c r="AD906" s="54"/>
      <c r="AE906" s="54"/>
      <c r="AF906" s="54"/>
      <c r="AG906" s="54"/>
      <c r="AH906" s="54"/>
      <c r="AI906" s="54"/>
      <c r="AJ906" s="54"/>
      <c r="AK906" s="54"/>
      <c r="AL906" s="54"/>
      <c r="AM906" s="54"/>
      <c r="AN906" s="54"/>
      <c r="AO906" s="54"/>
      <c r="AP906" s="54"/>
      <c r="AQ906" s="54"/>
      <c r="AR906" s="54"/>
      <c r="AS906" s="54"/>
      <c r="AT906" s="54"/>
      <c r="AU906" s="54"/>
      <c r="AV906" s="54"/>
      <c r="AW906" s="54"/>
      <c r="AY906" s="38"/>
      <c r="AZ906" s="38"/>
      <c r="BA906" s="38"/>
      <c r="BB906" s="38"/>
      <c r="BC906" s="38"/>
      <c r="BD906" s="38"/>
      <c r="BE906" s="38"/>
      <c r="BF906" s="38"/>
      <c r="BG906" s="38"/>
      <c r="BH906" s="38"/>
      <c r="BI906" s="38"/>
      <c r="BJ906" s="38"/>
      <c r="BK906" s="38"/>
      <c r="BL906" s="38"/>
      <c r="BM906" s="38"/>
      <c r="BN906" s="38"/>
      <c r="BO906" s="38"/>
      <c r="BP906" s="38"/>
      <c r="BQ906" s="38"/>
      <c r="BR906" s="38"/>
      <c r="BS906" s="38"/>
    </row>
    <row r="907" spans="28:71" ht="15" x14ac:dyDescent="0.2">
      <c r="AB907" s="53"/>
      <c r="AC907" s="54"/>
      <c r="AD907" s="54"/>
      <c r="AE907" s="54"/>
      <c r="AF907" s="54"/>
      <c r="AG907" s="54"/>
      <c r="AH907" s="54"/>
      <c r="AI907" s="54"/>
      <c r="AJ907" s="54"/>
      <c r="AK907" s="54"/>
      <c r="AL907" s="54"/>
      <c r="AM907" s="54"/>
      <c r="AN907" s="54"/>
      <c r="AO907" s="54"/>
      <c r="AP907" s="54"/>
      <c r="AQ907" s="54"/>
      <c r="AR907" s="54"/>
      <c r="AS907" s="54"/>
      <c r="AT907" s="54"/>
      <c r="AU907" s="54"/>
      <c r="AV907" s="54"/>
      <c r="AW907" s="54"/>
      <c r="AY907" s="38"/>
      <c r="AZ907" s="38"/>
      <c r="BA907" s="38"/>
      <c r="BB907" s="38"/>
      <c r="BC907" s="38"/>
      <c r="BD907" s="38"/>
      <c r="BE907" s="38"/>
      <c r="BF907" s="38"/>
      <c r="BG907" s="38"/>
      <c r="BH907" s="38"/>
      <c r="BI907" s="38"/>
      <c r="BJ907" s="38"/>
      <c r="BK907" s="38"/>
      <c r="BL907" s="38"/>
      <c r="BM907" s="38"/>
      <c r="BN907" s="38"/>
      <c r="BO907" s="38"/>
      <c r="BP907" s="38"/>
      <c r="BQ907" s="38"/>
      <c r="BR907" s="38"/>
      <c r="BS907" s="38"/>
    </row>
    <row r="908" spans="28:71" ht="15" x14ac:dyDescent="0.2">
      <c r="AB908" s="53"/>
      <c r="AC908" s="54"/>
      <c r="AD908" s="54"/>
      <c r="AE908" s="54"/>
      <c r="AF908" s="54"/>
      <c r="AG908" s="54"/>
      <c r="AH908" s="54"/>
      <c r="AI908" s="54"/>
      <c r="AJ908" s="54"/>
      <c r="AK908" s="54"/>
      <c r="AL908" s="54"/>
      <c r="AM908" s="54"/>
      <c r="AN908" s="54"/>
      <c r="AO908" s="54"/>
      <c r="AP908" s="54"/>
      <c r="AQ908" s="54"/>
      <c r="AR908" s="54"/>
      <c r="AS908" s="54"/>
      <c r="AT908" s="54"/>
      <c r="AU908" s="54"/>
      <c r="AV908" s="54"/>
      <c r="AW908" s="54"/>
      <c r="AY908" s="38"/>
      <c r="AZ908" s="38"/>
      <c r="BA908" s="38"/>
      <c r="BB908" s="38"/>
      <c r="BC908" s="38"/>
      <c r="BD908" s="38"/>
      <c r="BE908" s="38"/>
      <c r="BF908" s="38"/>
      <c r="BG908" s="38"/>
      <c r="BH908" s="38"/>
      <c r="BI908" s="38"/>
      <c r="BJ908" s="38"/>
      <c r="BK908" s="38"/>
      <c r="BL908" s="38"/>
      <c r="BM908" s="38"/>
      <c r="BN908" s="38"/>
      <c r="BO908" s="38"/>
      <c r="BP908" s="38"/>
      <c r="BQ908" s="38"/>
      <c r="BR908" s="38"/>
      <c r="BS908" s="38"/>
    </row>
    <row r="909" spans="28:71" ht="15" x14ac:dyDescent="0.2">
      <c r="AB909" s="53"/>
      <c r="AC909" s="54"/>
      <c r="AD909" s="54"/>
      <c r="AE909" s="54"/>
      <c r="AF909" s="54"/>
      <c r="AG909" s="54"/>
      <c r="AH909" s="54"/>
      <c r="AI909" s="54"/>
      <c r="AJ909" s="54"/>
      <c r="AK909" s="54"/>
      <c r="AL909" s="54"/>
      <c r="AM909" s="54"/>
      <c r="AN909" s="54"/>
      <c r="AO909" s="54"/>
      <c r="AP909" s="54"/>
      <c r="AQ909" s="54"/>
      <c r="AR909" s="54"/>
      <c r="AS909" s="54"/>
      <c r="AT909" s="54"/>
      <c r="AU909" s="54"/>
      <c r="AV909" s="54"/>
      <c r="AW909" s="54"/>
      <c r="AY909" s="38"/>
      <c r="AZ909" s="38"/>
      <c r="BA909" s="38"/>
      <c r="BB909" s="38"/>
      <c r="BC909" s="38"/>
      <c r="BD909" s="38"/>
      <c r="BE909" s="38"/>
      <c r="BF909" s="38"/>
      <c r="BG909" s="38"/>
      <c r="BH909" s="38"/>
      <c r="BI909" s="38"/>
      <c r="BJ909" s="38"/>
      <c r="BK909" s="38"/>
      <c r="BL909" s="38"/>
      <c r="BM909" s="38"/>
      <c r="BN909" s="38"/>
      <c r="BO909" s="38"/>
      <c r="BP909" s="38"/>
      <c r="BQ909" s="38"/>
      <c r="BR909" s="38"/>
      <c r="BS909" s="38"/>
    </row>
    <row r="910" spans="28:71" ht="15" x14ac:dyDescent="0.2">
      <c r="AB910" s="53"/>
      <c r="AC910" s="54"/>
      <c r="AD910" s="54"/>
      <c r="AE910" s="54"/>
      <c r="AF910" s="54"/>
      <c r="AG910" s="54"/>
      <c r="AH910" s="54"/>
      <c r="AI910" s="54"/>
      <c r="AJ910" s="54"/>
      <c r="AK910" s="54"/>
      <c r="AL910" s="54"/>
      <c r="AM910" s="54"/>
      <c r="AN910" s="54"/>
      <c r="AO910" s="54"/>
      <c r="AP910" s="54"/>
      <c r="AQ910" s="54"/>
      <c r="AR910" s="54"/>
      <c r="AS910" s="54"/>
      <c r="AT910" s="54"/>
      <c r="AU910" s="54"/>
      <c r="AV910" s="54"/>
      <c r="AW910" s="54"/>
      <c r="AY910" s="38"/>
      <c r="AZ910" s="38"/>
      <c r="BA910" s="38"/>
      <c r="BB910" s="38"/>
      <c r="BC910" s="38"/>
      <c r="BD910" s="38"/>
      <c r="BE910" s="38"/>
      <c r="BF910" s="38"/>
      <c r="BG910" s="38"/>
      <c r="BH910" s="38"/>
      <c r="BI910" s="38"/>
      <c r="BJ910" s="38"/>
      <c r="BK910" s="38"/>
      <c r="BL910" s="38"/>
      <c r="BM910" s="38"/>
      <c r="BN910" s="38"/>
      <c r="BO910" s="38"/>
      <c r="BP910" s="38"/>
      <c r="BQ910" s="38"/>
      <c r="BR910" s="38"/>
      <c r="BS910" s="38"/>
    </row>
    <row r="911" spans="28:71" ht="15" x14ac:dyDescent="0.2">
      <c r="AB911" s="53"/>
      <c r="AC911" s="54"/>
      <c r="AD911" s="54"/>
      <c r="AE911" s="54"/>
      <c r="AF911" s="54"/>
      <c r="AG911" s="54"/>
      <c r="AH911" s="54"/>
      <c r="AI911" s="54"/>
      <c r="AJ911" s="54"/>
      <c r="AK911" s="54"/>
      <c r="AL911" s="54"/>
      <c r="AM911" s="54"/>
      <c r="AN911" s="54"/>
      <c r="AO911" s="54"/>
      <c r="AP911" s="54"/>
      <c r="AQ911" s="54"/>
      <c r="AR911" s="54"/>
      <c r="AS911" s="54"/>
      <c r="AT911" s="54"/>
      <c r="AU911" s="54"/>
      <c r="AV911" s="54"/>
      <c r="AW911" s="54"/>
      <c r="AY911" s="38"/>
      <c r="AZ911" s="38"/>
      <c r="BA911" s="38"/>
      <c r="BB911" s="38"/>
      <c r="BC911" s="38"/>
      <c r="BD911" s="38"/>
      <c r="BE911" s="38"/>
      <c r="BF911" s="38"/>
      <c r="BG911" s="38"/>
      <c r="BH911" s="38"/>
      <c r="BI911" s="38"/>
      <c r="BJ911" s="38"/>
      <c r="BK911" s="38"/>
      <c r="BL911" s="38"/>
      <c r="BM911" s="38"/>
      <c r="BN911" s="38"/>
      <c r="BO911" s="38"/>
      <c r="BP911" s="38"/>
      <c r="BQ911" s="38"/>
      <c r="BR911" s="38"/>
      <c r="BS911" s="38"/>
    </row>
    <row r="912" spans="28:71" ht="15" x14ac:dyDescent="0.2">
      <c r="AB912" s="53"/>
      <c r="AC912" s="54"/>
      <c r="AD912" s="54"/>
      <c r="AE912" s="54"/>
      <c r="AF912" s="54"/>
      <c r="AG912" s="54"/>
      <c r="AH912" s="54"/>
      <c r="AI912" s="54"/>
      <c r="AJ912" s="54"/>
      <c r="AK912" s="54"/>
      <c r="AL912" s="54"/>
      <c r="AM912" s="54"/>
      <c r="AN912" s="54"/>
      <c r="AO912" s="54"/>
      <c r="AP912" s="54"/>
      <c r="AQ912" s="54"/>
      <c r="AR912" s="54"/>
      <c r="AS912" s="54"/>
      <c r="AT912" s="54"/>
      <c r="AU912" s="54"/>
      <c r="AV912" s="54"/>
      <c r="AW912" s="54"/>
      <c r="AY912" s="38"/>
      <c r="AZ912" s="38"/>
      <c r="BA912" s="38"/>
      <c r="BB912" s="38"/>
      <c r="BC912" s="38"/>
      <c r="BD912" s="38"/>
      <c r="BE912" s="38"/>
      <c r="BF912" s="38"/>
      <c r="BG912" s="38"/>
      <c r="BH912" s="38"/>
      <c r="BI912" s="38"/>
      <c r="BJ912" s="38"/>
      <c r="BK912" s="38"/>
      <c r="BL912" s="38"/>
      <c r="BM912" s="38"/>
      <c r="BN912" s="38"/>
      <c r="BO912" s="38"/>
      <c r="BP912" s="38"/>
      <c r="BQ912" s="38"/>
      <c r="BR912" s="38"/>
      <c r="BS912" s="38"/>
    </row>
    <row r="913" spans="28:71" ht="15" x14ac:dyDescent="0.2">
      <c r="AB913" s="53"/>
      <c r="AC913" s="54"/>
      <c r="AD913" s="54"/>
      <c r="AE913" s="54"/>
      <c r="AF913" s="54"/>
      <c r="AG913" s="54"/>
      <c r="AH913" s="54"/>
      <c r="AI913" s="54"/>
      <c r="AJ913" s="54"/>
      <c r="AK913" s="54"/>
      <c r="AL913" s="54"/>
      <c r="AM913" s="54"/>
      <c r="AN913" s="54"/>
      <c r="AO913" s="54"/>
      <c r="AP913" s="54"/>
      <c r="AQ913" s="54"/>
      <c r="AR913" s="54"/>
      <c r="AS913" s="54"/>
      <c r="AT913" s="54"/>
      <c r="AU913" s="54"/>
      <c r="AV913" s="54"/>
      <c r="AW913" s="54"/>
      <c r="AY913" s="38"/>
      <c r="AZ913" s="38"/>
      <c r="BA913" s="38"/>
      <c r="BB913" s="38"/>
      <c r="BC913" s="38"/>
      <c r="BD913" s="38"/>
      <c r="BE913" s="38"/>
      <c r="BF913" s="38"/>
      <c r="BG913" s="38"/>
      <c r="BH913" s="38"/>
      <c r="BI913" s="38"/>
      <c r="BJ913" s="38"/>
      <c r="BK913" s="38"/>
      <c r="BL913" s="38"/>
      <c r="BM913" s="38"/>
      <c r="BN913" s="38"/>
      <c r="BO913" s="38"/>
      <c r="BP913" s="38"/>
      <c r="BQ913" s="38"/>
      <c r="BR913" s="38"/>
      <c r="BS913" s="38"/>
    </row>
    <row r="914" spans="28:71" ht="15" x14ac:dyDescent="0.2">
      <c r="AB914" s="53"/>
      <c r="AC914" s="54"/>
      <c r="AD914" s="54"/>
      <c r="AE914" s="54"/>
      <c r="AF914" s="54"/>
      <c r="AG914" s="54"/>
      <c r="AH914" s="54"/>
      <c r="AI914" s="54"/>
      <c r="AJ914" s="54"/>
      <c r="AK914" s="54"/>
      <c r="AL914" s="54"/>
      <c r="AM914" s="54"/>
      <c r="AN914" s="54"/>
      <c r="AO914" s="54"/>
      <c r="AP914" s="54"/>
      <c r="AQ914" s="54"/>
      <c r="AR914" s="54"/>
      <c r="AS914" s="54"/>
      <c r="AT914" s="54"/>
      <c r="AU914" s="54"/>
      <c r="AV914" s="54"/>
      <c r="AW914" s="54"/>
      <c r="AY914" s="38"/>
      <c r="AZ914" s="38"/>
      <c r="BA914" s="38"/>
      <c r="BB914" s="38"/>
      <c r="BC914" s="38"/>
      <c r="BD914" s="38"/>
      <c r="BE914" s="38"/>
      <c r="BF914" s="38"/>
      <c r="BG914" s="38"/>
      <c r="BH914" s="38"/>
      <c r="BI914" s="38"/>
      <c r="BJ914" s="38"/>
      <c r="BK914" s="38"/>
      <c r="BL914" s="38"/>
      <c r="BM914" s="38"/>
      <c r="BN914" s="38"/>
      <c r="BO914" s="38"/>
      <c r="BP914" s="38"/>
      <c r="BQ914" s="38"/>
      <c r="BR914" s="38"/>
      <c r="BS914" s="38"/>
    </row>
    <row r="915" spans="28:71" ht="15" x14ac:dyDescent="0.2">
      <c r="AB915" s="53"/>
      <c r="AC915" s="54"/>
      <c r="AD915" s="54"/>
      <c r="AE915" s="54"/>
      <c r="AF915" s="54"/>
      <c r="AG915" s="54"/>
      <c r="AH915" s="54"/>
      <c r="AI915" s="54"/>
      <c r="AJ915" s="54"/>
      <c r="AK915" s="54"/>
      <c r="AL915" s="54"/>
      <c r="AM915" s="54"/>
      <c r="AN915" s="54"/>
      <c r="AO915" s="54"/>
      <c r="AP915" s="54"/>
      <c r="AQ915" s="54"/>
      <c r="AR915" s="54"/>
      <c r="AS915" s="54"/>
      <c r="AT915" s="54"/>
      <c r="AU915" s="54"/>
      <c r="AV915" s="54"/>
      <c r="AW915" s="54"/>
      <c r="AY915" s="38"/>
      <c r="AZ915" s="38"/>
      <c r="BA915" s="38"/>
      <c r="BB915" s="38"/>
      <c r="BC915" s="38"/>
      <c r="BD915" s="38"/>
      <c r="BE915" s="38"/>
      <c r="BF915" s="38"/>
      <c r="BG915" s="38"/>
      <c r="BH915" s="38"/>
      <c r="BI915" s="38"/>
      <c r="BJ915" s="38"/>
      <c r="BK915" s="38"/>
      <c r="BL915" s="38"/>
      <c r="BM915" s="38"/>
      <c r="BN915" s="38"/>
      <c r="BO915" s="38"/>
      <c r="BP915" s="38"/>
      <c r="BQ915" s="38"/>
      <c r="BR915" s="38"/>
      <c r="BS915" s="38"/>
    </row>
    <row r="916" spans="28:71" ht="15" x14ac:dyDescent="0.2">
      <c r="AB916" s="53"/>
      <c r="AC916" s="54"/>
      <c r="AD916" s="54"/>
      <c r="AE916" s="54"/>
      <c r="AF916" s="54"/>
      <c r="AG916" s="54"/>
      <c r="AH916" s="54"/>
      <c r="AI916" s="54"/>
      <c r="AJ916" s="54"/>
      <c r="AK916" s="54"/>
      <c r="AL916" s="54"/>
      <c r="AM916" s="54"/>
      <c r="AN916" s="54"/>
      <c r="AO916" s="54"/>
      <c r="AP916" s="54"/>
      <c r="AQ916" s="54"/>
      <c r="AR916" s="54"/>
      <c r="AS916" s="54"/>
      <c r="AT916" s="54"/>
      <c r="AU916" s="54"/>
      <c r="AV916" s="54"/>
      <c r="AW916" s="54"/>
      <c r="AY916" s="38"/>
      <c r="AZ916" s="38"/>
      <c r="BA916" s="38"/>
      <c r="BB916" s="38"/>
      <c r="BC916" s="38"/>
      <c r="BD916" s="38"/>
      <c r="BE916" s="38"/>
      <c r="BF916" s="38"/>
      <c r="BG916" s="38"/>
      <c r="BH916" s="38"/>
      <c r="BI916" s="38"/>
      <c r="BJ916" s="38"/>
      <c r="BK916" s="38"/>
      <c r="BL916" s="38"/>
      <c r="BM916" s="38"/>
      <c r="BN916" s="38"/>
      <c r="BO916" s="38"/>
      <c r="BP916" s="38"/>
      <c r="BQ916" s="38"/>
      <c r="BR916" s="38"/>
      <c r="BS916" s="38"/>
    </row>
    <row r="917" spans="28:71" ht="15" x14ac:dyDescent="0.2">
      <c r="AB917" s="53"/>
      <c r="AC917" s="54"/>
      <c r="AD917" s="54"/>
      <c r="AE917" s="54"/>
      <c r="AF917" s="54"/>
      <c r="AG917" s="54"/>
      <c r="AH917" s="54"/>
      <c r="AI917" s="54"/>
      <c r="AJ917" s="54"/>
      <c r="AK917" s="54"/>
      <c r="AL917" s="54"/>
      <c r="AM917" s="54"/>
      <c r="AN917" s="54"/>
      <c r="AO917" s="54"/>
      <c r="AP917" s="54"/>
      <c r="AQ917" s="54"/>
      <c r="AR917" s="54"/>
      <c r="AS917" s="54"/>
      <c r="AT917" s="54"/>
      <c r="AU917" s="54"/>
      <c r="AV917" s="54"/>
      <c r="AW917" s="54"/>
      <c r="AY917" s="38"/>
      <c r="AZ917" s="38"/>
      <c r="BA917" s="38"/>
      <c r="BB917" s="38"/>
      <c r="BC917" s="38"/>
      <c r="BD917" s="38"/>
      <c r="BE917" s="38"/>
      <c r="BF917" s="38"/>
      <c r="BG917" s="38"/>
      <c r="BH917" s="38"/>
      <c r="BI917" s="38"/>
      <c r="BJ917" s="38"/>
      <c r="BK917" s="38"/>
      <c r="BL917" s="38"/>
      <c r="BM917" s="38"/>
      <c r="BN917" s="38"/>
      <c r="BO917" s="38"/>
      <c r="BP917" s="38"/>
      <c r="BQ917" s="38"/>
      <c r="BR917" s="38"/>
      <c r="BS917" s="38"/>
    </row>
    <row r="918" spans="28:71" ht="15" x14ac:dyDescent="0.2">
      <c r="AB918" s="53"/>
      <c r="AC918" s="54"/>
      <c r="AD918" s="54"/>
      <c r="AE918" s="54"/>
      <c r="AF918" s="54"/>
      <c r="AG918" s="54"/>
      <c r="AH918" s="54"/>
      <c r="AI918" s="54"/>
      <c r="AJ918" s="54"/>
      <c r="AK918" s="54"/>
      <c r="AL918" s="54"/>
      <c r="AM918" s="54"/>
      <c r="AN918" s="54"/>
      <c r="AO918" s="54"/>
      <c r="AP918" s="54"/>
      <c r="AQ918" s="54"/>
      <c r="AR918" s="54"/>
      <c r="AS918" s="54"/>
      <c r="AT918" s="54"/>
      <c r="AU918" s="54"/>
      <c r="AV918" s="54"/>
      <c r="AW918" s="54"/>
      <c r="AY918" s="38"/>
      <c r="AZ918" s="38"/>
      <c r="BA918" s="38"/>
      <c r="BB918" s="38"/>
      <c r="BC918" s="38"/>
      <c r="BD918" s="38"/>
      <c r="BE918" s="38"/>
      <c r="BF918" s="38"/>
      <c r="BG918" s="38"/>
      <c r="BH918" s="38"/>
      <c r="BI918" s="38"/>
      <c r="BJ918" s="38"/>
      <c r="BK918" s="38"/>
      <c r="BL918" s="38"/>
      <c r="BM918" s="38"/>
      <c r="BN918" s="38"/>
      <c r="BO918" s="38"/>
      <c r="BP918" s="38"/>
      <c r="BQ918" s="38"/>
      <c r="BR918" s="38"/>
      <c r="BS918" s="38"/>
    </row>
    <row r="919" spans="28:71" ht="15" x14ac:dyDescent="0.2">
      <c r="AB919" s="53"/>
      <c r="AC919" s="54"/>
      <c r="AD919" s="54"/>
      <c r="AE919" s="54"/>
      <c r="AF919" s="54"/>
      <c r="AG919" s="54"/>
      <c r="AH919" s="54"/>
      <c r="AI919" s="54"/>
      <c r="AJ919" s="54"/>
      <c r="AK919" s="54"/>
      <c r="AL919" s="54"/>
      <c r="AM919" s="54"/>
      <c r="AN919" s="54"/>
      <c r="AO919" s="54"/>
      <c r="AP919" s="54"/>
      <c r="AQ919" s="54"/>
      <c r="AR919" s="54"/>
      <c r="AS919" s="54"/>
      <c r="AT919" s="54"/>
      <c r="AU919" s="54"/>
      <c r="AV919" s="54"/>
      <c r="AW919" s="54"/>
      <c r="AY919" s="38"/>
      <c r="AZ919" s="38"/>
      <c r="BA919" s="38"/>
      <c r="BB919" s="38"/>
      <c r="BC919" s="38"/>
      <c r="BD919" s="38"/>
      <c r="BE919" s="38"/>
      <c r="BF919" s="38"/>
      <c r="BG919" s="38"/>
      <c r="BH919" s="38"/>
      <c r="BI919" s="38"/>
      <c r="BJ919" s="38"/>
      <c r="BK919" s="38"/>
      <c r="BL919" s="38"/>
      <c r="BM919" s="38"/>
      <c r="BN919" s="38"/>
      <c r="BO919" s="38"/>
      <c r="BP919" s="38"/>
      <c r="BQ919" s="38"/>
      <c r="BR919" s="38"/>
      <c r="BS919" s="38"/>
    </row>
    <row r="920" spans="28:71" ht="15" x14ac:dyDescent="0.2">
      <c r="AB920" s="53"/>
      <c r="AC920" s="58"/>
      <c r="AD920" s="58"/>
      <c r="AE920" s="58"/>
      <c r="AF920" s="58"/>
      <c r="AG920" s="58"/>
      <c r="AH920" s="54"/>
      <c r="AI920" s="58"/>
      <c r="AJ920" s="58"/>
      <c r="AK920" s="58"/>
      <c r="AL920" s="58"/>
      <c r="AM920" s="58"/>
      <c r="AN920" s="58"/>
      <c r="AO920" s="58"/>
      <c r="AP920" s="58"/>
      <c r="AQ920" s="58"/>
      <c r="AR920" s="58"/>
      <c r="AS920" s="58"/>
      <c r="AT920" s="58"/>
      <c r="AU920" s="58"/>
      <c r="AV920" s="58"/>
      <c r="AW920" s="58"/>
      <c r="AY920" s="38"/>
      <c r="AZ920" s="38"/>
      <c r="BA920" s="38"/>
      <c r="BB920" s="38"/>
      <c r="BC920" s="38"/>
      <c r="BD920" s="38"/>
      <c r="BE920" s="38"/>
      <c r="BF920" s="38"/>
      <c r="BG920" s="38"/>
      <c r="BH920" s="38"/>
      <c r="BI920" s="38"/>
      <c r="BJ920" s="38"/>
      <c r="BK920" s="38"/>
      <c r="BL920" s="38"/>
      <c r="BM920" s="38"/>
      <c r="BN920" s="38"/>
      <c r="BO920" s="38"/>
      <c r="BP920" s="38"/>
      <c r="BQ920" s="38"/>
      <c r="BR920" s="38"/>
      <c r="BS920" s="38"/>
    </row>
    <row r="921" spans="28:71" ht="15" x14ac:dyDescent="0.2">
      <c r="AB921" s="53"/>
      <c r="AC921" s="58"/>
      <c r="AD921" s="58"/>
      <c r="AE921" s="58"/>
      <c r="AF921" s="58"/>
      <c r="AG921" s="58"/>
      <c r="AH921" s="54"/>
      <c r="AI921" s="58"/>
      <c r="AJ921" s="58"/>
      <c r="AK921" s="58"/>
      <c r="AL921" s="58"/>
      <c r="AM921" s="58"/>
      <c r="AN921" s="58"/>
      <c r="AO921" s="58"/>
      <c r="AP921" s="58"/>
      <c r="AQ921" s="58"/>
      <c r="AR921" s="58"/>
      <c r="AS921" s="58"/>
      <c r="AT921" s="58"/>
      <c r="AU921" s="58"/>
      <c r="AV921" s="58"/>
      <c r="AW921" s="58"/>
      <c r="AY921" s="38"/>
      <c r="AZ921" s="38"/>
      <c r="BA921" s="38"/>
      <c r="BB921" s="38"/>
      <c r="BC921" s="38"/>
      <c r="BD921" s="38"/>
      <c r="BE921" s="38"/>
      <c r="BF921" s="38"/>
      <c r="BG921" s="38"/>
      <c r="BH921" s="38"/>
      <c r="BI921" s="38"/>
      <c r="BJ921" s="38"/>
      <c r="BK921" s="38"/>
      <c r="BL921" s="38"/>
      <c r="BM921" s="38"/>
      <c r="BN921" s="38"/>
      <c r="BO921" s="38"/>
      <c r="BP921" s="38"/>
      <c r="BQ921" s="38"/>
      <c r="BR921" s="38"/>
      <c r="BS921" s="38"/>
    </row>
    <row r="922" spans="28:71" ht="15" x14ac:dyDescent="0.2">
      <c r="AB922" s="53"/>
      <c r="AC922" s="58"/>
      <c r="AD922" s="58"/>
      <c r="AE922" s="58"/>
      <c r="AF922" s="58"/>
      <c r="AG922" s="58"/>
      <c r="AH922" s="54"/>
      <c r="AI922" s="58"/>
      <c r="AJ922" s="58"/>
      <c r="AK922" s="58"/>
      <c r="AL922" s="58"/>
      <c r="AM922" s="58"/>
      <c r="AN922" s="58"/>
      <c r="AO922" s="58"/>
      <c r="AP922" s="58"/>
      <c r="AQ922" s="58"/>
      <c r="AR922" s="58"/>
      <c r="AS922" s="58"/>
      <c r="AT922" s="58"/>
      <c r="AU922" s="58"/>
      <c r="AV922" s="58"/>
      <c r="AW922" s="58"/>
      <c r="AY922" s="38"/>
      <c r="AZ922" s="38"/>
      <c r="BA922" s="38"/>
      <c r="BB922" s="38"/>
      <c r="BC922" s="38"/>
      <c r="BD922" s="38"/>
      <c r="BE922" s="38"/>
      <c r="BF922" s="38"/>
      <c r="BG922" s="38"/>
      <c r="BH922" s="38"/>
      <c r="BI922" s="38"/>
      <c r="BJ922" s="38"/>
      <c r="BK922" s="38"/>
      <c r="BL922" s="38"/>
      <c r="BM922" s="38"/>
      <c r="BN922" s="38"/>
      <c r="BO922" s="38"/>
      <c r="BP922" s="38"/>
      <c r="BQ922" s="38"/>
      <c r="BR922" s="38"/>
      <c r="BS922" s="38"/>
    </row>
    <row r="923" spans="28:71" ht="15" x14ac:dyDescent="0.2">
      <c r="AB923" s="53"/>
      <c r="AC923" s="58"/>
      <c r="AD923" s="58"/>
      <c r="AE923" s="58"/>
      <c r="AF923" s="58"/>
      <c r="AG923" s="58"/>
      <c r="AH923" s="58"/>
      <c r="AI923" s="58"/>
      <c r="AJ923" s="58"/>
      <c r="AK923" s="58"/>
      <c r="AL923" s="58"/>
      <c r="AM923" s="58"/>
      <c r="AN923" s="58"/>
      <c r="AO923" s="58"/>
      <c r="AP923" s="58"/>
      <c r="AQ923" s="58"/>
      <c r="AR923" s="58"/>
      <c r="AS923" s="58"/>
      <c r="AT923" s="58"/>
      <c r="AU923" s="58"/>
      <c r="AV923" s="58"/>
      <c r="AW923" s="58"/>
      <c r="AY923" s="38"/>
      <c r="AZ923" s="38"/>
      <c r="BA923" s="38"/>
      <c r="BB923" s="38"/>
      <c r="BC923" s="38"/>
      <c r="BD923" s="38"/>
      <c r="BE923" s="38"/>
      <c r="BF923" s="38"/>
      <c r="BG923" s="38"/>
      <c r="BH923" s="38"/>
      <c r="BI923" s="38"/>
      <c r="BJ923" s="38"/>
      <c r="BK923" s="38"/>
      <c r="BL923" s="38"/>
      <c r="BM923" s="38"/>
      <c r="BN923" s="38"/>
      <c r="BO923" s="38"/>
      <c r="BP923" s="38"/>
      <c r="BQ923" s="38"/>
      <c r="BR923" s="38"/>
      <c r="BS923" s="38"/>
    </row>
    <row r="924" spans="28:71" x14ac:dyDescent="0.2">
      <c r="AB924" s="34"/>
      <c r="AC924" s="34"/>
      <c r="AD924" s="34"/>
      <c r="AE924" s="34"/>
      <c r="AF924" s="34"/>
      <c r="AG924" s="34"/>
      <c r="AH924" s="34"/>
      <c r="AI924" s="34"/>
      <c r="AJ924" s="34"/>
      <c r="AK924" s="9"/>
    </row>
    <row r="925" spans="28:71" x14ac:dyDescent="0.2">
      <c r="AB925" s="34"/>
      <c r="AC925" s="34"/>
      <c r="AD925" s="34"/>
      <c r="AE925" s="34"/>
      <c r="AF925" s="34"/>
      <c r="AG925" s="34"/>
      <c r="AH925" s="34"/>
      <c r="AI925" s="34"/>
      <c r="AJ925" s="34"/>
      <c r="AK925" s="9"/>
    </row>
    <row r="926" spans="28:71" x14ac:dyDescent="0.2">
      <c r="AB926" s="85"/>
      <c r="AC926" s="9"/>
      <c r="AD926" s="9"/>
      <c r="AE926" s="9"/>
      <c r="AF926" s="9"/>
      <c r="AG926" s="9"/>
      <c r="AH926" s="9"/>
      <c r="AI926" s="9"/>
      <c r="AJ926" s="9"/>
      <c r="AK926" s="9"/>
      <c r="AL926" s="9"/>
      <c r="AM926" s="9"/>
      <c r="AN926" s="9"/>
      <c r="AO926" s="9"/>
      <c r="AP926" s="9"/>
      <c r="AQ926" s="9"/>
      <c r="AR926" s="9"/>
      <c r="AS926" s="9"/>
      <c r="AT926" s="9"/>
      <c r="AU926" s="9"/>
      <c r="AV926" s="9"/>
      <c r="AW926" s="9"/>
    </row>
    <row r="927" spans="28:71" x14ac:dyDescent="0.2">
      <c r="AB927" s="85"/>
      <c r="AC927" s="386"/>
      <c r="AD927" s="386"/>
      <c r="AE927" s="386"/>
      <c r="AF927" s="386"/>
      <c r="AG927" s="386"/>
      <c r="AH927" s="386"/>
      <c r="AI927" s="386"/>
      <c r="AJ927" s="386"/>
      <c r="AK927" s="386"/>
      <c r="AL927" s="386"/>
      <c r="AM927" s="386"/>
      <c r="AN927" s="386"/>
      <c r="AO927" s="386"/>
      <c r="AP927" s="386"/>
      <c r="AQ927" s="386"/>
      <c r="AR927" s="386"/>
      <c r="AS927" s="386"/>
      <c r="AT927" s="386"/>
      <c r="AU927" s="386"/>
      <c r="AV927" s="386"/>
      <c r="AW927" s="386"/>
    </row>
    <row r="928" spans="28:71" ht="15" x14ac:dyDescent="0.2">
      <c r="AB928" s="86"/>
      <c r="AC928" s="63"/>
      <c r="AD928" s="63"/>
      <c r="AE928" s="63"/>
      <c r="AF928" s="63"/>
      <c r="AG928" s="63"/>
      <c r="AH928" s="63"/>
      <c r="AI928" s="63"/>
      <c r="AJ928" s="87"/>
      <c r="AK928" s="87"/>
      <c r="AL928" s="87"/>
      <c r="AM928" s="87"/>
      <c r="AN928" s="87"/>
      <c r="AO928" s="87"/>
      <c r="AP928" s="63"/>
      <c r="AQ928" s="87"/>
      <c r="AR928" s="87"/>
      <c r="AS928" s="87"/>
      <c r="AT928" s="87"/>
      <c r="AU928" s="87"/>
      <c r="AV928" s="87"/>
      <c r="AW928" s="87"/>
      <c r="AY928" s="63"/>
      <c r="AZ928" s="63"/>
      <c r="BA928" s="63"/>
      <c r="BB928" s="63"/>
      <c r="BC928" s="63"/>
      <c r="BD928" s="63"/>
      <c r="BE928" s="63"/>
      <c r="BF928" s="87"/>
      <c r="BG928" s="87"/>
      <c r="BH928" s="87"/>
      <c r="BI928" s="87"/>
      <c r="BJ928" s="87"/>
      <c r="BK928" s="87"/>
      <c r="BL928" s="63"/>
      <c r="BM928" s="87"/>
      <c r="BN928" s="87"/>
      <c r="BO928" s="87"/>
      <c r="BP928" s="87"/>
      <c r="BQ928" s="87"/>
      <c r="BR928" s="87"/>
      <c r="BS928" s="87"/>
    </row>
    <row r="929" spans="28:71" ht="15" x14ac:dyDescent="0.2">
      <c r="AB929" s="53"/>
      <c r="AC929" s="54"/>
      <c r="AD929" s="54"/>
      <c r="AE929" s="54"/>
      <c r="AF929" s="54"/>
      <c r="AG929" s="54"/>
      <c r="AH929" s="54"/>
      <c r="AI929" s="54"/>
      <c r="AJ929" s="54"/>
      <c r="AK929" s="54"/>
      <c r="AL929" s="54"/>
      <c r="AM929" s="54"/>
      <c r="AN929" s="54"/>
      <c r="AO929" s="54"/>
      <c r="AP929" s="54"/>
      <c r="AQ929" s="54"/>
      <c r="AR929" s="54"/>
      <c r="AS929" s="54"/>
      <c r="AT929" s="54"/>
      <c r="AU929" s="54"/>
      <c r="AV929" s="54"/>
      <c r="AW929" s="54"/>
      <c r="AY929" s="38"/>
      <c r="AZ929" s="38"/>
      <c r="BA929" s="38"/>
      <c r="BB929" s="38"/>
      <c r="BC929" s="38"/>
      <c r="BD929" s="38"/>
      <c r="BE929" s="38"/>
      <c r="BF929" s="38"/>
      <c r="BG929" s="38"/>
      <c r="BH929" s="38"/>
      <c r="BI929" s="38"/>
      <c r="BJ929" s="38"/>
      <c r="BK929" s="38"/>
      <c r="BL929" s="38"/>
      <c r="BM929" s="38"/>
      <c r="BN929" s="38"/>
      <c r="BO929" s="38"/>
      <c r="BP929" s="38"/>
      <c r="BQ929" s="38"/>
      <c r="BR929" s="38"/>
      <c r="BS929" s="38"/>
    </row>
    <row r="930" spans="28:71" ht="15" x14ac:dyDescent="0.2">
      <c r="AB930" s="53"/>
      <c r="AC930" s="54"/>
      <c r="AD930" s="54"/>
      <c r="AE930" s="54"/>
      <c r="AF930" s="54"/>
      <c r="AG930" s="54"/>
      <c r="AH930" s="54"/>
      <c r="AI930" s="54"/>
      <c r="AJ930" s="54"/>
      <c r="AK930" s="54"/>
      <c r="AL930" s="54"/>
      <c r="AM930" s="54"/>
      <c r="AN930" s="54"/>
      <c r="AO930" s="54"/>
      <c r="AP930" s="54"/>
      <c r="AQ930" s="54"/>
      <c r="AR930" s="54"/>
      <c r="AS930" s="54"/>
      <c r="AT930" s="54"/>
      <c r="AU930" s="54"/>
      <c r="AV930" s="54"/>
      <c r="AW930" s="54"/>
      <c r="AY930" s="38"/>
      <c r="AZ930" s="38"/>
      <c r="BA930" s="38"/>
      <c r="BB930" s="38"/>
      <c r="BC930" s="38"/>
      <c r="BD930" s="38"/>
      <c r="BE930" s="38"/>
      <c r="BF930" s="38"/>
      <c r="BG930" s="38"/>
      <c r="BH930" s="38"/>
      <c r="BI930" s="38"/>
      <c r="BJ930" s="38"/>
      <c r="BK930" s="38"/>
      <c r="BL930" s="38"/>
      <c r="BM930" s="38"/>
      <c r="BN930" s="38"/>
      <c r="BO930" s="38"/>
      <c r="BP930" s="38"/>
      <c r="BQ930" s="38"/>
      <c r="BR930" s="38"/>
      <c r="BS930" s="38"/>
    </row>
    <row r="931" spans="28:71" ht="15" x14ac:dyDescent="0.2">
      <c r="AB931" s="53"/>
      <c r="AC931" s="54"/>
      <c r="AD931" s="54"/>
      <c r="AE931" s="54"/>
      <c r="AF931" s="54"/>
      <c r="AG931" s="54"/>
      <c r="AH931" s="54"/>
      <c r="AI931" s="54"/>
      <c r="AJ931" s="54"/>
      <c r="AK931" s="54"/>
      <c r="AL931" s="54"/>
      <c r="AM931" s="54"/>
      <c r="AN931" s="54"/>
      <c r="AO931" s="54"/>
      <c r="AP931" s="54"/>
      <c r="AQ931" s="54"/>
      <c r="AR931" s="54"/>
      <c r="AS931" s="54"/>
      <c r="AT931" s="54"/>
      <c r="AU931" s="54"/>
      <c r="AV931" s="54"/>
      <c r="AW931" s="54"/>
      <c r="AY931" s="38"/>
      <c r="AZ931" s="38"/>
      <c r="BA931" s="38"/>
      <c r="BB931" s="38"/>
      <c r="BC931" s="38"/>
      <c r="BD931" s="38"/>
      <c r="BE931" s="38"/>
      <c r="BF931" s="38"/>
      <c r="BG931" s="38"/>
      <c r="BH931" s="38"/>
      <c r="BI931" s="38"/>
      <c r="BJ931" s="38"/>
      <c r="BK931" s="38"/>
      <c r="BL931" s="38"/>
      <c r="BM931" s="38"/>
      <c r="BN931" s="38"/>
      <c r="BO931" s="38"/>
      <c r="BP931" s="38"/>
      <c r="BQ931" s="38"/>
      <c r="BR931" s="38"/>
      <c r="BS931" s="38"/>
    </row>
    <row r="932" spans="28:71" ht="15" x14ac:dyDescent="0.2">
      <c r="AB932" s="53"/>
      <c r="AC932" s="54"/>
      <c r="AD932" s="54"/>
      <c r="AE932" s="54"/>
      <c r="AF932" s="54"/>
      <c r="AG932" s="54"/>
      <c r="AH932" s="54"/>
      <c r="AI932" s="54"/>
      <c r="AJ932" s="54"/>
      <c r="AK932" s="54"/>
      <c r="AL932" s="54"/>
      <c r="AM932" s="54"/>
      <c r="AN932" s="54"/>
      <c r="AO932" s="54"/>
      <c r="AP932" s="54"/>
      <c r="AQ932" s="54"/>
      <c r="AR932" s="54"/>
      <c r="AS932" s="54"/>
      <c r="AT932" s="54"/>
      <c r="AU932" s="54"/>
      <c r="AV932" s="54"/>
      <c r="AW932" s="54"/>
      <c r="AY932" s="38"/>
      <c r="AZ932" s="38"/>
      <c r="BA932" s="38"/>
      <c r="BB932" s="38"/>
      <c r="BC932" s="38"/>
      <c r="BD932" s="38"/>
      <c r="BE932" s="38"/>
      <c r="BF932" s="38"/>
      <c r="BG932" s="38"/>
      <c r="BH932" s="38"/>
      <c r="BI932" s="38"/>
      <c r="BJ932" s="38"/>
      <c r="BK932" s="38"/>
      <c r="BL932" s="38"/>
      <c r="BM932" s="38"/>
      <c r="BN932" s="38"/>
      <c r="BO932" s="38"/>
      <c r="BP932" s="38"/>
      <c r="BQ932" s="38"/>
      <c r="BR932" s="38"/>
      <c r="BS932" s="38"/>
    </row>
    <row r="933" spans="28:71" ht="15" x14ac:dyDescent="0.2">
      <c r="AB933" s="53"/>
      <c r="AC933" s="54"/>
      <c r="AD933" s="54"/>
      <c r="AE933" s="54"/>
      <c r="AF933" s="54"/>
      <c r="AG933" s="54"/>
      <c r="AH933" s="54"/>
      <c r="AI933" s="54"/>
      <c r="AJ933" s="54"/>
      <c r="AK933" s="54"/>
      <c r="AL933" s="54"/>
      <c r="AM933" s="54"/>
      <c r="AN933" s="54"/>
      <c r="AO933" s="54"/>
      <c r="AP933" s="54"/>
      <c r="AQ933" s="54"/>
      <c r="AR933" s="54"/>
      <c r="AS933" s="54"/>
      <c r="AT933" s="54"/>
      <c r="AU933" s="54"/>
      <c r="AV933" s="54"/>
      <c r="AW933" s="54"/>
      <c r="AY933" s="38"/>
      <c r="AZ933" s="38"/>
      <c r="BA933" s="38"/>
      <c r="BB933" s="38"/>
      <c r="BC933" s="38"/>
      <c r="BD933" s="38"/>
      <c r="BE933" s="38"/>
      <c r="BF933" s="38"/>
      <c r="BG933" s="38"/>
      <c r="BH933" s="38"/>
      <c r="BI933" s="38"/>
      <c r="BJ933" s="38"/>
      <c r="BK933" s="38"/>
      <c r="BL933" s="38"/>
      <c r="BM933" s="38"/>
      <c r="BN933" s="38"/>
      <c r="BO933" s="38"/>
      <c r="BP933" s="38"/>
      <c r="BQ933" s="38"/>
      <c r="BR933" s="38"/>
      <c r="BS933" s="38"/>
    </row>
    <row r="934" spans="28:71" ht="15" x14ac:dyDescent="0.2">
      <c r="AB934" s="53"/>
      <c r="AC934" s="54"/>
      <c r="AD934" s="54"/>
      <c r="AE934" s="54"/>
      <c r="AF934" s="54"/>
      <c r="AG934" s="54"/>
      <c r="AH934" s="54"/>
      <c r="AI934" s="54"/>
      <c r="AJ934" s="54"/>
      <c r="AK934" s="54"/>
      <c r="AL934" s="54"/>
      <c r="AM934" s="54"/>
      <c r="AN934" s="54"/>
      <c r="AO934" s="54"/>
      <c r="AP934" s="54"/>
      <c r="AQ934" s="54"/>
      <c r="AR934" s="54"/>
      <c r="AS934" s="54"/>
      <c r="AT934" s="54"/>
      <c r="AU934" s="54"/>
      <c r="AV934" s="54"/>
      <c r="AW934" s="54"/>
      <c r="AY934" s="38"/>
      <c r="AZ934" s="38"/>
      <c r="BA934" s="38"/>
      <c r="BB934" s="38"/>
      <c r="BC934" s="38"/>
      <c r="BD934" s="38"/>
      <c r="BE934" s="38"/>
      <c r="BF934" s="38"/>
      <c r="BG934" s="38"/>
      <c r="BH934" s="38"/>
      <c r="BI934" s="38"/>
      <c r="BJ934" s="38"/>
      <c r="BK934" s="38"/>
      <c r="BL934" s="38"/>
      <c r="BM934" s="38"/>
      <c r="BN934" s="38"/>
      <c r="BO934" s="38"/>
      <c r="BP934" s="38"/>
      <c r="BQ934" s="38"/>
      <c r="BR934" s="38"/>
      <c r="BS934" s="38"/>
    </row>
    <row r="935" spans="28:71" ht="15" x14ac:dyDescent="0.2">
      <c r="AB935" s="53"/>
      <c r="AC935" s="54"/>
      <c r="AD935" s="54"/>
      <c r="AE935" s="54"/>
      <c r="AF935" s="54"/>
      <c r="AG935" s="54"/>
      <c r="AH935" s="54"/>
      <c r="AI935" s="54"/>
      <c r="AJ935" s="54"/>
      <c r="AK935" s="54"/>
      <c r="AL935" s="54"/>
      <c r="AM935" s="54"/>
      <c r="AN935" s="54"/>
      <c r="AO935" s="54"/>
      <c r="AP935" s="54"/>
      <c r="AQ935" s="54"/>
      <c r="AR935" s="54"/>
      <c r="AS935" s="54"/>
      <c r="AT935" s="54"/>
      <c r="AU935" s="54"/>
      <c r="AV935" s="54"/>
      <c r="AW935" s="54"/>
      <c r="AY935" s="38"/>
      <c r="AZ935" s="38"/>
      <c r="BA935" s="38"/>
      <c r="BB935" s="38"/>
      <c r="BC935" s="38"/>
      <c r="BD935" s="38"/>
      <c r="BE935" s="38"/>
      <c r="BF935" s="38"/>
      <c r="BG935" s="38"/>
      <c r="BH935" s="38"/>
      <c r="BI935" s="38"/>
      <c r="BJ935" s="38"/>
      <c r="BK935" s="38"/>
      <c r="BL935" s="38"/>
      <c r="BM935" s="38"/>
      <c r="BN935" s="38"/>
      <c r="BO935" s="38"/>
      <c r="BP935" s="38"/>
      <c r="BQ935" s="38"/>
      <c r="BR935" s="38"/>
      <c r="BS935" s="38"/>
    </row>
    <row r="936" spans="28:71" ht="15" x14ac:dyDescent="0.2">
      <c r="AB936" s="53"/>
      <c r="AC936" s="54"/>
      <c r="AD936" s="54"/>
      <c r="AE936" s="54"/>
      <c r="AF936" s="54"/>
      <c r="AG936" s="54"/>
      <c r="AH936" s="54"/>
      <c r="AI936" s="54"/>
      <c r="AJ936" s="54"/>
      <c r="AK936" s="54"/>
      <c r="AL936" s="54"/>
      <c r="AM936" s="54"/>
      <c r="AN936" s="54"/>
      <c r="AO936" s="54"/>
      <c r="AP936" s="54"/>
      <c r="AQ936" s="54"/>
      <c r="AR936" s="54"/>
      <c r="AS936" s="54"/>
      <c r="AT936" s="54"/>
      <c r="AU936" s="54"/>
      <c r="AV936" s="54"/>
      <c r="AW936" s="54"/>
      <c r="AY936" s="38"/>
      <c r="AZ936" s="38"/>
      <c r="BA936" s="38"/>
      <c r="BB936" s="38"/>
      <c r="BC936" s="38"/>
      <c r="BD936" s="38"/>
      <c r="BE936" s="38"/>
      <c r="BF936" s="38"/>
      <c r="BG936" s="38"/>
      <c r="BH936" s="38"/>
      <c r="BI936" s="38"/>
      <c r="BJ936" s="38"/>
      <c r="BK936" s="38"/>
      <c r="BL936" s="38"/>
      <c r="BM936" s="38"/>
      <c r="BN936" s="38"/>
      <c r="BO936" s="38"/>
      <c r="BP936" s="38"/>
      <c r="BQ936" s="38"/>
      <c r="BR936" s="38"/>
      <c r="BS936" s="38"/>
    </row>
    <row r="937" spans="28:71" ht="15" x14ac:dyDescent="0.2">
      <c r="AB937" s="53"/>
      <c r="AC937" s="54"/>
      <c r="AD937" s="54"/>
      <c r="AE937" s="54"/>
      <c r="AF937" s="54"/>
      <c r="AG937" s="54"/>
      <c r="AH937" s="54"/>
      <c r="AI937" s="54"/>
      <c r="AJ937" s="54"/>
      <c r="AK937" s="54"/>
      <c r="AL937" s="54"/>
      <c r="AM937" s="54"/>
      <c r="AN937" s="54"/>
      <c r="AO937" s="54"/>
      <c r="AP937" s="54"/>
      <c r="AQ937" s="54"/>
      <c r="AR937" s="54"/>
      <c r="AS937" s="54"/>
      <c r="AT937" s="54"/>
      <c r="AU937" s="54"/>
      <c r="AV937" s="54"/>
      <c r="AW937" s="54"/>
      <c r="AY937" s="38"/>
      <c r="AZ937" s="38"/>
      <c r="BA937" s="38"/>
      <c r="BB937" s="38"/>
      <c r="BC937" s="38"/>
      <c r="BD937" s="38"/>
      <c r="BE937" s="38"/>
      <c r="BF937" s="38"/>
      <c r="BG937" s="38"/>
      <c r="BH937" s="38"/>
      <c r="BI937" s="38"/>
      <c r="BJ937" s="38"/>
      <c r="BK937" s="38"/>
      <c r="BL937" s="38"/>
      <c r="BM937" s="38"/>
      <c r="BN937" s="38"/>
      <c r="BO937" s="38"/>
      <c r="BP937" s="38"/>
      <c r="BQ937" s="38"/>
      <c r="BR937" s="38"/>
      <c r="BS937" s="38"/>
    </row>
    <row r="938" spans="28:71" ht="15" x14ac:dyDescent="0.2">
      <c r="AB938" s="53"/>
      <c r="AC938" s="54"/>
      <c r="AD938" s="54"/>
      <c r="AE938" s="54"/>
      <c r="AF938" s="54"/>
      <c r="AG938" s="54"/>
      <c r="AH938" s="54"/>
      <c r="AI938" s="54"/>
      <c r="AJ938" s="54"/>
      <c r="AK938" s="54"/>
      <c r="AL938" s="54"/>
      <c r="AM938" s="54"/>
      <c r="AN938" s="54"/>
      <c r="AO938" s="54"/>
      <c r="AP938" s="54"/>
      <c r="AQ938" s="54"/>
      <c r="AR938" s="54"/>
      <c r="AS938" s="54"/>
      <c r="AT938" s="54"/>
      <c r="AU938" s="54"/>
      <c r="AV938" s="54"/>
      <c r="AW938" s="54"/>
      <c r="AY938" s="38"/>
      <c r="AZ938" s="38"/>
      <c r="BA938" s="38"/>
      <c r="BB938" s="38"/>
      <c r="BC938" s="38"/>
      <c r="BD938" s="38"/>
      <c r="BE938" s="38"/>
      <c r="BF938" s="38"/>
      <c r="BG938" s="38"/>
      <c r="BH938" s="38"/>
      <c r="BI938" s="38"/>
      <c r="BJ938" s="38"/>
      <c r="BK938" s="38"/>
      <c r="BL938" s="38"/>
      <c r="BM938" s="38"/>
      <c r="BN938" s="38"/>
      <c r="BO938" s="38"/>
      <c r="BP938" s="38"/>
      <c r="BQ938" s="38"/>
      <c r="BR938" s="38"/>
      <c r="BS938" s="38"/>
    </row>
    <row r="939" spans="28:71" ht="15" x14ac:dyDescent="0.2">
      <c r="AB939" s="53"/>
      <c r="AC939" s="54"/>
      <c r="AD939" s="54"/>
      <c r="AE939" s="54"/>
      <c r="AF939" s="54"/>
      <c r="AG939" s="54"/>
      <c r="AH939" s="54"/>
      <c r="AI939" s="54"/>
      <c r="AJ939" s="54"/>
      <c r="AK939" s="54"/>
      <c r="AL939" s="54"/>
      <c r="AM939" s="54"/>
      <c r="AN939" s="54"/>
      <c r="AO939" s="54"/>
      <c r="AP939" s="54"/>
      <c r="AQ939" s="54"/>
      <c r="AR939" s="54"/>
      <c r="AS939" s="54"/>
      <c r="AT939" s="54"/>
      <c r="AU939" s="54"/>
      <c r="AV939" s="54"/>
      <c r="AW939" s="54"/>
      <c r="AY939" s="38"/>
      <c r="AZ939" s="38"/>
      <c r="BA939" s="38"/>
      <c r="BB939" s="38"/>
      <c r="BC939" s="38"/>
      <c r="BD939" s="38"/>
      <c r="BE939" s="38"/>
      <c r="BF939" s="38"/>
      <c r="BG939" s="38"/>
      <c r="BH939" s="38"/>
      <c r="BI939" s="38"/>
      <c r="BJ939" s="38"/>
      <c r="BK939" s="38"/>
      <c r="BL939" s="38"/>
      <c r="BM939" s="38"/>
      <c r="BN939" s="38"/>
      <c r="BO939" s="38"/>
      <c r="BP939" s="38"/>
      <c r="BQ939" s="38"/>
      <c r="BR939" s="38"/>
      <c r="BS939" s="38"/>
    </row>
    <row r="940" spans="28:71" ht="15" x14ac:dyDescent="0.2">
      <c r="AB940" s="53"/>
      <c r="AC940" s="54"/>
      <c r="AD940" s="54"/>
      <c r="AE940" s="54"/>
      <c r="AF940" s="54"/>
      <c r="AG940" s="54"/>
      <c r="AH940" s="54"/>
      <c r="AI940" s="54"/>
      <c r="AJ940" s="54"/>
      <c r="AK940" s="54"/>
      <c r="AL940" s="54"/>
      <c r="AM940" s="54"/>
      <c r="AN940" s="54"/>
      <c r="AO940" s="54"/>
      <c r="AP940" s="54"/>
      <c r="AQ940" s="54"/>
      <c r="AR940" s="54"/>
      <c r="AS940" s="54"/>
      <c r="AT940" s="54"/>
      <c r="AU940" s="54"/>
      <c r="AV940" s="54"/>
      <c r="AW940" s="54"/>
      <c r="AY940" s="38"/>
      <c r="AZ940" s="38"/>
      <c r="BA940" s="38"/>
      <c r="BB940" s="38"/>
      <c r="BC940" s="38"/>
      <c r="BD940" s="38"/>
      <c r="BE940" s="38"/>
      <c r="BF940" s="38"/>
      <c r="BG940" s="38"/>
      <c r="BH940" s="38"/>
      <c r="BI940" s="38"/>
      <c r="BJ940" s="38"/>
      <c r="BK940" s="38"/>
      <c r="BL940" s="38"/>
      <c r="BM940" s="38"/>
      <c r="BN940" s="38"/>
      <c r="BO940" s="38"/>
      <c r="BP940" s="38"/>
      <c r="BQ940" s="38"/>
      <c r="BR940" s="38"/>
      <c r="BS940" s="38"/>
    </row>
    <row r="941" spans="28:71" ht="15" x14ac:dyDescent="0.2">
      <c r="AB941" s="53"/>
      <c r="AC941" s="54"/>
      <c r="AD941" s="54"/>
      <c r="AE941" s="54"/>
      <c r="AF941" s="54"/>
      <c r="AG941" s="54"/>
      <c r="AH941" s="54"/>
      <c r="AI941" s="54"/>
      <c r="AJ941" s="54"/>
      <c r="AK941" s="54"/>
      <c r="AL941" s="54"/>
      <c r="AM941" s="54"/>
      <c r="AN941" s="54"/>
      <c r="AO941" s="54"/>
      <c r="AP941" s="54"/>
      <c r="AQ941" s="54"/>
      <c r="AR941" s="54"/>
      <c r="AS941" s="54"/>
      <c r="AT941" s="54"/>
      <c r="AU941" s="54"/>
      <c r="AV941" s="54"/>
      <c r="AW941" s="54"/>
      <c r="AY941" s="38"/>
      <c r="AZ941" s="38"/>
      <c r="BA941" s="38"/>
      <c r="BB941" s="38"/>
      <c r="BC941" s="38"/>
      <c r="BD941" s="38"/>
      <c r="BE941" s="38"/>
      <c r="BF941" s="38"/>
      <c r="BG941" s="38"/>
      <c r="BH941" s="38"/>
      <c r="BI941" s="38"/>
      <c r="BJ941" s="38"/>
      <c r="BK941" s="38"/>
      <c r="BL941" s="38"/>
      <c r="BM941" s="38"/>
      <c r="BN941" s="38"/>
      <c r="BO941" s="38"/>
      <c r="BP941" s="38"/>
      <c r="BQ941" s="38"/>
      <c r="BR941" s="38"/>
      <c r="BS941" s="38"/>
    </row>
    <row r="942" spans="28:71" ht="15" x14ac:dyDescent="0.2">
      <c r="AB942" s="53"/>
      <c r="AC942" s="54"/>
      <c r="AD942" s="54"/>
      <c r="AE942" s="54"/>
      <c r="AF942" s="54"/>
      <c r="AG942" s="54"/>
      <c r="AH942" s="54"/>
      <c r="AI942" s="54"/>
      <c r="AJ942" s="54"/>
      <c r="AK942" s="54"/>
      <c r="AL942" s="54"/>
      <c r="AM942" s="54"/>
      <c r="AN942" s="54"/>
      <c r="AO942" s="54"/>
      <c r="AP942" s="54"/>
      <c r="AQ942" s="54"/>
      <c r="AR942" s="54"/>
      <c r="AS942" s="54"/>
      <c r="AT942" s="54"/>
      <c r="AU942" s="54"/>
      <c r="AV942" s="54"/>
      <c r="AW942" s="54"/>
      <c r="AY942" s="38"/>
      <c r="AZ942" s="38"/>
      <c r="BA942" s="38"/>
      <c r="BB942" s="38"/>
      <c r="BC942" s="38"/>
      <c r="BD942" s="38"/>
      <c r="BE942" s="38"/>
      <c r="BF942" s="38"/>
      <c r="BG942" s="38"/>
      <c r="BH942" s="38"/>
      <c r="BI942" s="38"/>
      <c r="BJ942" s="38"/>
      <c r="BK942" s="38"/>
      <c r="BL942" s="38"/>
      <c r="BM942" s="38"/>
      <c r="BN942" s="38"/>
      <c r="BO942" s="38"/>
      <c r="BP942" s="38"/>
      <c r="BQ942" s="38"/>
      <c r="BR942" s="38"/>
      <c r="BS942" s="38"/>
    </row>
    <row r="943" spans="28:71" ht="15" x14ac:dyDescent="0.2">
      <c r="AB943" s="53"/>
      <c r="AC943" s="54"/>
      <c r="AD943" s="54"/>
      <c r="AE943" s="54"/>
      <c r="AF943" s="54"/>
      <c r="AG943" s="54"/>
      <c r="AH943" s="54"/>
      <c r="AI943" s="54"/>
      <c r="AJ943" s="54"/>
      <c r="AK943" s="54"/>
      <c r="AL943" s="54"/>
      <c r="AM943" s="54"/>
      <c r="AN943" s="54"/>
      <c r="AO943" s="54"/>
      <c r="AP943" s="54"/>
      <c r="AQ943" s="54"/>
      <c r="AR943" s="54"/>
      <c r="AS943" s="54"/>
      <c r="AT943" s="54"/>
      <c r="AU943" s="54"/>
      <c r="AV943" s="54"/>
      <c r="AW943" s="54"/>
      <c r="AY943" s="38"/>
      <c r="AZ943" s="38"/>
      <c r="BA943" s="38"/>
      <c r="BB943" s="38"/>
      <c r="BC943" s="38"/>
      <c r="BD943" s="38"/>
      <c r="BE943" s="38"/>
      <c r="BF943" s="38"/>
      <c r="BG943" s="38"/>
      <c r="BH943" s="38"/>
      <c r="BI943" s="38"/>
      <c r="BJ943" s="38"/>
      <c r="BK943" s="38"/>
      <c r="BL943" s="38"/>
      <c r="BM943" s="38"/>
      <c r="BN943" s="38"/>
      <c r="BO943" s="38"/>
      <c r="BP943" s="38"/>
      <c r="BQ943" s="38"/>
      <c r="BR943" s="38"/>
      <c r="BS943" s="38"/>
    </row>
    <row r="944" spans="28:71" ht="15" x14ac:dyDescent="0.2">
      <c r="AB944" s="53"/>
      <c r="AC944" s="58"/>
      <c r="AD944" s="58"/>
      <c r="AE944" s="58"/>
      <c r="AF944" s="58"/>
      <c r="AG944" s="58"/>
      <c r="AH944" s="54"/>
      <c r="AI944" s="58"/>
      <c r="AJ944" s="58"/>
      <c r="AK944" s="58"/>
      <c r="AL944" s="58"/>
      <c r="AM944" s="58"/>
      <c r="AN944" s="58"/>
      <c r="AO944" s="58"/>
      <c r="AP944" s="58"/>
      <c r="AQ944" s="58"/>
      <c r="AR944" s="58"/>
      <c r="AS944" s="58"/>
      <c r="AT944" s="58"/>
      <c r="AU944" s="58"/>
      <c r="AV944" s="58"/>
      <c r="AW944" s="58"/>
      <c r="AY944" s="38"/>
      <c r="AZ944" s="38"/>
      <c r="BA944" s="38"/>
      <c r="BB944" s="38"/>
      <c r="BC944" s="38"/>
      <c r="BD944" s="38"/>
      <c r="BE944" s="38"/>
      <c r="BF944" s="38"/>
      <c r="BG944" s="38"/>
      <c r="BH944" s="38"/>
      <c r="BI944" s="38"/>
      <c r="BJ944" s="38"/>
      <c r="BK944" s="38"/>
      <c r="BL944" s="38"/>
      <c r="BM944" s="38"/>
      <c r="BN944" s="38"/>
      <c r="BO944" s="38"/>
      <c r="BP944" s="38"/>
      <c r="BQ944" s="38"/>
      <c r="BR944" s="38"/>
      <c r="BS944" s="38"/>
    </row>
    <row r="945" spans="28:71" ht="15" x14ac:dyDescent="0.2">
      <c r="AB945" s="53"/>
      <c r="AC945" s="58"/>
      <c r="AD945" s="58"/>
      <c r="AE945" s="58"/>
      <c r="AF945" s="58"/>
      <c r="AG945" s="58"/>
      <c r="AH945" s="54"/>
      <c r="AI945" s="58"/>
      <c r="AJ945" s="58"/>
      <c r="AK945" s="58"/>
      <c r="AL945" s="58"/>
      <c r="AM945" s="58"/>
      <c r="AN945" s="58"/>
      <c r="AO945" s="58"/>
      <c r="AP945" s="58"/>
      <c r="AQ945" s="58"/>
      <c r="AR945" s="58"/>
      <c r="AS945" s="58"/>
      <c r="AT945" s="58"/>
      <c r="AU945" s="58"/>
      <c r="AV945" s="58"/>
      <c r="AW945" s="58"/>
      <c r="AY945" s="38"/>
      <c r="AZ945" s="38"/>
      <c r="BA945" s="38"/>
      <c r="BB945" s="38"/>
      <c r="BC945" s="38"/>
      <c r="BD945" s="38"/>
      <c r="BE945" s="38"/>
      <c r="BF945" s="38"/>
      <c r="BG945" s="38"/>
      <c r="BH945" s="38"/>
      <c r="BI945" s="38"/>
      <c r="BJ945" s="38"/>
      <c r="BK945" s="38"/>
      <c r="BL945" s="38"/>
      <c r="BM945" s="38"/>
      <c r="BN945" s="38"/>
      <c r="BO945" s="38"/>
      <c r="BP945" s="38"/>
      <c r="BQ945" s="38"/>
      <c r="BR945" s="38"/>
      <c r="BS945" s="38"/>
    </row>
    <row r="946" spans="28:71" ht="15" x14ac:dyDescent="0.2">
      <c r="AB946" s="53"/>
      <c r="AC946" s="58"/>
      <c r="AD946" s="58"/>
      <c r="AE946" s="58"/>
      <c r="AF946" s="58"/>
      <c r="AG946" s="58"/>
      <c r="AH946" s="54"/>
      <c r="AI946" s="58"/>
      <c r="AJ946" s="58"/>
      <c r="AK946" s="58"/>
      <c r="AL946" s="58"/>
      <c r="AM946" s="58"/>
      <c r="AN946" s="58"/>
      <c r="AO946" s="58"/>
      <c r="AP946" s="58"/>
      <c r="AQ946" s="58"/>
      <c r="AR946" s="58"/>
      <c r="AS946" s="58"/>
      <c r="AT946" s="58"/>
      <c r="AU946" s="58"/>
      <c r="AV946" s="58"/>
      <c r="AW946" s="58"/>
      <c r="AY946" s="38"/>
      <c r="AZ946" s="38"/>
      <c r="BA946" s="38"/>
      <c r="BB946" s="38"/>
      <c r="BC946" s="38"/>
      <c r="BD946" s="38"/>
      <c r="BE946" s="38"/>
      <c r="BF946" s="38"/>
      <c r="BG946" s="38"/>
      <c r="BH946" s="38"/>
      <c r="BI946" s="38"/>
      <c r="BJ946" s="38"/>
      <c r="BK946" s="38"/>
      <c r="BL946" s="38"/>
      <c r="BM946" s="38"/>
      <c r="BN946" s="38"/>
      <c r="BO946" s="38"/>
      <c r="BP946" s="38"/>
      <c r="BQ946" s="38"/>
      <c r="BR946" s="38"/>
      <c r="BS946" s="38"/>
    </row>
    <row r="947" spans="28:71" ht="15" x14ac:dyDescent="0.2">
      <c r="AB947" s="53"/>
      <c r="AC947" s="58"/>
      <c r="AD947" s="58"/>
      <c r="AE947" s="58"/>
      <c r="AF947" s="58"/>
      <c r="AG947" s="58"/>
      <c r="AH947" s="58"/>
      <c r="AI947" s="58"/>
      <c r="AJ947" s="58"/>
      <c r="AK947" s="58"/>
      <c r="AL947" s="58"/>
      <c r="AM947" s="58"/>
      <c r="AN947" s="58"/>
      <c r="AO947" s="58"/>
      <c r="AP947" s="58"/>
      <c r="AQ947" s="58"/>
      <c r="AR947" s="58"/>
      <c r="AS947" s="58"/>
      <c r="AT947" s="58"/>
      <c r="AU947" s="58"/>
      <c r="AV947" s="58"/>
      <c r="AW947" s="58"/>
      <c r="AY947" s="38"/>
      <c r="AZ947" s="38"/>
      <c r="BA947" s="38"/>
      <c r="BB947" s="38"/>
      <c r="BC947" s="38"/>
      <c r="BD947" s="38"/>
      <c r="BE947" s="38"/>
      <c r="BF947" s="38"/>
      <c r="BG947" s="38"/>
      <c r="BH947" s="38"/>
      <c r="BI947" s="38"/>
      <c r="BJ947" s="38"/>
      <c r="BK947" s="38"/>
      <c r="BL947" s="38"/>
      <c r="BM947" s="38"/>
      <c r="BN947" s="38"/>
      <c r="BO947" s="38"/>
      <c r="BP947" s="38"/>
      <c r="BQ947" s="38"/>
      <c r="BR947" s="38"/>
      <c r="BS947" s="38"/>
    </row>
    <row r="1179" spans="21:22" x14ac:dyDescent="0.2">
      <c r="U1179" s="69"/>
    </row>
    <row r="1180" spans="21:22" x14ac:dyDescent="0.2">
      <c r="V1180" s="75"/>
    </row>
    <row r="1181" spans="21:22" x14ac:dyDescent="0.2">
      <c r="V1181" s="75"/>
    </row>
    <row r="1182" spans="21:22" x14ac:dyDescent="0.2">
      <c r="V1182" s="75"/>
    </row>
    <row r="1183" spans="21:22" x14ac:dyDescent="0.2">
      <c r="V1183" s="75"/>
    </row>
    <row r="1214" ht="19.350000000000001" customHeight="1" x14ac:dyDescent="0.2"/>
    <row r="1222" spans="20:31" x14ac:dyDescent="0.2">
      <c r="T1222" s="69"/>
      <c r="U1222" s="69"/>
      <c r="V1222" s="69"/>
      <c r="W1222" s="69"/>
      <c r="X1222" s="69"/>
      <c r="Y1222" s="69"/>
      <c r="Z1222" s="69"/>
      <c r="AA1222" s="69"/>
      <c r="AB1222" s="69"/>
      <c r="AC1222" s="69"/>
      <c r="AD1222" s="69"/>
    </row>
    <row r="1223" spans="20:31" x14ac:dyDescent="0.2">
      <c r="T1223" s="69"/>
      <c r="U1223" s="69"/>
      <c r="V1223" s="69"/>
      <c r="W1223" s="69"/>
      <c r="X1223" s="69"/>
      <c r="Y1223" s="69"/>
      <c r="Z1223" s="69"/>
      <c r="AA1223" s="69"/>
      <c r="AB1223" s="69"/>
      <c r="AC1223" s="69"/>
      <c r="AD1223" s="69"/>
      <c r="AE1223" s="75"/>
    </row>
    <row r="1224" spans="20:31" x14ac:dyDescent="0.2">
      <c r="T1224" s="69"/>
      <c r="U1224" s="69"/>
      <c r="V1224" s="69"/>
      <c r="W1224" s="69"/>
      <c r="X1224" s="69"/>
      <c r="Y1224" s="69"/>
      <c r="Z1224" s="69"/>
      <c r="AA1224" s="69"/>
      <c r="AB1224" s="69"/>
      <c r="AC1224" s="69"/>
      <c r="AD1224" s="69"/>
      <c r="AE1224" s="75"/>
    </row>
    <row r="1225" spans="20:31" x14ac:dyDescent="0.2">
      <c r="T1225" s="69"/>
      <c r="U1225" s="69"/>
      <c r="V1225" s="69"/>
      <c r="W1225" s="69"/>
      <c r="X1225" s="69"/>
      <c r="Y1225" s="69"/>
      <c r="Z1225" s="69"/>
      <c r="AA1225" s="69"/>
      <c r="AB1225" s="69"/>
      <c r="AC1225" s="69"/>
      <c r="AD1225" s="69"/>
      <c r="AE1225" s="75"/>
    </row>
    <row r="1226" spans="20:31" x14ac:dyDescent="0.2">
      <c r="T1226" s="69"/>
      <c r="U1226" s="69"/>
      <c r="V1226" s="69"/>
      <c r="W1226" s="69"/>
      <c r="X1226" s="69"/>
      <c r="Y1226" s="69"/>
      <c r="Z1226" s="69"/>
      <c r="AA1226" s="69"/>
      <c r="AB1226" s="69"/>
      <c r="AC1226" s="69"/>
      <c r="AD1226" s="69"/>
      <c r="AE1226" s="75"/>
    </row>
    <row r="1227" spans="20:31" x14ac:dyDescent="0.2">
      <c r="T1227" s="69"/>
      <c r="U1227" s="69"/>
      <c r="V1227" s="69"/>
      <c r="W1227" s="69"/>
      <c r="X1227" s="69"/>
      <c r="Y1227" s="69"/>
      <c r="Z1227" s="69"/>
      <c r="AA1227" s="69"/>
      <c r="AB1227" s="69"/>
      <c r="AC1227" s="69"/>
      <c r="AD1227" s="69"/>
      <c r="AE1227" s="75"/>
    </row>
    <row r="1228" spans="20:31" x14ac:dyDescent="0.2">
      <c r="T1228" s="69"/>
      <c r="U1228" s="69"/>
      <c r="V1228" s="69"/>
      <c r="W1228" s="69"/>
      <c r="X1228" s="69"/>
      <c r="Y1228" s="69"/>
      <c r="Z1228" s="69"/>
      <c r="AA1228" s="69"/>
      <c r="AB1228" s="69"/>
      <c r="AC1228" s="69"/>
      <c r="AD1228" s="69"/>
      <c r="AE1228" s="75"/>
    </row>
    <row r="1229" spans="20:31" x14ac:dyDescent="0.2">
      <c r="T1229" s="69"/>
      <c r="U1229" s="69"/>
      <c r="V1229" s="69"/>
      <c r="W1229" s="69"/>
      <c r="X1229" s="69"/>
      <c r="Y1229" s="69"/>
      <c r="Z1229" s="69"/>
      <c r="AA1229" s="69"/>
      <c r="AB1229" s="69"/>
      <c r="AC1229" s="69"/>
      <c r="AD1229" s="69"/>
      <c r="AE1229" s="75"/>
    </row>
    <row r="1230" spans="20:31" x14ac:dyDescent="0.2">
      <c r="T1230" s="69"/>
      <c r="U1230" s="69"/>
      <c r="V1230" s="69"/>
      <c r="W1230" s="69"/>
      <c r="X1230" s="69"/>
      <c r="Y1230" s="69"/>
      <c r="Z1230" s="69"/>
      <c r="AA1230" s="69"/>
      <c r="AB1230" s="69"/>
      <c r="AC1230" s="69"/>
      <c r="AD1230" s="69"/>
      <c r="AE1230" s="75"/>
    </row>
    <row r="1231" spans="20:31" x14ac:dyDescent="0.2">
      <c r="T1231" s="69"/>
      <c r="U1231" s="69"/>
      <c r="V1231" s="69"/>
      <c r="W1231" s="69"/>
      <c r="X1231" s="69"/>
      <c r="Y1231" s="69"/>
      <c r="Z1231" s="69"/>
      <c r="AA1231" s="69"/>
      <c r="AB1231" s="69"/>
      <c r="AC1231" s="69"/>
      <c r="AD1231" s="69"/>
      <c r="AE1231" s="75"/>
    </row>
    <row r="1232" spans="20:31" x14ac:dyDescent="0.2">
      <c r="T1232" s="69"/>
      <c r="U1232" s="69"/>
      <c r="V1232" s="69"/>
      <c r="W1232" s="69"/>
      <c r="X1232" s="69"/>
      <c r="Y1232" s="69"/>
      <c r="Z1232" s="69"/>
      <c r="AA1232" s="69"/>
      <c r="AB1232" s="69"/>
      <c r="AC1232" s="69"/>
      <c r="AD1232" s="69"/>
      <c r="AE1232" s="75"/>
    </row>
    <row r="1233" spans="20:31" x14ac:dyDescent="0.2">
      <c r="T1233" s="69"/>
      <c r="U1233" s="69"/>
      <c r="V1233" s="69"/>
      <c r="W1233" s="69"/>
      <c r="X1233" s="69"/>
      <c r="Y1233" s="69"/>
      <c r="Z1233" s="69"/>
      <c r="AA1233" s="69"/>
      <c r="AB1233" s="69"/>
      <c r="AC1233" s="69"/>
      <c r="AD1233" s="69"/>
      <c r="AE1233" s="75"/>
    </row>
    <row r="1234" spans="20:31" x14ac:dyDescent="0.2">
      <c r="T1234" s="69"/>
      <c r="U1234" s="69"/>
      <c r="V1234" s="69"/>
      <c r="W1234" s="69"/>
      <c r="X1234" s="69"/>
      <c r="Y1234" s="69"/>
      <c r="Z1234" s="69"/>
      <c r="AA1234" s="69"/>
      <c r="AB1234" s="69"/>
      <c r="AC1234" s="69"/>
      <c r="AD1234" s="69"/>
      <c r="AE1234" s="75"/>
    </row>
    <row r="1235" spans="20:31" x14ac:dyDescent="0.2">
      <c r="T1235" s="69"/>
      <c r="U1235" s="69"/>
      <c r="V1235" s="69"/>
      <c r="W1235" s="69"/>
      <c r="X1235" s="69"/>
      <c r="Y1235" s="69"/>
      <c r="Z1235" s="69"/>
      <c r="AA1235" s="69"/>
      <c r="AB1235" s="69"/>
      <c r="AC1235" s="69"/>
      <c r="AD1235" s="69"/>
      <c r="AE1235" s="75"/>
    </row>
    <row r="1236" spans="20:31" x14ac:dyDescent="0.2">
      <c r="T1236" s="69"/>
      <c r="U1236" s="69"/>
      <c r="V1236" s="69"/>
      <c r="W1236" s="69"/>
      <c r="X1236" s="69"/>
      <c r="Y1236" s="69"/>
      <c r="Z1236" s="69"/>
      <c r="AA1236" s="69"/>
      <c r="AB1236" s="69"/>
      <c r="AC1236" s="69"/>
      <c r="AD1236" s="69"/>
      <c r="AE1236" s="75"/>
    </row>
  </sheetData>
  <mergeCells count="71">
    <mergeCell ref="AC855:AI855"/>
    <mergeCell ref="AJ855:AP855"/>
    <mergeCell ref="AQ855:AW855"/>
    <mergeCell ref="AC879:AI879"/>
    <mergeCell ref="AJ879:AP879"/>
    <mergeCell ref="AQ879:AW879"/>
    <mergeCell ref="AC903:AI903"/>
    <mergeCell ref="AJ903:AP903"/>
    <mergeCell ref="AQ903:AW903"/>
    <mergeCell ref="AC927:AI927"/>
    <mergeCell ref="AJ927:AP927"/>
    <mergeCell ref="AQ927:AW927"/>
    <mergeCell ref="AC735:AI735"/>
    <mergeCell ref="AJ735:AP735"/>
    <mergeCell ref="AQ735:AW735"/>
    <mergeCell ref="AC831:AI831"/>
    <mergeCell ref="AJ831:AP831"/>
    <mergeCell ref="AQ831:AW831"/>
    <mergeCell ref="AC759:AI759"/>
    <mergeCell ref="AJ759:AP759"/>
    <mergeCell ref="AQ759:AW759"/>
    <mergeCell ref="AC783:AI783"/>
    <mergeCell ref="AJ783:AP783"/>
    <mergeCell ref="AQ783:AW783"/>
    <mergeCell ref="AC807:AI807"/>
    <mergeCell ref="AJ807:AP807"/>
    <mergeCell ref="AQ807:AW807"/>
    <mergeCell ref="E413:F413"/>
    <mergeCell ref="E437:F437"/>
    <mergeCell ref="E461:F461"/>
    <mergeCell ref="T317:U317"/>
    <mergeCell ref="T461:U461"/>
    <mergeCell ref="T341:U341"/>
    <mergeCell ref="T365:U365"/>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T53:U53"/>
    <mergeCell ref="T101:U101"/>
    <mergeCell ref="T125:U125"/>
    <mergeCell ref="T149:U149"/>
    <mergeCell ref="T173:U173"/>
    <mergeCell ref="T77:U77"/>
    <mergeCell ref="A610:D610"/>
    <mergeCell ref="T389:U389"/>
    <mergeCell ref="T413:U413"/>
    <mergeCell ref="T437:U437"/>
    <mergeCell ref="T197:U197"/>
    <mergeCell ref="T221:U221"/>
    <mergeCell ref="T245:U245"/>
    <mergeCell ref="T269:U269"/>
    <mergeCell ref="T293:U293"/>
    <mergeCell ref="A485:D485"/>
    <mergeCell ref="E269:F269"/>
    <mergeCell ref="E293:F293"/>
    <mergeCell ref="E317:F317"/>
    <mergeCell ref="E341:F341"/>
    <mergeCell ref="E365:F365"/>
    <mergeCell ref="E389:F389"/>
  </mergeCells>
  <conditionalFormatting sqref="Q7:U26">
    <cfRule type="cellIs" dxfId="269" priority="65" operator="lessThan">
      <formula>-0.0001</formula>
    </cfRule>
    <cfRule type="cellIs" dxfId="268" priority="66" operator="greaterThan">
      <formula>0.0001</formula>
    </cfRule>
  </conditionalFormatting>
  <conditionalFormatting sqref="Q31:U48">
    <cfRule type="cellIs" dxfId="267" priority="61" operator="lessThan">
      <formula>-0.0001</formula>
    </cfRule>
    <cfRule type="cellIs" dxfId="266" priority="62" operator="greaterThan">
      <formula>0.0001</formula>
    </cfRule>
  </conditionalFormatting>
  <conditionalFormatting sqref="Q55:U73">
    <cfRule type="cellIs" dxfId="265" priority="59" operator="lessThan">
      <formula>-0.0001</formula>
    </cfRule>
    <cfRule type="cellIs" dxfId="264" priority="60" operator="greaterThan">
      <formula>0.0001</formula>
    </cfRule>
  </conditionalFormatting>
  <conditionalFormatting sqref="Q79:U97">
    <cfRule type="cellIs" dxfId="263" priority="57" operator="lessThan">
      <formula>-0.0001</formula>
    </cfRule>
    <cfRule type="cellIs" dxfId="262" priority="58" operator="greaterThan">
      <formula>0.0001</formula>
    </cfRule>
  </conditionalFormatting>
  <conditionalFormatting sqref="Q103:U121">
    <cfRule type="cellIs" dxfId="261" priority="55" operator="lessThan">
      <formula>-0.0001</formula>
    </cfRule>
    <cfRule type="cellIs" dxfId="260" priority="56" operator="greaterThan">
      <formula>0.0001</formula>
    </cfRule>
  </conditionalFormatting>
  <conditionalFormatting sqref="Q127:U145">
    <cfRule type="cellIs" dxfId="259" priority="53" operator="lessThan">
      <formula>-0.0001</formula>
    </cfRule>
    <cfRule type="cellIs" dxfId="258" priority="54" operator="greaterThan">
      <formula>0.0001</formula>
    </cfRule>
  </conditionalFormatting>
  <conditionalFormatting sqref="Q151:U169">
    <cfRule type="cellIs" dxfId="257" priority="51" operator="lessThan">
      <formula>-0.0001</formula>
    </cfRule>
    <cfRule type="cellIs" dxfId="256" priority="52" operator="greaterThan">
      <formula>0.0001</formula>
    </cfRule>
  </conditionalFormatting>
  <conditionalFormatting sqref="Q175:U193">
    <cfRule type="cellIs" dxfId="255" priority="49" operator="lessThan">
      <formula>-0.0001</formula>
    </cfRule>
    <cfRule type="cellIs" dxfId="254" priority="50" operator="greaterThan">
      <formula>0.0001</formula>
    </cfRule>
  </conditionalFormatting>
  <conditionalFormatting sqref="Q199:U217">
    <cfRule type="cellIs" dxfId="253" priority="47" operator="lessThan">
      <formula>-0.0001</formula>
    </cfRule>
    <cfRule type="cellIs" dxfId="252" priority="48" operator="greaterThan">
      <formula>0.0001</formula>
    </cfRule>
  </conditionalFormatting>
  <conditionalFormatting sqref="Q223:U241">
    <cfRule type="cellIs" dxfId="251" priority="45" operator="lessThan">
      <formula>-0.0001</formula>
    </cfRule>
    <cfRule type="cellIs" dxfId="250" priority="46" operator="greaterThan">
      <formula>0.0001</formula>
    </cfRule>
  </conditionalFormatting>
  <conditionalFormatting sqref="Q247:U265">
    <cfRule type="cellIs" dxfId="249" priority="43" operator="lessThan">
      <formula>-0.0001</formula>
    </cfRule>
    <cfRule type="cellIs" dxfId="248" priority="44" operator="greaterThan">
      <formula>0.0001</formula>
    </cfRule>
  </conditionalFormatting>
  <conditionalFormatting sqref="Q271:U289">
    <cfRule type="cellIs" dxfId="247" priority="41" operator="lessThan">
      <formula>-0.0001</formula>
    </cfRule>
    <cfRule type="cellIs" dxfId="246" priority="42" operator="greaterThan">
      <formula>0.0001</formula>
    </cfRule>
  </conditionalFormatting>
  <conditionalFormatting sqref="Q295:U313">
    <cfRule type="cellIs" dxfId="245" priority="39" operator="lessThan">
      <formula>-0.0001</formula>
    </cfRule>
    <cfRule type="cellIs" dxfId="244" priority="40" operator="greaterThan">
      <formula>0.0001</formula>
    </cfRule>
  </conditionalFormatting>
  <conditionalFormatting sqref="Q319:U337">
    <cfRule type="cellIs" dxfId="243" priority="37" operator="lessThan">
      <formula>-0.0001</formula>
    </cfRule>
    <cfRule type="cellIs" dxfId="242" priority="38" operator="greaterThan">
      <formula>0.0001</formula>
    </cfRule>
  </conditionalFormatting>
  <conditionalFormatting sqref="Q343:U361">
    <cfRule type="cellIs" dxfId="241" priority="35" operator="lessThan">
      <formula>-0.0001</formula>
    </cfRule>
    <cfRule type="cellIs" dxfId="240" priority="36" operator="greaterThan">
      <formula>0.0001</formula>
    </cfRule>
  </conditionalFormatting>
  <conditionalFormatting sqref="Q367:U385">
    <cfRule type="cellIs" dxfId="239" priority="33" operator="lessThan">
      <formula>-0.0001</formula>
    </cfRule>
    <cfRule type="cellIs" dxfId="238" priority="34" operator="greaterThan">
      <formula>0.0001</formula>
    </cfRule>
  </conditionalFormatting>
  <conditionalFormatting sqref="Q391:U409">
    <cfRule type="cellIs" dxfId="237" priority="31" operator="lessThan">
      <formula>-0.0001</formula>
    </cfRule>
    <cfRule type="cellIs" dxfId="236" priority="32" operator="greaterThan">
      <formula>0.0001</formula>
    </cfRule>
  </conditionalFormatting>
  <conditionalFormatting sqref="Q415:U433">
    <cfRule type="cellIs" dxfId="235" priority="29" operator="lessThan">
      <formula>-0.0001</formula>
    </cfRule>
    <cfRule type="cellIs" dxfId="234" priority="30" operator="greaterThan">
      <formula>0.0001</formula>
    </cfRule>
  </conditionalFormatting>
  <conditionalFormatting sqref="Q439:U457">
    <cfRule type="cellIs" dxfId="233" priority="23" operator="lessThan">
      <formula>-0.0001</formula>
    </cfRule>
    <cfRule type="cellIs" dxfId="232" priority="24" operator="greaterThan">
      <formula>0.0001</formula>
    </cfRule>
  </conditionalFormatting>
  <conditionalFormatting sqref="Q463:U481">
    <cfRule type="cellIs" dxfId="231" priority="25" operator="lessThan">
      <formula>-0.0001</formula>
    </cfRule>
    <cfRule type="cellIs" dxfId="230" priority="26" operator="greaterThan">
      <formula>0.0001</formula>
    </cfRule>
  </conditionalFormatting>
  <conditionalFormatting sqref="Q614:V634">
    <cfRule type="cellIs" dxfId="229" priority="9" operator="lessThan">
      <formula>-0.0001</formula>
    </cfRule>
    <cfRule type="cellIs" dxfId="228" priority="10" operator="greaterThan">
      <formula>0.0001</formula>
    </cfRule>
  </conditionalFormatting>
  <conditionalFormatting sqref="Q638:V658">
    <cfRule type="cellIs" dxfId="227" priority="7" operator="lessThan">
      <formula>-0.0001</formula>
    </cfRule>
    <cfRule type="cellIs" dxfId="226" priority="8" operator="greaterThan">
      <formula>0.0001</formula>
    </cfRule>
  </conditionalFormatting>
  <conditionalFormatting sqref="Q662:V682">
    <cfRule type="cellIs" dxfId="225" priority="5" operator="lessThan">
      <formula>-0.0001</formula>
    </cfRule>
    <cfRule type="cellIs" dxfId="224" priority="6" operator="greaterThan">
      <formula>0.0001</formula>
    </cfRule>
  </conditionalFormatting>
  <conditionalFormatting sqref="Q686:V706">
    <cfRule type="cellIs" dxfId="223" priority="3" operator="lessThan">
      <formula>-0.0001</formula>
    </cfRule>
    <cfRule type="cellIs" dxfId="222" priority="4" operator="greaterThan">
      <formula>0.0001</formula>
    </cfRule>
  </conditionalFormatting>
  <conditionalFormatting sqref="Q710:V728">
    <cfRule type="cellIs" dxfId="221" priority="1" operator="lessThan">
      <formula>-0.0001</formula>
    </cfRule>
    <cfRule type="cellIs" dxfId="220" priority="2" operator="greaterThan">
      <formula>0.0001</formula>
    </cfRule>
  </conditionalFormatting>
  <conditionalFormatting sqref="Q489:AC509">
    <cfRule type="cellIs" dxfId="219" priority="21" operator="lessThan">
      <formula>-0.0001</formula>
    </cfRule>
    <cfRule type="cellIs" dxfId="218" priority="22" operator="greaterThan">
      <formula>0.0001</formula>
    </cfRule>
  </conditionalFormatting>
  <conditionalFormatting sqref="Q513:AC533">
    <cfRule type="cellIs" dxfId="217" priority="19" operator="lessThan">
      <formula>-0.0001</formula>
    </cfRule>
    <cfRule type="cellIs" dxfId="216" priority="20" operator="greaterThan">
      <formula>0.0001</formula>
    </cfRule>
  </conditionalFormatting>
  <conditionalFormatting sqref="Q537:AC558">
    <cfRule type="cellIs" dxfId="215" priority="17" operator="lessThan">
      <formula>-0.0001</formula>
    </cfRule>
    <cfRule type="cellIs" dxfId="214" priority="18" operator="greaterThan">
      <formula>0.0001</formula>
    </cfRule>
  </conditionalFormatting>
  <conditionalFormatting sqref="Q562:AC582">
    <cfRule type="cellIs" dxfId="213" priority="15" operator="lessThan">
      <formula>-0.0001</formula>
    </cfRule>
    <cfRule type="cellIs" dxfId="212" priority="16" operator="greaterThan">
      <formula>0.0001</formula>
    </cfRule>
  </conditionalFormatting>
  <conditionalFormatting sqref="Q586:AC608">
    <cfRule type="cellIs" dxfId="211" priority="13" operator="lessThan">
      <formula>-0.0001</formula>
    </cfRule>
    <cfRule type="cellIs" dxfId="210" priority="14" operator="greaterThan">
      <formula>0.0001</formula>
    </cfRule>
  </conditionalFormatting>
  <conditionalFormatting sqref="AR727:BL727">
    <cfRule type="cellIs" dxfId="209" priority="11" operator="lessThan">
      <formula>0</formula>
    </cfRule>
    <cfRule type="cellIs" dxfId="208" priority="12" operator="greaterThan">
      <formula>0</formula>
    </cfRule>
  </conditionalFormatting>
  <conditionalFormatting sqref="AY603:BS609 AX728:BR729 AY730:BS731">
    <cfRule type="cellIs" dxfId="207" priority="93" operator="lessThan">
      <formula>0</formula>
    </cfRule>
    <cfRule type="cellIs" dxfId="206" priority="94" operator="greaterThan">
      <formula>0</formula>
    </cfRule>
  </conditionalFormatting>
  <conditionalFormatting sqref="AY737:BS755">
    <cfRule type="cellIs" dxfId="205" priority="83" operator="lessThan">
      <formula>0</formula>
    </cfRule>
    <cfRule type="cellIs" dxfId="204" priority="84" operator="greaterThan">
      <formula>0</formula>
    </cfRule>
  </conditionalFormatting>
  <conditionalFormatting sqref="AY761:BS779">
    <cfRule type="cellIs" dxfId="203" priority="81" operator="lessThan">
      <formula>0</formula>
    </cfRule>
    <cfRule type="cellIs" dxfId="202" priority="82" operator="greaterThan">
      <formula>0</formula>
    </cfRule>
  </conditionalFormatting>
  <conditionalFormatting sqref="AY785:BS803">
    <cfRule type="cellIs" dxfId="201" priority="79" operator="lessThan">
      <formula>0</formula>
    </cfRule>
    <cfRule type="cellIs" dxfId="200" priority="80" operator="greaterThan">
      <formula>0</formula>
    </cfRule>
  </conditionalFormatting>
  <conditionalFormatting sqref="AY809:BS827">
    <cfRule type="cellIs" dxfId="199" priority="77" operator="lessThan">
      <formula>0</formula>
    </cfRule>
    <cfRule type="cellIs" dxfId="198" priority="78" operator="greaterThan">
      <formula>0</formula>
    </cfRule>
  </conditionalFormatting>
  <conditionalFormatting sqref="AY833:BS851">
    <cfRule type="cellIs" dxfId="197" priority="75" operator="lessThan">
      <formula>0</formula>
    </cfRule>
    <cfRule type="cellIs" dxfId="196" priority="76" operator="greaterThan">
      <formula>0</formula>
    </cfRule>
  </conditionalFormatting>
  <conditionalFormatting sqref="AY857:BS875">
    <cfRule type="cellIs" dxfId="195" priority="73" operator="lessThan">
      <formula>0</formula>
    </cfRule>
    <cfRule type="cellIs" dxfId="194" priority="74" operator="greaterThan">
      <formula>0</formula>
    </cfRule>
  </conditionalFormatting>
  <conditionalFormatting sqref="AY881:BS899">
    <cfRule type="cellIs" dxfId="193" priority="71" operator="lessThan">
      <formula>0</formula>
    </cfRule>
    <cfRule type="cellIs" dxfId="192" priority="72" operator="greaterThan">
      <formula>0</formula>
    </cfRule>
  </conditionalFormatting>
  <conditionalFormatting sqref="AY905:BS923">
    <cfRule type="cellIs" dxfId="191" priority="69" operator="lessThan">
      <formula>0</formula>
    </cfRule>
    <cfRule type="cellIs" dxfId="190" priority="70" operator="greaterThan">
      <formula>0</formula>
    </cfRule>
  </conditionalFormatting>
  <conditionalFormatting sqref="AY929:BS947">
    <cfRule type="cellIs" dxfId="189" priority="67" operator="lessThan">
      <formula>0</formula>
    </cfRule>
    <cfRule type="cellIs" dxfId="188" priority="68"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T481"/>
  <sheetViews>
    <sheetView zoomScale="85" workbookViewId="0">
      <pane xSplit="1" ySplit="1" topLeftCell="AI425" activePane="bottomRight" state="frozen"/>
      <selection pane="topRight" activeCell="B1" sqref="B1"/>
      <selection pane="bottomLeft" activeCell="A2" sqref="A2"/>
      <selection pane="bottomRight" activeCell="A289" sqref="A289:XFD289"/>
    </sheetView>
  </sheetViews>
  <sheetFormatPr defaultColWidth="11.42578125" defaultRowHeight="12.75" x14ac:dyDescent="0.2"/>
  <cols>
    <col min="1" max="1" width="22.7109375" customWidth="1"/>
  </cols>
  <sheetData>
    <row r="1" spans="1:46" ht="15.75" x14ac:dyDescent="0.25">
      <c r="A1" s="384" t="s">
        <v>35</v>
      </c>
      <c r="B1" s="384"/>
      <c r="C1" s="384"/>
      <c r="D1" s="384"/>
      <c r="E1" s="7"/>
      <c r="F1" s="7"/>
      <c r="G1" s="7"/>
      <c r="H1" s="7"/>
      <c r="I1" s="7"/>
      <c r="J1" s="7"/>
      <c r="K1" s="7"/>
      <c r="L1" s="7"/>
      <c r="M1" s="7"/>
      <c r="N1" s="7"/>
      <c r="O1" s="7"/>
      <c r="P1" s="7"/>
      <c r="Q1" s="7"/>
      <c r="R1" s="7"/>
      <c r="S1" s="7"/>
      <c r="T1" s="7"/>
      <c r="U1" s="7"/>
      <c r="V1" s="7"/>
    </row>
    <row r="2" spans="1:46" x14ac:dyDescent="0.2">
      <c r="A2" s="1"/>
    </row>
    <row r="3" spans="1:46" x14ac:dyDescent="0.2">
      <c r="A3" s="43" t="s">
        <v>527</v>
      </c>
      <c r="B3" s="44"/>
      <c r="C3" s="44"/>
      <c r="D3" s="44"/>
      <c r="E3" s="44"/>
      <c r="F3" s="44"/>
      <c r="G3" s="44"/>
      <c r="H3" s="44"/>
      <c r="I3" s="44"/>
      <c r="J3" s="44"/>
      <c r="K3" s="44"/>
      <c r="L3" s="44"/>
      <c r="M3" s="44"/>
      <c r="N3" s="44"/>
      <c r="O3" s="44"/>
      <c r="P3" s="44"/>
      <c r="Q3" s="44"/>
      <c r="R3" s="44"/>
      <c r="S3" s="44"/>
      <c r="T3" s="44"/>
      <c r="U3" s="44"/>
      <c r="V3" s="44"/>
    </row>
    <row r="4" spans="1:46" x14ac:dyDescent="0.2">
      <c r="A4" s="196"/>
      <c r="B4" s="387" t="s">
        <v>151</v>
      </c>
      <c r="C4" s="387"/>
      <c r="D4" s="387"/>
      <c r="E4" s="387"/>
      <c r="F4" s="387"/>
      <c r="G4" s="387"/>
      <c r="H4" s="388"/>
      <c r="I4" s="389" t="s">
        <v>152</v>
      </c>
      <c r="J4" s="387"/>
      <c r="K4" s="387"/>
      <c r="L4" s="387"/>
      <c r="M4" s="387"/>
      <c r="N4" s="387"/>
      <c r="O4" s="388"/>
      <c r="P4" s="389" t="s">
        <v>153</v>
      </c>
      <c r="Q4" s="387"/>
      <c r="R4" s="387"/>
      <c r="S4" s="387"/>
      <c r="T4" s="387"/>
      <c r="U4" s="387"/>
      <c r="V4" s="388"/>
      <c r="Y4" s="196"/>
      <c r="Z4" s="387" t="s">
        <v>151</v>
      </c>
      <c r="AA4" s="387"/>
      <c r="AB4" s="387"/>
      <c r="AC4" s="387"/>
      <c r="AD4" s="387"/>
      <c r="AE4" s="387"/>
      <c r="AF4" s="388"/>
      <c r="AG4" s="387" t="s">
        <v>152</v>
      </c>
      <c r="AH4" s="387"/>
      <c r="AI4" s="387"/>
      <c r="AJ4" s="387"/>
      <c r="AK4" s="387"/>
      <c r="AL4" s="387"/>
      <c r="AM4" s="387"/>
      <c r="AN4" s="389" t="s">
        <v>153</v>
      </c>
      <c r="AO4" s="387"/>
      <c r="AP4" s="387"/>
      <c r="AQ4" s="387"/>
      <c r="AR4" s="387"/>
      <c r="AS4" s="387"/>
      <c r="AT4" s="388"/>
    </row>
    <row r="5" spans="1:46" ht="30" x14ac:dyDescent="0.2">
      <c r="A5" s="197" t="s">
        <v>7</v>
      </c>
      <c r="B5" s="47" t="s">
        <v>36</v>
      </c>
      <c r="C5" s="47" t="s">
        <v>38</v>
      </c>
      <c r="D5" s="47" t="s">
        <v>13</v>
      </c>
      <c r="E5" s="47" t="s">
        <v>37</v>
      </c>
      <c r="F5" s="47" t="s">
        <v>154</v>
      </c>
      <c r="G5" s="47" t="s">
        <v>41</v>
      </c>
      <c r="H5" s="48" t="s">
        <v>42</v>
      </c>
      <c r="I5" s="49" t="s">
        <v>39</v>
      </c>
      <c r="J5" s="50" t="s">
        <v>156</v>
      </c>
      <c r="K5" s="50" t="s">
        <v>155</v>
      </c>
      <c r="L5" s="50" t="s">
        <v>157</v>
      </c>
      <c r="M5" s="50" t="s">
        <v>158</v>
      </c>
      <c r="N5" s="50" t="s">
        <v>40</v>
      </c>
      <c r="O5" s="51" t="s">
        <v>43</v>
      </c>
      <c r="P5" s="49" t="s">
        <v>39</v>
      </c>
      <c r="Q5" s="50" t="s">
        <v>156</v>
      </c>
      <c r="R5" s="50" t="s">
        <v>155</v>
      </c>
      <c r="S5" s="50" t="s">
        <v>157</v>
      </c>
      <c r="T5" s="50" t="s">
        <v>158</v>
      </c>
      <c r="U5" s="50" t="s">
        <v>40</v>
      </c>
      <c r="V5" s="103" t="s">
        <v>11</v>
      </c>
      <c r="Y5" s="203" t="s">
        <v>7</v>
      </c>
      <c r="Z5" s="47" t="s">
        <v>36</v>
      </c>
      <c r="AA5" s="47" t="s">
        <v>38</v>
      </c>
      <c r="AB5" s="47" t="s">
        <v>13</v>
      </c>
      <c r="AC5" s="47" t="s">
        <v>37</v>
      </c>
      <c r="AD5" s="47" t="s">
        <v>154</v>
      </c>
      <c r="AE5" s="47" t="s">
        <v>41</v>
      </c>
      <c r="AF5" s="48" t="s">
        <v>42</v>
      </c>
      <c r="AG5" s="50" t="s">
        <v>39</v>
      </c>
      <c r="AH5" s="50" t="s">
        <v>156</v>
      </c>
      <c r="AI5" s="50" t="s">
        <v>155</v>
      </c>
      <c r="AJ5" s="50" t="s">
        <v>157</v>
      </c>
      <c r="AK5" s="50" t="s">
        <v>158</v>
      </c>
      <c r="AL5" s="50" t="s">
        <v>40</v>
      </c>
      <c r="AM5" s="115" t="s">
        <v>43</v>
      </c>
      <c r="AN5" s="49" t="s">
        <v>39</v>
      </c>
      <c r="AO5" s="50" t="s">
        <v>156</v>
      </c>
      <c r="AP5" s="50" t="s">
        <v>155</v>
      </c>
      <c r="AQ5" s="50" t="s">
        <v>157</v>
      </c>
      <c r="AR5" s="50" t="s">
        <v>158</v>
      </c>
      <c r="AS5" s="50" t="s">
        <v>40</v>
      </c>
      <c r="AT5" s="52" t="s">
        <v>11</v>
      </c>
    </row>
    <row r="6" spans="1:46" ht="15" x14ac:dyDescent="0.2">
      <c r="A6" s="198">
        <v>2006</v>
      </c>
      <c r="B6" s="54">
        <f>'4.Stata-DNSP&amp;State'!Z275</f>
        <v>1</v>
      </c>
      <c r="C6" s="54">
        <f>'4.Stata-DNSP&amp;State'!AA275</f>
        <v>1</v>
      </c>
      <c r="D6" s="54">
        <f>'4.Stata-DNSP&amp;State'!AB275</f>
        <v>1</v>
      </c>
      <c r="E6" s="54">
        <f>'4.Stata-DNSP&amp;State'!AC275</f>
        <v>1</v>
      </c>
      <c r="F6" s="54">
        <f>'4.Stata-DNSP&amp;State'!AD275</f>
        <v>1</v>
      </c>
      <c r="G6" s="54"/>
      <c r="H6" s="55">
        <f>'4.Stata-DNSP&amp;State'!C275</f>
        <v>1</v>
      </c>
      <c r="I6" s="56">
        <f>'4.Stata-DNSP&amp;State'!AE275</f>
        <v>1</v>
      </c>
      <c r="J6" s="59">
        <f>'4.Stata-DNSP&amp;State'!AF275</f>
        <v>1</v>
      </c>
      <c r="K6" s="59">
        <f>'4.Stata-DNSP&amp;State'!AG275</f>
        <v>1</v>
      </c>
      <c r="L6" s="59">
        <f>'4.Stata-DNSP&amp;State'!AH275</f>
        <v>1</v>
      </c>
      <c r="M6" s="59">
        <f>'4.Stata-DNSP&amp;State'!AI275</f>
        <v>1</v>
      </c>
      <c r="N6" s="59">
        <f>'4.Stata-DNSP&amp;State'!AJ275</f>
        <v>1</v>
      </c>
      <c r="O6" s="59">
        <f>'4.Stata-DNSP&amp;State'!D275</f>
        <v>1</v>
      </c>
      <c r="P6" s="56">
        <f t="shared" ref="P6:P20" si="0">$H6/I6</f>
        <v>1</v>
      </c>
      <c r="Q6" s="59">
        <f t="shared" ref="Q6:Q20" si="1">$H6/J6</f>
        <v>1</v>
      </c>
      <c r="R6" s="59">
        <f t="shared" ref="R6:R20" si="2">$H6/K6</f>
        <v>1</v>
      </c>
      <c r="S6" s="59">
        <f t="shared" ref="S6:S20" si="3">$H6/L6</f>
        <v>1</v>
      </c>
      <c r="T6" s="59">
        <f t="shared" ref="T6:T20" si="4">$H6/M6</f>
        <v>1</v>
      </c>
      <c r="U6" s="59">
        <f t="shared" ref="U6:U20" si="5">$H6/N6</f>
        <v>1</v>
      </c>
      <c r="V6" s="60">
        <f>'Index Tables'!F371</f>
        <v>1</v>
      </c>
      <c r="Y6" s="204">
        <v>2006</v>
      </c>
      <c r="Z6" s="201">
        <f>B6-'Individ-I&amp;O Tables'!B6</f>
        <v>0</v>
      </c>
      <c r="AA6" s="110">
        <f>C6-'Individ-I&amp;O Tables'!C6</f>
        <v>0</v>
      </c>
      <c r="AB6" s="110">
        <f>D6-'Individ-I&amp;O Tables'!D6</f>
        <v>0</v>
      </c>
      <c r="AC6" s="110">
        <f>E6-'Individ-I&amp;O Tables'!E6</f>
        <v>0</v>
      </c>
      <c r="AD6" s="110">
        <f>F6-'Individ-I&amp;O Tables'!F6</f>
        <v>0</v>
      </c>
      <c r="AE6" s="110"/>
      <c r="AF6" s="199">
        <f>H6-'Individ-I&amp;O Tables'!H6</f>
        <v>0</v>
      </c>
      <c r="AG6" s="201">
        <f>I6-'Individ-I&amp;O Tables'!I6</f>
        <v>0</v>
      </c>
      <c r="AH6" s="110">
        <f>J6-'Individ-I&amp;O Tables'!J6</f>
        <v>0</v>
      </c>
      <c r="AI6" s="110">
        <f>K6-'Individ-I&amp;O Tables'!K6</f>
        <v>0</v>
      </c>
      <c r="AJ6" s="110">
        <f>L6-'Individ-I&amp;O Tables'!L6</f>
        <v>0</v>
      </c>
      <c r="AK6" s="110">
        <f>M6-'Individ-I&amp;O Tables'!M6</f>
        <v>0</v>
      </c>
      <c r="AL6" s="110">
        <f>N6-'Individ-I&amp;O Tables'!N6</f>
        <v>0</v>
      </c>
      <c r="AM6" s="199">
        <f>O6-'Individ-I&amp;O Tables'!P6</f>
        <v>0</v>
      </c>
      <c r="AN6" s="201">
        <f>P6-'Individ-I&amp;O Tables'!Q6</f>
        <v>0</v>
      </c>
      <c r="AO6" s="110">
        <f>Q6-'Individ-I&amp;O Tables'!R6</f>
        <v>0</v>
      </c>
      <c r="AP6" s="110">
        <f>R6-'Individ-I&amp;O Tables'!S6</f>
        <v>0</v>
      </c>
      <c r="AQ6" s="110">
        <f>S6-'Individ-I&amp;O Tables'!T6</f>
        <v>0</v>
      </c>
      <c r="AR6" s="110">
        <f>T6-'Individ-I&amp;O Tables'!U6</f>
        <v>0</v>
      </c>
      <c r="AS6" s="110">
        <f>U6-'Individ-I&amp;O Tables'!V6</f>
        <v>0</v>
      </c>
      <c r="AT6" s="199">
        <f>V6-'Individ-I&amp;O Tables'!W6</f>
        <v>0</v>
      </c>
    </row>
    <row r="7" spans="1:46" ht="15" x14ac:dyDescent="0.2">
      <c r="A7" s="198">
        <v>2007</v>
      </c>
      <c r="B7" s="54">
        <f>'4.Stata-DNSP&amp;State'!Z276</f>
        <v>1.0111829042434692</v>
      </c>
      <c r="C7" s="54">
        <f>'4.Stata-DNSP&amp;State'!AA276</f>
        <v>1.0324984788894653</v>
      </c>
      <c r="D7" s="54">
        <f>'4.Stata-DNSP&amp;State'!AB276</f>
        <v>1.013073205947876</v>
      </c>
      <c r="E7" s="54">
        <f>'4.Stata-DNSP&amp;State'!AC276</f>
        <v>0.99244832992553711</v>
      </c>
      <c r="F7" s="54">
        <f>'4.Stata-DNSP&amp;State'!AD276</f>
        <v>0.89705687761306763</v>
      </c>
      <c r="G7" s="54"/>
      <c r="H7" s="55">
        <f>'4.Stata-DNSP&amp;State'!C276</f>
        <v>1.0417633056640625</v>
      </c>
      <c r="I7" s="57">
        <f>'4.Stata-DNSP&amp;State'!AE276</f>
        <v>1.0002650022506714</v>
      </c>
      <c r="J7" s="54">
        <f>'4.Stata-DNSP&amp;State'!AF276</f>
        <v>1.003440260887146</v>
      </c>
      <c r="K7" s="54">
        <f>'4.Stata-DNSP&amp;State'!AG276</f>
        <v>0.98580247163772583</v>
      </c>
      <c r="L7" s="54">
        <f>'4.Stata-DNSP&amp;State'!AH276</f>
        <v>1.031654953956604</v>
      </c>
      <c r="M7" s="54">
        <f>'4.Stata-DNSP&amp;State'!AI276</f>
        <v>1.0576934814453125</v>
      </c>
      <c r="N7" s="54">
        <f>'4.Stata-DNSP&amp;State'!AJ276</f>
        <v>1.049862265586853</v>
      </c>
      <c r="O7" s="54">
        <f>'4.Stata-DNSP&amp;State'!D276</f>
        <v>1.0178742408752441</v>
      </c>
      <c r="P7" s="57">
        <f t="shared" si="0"/>
        <v>1.0414873091830832</v>
      </c>
      <c r="Q7" s="54">
        <f t="shared" si="1"/>
        <v>1.0381916555182218</v>
      </c>
      <c r="R7" s="54">
        <f t="shared" si="2"/>
        <v>1.0567667820241597</v>
      </c>
      <c r="S7" s="54">
        <f t="shared" si="3"/>
        <v>1.0097981904402153</v>
      </c>
      <c r="T7" s="54">
        <f t="shared" si="4"/>
        <v>0.98493875961163924</v>
      </c>
      <c r="U7" s="54">
        <f t="shared" si="5"/>
        <v>0.99228569290633251</v>
      </c>
      <c r="V7" s="55">
        <f>'Index Tables'!F372</f>
        <v>1.010537</v>
      </c>
      <c r="Y7" s="204">
        <v>2007</v>
      </c>
      <c r="Z7" s="202">
        <f>B7-'Individ-I&amp;O Tables'!B7</f>
        <v>-9.5756530704704801E-8</v>
      </c>
      <c r="AA7" s="38">
        <f>C7-'Individ-I&amp;O Tables'!C7</f>
        <v>-5.2111053472359004E-7</v>
      </c>
      <c r="AB7" s="38">
        <f>D7-'Individ-I&amp;O Tables'!D7</f>
        <v>2.0594787608629872E-7</v>
      </c>
      <c r="AC7" s="38">
        <f>E7-'Individ-I&amp;O Tables'!E7</f>
        <v>-7.0074462898972456E-8</v>
      </c>
      <c r="AD7" s="38">
        <f>F7-'Individ-I&amp;O Tables'!F7</f>
        <v>-2.2386932418960725E-8</v>
      </c>
      <c r="AE7" s="38"/>
      <c r="AF7" s="200">
        <f>H7-'Individ-I&amp;O Tables'!H7</f>
        <v>3.0566406250542855E-7</v>
      </c>
      <c r="AG7" s="202">
        <f>I7-'Individ-I&amp;O Tables'!I7</f>
        <v>2.2506714270065231E-9</v>
      </c>
      <c r="AH7" s="38">
        <f>J7-'Individ-I&amp;O Tables'!J7</f>
        <v>2.6088714588645701E-7</v>
      </c>
      <c r="AI7" s="38">
        <f>K7-'Individ-I&amp;O Tables'!K7</f>
        <v>-2.8362274195892212E-8</v>
      </c>
      <c r="AJ7" s="38">
        <f>L7-'Individ-I&amp;O Tables'!L7</f>
        <v>-4.6043395984796121E-8</v>
      </c>
      <c r="AK7" s="38">
        <f>M7-'Individ-I&amp;O Tables'!M7</f>
        <v>4.8144531250571276E-7</v>
      </c>
      <c r="AL7" s="38">
        <f>N7-'Individ-I&amp;O Tables'!N7</f>
        <v>2.6558685295441364E-7</v>
      </c>
      <c r="AM7" s="200">
        <f>O7-'Individ-I&amp;O Tables'!P7</f>
        <v>2.4087524419513784E-7</v>
      </c>
      <c r="AN7" s="202">
        <f>P7-'Individ-I&amp;O Tables'!Q7</f>
        <v>3.0918308313587772E-7</v>
      </c>
      <c r="AO7" s="38">
        <f>Q7-'Individ-I&amp;O Tables'!R7</f>
        <v>-3.4448177821388981E-7</v>
      </c>
      <c r="AP7" s="38">
        <f>R7-'Individ-I&amp;O Tables'!S7</f>
        <v>-2.1797584026650441E-7</v>
      </c>
      <c r="AQ7" s="38">
        <f>S7-'Individ-I&amp;O Tables'!T7</f>
        <v>1.9044021537517608E-7</v>
      </c>
      <c r="AR7" s="38">
        <f>T7-'Individ-I&amp;O Tables'!U7</f>
        <v>5.9611639291468066E-8</v>
      </c>
      <c r="AS7" s="38">
        <f>U7-'Individ-I&amp;O Tables'!V7</f>
        <v>-7.0936675422572648E-9</v>
      </c>
      <c r="AT7" s="200">
        <f>V7-'Individ-I&amp;O Tables'!W7</f>
        <v>0</v>
      </c>
    </row>
    <row r="8" spans="1:46" ht="15" x14ac:dyDescent="0.2">
      <c r="A8" s="198">
        <v>2008</v>
      </c>
      <c r="B8" s="54">
        <f>'4.Stata-DNSP&amp;State'!Z277</f>
        <v>1.0266516208648682</v>
      </c>
      <c r="C8" s="54">
        <f>'4.Stata-DNSP&amp;State'!AA277</f>
        <v>1.0728609561920166</v>
      </c>
      <c r="D8" s="54">
        <f>'4.Stata-DNSP&amp;State'!AB277</f>
        <v>1.0265849828720093</v>
      </c>
      <c r="E8" s="54">
        <f>'4.Stata-DNSP&amp;State'!AC277</f>
        <v>0.99198955297470093</v>
      </c>
      <c r="F8" s="54">
        <f>'4.Stata-DNSP&amp;State'!AD277</f>
        <v>0.89548796415328979</v>
      </c>
      <c r="G8" s="54"/>
      <c r="H8" s="55">
        <f>'4.Stata-DNSP&amp;State'!C277</f>
        <v>1.069231390953064</v>
      </c>
      <c r="I8" s="57">
        <f>'4.Stata-DNSP&amp;State'!AE277</f>
        <v>1.139330267906189</v>
      </c>
      <c r="J8" s="54">
        <f>'4.Stata-DNSP&amp;State'!AF277</f>
        <v>1.0023869276046753</v>
      </c>
      <c r="K8" s="54">
        <f>'4.Stata-DNSP&amp;State'!AG277</f>
        <v>0.98985409736633301</v>
      </c>
      <c r="L8" s="54">
        <f>'4.Stata-DNSP&amp;State'!AH277</f>
        <v>1.0508698225021362</v>
      </c>
      <c r="M8" s="54">
        <f>'4.Stata-DNSP&amp;State'!AI277</f>
        <v>1.0683901309967041</v>
      </c>
      <c r="N8" s="54">
        <f>'4.Stata-DNSP&amp;State'!AJ277</f>
        <v>1.0889911651611328</v>
      </c>
      <c r="O8" s="54">
        <f>'4.Stata-DNSP&amp;State'!D277</f>
        <v>1.0885311365127563</v>
      </c>
      <c r="P8" s="57">
        <f t="shared" si="0"/>
        <v>0.93847361127169071</v>
      </c>
      <c r="Q8" s="54">
        <f t="shared" si="1"/>
        <v>1.066685290387936</v>
      </c>
      <c r="R8" s="54">
        <f t="shared" si="2"/>
        <v>1.0801909026774017</v>
      </c>
      <c r="S8" s="54">
        <f t="shared" si="3"/>
        <v>1.0174727335943556</v>
      </c>
      <c r="T8" s="54">
        <f t="shared" si="4"/>
        <v>1.0007874089547935</v>
      </c>
      <c r="U8" s="54">
        <f t="shared" si="5"/>
        <v>0.98185497289581303</v>
      </c>
      <c r="V8" s="55">
        <f>'Index Tables'!F373</f>
        <v>1.016554</v>
      </c>
      <c r="Y8" s="204">
        <v>2008</v>
      </c>
      <c r="Z8" s="202">
        <f>B8-'Individ-I&amp;O Tables'!B8</f>
        <v>-3.7913513173393198E-7</v>
      </c>
      <c r="AA8" s="38">
        <f>C8-'Individ-I&amp;O Tables'!C8</f>
        <v>-4.3807983463040046E-8</v>
      </c>
      <c r="AB8" s="38">
        <f>D8-'Individ-I&amp;O Tables'!D8</f>
        <v>-1.7127990803444959E-8</v>
      </c>
      <c r="AC8" s="38">
        <f>E8-'Individ-I&amp;O Tables'!E8</f>
        <v>-4.7025299099168194E-8</v>
      </c>
      <c r="AD8" s="38">
        <f>F8-'Individ-I&amp;O Tables'!F8</f>
        <v>-3.5846710155773565E-8</v>
      </c>
      <c r="AE8" s="38"/>
      <c r="AF8" s="200">
        <f>H8-'Individ-I&amp;O Tables'!H8</f>
        <v>-6.0904693599539428E-7</v>
      </c>
      <c r="AG8" s="202">
        <f>I8-'Individ-I&amp;O Tables'!I8</f>
        <v>2.6790618901095797E-7</v>
      </c>
      <c r="AH8" s="38">
        <f>J8-'Individ-I&amp;O Tables'!J8</f>
        <v>-7.2395324623997226E-8</v>
      </c>
      <c r="AI8" s="38">
        <f>K8-'Individ-I&amp;O Tables'!K8</f>
        <v>-2.6336669511906052E-9</v>
      </c>
      <c r="AJ8" s="38">
        <f>L8-'Individ-I&amp;O Tables'!L8</f>
        <v>-1.7749786374032794E-7</v>
      </c>
      <c r="AK8" s="38">
        <f>M8-'Individ-I&amp;O Tables'!M8</f>
        <v>1.3099670415073206E-7</v>
      </c>
      <c r="AL8" s="38">
        <f>N8-'Individ-I&amp;O Tables'!N8</f>
        <v>1.651611327702085E-7</v>
      </c>
      <c r="AM8" s="200">
        <f>O8-'Individ-I&amp;O Tables'!P8</f>
        <v>-8.6348724370743923E-7</v>
      </c>
      <c r="AN8" s="202">
        <f>P8-'Individ-I&amp;O Tables'!Q8</f>
        <v>-3.8872830931957481E-7</v>
      </c>
      <c r="AO8" s="38">
        <f>Q8-'Individ-I&amp;O Tables'!R8</f>
        <v>-7.0961206399822174E-7</v>
      </c>
      <c r="AP8" s="38">
        <f>R8-'Individ-I&amp;O Tables'!S8</f>
        <v>-9.7322598202609356E-8</v>
      </c>
      <c r="AQ8" s="38">
        <f>S8-'Individ-I&amp;O Tables'!T8</f>
        <v>-2.6640564443347614E-7</v>
      </c>
      <c r="AR8" s="38">
        <f>T8-'Individ-I&amp;O Tables'!U8</f>
        <v>-5.9104520655495207E-7</v>
      </c>
      <c r="AS8" s="38">
        <f>U8-'Individ-I&amp;O Tables'!V8</f>
        <v>-4.2710418701741304E-7</v>
      </c>
      <c r="AT8" s="200">
        <f>V8-'Individ-I&amp;O Tables'!W8</f>
        <v>0</v>
      </c>
    </row>
    <row r="9" spans="1:46" ht="15" x14ac:dyDescent="0.2">
      <c r="A9" s="198">
        <v>2009</v>
      </c>
      <c r="B9" s="54">
        <f>'4.Stata-DNSP&amp;State'!Z278</f>
        <v>1.0310219526290894</v>
      </c>
      <c r="C9" s="54">
        <f>'4.Stata-DNSP&amp;State'!AA278</f>
        <v>1.1175382137298584</v>
      </c>
      <c r="D9" s="54">
        <f>'4.Stata-DNSP&amp;State'!AB278</f>
        <v>1.0428042411804199</v>
      </c>
      <c r="E9" s="54">
        <f>'4.Stata-DNSP&amp;State'!AC278</f>
        <v>1.0016798973083496</v>
      </c>
      <c r="F9" s="54">
        <f>'4.Stata-DNSP&amp;State'!AD278</f>
        <v>1.0220390558242798</v>
      </c>
      <c r="G9" s="54"/>
      <c r="H9" s="55">
        <f>'4.Stata-DNSP&amp;State'!C278</f>
        <v>1.075187087059021</v>
      </c>
      <c r="I9" s="57">
        <f>'4.Stata-DNSP&amp;State'!AE278</f>
        <v>1.1184782981872559</v>
      </c>
      <c r="J9" s="54">
        <f>'4.Stata-DNSP&amp;State'!AF278</f>
        <v>1.0153796672821045</v>
      </c>
      <c r="K9" s="54">
        <f>'4.Stata-DNSP&amp;State'!AG278</f>
        <v>0.99121594429016113</v>
      </c>
      <c r="L9" s="54">
        <f>'4.Stata-DNSP&amp;State'!AH278</f>
        <v>1.0626733303070068</v>
      </c>
      <c r="M9" s="54">
        <f>'4.Stata-DNSP&amp;State'!AI278</f>
        <v>1.1296936273574829</v>
      </c>
      <c r="N9" s="54">
        <f>'4.Stata-DNSP&amp;State'!AJ278</f>
        <v>1.1326829195022583</v>
      </c>
      <c r="O9" s="54">
        <f>'4.Stata-DNSP&amp;State'!D278</f>
        <v>1.0976723432540894</v>
      </c>
      <c r="P9" s="57">
        <f t="shared" si="0"/>
        <v>0.96129454527781366</v>
      </c>
      <c r="Q9" s="54">
        <f t="shared" si="1"/>
        <v>1.058901533784899</v>
      </c>
      <c r="R9" s="54">
        <f t="shared" si="2"/>
        <v>1.0847152865655265</v>
      </c>
      <c r="S9" s="54">
        <f t="shared" si="3"/>
        <v>1.0117757323865453</v>
      </c>
      <c r="T9" s="54">
        <f t="shared" si="4"/>
        <v>0.95175104207150341</v>
      </c>
      <c r="U9" s="54">
        <f t="shared" si="5"/>
        <v>0.94923925182123958</v>
      </c>
      <c r="V9" s="55">
        <f>'Index Tables'!F374</f>
        <v>0.99195679999999997</v>
      </c>
      <c r="Y9" s="204">
        <v>2009</v>
      </c>
      <c r="Z9" s="202">
        <f>B9-'Individ-I&amp;O Tables'!B9</f>
        <v>-4.7370910749577888E-8</v>
      </c>
      <c r="AA9" s="38">
        <f>C9-'Individ-I&amp;O Tables'!C9</f>
        <v>2.1372985847811776E-7</v>
      </c>
      <c r="AB9" s="38">
        <f>D9-'Individ-I&amp;O Tables'!D9</f>
        <v>2.4118041985765615E-7</v>
      </c>
      <c r="AC9" s="38">
        <f>E9-'Individ-I&amp;O Tables'!E9</f>
        <v>-1.0269165029441751E-7</v>
      </c>
      <c r="AD9" s="38">
        <f>F9-'Individ-I&amp;O Tables'!F9</f>
        <v>5.5824279865390736E-8</v>
      </c>
      <c r="AE9" s="38"/>
      <c r="AF9" s="200">
        <f>H9-'Individ-I&amp;O Tables'!H9</f>
        <v>8.7059021103286227E-8</v>
      </c>
      <c r="AG9" s="202">
        <f>I9-'Individ-I&amp;O Tables'!I9</f>
        <v>2.9818725577612781E-7</v>
      </c>
      <c r="AH9" s="38">
        <f>J9-'Individ-I&amp;O Tables'!J9</f>
        <v>-3.3271789545707975E-7</v>
      </c>
      <c r="AI9" s="38">
        <f>K9-'Individ-I&amp;O Tables'!K9</f>
        <v>4.4290161094195923E-8</v>
      </c>
      <c r="AJ9" s="38">
        <f>L9-'Individ-I&amp;O Tables'!L9</f>
        <v>3.3030700685721115E-7</v>
      </c>
      <c r="AK9" s="38">
        <f>M9-'Individ-I&amp;O Tables'!M9</f>
        <v>-3.7264251706581319E-7</v>
      </c>
      <c r="AL9" s="38">
        <f>N9-'Individ-I&amp;O Tables'!N9</f>
        <v>-8.049774180562963E-8</v>
      </c>
      <c r="AM9" s="200">
        <f>O9-'Individ-I&amp;O Tables'!P9</f>
        <v>3.4325408937441182E-7</v>
      </c>
      <c r="AN9" s="202">
        <f>P9-'Individ-I&amp;O Tables'!Q9</f>
        <v>1.4527781366791004E-7</v>
      </c>
      <c r="AO9" s="38">
        <f>Q9-'Individ-I&amp;O Tables'!R9</f>
        <v>5.3378489894839731E-7</v>
      </c>
      <c r="AP9" s="38">
        <f>R9-'Individ-I&amp;O Tables'!S9</f>
        <v>2.8656552641947997E-7</v>
      </c>
      <c r="AQ9" s="38">
        <f>S9-'Individ-I&amp;O Tables'!T9</f>
        <v>-2.6761345472969822E-7</v>
      </c>
      <c r="AR9" s="38">
        <f>T9-'Individ-I&amp;O Tables'!U9</f>
        <v>1.4207150345058039E-7</v>
      </c>
      <c r="AS9" s="38">
        <f>U9-'Individ-I&amp;O Tables'!V9</f>
        <v>1.5182123958012994E-7</v>
      </c>
      <c r="AT9" s="200">
        <f>V9-'Individ-I&amp;O Tables'!W9</f>
        <v>0</v>
      </c>
    </row>
    <row r="10" spans="1:46" ht="15" x14ac:dyDescent="0.2">
      <c r="A10" s="198">
        <v>2010</v>
      </c>
      <c r="B10" s="54">
        <f>'4.Stata-DNSP&amp;State'!Z279</f>
        <v>1.0379682779312134</v>
      </c>
      <c r="C10" s="54">
        <f>'4.Stata-DNSP&amp;State'!AA279</f>
        <v>1.1314586400985718</v>
      </c>
      <c r="D10" s="54">
        <f>'4.Stata-DNSP&amp;State'!AB279</f>
        <v>1.0557805299758911</v>
      </c>
      <c r="E10" s="54">
        <f>'4.Stata-DNSP&amp;State'!AC279</f>
        <v>1.0086081027984619</v>
      </c>
      <c r="F10" s="54">
        <f>'4.Stata-DNSP&amp;State'!AD279</f>
        <v>0.93197542428970337</v>
      </c>
      <c r="G10" s="54"/>
      <c r="H10" s="55">
        <f>'4.Stata-DNSP&amp;State'!C279</f>
        <v>1.1068298816680908</v>
      </c>
      <c r="I10" s="57">
        <f>'4.Stata-DNSP&amp;State'!AE279</f>
        <v>1.1699514389038086</v>
      </c>
      <c r="J10" s="54">
        <f>'4.Stata-DNSP&amp;State'!AF279</f>
        <v>1.0316363573074341</v>
      </c>
      <c r="K10" s="54">
        <f>'4.Stata-DNSP&amp;State'!AG279</f>
        <v>0.99514567852020264</v>
      </c>
      <c r="L10" s="54">
        <f>'4.Stata-DNSP&amp;State'!AH279</f>
        <v>1.1000566482543945</v>
      </c>
      <c r="M10" s="54">
        <f>'4.Stata-DNSP&amp;State'!AI279</f>
        <v>1.1813112497329712</v>
      </c>
      <c r="N10" s="54">
        <f>'4.Stata-DNSP&amp;State'!AJ279</f>
        <v>1.1752930879592896</v>
      </c>
      <c r="O10" s="54">
        <f>'4.Stata-DNSP&amp;State'!D279</f>
        <v>1.1372936964035034</v>
      </c>
      <c r="P10" s="57">
        <f t="shared" si="0"/>
        <v>0.94604771177950786</v>
      </c>
      <c r="Q10" s="54">
        <f t="shared" si="1"/>
        <v>1.0728876254002053</v>
      </c>
      <c r="R10" s="54">
        <f t="shared" si="2"/>
        <v>1.1122289987873577</v>
      </c>
      <c r="S10" s="54">
        <f t="shared" si="3"/>
        <v>1.0061571678371695</v>
      </c>
      <c r="T10" s="54">
        <f t="shared" si="4"/>
        <v>0.93695025922954978</v>
      </c>
      <c r="U10" s="54">
        <f t="shared" si="5"/>
        <v>0.94174797163993007</v>
      </c>
      <c r="V10" s="55">
        <f>'Index Tables'!F375</f>
        <v>0.99238689999999996</v>
      </c>
      <c r="Y10" s="204">
        <v>2010</v>
      </c>
      <c r="Z10" s="202">
        <f>B10-'Individ-I&amp;O Tables'!B10</f>
        <v>2.7793121337715831E-7</v>
      </c>
      <c r="AA10" s="38">
        <f>C10-'Individ-I&amp;O Tables'!C10</f>
        <v>-3.5990142821518134E-7</v>
      </c>
      <c r="AB10" s="38">
        <f>D10-'Individ-I&amp;O Tables'!D10</f>
        <v>-4.7002410896723745E-7</v>
      </c>
      <c r="AC10" s="38">
        <f>E10-'Individ-I&amp;O Tables'!E10</f>
        <v>1.0279846196503684E-7</v>
      </c>
      <c r="AD10" s="38">
        <f>F10-'Individ-I&amp;O Tables'!F10</f>
        <v>2.4289703359769987E-8</v>
      </c>
      <c r="AE10" s="38"/>
      <c r="AF10" s="200">
        <f>H10-'Individ-I&amp;O Tables'!H10</f>
        <v>-1.1833190916021863E-7</v>
      </c>
      <c r="AG10" s="202">
        <f>I10-'Individ-I&amp;O Tables'!I10</f>
        <v>4.389038086305419E-7</v>
      </c>
      <c r="AH10" s="38">
        <f>J10-'Individ-I&amp;O Tables'!J10</f>
        <v>3.5730743408457499E-7</v>
      </c>
      <c r="AI10" s="38">
        <f>K10-'Individ-I&amp;O Tables'!K10</f>
        <v>7.8520202673182382E-8</v>
      </c>
      <c r="AJ10" s="38">
        <f>L10-'Individ-I&amp;O Tables'!L10</f>
        <v>-3.5174560553130618E-7</v>
      </c>
      <c r="AK10" s="38">
        <f>M10-'Individ-I&amp;O Tables'!M10</f>
        <v>2.4973297119146309E-7</v>
      </c>
      <c r="AL10" s="38">
        <f>N10-'Individ-I&amp;O Tables'!N10</f>
        <v>8.7959289629679915E-8</v>
      </c>
      <c r="AM10" s="200">
        <f>O10-'Individ-I&amp;O Tables'!P10</f>
        <v>-3.0359649660915977E-7</v>
      </c>
      <c r="AN10" s="202">
        <f>P10-'Individ-I&amp;O Tables'!Q10</f>
        <v>1.1779507813614032E-8</v>
      </c>
      <c r="AO10" s="38">
        <f>Q10-'Individ-I&amp;O Tables'!R10</f>
        <v>-3.7459979473908334E-7</v>
      </c>
      <c r="AP10" s="38">
        <f>R10-'Individ-I&amp;O Tables'!S10</f>
        <v>-1.2126422088698519E-9</v>
      </c>
      <c r="AQ10" s="38">
        <f>S10-'Individ-I&amp;O Tables'!T10</f>
        <v>1.6783716949575478E-7</v>
      </c>
      <c r="AR10" s="38">
        <f>T10-'Individ-I&amp;O Tables'!U10</f>
        <v>5.922954982029438E-8</v>
      </c>
      <c r="AS10" s="38">
        <f>U10-'Individ-I&amp;O Tables'!V10</f>
        <v>7.1639930099287596E-8</v>
      </c>
      <c r="AT10" s="200">
        <f>V10-'Individ-I&amp;O Tables'!W10</f>
        <v>0</v>
      </c>
    </row>
    <row r="11" spans="1:46" ht="15" x14ac:dyDescent="0.2">
      <c r="A11" s="198">
        <v>2011</v>
      </c>
      <c r="B11" s="54">
        <f>'4.Stata-DNSP&amp;State'!Z280</f>
        <v>1.0182647705078125</v>
      </c>
      <c r="C11" s="54">
        <f>'4.Stata-DNSP&amp;State'!AA280</f>
        <v>1.1422966718673706</v>
      </c>
      <c r="D11" s="54">
        <f>'4.Stata-DNSP&amp;State'!AB280</f>
        <v>1.0688623189926147</v>
      </c>
      <c r="E11" s="54">
        <f>'4.Stata-DNSP&amp;State'!AC280</f>
        <v>1.0146958827972412</v>
      </c>
      <c r="F11" s="54">
        <f>'4.Stata-DNSP&amp;State'!AD280</f>
        <v>0.91778737306594849</v>
      </c>
      <c r="G11" s="54"/>
      <c r="H11" s="55">
        <f>'4.Stata-DNSP&amp;State'!C280</f>
        <v>1.117210865020752</v>
      </c>
      <c r="I11" s="57">
        <f>'4.Stata-DNSP&amp;State'!AE280</f>
        <v>1.2395273447036743</v>
      </c>
      <c r="J11" s="54">
        <f>'4.Stata-DNSP&amp;State'!AF280</f>
        <v>1.0360642671585083</v>
      </c>
      <c r="K11" s="54">
        <f>'4.Stata-DNSP&amp;State'!AG280</f>
        <v>0.99965453147888184</v>
      </c>
      <c r="L11" s="54">
        <f>'4.Stata-DNSP&amp;State'!AH280</f>
        <v>1.1380802392959595</v>
      </c>
      <c r="M11" s="54">
        <f>'4.Stata-DNSP&amp;State'!AI280</f>
        <v>1.225493311882019</v>
      </c>
      <c r="N11" s="54">
        <f>'4.Stata-DNSP&amp;State'!AJ280</f>
        <v>1.2044217586517334</v>
      </c>
      <c r="O11" s="54">
        <f>'4.Stata-DNSP&amp;State'!D280</f>
        <v>1.1781868934631348</v>
      </c>
      <c r="P11" s="57">
        <f t="shared" si="0"/>
        <v>0.90132006348584126</v>
      </c>
      <c r="Q11" s="54">
        <f t="shared" si="1"/>
        <v>1.0783219732930225</v>
      </c>
      <c r="R11" s="54">
        <f t="shared" si="2"/>
        <v>1.1175969595895876</v>
      </c>
      <c r="S11" s="54">
        <f t="shared" si="3"/>
        <v>0.98166265123088525</v>
      </c>
      <c r="T11" s="54">
        <f t="shared" si="4"/>
        <v>0.91164174801168418</v>
      </c>
      <c r="U11" s="54">
        <f t="shared" si="5"/>
        <v>0.92759106766004629</v>
      </c>
      <c r="V11" s="55">
        <f>'Index Tables'!F376</f>
        <v>0.98128369999999998</v>
      </c>
      <c r="Y11" s="204">
        <v>2011</v>
      </c>
      <c r="Z11" s="202">
        <f>B11-'Individ-I&amp;O Tables'!B11</f>
        <v>-2.2949218747569944E-7</v>
      </c>
      <c r="AA11" s="38">
        <f>C11-'Individ-I&amp;O Tables'!C11</f>
        <v>-3.2813262929032305E-7</v>
      </c>
      <c r="AB11" s="38">
        <f>D11-'Individ-I&amp;O Tables'!D11</f>
        <v>3.1899261476731056E-7</v>
      </c>
      <c r="AC11" s="38">
        <f>E11-'Individ-I&amp;O Tables'!E11</f>
        <v>-1.1720275883142506E-7</v>
      </c>
      <c r="AD11" s="38">
        <f>F11-'Individ-I&amp;O Tables'!F11</f>
        <v>-2.6934051544635906E-8</v>
      </c>
      <c r="AE11" s="38"/>
      <c r="AF11" s="200">
        <f>H11-'Individ-I&amp;O Tables'!H11</f>
        <v>-1.3497924800098815E-7</v>
      </c>
      <c r="AG11" s="202">
        <f>I11-'Individ-I&amp;O Tables'!I11</f>
        <v>3.4470367427097415E-7</v>
      </c>
      <c r="AH11" s="38">
        <f>J11-'Individ-I&amp;O Tables'!J11</f>
        <v>2.6715850820480114E-7</v>
      </c>
      <c r="AI11" s="38">
        <f>K11-'Individ-I&amp;O Tables'!K11</f>
        <v>1.3147888178188794E-7</v>
      </c>
      <c r="AJ11" s="38">
        <f>L11-'Individ-I&amp;O Tables'!L11</f>
        <v>2.3929595949212512E-7</v>
      </c>
      <c r="AK11" s="38">
        <f>M11-'Individ-I&amp;O Tables'!M11</f>
        <v>3.1188201909948532E-7</v>
      </c>
      <c r="AL11" s="38">
        <f>N11-'Individ-I&amp;O Tables'!N11</f>
        <v>-2.4134826670518805E-7</v>
      </c>
      <c r="AM11" s="200">
        <f>O11-'Individ-I&amp;O Tables'!P11</f>
        <v>-1.065368653296872E-7</v>
      </c>
      <c r="AN11" s="202">
        <f>P11-'Individ-I&amp;O Tables'!Q11</f>
        <v>6.3485841250709996E-8</v>
      </c>
      <c r="AO11" s="38">
        <f>Q11-'Individ-I&amp;O Tables'!R11</f>
        <v>-2.6706977518387021E-8</v>
      </c>
      <c r="AP11" s="38">
        <f>R11-'Individ-I&amp;O Tables'!S11</f>
        <v>-4.0410412349700664E-8</v>
      </c>
      <c r="AQ11" s="38">
        <f>S11-'Individ-I&amp;O Tables'!T11</f>
        <v>5.1230885200759246E-8</v>
      </c>
      <c r="AR11" s="38">
        <f>T11-'Individ-I&amp;O Tables'!U11</f>
        <v>2.4801168418964181E-7</v>
      </c>
      <c r="AS11" s="38">
        <f>U11-'Individ-I&amp;O Tables'!V11</f>
        <v>6.7660046232376203E-8</v>
      </c>
      <c r="AT11" s="200">
        <f>V11-'Individ-I&amp;O Tables'!W11</f>
        <v>0</v>
      </c>
    </row>
    <row r="12" spans="1:46" ht="15" x14ac:dyDescent="0.2">
      <c r="A12" s="198">
        <v>2012</v>
      </c>
      <c r="B12" s="54">
        <f>'4.Stata-DNSP&amp;State'!Z281</f>
        <v>1.003261923789978</v>
      </c>
      <c r="C12" s="54">
        <f>'4.Stata-DNSP&amp;State'!AA281</f>
        <v>1.1445753574371338</v>
      </c>
      <c r="D12" s="54">
        <f>'4.Stata-DNSP&amp;State'!AB281</f>
        <v>1.0816425085067749</v>
      </c>
      <c r="E12" s="54">
        <f>'4.Stata-DNSP&amp;State'!AC281</f>
        <v>1.0209057331085205</v>
      </c>
      <c r="F12" s="54">
        <f>'4.Stata-DNSP&amp;State'!AD281</f>
        <v>0.88973021507263184</v>
      </c>
      <c r="G12" s="54"/>
      <c r="H12" s="55">
        <f>'4.Stata-DNSP&amp;State'!C281</f>
        <v>1.1255518198013306</v>
      </c>
      <c r="I12" s="57">
        <f>'4.Stata-DNSP&amp;State'!AE281</f>
        <v>1.3735097646713257</v>
      </c>
      <c r="J12" s="54">
        <f>'4.Stata-DNSP&amp;State'!AF281</f>
        <v>1.0496313571929932</v>
      </c>
      <c r="K12" s="54">
        <f>'4.Stata-DNSP&amp;State'!AG281</f>
        <v>1.0035653114318848</v>
      </c>
      <c r="L12" s="54">
        <f>'4.Stata-DNSP&amp;State'!AH281</f>
        <v>1.1880409717559814</v>
      </c>
      <c r="M12" s="54">
        <f>'4.Stata-DNSP&amp;State'!AI281</f>
        <v>1.2703089714050293</v>
      </c>
      <c r="N12" s="54">
        <f>'4.Stata-DNSP&amp;State'!AJ281</f>
        <v>1.2394847869873047</v>
      </c>
      <c r="O12" s="54">
        <f>'4.Stata-DNSP&amp;State'!D281</f>
        <v>1.2483841180801392</v>
      </c>
      <c r="P12" s="57">
        <f t="shared" si="0"/>
        <v>0.81947129081435377</v>
      </c>
      <c r="Q12" s="54">
        <f t="shared" si="1"/>
        <v>1.0723305969167785</v>
      </c>
      <c r="R12" s="54">
        <f t="shared" si="2"/>
        <v>1.1215531335926665</v>
      </c>
      <c r="S12" s="54">
        <f t="shared" si="3"/>
        <v>0.94740151775886239</v>
      </c>
      <c r="T12" s="54">
        <f t="shared" si="4"/>
        <v>0.88604571418275535</v>
      </c>
      <c r="U12" s="54">
        <f t="shared" si="5"/>
        <v>0.90808038276702052</v>
      </c>
      <c r="V12" s="55">
        <f>'Index Tables'!F377</f>
        <v>0.96583569999999996</v>
      </c>
      <c r="Y12" s="204">
        <v>2012</v>
      </c>
      <c r="Z12" s="202">
        <f>B12-'Individ-I&amp;O Tables'!B12</f>
        <v>-7.6210022070810624E-8</v>
      </c>
      <c r="AA12" s="38">
        <f>C12-'Individ-I&amp;O Tables'!C12</f>
        <v>3.5743713389102538E-7</v>
      </c>
      <c r="AB12" s="38">
        <f>D12-'Individ-I&amp;O Tables'!D12</f>
        <v>-4.9149322500774417E-7</v>
      </c>
      <c r="AC12" s="38">
        <f>E12-'Individ-I&amp;O Tables'!E12</f>
        <v>-2.6689147958336434E-7</v>
      </c>
      <c r="AD12" s="38">
        <f>F12-'Individ-I&amp;O Tables'!F12</f>
        <v>1.5072631809331938E-8</v>
      </c>
      <c r="AE12" s="38"/>
      <c r="AF12" s="200">
        <f>H12-'Individ-I&amp;O Tables'!H12</f>
        <v>-1.8019866954155361E-7</v>
      </c>
      <c r="AG12" s="202">
        <f>I12-'Individ-I&amp;O Tables'!I12</f>
        <v>-2.3532867432507487E-7</v>
      </c>
      <c r="AH12" s="38">
        <f>J12-'Individ-I&amp;O Tables'!J12</f>
        <v>3.5719299318337505E-7</v>
      </c>
      <c r="AI12" s="38">
        <f>K12-'Individ-I&amp;O Tables'!K12</f>
        <v>3.1143188472526617E-7</v>
      </c>
      <c r="AJ12" s="38">
        <f>L12-'Individ-I&amp;O Tables'!L12</f>
        <v>-2.8244018457357356E-8</v>
      </c>
      <c r="AK12" s="38">
        <f>M12-'Individ-I&amp;O Tables'!M12</f>
        <v>-2.8594970613582404E-8</v>
      </c>
      <c r="AL12" s="38">
        <f>N12-'Individ-I&amp;O Tables'!N12</f>
        <v>-2.1301269526041722E-7</v>
      </c>
      <c r="AM12" s="200">
        <f>O12-'Individ-I&amp;O Tables'!P12</f>
        <v>1.1808013922198768E-7</v>
      </c>
      <c r="AN12" s="202">
        <f>P12-'Individ-I&amp;O Tables'!Q12</f>
        <v>-2.0918564624938796E-7</v>
      </c>
      <c r="AO12" s="38">
        <f>Q12-'Individ-I&amp;O Tables'!R12</f>
        <v>-4.0308322146742626E-7</v>
      </c>
      <c r="AP12" s="38">
        <f>R12-'Individ-I&amp;O Tables'!S12</f>
        <v>1.3359266648471646E-7</v>
      </c>
      <c r="AQ12" s="38">
        <f>S12-'Individ-I&amp;O Tables'!T12</f>
        <v>-2.8224113757246982E-7</v>
      </c>
      <c r="AR12" s="38">
        <f>T12-'Individ-I&amp;O Tables'!U12</f>
        <v>-8.5817244643848767E-8</v>
      </c>
      <c r="AS12" s="38">
        <f>U12-'Individ-I&amp;O Tables'!V12</f>
        <v>-2.1723297949360898E-7</v>
      </c>
      <c r="AT12" s="200">
        <f>V12-'Individ-I&amp;O Tables'!W12</f>
        <v>0</v>
      </c>
    </row>
    <row r="13" spans="1:46" ht="15" x14ac:dyDescent="0.2">
      <c r="A13" s="198">
        <v>2013</v>
      </c>
      <c r="B13" s="54">
        <f>'4.Stata-DNSP&amp;State'!Z282</f>
        <v>0.97437787055969238</v>
      </c>
      <c r="C13" s="54">
        <f>'4.Stata-DNSP&amp;State'!AA282</f>
        <v>1.1445753574371338</v>
      </c>
      <c r="D13" s="54">
        <f>'4.Stata-DNSP&amp;State'!AB282</f>
        <v>1.0947084426879883</v>
      </c>
      <c r="E13" s="54">
        <f>'4.Stata-DNSP&amp;State'!AC282</f>
        <v>1.0197180509567261</v>
      </c>
      <c r="F13" s="54">
        <f>'4.Stata-DNSP&amp;State'!AD282</f>
        <v>0.88726210594177246</v>
      </c>
      <c r="G13" s="54"/>
      <c r="H13" s="55">
        <f>'4.Stata-DNSP&amp;State'!C282</f>
        <v>1.1234855651855469</v>
      </c>
      <c r="I13" s="57">
        <f>'4.Stata-DNSP&amp;State'!AE282</f>
        <v>1.2523596286773682</v>
      </c>
      <c r="J13" s="54">
        <f>'4.Stata-DNSP&amp;State'!AF282</f>
        <v>1.0385777950286865</v>
      </c>
      <c r="K13" s="54">
        <f>'4.Stata-DNSP&amp;State'!AG282</f>
        <v>1.0060639381408691</v>
      </c>
      <c r="L13" s="54">
        <f>'4.Stata-DNSP&amp;State'!AH282</f>
        <v>1.243938684463501</v>
      </c>
      <c r="M13" s="54">
        <f>'4.Stata-DNSP&amp;State'!AI282</f>
        <v>1.3122810125350952</v>
      </c>
      <c r="N13" s="54">
        <f>'4.Stata-DNSP&amp;State'!AJ282</f>
        <v>1.2712087631225586</v>
      </c>
      <c r="O13" s="54">
        <f>'4.Stata-DNSP&amp;State'!D282</f>
        <v>1.214410662651062</v>
      </c>
      <c r="P13" s="57">
        <f t="shared" si="0"/>
        <v>0.89709500327160285</v>
      </c>
      <c r="Q13" s="54">
        <f t="shared" si="1"/>
        <v>1.0817538855185278</v>
      </c>
      <c r="R13" s="54">
        <f t="shared" si="2"/>
        <v>1.1167138812883644</v>
      </c>
      <c r="S13" s="54">
        <f t="shared" si="3"/>
        <v>0.90316796094342511</v>
      </c>
      <c r="T13" s="54">
        <f t="shared" si="4"/>
        <v>0.85613184558326505</v>
      </c>
      <c r="U13" s="54">
        <f t="shared" si="5"/>
        <v>0.8837931249198212</v>
      </c>
      <c r="V13" s="55">
        <f>'Index Tables'!F378</f>
        <v>0.94562219999999997</v>
      </c>
      <c r="Y13" s="204">
        <v>2013</v>
      </c>
      <c r="Z13" s="202">
        <f>B13-'Individ-I&amp;O Tables'!B13</f>
        <v>7.0559692422200726E-8</v>
      </c>
      <c r="AA13" s="38">
        <f>C13-'Individ-I&amp;O Tables'!C13</f>
        <v>3.5743713389102538E-7</v>
      </c>
      <c r="AB13" s="38">
        <f>D13-'Individ-I&amp;O Tables'!D13</f>
        <v>4.426879882668544E-7</v>
      </c>
      <c r="AC13" s="38">
        <f>E13-'Individ-I&amp;O Tables'!E13</f>
        <v>5.0956726171946798E-8</v>
      </c>
      <c r="AD13" s="38">
        <f>F13-'Individ-I&amp;O Tables'!F13</f>
        <v>5.9417724074251055E-9</v>
      </c>
      <c r="AE13" s="38"/>
      <c r="AF13" s="200">
        <f>H13-'Individ-I&amp;O Tables'!H13</f>
        <v>-4.3481445310966649E-7</v>
      </c>
      <c r="AG13" s="202">
        <f>I13-'Individ-I&amp;O Tables'!I13</f>
        <v>-3.7132263175365665E-7</v>
      </c>
      <c r="AH13" s="38">
        <f>J13-'Individ-I&amp;O Tables'!J13</f>
        <v>-2.04971313477742E-7</v>
      </c>
      <c r="AI13" s="38">
        <f>K13-'Individ-I&amp;O Tables'!K13</f>
        <v>-6.185913092870976E-8</v>
      </c>
      <c r="AJ13" s="38">
        <f>L13-'Individ-I&amp;O Tables'!L13</f>
        <v>6.8446350098838593E-7</v>
      </c>
      <c r="AK13" s="38">
        <f>M13-'Individ-I&amp;O Tables'!M13</f>
        <v>1.2535095184063039E-8</v>
      </c>
      <c r="AL13" s="38">
        <f>N13-'Individ-I&amp;O Tables'!N13</f>
        <v>-2.368774414396313E-7</v>
      </c>
      <c r="AM13" s="200">
        <f>O13-'Individ-I&amp;O Tables'!P13</f>
        <v>-3.3734893789549858E-7</v>
      </c>
      <c r="AN13" s="202">
        <f>P13-'Individ-I&amp;O Tables'!Q13</f>
        <v>3.2716028774970596E-9</v>
      </c>
      <c r="AO13" s="38">
        <f>Q13-'Individ-I&amp;O Tables'!R13</f>
        <v>-1.1448147230197492E-7</v>
      </c>
      <c r="AP13" s="38">
        <f>R13-'Individ-I&amp;O Tables'!S13</f>
        <v>-1.187116356327067E-7</v>
      </c>
      <c r="AQ13" s="38">
        <f>S13-'Individ-I&amp;O Tables'!T13</f>
        <v>-1.3905657492152557E-7</v>
      </c>
      <c r="AR13" s="38">
        <f>T13-'Individ-I&amp;O Tables'!U13</f>
        <v>4.5583265051440947E-8</v>
      </c>
      <c r="AS13" s="38">
        <f>U13-'Individ-I&amp;O Tables'!V13</f>
        <v>-7.5080178740805081E-8</v>
      </c>
      <c r="AT13" s="200">
        <f>V13-'Individ-I&amp;O Tables'!W13</f>
        <v>0</v>
      </c>
    </row>
    <row r="14" spans="1:46" ht="15" x14ac:dyDescent="0.2">
      <c r="A14" s="198">
        <v>2014</v>
      </c>
      <c r="B14" s="54">
        <f>'4.Stata-DNSP&amp;State'!Z283</f>
        <v>0.9562649130821228</v>
      </c>
      <c r="C14" s="54">
        <f>'4.Stata-DNSP&amp;State'!AA283</f>
        <v>1.1586997509002686</v>
      </c>
      <c r="D14" s="54">
        <f>'4.Stata-DNSP&amp;State'!AB283</f>
        <v>1.1071459054946899</v>
      </c>
      <c r="E14" s="54">
        <f>'4.Stata-DNSP&amp;State'!AC283</f>
        <v>1.0240514278411865</v>
      </c>
      <c r="F14" s="54">
        <f>'4.Stata-DNSP&amp;State'!AD283</f>
        <v>0.90128046274185181</v>
      </c>
      <c r="G14" s="54"/>
      <c r="H14" s="55">
        <f>'4.Stata-DNSP&amp;State'!C283</f>
        <v>1.1295747756958008</v>
      </c>
      <c r="I14" s="57">
        <f>'4.Stata-DNSP&amp;State'!AE283</f>
        <v>1.2744368314743042</v>
      </c>
      <c r="J14" s="54">
        <f>'4.Stata-DNSP&amp;State'!AF283</f>
        <v>1.040440559387207</v>
      </c>
      <c r="K14" s="54">
        <f>'4.Stata-DNSP&amp;State'!AG283</f>
        <v>1.0109614133834839</v>
      </c>
      <c r="L14" s="54">
        <f>'4.Stata-DNSP&amp;State'!AH283</f>
        <v>1.3144587278366089</v>
      </c>
      <c r="M14" s="54">
        <f>'4.Stata-DNSP&amp;State'!AI283</f>
        <v>1.3559330701828003</v>
      </c>
      <c r="N14" s="54">
        <f>'4.Stata-DNSP&amp;State'!AJ283</f>
        <v>1.3068966865539551</v>
      </c>
      <c r="O14" s="54">
        <f>'4.Stata-DNSP&amp;State'!D283</f>
        <v>1.2401113510131836</v>
      </c>
      <c r="P14" s="57">
        <f t="shared" si="0"/>
        <v>0.88633249432149341</v>
      </c>
      <c r="Q14" s="54">
        <f t="shared" si="1"/>
        <v>1.0856696862731798</v>
      </c>
      <c r="R14" s="54">
        <f t="shared" si="2"/>
        <v>1.1173272893921262</v>
      </c>
      <c r="S14" s="54">
        <f t="shared" si="3"/>
        <v>0.8593459435237667</v>
      </c>
      <c r="T14" s="54">
        <f t="shared" si="4"/>
        <v>0.83306086453331873</v>
      </c>
      <c r="U14" s="54">
        <f t="shared" si="5"/>
        <v>0.86431834078199454</v>
      </c>
      <c r="V14" s="55">
        <f>'Index Tables'!F379</f>
        <v>0.92977370000000004</v>
      </c>
      <c r="Y14" s="204">
        <v>2014</v>
      </c>
      <c r="Z14" s="202">
        <f>B14-'Individ-I&amp;O Tables'!B14</f>
        <v>1.1308212277683083E-7</v>
      </c>
      <c r="AA14" s="38">
        <f>C14-'Individ-I&amp;O Tables'!C14</f>
        <v>-2.490997315085508E-7</v>
      </c>
      <c r="AB14" s="38">
        <f>D14-'Individ-I&amp;O Tables'!D14</f>
        <v>-9.4505310022086064E-8</v>
      </c>
      <c r="AC14" s="38">
        <f>E14-'Individ-I&amp;O Tables'!E14</f>
        <v>4.2784118647887226E-7</v>
      </c>
      <c r="AD14" s="38">
        <f>F14-'Individ-I&amp;O Tables'!F14</f>
        <v>-3.7258148233298982E-8</v>
      </c>
      <c r="AE14" s="38"/>
      <c r="AF14" s="200">
        <f>H14-'Individ-I&amp;O Tables'!H14</f>
        <v>-2.2430419921448674E-7</v>
      </c>
      <c r="AG14" s="202">
        <f>I14-'Individ-I&amp;O Tables'!I14</f>
        <v>-1.6852569584280275E-7</v>
      </c>
      <c r="AH14" s="38">
        <f>J14-'Individ-I&amp;O Tables'!J14</f>
        <v>-4.4061279291796041E-7</v>
      </c>
      <c r="AI14" s="38">
        <f>K14-'Individ-I&amp;O Tables'!K14</f>
        <v>4.1338348388819668E-7</v>
      </c>
      <c r="AJ14" s="38">
        <f>L14-'Individ-I&amp;O Tables'!L14</f>
        <v>-2.7216339115732069E-7</v>
      </c>
      <c r="AK14" s="38">
        <f>M14-'Individ-I&amp;O Tables'!M14</f>
        <v>7.0182800238072218E-8</v>
      </c>
      <c r="AL14" s="38">
        <f>N14-'Individ-I&amp;O Tables'!N14</f>
        <v>-3.1344604489724759E-7</v>
      </c>
      <c r="AM14" s="200">
        <f>O14-'Individ-I&amp;O Tables'!P14</f>
        <v>3.5101318363039979E-7</v>
      </c>
      <c r="AN14" s="202">
        <f>P14-'Individ-I&amp;O Tables'!Q14</f>
        <v>-1.0567850661225009E-7</v>
      </c>
      <c r="AO14" s="38">
        <f>Q14-'Individ-I&amp;O Tables'!R14</f>
        <v>-3.1372682007813069E-7</v>
      </c>
      <c r="AP14" s="38">
        <f>R14-'Individ-I&amp;O Tables'!S14</f>
        <v>2.8939212626255539E-7</v>
      </c>
      <c r="AQ14" s="38">
        <f>S14-'Individ-I&amp;O Tables'!T14</f>
        <v>-2.5647623325131264E-7</v>
      </c>
      <c r="AR14" s="38">
        <f>T14-'Individ-I&amp;O Tables'!U14</f>
        <v>-3.5466681258533583E-8</v>
      </c>
      <c r="AS14" s="38">
        <f>U14-'Individ-I&amp;O Tables'!V14</f>
        <v>-1.5921800544660414E-7</v>
      </c>
      <c r="AT14" s="200">
        <f>V14-'Individ-I&amp;O Tables'!W14</f>
        <v>0</v>
      </c>
    </row>
    <row r="15" spans="1:46" ht="15" x14ac:dyDescent="0.2">
      <c r="A15" s="198">
        <v>2015</v>
      </c>
      <c r="B15" s="54">
        <f>'4.Stata-DNSP&amp;State'!Z284</f>
        <v>0.96686464548110962</v>
      </c>
      <c r="C15" s="54">
        <f>'4.Stata-DNSP&amp;State'!AA284</f>
        <v>1.1596871614456177</v>
      </c>
      <c r="D15" s="54">
        <f>'4.Stata-DNSP&amp;State'!AB284</f>
        <v>1.1220264434814453</v>
      </c>
      <c r="E15" s="54">
        <f>'4.Stata-DNSP&amp;State'!AC284</f>
        <v>1.029083251953125</v>
      </c>
      <c r="F15" s="54">
        <f>'4.Stata-DNSP&amp;State'!AD284</f>
        <v>0.90568035840988159</v>
      </c>
      <c r="G15" s="54"/>
      <c r="H15" s="55">
        <f>'4.Stata-DNSP&amp;State'!C284</f>
        <v>1.135129451751709</v>
      </c>
      <c r="I15" s="57">
        <f>'4.Stata-DNSP&amp;State'!AE284</f>
        <v>1.3149062395095825</v>
      </c>
      <c r="J15" s="54">
        <f>'4.Stata-DNSP&amp;State'!AF284</f>
        <v>1.0539979934692383</v>
      </c>
      <c r="K15" s="54">
        <f>'4.Stata-DNSP&amp;State'!AG284</f>
        <v>1.0165122747421265</v>
      </c>
      <c r="L15" s="54">
        <f>'4.Stata-DNSP&amp;State'!AH284</f>
        <v>1.2791391611099243</v>
      </c>
      <c r="M15" s="54">
        <f>'4.Stata-DNSP&amp;State'!AI284</f>
        <v>1.3994127511978149</v>
      </c>
      <c r="N15" s="54">
        <f>'4.Stata-DNSP&amp;State'!AJ284</f>
        <v>1.3306725025177002</v>
      </c>
      <c r="O15" s="54">
        <f>'4.Stata-DNSP&amp;State'!D284</f>
        <v>1.267931342124939</v>
      </c>
      <c r="P15" s="57">
        <f t="shared" si="0"/>
        <v>0.86327786548117347</v>
      </c>
      <c r="Q15" s="54">
        <f t="shared" si="1"/>
        <v>1.0769749646443123</v>
      </c>
      <c r="R15" s="54">
        <f t="shared" si="2"/>
        <v>1.116690353827428</v>
      </c>
      <c r="S15" s="54">
        <f t="shared" si="3"/>
        <v>0.88741669887328256</v>
      </c>
      <c r="T15" s="54">
        <f t="shared" si="4"/>
        <v>0.81114699775323973</v>
      </c>
      <c r="U15" s="54">
        <f t="shared" si="5"/>
        <v>0.8530494540196677</v>
      </c>
      <c r="V15" s="55">
        <f>'Index Tables'!F380</f>
        <v>0.92031439999999998</v>
      </c>
      <c r="Y15" s="204">
        <v>2015</v>
      </c>
      <c r="Z15" s="202">
        <f>B15-'Individ-I&amp;O Tables'!B15</f>
        <v>4.5481109656186902E-8</v>
      </c>
      <c r="AA15" s="38">
        <f>C15-'Individ-I&amp;O Tables'!C15</f>
        <v>1.614456177634338E-7</v>
      </c>
      <c r="AB15" s="38">
        <f>D15-'Individ-I&amp;O Tables'!D15</f>
        <v>-5.5651855479510459E-7</v>
      </c>
      <c r="AC15" s="38">
        <f>E15-'Individ-I&amp;O Tables'!E15</f>
        <v>2.5195312503001333E-7</v>
      </c>
      <c r="AD15" s="38">
        <f>F15-'Individ-I&amp;O Tables'!F15</f>
        <v>5.8409881598109337E-8</v>
      </c>
      <c r="AE15" s="38"/>
      <c r="AF15" s="200">
        <f>H15-'Individ-I&amp;O Tables'!H15</f>
        <v>-5.4824829098798489E-7</v>
      </c>
      <c r="AG15" s="202">
        <f>I15-'Individ-I&amp;O Tables'!I15</f>
        <v>2.3950958261131916E-7</v>
      </c>
      <c r="AH15" s="38">
        <f>J15-'Individ-I&amp;O Tables'!J15</f>
        <v>-6.5307617092003056E-9</v>
      </c>
      <c r="AI15" s="38">
        <f>K15-'Individ-I&amp;O Tables'!K15</f>
        <v>2.7474212638267659E-7</v>
      </c>
      <c r="AJ15" s="38">
        <f>L15-'Individ-I&amp;O Tables'!L15</f>
        <v>1.611099242904146E-7</v>
      </c>
      <c r="AK15" s="38">
        <f>M15-'Individ-I&amp;O Tables'!M15</f>
        <v>-2.4880218507661311E-7</v>
      </c>
      <c r="AL15" s="38">
        <f>N15-'Individ-I&amp;O Tables'!N15</f>
        <v>5.025177001183323E-7</v>
      </c>
      <c r="AM15" s="200">
        <f>O15-'Individ-I&amp;O Tables'!P15</f>
        <v>-6.5787506109415972E-7</v>
      </c>
      <c r="AN15" s="202">
        <f>P15-'Individ-I&amp;O Tables'!Q15</f>
        <v>-3.4518826574903017E-8</v>
      </c>
      <c r="AO15" s="38">
        <f>Q15-'Individ-I&amp;O Tables'!R15</f>
        <v>-3.5355687710847405E-8</v>
      </c>
      <c r="AP15" s="38">
        <f>R15-'Individ-I&amp;O Tables'!S15</f>
        <v>3.5382742802347877E-7</v>
      </c>
      <c r="AQ15" s="38">
        <f>S15-'Individ-I&amp;O Tables'!T15</f>
        <v>-2.0112671739180854E-7</v>
      </c>
      <c r="AR15" s="38">
        <f>T15-'Individ-I&amp;O Tables'!U15</f>
        <v>-2.2467602223130712E-9</v>
      </c>
      <c r="AS15" s="38">
        <f>U15-'Individ-I&amp;O Tables'!V15</f>
        <v>-1.4598033226675966E-7</v>
      </c>
      <c r="AT15" s="200">
        <f>V15-'Individ-I&amp;O Tables'!W15</f>
        <v>0</v>
      </c>
    </row>
    <row r="16" spans="1:46" ht="15" x14ac:dyDescent="0.2">
      <c r="A16" s="198">
        <v>2016</v>
      </c>
      <c r="B16" s="54">
        <f>'4.Stata-DNSP&amp;State'!Z285</f>
        <v>0.97298896312713623</v>
      </c>
      <c r="C16" s="54">
        <f>'4.Stata-DNSP&amp;State'!AA285</f>
        <v>1.1599686145782471</v>
      </c>
      <c r="D16" s="54">
        <f>'4.Stata-DNSP&amp;State'!AB285</f>
        <v>1.1379325389862061</v>
      </c>
      <c r="E16" s="54">
        <f>'4.Stata-DNSP&amp;State'!AC285</f>
        <v>1.0331147909164429</v>
      </c>
      <c r="F16" s="54">
        <f>'4.Stata-DNSP&amp;State'!AD285</f>
        <v>0.92547684907913208</v>
      </c>
      <c r="G16" s="54"/>
      <c r="H16" s="55">
        <f>'4.Stata-DNSP&amp;State'!C285</f>
        <v>1.1372849941253662</v>
      </c>
      <c r="I16" s="57">
        <f>'4.Stata-DNSP&amp;State'!AE285</f>
        <v>1.2133116722106934</v>
      </c>
      <c r="J16" s="54">
        <f>'4.Stata-DNSP&amp;State'!AF285</f>
        <v>1.0596802234649658</v>
      </c>
      <c r="K16" s="54">
        <f>'4.Stata-DNSP&amp;State'!AG285</f>
        <v>1.0175836086273193</v>
      </c>
      <c r="L16" s="54">
        <f>'4.Stata-DNSP&amp;State'!AH285</f>
        <v>1.3164025545120239</v>
      </c>
      <c r="M16" s="54">
        <f>'4.Stata-DNSP&amp;State'!AI285</f>
        <v>1.4373288154602051</v>
      </c>
      <c r="N16" s="54">
        <f>'4.Stata-DNSP&amp;State'!AJ285</f>
        <v>1.3533754348754883</v>
      </c>
      <c r="O16" s="54">
        <f>'4.Stata-DNSP&amp;State'!D285</f>
        <v>1.2353211641311646</v>
      </c>
      <c r="P16" s="57">
        <f t="shared" si="0"/>
        <v>0.93733953127904546</v>
      </c>
      <c r="Q16" s="54">
        <f t="shared" si="1"/>
        <v>1.0732341407737578</v>
      </c>
      <c r="R16" s="54">
        <f t="shared" si="2"/>
        <v>1.1176329733332864</v>
      </c>
      <c r="S16" s="54">
        <f t="shared" si="3"/>
        <v>0.86393405286800384</v>
      </c>
      <c r="T16" s="54">
        <f t="shared" si="4"/>
        <v>0.79124900432837242</v>
      </c>
      <c r="U16" s="54">
        <f t="shared" si="5"/>
        <v>0.84033222771624894</v>
      </c>
      <c r="V16" s="55">
        <f>'Index Tables'!F381</f>
        <v>0.90893310000000005</v>
      </c>
      <c r="Y16" s="204">
        <v>2016</v>
      </c>
      <c r="Z16" s="202">
        <f>B16-'Individ-I&amp;O Tables'!B16</f>
        <v>6.3127136185059385E-8</v>
      </c>
      <c r="AA16" s="38">
        <f>C16-'Individ-I&amp;O Tables'!C16</f>
        <v>-3.8542175295752656E-7</v>
      </c>
      <c r="AB16" s="38">
        <f>D16-'Individ-I&amp;O Tables'!D16</f>
        <v>-4.6101379402863074E-7</v>
      </c>
      <c r="AC16" s="38">
        <f>E16-'Individ-I&amp;O Tables'!E16</f>
        <v>-2.0908355713444848E-7</v>
      </c>
      <c r="AD16" s="38">
        <f>F16-'Individ-I&amp;O Tables'!F16</f>
        <v>4.9079132091733868E-8</v>
      </c>
      <c r="AE16" s="38"/>
      <c r="AF16" s="200">
        <f>H16-'Individ-I&amp;O Tables'!H16</f>
        <v>-1.0058746338081903E-6</v>
      </c>
      <c r="AG16" s="202">
        <f>I16-'Individ-I&amp;O Tables'!I16</f>
        <v>-3.2778930658672323E-7</v>
      </c>
      <c r="AH16" s="38">
        <f>J16-'Individ-I&amp;O Tables'!J16</f>
        <v>2.2346496586500564E-7</v>
      </c>
      <c r="AI16" s="38">
        <f>K16-'Individ-I&amp;O Tables'!K16</f>
        <v>-3.9137268070810194E-7</v>
      </c>
      <c r="AJ16" s="38">
        <f>L16-'Individ-I&amp;O Tables'!L16</f>
        <v>5.5451202385370379E-7</v>
      </c>
      <c r="AK16" s="38">
        <f>M16-'Individ-I&amp;O Tables'!M16</f>
        <v>-1.8453979500065998E-7</v>
      </c>
      <c r="AL16" s="38">
        <f>N16-'Individ-I&amp;O Tables'!N16</f>
        <v>4.3487548828657907E-7</v>
      </c>
      <c r="AM16" s="200">
        <f>O16-'Individ-I&amp;O Tables'!P16</f>
        <v>1.6413116465940902E-7</v>
      </c>
      <c r="AN16" s="202">
        <f>P16-'Individ-I&amp;O Tables'!Q16</f>
        <v>-5.6872095455240412E-7</v>
      </c>
      <c r="AO16" s="38">
        <f>Q16-'Individ-I&amp;O Tables'!R16</f>
        <v>-8.5922624215584165E-7</v>
      </c>
      <c r="AP16" s="38">
        <f>R16-'Individ-I&amp;O Tables'!S16</f>
        <v>-1.0266667136438201E-6</v>
      </c>
      <c r="AQ16" s="38">
        <f>S16-'Individ-I&amp;O Tables'!T16</f>
        <v>-5.4713199615363806E-7</v>
      </c>
      <c r="AR16" s="38">
        <f>T16-'Individ-I&amp;O Tables'!U16</f>
        <v>-2.9567162762589305E-7</v>
      </c>
      <c r="AS16" s="38">
        <f>U16-'Individ-I&amp;O Tables'!V16</f>
        <v>-3.7228375104891853E-7</v>
      </c>
      <c r="AT16" s="200">
        <f>V16-'Individ-I&amp;O Tables'!W16</f>
        <v>0</v>
      </c>
    </row>
    <row r="17" spans="1:46" ht="15" x14ac:dyDescent="0.2">
      <c r="A17" s="198">
        <v>2017</v>
      </c>
      <c r="B17" s="54">
        <f>'4.Stata-DNSP&amp;State'!Z286</f>
        <v>0.9724239706993103</v>
      </c>
      <c r="C17" s="54">
        <f>'4.Stata-DNSP&amp;State'!AA286</f>
        <v>1.1666920185089111</v>
      </c>
      <c r="D17" s="54">
        <f>'4.Stata-DNSP&amp;State'!AB286</f>
        <v>1.1569496393203735</v>
      </c>
      <c r="E17" s="54">
        <f>'4.Stata-DNSP&amp;State'!AC286</f>
        <v>1.0375009775161743</v>
      </c>
      <c r="F17" s="54">
        <f>'4.Stata-DNSP&amp;State'!AD286</f>
        <v>0.84845107793807983</v>
      </c>
      <c r="G17" s="54"/>
      <c r="H17" s="55">
        <f>'4.Stata-DNSP&amp;State'!C286</f>
        <v>1.1587631702423096</v>
      </c>
      <c r="I17" s="57">
        <f>'4.Stata-DNSP&amp;State'!AE286</f>
        <v>1.1629592180252075</v>
      </c>
      <c r="J17" s="54">
        <f>'4.Stata-DNSP&amp;State'!AF286</f>
        <v>1.0764673948287964</v>
      </c>
      <c r="K17" s="54">
        <f>'4.Stata-DNSP&amp;State'!AG286</f>
        <v>1.0174298286437988</v>
      </c>
      <c r="L17" s="54">
        <f>'4.Stata-DNSP&amp;State'!AH286</f>
        <v>1.3494154214859009</v>
      </c>
      <c r="M17" s="54">
        <f>'4.Stata-DNSP&amp;State'!AI286</f>
        <v>1.4787888526916504</v>
      </c>
      <c r="N17" s="54">
        <f>'4.Stata-DNSP&amp;State'!AJ286</f>
        <v>1.3587901592254639</v>
      </c>
      <c r="O17" s="54">
        <f>'4.Stata-DNSP&amp;State'!D286</f>
        <v>1.2197426557540894</v>
      </c>
      <c r="P17" s="57">
        <f t="shared" si="0"/>
        <v>0.99639192181646474</v>
      </c>
      <c r="Q17" s="54">
        <f t="shared" si="1"/>
        <v>1.0764498542258232</v>
      </c>
      <c r="R17" s="54">
        <f t="shared" si="2"/>
        <v>1.1389121270278693</v>
      </c>
      <c r="S17" s="54">
        <f t="shared" si="3"/>
        <v>0.85871493077079575</v>
      </c>
      <c r="T17" s="54">
        <f t="shared" si="4"/>
        <v>0.78358933267123365</v>
      </c>
      <c r="U17" s="54">
        <f t="shared" si="5"/>
        <v>0.8527903755962043</v>
      </c>
      <c r="V17" s="55">
        <f>'Index Tables'!F382</f>
        <v>0.91755710000000001</v>
      </c>
      <c r="Y17" s="204">
        <v>2017</v>
      </c>
      <c r="Z17" s="202">
        <f>B17-'Individ-I&amp;O Tables'!B17</f>
        <v>7.0699310295019302E-8</v>
      </c>
      <c r="AA17" s="38">
        <f>C17-'Individ-I&amp;O Tables'!C17</f>
        <v>1.850891107046948E-8</v>
      </c>
      <c r="AB17" s="38">
        <f>D17-'Individ-I&amp;O Tables'!D17</f>
        <v>-3.6067962638774986E-7</v>
      </c>
      <c r="AC17" s="38">
        <f>E17-'Individ-I&amp;O Tables'!E17</f>
        <v>-2.2483825690144954E-8</v>
      </c>
      <c r="AD17" s="38">
        <f>F17-'Individ-I&amp;O Tables'!F17</f>
        <v>-2.2061920179616834E-8</v>
      </c>
      <c r="AE17" s="38"/>
      <c r="AF17" s="200">
        <f>H17-'Individ-I&amp;O Tables'!H17</f>
        <v>1.7024230958284647E-7</v>
      </c>
      <c r="AG17" s="202">
        <f>I17-'Individ-I&amp;O Tables'!I17</f>
        <v>2.1802520744351739E-7</v>
      </c>
      <c r="AH17" s="38">
        <f>J17-'Individ-I&amp;O Tables'!J17</f>
        <v>-6.051712035937129E-7</v>
      </c>
      <c r="AI17" s="38">
        <f>K17-'Individ-I&amp;O Tables'!K17</f>
        <v>-1.713562012284342E-7</v>
      </c>
      <c r="AJ17" s="38">
        <f>L17-'Individ-I&amp;O Tables'!L17</f>
        <v>4.2148590084778448E-7</v>
      </c>
      <c r="AK17" s="38">
        <f>M17-'Individ-I&amp;O Tables'!M17</f>
        <v>-1.4730834951848237E-7</v>
      </c>
      <c r="AL17" s="38">
        <f>N17-'Individ-I&amp;O Tables'!N17</f>
        <v>1.5922546392488357E-7</v>
      </c>
      <c r="AM17" s="200">
        <f>O17-'Individ-I&amp;O Tables'!P17</f>
        <v>-3.4424591066617438E-7</v>
      </c>
      <c r="AN17" s="202">
        <f>P17-'Individ-I&amp;O Tables'!Q17</f>
        <v>-7.8183535312525976E-8</v>
      </c>
      <c r="AO17" s="38">
        <f>Q17-'Individ-I&amp;O Tables'!R17</f>
        <v>-1.4577417672967385E-7</v>
      </c>
      <c r="AP17" s="38">
        <f>R17-'Individ-I&amp;O Tables'!S17</f>
        <v>1.2702786933438404E-7</v>
      </c>
      <c r="AQ17" s="38">
        <f>S17-'Individ-I&amp;O Tables'!T17</f>
        <v>-6.9229204258114407E-8</v>
      </c>
      <c r="AR17" s="38">
        <f>T17-'Individ-I&amp;O Tables'!U17</f>
        <v>1.3267123366578204E-7</v>
      </c>
      <c r="AS17" s="38">
        <f>U17-'Individ-I&amp;O Tables'!V17</f>
        <v>7.5596204296424219E-8</v>
      </c>
      <c r="AT17" s="200">
        <f>V17-'Individ-I&amp;O Tables'!W17</f>
        <v>0</v>
      </c>
    </row>
    <row r="18" spans="1:46" ht="15" x14ac:dyDescent="0.2">
      <c r="A18" s="198">
        <v>2018</v>
      </c>
      <c r="B18" s="54">
        <f>'4.Stata-DNSP&amp;State'!Z287</f>
        <v>0.96695399284362793</v>
      </c>
      <c r="C18" s="54">
        <f>'4.Stata-DNSP&amp;State'!AA287</f>
        <v>1.1721593141555786</v>
      </c>
      <c r="D18" s="54">
        <f>'4.Stata-DNSP&amp;State'!AB287</f>
        <v>1.1748347282409668</v>
      </c>
      <c r="E18" s="54">
        <f>'4.Stata-DNSP&amp;State'!AC287</f>
        <v>1.0402638912200928</v>
      </c>
      <c r="F18" s="54">
        <f>'4.Stata-DNSP&amp;State'!AD287</f>
        <v>0.88802027702331543</v>
      </c>
      <c r="G18" s="54"/>
      <c r="H18" s="55">
        <f>'4.Stata-DNSP&amp;State'!C287</f>
        <v>1.158164381980896</v>
      </c>
      <c r="I18" s="57">
        <f>'4.Stata-DNSP&amp;State'!AE287</f>
        <v>1.1166090965270996</v>
      </c>
      <c r="J18" s="54">
        <f>'4.Stata-DNSP&amp;State'!AF287</f>
        <v>1.062690258026123</v>
      </c>
      <c r="K18" s="54">
        <f>'4.Stata-DNSP&amp;State'!AG287</f>
        <v>1.0242437124252319</v>
      </c>
      <c r="L18" s="54">
        <f>'4.Stata-DNSP&amp;State'!AH287</f>
        <v>1.3298206329345703</v>
      </c>
      <c r="M18" s="54">
        <f>'4.Stata-DNSP&amp;State'!AI287</f>
        <v>1.5169588327407837</v>
      </c>
      <c r="N18" s="54">
        <f>'4.Stata-DNSP&amp;State'!AJ287</f>
        <v>1.3762162923812866</v>
      </c>
      <c r="O18" s="54">
        <f>'4.Stata-DNSP&amp;State'!D287</f>
        <v>1.2063543796539307</v>
      </c>
      <c r="P18" s="57">
        <f t="shared" si="0"/>
        <v>1.0372156071296952</v>
      </c>
      <c r="Q18" s="54">
        <f t="shared" si="1"/>
        <v>1.0898419113506412</v>
      </c>
      <c r="R18" s="54">
        <f t="shared" si="2"/>
        <v>1.1307507851217979</v>
      </c>
      <c r="S18" s="54">
        <f t="shared" si="3"/>
        <v>0.87091774130856026</v>
      </c>
      <c r="T18" s="54">
        <f t="shared" si="4"/>
        <v>0.76347779318992359</v>
      </c>
      <c r="U18" s="54">
        <f t="shared" si="5"/>
        <v>0.84155694740171094</v>
      </c>
      <c r="V18" s="55">
        <f>'Index Tables'!F383</f>
        <v>0.90760130000000006</v>
      </c>
      <c r="Y18" s="204">
        <v>2018</v>
      </c>
      <c r="Z18" s="202">
        <f>B18-'Individ-I&amp;O Tables'!B18</f>
        <v>9.2843627896854741E-8</v>
      </c>
      <c r="AA18" s="38">
        <f>C18-'Individ-I&amp;O Tables'!C18</f>
        <v>3.1415557866232291E-7</v>
      </c>
      <c r="AB18" s="38">
        <f>D18-'Individ-I&amp;O Tables'!D18</f>
        <v>-2.7175903327680828E-7</v>
      </c>
      <c r="AC18" s="38">
        <f>E18-'Individ-I&amp;O Tables'!E18</f>
        <v>-1.087799073040685E-7</v>
      </c>
      <c r="AD18" s="38">
        <f>F18-'Individ-I&amp;O Tables'!F18</f>
        <v>7.702331539238827E-8</v>
      </c>
      <c r="AE18" s="38"/>
      <c r="AF18" s="200">
        <f>H18-'Individ-I&amp;O Tables'!H18</f>
        <v>3.8198089602481389E-7</v>
      </c>
      <c r="AG18" s="202">
        <f>I18-'Individ-I&amp;O Tables'!I18</f>
        <v>9.6527099646692704E-8</v>
      </c>
      <c r="AH18" s="38">
        <f>J18-'Individ-I&amp;O Tables'!J18</f>
        <v>2.5802612313441387E-7</v>
      </c>
      <c r="AI18" s="38">
        <f>K18-'Individ-I&amp;O Tables'!K18</f>
        <v>-2.8757476799867732E-7</v>
      </c>
      <c r="AJ18" s="38">
        <f>L18-'Individ-I&amp;O Tables'!L18</f>
        <v>6.3293457031043943E-7</v>
      </c>
      <c r="AK18" s="38">
        <f>M18-'Individ-I&amp;O Tables'!M18</f>
        <v>-1.6725921625493356E-7</v>
      </c>
      <c r="AL18" s="38">
        <f>N18-'Individ-I&amp;O Tables'!N18</f>
        <v>2.9238128651520867E-7</v>
      </c>
      <c r="AM18" s="200">
        <f>O18-'Individ-I&amp;O Tables'!P18</f>
        <v>3.7965393073768894E-7</v>
      </c>
      <c r="AN18" s="202">
        <f>P18-'Individ-I&amp;O Tables'!Q18</f>
        <v>-3.9287030473289519E-7</v>
      </c>
      <c r="AO18" s="38">
        <f>Q18-'Individ-I&amp;O Tables'!R18</f>
        <v>-8.8649358742642903E-8</v>
      </c>
      <c r="AP18" s="38">
        <f>R18-'Individ-I&amp;O Tables'!S18</f>
        <v>-2.1487820212051645E-7</v>
      </c>
      <c r="AQ18" s="38">
        <f>S18-'Individ-I&amp;O Tables'!T18</f>
        <v>-5.8691439708269399E-8</v>
      </c>
      <c r="AR18" s="38">
        <f>T18-'Individ-I&amp;O Tables'!U18</f>
        <v>9.3189923555669907E-8</v>
      </c>
      <c r="AS18" s="38">
        <f>U18-'Individ-I&amp;O Tables'!V18</f>
        <v>-5.2598289057570469E-8</v>
      </c>
      <c r="AT18" s="200">
        <f>V18-'Individ-I&amp;O Tables'!W18</f>
        <v>0</v>
      </c>
    </row>
    <row r="19" spans="1:46" ht="15" x14ac:dyDescent="0.2">
      <c r="A19" s="198">
        <v>2019</v>
      </c>
      <c r="B19" s="54">
        <f>'4.Stata-DNSP&amp;State'!Z288</f>
        <v>0.9736214280128479</v>
      </c>
      <c r="C19" s="54">
        <f>'4.Stata-DNSP&amp;State'!AA288</f>
        <v>1.1771407127380371</v>
      </c>
      <c r="D19" s="54">
        <f>'4.Stata-DNSP&amp;State'!AB288</f>
        <v>1.193219780921936</v>
      </c>
      <c r="E19" s="54">
        <f>'4.Stata-DNSP&amp;State'!AC288</f>
        <v>1.0445818901062012</v>
      </c>
      <c r="F19" s="54">
        <f>'4.Stata-DNSP&amp;State'!AD288</f>
        <v>0.97242504358291626</v>
      </c>
      <c r="G19" s="54"/>
      <c r="H19" s="55">
        <f>'4.Stata-DNSP&amp;State'!C288</f>
        <v>1.1516398191452026</v>
      </c>
      <c r="I19" s="57">
        <f>'4.Stata-DNSP&amp;State'!AE288</f>
        <v>1.1246036291122437</v>
      </c>
      <c r="J19" s="54">
        <f>'4.Stata-DNSP&amp;State'!AF288</f>
        <v>1.0630043745040894</v>
      </c>
      <c r="K19" s="54">
        <f>'4.Stata-DNSP&amp;State'!AG288</f>
        <v>1.0244766473770142</v>
      </c>
      <c r="L19" s="54">
        <f>'4.Stata-DNSP&amp;State'!AH288</f>
        <v>1.3217164278030396</v>
      </c>
      <c r="M19" s="54">
        <f>'4.Stata-DNSP&amp;State'!AI288</f>
        <v>1.5566726922988892</v>
      </c>
      <c r="N19" s="54">
        <f>'4.Stata-DNSP&amp;State'!AJ288</f>
        <v>1.3915382623672485</v>
      </c>
      <c r="O19" s="54">
        <f>'4.Stata-DNSP&amp;State'!D288</f>
        <v>1.2166200876235962</v>
      </c>
      <c r="P19" s="57">
        <f t="shared" si="0"/>
        <v>1.0240406391488361</v>
      </c>
      <c r="Q19" s="54">
        <f t="shared" si="1"/>
        <v>1.0833820130631762</v>
      </c>
      <c r="R19" s="54">
        <f t="shared" si="2"/>
        <v>1.1241250077234719</v>
      </c>
      <c r="S19" s="54">
        <f t="shared" si="3"/>
        <v>0.8713214082232914</v>
      </c>
      <c r="T19" s="54">
        <f t="shared" si="4"/>
        <v>0.73980858329599442</v>
      </c>
      <c r="U19" s="54">
        <f t="shared" si="5"/>
        <v>0.8276019785370925</v>
      </c>
      <c r="V19" s="55">
        <f>'Index Tables'!F384</f>
        <v>0.89391739999999997</v>
      </c>
      <c r="Y19" s="204">
        <v>2019</v>
      </c>
      <c r="Z19" s="202">
        <f>B19-'Individ-I&amp;O Tables'!B19</f>
        <v>1.2801284787755662E-7</v>
      </c>
      <c r="AA19" s="38">
        <f>C19-'Individ-I&amp;O Tables'!C19</f>
        <v>-2.8726196288353378E-7</v>
      </c>
      <c r="AB19" s="38">
        <f>D19-'Individ-I&amp;O Tables'!D19</f>
        <v>-2.1907806391219253E-7</v>
      </c>
      <c r="AC19" s="38">
        <f>E19-'Individ-I&amp;O Tables'!E19</f>
        <v>-1.0989379872761162E-7</v>
      </c>
      <c r="AD19" s="38">
        <f>F19-'Individ-I&amp;O Tables'!F19</f>
        <v>1.4358291622329489E-7</v>
      </c>
      <c r="AE19" s="38"/>
      <c r="AF19" s="200">
        <f>H19-'Individ-I&amp;O Tables'!H19</f>
        <v>-1.8085479736029697E-7</v>
      </c>
      <c r="AG19" s="202">
        <f>I19-'Individ-I&amp;O Tables'!I19</f>
        <v>-3.7088775628468795E-7</v>
      </c>
      <c r="AH19" s="38">
        <f>J19-'Individ-I&amp;O Tables'!J19</f>
        <v>-6.2549591062222021E-7</v>
      </c>
      <c r="AI19" s="38">
        <f>K19-'Individ-I&amp;O Tables'!K19</f>
        <v>-3.526229859218688E-7</v>
      </c>
      <c r="AJ19" s="38">
        <f>L19-'Individ-I&amp;O Tables'!L19</f>
        <v>4.2780303965983535E-7</v>
      </c>
      <c r="AK19" s="38">
        <f>M19-'Individ-I&amp;O Tables'!M19</f>
        <v>-3.0770111081324103E-7</v>
      </c>
      <c r="AL19" s="38">
        <f>N19-'Individ-I&amp;O Tables'!N19</f>
        <v>2.6236724859352023E-7</v>
      </c>
      <c r="AM19" s="200">
        <f>O19-'Individ-I&amp;O Tables'!P19</f>
        <v>8.762359615666071E-8</v>
      </c>
      <c r="AN19" s="202">
        <f>P19-'Individ-I&amp;O Tables'!Q19</f>
        <v>-3.6085116383866023E-7</v>
      </c>
      <c r="AO19" s="38">
        <f>Q19-'Individ-I&amp;O Tables'!R19</f>
        <v>1.3063176096395068E-8</v>
      </c>
      <c r="AP19" s="38">
        <f>R19-'Individ-I&amp;O Tables'!S19</f>
        <v>7.7234718620644571E-9</v>
      </c>
      <c r="AQ19" s="38">
        <f>S19-'Individ-I&amp;O Tables'!T19</f>
        <v>-2.9177670857194471E-7</v>
      </c>
      <c r="AR19" s="38">
        <f>T19-'Individ-I&amp;O Tables'!U19</f>
        <v>-1.6704005623147111E-8</v>
      </c>
      <c r="AS19" s="38">
        <f>U19-'Individ-I&amp;O Tables'!V19</f>
        <v>-2.1462907451308411E-8</v>
      </c>
      <c r="AT19" s="200">
        <f>V19-'Individ-I&amp;O Tables'!W19</f>
        <v>0</v>
      </c>
    </row>
    <row r="20" spans="1:46" ht="15" x14ac:dyDescent="0.2">
      <c r="A20" s="198">
        <v>2020</v>
      </c>
      <c r="B20" s="54">
        <f>'4.Stata-DNSP&amp;State'!Z289</f>
        <v>0.95480656623840332</v>
      </c>
      <c r="C20" s="54">
        <f>'4.Stata-DNSP&amp;State'!AA289</f>
        <v>1.1840778589248657</v>
      </c>
      <c r="D20" s="54">
        <f>'4.Stata-DNSP&amp;State'!AB289</f>
        <v>1.2075924873352051</v>
      </c>
      <c r="E20" s="54">
        <f>'4.Stata-DNSP&amp;State'!AC289</f>
        <v>1.0489101409912109</v>
      </c>
      <c r="F20" s="54">
        <f>'4.Stata-DNSP&amp;State'!AD289</f>
        <v>0.99186229705810547</v>
      </c>
      <c r="G20" s="54"/>
      <c r="H20" s="55">
        <f>'4.Stata-DNSP&amp;State'!C289</f>
        <v>1.1529984474182129</v>
      </c>
      <c r="I20" s="57">
        <f>'4.Stata-DNSP&amp;State'!AE289</f>
        <v>1.0774514675140381</v>
      </c>
      <c r="J20" s="54">
        <f>'4.Stata-DNSP&amp;State'!AF289</f>
        <v>1.0697323083877563</v>
      </c>
      <c r="K20" s="54">
        <f>'4.Stata-DNSP&amp;State'!AG289</f>
        <v>1.0238580703735352</v>
      </c>
      <c r="L20" s="54">
        <f>'4.Stata-DNSP&amp;State'!AH289</f>
        <v>1.3777189254760742</v>
      </c>
      <c r="M20" s="54">
        <f>'4.Stata-DNSP&amp;State'!AI289</f>
        <v>1.6002317667007446</v>
      </c>
      <c r="N20" s="54">
        <f>'4.Stata-DNSP&amp;State'!AJ289</f>
        <v>1.4083725214004517</v>
      </c>
      <c r="O20" s="54">
        <f>'4.Stata-DNSP&amp;State'!D289</f>
        <v>1.2020546197891235</v>
      </c>
      <c r="P20" s="57">
        <f t="shared" si="0"/>
        <v>1.0701163645713727</v>
      </c>
      <c r="Q20" s="54">
        <f t="shared" si="1"/>
        <v>1.0778382950365881</v>
      </c>
      <c r="R20" s="54">
        <f t="shared" si="2"/>
        <v>1.1261311316299567</v>
      </c>
      <c r="S20" s="54">
        <f t="shared" si="3"/>
        <v>0.83688945988732166</v>
      </c>
      <c r="T20" s="54">
        <f t="shared" si="4"/>
        <v>0.72051965934621531</v>
      </c>
      <c r="U20" s="54">
        <f t="shared" si="5"/>
        <v>0.81867434212057688</v>
      </c>
      <c r="V20" s="55">
        <f>'Index Tables'!F385</f>
        <v>0.88400400000000001</v>
      </c>
      <c r="Y20" s="204">
        <v>2020</v>
      </c>
      <c r="Z20" s="202">
        <f>B20-'Individ-I&amp;O Tables'!B20</f>
        <v>6.6238403317875338E-8</v>
      </c>
      <c r="AA20" s="38">
        <f>C20-'Individ-I&amp;O Tables'!C20</f>
        <v>-1.4107513424121976E-7</v>
      </c>
      <c r="AB20" s="38">
        <f>D20-'Individ-I&amp;O Tables'!D20</f>
        <v>-5.1266479483835781E-7</v>
      </c>
      <c r="AC20" s="38">
        <f>E20-'Individ-I&amp;O Tables'!E20</f>
        <v>1.4099121092847611E-7</v>
      </c>
      <c r="AD20" s="38">
        <f>F20-'Individ-I&amp;O Tables'!F20</f>
        <v>9.7058105441583109E-8</v>
      </c>
      <c r="AE20" s="38"/>
      <c r="AF20" s="200">
        <f>H20-'Individ-I&amp;O Tables'!H20</f>
        <v>-5.5258178721651063E-7</v>
      </c>
      <c r="AG20" s="202">
        <f>I20-'Individ-I&amp;O Tables'!I20</f>
        <v>4.6751403814937476E-7</v>
      </c>
      <c r="AH20" s="38">
        <f>J20-'Individ-I&amp;O Tables'!J20</f>
        <v>-6.9161224369729268E-7</v>
      </c>
      <c r="AI20" s="38">
        <f>K20-'Individ-I&amp;O Tables'!K20</f>
        <v>7.0373535221435191E-8</v>
      </c>
      <c r="AJ20" s="38">
        <f>L20-'Individ-I&amp;O Tables'!L20</f>
        <v>-7.4523925697178584E-8</v>
      </c>
      <c r="AK20" s="38">
        <f>M20-'Individ-I&amp;O Tables'!M20</f>
        <v>-2.3329925546988761E-7</v>
      </c>
      <c r="AL20" s="38">
        <f>N20-'Individ-I&amp;O Tables'!N20</f>
        <v>-4.7859954843687547E-7</v>
      </c>
      <c r="AM20" s="200">
        <f>O20-'Individ-I&amp;O Tables'!P20</f>
        <v>6.1978912357929516E-7</v>
      </c>
      <c r="AN20" s="202">
        <f>P20-'Individ-I&amp;O Tables'!Q20</f>
        <v>-6.3542862727139493E-7</v>
      </c>
      <c r="AO20" s="38">
        <f>Q20-'Individ-I&amp;O Tables'!R20</f>
        <v>2.9503658804941324E-7</v>
      </c>
      <c r="AP20" s="38">
        <f>R20-'Individ-I&amp;O Tables'!S20</f>
        <v>-8.6837004320550193E-7</v>
      </c>
      <c r="AQ20" s="38">
        <f>S20-'Individ-I&amp;O Tables'!T20</f>
        <v>-4.4011267830157408E-7</v>
      </c>
      <c r="AR20" s="38">
        <f>T20-'Individ-I&amp;O Tables'!U20</f>
        <v>-1.4065378473038237E-7</v>
      </c>
      <c r="AS20" s="38">
        <f>U20-'Individ-I&amp;O Tables'!V20</f>
        <v>-2.5787942314892121E-7</v>
      </c>
      <c r="AT20" s="200">
        <f>V20-'Individ-I&amp;O Tables'!W20</f>
        <v>0</v>
      </c>
    </row>
    <row r="21" spans="1:46" ht="15" x14ac:dyDescent="0.2">
      <c r="A21" s="198">
        <v>2021</v>
      </c>
      <c r="B21" s="54">
        <f>'4.Stata-DNSP&amp;State'!Z290</f>
        <v>0.95194238424301147</v>
      </c>
      <c r="C21" s="54">
        <f>'4.Stata-DNSP&amp;State'!AA290</f>
        <v>1.185113787651062</v>
      </c>
      <c r="D21" s="54">
        <f>'4.Stata-DNSP&amp;State'!AB290</f>
        <v>1.2198270559310913</v>
      </c>
      <c r="E21" s="54">
        <f>'4.Stata-DNSP&amp;State'!AC290</f>
        <v>1.0524855852127075</v>
      </c>
      <c r="F21" s="54">
        <f>'4.Stata-DNSP&amp;State'!AD290</f>
        <v>0.88509094715118408</v>
      </c>
      <c r="G21" s="54"/>
      <c r="H21" s="55">
        <f>'4.Stata-DNSP&amp;State'!C290</f>
        <v>1.1756258010864258</v>
      </c>
      <c r="I21" s="57">
        <f>'4.Stata-DNSP&amp;State'!AE290</f>
        <v>1.0353199243545532</v>
      </c>
      <c r="J21" s="54">
        <f>'4.Stata-DNSP&amp;State'!AF290</f>
        <v>1.0677844285964966</v>
      </c>
      <c r="K21" s="54">
        <f>'4.Stata-DNSP&amp;State'!AG290</f>
        <v>1.0270272493362427</v>
      </c>
      <c r="L21" s="54">
        <f>'4.Stata-DNSP&amp;State'!AH290</f>
        <v>1.3712873458862305</v>
      </c>
      <c r="M21" s="54">
        <f>'4.Stata-DNSP&amp;State'!AI290</f>
        <v>1.6441072225570679</v>
      </c>
      <c r="N21" s="54">
        <f>'4.Stata-DNSP&amp;State'!AJ290</f>
        <v>1.4217689037322998</v>
      </c>
      <c r="O21" s="54">
        <f>'4.Stata-DNSP&amp;State'!D290</f>
        <v>1.1857191324234009</v>
      </c>
      <c r="P21" s="57">
        <f t="shared" ref="P21" si="6">$H21/I21</f>
        <v>1.1355193437616329</v>
      </c>
      <c r="Q21" s="54">
        <f t="shared" ref="Q21" si="7">$H21/J21</f>
        <v>1.1009954533909776</v>
      </c>
      <c r="R21" s="54">
        <f t="shared" ref="R21" si="8">$H21/K21</f>
        <v>1.1446880322272079</v>
      </c>
      <c r="S21" s="54">
        <f t="shared" ref="S21" si="9">$H21/L21</f>
        <v>0.85731543036054692</v>
      </c>
      <c r="T21" s="54">
        <f t="shared" ref="T21" si="10">$H21/M21</f>
        <v>0.7150542160249036</v>
      </c>
      <c r="U21" s="54">
        <f t="shared" ref="U21" si="11">$H21/N21</f>
        <v>0.82687544930844858</v>
      </c>
      <c r="V21" s="55">
        <f>'Index Tables'!F386</f>
        <v>0.89255229999999997</v>
      </c>
      <c r="Y21" s="204">
        <v>2021</v>
      </c>
      <c r="Z21" s="202">
        <f>B21-'Individ-I&amp;O Tables'!B21</f>
        <v>-1.5756988491766322E-8</v>
      </c>
      <c r="AA21" s="38">
        <f>C21-'Individ-I&amp;O Tables'!C21</f>
        <v>-2.1234893798904864E-7</v>
      </c>
      <c r="AB21" s="38">
        <f>D21-'Individ-I&amp;O Tables'!D21</f>
        <v>5.5931091313965453E-8</v>
      </c>
      <c r="AC21" s="38">
        <f>E21-'Individ-I&amp;O Tables'!E21</f>
        <v>-4.1478729251309687E-7</v>
      </c>
      <c r="AD21" s="38">
        <f>F21-'Individ-I&amp;O Tables'!F21</f>
        <v>1.4715118412667039E-7</v>
      </c>
      <c r="AE21" s="38"/>
      <c r="AF21" s="200">
        <f>H21-'Individ-I&amp;O Tables'!H21</f>
        <v>-1.9891357427859191E-7</v>
      </c>
      <c r="AG21" s="202">
        <f>I21-'Individ-I&amp;O Tables'!I21</f>
        <v>-7.5645446795391535E-8</v>
      </c>
      <c r="AH21" s="38">
        <f>J21-'Individ-I&amp;O Tables'!J21</f>
        <v>-5.7140350340212365E-7</v>
      </c>
      <c r="AI21" s="38">
        <f>K21-'Individ-I&amp;O Tables'!K21</f>
        <v>2.4933624276357591E-7</v>
      </c>
      <c r="AJ21" s="38">
        <f>L21-'Individ-I&amp;O Tables'!L21</f>
        <v>3.4588623054609968E-7</v>
      </c>
      <c r="AK21" s="38">
        <f>M21-'Individ-I&amp;O Tables'!M21</f>
        <v>-7.7744293203174664E-7</v>
      </c>
      <c r="AL21" s="38">
        <f>N21-'Individ-I&amp;O Tables'!N21</f>
        <v>-9.626770025583653E-8</v>
      </c>
      <c r="AM21" s="200">
        <f>O21-'Individ-I&amp;O Tables'!P21</f>
        <v>1.3242340091146332E-7</v>
      </c>
      <c r="AN21" s="202">
        <f>P21-'Individ-I&amp;O Tables'!Q21</f>
        <v>-6.5623836720263284E-7</v>
      </c>
      <c r="AO21" s="38">
        <f>Q21-'Individ-I&amp;O Tables'!R21</f>
        <v>-5.4660902248926391E-7</v>
      </c>
      <c r="AP21" s="38">
        <f>R21-'Individ-I&amp;O Tables'!S21</f>
        <v>-9.677727921264534E-7</v>
      </c>
      <c r="AQ21" s="38">
        <f>S21-'Individ-I&amp;O Tables'!T21</f>
        <v>-5.6963945305188446E-7</v>
      </c>
      <c r="AR21" s="38">
        <f>T21-'Individ-I&amp;O Tables'!U21</f>
        <v>-1.8397509637946285E-7</v>
      </c>
      <c r="AS21" s="38">
        <f>U21-'Individ-I&amp;O Tables'!V21</f>
        <v>-3.5069155146505437E-7</v>
      </c>
      <c r="AT21" s="200">
        <f>V21-'Individ-I&amp;O Tables'!W21</f>
        <v>0</v>
      </c>
    </row>
    <row r="22" spans="1:46" ht="15" x14ac:dyDescent="0.2">
      <c r="A22" s="198">
        <v>2022</v>
      </c>
      <c r="B22" s="54">
        <f>'4.Stata-DNSP&amp;State'!Z291</f>
        <v>0.96029430627822876</v>
      </c>
      <c r="C22" s="54">
        <f>'4.Stata-DNSP&amp;State'!AA291</f>
        <v>1.1951637268066406</v>
      </c>
      <c r="D22" s="54">
        <f>'4.Stata-DNSP&amp;State'!AB291</f>
        <v>1.2361493110656738</v>
      </c>
      <c r="E22" s="54">
        <f>'4.Stata-DNSP&amp;State'!AC291</f>
        <v>1.05631422996521</v>
      </c>
      <c r="F22" s="54">
        <f>'4.Stata-DNSP&amp;State'!AD291</f>
        <v>1.0192168951034546</v>
      </c>
      <c r="G22" s="54"/>
      <c r="H22" s="55">
        <f>'4.Stata-DNSP&amp;State'!C291</f>
        <v>1.1617995500564575</v>
      </c>
      <c r="I22" s="57">
        <f>'4.Stata-DNSP&amp;State'!AE291</f>
        <v>1.0271904468536377</v>
      </c>
      <c r="J22" s="54">
        <f>'4.Stata-DNSP&amp;State'!AF291</f>
        <v>1.0734915733337402</v>
      </c>
      <c r="K22" s="54">
        <f>'4.Stata-DNSP&amp;State'!AG291</f>
        <v>1.0312298536300659</v>
      </c>
      <c r="L22" s="54">
        <f>'4.Stata-DNSP&amp;State'!AH291</f>
        <v>1.3847033977508545</v>
      </c>
      <c r="M22" s="54">
        <f>'4.Stata-DNSP&amp;State'!AI291</f>
        <v>1.6794149875640869</v>
      </c>
      <c r="N22" s="54">
        <f>'4.Stata-DNSP&amp;State'!AJ291</f>
        <v>1.4217145442962646</v>
      </c>
      <c r="O22" s="54">
        <f>'4.Stata-DNSP&amp;State'!D291</f>
        <v>1.1866755485534668</v>
      </c>
      <c r="P22" s="57">
        <f t="shared" ref="P22" si="12">$H22/I22</f>
        <v>1.1310459064481544</v>
      </c>
      <c r="Q22" s="54">
        <f t="shared" ref="Q22" si="13">$H22/J22</f>
        <v>1.0822623846486992</v>
      </c>
      <c r="R22" s="54">
        <f t="shared" ref="R22" si="14">$H22/K22</f>
        <v>1.1266155125036081</v>
      </c>
      <c r="S22" s="54">
        <f t="shared" ref="S22" si="15">$H22/L22</f>
        <v>0.83902412021487405</v>
      </c>
      <c r="T22" s="54">
        <f t="shared" ref="T22" si="16">$H22/M22</f>
        <v>0.69178824689518437</v>
      </c>
      <c r="U22" s="54">
        <f t="shared" ref="U22" si="17">$H22/N22</f>
        <v>0.81718201077526242</v>
      </c>
      <c r="V22" s="55">
        <f>'Index Tables'!F387</f>
        <v>0.87725169999999997</v>
      </c>
      <c r="Y22" s="204">
        <v>2022</v>
      </c>
      <c r="Z22" s="202">
        <f>B22-'Individ-I&amp;O Tables'!B22</f>
        <v>6.2782287146845306E-9</v>
      </c>
      <c r="AA22" s="38">
        <f>C22-'Individ-I&amp;O Tables'!C22</f>
        <v>-2.7319335926812016E-7</v>
      </c>
      <c r="AB22" s="38">
        <f>D22-'Individ-I&amp;O Tables'!D22</f>
        <v>3.1106567388583528E-7</v>
      </c>
      <c r="AC22" s="38">
        <f>E22-'Individ-I&amp;O Tables'!E22</f>
        <v>2.2996520998574965E-7</v>
      </c>
      <c r="AD22" s="38">
        <f>F22-'Individ-I&amp;O Tables'!F22</f>
        <v>-1.048965454497619E-7</v>
      </c>
      <c r="AE22" s="38"/>
      <c r="AF22" s="200">
        <f>H22-'Individ-I&amp;O Tables'!H22</f>
        <v>5.5005645749339749E-7</v>
      </c>
      <c r="AG22" s="202">
        <f>I22-'Individ-I&amp;O Tables'!I22</f>
        <v>4.4685363764784825E-7</v>
      </c>
      <c r="AH22" s="38">
        <f>J22-'Individ-I&amp;O Tables'!J22</f>
        <v>-4.2666625965637195E-7</v>
      </c>
      <c r="AI22" s="38">
        <f>K22-'Individ-I&amp;O Tables'!K22</f>
        <v>-1.4636993417305177E-7</v>
      </c>
      <c r="AJ22" s="38">
        <f>L22-'Individ-I&amp;O Tables'!L22</f>
        <v>3.9775085447502079E-7</v>
      </c>
      <c r="AK22" s="38">
        <f>M22-'Individ-I&amp;O Tables'!M22</f>
        <v>-1.2435913188113545E-8</v>
      </c>
      <c r="AL22" s="38">
        <f>N22-'Individ-I&amp;O Tables'!N22</f>
        <v>-4.5570373541359288E-7</v>
      </c>
      <c r="AM22" s="200">
        <f>O22-'Individ-I&amp;O Tables'!P22</f>
        <v>-4.5144653326723017E-7</v>
      </c>
      <c r="AN22" s="202">
        <f>P22-'Individ-I&amp;O Tables'!Q22</f>
        <v>-9.3551845603556671E-8</v>
      </c>
      <c r="AO22" s="38">
        <f>Q22-'Individ-I&amp;O Tables'!R22</f>
        <v>3.8464869911436494E-7</v>
      </c>
      <c r="AP22" s="38">
        <f>R22-'Individ-I&amp;O Tables'!S22</f>
        <v>-4.8749639192102734E-7</v>
      </c>
      <c r="AQ22" s="38">
        <f>S22-'Individ-I&amp;O Tables'!T22</f>
        <v>-7.9785125950415647E-8</v>
      </c>
      <c r="AR22" s="38">
        <f>T22-'Individ-I&amp;O Tables'!U22</f>
        <v>1.4689518434973792E-7</v>
      </c>
      <c r="AS22" s="38">
        <f>U22-'Individ-I&amp;O Tables'!V22</f>
        <v>1.0775262460072099E-8</v>
      </c>
      <c r="AT22" s="200">
        <f>V22-'Individ-I&amp;O Tables'!W22</f>
        <v>0</v>
      </c>
    </row>
    <row r="23" spans="1:46" ht="15" x14ac:dyDescent="0.2">
      <c r="A23" s="53">
        <v>2023</v>
      </c>
      <c r="B23" s="54">
        <f>'4.Stata-DNSP&amp;State'!Z292</f>
        <v>0.97209984064102173</v>
      </c>
      <c r="C23" s="54">
        <f>'4.Stata-DNSP&amp;State'!AA292</f>
        <v>1.2002098560333252</v>
      </c>
      <c r="D23" s="54">
        <f>'4.Stata-DNSP&amp;State'!AB292</f>
        <v>1.2512415647506714</v>
      </c>
      <c r="E23" s="54">
        <f>'4.Stata-DNSP&amp;State'!AC292</f>
        <v>1.060293436050415</v>
      </c>
      <c r="F23" s="54">
        <f>'4.Stata-DNSP&amp;State'!AD292</f>
        <v>0.9650726318359375</v>
      </c>
      <c r="G23" s="54"/>
      <c r="H23" s="54">
        <f>'4.Stata-DNSP&amp;State'!C292</f>
        <v>1.180085301399231</v>
      </c>
      <c r="I23" s="54">
        <f>'4.Stata-DNSP&amp;State'!AE292</f>
        <v>1.1020804643630981</v>
      </c>
      <c r="J23" s="54">
        <f>'4.Stata-DNSP&amp;State'!AF292</f>
        <v>1.0773859024047852</v>
      </c>
      <c r="K23" s="54">
        <f>'4.Stata-DNSP&amp;State'!AG292</f>
        <v>1.0321863889694214</v>
      </c>
      <c r="L23" s="54">
        <f>'4.Stata-DNSP&amp;State'!AH292</f>
        <v>1.3518248796463013</v>
      </c>
      <c r="M23" s="54">
        <f>'4.Stata-DNSP&amp;State'!AI292</f>
        <v>1.7166314125061035</v>
      </c>
      <c r="N23" s="54">
        <f>'4.Stata-DNSP&amp;State'!AJ292</f>
        <v>1.4445581436157227</v>
      </c>
      <c r="O23" s="54">
        <f>'4.Stata-DNSP&amp;State'!D292</f>
        <v>1.2316139936447144</v>
      </c>
      <c r="P23" s="57">
        <f t="shared" ref="P23" si="18">$H23/I23</f>
        <v>1.0707796205073035</v>
      </c>
      <c r="Q23" s="54">
        <f t="shared" ref="Q23" si="19">$H23/J23</f>
        <v>1.0953227611065033</v>
      </c>
      <c r="R23" s="54">
        <f t="shared" ref="R23" si="20">$H23/K23</f>
        <v>1.1432870206489334</v>
      </c>
      <c r="S23" s="54">
        <f>$H23/L23</f>
        <v>0.87295722927365771</v>
      </c>
      <c r="T23" s="54">
        <f t="shared" ref="T23" si="21">$H23/M23</f>
        <v>0.68744244850816816</v>
      </c>
      <c r="U23" s="54">
        <f t="shared" ref="U23" si="22">$H23/N23</f>
        <v>0.81691782820557346</v>
      </c>
      <c r="V23" s="55">
        <f>'Index Tables'!F388</f>
        <v>0.88158369999999997</v>
      </c>
      <c r="Y23" s="53">
        <v>2023</v>
      </c>
      <c r="Z23" s="202">
        <f>B23-'Individ-I&amp;O Tables'!B23</f>
        <v>4.0641021770149166E-8</v>
      </c>
      <c r="AA23" s="38">
        <f>C23-'Individ-I&amp;O Tables'!C23</f>
        <v>-1.4396667480376379E-7</v>
      </c>
      <c r="AB23" s="38">
        <f>D23-'Individ-I&amp;O Tables'!D23</f>
        <v>-4.3524932857863519E-7</v>
      </c>
      <c r="AC23" s="38">
        <f>E23-'Individ-I&amp;O Tables'!E23</f>
        <v>4.3605041510907938E-7</v>
      </c>
      <c r="AD23" s="38">
        <f>F23-'Individ-I&amp;O Tables'!F23</f>
        <v>1.3183593750021316E-7</v>
      </c>
      <c r="AE23" s="38"/>
      <c r="AF23" s="200">
        <f>H23-'Individ-I&amp;O Tables'!H23</f>
        <v>3.0139923090644061E-7</v>
      </c>
      <c r="AG23" s="202">
        <f>I23-'Individ-I&amp;O Tables'!I23</f>
        <v>4.6436309819597454E-7</v>
      </c>
      <c r="AH23" s="38">
        <f>J23-'Individ-I&amp;O Tables'!J23</f>
        <v>-9.7595214798573693E-8</v>
      </c>
      <c r="AI23" s="38">
        <f>K23-'Individ-I&amp;O Tables'!K23</f>
        <v>3.8896942133881396E-7</v>
      </c>
      <c r="AJ23" s="38">
        <f>L23-'Individ-I&amp;O Tables'!L23</f>
        <v>-1.2035369878482527E-7</v>
      </c>
      <c r="AK23" s="38">
        <f>M23-'Individ-I&amp;O Tables'!M23</f>
        <v>-5.874938964200993E-7</v>
      </c>
      <c r="AL23" s="38">
        <f>N23-'Individ-I&amp;O Tables'!N23</f>
        <v>1.4361572264753875E-7</v>
      </c>
      <c r="AM23" s="200">
        <f>O23-'Individ-I&amp;O Tables'!P23</f>
        <v>-6.3552856310877814E-9</v>
      </c>
      <c r="AN23" s="202">
        <f>P23-'Individ-I&amp;O Tables'!Q23</f>
        <v>6.2050730353924166E-7</v>
      </c>
      <c r="AO23" s="38">
        <f>Q23-'Individ-I&amp;O Tables'!R23</f>
        <v>7.6110650337746222E-7</v>
      </c>
      <c r="AP23" s="38">
        <f>R23-'Individ-I&amp;O Tables'!S23</f>
        <v>2.0648933451994367E-8</v>
      </c>
      <c r="AQ23" s="38">
        <f>S23-'Individ-I&amp;O Tables'!T23</f>
        <v>2.9273657720096935E-8</v>
      </c>
      <c r="AR23" s="38">
        <f>T23-'Individ-I&amp;O Tables'!U23</f>
        <v>1.4850816820732859E-7</v>
      </c>
      <c r="AS23" s="38">
        <f>U23-'Individ-I&amp;O Tables'!V23</f>
        <v>1.2820557349080275E-7</v>
      </c>
      <c r="AT23" s="200">
        <f>V23-'Individ-I&amp;O Tables'!W23</f>
        <v>0</v>
      </c>
    </row>
    <row r="24" spans="1:46" ht="15" x14ac:dyDescent="0.2">
      <c r="A24" s="53">
        <v>2024</v>
      </c>
      <c r="B24" s="54">
        <f>'4.Stata-DNSP&amp;State'!Z293</f>
        <v>0.98524129390716553</v>
      </c>
      <c r="C24" s="54">
        <f>'4.Stata-DNSP&amp;State'!AA293</f>
        <v>1.2170716524124146</v>
      </c>
      <c r="D24" s="54">
        <f>'4.Stata-DNSP&amp;State'!AB293</f>
        <v>1.2633618116378784</v>
      </c>
      <c r="E24" s="54">
        <f>'4.Stata-DNSP&amp;State'!AC293</f>
        <v>1.063663125038147</v>
      </c>
      <c r="F24" s="54">
        <f>'4.Stata-DNSP&amp;State'!AD293</f>
        <v>0.99021196365356445</v>
      </c>
      <c r="G24" s="54"/>
      <c r="H24" s="54">
        <f>'4.Stata-DNSP&amp;State'!C293</f>
        <v>1.1896324157714844</v>
      </c>
      <c r="I24" s="54">
        <f>'4.Stata-DNSP&amp;State'!AE293</f>
        <v>1.2104724645614624</v>
      </c>
      <c r="J24" s="54">
        <f>'4.Stata-DNSP&amp;State'!AF293</f>
        <v>1.0754932165145874</v>
      </c>
      <c r="K24" s="54">
        <f>'4.Stata-DNSP&amp;State'!AG293</f>
        <v>1.0369499921798706</v>
      </c>
      <c r="L24" s="54">
        <f>'4.Stata-DNSP&amp;State'!AH293</f>
        <v>1.3754750490188599</v>
      </c>
      <c r="M24" s="54">
        <f>'4.Stata-DNSP&amp;State'!AI293</f>
        <v>1.7602592706680298</v>
      </c>
      <c r="N24" s="54">
        <f>'4.Stata-DNSP&amp;State'!AJ293</f>
        <v>1.4516174793243408</v>
      </c>
      <c r="O24" s="54">
        <f>'4.Stata-DNSP&amp;State'!D293</f>
        <v>1.289513111114502</v>
      </c>
      <c r="P24" s="57">
        <f t="shared" ref="P24" si="23">$H24/I24</f>
        <v>0.98278354163344961</v>
      </c>
      <c r="Q24" s="54">
        <f t="shared" ref="Q24" si="24">$H24/J24</f>
        <v>1.10612730745694</v>
      </c>
      <c r="R24" s="54">
        <f t="shared" ref="R24" si="25">$H24/K24</f>
        <v>1.1472418387994252</v>
      </c>
      <c r="S24" s="54">
        <f>$H24/L24</f>
        <v>0.86488840100739095</v>
      </c>
      <c r="T24" s="54">
        <f t="shared" ref="T24" si="26">$H24/M24</f>
        <v>0.6758279507995496</v>
      </c>
      <c r="U24" s="54">
        <f t="shared" ref="U24" si="27">$H24/N24</f>
        <v>0.81952196960676027</v>
      </c>
      <c r="V24" s="55">
        <f>'Index Tables'!F389</f>
        <v>0.8819534</v>
      </c>
      <c r="Y24" s="53">
        <v>2024</v>
      </c>
      <c r="Z24" s="202">
        <f>B24-'Individ-I&amp;O Tables'!B24</f>
        <v>-6.0928344591815176E-9</v>
      </c>
      <c r="AA24" s="38">
        <f>C24-'Individ-I&amp;O Tables'!C24</f>
        <v>-3.4758758538089296E-7</v>
      </c>
      <c r="AB24" s="38">
        <f>D24-'Individ-I&amp;O Tables'!D24</f>
        <v>-1.88362121678054E-7</v>
      </c>
      <c r="AC24" s="38">
        <f>E24-'Individ-I&amp;O Tables'!E24</f>
        <v>1.2503814694753146E-7</v>
      </c>
      <c r="AD24" s="38">
        <f>F24-'Individ-I&amp;O Tables'!F24</f>
        <v>1.6365356447778368E-7</v>
      </c>
      <c r="AE24" s="38"/>
      <c r="AF24" s="200">
        <f>H24-'Individ-I&amp;O Tables'!H24</f>
        <v>-5.8422851556549915E-7</v>
      </c>
      <c r="AG24" s="202">
        <f>I24-'Individ-I&amp;O Tables'!I24</f>
        <v>-5.3543853750781523E-7</v>
      </c>
      <c r="AH24" s="38">
        <f>J24-'Individ-I&amp;O Tables'!J24</f>
        <v>2.1651458737004248E-7</v>
      </c>
      <c r="AI24" s="38">
        <f>K24-'Individ-I&amp;O Tables'!K24</f>
        <v>-7.8201294329005577E-9</v>
      </c>
      <c r="AJ24" s="38">
        <f>L24-'Individ-I&amp;O Tables'!L24</f>
        <v>4.9018859860083808E-8</v>
      </c>
      <c r="AK24" s="38">
        <f>M24-'Individ-I&amp;O Tables'!M24</f>
        <v>2.7066802976705162E-7</v>
      </c>
      <c r="AL24" s="38">
        <f>N24-'Individ-I&amp;O Tables'!N24</f>
        <v>-5.2067565925462134E-7</v>
      </c>
      <c r="AM24" s="200">
        <f>O24-'Individ-I&amp;O Tables'!P24</f>
        <v>1.1111450204381867E-7</v>
      </c>
      <c r="AN24" s="202">
        <f>P24-'Individ-I&amp;O Tables'!Q24</f>
        <v>-2.5836655037636547E-7</v>
      </c>
      <c r="AO24" s="38">
        <f>Q24-'Individ-I&amp;O Tables'!R24</f>
        <v>3.0745693990752443E-7</v>
      </c>
      <c r="AP24" s="38">
        <f>R24-'Individ-I&amp;O Tables'!S24</f>
        <v>-1.6120057488855366E-7</v>
      </c>
      <c r="AQ24" s="38">
        <f>S24-'Individ-I&amp;O Tables'!T24</f>
        <v>-3.9899260906306466E-7</v>
      </c>
      <c r="AR24" s="38">
        <f>T24-'Individ-I&amp;O Tables'!U24</f>
        <v>-1.4920045043886887E-7</v>
      </c>
      <c r="AS24" s="38">
        <f>U24-'Individ-I&amp;O Tables'!V24</f>
        <v>-2.3039323970852621E-7</v>
      </c>
      <c r="AT24" s="200">
        <f>V24-'Individ-I&amp;O Tables'!W24</f>
        <v>0</v>
      </c>
    </row>
    <row r="25" spans="1:46" x14ac:dyDescent="0.2">
      <c r="A25" s="38"/>
      <c r="B25" s="38"/>
      <c r="C25" s="38"/>
      <c r="D25" s="38"/>
      <c r="E25" s="38"/>
      <c r="F25" s="38"/>
      <c r="G25" s="38"/>
      <c r="H25" s="38"/>
      <c r="I25" s="38"/>
      <c r="J25" s="38"/>
      <c r="K25" s="38"/>
      <c r="L25" s="38"/>
      <c r="M25" s="38"/>
      <c r="N25" s="38"/>
      <c r="O25" s="38"/>
      <c r="P25" s="38"/>
      <c r="Q25" s="38"/>
      <c r="R25" s="38"/>
      <c r="S25" s="38"/>
      <c r="T25" s="38"/>
      <c r="U25" s="38"/>
      <c r="V25" s="38"/>
      <c r="W25" s="38"/>
      <c r="X25" s="38"/>
      <c r="Y25" s="38"/>
    </row>
    <row r="26" spans="1:46" x14ac:dyDescent="0.2">
      <c r="A26" s="34"/>
      <c r="B26" s="34"/>
      <c r="C26" s="34"/>
      <c r="D26" s="34"/>
      <c r="E26" s="34"/>
      <c r="F26" s="34"/>
      <c r="G26" s="34"/>
      <c r="H26" s="34"/>
      <c r="I26" s="34"/>
    </row>
    <row r="27" spans="1:46" x14ac:dyDescent="0.2">
      <c r="A27" s="34"/>
      <c r="B27" s="34"/>
      <c r="C27" s="34"/>
      <c r="D27" s="34"/>
      <c r="E27" s="34"/>
      <c r="F27" s="34"/>
      <c r="G27" s="34"/>
      <c r="H27" s="34"/>
      <c r="I27" s="34"/>
    </row>
    <row r="28" spans="1:46" x14ac:dyDescent="0.2">
      <c r="A28" s="43" t="s">
        <v>528</v>
      </c>
      <c r="B28" s="44"/>
      <c r="C28" s="44"/>
      <c r="D28" s="44"/>
      <c r="E28" s="44"/>
      <c r="F28" s="44"/>
      <c r="G28" s="44"/>
      <c r="H28" s="44"/>
      <c r="I28" s="44"/>
      <c r="J28" s="44"/>
      <c r="K28" s="44"/>
      <c r="L28" s="44"/>
      <c r="M28" s="44"/>
      <c r="N28" s="44"/>
      <c r="O28" s="44"/>
      <c r="P28" s="44"/>
      <c r="Q28" s="44"/>
      <c r="R28" s="44"/>
      <c r="S28" s="44"/>
      <c r="T28" s="44"/>
      <c r="U28" s="44"/>
      <c r="V28" s="44"/>
    </row>
    <row r="29" spans="1:46" x14ac:dyDescent="0.2">
      <c r="A29" s="45"/>
      <c r="B29" s="387" t="s">
        <v>151</v>
      </c>
      <c r="C29" s="387"/>
      <c r="D29" s="387"/>
      <c r="E29" s="387"/>
      <c r="F29" s="387"/>
      <c r="G29" s="387"/>
      <c r="H29" s="388"/>
      <c r="I29" s="389" t="s">
        <v>152</v>
      </c>
      <c r="J29" s="387"/>
      <c r="K29" s="387"/>
      <c r="L29" s="387"/>
      <c r="M29" s="387"/>
      <c r="N29" s="387"/>
      <c r="O29" s="388"/>
      <c r="P29" s="389" t="s">
        <v>153</v>
      </c>
      <c r="Q29" s="387"/>
      <c r="R29" s="387"/>
      <c r="S29" s="387"/>
      <c r="T29" s="387"/>
      <c r="U29" s="387"/>
      <c r="V29" s="388"/>
      <c r="Y29" s="196"/>
      <c r="Z29" s="387" t="s">
        <v>151</v>
      </c>
      <c r="AA29" s="387"/>
      <c r="AB29" s="387"/>
      <c r="AC29" s="387"/>
      <c r="AD29" s="387"/>
      <c r="AE29" s="387"/>
      <c r="AF29" s="387"/>
      <c r="AG29" s="389" t="s">
        <v>152</v>
      </c>
      <c r="AH29" s="387"/>
      <c r="AI29" s="387"/>
      <c r="AJ29" s="387"/>
      <c r="AK29" s="387"/>
      <c r="AL29" s="387"/>
      <c r="AM29" s="388"/>
      <c r="AN29" s="387" t="s">
        <v>153</v>
      </c>
      <c r="AO29" s="387"/>
      <c r="AP29" s="387"/>
      <c r="AQ29" s="387"/>
      <c r="AR29" s="387"/>
      <c r="AS29" s="387"/>
      <c r="AT29" s="388"/>
    </row>
    <row r="30" spans="1:46" ht="30" x14ac:dyDescent="0.2">
      <c r="A30" s="203" t="s">
        <v>7</v>
      </c>
      <c r="B30" s="47" t="s">
        <v>36</v>
      </c>
      <c r="C30" s="47" t="s">
        <v>38</v>
      </c>
      <c r="D30" s="47" t="s">
        <v>13</v>
      </c>
      <c r="E30" s="47" t="s">
        <v>37</v>
      </c>
      <c r="F30" s="47" t="s">
        <v>154</v>
      </c>
      <c r="G30" s="47" t="s">
        <v>41</v>
      </c>
      <c r="H30" s="48" t="s">
        <v>42</v>
      </c>
      <c r="I30" s="49" t="s">
        <v>39</v>
      </c>
      <c r="J30" s="50" t="s">
        <v>156</v>
      </c>
      <c r="K30" s="50" t="s">
        <v>155</v>
      </c>
      <c r="L30" s="50" t="s">
        <v>157</v>
      </c>
      <c r="M30" s="50" t="s">
        <v>158</v>
      </c>
      <c r="N30" s="50" t="s">
        <v>40</v>
      </c>
      <c r="O30" s="51" t="s">
        <v>43</v>
      </c>
      <c r="P30" s="49" t="s">
        <v>39</v>
      </c>
      <c r="Q30" s="50" t="s">
        <v>156</v>
      </c>
      <c r="R30" s="50" t="s">
        <v>155</v>
      </c>
      <c r="S30" s="50" t="s">
        <v>157</v>
      </c>
      <c r="T30" s="50" t="s">
        <v>158</v>
      </c>
      <c r="U30" s="50" t="s">
        <v>40</v>
      </c>
      <c r="V30" s="52" t="s">
        <v>11</v>
      </c>
      <c r="Y30" s="203" t="s">
        <v>7</v>
      </c>
      <c r="Z30" s="47" t="s">
        <v>36</v>
      </c>
      <c r="AA30" s="47" t="s">
        <v>38</v>
      </c>
      <c r="AB30" s="47" t="s">
        <v>13</v>
      </c>
      <c r="AC30" s="47" t="s">
        <v>37</v>
      </c>
      <c r="AD30" s="47" t="s">
        <v>154</v>
      </c>
      <c r="AE30" s="47" t="s">
        <v>41</v>
      </c>
      <c r="AF30" s="47" t="s">
        <v>42</v>
      </c>
      <c r="AG30" s="49" t="s">
        <v>39</v>
      </c>
      <c r="AH30" s="50" t="s">
        <v>156</v>
      </c>
      <c r="AI30" s="50" t="s">
        <v>155</v>
      </c>
      <c r="AJ30" s="50" t="s">
        <v>157</v>
      </c>
      <c r="AK30" s="50" t="s">
        <v>158</v>
      </c>
      <c r="AL30" s="50" t="s">
        <v>40</v>
      </c>
      <c r="AM30" s="51" t="s">
        <v>43</v>
      </c>
      <c r="AN30" s="50" t="s">
        <v>39</v>
      </c>
      <c r="AO30" s="50" t="s">
        <v>156</v>
      </c>
      <c r="AP30" s="50" t="s">
        <v>155</v>
      </c>
      <c r="AQ30" s="50" t="s">
        <v>157</v>
      </c>
      <c r="AR30" s="50" t="s">
        <v>158</v>
      </c>
      <c r="AS30" s="50" t="s">
        <v>40</v>
      </c>
      <c r="AT30" s="52" t="s">
        <v>11</v>
      </c>
    </row>
    <row r="31" spans="1:46" ht="15" x14ac:dyDescent="0.2">
      <c r="A31" s="239">
        <v>2006</v>
      </c>
      <c r="B31" s="56">
        <f>'4.Stata-DNSP&amp;State'!Z2</f>
        <v>1</v>
      </c>
      <c r="C31" s="59">
        <f>'4.Stata-DNSP&amp;State'!AA2</f>
        <v>1</v>
      </c>
      <c r="D31" s="59">
        <f>'4.Stata-DNSP&amp;State'!AB2</f>
        <v>1</v>
      </c>
      <c r="E31" s="59">
        <f>'4.Stata-DNSP&amp;State'!AC2</f>
        <v>1</v>
      </c>
      <c r="F31" s="59">
        <f>'4.Stata-DNSP&amp;State'!AD2</f>
        <v>1</v>
      </c>
      <c r="G31" s="59"/>
      <c r="H31" s="60">
        <f>'4.Stata-DNSP&amp;State'!C2</f>
        <v>1</v>
      </c>
      <c r="I31" s="56">
        <f>'4.Stata-DNSP&amp;State'!AE2</f>
        <v>1</v>
      </c>
      <c r="J31" s="59">
        <f>'4.Stata-DNSP&amp;State'!AF2</f>
        <v>1</v>
      </c>
      <c r="K31" s="59">
        <f>'4.Stata-DNSP&amp;State'!AG2</f>
        <v>1</v>
      </c>
      <c r="L31" s="59">
        <f>'4.Stata-DNSP&amp;State'!AH2</f>
        <v>1</v>
      </c>
      <c r="M31" s="59">
        <f>'4.Stata-DNSP&amp;State'!AI2</f>
        <v>1</v>
      </c>
      <c r="N31" s="59">
        <f>'4.Stata-DNSP&amp;State'!AJ2</f>
        <v>1</v>
      </c>
      <c r="O31" s="60">
        <f>'4.Stata-DNSP&amp;State'!D2</f>
        <v>1</v>
      </c>
      <c r="P31" s="56">
        <f t="shared" ref="P31:P45" si="28">$H31/I31</f>
        <v>1</v>
      </c>
      <c r="Q31" s="59">
        <f t="shared" ref="Q31:Q45" si="29">$H31/J31</f>
        <v>1</v>
      </c>
      <c r="R31" s="59">
        <f t="shared" ref="R31:R45" si="30">$H31/K31</f>
        <v>1</v>
      </c>
      <c r="S31" s="59">
        <f t="shared" ref="S31:S45" si="31">$H31/L31</f>
        <v>1</v>
      </c>
      <c r="T31" s="59">
        <f t="shared" ref="T31:T45" si="32">$H31/M31</f>
        <v>1</v>
      </c>
      <c r="U31" s="59">
        <f t="shared" ref="U31:U45" si="33">$H31/N31</f>
        <v>1</v>
      </c>
      <c r="V31" s="60">
        <f>'Index Tables'!F7</f>
        <v>1</v>
      </c>
      <c r="Y31" s="239">
        <v>2006</v>
      </c>
      <c r="Z31" s="201">
        <f>B31-'Individ-I&amp;O Tables'!B34</f>
        <v>0</v>
      </c>
      <c r="AA31" s="110">
        <f>C31-'Individ-I&amp;O Tables'!C34</f>
        <v>0</v>
      </c>
      <c r="AB31" s="110">
        <f>D31-'Individ-I&amp;O Tables'!D34</f>
        <v>0</v>
      </c>
      <c r="AC31" s="110">
        <f>E31-'Individ-I&amp;O Tables'!E34</f>
        <v>0</v>
      </c>
      <c r="AD31" s="110">
        <f>F31-'Individ-I&amp;O Tables'!F34</f>
        <v>0</v>
      </c>
      <c r="AE31" s="110"/>
      <c r="AF31" s="199">
        <f>H31-'Individ-I&amp;O Tables'!H34</f>
        <v>0</v>
      </c>
      <c r="AG31" s="201">
        <f>I31-'Individ-I&amp;O Tables'!I34</f>
        <v>0</v>
      </c>
      <c r="AH31" s="110">
        <f>J31-'Individ-I&amp;O Tables'!J34</f>
        <v>0</v>
      </c>
      <c r="AI31" s="110">
        <f>K31-'Individ-I&amp;O Tables'!K34</f>
        <v>0</v>
      </c>
      <c r="AJ31" s="110">
        <f>L31-'Individ-I&amp;O Tables'!L34</f>
        <v>0</v>
      </c>
      <c r="AK31" s="110">
        <f>M31-'Individ-I&amp;O Tables'!M34</f>
        <v>0</v>
      </c>
      <c r="AL31" s="110">
        <f>N31-'Individ-I&amp;O Tables'!N34</f>
        <v>0</v>
      </c>
      <c r="AM31" s="199">
        <f>O31-'Individ-I&amp;O Tables'!P34</f>
        <v>0</v>
      </c>
      <c r="AN31" s="201">
        <f>P31-'Individ-I&amp;O Tables'!Q34</f>
        <v>0</v>
      </c>
      <c r="AO31" s="110">
        <f>Q31-'Individ-I&amp;O Tables'!R34</f>
        <v>0</v>
      </c>
      <c r="AP31" s="110">
        <f>R31-'Individ-I&amp;O Tables'!S34</f>
        <v>0</v>
      </c>
      <c r="AQ31" s="110">
        <f>S31-'Individ-I&amp;O Tables'!T34</f>
        <v>0</v>
      </c>
      <c r="AR31" s="110">
        <f>T31-'Individ-I&amp;O Tables'!U34</f>
        <v>0</v>
      </c>
      <c r="AS31" s="110">
        <f>U31-'Individ-I&amp;O Tables'!V34</f>
        <v>0</v>
      </c>
      <c r="AT31" s="199">
        <f>V31-'Individ-I&amp;O Tables'!W34</f>
        <v>0</v>
      </c>
    </row>
    <row r="32" spans="1:46" ht="15" x14ac:dyDescent="0.2">
      <c r="A32" s="204">
        <v>2007</v>
      </c>
      <c r="B32" s="57">
        <f>'4.Stata-DNSP&amp;State'!Z3</f>
        <v>1.0226876735687256</v>
      </c>
      <c r="C32" s="54">
        <f>'4.Stata-DNSP&amp;State'!AA3</f>
        <v>1</v>
      </c>
      <c r="D32" s="54">
        <f>'4.Stata-DNSP&amp;State'!AB3</f>
        <v>1.0119733810424805</v>
      </c>
      <c r="E32" s="54">
        <f>'4.Stata-DNSP&amp;State'!AC3</f>
        <v>1.004923939704895</v>
      </c>
      <c r="F32" s="54">
        <f>'4.Stata-DNSP&amp;State'!AD3</f>
        <v>1.2808691263198853</v>
      </c>
      <c r="G32" s="54"/>
      <c r="H32" s="55">
        <f>'4.Stata-DNSP&amp;State'!C3</f>
        <v>0.99443107843399048</v>
      </c>
      <c r="I32" s="57">
        <f>'4.Stata-DNSP&amp;State'!AE3</f>
        <v>1.0067590475082397</v>
      </c>
      <c r="J32" s="54">
        <f>'4.Stata-DNSP&amp;State'!AF3</f>
        <v>1</v>
      </c>
      <c r="K32" s="54">
        <f>'4.Stata-DNSP&amp;State'!AG3</f>
        <v>0.99630153179168701</v>
      </c>
      <c r="L32" s="54">
        <f>'4.Stata-DNSP&amp;State'!AH3</f>
        <v>1</v>
      </c>
      <c r="M32" s="54">
        <f>'4.Stata-DNSP&amp;State'!AI3</f>
        <v>1.0156711339950562</v>
      </c>
      <c r="N32" s="54">
        <f>'4.Stata-DNSP&amp;State'!AJ3</f>
        <v>1.023140549659729</v>
      </c>
      <c r="O32" s="55">
        <f>'4.Stata-DNSP&amp;State'!D3</f>
        <v>1.0104739665985107</v>
      </c>
      <c r="P32" s="57">
        <f t="shared" si="28"/>
        <v>0.98775479683568634</v>
      </c>
      <c r="Q32" s="54">
        <f t="shared" si="29"/>
        <v>0.99443107843399048</v>
      </c>
      <c r="R32" s="54">
        <f t="shared" si="30"/>
        <v>0.99812260314973844</v>
      </c>
      <c r="S32" s="54">
        <f t="shared" si="31"/>
        <v>0.99443107843399048</v>
      </c>
      <c r="T32" s="54">
        <f t="shared" si="32"/>
        <v>0.979087664451465</v>
      </c>
      <c r="U32" s="54">
        <f t="shared" si="33"/>
        <v>0.97193985593153687</v>
      </c>
      <c r="V32" s="55">
        <f>'Index Tables'!F8</f>
        <v>0.98050950000000003</v>
      </c>
      <c r="Y32" s="204">
        <v>2007</v>
      </c>
      <c r="Z32" s="202">
        <f>B32-'Individ-I&amp;O Tables'!B35</f>
        <v>-3.2643127445552977E-7</v>
      </c>
      <c r="AA32" s="38">
        <f>C32-'Individ-I&amp;O Tables'!C35</f>
        <v>0</v>
      </c>
      <c r="AB32" s="38">
        <f>D32-'Individ-I&amp;O Tables'!D35</f>
        <v>3.8104248045733868E-7</v>
      </c>
      <c r="AC32" s="38">
        <f>E32-'Individ-I&amp;O Tables'!E35</f>
        <v>-6.0295104908902886E-8</v>
      </c>
      <c r="AD32" s="38">
        <f>F32-'Individ-I&amp;O Tables'!F35</f>
        <v>1.2631988521860649E-7</v>
      </c>
      <c r="AE32" s="38"/>
      <c r="AF32" s="200">
        <f>H32-'Individ-I&amp;O Tables'!H35</f>
        <v>-1.2156600948109997E-7</v>
      </c>
      <c r="AG32" s="202">
        <f>I32-'Individ-I&amp;O Tables'!I35</f>
        <v>4.7508239786608897E-8</v>
      </c>
      <c r="AH32" s="38">
        <f>J32-'Individ-I&amp;O Tables'!J35</f>
        <v>0</v>
      </c>
      <c r="AI32" s="38">
        <f>K32-'Individ-I&amp;O Tables'!K35</f>
        <v>3.1791687060689355E-8</v>
      </c>
      <c r="AJ32" s="38">
        <f>L32-'Individ-I&amp;O Tables'!L35</f>
        <v>0</v>
      </c>
      <c r="AK32" s="38">
        <f>M32-'Individ-I&amp;O Tables'!M35</f>
        <v>1.3399505616185081E-7</v>
      </c>
      <c r="AL32" s="38">
        <f>N32-'Individ-I&amp;O Tables'!N35</f>
        <v>5.4965972906551031E-7</v>
      </c>
      <c r="AM32" s="200">
        <f>O32-'Individ-I&amp;O Tables'!P35</f>
        <v>-3.3401489352158364E-8</v>
      </c>
      <c r="AN32" s="202">
        <f>P32-'Individ-I&amp;O Tables'!Q35</f>
        <v>-2.0316431370570598E-7</v>
      </c>
      <c r="AO32" s="38">
        <f>Q32-'Individ-I&amp;O Tables'!R35</f>
        <v>-1.2156600948109997E-7</v>
      </c>
      <c r="AP32" s="38">
        <f>R32-'Individ-I&amp;O Tables'!S35</f>
        <v>-1.9685026153570817E-7</v>
      </c>
      <c r="AQ32" s="38">
        <f>S32-'Individ-I&amp;O Tables'!T35</f>
        <v>-1.2156600948109997E-7</v>
      </c>
      <c r="AR32" s="38">
        <f>T32-'Individ-I&amp;O Tables'!U35</f>
        <v>-2.3554853501028816E-7</v>
      </c>
      <c r="AS32" s="38">
        <f>U32-'Individ-I&amp;O Tables'!V35</f>
        <v>-2.4406846310665031E-7</v>
      </c>
      <c r="AT32" s="200">
        <f>V32-'Individ-I&amp;O Tables'!W35</f>
        <v>0</v>
      </c>
    </row>
    <row r="33" spans="1:46" ht="15" x14ac:dyDescent="0.2">
      <c r="A33" s="204">
        <v>2008</v>
      </c>
      <c r="B33" s="57">
        <f>'4.Stata-DNSP&amp;State'!Z4</f>
        <v>1.0322822332382202</v>
      </c>
      <c r="C33" s="54">
        <f>'4.Stata-DNSP&amp;State'!AA4</f>
        <v>1</v>
      </c>
      <c r="D33" s="54">
        <f>'4.Stata-DNSP&amp;State'!AB4</f>
        <v>1.0255323648452759</v>
      </c>
      <c r="E33" s="54">
        <f>'4.Stata-DNSP&amp;State'!AC4</f>
        <v>1.0027830600738525</v>
      </c>
      <c r="F33" s="54">
        <f>'4.Stata-DNSP&amp;State'!AD4</f>
        <v>0.7501036524772644</v>
      </c>
      <c r="G33" s="54"/>
      <c r="H33" s="55">
        <f>'4.Stata-DNSP&amp;State'!C4</f>
        <v>1.0183529853820801</v>
      </c>
      <c r="I33" s="57">
        <f>'4.Stata-DNSP&amp;State'!AE4</f>
        <v>1.0698792934417725</v>
      </c>
      <c r="J33" s="54">
        <f>'4.Stata-DNSP&amp;State'!AF4</f>
        <v>1</v>
      </c>
      <c r="K33" s="54">
        <f>'4.Stata-DNSP&amp;State'!AG4</f>
        <v>0.99088954925537109</v>
      </c>
      <c r="L33" s="54">
        <f>'4.Stata-DNSP&amp;State'!AH4</f>
        <v>1</v>
      </c>
      <c r="M33" s="54">
        <f>'4.Stata-DNSP&amp;State'!AI4</f>
        <v>1.0176079273223877</v>
      </c>
      <c r="N33" s="54">
        <f>'4.Stata-DNSP&amp;State'!AJ4</f>
        <v>1.0442975759506226</v>
      </c>
      <c r="O33" s="55">
        <f>'4.Stata-DNSP&amp;State'!D4</f>
        <v>1.0430043935775757</v>
      </c>
      <c r="P33" s="57">
        <f t="shared" si="28"/>
        <v>0.95183913888646854</v>
      </c>
      <c r="Q33" s="54">
        <f t="shared" si="29"/>
        <v>1.0183529853820801</v>
      </c>
      <c r="R33" s="54">
        <f t="shared" si="30"/>
        <v>1.027715940840578</v>
      </c>
      <c r="S33" s="54">
        <f t="shared" si="31"/>
        <v>1.0183529853820801</v>
      </c>
      <c r="T33" s="54">
        <f t="shared" si="32"/>
        <v>1.0007321661316582</v>
      </c>
      <c r="U33" s="54">
        <f t="shared" si="33"/>
        <v>0.97515594102100145</v>
      </c>
      <c r="V33" s="55">
        <f>'Index Tables'!F9</f>
        <v>0.99547180000000002</v>
      </c>
      <c r="Y33" s="204">
        <v>2008</v>
      </c>
      <c r="Z33" s="202">
        <f>B33-'Individ-I&amp;O Tables'!B36</f>
        <v>2.3323822029297503E-7</v>
      </c>
      <c r="AA33" s="38">
        <f>C33-'Individ-I&amp;O Tables'!C36</f>
        <v>0</v>
      </c>
      <c r="AB33" s="38">
        <f>D33-'Individ-I&amp;O Tables'!D36</f>
        <v>3.648452757687437E-7</v>
      </c>
      <c r="AC33" s="38">
        <f>E33-'Individ-I&amp;O Tables'!E36</f>
        <v>6.0073852559128227E-8</v>
      </c>
      <c r="AD33" s="38">
        <f>F33-'Individ-I&amp;O Tables'!F36</f>
        <v>5.2477264422812198E-8</v>
      </c>
      <c r="AE33" s="38"/>
      <c r="AF33" s="200">
        <f>H33-'Individ-I&amp;O Tables'!H36</f>
        <v>-1.4617919985582262E-8</v>
      </c>
      <c r="AG33" s="202">
        <f>I33-'Individ-I&amp;O Tables'!I36</f>
        <v>2.9344177243650904E-7</v>
      </c>
      <c r="AH33" s="38">
        <f>J33-'Individ-I&amp;O Tables'!J36</f>
        <v>0</v>
      </c>
      <c r="AI33" s="38">
        <f>K33-'Individ-I&amp;O Tables'!K36</f>
        <v>4.9255371115108915E-8</v>
      </c>
      <c r="AJ33" s="38">
        <f>L33-'Individ-I&amp;O Tables'!L36</f>
        <v>0</v>
      </c>
      <c r="AK33" s="38">
        <f>M33-'Individ-I&amp;O Tables'!M36</f>
        <v>-7.2677612372729072E-8</v>
      </c>
      <c r="AL33" s="38">
        <f>N33-'Individ-I&amp;O Tables'!N36</f>
        <v>-4.2404937738993453E-7</v>
      </c>
      <c r="AM33" s="200">
        <f>O33-'Individ-I&amp;O Tables'!P36</f>
        <v>3.9357757564140172E-7</v>
      </c>
      <c r="AN33" s="202">
        <f>P33-'Individ-I&amp;O Tables'!Q36</f>
        <v>-1.6111353151604391E-7</v>
      </c>
      <c r="AO33" s="38">
        <f>Q33-'Individ-I&amp;O Tables'!R36</f>
        <v>-1.4617919985582262E-8</v>
      </c>
      <c r="AP33" s="38">
        <f>R33-'Individ-I&amp;O Tables'!S36</f>
        <v>-5.915942202783242E-8</v>
      </c>
      <c r="AQ33" s="38">
        <f>S33-'Individ-I&amp;O Tables'!T36</f>
        <v>-1.4617919985582262E-8</v>
      </c>
      <c r="AR33" s="38">
        <f>T33-'Individ-I&amp;O Tables'!U36</f>
        <v>1.6613165820800191E-7</v>
      </c>
      <c r="AS33" s="38">
        <f>U33-'Individ-I&amp;O Tables'!V36</f>
        <v>-1.5897899852124198E-7</v>
      </c>
      <c r="AT33" s="200">
        <f>V33-'Individ-I&amp;O Tables'!W36</f>
        <v>0</v>
      </c>
    </row>
    <row r="34" spans="1:46" ht="15" x14ac:dyDescent="0.2">
      <c r="A34" s="204">
        <v>2009</v>
      </c>
      <c r="B34" s="57">
        <f>'4.Stata-DNSP&amp;State'!Z5</f>
        <v>1.0415693521499634</v>
      </c>
      <c r="C34" s="54">
        <f>'4.Stata-DNSP&amp;State'!AA5</f>
        <v>1</v>
      </c>
      <c r="D34" s="54">
        <f>'4.Stata-DNSP&amp;State'!AB5</f>
        <v>1.0425992012023926</v>
      </c>
      <c r="E34" s="54">
        <f>'4.Stata-DNSP&amp;State'!AC5</f>
        <v>1.0196312665939331</v>
      </c>
      <c r="F34" s="54">
        <f>'4.Stata-DNSP&amp;State'!AD5</f>
        <v>0.89067763090133667</v>
      </c>
      <c r="G34" s="54"/>
      <c r="H34" s="55">
        <f>'4.Stata-DNSP&amp;State'!C5</f>
        <v>1.0207775831222534</v>
      </c>
      <c r="I34" s="57">
        <f>'4.Stata-DNSP&amp;State'!AE5</f>
        <v>1.073933482170105</v>
      </c>
      <c r="J34" s="54">
        <f>'4.Stata-DNSP&amp;State'!AF5</f>
        <v>1</v>
      </c>
      <c r="K34" s="54">
        <f>'4.Stata-DNSP&amp;State'!AG5</f>
        <v>0.98806720972061157</v>
      </c>
      <c r="L34" s="54">
        <f>'4.Stata-DNSP&amp;State'!AH5</f>
        <v>1</v>
      </c>
      <c r="M34" s="54">
        <f>'4.Stata-DNSP&amp;State'!AI5</f>
        <v>1.0545555353164673</v>
      </c>
      <c r="N34" s="54">
        <f>'4.Stata-DNSP&amp;State'!AJ5</f>
        <v>1.0727273225784302</v>
      </c>
      <c r="O34" s="55">
        <f>'4.Stata-DNSP&amp;State'!D5</f>
        <v>1.0584784746170044</v>
      </c>
      <c r="P34" s="57">
        <f t="shared" si="28"/>
        <v>0.95050354614101507</v>
      </c>
      <c r="Q34" s="54">
        <f t="shared" si="29"/>
        <v>1.0207775831222534</v>
      </c>
      <c r="R34" s="54">
        <f t="shared" si="30"/>
        <v>1.0331054133563355</v>
      </c>
      <c r="S34" s="54">
        <f t="shared" si="31"/>
        <v>1.0207775831222534</v>
      </c>
      <c r="T34" s="54">
        <f t="shared" si="32"/>
        <v>0.96796948945502692</v>
      </c>
      <c r="U34" s="54">
        <f t="shared" si="33"/>
        <v>0.95157227902864516</v>
      </c>
      <c r="V34" s="55">
        <f>'Index Tables'!F10</f>
        <v>0.97558230000000001</v>
      </c>
      <c r="Y34" s="204">
        <v>2009</v>
      </c>
      <c r="Z34" s="202">
        <f>B34-'Individ-I&amp;O Tables'!B37</f>
        <v>3.5214996341181859E-7</v>
      </c>
      <c r="AA34" s="38">
        <f>C34-'Individ-I&amp;O Tables'!C37</f>
        <v>0</v>
      </c>
      <c r="AB34" s="38">
        <f>D34-'Individ-I&amp;O Tables'!D37</f>
        <v>2.0120239252463534E-7</v>
      </c>
      <c r="AC34" s="38">
        <f>E34-'Individ-I&amp;O Tables'!E37</f>
        <v>2.6659393315142665E-7</v>
      </c>
      <c r="AD34" s="38">
        <f>F34-'Individ-I&amp;O Tables'!F37</f>
        <v>3.0901336711686156E-8</v>
      </c>
      <c r="AE34" s="38"/>
      <c r="AF34" s="200">
        <f>H34-'Individ-I&amp;O Tables'!H37</f>
        <v>-4.1687774654519671E-7</v>
      </c>
      <c r="AG34" s="202">
        <f>I34-'Individ-I&amp;O Tables'!I37</f>
        <v>4.8217010495399393E-7</v>
      </c>
      <c r="AH34" s="38">
        <f>J34-'Individ-I&amp;O Tables'!J37</f>
        <v>0</v>
      </c>
      <c r="AI34" s="38">
        <f>K34-'Individ-I&amp;O Tables'!K37</f>
        <v>9.7206115379222524E-9</v>
      </c>
      <c r="AJ34" s="38">
        <f>L34-'Individ-I&amp;O Tables'!L37</f>
        <v>0</v>
      </c>
      <c r="AK34" s="38">
        <f>M34-'Individ-I&amp;O Tables'!M37</f>
        <v>5.3531646737603467E-7</v>
      </c>
      <c r="AL34" s="38">
        <f>N34-'Individ-I&amp;O Tables'!N37</f>
        <v>3.2257843018967947E-7</v>
      </c>
      <c r="AM34" s="200">
        <f>O34-'Individ-I&amp;O Tables'!P37</f>
        <v>4.7461700436457477E-7</v>
      </c>
      <c r="AN34" s="202">
        <f>P34-'Individ-I&amp;O Tables'!Q37</f>
        <v>-2.53858984944344E-7</v>
      </c>
      <c r="AO34" s="38">
        <f>Q34-'Individ-I&amp;O Tables'!R37</f>
        <v>-4.1687774654519671E-7</v>
      </c>
      <c r="AP34" s="38">
        <f>R34-'Individ-I&amp;O Tables'!S37</f>
        <v>-5.8664366453520245E-7</v>
      </c>
      <c r="AQ34" s="38">
        <f>S34-'Individ-I&amp;O Tables'!T37</f>
        <v>-4.1687774654519671E-7</v>
      </c>
      <c r="AR34" s="38">
        <f>T34-'Individ-I&amp;O Tables'!U37</f>
        <v>-3.1054497307003714E-7</v>
      </c>
      <c r="AS34" s="38">
        <f>U34-'Individ-I&amp;O Tables'!V37</f>
        <v>-2.2097135488063913E-7</v>
      </c>
      <c r="AT34" s="200">
        <f>V34-'Individ-I&amp;O Tables'!W37</f>
        <v>0</v>
      </c>
    </row>
    <row r="35" spans="1:46" ht="15" x14ac:dyDescent="0.2">
      <c r="A35" s="204">
        <v>2010</v>
      </c>
      <c r="B35" s="57">
        <f>'4.Stata-DNSP&amp;State'!Z6</f>
        <v>1.0500979423522949</v>
      </c>
      <c r="C35" s="54">
        <f>'4.Stata-DNSP&amp;State'!AA6</f>
        <v>1</v>
      </c>
      <c r="D35" s="54">
        <f>'4.Stata-DNSP&amp;State'!AB6</f>
        <v>1.0672448873519897</v>
      </c>
      <c r="E35" s="54">
        <f>'4.Stata-DNSP&amp;State'!AC6</f>
        <v>1.0369077920913696</v>
      </c>
      <c r="F35" s="54">
        <f>'4.Stata-DNSP&amp;State'!AD6</f>
        <v>0.7867119312286377</v>
      </c>
      <c r="G35" s="54"/>
      <c r="H35" s="55">
        <f>'4.Stata-DNSP&amp;State'!C6</f>
        <v>1.0337898731231689</v>
      </c>
      <c r="I35" s="57">
        <f>'4.Stata-DNSP&amp;State'!AE6</f>
        <v>1.2397006750106812</v>
      </c>
      <c r="J35" s="54">
        <f>'4.Stata-DNSP&amp;State'!AF6</f>
        <v>1</v>
      </c>
      <c r="K35" s="54">
        <f>'4.Stata-DNSP&amp;State'!AG6</f>
        <v>0.98871070146560669</v>
      </c>
      <c r="L35" s="54">
        <f>'4.Stata-DNSP&amp;State'!AH6</f>
        <v>1</v>
      </c>
      <c r="M35" s="54">
        <f>'4.Stata-DNSP&amp;State'!AI6</f>
        <v>1.0950661897659302</v>
      </c>
      <c r="N35" s="54">
        <f>'4.Stata-DNSP&amp;State'!AJ6</f>
        <v>1.0909091234207153</v>
      </c>
      <c r="O35" s="55">
        <f>'4.Stata-DNSP&amp;State'!D6</f>
        <v>1.1402914524078369</v>
      </c>
      <c r="P35" s="57">
        <f t="shared" si="28"/>
        <v>0.83390280731617894</v>
      </c>
      <c r="Q35" s="54">
        <f t="shared" si="29"/>
        <v>1.0337898731231689</v>
      </c>
      <c r="R35" s="54">
        <f t="shared" si="30"/>
        <v>1.0455938947467034</v>
      </c>
      <c r="S35" s="54">
        <f t="shared" si="31"/>
        <v>1.0337898731231689</v>
      </c>
      <c r="T35" s="54">
        <f t="shared" si="32"/>
        <v>0.94404327590840964</v>
      </c>
      <c r="U35" s="54">
        <f t="shared" si="33"/>
        <v>0.94764068878767826</v>
      </c>
      <c r="V35" s="55">
        <f>'Index Tables'!F11</f>
        <v>0.96899729999999995</v>
      </c>
      <c r="Y35" s="204">
        <v>2010</v>
      </c>
      <c r="Z35" s="202">
        <f>B35-'Individ-I&amp;O Tables'!B38</f>
        <v>-5.764770505400918E-8</v>
      </c>
      <c r="AA35" s="38">
        <f>C35-'Individ-I&amp;O Tables'!C38</f>
        <v>0</v>
      </c>
      <c r="AB35" s="38">
        <f>D35-'Individ-I&amp;O Tables'!D38</f>
        <v>-1.1264801025312465E-7</v>
      </c>
      <c r="AC35" s="38">
        <f>E35-'Individ-I&amp;O Tables'!E38</f>
        <v>-2.0790863031194817E-7</v>
      </c>
      <c r="AD35" s="38">
        <f>F35-'Individ-I&amp;O Tables'!F38</f>
        <v>3.1228637675795312E-8</v>
      </c>
      <c r="AE35" s="38"/>
      <c r="AF35" s="200">
        <f>H35-'Individ-I&amp;O Tables'!H38</f>
        <v>-1.2687683104140035E-7</v>
      </c>
      <c r="AG35" s="202">
        <f>I35-'Individ-I&amp;O Tables'!I38</f>
        <v>-3.2498931878954807E-7</v>
      </c>
      <c r="AH35" s="38">
        <f>J35-'Individ-I&amp;O Tables'!J38</f>
        <v>0</v>
      </c>
      <c r="AI35" s="38">
        <f>K35-'Individ-I&amp;O Tables'!K38</f>
        <v>1.0146560669443971E-7</v>
      </c>
      <c r="AJ35" s="38">
        <f>L35-'Individ-I&amp;O Tables'!L38</f>
        <v>0</v>
      </c>
      <c r="AK35" s="38">
        <f>M35-'Individ-I&amp;O Tables'!M38</f>
        <v>1.8976593008090958E-7</v>
      </c>
      <c r="AL35" s="38">
        <f>N35-'Individ-I&amp;O Tables'!N38</f>
        <v>1.2342071542548183E-7</v>
      </c>
      <c r="AM35" s="200">
        <f>O35-'Individ-I&amp;O Tables'!P38</f>
        <v>4.5240783697053644E-7</v>
      </c>
      <c r="AN35" s="202">
        <f>P35-'Individ-I&amp;O Tables'!Q38</f>
        <v>-1.9268382100978698E-7</v>
      </c>
      <c r="AO35" s="38">
        <f>Q35-'Individ-I&amp;O Tables'!R38</f>
        <v>-1.2687683104140035E-7</v>
      </c>
      <c r="AP35" s="38">
        <f>R35-'Individ-I&amp;O Tables'!S38</f>
        <v>-1.0525329652288917E-7</v>
      </c>
      <c r="AQ35" s="38">
        <f>S35-'Individ-I&amp;O Tables'!T38</f>
        <v>-1.2687683104140035E-7</v>
      </c>
      <c r="AR35" s="38">
        <f>T35-'Individ-I&amp;O Tables'!U38</f>
        <v>-2.24091590395048E-7</v>
      </c>
      <c r="AS35" s="38">
        <f>U35-'Individ-I&amp;O Tables'!V38</f>
        <v>-2.1121232174348137E-7</v>
      </c>
      <c r="AT35" s="200">
        <f>V35-'Individ-I&amp;O Tables'!W38</f>
        <v>0</v>
      </c>
    </row>
    <row r="36" spans="1:46" ht="15" x14ac:dyDescent="0.2">
      <c r="A36" s="204">
        <v>2011</v>
      </c>
      <c r="B36" s="57">
        <f>'4.Stata-DNSP&amp;State'!Z7</f>
        <v>1.0549732446670532</v>
      </c>
      <c r="C36" s="54">
        <f>'4.Stata-DNSP&amp;State'!AA7</f>
        <v>1</v>
      </c>
      <c r="D36" s="54">
        <f>'4.Stata-DNSP&amp;State'!AB7</f>
        <v>1.0933727025985718</v>
      </c>
      <c r="E36" s="54">
        <f>'4.Stata-DNSP&amp;State'!AC7</f>
        <v>1.0565605163574219</v>
      </c>
      <c r="F36" s="54">
        <f>'4.Stata-DNSP&amp;State'!AD7</f>
        <v>1.4901107549667358</v>
      </c>
      <c r="G36" s="54"/>
      <c r="H36" s="55">
        <f>'4.Stata-DNSP&amp;State'!C7</f>
        <v>1.0185575485229492</v>
      </c>
      <c r="I36" s="57">
        <f>'4.Stata-DNSP&amp;State'!AE7</f>
        <v>1.378732442855835</v>
      </c>
      <c r="J36" s="54">
        <f>'4.Stata-DNSP&amp;State'!AF7</f>
        <v>1</v>
      </c>
      <c r="K36" s="54">
        <f>'4.Stata-DNSP&amp;State'!AG7</f>
        <v>0.99088954925537109</v>
      </c>
      <c r="L36" s="54">
        <f>'4.Stata-DNSP&amp;State'!AH7</f>
        <v>1</v>
      </c>
      <c r="M36" s="54">
        <f>'4.Stata-DNSP&amp;State'!AI7</f>
        <v>1.1327272653579712</v>
      </c>
      <c r="N36" s="54">
        <f>'4.Stata-DNSP&amp;State'!AJ7</f>
        <v>1.1203305721282959</v>
      </c>
      <c r="O36" s="55">
        <f>'4.Stata-DNSP&amp;State'!D7</f>
        <v>1.21063232421875</v>
      </c>
      <c r="P36" s="57">
        <f t="shared" si="28"/>
        <v>0.73876374912391407</v>
      </c>
      <c r="Q36" s="54">
        <f t="shared" si="29"/>
        <v>1.0185575485229492</v>
      </c>
      <c r="R36" s="54">
        <f t="shared" si="30"/>
        <v>1.0279223847787777</v>
      </c>
      <c r="S36" s="54">
        <f t="shared" si="31"/>
        <v>1.0185575485229492</v>
      </c>
      <c r="T36" s="54">
        <f t="shared" si="32"/>
        <v>0.89920811449794014</v>
      </c>
      <c r="U36" s="54">
        <f t="shared" si="33"/>
        <v>0.90915804126276045</v>
      </c>
      <c r="V36" s="55">
        <f>'Index Tables'!F12</f>
        <v>0.93362829999999997</v>
      </c>
      <c r="Y36" s="204">
        <v>2011</v>
      </c>
      <c r="Z36" s="202">
        <f>B36-'Individ-I&amp;O Tables'!B39</f>
        <v>2.4466705328407556E-7</v>
      </c>
      <c r="AA36" s="38">
        <f>C36-'Individ-I&amp;O Tables'!C39</f>
        <v>0</v>
      </c>
      <c r="AB36" s="38">
        <f>D36-'Individ-I&amp;O Tables'!D39</f>
        <v>-2.9740142815093407E-7</v>
      </c>
      <c r="AC36" s="38">
        <f>E36-'Individ-I&amp;O Tables'!E39</f>
        <v>-4.8364257820843193E-7</v>
      </c>
      <c r="AD36" s="38">
        <f>F36-'Individ-I&amp;O Tables'!F39</f>
        <v>-2.4503326412350646E-7</v>
      </c>
      <c r="AE36" s="38"/>
      <c r="AF36" s="200">
        <f>H36-'Individ-I&amp;O Tables'!H39</f>
        <v>-4.5147705085568646E-7</v>
      </c>
      <c r="AG36" s="202">
        <f>I36-'Individ-I&amp;O Tables'!I39</f>
        <v>4.428558348923417E-7</v>
      </c>
      <c r="AH36" s="38">
        <f>J36-'Individ-I&amp;O Tables'!J39</f>
        <v>0</v>
      </c>
      <c r="AI36" s="38">
        <f>K36-'Individ-I&amp;O Tables'!K39</f>
        <v>4.9255371115108915E-8</v>
      </c>
      <c r="AJ36" s="38">
        <f>L36-'Individ-I&amp;O Tables'!L39</f>
        <v>0</v>
      </c>
      <c r="AK36" s="38">
        <f>M36-'Individ-I&amp;O Tables'!M39</f>
        <v>2.6535797115201376E-7</v>
      </c>
      <c r="AL36" s="38">
        <f>N36-'Individ-I&amp;O Tables'!N39</f>
        <v>-4.2787170406732855E-7</v>
      </c>
      <c r="AM36" s="200">
        <f>O36-'Individ-I&amp;O Tables'!P39</f>
        <v>3.2421875006960477E-7</v>
      </c>
      <c r="AN36" s="202">
        <f>P36-'Individ-I&amp;O Tables'!Q39</f>
        <v>-1.5087608595809598E-7</v>
      </c>
      <c r="AO36" s="38">
        <f>Q36-'Individ-I&amp;O Tables'!R39</f>
        <v>-4.5147705085568646E-7</v>
      </c>
      <c r="AP36" s="38">
        <f>R36-'Individ-I&amp;O Tables'!S39</f>
        <v>-6.1522122218882203E-7</v>
      </c>
      <c r="AQ36" s="38">
        <f>S36-'Individ-I&amp;O Tables'!T39</f>
        <v>-4.5147705085568646E-7</v>
      </c>
      <c r="AR36" s="38">
        <f>T36-'Individ-I&amp;O Tables'!U39</f>
        <v>-3.855020598297898E-7</v>
      </c>
      <c r="AS36" s="38">
        <f>U36-'Individ-I&amp;O Tables'!V39</f>
        <v>-2.5873723952241079E-7</v>
      </c>
      <c r="AT36" s="200">
        <f>V36-'Individ-I&amp;O Tables'!W39</f>
        <v>0</v>
      </c>
    </row>
    <row r="37" spans="1:46" ht="15" x14ac:dyDescent="0.2">
      <c r="A37" s="204">
        <v>2012</v>
      </c>
      <c r="B37" s="57">
        <f>'4.Stata-DNSP&amp;State'!Z8</f>
        <v>1.0481750965118408</v>
      </c>
      <c r="C37" s="54">
        <f>'4.Stata-DNSP&amp;State'!AA8</f>
        <v>1.1135847568511963</v>
      </c>
      <c r="D37" s="54">
        <f>'4.Stata-DNSP&amp;State'!AB8</f>
        <v>1.1208724975585938</v>
      </c>
      <c r="E37" s="54">
        <f>'4.Stata-DNSP&amp;State'!AC8</f>
        <v>1.0735800266265869</v>
      </c>
      <c r="F37" s="54">
        <f>'4.Stata-DNSP&amp;State'!AD8</f>
        <v>1.040810227394104</v>
      </c>
      <c r="G37" s="54"/>
      <c r="H37" s="55">
        <f>'4.Stata-DNSP&amp;State'!C8</f>
        <v>1.098650336265564</v>
      </c>
      <c r="I37" s="57">
        <f>'4.Stata-DNSP&amp;State'!AE8</f>
        <v>1.4793243408203125</v>
      </c>
      <c r="J37" s="54">
        <f>'4.Stata-DNSP&amp;State'!AF8</f>
        <v>1.1162023544311523</v>
      </c>
      <c r="K37" s="54">
        <f>'4.Stata-DNSP&amp;State'!AG8</f>
        <v>0.9771655797958374</v>
      </c>
      <c r="L37" s="54">
        <f>'4.Stata-DNSP&amp;State'!AH8</f>
        <v>1</v>
      </c>
      <c r="M37" s="54">
        <f>'4.Stata-DNSP&amp;State'!AI8</f>
        <v>1.1738647222518921</v>
      </c>
      <c r="N37" s="54">
        <f>'4.Stata-DNSP&amp;State'!AJ8</f>
        <v>1.12760329246521</v>
      </c>
      <c r="O37" s="55">
        <f>'4.Stata-DNSP&amp;State'!D8</f>
        <v>1.2628322839736938</v>
      </c>
      <c r="P37" s="57">
        <f t="shared" si="28"/>
        <v>0.74267035696603367</v>
      </c>
      <c r="Q37" s="54">
        <f t="shared" si="29"/>
        <v>0.98427523638889525</v>
      </c>
      <c r="R37" s="54">
        <f t="shared" si="30"/>
        <v>1.1243236141157456</v>
      </c>
      <c r="S37" s="54">
        <f t="shared" si="31"/>
        <v>1.098650336265564</v>
      </c>
      <c r="T37" s="54">
        <f t="shared" si="32"/>
        <v>0.9359258485577111</v>
      </c>
      <c r="U37" s="54">
        <f t="shared" si="33"/>
        <v>0.97432345542699872</v>
      </c>
      <c r="V37" s="55">
        <f>'Index Tables'!F13</f>
        <v>0.98979620000000001</v>
      </c>
      <c r="Y37" s="204">
        <v>2012</v>
      </c>
      <c r="Z37" s="202">
        <f>B37-'Individ-I&amp;O Tables'!B40</f>
        <v>9.6511840741442256E-8</v>
      </c>
      <c r="AA37" s="38">
        <f>C37-'Individ-I&amp;O Tables'!C40</f>
        <v>-2.4314880375797543E-7</v>
      </c>
      <c r="AB37" s="38">
        <f>D37-'Individ-I&amp;O Tables'!D40</f>
        <v>4.9755859365951949E-7</v>
      </c>
      <c r="AC37" s="38">
        <f>E37-'Individ-I&amp;O Tables'!E40</f>
        <v>2.6626586935307728E-8</v>
      </c>
      <c r="AD37" s="38">
        <f>F37-'Individ-I&amp;O Tables'!F40</f>
        <v>2.2739410399097437E-7</v>
      </c>
      <c r="AE37" s="38"/>
      <c r="AF37" s="200">
        <f>H37-'Individ-I&amp;O Tables'!H40</f>
        <v>-6.6373443607936622E-7</v>
      </c>
      <c r="AG37" s="202">
        <f>I37-'Individ-I&amp;O Tables'!I40</f>
        <v>3.4082031241666755E-7</v>
      </c>
      <c r="AH37" s="38">
        <f>J37-'Individ-I&amp;O Tables'!J40</f>
        <v>3.544311524272814E-7</v>
      </c>
      <c r="AI37" s="38">
        <f>K37-'Individ-I&amp;O Tables'!K40</f>
        <v>-2.0204162565207184E-8</v>
      </c>
      <c r="AJ37" s="38">
        <f>L37-'Individ-I&amp;O Tables'!L40</f>
        <v>0</v>
      </c>
      <c r="AK37" s="38">
        <f>M37-'Individ-I&amp;O Tables'!M40</f>
        <v>-2.7774810784642057E-7</v>
      </c>
      <c r="AL37" s="38">
        <f>N37-'Individ-I&amp;O Tables'!N40</f>
        <v>2.9246521004999693E-7</v>
      </c>
      <c r="AM37" s="200">
        <f>O37-'Individ-I&amp;O Tables'!P40</f>
        <v>2.8397369389310256E-7</v>
      </c>
      <c r="AN37" s="202">
        <f>P37-'Individ-I&amp;O Tables'!Q40</f>
        <v>-3.4303396634349781E-7</v>
      </c>
      <c r="AO37" s="38">
        <f>Q37-'Individ-I&amp;O Tables'!R40</f>
        <v>-2.6361110472272742E-7</v>
      </c>
      <c r="AP37" s="38">
        <f>R37-'Individ-I&amp;O Tables'!S40</f>
        <v>-3.8588425455010622E-7</v>
      </c>
      <c r="AQ37" s="38">
        <f>S37-'Individ-I&amp;O Tables'!T40</f>
        <v>-6.6373443607936622E-7</v>
      </c>
      <c r="AR37" s="38">
        <f>T37-'Individ-I&amp;O Tables'!U40</f>
        <v>-4.5144228888460702E-7</v>
      </c>
      <c r="AS37" s="38">
        <f>U37-'Individ-I&amp;O Tables'!V40</f>
        <v>-3.4457300124302037E-7</v>
      </c>
      <c r="AT37" s="200">
        <f>V37-'Individ-I&amp;O Tables'!W40</f>
        <v>0</v>
      </c>
    </row>
    <row r="38" spans="1:46" ht="15" x14ac:dyDescent="0.2">
      <c r="A38" s="204">
        <v>2013</v>
      </c>
      <c r="B38" s="57">
        <f>'4.Stata-DNSP&amp;State'!Z9</f>
        <v>1.0528101921081543</v>
      </c>
      <c r="C38" s="54">
        <f>'4.Stata-DNSP&amp;State'!AA9</f>
        <v>1.1135847568511963</v>
      </c>
      <c r="D38" s="54">
        <f>'4.Stata-DNSP&amp;State'!AB9</f>
        <v>1.1472073793411255</v>
      </c>
      <c r="E38" s="54">
        <f>'4.Stata-DNSP&amp;State'!AC9</f>
        <v>1.0892937183380127</v>
      </c>
      <c r="F38" s="54">
        <f>'4.Stata-DNSP&amp;State'!AD9</f>
        <v>0.94071006774902344</v>
      </c>
      <c r="G38" s="54"/>
      <c r="H38" s="55">
        <f>'4.Stata-DNSP&amp;State'!C9</f>
        <v>1.1109973192214966</v>
      </c>
      <c r="I38" s="57">
        <f>'4.Stata-DNSP&amp;State'!AE9</f>
        <v>1.5797146558761597</v>
      </c>
      <c r="J38" s="54">
        <f>'4.Stata-DNSP&amp;State'!AF9</f>
        <v>1.1162023544311523</v>
      </c>
      <c r="K38" s="54">
        <f>'4.Stata-DNSP&amp;State'!AG9</f>
        <v>0.9709550142288208</v>
      </c>
      <c r="L38" s="54">
        <f>'4.Stata-DNSP&amp;State'!AH9</f>
        <v>1</v>
      </c>
      <c r="M38" s="54">
        <f>'4.Stata-DNSP&amp;State'!AI9</f>
        <v>1.2148202657699585</v>
      </c>
      <c r="N38" s="54">
        <f>'4.Stata-DNSP&amp;State'!AJ9</f>
        <v>1.1498842239379883</v>
      </c>
      <c r="O38" s="55">
        <f>'4.Stata-DNSP&amp;State'!D9</f>
        <v>1.3199578523635864</v>
      </c>
      <c r="P38" s="57">
        <f t="shared" si="28"/>
        <v>0.70328987269242138</v>
      </c>
      <c r="Q38" s="54">
        <f t="shared" si="29"/>
        <v>0.99533683548597385</v>
      </c>
      <c r="R38" s="54">
        <f t="shared" si="30"/>
        <v>1.1442315070630786</v>
      </c>
      <c r="S38" s="54">
        <f t="shared" si="31"/>
        <v>1.1109973192214966</v>
      </c>
      <c r="T38" s="54">
        <f t="shared" si="32"/>
        <v>0.91453637260269238</v>
      </c>
      <c r="U38" s="54">
        <f t="shared" si="33"/>
        <v>0.96618189561439816</v>
      </c>
      <c r="V38" s="55">
        <f>'Index Tables'!F14</f>
        <v>0.98340939999999999</v>
      </c>
      <c r="Y38" s="204">
        <v>2013</v>
      </c>
      <c r="Z38" s="202">
        <f>B38-'Individ-I&amp;O Tables'!B41</f>
        <v>1.9210815427328498E-7</v>
      </c>
      <c r="AA38" s="38">
        <f>C38-'Individ-I&amp;O Tables'!C41</f>
        <v>-2.4314880375797543E-7</v>
      </c>
      <c r="AB38" s="38">
        <f>D38-'Individ-I&amp;O Tables'!D41</f>
        <v>3.793411254005008E-7</v>
      </c>
      <c r="AC38" s="38">
        <f>E38-'Individ-I&amp;O Tables'!E41</f>
        <v>-2.8166198728918346E-7</v>
      </c>
      <c r="AD38" s="38">
        <f>F38-'Individ-I&amp;O Tables'!F41</f>
        <v>6.7749023391350249E-8</v>
      </c>
      <c r="AE38" s="38"/>
      <c r="AF38" s="200">
        <f>H38-'Individ-I&amp;O Tables'!H41</f>
        <v>-6.8077850334802292E-7</v>
      </c>
      <c r="AG38" s="202">
        <f>I38-'Individ-I&amp;O Tables'!I41</f>
        <v>6.5587615960538415E-7</v>
      </c>
      <c r="AH38" s="38">
        <f>J38-'Individ-I&amp;O Tables'!J41</f>
        <v>3.544311524272814E-7</v>
      </c>
      <c r="AI38" s="38">
        <f>K38-'Individ-I&amp;O Tables'!K41</f>
        <v>1.4228820788275698E-8</v>
      </c>
      <c r="AJ38" s="38">
        <f>L38-'Individ-I&amp;O Tables'!L41</f>
        <v>0</v>
      </c>
      <c r="AK38" s="38">
        <f>M38-'Individ-I&amp;O Tables'!M41</f>
        <v>2.6576995848515139E-7</v>
      </c>
      <c r="AL38" s="38">
        <f>N38-'Individ-I&amp;O Tables'!N41</f>
        <v>2.2393798837505585E-7</v>
      </c>
      <c r="AM38" s="200">
        <f>O38-'Individ-I&amp;O Tables'!P41</f>
        <v>8.5236358637885701E-7</v>
      </c>
      <c r="AN38" s="202">
        <f>P38-'Individ-I&amp;O Tables'!Q41</f>
        <v>-5.2730757860164346E-7</v>
      </c>
      <c r="AO38" s="38">
        <f>Q38-'Individ-I&amp;O Tables'!R41</f>
        <v>-4.6451402613278958E-7</v>
      </c>
      <c r="AP38" s="38">
        <f>R38-'Individ-I&amp;O Tables'!S41</f>
        <v>-4.9293692128138389E-7</v>
      </c>
      <c r="AQ38" s="38">
        <f>S38-'Individ-I&amp;O Tables'!T41</f>
        <v>-6.8077850334802292E-7</v>
      </c>
      <c r="AR38" s="38">
        <f>T38-'Individ-I&amp;O Tables'!U41</f>
        <v>-6.273973076620365E-7</v>
      </c>
      <c r="AS38" s="38">
        <f>U38-'Individ-I&amp;O Tables'!V41</f>
        <v>-5.0438560184051795E-7</v>
      </c>
      <c r="AT38" s="200">
        <f>V38-'Individ-I&amp;O Tables'!W41</f>
        <v>0</v>
      </c>
    </row>
    <row r="39" spans="1:46" ht="15" x14ac:dyDescent="0.2">
      <c r="A39" s="204">
        <v>2014</v>
      </c>
      <c r="B39" s="57">
        <f>'4.Stata-DNSP&amp;State'!Z10</f>
        <v>1.0259263515472412</v>
      </c>
      <c r="C39" s="54">
        <f>'4.Stata-DNSP&amp;State'!AA10</f>
        <v>1.1135847568511963</v>
      </c>
      <c r="D39" s="54">
        <f>'4.Stata-DNSP&amp;State'!AB10</f>
        <v>1.1566241979598999</v>
      </c>
      <c r="E39" s="54">
        <f>'4.Stata-DNSP&amp;State'!AC10</f>
        <v>1.1026920080184937</v>
      </c>
      <c r="F39" s="54">
        <f>'4.Stata-DNSP&amp;State'!AD10</f>
        <v>0.88584202527999878</v>
      </c>
      <c r="G39" s="54"/>
      <c r="H39" s="55">
        <f>'4.Stata-DNSP&amp;State'!C10</f>
        <v>1.1148687601089478</v>
      </c>
      <c r="I39" s="57">
        <f>'4.Stata-DNSP&amp;State'!AE10</f>
        <v>1.7556003332138062</v>
      </c>
      <c r="J39" s="54">
        <f>'4.Stata-DNSP&amp;State'!AF10</f>
        <v>1.1165001392364502</v>
      </c>
      <c r="K39" s="54">
        <f>'4.Stata-DNSP&amp;State'!AG10</f>
        <v>0.96045583486557007</v>
      </c>
      <c r="L39" s="54">
        <f>'4.Stata-DNSP&amp;State'!AH10</f>
        <v>3.8573300838470459</v>
      </c>
      <c r="M39" s="54">
        <f>'4.Stata-DNSP&amp;State'!AI10</f>
        <v>1.2587634325027466</v>
      </c>
      <c r="N39" s="54">
        <f>'4.Stata-DNSP&amp;State'!AJ10</f>
        <v>1.1828343868255615</v>
      </c>
      <c r="O39" s="55">
        <f>'4.Stata-DNSP&amp;State'!D10</f>
        <v>1.4132184982299805</v>
      </c>
      <c r="P39" s="57">
        <f t="shared" si="28"/>
        <v>0.63503562799402435</v>
      </c>
      <c r="Q39" s="54">
        <f t="shared" si="29"/>
        <v>0.99853884556734751</v>
      </c>
      <c r="R39" s="54">
        <f t="shared" si="30"/>
        <v>1.1607704588155165</v>
      </c>
      <c r="S39" s="54">
        <f t="shared" si="31"/>
        <v>0.28902601951997103</v>
      </c>
      <c r="T39" s="54">
        <f t="shared" si="32"/>
        <v>0.88568569067207559</v>
      </c>
      <c r="U39" s="54">
        <f t="shared" si="33"/>
        <v>0.94254003140793285</v>
      </c>
      <c r="V39" s="55">
        <f>'Index Tables'!F15</f>
        <v>0.96527529999999995</v>
      </c>
      <c r="Y39" s="204">
        <v>2014</v>
      </c>
      <c r="Z39" s="202">
        <f>B39-'Individ-I&amp;O Tables'!B42</f>
        <v>3.5154724131736259E-7</v>
      </c>
      <c r="AA39" s="38">
        <f>C39-'Individ-I&amp;O Tables'!C42</f>
        <v>-2.4314880375797543E-7</v>
      </c>
      <c r="AB39" s="38">
        <f>D39-'Individ-I&amp;O Tables'!D42</f>
        <v>1.9795989980586626E-7</v>
      </c>
      <c r="AC39" s="38">
        <f>E39-'Individ-I&amp;O Tables'!E42</f>
        <v>8.0184936468441492E-9</v>
      </c>
      <c r="AD39" s="38">
        <f>F39-'Individ-I&amp;O Tables'!F42</f>
        <v>1.2527999881939422E-7</v>
      </c>
      <c r="AE39" s="38"/>
      <c r="AF39" s="200">
        <f>H39-'Individ-I&amp;O Tables'!H42</f>
        <v>-2.398910523560005E-7</v>
      </c>
      <c r="AG39" s="202">
        <f>I39-'Individ-I&amp;O Tables'!I42</f>
        <v>3.3321380610296103E-7</v>
      </c>
      <c r="AH39" s="38">
        <f>J39-'Individ-I&amp;O Tables'!J42</f>
        <v>1.3923645014735087E-7</v>
      </c>
      <c r="AI39" s="38">
        <f>K39-'Individ-I&amp;O Tables'!K42</f>
        <v>3.4865570097686316E-8</v>
      </c>
      <c r="AJ39" s="38">
        <f>L39-'Individ-I&amp;O Tables'!L42</f>
        <v>8.3847045750928828E-8</v>
      </c>
      <c r="AK39" s="38">
        <f>M39-'Individ-I&amp;O Tables'!M42</f>
        <v>4.3250274650574738E-7</v>
      </c>
      <c r="AL39" s="38">
        <f>N39-'Individ-I&amp;O Tables'!N42</f>
        <v>3.8682556158242676E-7</v>
      </c>
      <c r="AM39" s="200">
        <f>O39-'Individ-I&amp;O Tables'!P42</f>
        <v>4.9822998038351329E-7</v>
      </c>
      <c r="AN39" s="202">
        <f>P39-'Individ-I&amp;O Tables'!Q42</f>
        <v>-4.7200597563801239E-7</v>
      </c>
      <c r="AO39" s="38">
        <f>Q39-'Individ-I&amp;O Tables'!R42</f>
        <v>-5.5443265245536111E-7</v>
      </c>
      <c r="AP39" s="38">
        <f>R39-'Individ-I&amp;O Tables'!S42</f>
        <v>-5.4118448344908643E-7</v>
      </c>
      <c r="AQ39" s="38">
        <f>S39-'Individ-I&amp;O Tables'!T42</f>
        <v>-1.8048002897730342E-7</v>
      </c>
      <c r="AR39" s="38">
        <f>T39-'Individ-I&amp;O Tables'!U42</f>
        <v>-6.0932792445012041E-7</v>
      </c>
      <c r="AS39" s="38">
        <f>U39-'Individ-I&amp;O Tables'!V42</f>
        <v>-5.6859206709614085E-7</v>
      </c>
      <c r="AT39" s="200">
        <f>V39-'Individ-I&amp;O Tables'!W42</f>
        <v>0</v>
      </c>
    </row>
    <row r="40" spans="1:46" ht="15" x14ac:dyDescent="0.2">
      <c r="A40" s="204">
        <v>2015</v>
      </c>
      <c r="B40" s="57">
        <f>'4.Stata-DNSP&amp;State'!Z11</f>
        <v>1.0354570150375366</v>
      </c>
      <c r="C40" s="54">
        <f>'4.Stata-DNSP&amp;State'!AA11</f>
        <v>1.162805438041687</v>
      </c>
      <c r="D40" s="54">
        <f>'4.Stata-DNSP&amp;State'!AB11</f>
        <v>1.1769529581069946</v>
      </c>
      <c r="E40" s="54">
        <f>'4.Stata-DNSP&amp;State'!AC11</f>
        <v>1.1273586750030518</v>
      </c>
      <c r="F40" s="54">
        <f>'4.Stata-DNSP&amp;State'!AD11</f>
        <v>1.1053270101547241</v>
      </c>
      <c r="G40" s="54"/>
      <c r="H40" s="55">
        <f>'4.Stata-DNSP&amp;State'!C11</f>
        <v>1.1424069404602051</v>
      </c>
      <c r="I40" s="57">
        <f>'4.Stata-DNSP&amp;State'!AE11</f>
        <v>1.6905546188354492</v>
      </c>
      <c r="J40" s="54">
        <f>'4.Stata-DNSP&amp;State'!AF11</f>
        <v>1.1161353588104248</v>
      </c>
      <c r="K40" s="54">
        <f>'4.Stata-DNSP&amp;State'!AG11</f>
        <v>0.93621158599853516</v>
      </c>
      <c r="L40" s="54">
        <f>'4.Stata-DNSP&amp;State'!AH11</f>
        <v>3.8714921474456787</v>
      </c>
      <c r="M40" s="54">
        <f>'4.Stata-DNSP&amp;State'!AI11</f>
        <v>1.3022180795669556</v>
      </c>
      <c r="N40" s="54">
        <f>'4.Stata-DNSP&amp;State'!AJ11</f>
        <v>1.1996743679046631</v>
      </c>
      <c r="O40" s="55">
        <f>'4.Stata-DNSP&amp;State'!D11</f>
        <v>1.3871797323226929</v>
      </c>
      <c r="P40" s="57">
        <f t="shared" si="28"/>
        <v>0.67575866980693022</v>
      </c>
      <c r="Q40" s="54">
        <f t="shared" si="29"/>
        <v>1.0235379888670317</v>
      </c>
      <c r="R40" s="54">
        <f t="shared" si="30"/>
        <v>1.2202443951190245</v>
      </c>
      <c r="S40" s="54">
        <f t="shared" si="31"/>
        <v>0.29508181779832326</v>
      </c>
      <c r="T40" s="54">
        <f t="shared" si="32"/>
        <v>0.87727774509174783</v>
      </c>
      <c r="U40" s="54">
        <f t="shared" si="33"/>
        <v>0.95226419020314601</v>
      </c>
      <c r="V40" s="55">
        <f>'Index Tables'!F16</f>
        <v>0.97800480000000001</v>
      </c>
      <c r="Y40" s="204">
        <v>2015</v>
      </c>
      <c r="Z40" s="202">
        <f>B40-'Individ-I&amp;O Tables'!B43</f>
        <v>1.5037536549300512E-8</v>
      </c>
      <c r="AA40" s="38">
        <f>C40-'Individ-I&amp;O Tables'!C43</f>
        <v>4.3804168692318513E-7</v>
      </c>
      <c r="AB40" s="38">
        <f>D40-'Individ-I&amp;O Tables'!D43</f>
        <v>-4.1893005287008123E-8</v>
      </c>
      <c r="AC40" s="38">
        <f>E40-'Individ-I&amp;O Tables'!E43</f>
        <v>-3.2499694824217329E-7</v>
      </c>
      <c r="AD40" s="38">
        <f>F40-'Individ-I&amp;O Tables'!F43</f>
        <v>1.0154724172650731E-8</v>
      </c>
      <c r="AE40" s="38"/>
      <c r="AF40" s="200">
        <f>H40-'Individ-I&amp;O Tables'!H43</f>
        <v>-5.953979487216543E-8</v>
      </c>
      <c r="AG40" s="202">
        <f>I40-'Individ-I&amp;O Tables'!I43</f>
        <v>6.1883544932861412E-7</v>
      </c>
      <c r="AH40" s="38">
        <f>J40-'Individ-I&amp;O Tables'!J43</f>
        <v>3.5881042470542468E-7</v>
      </c>
      <c r="AI40" s="38">
        <f>K40-'Individ-I&amp;O Tables'!K43</f>
        <v>8.5998535181985858E-8</v>
      </c>
      <c r="AJ40" s="38">
        <f>L40-'Individ-I&amp;O Tables'!L43</f>
        <v>1.4744567877755799E-7</v>
      </c>
      <c r="AK40" s="38">
        <f>M40-'Individ-I&amp;O Tables'!M43</f>
        <v>7.9566955468735046E-8</v>
      </c>
      <c r="AL40" s="38">
        <f>N40-'Individ-I&amp;O Tables'!N43</f>
        <v>3.6790466317881965E-7</v>
      </c>
      <c r="AM40" s="200">
        <f>O40-'Individ-I&amp;O Tables'!P43</f>
        <v>7.3232269293121988E-7</v>
      </c>
      <c r="AN40" s="202">
        <f>P40-'Individ-I&amp;O Tables'!Q43</f>
        <v>-4.301930697225842E-7</v>
      </c>
      <c r="AO40" s="38">
        <f>Q40-'Individ-I&amp;O Tables'!R43</f>
        <v>-1.1132968325000547E-8</v>
      </c>
      <c r="AP40" s="38">
        <f>R40-'Individ-I&amp;O Tables'!S43</f>
        <v>-6.0488097552990894E-7</v>
      </c>
      <c r="AQ40" s="38">
        <f>S40-'Individ-I&amp;O Tables'!T43</f>
        <v>-1.8220167674609655E-7</v>
      </c>
      <c r="AR40" s="38">
        <f>T40-'Individ-I&amp;O Tables'!U43</f>
        <v>-4.5490825217875397E-7</v>
      </c>
      <c r="AS40" s="38">
        <f>U40-'Individ-I&amp;O Tables'!V43</f>
        <v>-4.097968540062169E-7</v>
      </c>
      <c r="AT40" s="200">
        <f>V40-'Individ-I&amp;O Tables'!W43</f>
        <v>0</v>
      </c>
    </row>
    <row r="41" spans="1:46" ht="15" x14ac:dyDescent="0.2">
      <c r="A41" s="204">
        <v>2016</v>
      </c>
      <c r="B41" s="57">
        <f>'4.Stata-DNSP&amp;State'!Z12</f>
        <v>1.0427268743515015</v>
      </c>
      <c r="C41" s="54">
        <f>'4.Stata-DNSP&amp;State'!AA12</f>
        <v>1.162805438041687</v>
      </c>
      <c r="D41" s="54">
        <f>'4.Stata-DNSP&amp;State'!AB12</f>
        <v>1.1970843076705933</v>
      </c>
      <c r="E41" s="54">
        <f>'4.Stata-DNSP&amp;State'!AC12</f>
        <v>1.1371196508407593</v>
      </c>
      <c r="F41" s="54">
        <f>'4.Stata-DNSP&amp;State'!AD12</f>
        <v>1.2003734111785889</v>
      </c>
      <c r="G41" s="54"/>
      <c r="H41" s="55">
        <f>'4.Stata-DNSP&amp;State'!C12</f>
        <v>1.145443320274353</v>
      </c>
      <c r="I41" s="57">
        <f>'4.Stata-DNSP&amp;State'!AE12</f>
        <v>1.0233865976333618</v>
      </c>
      <c r="J41" s="54">
        <f>'4.Stata-DNSP&amp;State'!AF12</f>
        <v>1.1214390993118286</v>
      </c>
      <c r="K41" s="54">
        <f>'4.Stata-DNSP&amp;State'!AG12</f>
        <v>0.94688069820404053</v>
      </c>
      <c r="L41" s="54">
        <f>'4.Stata-DNSP&amp;State'!AH12</f>
        <v>3.858720064163208</v>
      </c>
      <c r="M41" s="54">
        <f>'4.Stata-DNSP&amp;State'!AI12</f>
        <v>1.3144849538803101</v>
      </c>
      <c r="N41" s="54">
        <f>'4.Stata-DNSP&amp;State'!AJ12</f>
        <v>1.210370659828186</v>
      </c>
      <c r="O41" s="55">
        <f>'4.Stata-DNSP&amp;State'!D12</f>
        <v>1.1116708517074585</v>
      </c>
      <c r="P41" s="57">
        <f t="shared" si="28"/>
        <v>1.1192674624851</v>
      </c>
      <c r="Q41" s="54">
        <f t="shared" si="29"/>
        <v>1.0214048368540518</v>
      </c>
      <c r="R41" s="54">
        <f t="shared" si="30"/>
        <v>1.2097018372503827</v>
      </c>
      <c r="S41" s="54">
        <f t="shared" si="31"/>
        <v>0.29684540501197276</v>
      </c>
      <c r="T41" s="54">
        <f t="shared" si="32"/>
        <v>0.87140086076531154</v>
      </c>
      <c r="U41" s="54">
        <f t="shared" si="33"/>
        <v>0.94635747402944359</v>
      </c>
      <c r="V41" s="55">
        <f>'Index Tables'!F17</f>
        <v>0.97159640000000003</v>
      </c>
      <c r="Y41" s="204">
        <v>2016</v>
      </c>
      <c r="Z41" s="202">
        <f>B41-'Individ-I&amp;O Tables'!B44</f>
        <v>-1.2564849849461268E-7</v>
      </c>
      <c r="AA41" s="38">
        <f>C41-'Individ-I&amp;O Tables'!C44</f>
        <v>4.3804168692318513E-7</v>
      </c>
      <c r="AB41" s="38">
        <f>D41-'Individ-I&amp;O Tables'!D44</f>
        <v>3.0767059322478474E-7</v>
      </c>
      <c r="AC41" s="38">
        <f>E41-'Individ-I&amp;O Tables'!E44</f>
        <v>-3.4915924063128045E-7</v>
      </c>
      <c r="AD41" s="38">
        <f>F41-'Individ-I&amp;O Tables'!F44</f>
        <v>4.111785889548969E-7</v>
      </c>
      <c r="AE41" s="38"/>
      <c r="AF41" s="200">
        <f>H41-'Individ-I&amp;O Tables'!H44</f>
        <v>-6.7972564687934778E-7</v>
      </c>
      <c r="AG41" s="202">
        <f>I41-'Individ-I&amp;O Tables'!I44</f>
        <v>5.9763336190954419E-7</v>
      </c>
      <c r="AH41" s="38">
        <f>J41-'Individ-I&amp;O Tables'!J44</f>
        <v>9.9311828538617419E-8</v>
      </c>
      <c r="AI41" s="38">
        <f>K41-'Individ-I&amp;O Tables'!K44</f>
        <v>-1.7959594922345445E-9</v>
      </c>
      <c r="AJ41" s="38">
        <f>L41-'Individ-I&amp;O Tables'!L44</f>
        <v>6.4163208080003642E-8</v>
      </c>
      <c r="AK41" s="38">
        <f>M41-'Individ-I&amp;O Tables'!M44</f>
        <v>-4.6119689844914546E-8</v>
      </c>
      <c r="AL41" s="38">
        <f>N41-'Individ-I&amp;O Tables'!N44</f>
        <v>-3.4017181405054941E-7</v>
      </c>
      <c r="AM41" s="200">
        <f>O41-'Individ-I&amp;O Tables'!P44</f>
        <v>8.5170745856011365E-7</v>
      </c>
      <c r="AN41" s="202">
        <f>P41-'Individ-I&amp;O Tables'!Q44</f>
        <v>-5.3751489992315271E-7</v>
      </c>
      <c r="AO41" s="38">
        <f>Q41-'Individ-I&amp;O Tables'!R44</f>
        <v>-1.6314594808441996E-7</v>
      </c>
      <c r="AP41" s="38">
        <f>R41-'Individ-I&amp;O Tables'!S44</f>
        <v>-1.1627496172561536E-6</v>
      </c>
      <c r="AQ41" s="38">
        <f>S41-'Individ-I&amp;O Tables'!T44</f>
        <v>-1.9498802722450748E-7</v>
      </c>
      <c r="AR41" s="38">
        <f>T41-'Individ-I&amp;O Tables'!U44</f>
        <v>-6.3923468851534437E-7</v>
      </c>
      <c r="AS41" s="38">
        <f>U41-'Individ-I&amp;O Tables'!V44</f>
        <v>-6.2597055638935473E-7</v>
      </c>
      <c r="AT41" s="200">
        <f>V41-'Individ-I&amp;O Tables'!W44</f>
        <v>0</v>
      </c>
    </row>
    <row r="42" spans="1:46" ht="15" x14ac:dyDescent="0.2">
      <c r="A42" s="204">
        <v>2017</v>
      </c>
      <c r="B42" s="57">
        <f>'4.Stata-DNSP&amp;State'!Z13</f>
        <v>1.0564630031585693</v>
      </c>
      <c r="C42" s="54">
        <f>'4.Stata-DNSP&amp;State'!AA13</f>
        <v>1.162805438041687</v>
      </c>
      <c r="D42" s="54">
        <f>'4.Stata-DNSP&amp;State'!AB13</f>
        <v>1.2392854690551758</v>
      </c>
      <c r="E42" s="54">
        <f>'4.Stata-DNSP&amp;State'!AC13</f>
        <v>1.1417009830474854</v>
      </c>
      <c r="F42" s="54">
        <f>'4.Stata-DNSP&amp;State'!AD13</f>
        <v>1.3986222743988037</v>
      </c>
      <c r="G42" s="54"/>
      <c r="H42" s="55">
        <f>'4.Stata-DNSP&amp;State'!C13</f>
        <v>1.1469347476959229</v>
      </c>
      <c r="I42" s="57">
        <f>'4.Stata-DNSP&amp;State'!AE13</f>
        <v>1.110119104385376</v>
      </c>
      <c r="J42" s="54">
        <f>'4.Stata-DNSP&amp;State'!AF13</f>
        <v>1.0832513570785522</v>
      </c>
      <c r="K42" s="54">
        <f>'4.Stata-DNSP&amp;State'!AG13</f>
        <v>0.96063417196273804</v>
      </c>
      <c r="L42" s="54">
        <f>'4.Stata-DNSP&amp;State'!AH13</f>
        <v>3.9082612991333008</v>
      </c>
      <c r="M42" s="54">
        <f>'4.Stata-DNSP&amp;State'!AI13</f>
        <v>1.3296045064926147</v>
      </c>
      <c r="N42" s="54">
        <f>'4.Stata-DNSP&amp;State'!AJ13</f>
        <v>1.216600775718689</v>
      </c>
      <c r="O42" s="55">
        <f>'4.Stata-DNSP&amp;State'!D13</f>
        <v>1.1534016132354736</v>
      </c>
      <c r="P42" s="57">
        <f t="shared" si="28"/>
        <v>1.0331636877206343</v>
      </c>
      <c r="Q42" s="54">
        <f t="shared" si="29"/>
        <v>1.0587891168575314</v>
      </c>
      <c r="R42" s="54">
        <f t="shared" si="30"/>
        <v>1.193934987085189</v>
      </c>
      <c r="S42" s="54">
        <f t="shared" si="31"/>
        <v>0.29346419287529929</v>
      </c>
      <c r="T42" s="54">
        <f t="shared" si="32"/>
        <v>0.86261346294729446</v>
      </c>
      <c r="U42" s="54">
        <f t="shared" si="33"/>
        <v>0.94273714975924461</v>
      </c>
      <c r="V42" s="55">
        <f>'Index Tables'!F18</f>
        <v>0.96654090000000004</v>
      </c>
      <c r="Y42" s="204">
        <v>2017</v>
      </c>
      <c r="Z42" s="202">
        <f>B42-'Individ-I&amp;O Tables'!B45</f>
        <v>3.1585694060254355E-9</v>
      </c>
      <c r="AA42" s="38">
        <f>C42-'Individ-I&amp;O Tables'!C45</f>
        <v>4.3804168692318513E-7</v>
      </c>
      <c r="AB42" s="38">
        <f>D42-'Individ-I&amp;O Tables'!D45</f>
        <v>4.6905517581130596E-7</v>
      </c>
      <c r="AC42" s="38">
        <f>E42-'Individ-I&amp;O Tables'!E45</f>
        <v>-1.6952514725332435E-8</v>
      </c>
      <c r="AD42" s="38">
        <f>F42-'Individ-I&amp;O Tables'!F45</f>
        <v>2.7439880367907676E-7</v>
      </c>
      <c r="AE42" s="38"/>
      <c r="AF42" s="200">
        <f>H42-'Individ-I&amp;O Tables'!H45</f>
        <v>-1.2523040771039717E-6</v>
      </c>
      <c r="AG42" s="202">
        <f>I42-'Individ-I&amp;O Tables'!I45</f>
        <v>1.0438537589863017E-7</v>
      </c>
      <c r="AH42" s="38">
        <f>J42-'Individ-I&amp;O Tables'!J45</f>
        <v>3.5707855228217511E-7</v>
      </c>
      <c r="AI42" s="38">
        <f>K42-'Individ-I&amp;O Tables'!K45</f>
        <v>7.1962737990816095E-8</v>
      </c>
      <c r="AJ42" s="38">
        <f>L42-'Individ-I&amp;O Tables'!L45</f>
        <v>2.9913330079622824E-7</v>
      </c>
      <c r="AK42" s="38">
        <f>M42-'Individ-I&amp;O Tables'!M45</f>
        <v>5.0649261473800777E-7</v>
      </c>
      <c r="AL42" s="38">
        <f>N42-'Individ-I&amp;O Tables'!N45</f>
        <v>-2.2428131107865568E-7</v>
      </c>
      <c r="AM42" s="200">
        <f>O42-'Individ-I&amp;O Tables'!P45</f>
        <v>6.1323547373426379E-7</v>
      </c>
      <c r="AN42" s="202">
        <f>P42-'Individ-I&amp;O Tables'!Q45</f>
        <v>-1.312279365617286E-6</v>
      </c>
      <c r="AO42" s="38">
        <f>Q42-'Individ-I&amp;O Tables'!R45</f>
        <v>-8.8314246848852918E-7</v>
      </c>
      <c r="AP42" s="38">
        <f>R42-'Individ-I&amp;O Tables'!S45</f>
        <v>-1.012914811138188E-6</v>
      </c>
      <c r="AQ42" s="38">
        <f>S42-'Individ-I&amp;O Tables'!T45</f>
        <v>-2.0712470072403733E-7</v>
      </c>
      <c r="AR42" s="38">
        <f>T42-'Individ-I&amp;O Tables'!U45</f>
        <v>-7.370527055350351E-7</v>
      </c>
      <c r="AS42" s="38">
        <f>U42-'Individ-I&amp;O Tables'!V45</f>
        <v>-7.5024075540941482E-7</v>
      </c>
      <c r="AT42" s="200">
        <f>V42-'Individ-I&amp;O Tables'!W45</f>
        <v>0</v>
      </c>
    </row>
    <row r="43" spans="1:46" ht="15" x14ac:dyDescent="0.2">
      <c r="A43" s="204">
        <v>2018</v>
      </c>
      <c r="B43" s="57">
        <f>'4.Stata-DNSP&amp;State'!Z14</f>
        <v>1.0339850187301636</v>
      </c>
      <c r="C43" s="54">
        <f>'4.Stata-DNSP&amp;State'!AA14</f>
        <v>1.2883166074752808</v>
      </c>
      <c r="D43" s="54">
        <f>'4.Stata-DNSP&amp;State'!AB14</f>
        <v>1.2784738540649414</v>
      </c>
      <c r="E43" s="54">
        <f>'4.Stata-DNSP&amp;State'!AC14</f>
        <v>1.1526623964309692</v>
      </c>
      <c r="F43" s="54">
        <f>'4.Stata-DNSP&amp;State'!AD14</f>
        <v>1.1469738483428955</v>
      </c>
      <c r="G43" s="54"/>
      <c r="H43" s="55">
        <f>'4.Stata-DNSP&amp;State'!C14</f>
        <v>1.2236652374267578</v>
      </c>
      <c r="I43" s="57">
        <f>'4.Stata-DNSP&amp;State'!AE14</f>
        <v>1.3397508859634399</v>
      </c>
      <c r="J43" s="54">
        <f>'4.Stata-DNSP&amp;State'!AF14</f>
        <v>1.0842703580856323</v>
      </c>
      <c r="K43" s="54">
        <f>'4.Stata-DNSP&amp;State'!AG14</f>
        <v>0.96697711944580078</v>
      </c>
      <c r="L43" s="54">
        <f>'4.Stata-DNSP&amp;State'!AH14</f>
        <v>3.9238860607147217</v>
      </c>
      <c r="M43" s="54">
        <f>'4.Stata-DNSP&amp;State'!AI14</f>
        <v>1.3448642492294312</v>
      </c>
      <c r="N43" s="54">
        <f>'4.Stata-DNSP&amp;State'!AJ14</f>
        <v>1.2314050197601318</v>
      </c>
      <c r="O43" s="55">
        <f>'4.Stata-DNSP&amp;State'!D14</f>
        <v>1.2592964172363281</v>
      </c>
      <c r="P43" s="57">
        <f t="shared" si="28"/>
        <v>0.91335281077033748</v>
      </c>
      <c r="Q43" s="54">
        <f t="shared" si="29"/>
        <v>1.1285609980035225</v>
      </c>
      <c r="R43" s="54">
        <f t="shared" si="30"/>
        <v>1.2654541796480887</v>
      </c>
      <c r="S43" s="54">
        <f t="shared" si="31"/>
        <v>0.31185034898894887</v>
      </c>
      <c r="T43" s="54">
        <f t="shared" si="32"/>
        <v>0.90988011476093822</v>
      </c>
      <c r="U43" s="54">
        <f t="shared" si="33"/>
        <v>0.99371467371890232</v>
      </c>
      <c r="V43" s="55">
        <f>'Index Tables'!F19</f>
        <v>1.020802</v>
      </c>
      <c r="Y43" s="204">
        <v>2018</v>
      </c>
      <c r="Z43" s="202">
        <f>B43-'Individ-I&amp;O Tables'!B46</f>
        <v>1.8730163642288744E-8</v>
      </c>
      <c r="AA43" s="38">
        <f>C43-'Individ-I&amp;O Tables'!C46</f>
        <v>-3.9252471917272658E-7</v>
      </c>
      <c r="AB43" s="38">
        <f>D43-'Individ-I&amp;O Tables'!D46</f>
        <v>-1.4593505870408308E-7</v>
      </c>
      <c r="AC43" s="38">
        <f>E43-'Individ-I&amp;O Tables'!E46</f>
        <v>-6.0356903075486912E-7</v>
      </c>
      <c r="AD43" s="38">
        <f>F43-'Individ-I&amp;O Tables'!F46</f>
        <v>-1.5165710443021396E-7</v>
      </c>
      <c r="AE43" s="38"/>
      <c r="AF43" s="200">
        <f>H43-'Individ-I&amp;O Tables'!H46</f>
        <v>-7.6257324210793342E-7</v>
      </c>
      <c r="AG43" s="202">
        <f>I43-'Individ-I&amp;O Tables'!I46</f>
        <v>-1.140365599727744E-7</v>
      </c>
      <c r="AH43" s="38">
        <f>J43-'Individ-I&amp;O Tables'!J46</f>
        <v>3.5808563225714352E-7</v>
      </c>
      <c r="AI43" s="38">
        <f>K43-'Individ-I&amp;O Tables'!K46</f>
        <v>1.9445800747419639E-8</v>
      </c>
      <c r="AJ43" s="38">
        <f>L43-'Individ-I&amp;O Tables'!L46</f>
        <v>6.0714721694665741E-8</v>
      </c>
      <c r="AK43" s="38">
        <f>M43-'Individ-I&amp;O Tables'!M46</f>
        <v>2.4922943109295659E-7</v>
      </c>
      <c r="AL43" s="38">
        <f>N43-'Individ-I&amp;O Tables'!N46</f>
        <v>1.9760131753088217E-8</v>
      </c>
      <c r="AM43" s="200">
        <f>O43-'Individ-I&amp;O Tables'!P46</f>
        <v>4.1723632815404699E-7</v>
      </c>
      <c r="AN43" s="202">
        <f>P43-'Individ-I&amp;O Tables'!Q46</f>
        <v>-7.8922966251226967E-7</v>
      </c>
      <c r="AO43" s="38">
        <f>Q43-'Individ-I&amp;O Tables'!R46</f>
        <v>-1.0019964775676016E-6</v>
      </c>
      <c r="AP43" s="38">
        <f>R43-'Individ-I&amp;O Tables'!S46</f>
        <v>-8.2035191129037344E-7</v>
      </c>
      <c r="AQ43" s="38">
        <f>S43-'Individ-I&amp;O Tables'!T46</f>
        <v>-2.5101105111113853E-7</v>
      </c>
      <c r="AR43" s="38">
        <f>T43-'Individ-I&amp;O Tables'!U46</f>
        <v>-7.8523906177352387E-7</v>
      </c>
      <c r="AS43" s="38">
        <f>U43-'Individ-I&amp;O Tables'!V46</f>
        <v>-7.2628109770711546E-7</v>
      </c>
      <c r="AT43" s="200">
        <f>V43-'Individ-I&amp;O Tables'!W46</f>
        <v>0</v>
      </c>
    </row>
    <row r="44" spans="1:46" ht="15" x14ac:dyDescent="0.2">
      <c r="A44" s="204">
        <v>2019</v>
      </c>
      <c r="B44" s="57">
        <f>'4.Stata-DNSP&amp;State'!Z15</f>
        <v>1.046400785446167</v>
      </c>
      <c r="C44" s="54">
        <f>'4.Stata-DNSP&amp;State'!AA15</f>
        <v>1.2883166074752808</v>
      </c>
      <c r="D44" s="54">
        <f>'4.Stata-DNSP&amp;State'!AB15</f>
        <v>1.3148468732833862</v>
      </c>
      <c r="E44" s="54">
        <f>'4.Stata-DNSP&amp;State'!AC15</f>
        <v>1.1635701656341553</v>
      </c>
      <c r="F44" s="54">
        <f>'4.Stata-DNSP&amp;State'!AD15</f>
        <v>1.3127145767211914</v>
      </c>
      <c r="G44" s="54"/>
      <c r="H44" s="55">
        <f>'4.Stata-DNSP&amp;State'!C15</f>
        <v>1.2270822525024414</v>
      </c>
      <c r="I44" s="57">
        <f>'4.Stata-DNSP&amp;State'!AE15</f>
        <v>1.2906185388565063</v>
      </c>
      <c r="J44" s="54">
        <f>'4.Stata-DNSP&amp;State'!AF15</f>
        <v>1.0842679738998413</v>
      </c>
      <c r="K44" s="54">
        <f>'4.Stata-DNSP&amp;State'!AG15</f>
        <v>0.96839910745620728</v>
      </c>
      <c r="L44" s="54">
        <f>'4.Stata-DNSP&amp;State'!AH15</f>
        <v>3.9238860607147217</v>
      </c>
      <c r="M44" s="54">
        <f>'4.Stata-DNSP&amp;State'!AI15</f>
        <v>1.3650791645050049</v>
      </c>
      <c r="N44" s="54">
        <f>'4.Stata-DNSP&amp;State'!AJ15</f>
        <v>1.2723190784454346</v>
      </c>
      <c r="O44" s="55">
        <f>'4.Stata-DNSP&amp;State'!D15</f>
        <v>1.2511166334152222</v>
      </c>
      <c r="P44" s="57">
        <f t="shared" si="28"/>
        <v>0.95077066968962154</v>
      </c>
      <c r="Q44" s="54">
        <f t="shared" si="29"/>
        <v>1.1317149284497749</v>
      </c>
      <c r="R44" s="54">
        <f t="shared" si="30"/>
        <v>1.2671245182430451</v>
      </c>
      <c r="S44" s="54">
        <f t="shared" si="31"/>
        <v>0.31272117322360088</v>
      </c>
      <c r="T44" s="54">
        <f t="shared" si="32"/>
        <v>0.89890922402833473</v>
      </c>
      <c r="U44" s="54">
        <f t="shared" si="33"/>
        <v>0.96444537639232353</v>
      </c>
      <c r="V44" s="55">
        <f>'Index Tables'!F20</f>
        <v>1.0039210000000001</v>
      </c>
      <c r="Y44" s="204">
        <v>2019</v>
      </c>
      <c r="Z44" s="202">
        <f>B44-'Individ-I&amp;O Tables'!B47</f>
        <v>-2.1455383292234842E-7</v>
      </c>
      <c r="AA44" s="38">
        <f>C44-'Individ-I&amp;O Tables'!C47</f>
        <v>-3.9252471917272658E-7</v>
      </c>
      <c r="AB44" s="38">
        <f>D44-'Individ-I&amp;O Tables'!D47</f>
        <v>-1.2671661386853827E-7</v>
      </c>
      <c r="AC44" s="38">
        <f>E44-'Individ-I&amp;O Tables'!E47</f>
        <v>1.6563415528025871E-7</v>
      </c>
      <c r="AD44" s="38">
        <f>F44-'Individ-I&amp;O Tables'!F47</f>
        <v>5.7672119146978673E-7</v>
      </c>
      <c r="AE44" s="38"/>
      <c r="AF44" s="200">
        <f>H44-'Individ-I&amp;O Tables'!H47</f>
        <v>-7.474975585175514E-7</v>
      </c>
      <c r="AG44" s="202">
        <f>I44-'Individ-I&amp;O Tables'!I47</f>
        <v>5.3885650630469684E-7</v>
      </c>
      <c r="AH44" s="38">
        <f>J44-'Individ-I&amp;O Tables'!J47</f>
        <v>-2.6100158700970155E-8</v>
      </c>
      <c r="AI44" s="38">
        <f>K44-'Individ-I&amp;O Tables'!K47</f>
        <v>7.4562073182349309E-9</v>
      </c>
      <c r="AJ44" s="38">
        <f>L44-'Individ-I&amp;O Tables'!L47</f>
        <v>6.0714721694665741E-8</v>
      </c>
      <c r="AK44" s="38">
        <f>M44-'Individ-I&amp;O Tables'!M47</f>
        <v>1.6450500495146514E-7</v>
      </c>
      <c r="AL44" s="38">
        <f>N44-'Individ-I&amp;O Tables'!N47</f>
        <v>7.8445434592566698E-8</v>
      </c>
      <c r="AM44" s="200">
        <f>O44-'Individ-I&amp;O Tables'!P47</f>
        <v>6.3341522227311486E-7</v>
      </c>
      <c r="AN44" s="202">
        <f>P44-'Individ-I&amp;O Tables'!Q47</f>
        <v>-7.303103785050169E-7</v>
      </c>
      <c r="AO44" s="38">
        <f>Q44-'Individ-I&amp;O Tables'!R47</f>
        <v>-1.071550224995832E-6</v>
      </c>
      <c r="AP44" s="38">
        <f>R44-'Individ-I&amp;O Tables'!S47</f>
        <v>-4.8175695499530491E-7</v>
      </c>
      <c r="AQ44" s="38">
        <f>S44-'Individ-I&amp;O Tables'!T47</f>
        <v>-2.2677639910373415E-7</v>
      </c>
      <c r="AR44" s="38">
        <f>T44-'Individ-I&amp;O Tables'!U47</f>
        <v>-7.759716652566695E-7</v>
      </c>
      <c r="AS44" s="38">
        <f>U44-'Individ-I&amp;O Tables'!V47</f>
        <v>-6.2360767649760618E-7</v>
      </c>
      <c r="AT44" s="200">
        <f>V44-'Individ-I&amp;O Tables'!W47</f>
        <v>0</v>
      </c>
    </row>
    <row r="45" spans="1:46" ht="15" x14ac:dyDescent="0.2">
      <c r="A45" s="204">
        <v>2020</v>
      </c>
      <c r="B45" s="57">
        <f>'4.Stata-DNSP&amp;State'!Z16</f>
        <v>1.0350512266159058</v>
      </c>
      <c r="C45" s="54">
        <f>'4.Stata-DNSP&amp;State'!AA16</f>
        <v>1.2883166074752808</v>
      </c>
      <c r="D45" s="54">
        <f>'4.Stata-DNSP&amp;State'!AB16</f>
        <v>1.3412529230117798</v>
      </c>
      <c r="E45" s="54">
        <f>'4.Stata-DNSP&amp;State'!AC16</f>
        <v>1.2010396718978882</v>
      </c>
      <c r="F45" s="54">
        <f>'4.Stata-DNSP&amp;State'!AD16</f>
        <v>1.3340128660202026</v>
      </c>
      <c r="G45" s="54"/>
      <c r="H45" s="55">
        <f>'4.Stata-DNSP&amp;State'!C16</f>
        <v>1.2392634153366089</v>
      </c>
      <c r="I45" s="57">
        <f>'4.Stata-DNSP&amp;State'!AE16</f>
        <v>1.2291069030761719</v>
      </c>
      <c r="J45" s="54">
        <f>'4.Stata-DNSP&amp;State'!AF16</f>
        <v>1.1741198301315308</v>
      </c>
      <c r="K45" s="54">
        <f>'4.Stata-DNSP&amp;State'!AG16</f>
        <v>0.97173786163330078</v>
      </c>
      <c r="L45" s="54">
        <f>'4.Stata-DNSP&amp;State'!AH16</f>
        <v>3.9739978313446045</v>
      </c>
      <c r="M45" s="54">
        <f>'4.Stata-DNSP&amp;State'!AI16</f>
        <v>1.4074615240097046</v>
      </c>
      <c r="N45" s="54">
        <f>'4.Stata-DNSP&amp;State'!AJ16</f>
        <v>1.290381908416748</v>
      </c>
      <c r="O45" s="55">
        <f>'4.Stata-DNSP&amp;State'!D16</f>
        <v>1.2374559640884399</v>
      </c>
      <c r="P45" s="57">
        <f t="shared" si="28"/>
        <v>1.0082633270019212</v>
      </c>
      <c r="Q45" s="54">
        <f t="shared" si="29"/>
        <v>1.0554829102901535</v>
      </c>
      <c r="R45" s="54">
        <f t="shared" si="30"/>
        <v>1.2753062984019683</v>
      </c>
      <c r="S45" s="54">
        <f t="shared" si="31"/>
        <v>0.31184300241988389</v>
      </c>
      <c r="T45" s="54">
        <f t="shared" si="32"/>
        <v>0.8804954126249096</v>
      </c>
      <c r="U45" s="54">
        <f t="shared" si="33"/>
        <v>0.96038498932237848</v>
      </c>
      <c r="V45" s="55">
        <f>'Index Tables'!F21</f>
        <v>0.99303249999999998</v>
      </c>
      <c r="Y45" s="204">
        <v>2020</v>
      </c>
      <c r="Z45" s="202">
        <f>B45-'Individ-I&amp;O Tables'!B48</f>
        <v>2.2661590581840585E-7</v>
      </c>
      <c r="AA45" s="38">
        <f>C45-'Individ-I&amp;O Tables'!C48</f>
        <v>-3.9252471917272658E-7</v>
      </c>
      <c r="AB45" s="38">
        <f>D45-'Individ-I&amp;O Tables'!D48</f>
        <v>-7.6988220243379146E-8</v>
      </c>
      <c r="AC45" s="38">
        <f>E45-'Individ-I&amp;O Tables'!E48</f>
        <v>-3.2810211192391137E-7</v>
      </c>
      <c r="AD45" s="38">
        <f>F45-'Individ-I&amp;O Tables'!F48</f>
        <v>-1.3397979725660036E-7</v>
      </c>
      <c r="AE45" s="38"/>
      <c r="AF45" s="200">
        <f>H45-'Individ-I&amp;O Tables'!H48</f>
        <v>-5.8466339103446785E-7</v>
      </c>
      <c r="AG45" s="202">
        <f>I45-'Individ-I&amp;O Tables'!I48</f>
        <v>-9.6923828074579887E-8</v>
      </c>
      <c r="AH45" s="38">
        <f>J45-'Individ-I&amp;O Tables'!J48</f>
        <v>-1.6986846929079036E-7</v>
      </c>
      <c r="AI45" s="38">
        <f>K45-'Individ-I&amp;O Tables'!K48</f>
        <v>-3.8366699262049053E-8</v>
      </c>
      <c r="AJ45" s="38">
        <f>L45-'Individ-I&amp;O Tables'!L48</f>
        <v>8.3134460471256943E-7</v>
      </c>
      <c r="AK45" s="38">
        <f>M45-'Individ-I&amp;O Tables'!M48</f>
        <v>5.2400970451671469E-7</v>
      </c>
      <c r="AL45" s="38">
        <f>N45-'Individ-I&amp;O Tables'!N48</f>
        <v>-9.1583251871085736E-8</v>
      </c>
      <c r="AM45" s="200">
        <f>O45-'Individ-I&amp;O Tables'!P48</f>
        <v>9.6408843996975691E-7</v>
      </c>
      <c r="AN45" s="202">
        <f>P45-'Individ-I&amp;O Tables'!Q48</f>
        <v>-6.7299807882115203E-7</v>
      </c>
      <c r="AO45" s="38">
        <f>Q45-'Individ-I&amp;O Tables'!R48</f>
        <v>-8.9709846440300112E-8</v>
      </c>
      <c r="AP45" s="38">
        <f>R45-'Individ-I&amp;O Tables'!S48</f>
        <v>-7.0159803167157975E-7</v>
      </c>
      <c r="AQ45" s="38">
        <f>S45-'Individ-I&amp;O Tables'!T48</f>
        <v>-1.9758011610138126E-7</v>
      </c>
      <c r="AR45" s="38">
        <f>T45-'Individ-I&amp;O Tables'!U48</f>
        <v>-6.8737509040239786E-7</v>
      </c>
      <c r="AS45" s="38">
        <f>U45-'Individ-I&amp;O Tables'!V48</f>
        <v>-7.106776215293209E-7</v>
      </c>
      <c r="AT45" s="200">
        <f>V45-'Individ-I&amp;O Tables'!W48</f>
        <v>0</v>
      </c>
    </row>
    <row r="46" spans="1:46" ht="15" x14ac:dyDescent="0.2">
      <c r="A46" s="204">
        <v>2021</v>
      </c>
      <c r="B46" s="57">
        <f>'4.Stata-DNSP&amp;State'!Z17</f>
        <v>1.0336225032806396</v>
      </c>
      <c r="C46" s="54">
        <f>'4.Stata-DNSP&amp;State'!AA17</f>
        <v>1.3399548530578613</v>
      </c>
      <c r="D46" s="54">
        <f>'4.Stata-DNSP&amp;State'!AB17</f>
        <v>1.3753478527069092</v>
      </c>
      <c r="E46" s="54">
        <f>'4.Stata-DNSP&amp;State'!AC17</f>
        <v>1.2170999050140381</v>
      </c>
      <c r="F46" s="54">
        <f>'4.Stata-DNSP&amp;State'!AD17</f>
        <v>1.4849345684051514</v>
      </c>
      <c r="G46" s="54"/>
      <c r="H46" s="55">
        <f>'4.Stata-DNSP&amp;State'!C17</f>
        <v>1.2672644853591919</v>
      </c>
      <c r="I46" s="57">
        <f>'4.Stata-DNSP&amp;State'!AE17</f>
        <v>1.1619863510131836</v>
      </c>
      <c r="J46" s="54">
        <f>'4.Stata-DNSP&amp;State'!AF17</f>
        <v>1.197614312171936</v>
      </c>
      <c r="K46" s="54">
        <f>'4.Stata-DNSP&amp;State'!AG17</f>
        <v>0.97282695770263672</v>
      </c>
      <c r="L46" s="54">
        <f>'4.Stata-DNSP&amp;State'!AH17</f>
        <v>3.9690122604370117</v>
      </c>
      <c r="M46" s="54">
        <f>'4.Stata-DNSP&amp;State'!AI17</f>
        <v>1.4384535551071167</v>
      </c>
      <c r="N46" s="54">
        <f>'4.Stata-DNSP&amp;State'!AJ17</f>
        <v>1.3057029247283936</v>
      </c>
      <c r="O46" s="55">
        <f>'4.Stata-DNSP&amp;State'!D17</f>
        <v>1.2135761976242065</v>
      </c>
      <c r="P46" s="57">
        <f t="shared" ref="P46" si="34">$H46/I46</f>
        <v>1.0906018683044014</v>
      </c>
      <c r="Q46" s="54">
        <f t="shared" ref="Q46" si="35">$H46/J46</f>
        <v>1.0581574322211811</v>
      </c>
      <c r="R46" s="54">
        <f t="shared" ref="R46" si="36">$H46/K46</f>
        <v>1.3026617686992137</v>
      </c>
      <c r="S46" s="54">
        <f t="shared" ref="S46" si="37">$H46/L46</f>
        <v>0.3192896373718076</v>
      </c>
      <c r="T46" s="54">
        <f t="shared" ref="T46" si="38">$H46/M46</f>
        <v>0.8809908952985438</v>
      </c>
      <c r="U46" s="54">
        <f t="shared" ref="U46" si="39">$H46/N46</f>
        <v>0.97056111413919255</v>
      </c>
      <c r="V46" s="55">
        <f>'Index Tables'!F22</f>
        <v>1.002308</v>
      </c>
      <c r="Y46" s="204">
        <v>2021</v>
      </c>
      <c r="Z46" s="202">
        <f>B46-'Individ-I&amp;O Tables'!B49</f>
        <v>-4.9671936031003838E-7</v>
      </c>
      <c r="AA46" s="38">
        <f>C46-'Individ-I&amp;O Tables'!C49</f>
        <v>-1.4694213867905148E-7</v>
      </c>
      <c r="AB46" s="38">
        <f>D46-'Individ-I&amp;O Tables'!D49</f>
        <v>-1.4729309083527653E-7</v>
      </c>
      <c r="AC46" s="38">
        <f>E46-'Individ-I&amp;O Tables'!E49</f>
        <v>-9.4985961984761502E-8</v>
      </c>
      <c r="AD46" s="38">
        <f>F46-'Individ-I&amp;O Tables'!F49</f>
        <v>5.6840515139100489E-7</v>
      </c>
      <c r="AE46" s="38"/>
      <c r="AF46" s="200">
        <f>H46-'Individ-I&amp;O Tables'!H49</f>
        <v>-5.1464080819130231E-7</v>
      </c>
      <c r="AG46" s="202">
        <f>I46-'Individ-I&amp;O Tables'!I49</f>
        <v>3.5101318363039979E-7</v>
      </c>
      <c r="AH46" s="38">
        <f>J46-'Individ-I&amp;O Tables'!J49</f>
        <v>3.1217193607879778E-7</v>
      </c>
      <c r="AI46" s="38">
        <f>K46-'Individ-I&amp;O Tables'!K49</f>
        <v>-4.2297363278542832E-8</v>
      </c>
      <c r="AJ46" s="38">
        <f>L46-'Individ-I&amp;O Tables'!L49</f>
        <v>2.6043701151223786E-7</v>
      </c>
      <c r="AK46" s="38">
        <f>M46-'Individ-I&amp;O Tables'!M49</f>
        <v>5.5510711671757917E-7</v>
      </c>
      <c r="AL46" s="38">
        <f>N46-'Individ-I&amp;O Tables'!N49</f>
        <v>-7.527160650333542E-8</v>
      </c>
      <c r="AM46" s="200">
        <f>O46-'Individ-I&amp;O Tables'!P49</f>
        <v>1.9762420655489166E-7</v>
      </c>
      <c r="AN46" s="202">
        <f>P46-'Individ-I&amp;O Tables'!Q49</f>
        <v>-1.1316955985662958E-6</v>
      </c>
      <c r="AO46" s="38">
        <f>Q46-'Individ-I&amp;O Tables'!R49</f>
        <v>-5.6777881884961801E-7</v>
      </c>
      <c r="AP46" s="38">
        <f>R46-'Individ-I&amp;O Tables'!S49</f>
        <v>-2.3130078630195783E-7</v>
      </c>
      <c r="AQ46" s="38">
        <f>S46-'Individ-I&amp;O Tables'!T49</f>
        <v>-1.6262819241275039E-7</v>
      </c>
      <c r="AR46" s="38">
        <f>T46-'Individ-I&amp;O Tables'!U49</f>
        <v>-7.0470145618894975E-7</v>
      </c>
      <c r="AS46" s="38">
        <f>U46-'Individ-I&amp;O Tables'!V49</f>
        <v>-6.858608074811201E-7</v>
      </c>
      <c r="AT46" s="200">
        <f>V46-'Individ-I&amp;O Tables'!W49</f>
        <v>0</v>
      </c>
    </row>
    <row r="47" spans="1:46" ht="15" x14ac:dyDescent="0.2">
      <c r="A47" s="204">
        <v>2022</v>
      </c>
      <c r="B47" s="57">
        <f>'4.Stata-DNSP&amp;State'!Z18</f>
        <v>1.0506622791290283</v>
      </c>
      <c r="C47" s="54">
        <f>'4.Stata-DNSP&amp;State'!AA18</f>
        <v>1.3822764158248901</v>
      </c>
      <c r="D47" s="54">
        <f>'4.Stata-DNSP&amp;State'!AB18</f>
        <v>1.4041032791137695</v>
      </c>
      <c r="E47" s="54">
        <f>'4.Stata-DNSP&amp;State'!AC18</f>
        <v>1.2251962423324585</v>
      </c>
      <c r="F47" s="54">
        <f>'4.Stata-DNSP&amp;State'!AD18</f>
        <v>1.9382634162902832</v>
      </c>
      <c r="G47" s="54"/>
      <c r="H47" s="55">
        <f>'4.Stata-DNSP&amp;State'!C18</f>
        <v>1.2755643129348755</v>
      </c>
      <c r="I47" s="57">
        <f>'4.Stata-DNSP&amp;State'!AE18</f>
        <v>1.2266457080841064</v>
      </c>
      <c r="J47" s="54">
        <f>'4.Stata-DNSP&amp;State'!AF18</f>
        <v>1.2865128517150879</v>
      </c>
      <c r="K47" s="54">
        <f>'4.Stata-DNSP&amp;State'!AG18</f>
        <v>0.97728878259658813</v>
      </c>
      <c r="L47" s="54">
        <f>'4.Stata-DNSP&amp;State'!AH18</f>
        <v>3.9690122604370117</v>
      </c>
      <c r="M47" s="54">
        <f>'4.Stata-DNSP&amp;State'!AI18</f>
        <v>1.4558233022689819</v>
      </c>
      <c r="N47" s="54">
        <f>'4.Stata-DNSP&amp;State'!AJ18</f>
        <v>1.3168256282806396</v>
      </c>
      <c r="O47" s="55">
        <f>'4.Stata-DNSP&amp;State'!D18</f>
        <v>1.25189208984375</v>
      </c>
      <c r="P47" s="57">
        <f t="shared" ref="P47:P49" si="40">$H47/I47</f>
        <v>1.039879978814074</v>
      </c>
      <c r="Q47" s="54">
        <f t="shared" ref="Q47:Q49" si="41">$H47/J47</f>
        <v>0.99148975560903529</v>
      </c>
      <c r="R47" s="54">
        <f t="shared" ref="R47:R49" si="42">$H47/K47</f>
        <v>1.3052071564208381</v>
      </c>
      <c r="S47" s="54">
        <f t="shared" ref="S47:S49" si="43">$H47/L47</f>
        <v>0.32138079432247163</v>
      </c>
      <c r="T47" s="54">
        <f t="shared" ref="T47:T49" si="44">$H47/M47</f>
        <v>0.87618072258277313</v>
      </c>
      <c r="U47" s="54">
        <f t="shared" ref="U47:U49" si="45">$H47/N47</f>
        <v>0.96866607509785596</v>
      </c>
      <c r="V47" s="55">
        <f>'Index Tables'!F23</f>
        <v>0.99659220000000004</v>
      </c>
      <c r="Y47" s="204">
        <v>2022</v>
      </c>
      <c r="Z47" s="202">
        <f>B47-'Individ-I&amp;O Tables'!B50</f>
        <v>2.7912902833548969E-7</v>
      </c>
      <c r="AA47" s="38">
        <f>C47-'Individ-I&amp;O Tables'!C50</f>
        <v>4.1582489007652157E-7</v>
      </c>
      <c r="AB47" s="38">
        <f>D47-'Individ-I&amp;O Tables'!D50</f>
        <v>2.7911376943023924E-7</v>
      </c>
      <c r="AC47" s="38">
        <f>E47-'Individ-I&amp;O Tables'!E50</f>
        <v>2.4233245854432539E-7</v>
      </c>
      <c r="AD47" s="38">
        <f>F47-'Individ-I&amp;O Tables'!F50</f>
        <v>4.1629028313394656E-7</v>
      </c>
      <c r="AE47" s="38"/>
      <c r="AF47" s="200">
        <f>H47-'Individ-I&amp;O Tables'!H50</f>
        <v>-6.870651245716175E-7</v>
      </c>
      <c r="AG47" s="202">
        <f>I47-'Individ-I&amp;O Tables'!I50</f>
        <v>7.0808410645994968E-7</v>
      </c>
      <c r="AH47" s="38">
        <f>J47-'Individ-I&amp;O Tables'!J50</f>
        <v>-1.4828491212703909E-7</v>
      </c>
      <c r="AI47" s="38">
        <f>K47-'Individ-I&amp;O Tables'!K50</f>
        <v>-1.7403411822769499E-8</v>
      </c>
      <c r="AJ47" s="38">
        <f>L47-'Individ-I&amp;O Tables'!L50</f>
        <v>2.6043701151223786E-7</v>
      </c>
      <c r="AK47" s="38">
        <f>M47-'Individ-I&amp;O Tables'!M50</f>
        <v>3.02268981844378E-7</v>
      </c>
      <c r="AL47" s="38">
        <f>N47-'Individ-I&amp;O Tables'!N50</f>
        <v>6.2828063973618953E-7</v>
      </c>
      <c r="AM47" s="200">
        <f>O47-'Individ-I&amp;O Tables'!P50</f>
        <v>1.0898437499129443E-6</v>
      </c>
      <c r="AN47" s="202">
        <f>P47-'Individ-I&amp;O Tables'!Q50</f>
        <v>-1.0211859260422784E-6</v>
      </c>
      <c r="AO47" s="38">
        <f>Q47-'Individ-I&amp;O Tables'!R50</f>
        <v>-8.4439096470489972E-7</v>
      </c>
      <c r="AP47" s="38">
        <f>R47-'Individ-I&amp;O Tables'!S50</f>
        <v>-8.4357916185773263E-7</v>
      </c>
      <c r="AQ47" s="38">
        <f>S47-'Individ-I&amp;O Tables'!T50</f>
        <v>-3.0567752834498307E-7</v>
      </c>
      <c r="AR47" s="38">
        <f>T47-'Individ-I&amp;O Tables'!U50</f>
        <v>-9.7741722682176402E-7</v>
      </c>
      <c r="AS47" s="38">
        <f>U47-'Individ-I&amp;O Tables'!V50</f>
        <v>-1.0249021440422723E-6</v>
      </c>
      <c r="AT47" s="200">
        <f>V47-'Individ-I&amp;O Tables'!W50</f>
        <v>0</v>
      </c>
    </row>
    <row r="48" spans="1:46" ht="15" x14ac:dyDescent="0.2">
      <c r="A48" s="53">
        <v>2023</v>
      </c>
      <c r="B48" s="57">
        <f>'4.Stata-DNSP&amp;State'!Z19</f>
        <v>1.0807536840438843</v>
      </c>
      <c r="C48" s="54">
        <f>'4.Stata-DNSP&amp;State'!AA19</f>
        <v>1.6338157653808594</v>
      </c>
      <c r="D48" s="54">
        <f>'4.Stata-DNSP&amp;State'!AB19</f>
        <v>1.4331046342849731</v>
      </c>
      <c r="E48" s="54">
        <f>'4.Stata-DNSP&amp;State'!AC19</f>
        <v>1.2295154333114624</v>
      </c>
      <c r="F48" s="54">
        <f>'4.Stata-DNSP&amp;State'!AD19</f>
        <v>1.6654567718505859</v>
      </c>
      <c r="G48" s="54"/>
      <c r="H48" s="55">
        <f>'4.Stata-DNSP&amp;State'!C19</f>
        <v>1.41036057472229</v>
      </c>
      <c r="I48" s="57">
        <f>'4.Stata-DNSP&amp;State'!AE19</f>
        <v>1.1644481420516968</v>
      </c>
      <c r="J48" s="54">
        <f>'4.Stata-DNSP&amp;State'!AF19</f>
        <v>1.3029052019119263</v>
      </c>
      <c r="K48" s="54">
        <f>'4.Stata-DNSP&amp;State'!AG19</f>
        <v>0.97630405426025391</v>
      </c>
      <c r="L48" s="54">
        <f>'4.Stata-DNSP&amp;State'!AH19</f>
        <v>3.9693598747253418</v>
      </c>
      <c r="M48" s="54">
        <f>'4.Stata-DNSP&amp;State'!AI19</f>
        <v>1.4685391187667847</v>
      </c>
      <c r="N48" s="54">
        <f>'4.Stata-DNSP&amp;State'!AJ19</f>
        <v>1.3174017667770386</v>
      </c>
      <c r="O48" s="55">
        <f>'4.Stata-DNSP&amp;State'!D19</f>
        <v>1.2274699211120605</v>
      </c>
      <c r="P48" s="57">
        <f t="shared" si="40"/>
        <v>1.2111836704357726</v>
      </c>
      <c r="Q48" s="54">
        <f t="shared" si="41"/>
        <v>1.0824736693449992</v>
      </c>
      <c r="R48" s="54">
        <f t="shared" si="42"/>
        <v>1.4445915374088261</v>
      </c>
      <c r="S48" s="54">
        <f t="shared" si="43"/>
        <v>0.35531184352990403</v>
      </c>
      <c r="T48" s="54">
        <f t="shared" si="44"/>
        <v>0.96038338829315595</v>
      </c>
      <c r="U48" s="54">
        <f t="shared" si="45"/>
        <v>1.0705622311200256</v>
      </c>
      <c r="V48" s="55">
        <f>'Index Tables'!F24</f>
        <v>1.0983259999999999</v>
      </c>
      <c r="Y48" s="53">
        <v>2023</v>
      </c>
      <c r="Z48" s="202">
        <f>B48-'Individ-I&amp;O Tables'!B51</f>
        <v>-3.1595611571511029E-7</v>
      </c>
      <c r="AA48" s="38">
        <f>C48-'Individ-I&amp;O Tables'!C51</f>
        <v>-2.3461914055999955E-7</v>
      </c>
      <c r="AB48" s="38">
        <f>D48-'Individ-I&amp;O Tables'!D51</f>
        <v>-3.6571502692872571E-7</v>
      </c>
      <c r="AC48" s="38">
        <f>E48-'Individ-I&amp;O Tables'!E51</f>
        <v>-5.6668853765096117E-7</v>
      </c>
      <c r="AD48" s="38">
        <f>F48-'Individ-I&amp;O Tables'!F51</f>
        <v>-2.2814941402771183E-7</v>
      </c>
      <c r="AE48" s="38"/>
      <c r="AF48" s="200">
        <f>H48-'Individ-I&amp;O Tables'!H51</f>
        <v>-1.4252777098544556E-6</v>
      </c>
      <c r="AG48" s="202">
        <f>I48-'Individ-I&amp;O Tables'!I51</f>
        <v>1.4205169684977648E-7</v>
      </c>
      <c r="AH48" s="38">
        <f>J48-'Individ-I&amp;O Tables'!J51</f>
        <v>2.0191192628971066E-7</v>
      </c>
      <c r="AI48" s="38">
        <f>K48-'Individ-I&amp;O Tables'!K51</f>
        <v>-4.5739746101780554E-8</v>
      </c>
      <c r="AJ48" s="38">
        <f>L48-'Individ-I&amp;O Tables'!L51</f>
        <v>-1.2527465820255657E-7</v>
      </c>
      <c r="AK48" s="38">
        <f>M48-'Individ-I&amp;O Tables'!M51</f>
        <v>1.1876678462918733E-7</v>
      </c>
      <c r="AL48" s="38">
        <f>N48-'Individ-I&amp;O Tables'!N51</f>
        <v>-2.3322296138772458E-7</v>
      </c>
      <c r="AM48" s="200">
        <f>O48-'Individ-I&amp;O Tables'!P51</f>
        <v>9.2111206062561735E-7</v>
      </c>
      <c r="AN48" s="202">
        <f>P48-'Individ-I&amp;O Tables'!Q51</f>
        <v>-1.3295642273813968E-6</v>
      </c>
      <c r="AO48" s="38">
        <f>Q48-'Individ-I&amp;O Tables'!R51</f>
        <v>-1.3306550008529427E-6</v>
      </c>
      <c r="AP48" s="38">
        <f>R48-'Individ-I&amp;O Tables'!S51</f>
        <v>-1.4625911739507558E-6</v>
      </c>
      <c r="AQ48" s="38">
        <f>S48-'Individ-I&amp;O Tables'!T51</f>
        <v>-3.5647009599681923E-7</v>
      </c>
      <c r="AR48" s="38">
        <f>T48-'Individ-I&amp;O Tables'!U51</f>
        <v>-1.0117068440784749E-6</v>
      </c>
      <c r="AS48" s="38">
        <f>U48-'Individ-I&amp;O Tables'!V51</f>
        <v>-7.6887997435548527E-7</v>
      </c>
      <c r="AT48" s="200">
        <f>V48-'Individ-I&amp;O Tables'!W51</f>
        <v>0</v>
      </c>
    </row>
    <row r="49" spans="1:46" ht="15" x14ac:dyDescent="0.2">
      <c r="A49" s="53">
        <v>2024</v>
      </c>
      <c r="B49" s="57">
        <f>'4.Stata-DNSP&amp;State'!Z20</f>
        <v>1.079303503036499</v>
      </c>
      <c r="C49" s="54">
        <f>'4.Stata-DNSP&amp;State'!AA20</f>
        <v>1.6338157653808594</v>
      </c>
      <c r="D49" s="54">
        <f>'4.Stata-DNSP&amp;State'!AB20</f>
        <v>1.459290623664856</v>
      </c>
      <c r="E49" s="54">
        <f>'4.Stata-DNSP&amp;State'!AC20</f>
        <v>1.2451164722442627</v>
      </c>
      <c r="F49" s="54">
        <f>'4.Stata-DNSP&amp;State'!AD20</f>
        <v>1.8853473663330078</v>
      </c>
      <c r="G49" s="54"/>
      <c r="H49" s="55">
        <f>'4.Stata-DNSP&amp;State'!C20</f>
        <v>1.4075970649719238</v>
      </c>
      <c r="I49" s="57">
        <f>'4.Stata-DNSP&amp;State'!AE20</f>
        <v>1.131926417350769</v>
      </c>
      <c r="J49" s="54">
        <f>'4.Stata-DNSP&amp;State'!AF20</f>
        <v>1.3137322664260864</v>
      </c>
      <c r="K49" s="54">
        <f>'4.Stata-DNSP&amp;State'!AG20</f>
        <v>0.9787253737449646</v>
      </c>
      <c r="L49" s="54">
        <f>'4.Stata-DNSP&amp;State'!AH20</f>
        <v>16.541069030761719</v>
      </c>
      <c r="M49" s="54">
        <f>'4.Stata-DNSP&amp;State'!AI20</f>
        <v>1.5077143907546997</v>
      </c>
      <c r="N49" s="54">
        <f>'4.Stata-DNSP&amp;State'!AJ20</f>
        <v>1.3687043190002441</v>
      </c>
      <c r="O49" s="55">
        <f>'4.Stata-DNSP&amp;State'!D20</f>
        <v>1.2385787963867188</v>
      </c>
      <c r="P49" s="57">
        <f t="shared" si="40"/>
        <v>1.2435411378297465</v>
      </c>
      <c r="Q49" s="54">
        <f t="shared" si="41"/>
        <v>1.0714489557306754</v>
      </c>
      <c r="R49" s="54">
        <f t="shared" si="42"/>
        <v>1.4381941070822939</v>
      </c>
      <c r="S49" s="54">
        <f t="shared" si="43"/>
        <v>8.5097103600389468E-2</v>
      </c>
      <c r="T49" s="54">
        <f t="shared" si="44"/>
        <v>0.93359662387207087</v>
      </c>
      <c r="U49" s="54">
        <f t="shared" si="45"/>
        <v>1.0284157399313889</v>
      </c>
      <c r="V49" s="55">
        <f>'Index Tables'!F25</f>
        <v>1.06589</v>
      </c>
      <c r="Y49" s="53">
        <v>2024</v>
      </c>
      <c r="Z49" s="202">
        <f>B49-'Individ-I&amp;O Tables'!B52</f>
        <v>-4.9696350101768871E-7</v>
      </c>
      <c r="AA49" s="38">
        <f>C49-'Individ-I&amp;O Tables'!C52</f>
        <v>-2.3461914055999955E-7</v>
      </c>
      <c r="AB49" s="38">
        <f>D49-'Individ-I&amp;O Tables'!D52</f>
        <v>-3.7633514393675682E-7</v>
      </c>
      <c r="AC49" s="38">
        <f>E49-'Individ-I&amp;O Tables'!E52</f>
        <v>-5.2775573733399028E-7</v>
      </c>
      <c r="AD49" s="38">
        <f>F49-'Individ-I&amp;O Tables'!F52</f>
        <v>3.6633300770638755E-7</v>
      </c>
      <c r="AE49" s="38"/>
      <c r="AF49" s="200">
        <f>H49-'Individ-I&amp;O Tables'!H52</f>
        <v>-9.3502807607670491E-7</v>
      </c>
      <c r="AG49" s="202">
        <f>I49-'Individ-I&amp;O Tables'!I52</f>
        <v>4.1735076905524693E-7</v>
      </c>
      <c r="AH49" s="38">
        <f>J49-'Individ-I&amp;O Tables'!J52</f>
        <v>2.6642608652593935E-7</v>
      </c>
      <c r="AI49" s="38">
        <f>K49-'Individ-I&amp;O Tables'!K52</f>
        <v>-2.6255035368016877E-8</v>
      </c>
      <c r="AJ49" s="38">
        <f>L49-'Individ-I&amp;O Tables'!L52</f>
        <v>-9.6923828252215571E-7</v>
      </c>
      <c r="AK49" s="38">
        <f>M49-'Individ-I&amp;O Tables'!M52</f>
        <v>3.9075469970839549E-7</v>
      </c>
      <c r="AL49" s="38">
        <f>N49-'Individ-I&amp;O Tables'!N52</f>
        <v>3.1900024421993578E-7</v>
      </c>
      <c r="AM49" s="200">
        <f>O49-'Individ-I&amp;O Tables'!P52</f>
        <v>7.9638671879322942E-7</v>
      </c>
      <c r="AN49" s="202">
        <f>P49-'Individ-I&amp;O Tables'!Q52</f>
        <v>-1.8621702535526197E-6</v>
      </c>
      <c r="AO49" s="38">
        <f>Q49-'Individ-I&amp;O Tables'!R52</f>
        <v>-1.0442693245682477E-6</v>
      </c>
      <c r="AP49" s="38">
        <f>R49-'Individ-I&amp;O Tables'!S52</f>
        <v>-8.9291770599686515E-7</v>
      </c>
      <c r="AQ49" s="38">
        <f>S49-'Individ-I&amp;O Tables'!T52</f>
        <v>-8.6399610535470295E-8</v>
      </c>
      <c r="AR49" s="38">
        <f>T49-'Individ-I&amp;O Tables'!U52</f>
        <v>-1.076127929100501E-6</v>
      </c>
      <c r="AS49" s="38">
        <f>U49-'Individ-I&amp;O Tables'!V52</f>
        <v>-1.2600686110086912E-6</v>
      </c>
      <c r="AT49" s="200">
        <f>V49-'Individ-I&amp;O Tables'!W52</f>
        <v>0</v>
      </c>
    </row>
    <row r="50" spans="1:46" x14ac:dyDescent="0.2">
      <c r="A50" s="37"/>
      <c r="B50" s="34"/>
      <c r="C50" s="34"/>
      <c r="D50" s="34"/>
      <c r="E50" s="34"/>
      <c r="F50" s="34"/>
      <c r="G50" s="34"/>
      <c r="H50" s="34"/>
      <c r="I50" s="34"/>
    </row>
    <row r="51" spans="1:46" x14ac:dyDescent="0.2">
      <c r="A51" s="37"/>
      <c r="B51" s="34"/>
      <c r="C51" s="34"/>
      <c r="D51" s="34"/>
      <c r="E51" s="34"/>
      <c r="F51" s="34"/>
      <c r="G51" s="34"/>
      <c r="H51" s="34"/>
      <c r="I51" s="34"/>
    </row>
    <row r="52" spans="1:46" x14ac:dyDescent="0.2">
      <c r="A52" s="43" t="s">
        <v>529</v>
      </c>
      <c r="B52" s="44"/>
      <c r="C52" s="44"/>
      <c r="D52" s="44"/>
      <c r="E52" s="44"/>
      <c r="F52" s="44"/>
      <c r="G52" s="44"/>
      <c r="H52" s="44"/>
      <c r="I52" s="44"/>
      <c r="J52" s="44"/>
      <c r="K52" s="44"/>
      <c r="L52" s="44"/>
      <c r="M52" s="44"/>
      <c r="N52" s="44"/>
      <c r="O52" s="44"/>
      <c r="P52" s="44"/>
      <c r="Q52" s="44"/>
      <c r="R52" s="44"/>
      <c r="S52" s="44"/>
      <c r="T52" s="44"/>
      <c r="U52" s="44"/>
      <c r="V52" s="44"/>
    </row>
    <row r="53" spans="1:46" x14ac:dyDescent="0.2">
      <c r="A53" s="196"/>
      <c r="B53" s="387" t="s">
        <v>151</v>
      </c>
      <c r="C53" s="387"/>
      <c r="D53" s="387"/>
      <c r="E53" s="387"/>
      <c r="F53" s="387"/>
      <c r="G53" s="387"/>
      <c r="H53" s="388"/>
      <c r="I53" s="389" t="s">
        <v>152</v>
      </c>
      <c r="J53" s="387"/>
      <c r="K53" s="387"/>
      <c r="L53" s="387"/>
      <c r="M53" s="387"/>
      <c r="N53" s="387"/>
      <c r="O53" s="388"/>
      <c r="P53" s="389" t="s">
        <v>153</v>
      </c>
      <c r="Q53" s="387"/>
      <c r="R53" s="387"/>
      <c r="S53" s="387"/>
      <c r="T53" s="387"/>
      <c r="U53" s="387"/>
      <c r="V53" s="388"/>
      <c r="Y53" s="196"/>
      <c r="Z53" s="387" t="s">
        <v>151</v>
      </c>
      <c r="AA53" s="387"/>
      <c r="AB53" s="387"/>
      <c r="AC53" s="387"/>
      <c r="AD53" s="387"/>
      <c r="AE53" s="387"/>
      <c r="AF53" s="388"/>
      <c r="AG53" s="387" t="s">
        <v>152</v>
      </c>
      <c r="AH53" s="387"/>
      <c r="AI53" s="387"/>
      <c r="AJ53" s="387"/>
      <c r="AK53" s="387"/>
      <c r="AL53" s="387"/>
      <c r="AM53" s="387"/>
      <c r="AN53" s="389" t="s">
        <v>153</v>
      </c>
      <c r="AO53" s="387"/>
      <c r="AP53" s="387"/>
      <c r="AQ53" s="387"/>
      <c r="AR53" s="387"/>
      <c r="AS53" s="387"/>
      <c r="AT53" s="388"/>
    </row>
    <row r="54" spans="1:46" ht="30" x14ac:dyDescent="0.2">
      <c r="A54" s="203" t="s">
        <v>7</v>
      </c>
      <c r="B54" s="63" t="s">
        <v>36</v>
      </c>
      <c r="C54" s="63" t="s">
        <v>38</v>
      </c>
      <c r="D54" s="63" t="s">
        <v>13</v>
      </c>
      <c r="E54" s="63" t="s">
        <v>37</v>
      </c>
      <c r="F54" s="63" t="s">
        <v>154</v>
      </c>
      <c r="G54" s="63" t="s">
        <v>41</v>
      </c>
      <c r="H54" s="64" t="s">
        <v>42</v>
      </c>
      <c r="I54" s="49" t="s">
        <v>39</v>
      </c>
      <c r="J54" s="50" t="s">
        <v>156</v>
      </c>
      <c r="K54" s="50" t="s">
        <v>155</v>
      </c>
      <c r="L54" s="50" t="s">
        <v>157</v>
      </c>
      <c r="M54" s="50" t="s">
        <v>158</v>
      </c>
      <c r="N54" s="50" t="s">
        <v>40</v>
      </c>
      <c r="O54" s="51" t="s">
        <v>43</v>
      </c>
      <c r="P54" s="49" t="s">
        <v>39</v>
      </c>
      <c r="Q54" s="50" t="s">
        <v>156</v>
      </c>
      <c r="R54" s="50" t="s">
        <v>155</v>
      </c>
      <c r="S54" s="50" t="s">
        <v>157</v>
      </c>
      <c r="T54" s="50" t="s">
        <v>158</v>
      </c>
      <c r="U54" s="50" t="s">
        <v>40</v>
      </c>
      <c r="V54" s="52" t="s">
        <v>11</v>
      </c>
      <c r="Y54" s="203" t="s">
        <v>7</v>
      </c>
      <c r="Z54" s="47" t="s">
        <v>36</v>
      </c>
      <c r="AA54" s="47" t="s">
        <v>38</v>
      </c>
      <c r="AB54" s="47" t="s">
        <v>13</v>
      </c>
      <c r="AC54" s="47" t="s">
        <v>37</v>
      </c>
      <c r="AD54" s="47" t="s">
        <v>154</v>
      </c>
      <c r="AE54" s="47" t="s">
        <v>41</v>
      </c>
      <c r="AF54" s="48" t="s">
        <v>42</v>
      </c>
      <c r="AG54" s="50" t="s">
        <v>39</v>
      </c>
      <c r="AH54" s="50" t="s">
        <v>156</v>
      </c>
      <c r="AI54" s="50" t="s">
        <v>155</v>
      </c>
      <c r="AJ54" s="50" t="s">
        <v>157</v>
      </c>
      <c r="AK54" s="50" t="s">
        <v>158</v>
      </c>
      <c r="AL54" s="50" t="s">
        <v>40</v>
      </c>
      <c r="AM54" s="115" t="s">
        <v>43</v>
      </c>
      <c r="AN54" s="49" t="s">
        <v>39</v>
      </c>
      <c r="AO54" s="50" t="s">
        <v>156</v>
      </c>
      <c r="AP54" s="50" t="s">
        <v>155</v>
      </c>
      <c r="AQ54" s="50" t="s">
        <v>157</v>
      </c>
      <c r="AR54" s="50" t="s">
        <v>158</v>
      </c>
      <c r="AS54" s="50" t="s">
        <v>40</v>
      </c>
      <c r="AT54" s="52" t="s">
        <v>11</v>
      </c>
    </row>
    <row r="55" spans="1:46" ht="15" x14ac:dyDescent="0.2">
      <c r="A55" s="239">
        <v>2006</v>
      </c>
      <c r="B55" s="56">
        <f>'4.Stata-DNSP&amp;State'!Z23</f>
        <v>1</v>
      </c>
      <c r="C55" s="59">
        <f>'4.Stata-DNSP&amp;State'!AA23</f>
        <v>1</v>
      </c>
      <c r="D55" s="59">
        <f>'4.Stata-DNSP&amp;State'!AB23</f>
        <v>1</v>
      </c>
      <c r="E55" s="59">
        <f>'4.Stata-DNSP&amp;State'!AC23</f>
        <v>1</v>
      </c>
      <c r="F55" s="59">
        <f>'4.Stata-DNSP&amp;State'!AD23</f>
        <v>1</v>
      </c>
      <c r="G55" s="59"/>
      <c r="H55" s="60">
        <f>'4.Stata-DNSP&amp;State'!C23</f>
        <v>1</v>
      </c>
      <c r="I55" s="56">
        <f>'4.Stata-DNSP&amp;State'!AE23</f>
        <v>1</v>
      </c>
      <c r="J55" s="59">
        <f>'4.Stata-DNSP&amp;State'!AF23</f>
        <v>1</v>
      </c>
      <c r="K55" s="59">
        <f>'4.Stata-DNSP&amp;State'!AG23</f>
        <v>1</v>
      </c>
      <c r="L55" s="59">
        <f>'4.Stata-DNSP&amp;State'!AH23</f>
        <v>1</v>
      </c>
      <c r="M55" s="59">
        <f>'4.Stata-DNSP&amp;State'!AI23</f>
        <v>1</v>
      </c>
      <c r="N55" s="59">
        <f>'4.Stata-DNSP&amp;State'!AJ23</f>
        <v>1</v>
      </c>
      <c r="O55" s="60">
        <f>'4.Stata-DNSP&amp;State'!D23</f>
        <v>1</v>
      </c>
      <c r="P55" s="56">
        <f t="shared" ref="P55:P65" si="46">$H55/I55</f>
        <v>1</v>
      </c>
      <c r="Q55" s="59">
        <f t="shared" ref="Q55:Q65" si="47">$H55/J55</f>
        <v>1</v>
      </c>
      <c r="R55" s="59">
        <f t="shared" ref="R55:R65" si="48">$H55/K55</f>
        <v>1</v>
      </c>
      <c r="S55" s="59">
        <f t="shared" ref="S55:S65" si="49">$H55/L55</f>
        <v>1</v>
      </c>
      <c r="T55" s="59">
        <f t="shared" ref="T55:T65" si="50">$H55/M55</f>
        <v>1</v>
      </c>
      <c r="U55" s="59">
        <f t="shared" ref="U55:U65" si="51">$H55/N55</f>
        <v>1</v>
      </c>
      <c r="V55" s="60">
        <f>'Index Tables'!F35</f>
        <v>1</v>
      </c>
      <c r="Y55" s="239">
        <v>2006</v>
      </c>
      <c r="Z55" s="201">
        <f>B55-'Individ-I&amp;O Tables'!B62</f>
        <v>0</v>
      </c>
      <c r="AA55" s="110">
        <f>C55-'Individ-I&amp;O Tables'!C62</f>
        <v>0</v>
      </c>
      <c r="AB55" s="110">
        <f>D55-'Individ-I&amp;O Tables'!D62</f>
        <v>0</v>
      </c>
      <c r="AC55" s="110">
        <f>E55-'Individ-I&amp;O Tables'!E62</f>
        <v>0</v>
      </c>
      <c r="AD55" s="110">
        <f>F55-'Individ-I&amp;O Tables'!F62</f>
        <v>0</v>
      </c>
      <c r="AE55" s="110"/>
      <c r="AF55" s="199">
        <f>H55-'Individ-I&amp;O Tables'!H62</f>
        <v>0</v>
      </c>
      <c r="AG55" s="201">
        <f>I55-'Individ-I&amp;O Tables'!I62</f>
        <v>0</v>
      </c>
      <c r="AH55" s="110">
        <f>J55-'Individ-I&amp;O Tables'!J62</f>
        <v>0</v>
      </c>
      <c r="AI55" s="110">
        <f>K55-'Individ-I&amp;O Tables'!K62</f>
        <v>0</v>
      </c>
      <c r="AJ55" s="110">
        <f>L55-'Individ-I&amp;O Tables'!L62</f>
        <v>0</v>
      </c>
      <c r="AK55" s="110">
        <f>M55-'Individ-I&amp;O Tables'!M62</f>
        <v>0</v>
      </c>
      <c r="AL55" s="110">
        <f>N55-'Individ-I&amp;O Tables'!N62</f>
        <v>0</v>
      </c>
      <c r="AM55" s="199">
        <f>O55-'Individ-I&amp;O Tables'!P62</f>
        <v>0</v>
      </c>
      <c r="AN55" s="201">
        <f>P55-'Individ-I&amp;O Tables'!Q62</f>
        <v>0</v>
      </c>
      <c r="AO55" s="110">
        <f>Q55-'Individ-I&amp;O Tables'!R62</f>
        <v>0</v>
      </c>
      <c r="AP55" s="110">
        <f>R55-'Individ-I&amp;O Tables'!S62</f>
        <v>0</v>
      </c>
      <c r="AQ55" s="110">
        <f>S55-'Individ-I&amp;O Tables'!T62</f>
        <v>0</v>
      </c>
      <c r="AR55" s="110">
        <f>T55-'Individ-I&amp;O Tables'!U62</f>
        <v>0</v>
      </c>
      <c r="AS55" s="110">
        <f>U55-'Individ-I&amp;O Tables'!V62</f>
        <v>0</v>
      </c>
      <c r="AT55" s="199">
        <f>V55-'Individ-I&amp;O Tables'!W62</f>
        <v>0</v>
      </c>
    </row>
    <row r="56" spans="1:46" ht="15" x14ac:dyDescent="0.2">
      <c r="A56" s="204">
        <v>2007</v>
      </c>
      <c r="B56" s="57">
        <f>'4.Stata-DNSP&amp;State'!Z24</f>
        <v>1.0106766223907471</v>
      </c>
      <c r="C56" s="54">
        <f>'4.Stata-DNSP&amp;State'!AA24</f>
        <v>1</v>
      </c>
      <c r="D56" s="54">
        <f>'4.Stata-DNSP&amp;State'!AB24</f>
        <v>1.0099725723266602</v>
      </c>
      <c r="E56" s="54">
        <f>'4.Stata-DNSP&amp;State'!AC24</f>
        <v>1.0034211874008179</v>
      </c>
      <c r="F56" s="54">
        <f>'4.Stata-DNSP&amp;State'!AD24</f>
        <v>0.99267339706420898</v>
      </c>
      <c r="G56" s="54"/>
      <c r="H56" s="55">
        <f>'4.Stata-DNSP&amp;State'!C24</f>
        <v>1.0051006078720093</v>
      </c>
      <c r="I56" s="57">
        <f>'4.Stata-DNSP&amp;State'!AE24</f>
        <v>0.84940147399902344</v>
      </c>
      <c r="J56" s="54">
        <f>'4.Stata-DNSP&amp;State'!AF24</f>
        <v>0.94843500852584839</v>
      </c>
      <c r="K56" s="54">
        <f>'4.Stata-DNSP&amp;State'!AG24</f>
        <v>0.99793654680252075</v>
      </c>
      <c r="L56" s="54">
        <f>'4.Stata-DNSP&amp;State'!AH24</f>
        <v>0.99733233451843262</v>
      </c>
      <c r="M56" s="54">
        <f>'4.Stata-DNSP&amp;State'!AI24</f>
        <v>1.0306288003921509</v>
      </c>
      <c r="N56" s="54">
        <f>'4.Stata-DNSP&amp;State'!AJ24</f>
        <v>1.0450898408889771</v>
      </c>
      <c r="O56" s="55">
        <f>'4.Stata-DNSP&amp;State'!D24</f>
        <v>0.94941204786300659</v>
      </c>
      <c r="P56" s="57">
        <f t="shared" si="46"/>
        <v>1.1833045251734104</v>
      </c>
      <c r="Q56" s="54">
        <f t="shared" si="47"/>
        <v>1.0597464231463114</v>
      </c>
      <c r="R56" s="54">
        <f t="shared" si="48"/>
        <v>1.0071788743407011</v>
      </c>
      <c r="S56" s="54">
        <f t="shared" si="49"/>
        <v>1.0077890519385673</v>
      </c>
      <c r="T56" s="54">
        <f t="shared" si="50"/>
        <v>0.9752304685155041</v>
      </c>
      <c r="U56" s="54">
        <f t="shared" si="51"/>
        <v>0.96173608100242169</v>
      </c>
      <c r="V56" s="55">
        <f>'Index Tables'!F36</f>
        <v>0.98076819999999998</v>
      </c>
      <c r="Y56" s="204">
        <v>2007</v>
      </c>
      <c r="Z56" s="202">
        <f>B56-'Individ-I&amp;O Tables'!B63</f>
        <v>-3.7760925297725123E-7</v>
      </c>
      <c r="AA56" s="38">
        <f>C56-'Individ-I&amp;O Tables'!C63</f>
        <v>0</v>
      </c>
      <c r="AB56" s="38">
        <f>D56-'Individ-I&amp;O Tables'!D63</f>
        <v>-4.2767333985338496E-7</v>
      </c>
      <c r="AC56" s="38">
        <f>E56-'Individ-I&amp;O Tables'!E63</f>
        <v>1.8740081797474772E-7</v>
      </c>
      <c r="AD56" s="38">
        <f>F56-'Individ-I&amp;O Tables'!F63</f>
        <v>9.7064209003683288E-8</v>
      </c>
      <c r="AE56" s="38"/>
      <c r="AF56" s="200">
        <f>H56-'Individ-I&amp;O Tables'!H63</f>
        <v>-3.9212799074483939E-7</v>
      </c>
      <c r="AG56" s="202">
        <f>I56-'Individ-I&amp;O Tables'!I63</f>
        <v>-2.6000976593998359E-8</v>
      </c>
      <c r="AH56" s="38">
        <f>J56-'Individ-I&amp;O Tables'!J63</f>
        <v>8.5258483606409641E-9</v>
      </c>
      <c r="AI56" s="38">
        <f>K56-'Individ-I&amp;O Tables'!K63</f>
        <v>-5.3197479199518227E-8</v>
      </c>
      <c r="AJ56" s="38">
        <f>L56-'Individ-I&amp;O Tables'!L63</f>
        <v>-6.5481567390612838E-8</v>
      </c>
      <c r="AK56" s="38">
        <f>M56-'Individ-I&amp;O Tables'!M63</f>
        <v>-1.9960784913841678E-7</v>
      </c>
      <c r="AL56" s="38">
        <f>N56-'Individ-I&amp;O Tables'!N63</f>
        <v>-1.5911102302368363E-7</v>
      </c>
      <c r="AM56" s="200">
        <f>O56-'Individ-I&amp;O Tables'!P63</f>
        <v>4.7863006558124255E-8</v>
      </c>
      <c r="AN56" s="202">
        <f>P56-'Individ-I&amp;O Tables'!Q63</f>
        <v>-4.7482658960262825E-7</v>
      </c>
      <c r="AO56" s="38">
        <f>Q56-'Individ-I&amp;O Tables'!R63</f>
        <v>-5.7685368859416997E-7</v>
      </c>
      <c r="AP56" s="38">
        <f>R56-'Individ-I&amp;O Tables'!S63</f>
        <v>-1.2565929896624084E-7</v>
      </c>
      <c r="AQ56" s="38">
        <f>S56-'Individ-I&amp;O Tables'!T63</f>
        <v>5.1938567224851795E-8</v>
      </c>
      <c r="AR56" s="38">
        <f>T56-'Individ-I&amp;O Tables'!U63</f>
        <v>-1.3148449584665656E-7</v>
      </c>
      <c r="AS56" s="38">
        <f>U56-'Individ-I&amp;O Tables'!V63</f>
        <v>-3.1899757835240905E-7</v>
      </c>
      <c r="AT56" s="200">
        <f>V56-'Individ-I&amp;O Tables'!W63</f>
        <v>0</v>
      </c>
    </row>
    <row r="57" spans="1:46" ht="15" x14ac:dyDescent="0.2">
      <c r="A57" s="204">
        <v>2008</v>
      </c>
      <c r="B57" s="57">
        <f>'4.Stata-DNSP&amp;State'!Z25</f>
        <v>1.0144429206848145</v>
      </c>
      <c r="C57" s="54">
        <f>'4.Stata-DNSP&amp;State'!AA25</f>
        <v>1.0279049873352051</v>
      </c>
      <c r="D57" s="54">
        <f>'4.Stata-DNSP&amp;State'!AB25</f>
        <v>1.0181888341903687</v>
      </c>
      <c r="E57" s="54">
        <f>'4.Stata-DNSP&amp;State'!AC25</f>
        <v>1.0124285221099854</v>
      </c>
      <c r="F57" s="54">
        <f>'4.Stata-DNSP&amp;State'!AD25</f>
        <v>1.1357038021087646</v>
      </c>
      <c r="G57" s="54"/>
      <c r="H57" s="55">
        <f>'4.Stata-DNSP&amp;State'!C25</f>
        <v>1.0060287714004517</v>
      </c>
      <c r="I57" s="57">
        <f>'4.Stata-DNSP&amp;State'!AE25</f>
        <v>1.2048798799514771</v>
      </c>
      <c r="J57" s="54">
        <f>'4.Stata-DNSP&amp;State'!AF25</f>
        <v>0.94886964559555054</v>
      </c>
      <c r="K57" s="54">
        <f>'4.Stata-DNSP&amp;State'!AG25</f>
        <v>0.99850362539291382</v>
      </c>
      <c r="L57" s="54">
        <f>'4.Stata-DNSP&amp;State'!AH25</f>
        <v>0.98820799589157104</v>
      </c>
      <c r="M57" s="54">
        <f>'4.Stata-DNSP&amp;State'!AI25</f>
        <v>1.0518112182617188</v>
      </c>
      <c r="N57" s="54">
        <f>'4.Stata-DNSP&amp;State'!AJ25</f>
        <v>1.0877234935760498</v>
      </c>
      <c r="O57" s="55">
        <f>'4.Stata-DNSP&amp;State'!D25</f>
        <v>1.1113474369049072</v>
      </c>
      <c r="P57" s="57">
        <f t="shared" si="46"/>
        <v>0.83496188137938399</v>
      </c>
      <c r="Q57" s="54">
        <f t="shared" si="47"/>
        <v>1.0602391762348196</v>
      </c>
      <c r="R57" s="54">
        <f t="shared" si="48"/>
        <v>1.0075364233200221</v>
      </c>
      <c r="S57" s="54">
        <f t="shared" si="49"/>
        <v>1.0180334257392873</v>
      </c>
      <c r="T57" s="54">
        <f t="shared" si="50"/>
        <v>0.95647275284158917</v>
      </c>
      <c r="U57" s="54">
        <f t="shared" si="51"/>
        <v>0.92489385155503556</v>
      </c>
      <c r="V57" s="55">
        <f>'Index Tables'!F37</f>
        <v>0.95849680000000004</v>
      </c>
      <c r="Y57" s="204">
        <v>2008</v>
      </c>
      <c r="Z57" s="202">
        <f>B57-'Individ-I&amp;O Tables'!B64</f>
        <v>-7.9315185530504095E-8</v>
      </c>
      <c r="AA57" s="38">
        <f>C57-'Individ-I&amp;O Tables'!C64</f>
        <v>-1.2664794990513428E-8</v>
      </c>
      <c r="AB57" s="38">
        <f>D57-'Individ-I&amp;O Tables'!D64</f>
        <v>-1.6580963135837123E-7</v>
      </c>
      <c r="AC57" s="38">
        <f>E57-'Individ-I&amp;O Tables'!E64</f>
        <v>-4.7789001467180015E-7</v>
      </c>
      <c r="AD57" s="38">
        <f>F57-'Individ-I&amp;O Tables'!F64</f>
        <v>-1.9789123539837306E-7</v>
      </c>
      <c r="AE57" s="38"/>
      <c r="AF57" s="200">
        <f>H57-'Individ-I&amp;O Tables'!H64</f>
        <v>-2.2859954840193097E-7</v>
      </c>
      <c r="AG57" s="202">
        <f>I57-'Individ-I&amp;O Tables'!I64</f>
        <v>-1.2004852290026236E-7</v>
      </c>
      <c r="AH57" s="38">
        <f>J57-'Individ-I&amp;O Tables'!J64</f>
        <v>4.5595550557386844E-8</v>
      </c>
      <c r="AI57" s="38">
        <f>K57-'Individ-I&amp;O Tables'!K64</f>
        <v>1.2539291383006912E-7</v>
      </c>
      <c r="AJ57" s="38">
        <f>L57-'Individ-I&amp;O Tables'!L64</f>
        <v>-4.1084289303938704E-9</v>
      </c>
      <c r="AK57" s="38">
        <f>M57-'Individ-I&amp;O Tables'!M64</f>
        <v>2.182617186985425E-7</v>
      </c>
      <c r="AL57" s="38">
        <f>N57-'Individ-I&amp;O Tables'!N64</f>
        <v>4.935760498092634E-7</v>
      </c>
      <c r="AM57" s="200">
        <f>O57-'Individ-I&amp;O Tables'!P64</f>
        <v>4.3690490714176633E-7</v>
      </c>
      <c r="AN57" s="202">
        <f>P57-'Individ-I&amp;O Tables'!Q64</f>
        <v>-4.186206160605721E-7</v>
      </c>
      <c r="AO57" s="38">
        <f>Q57-'Individ-I&amp;O Tables'!R64</f>
        <v>-8.2376518051319181E-7</v>
      </c>
      <c r="AP57" s="38">
        <f>R57-'Individ-I&amp;O Tables'!S64</f>
        <v>-5.766799777706666E-7</v>
      </c>
      <c r="AQ57" s="38">
        <f>S57-'Individ-I&amp;O Tables'!T64</f>
        <v>-5.7426071276012181E-7</v>
      </c>
      <c r="AR57" s="38">
        <f>T57-'Individ-I&amp;O Tables'!U64</f>
        <v>-4.4715841085452013E-7</v>
      </c>
      <c r="AS57" s="38">
        <f>U57-'Individ-I&amp;O Tables'!V64</f>
        <v>-5.4844496444328428E-7</v>
      </c>
      <c r="AT57" s="200">
        <f>V57-'Individ-I&amp;O Tables'!W64</f>
        <v>0</v>
      </c>
    </row>
    <row r="58" spans="1:46" ht="15" x14ac:dyDescent="0.2">
      <c r="A58" s="204">
        <v>2009</v>
      </c>
      <c r="B58" s="57">
        <f>'4.Stata-DNSP&amp;State'!Z26</f>
        <v>1.0194885730743408</v>
      </c>
      <c r="C58" s="54">
        <f>'4.Stata-DNSP&amp;State'!AA26</f>
        <v>1.0430260896682739</v>
      </c>
      <c r="D58" s="54">
        <f>'4.Stata-DNSP&amp;State'!AB26</f>
        <v>1.0258333683013916</v>
      </c>
      <c r="E58" s="54">
        <f>'4.Stata-DNSP&amp;State'!AC26</f>
        <v>1.0185819864273071</v>
      </c>
      <c r="F58" s="54">
        <f>'4.Stata-DNSP&amp;State'!AD26</f>
        <v>1.2559059858322144</v>
      </c>
      <c r="G58" s="54"/>
      <c r="H58" s="55">
        <f>'4.Stata-DNSP&amp;State'!C26</f>
        <v>1.0029604434967041</v>
      </c>
      <c r="I58" s="57">
        <f>'4.Stata-DNSP&amp;State'!AE26</f>
        <v>1.0911918878555298</v>
      </c>
      <c r="J58" s="54">
        <f>'4.Stata-DNSP&amp;State'!AF26</f>
        <v>0.96104025840759277</v>
      </c>
      <c r="K58" s="54">
        <f>'4.Stata-DNSP&amp;State'!AG26</f>
        <v>0.99916046857833862</v>
      </c>
      <c r="L58" s="54">
        <f>'4.Stata-DNSP&amp;State'!AH26</f>
        <v>0.96118897199630737</v>
      </c>
      <c r="M58" s="54">
        <f>'4.Stata-DNSP&amp;State'!AI26</f>
        <v>1.0782715082168579</v>
      </c>
      <c r="N58" s="54">
        <f>'4.Stata-DNSP&amp;State'!AJ26</f>
        <v>1.1400938034057617</v>
      </c>
      <c r="O58" s="55">
        <f>'4.Stata-DNSP&amp;State'!D26</f>
        <v>1.0779608488082886</v>
      </c>
      <c r="P58" s="57">
        <f t="shared" si="46"/>
        <v>0.91914213683147616</v>
      </c>
      <c r="Q58" s="54">
        <f t="shared" si="47"/>
        <v>1.0436195931672743</v>
      </c>
      <c r="R58" s="54">
        <f t="shared" si="48"/>
        <v>1.003803167797233</v>
      </c>
      <c r="S58" s="54">
        <f t="shared" si="49"/>
        <v>1.0434581260474107</v>
      </c>
      <c r="T58" s="54">
        <f t="shared" si="50"/>
        <v>0.93015575006271289</v>
      </c>
      <c r="U58" s="54">
        <f t="shared" si="51"/>
        <v>0.87971747631694519</v>
      </c>
      <c r="V58" s="55">
        <f>'Index Tables'!F38</f>
        <v>0.92921160000000003</v>
      </c>
      <c r="Y58" s="204">
        <v>2009</v>
      </c>
      <c r="Z58" s="202">
        <f>B58-'Individ-I&amp;O Tables'!B65</f>
        <v>-4.2692565926927273E-7</v>
      </c>
      <c r="AA58" s="38">
        <f>C58-'Individ-I&amp;O Tables'!C65</f>
        <v>8.9668273917098418E-8</v>
      </c>
      <c r="AB58" s="38">
        <f>D58-'Individ-I&amp;O Tables'!D65</f>
        <v>3.6830139160670683E-7</v>
      </c>
      <c r="AC58" s="38">
        <f>E58-'Individ-I&amp;O Tables'!E65</f>
        <v>-1.3572692969532341E-8</v>
      </c>
      <c r="AD58" s="38">
        <f>F58-'Individ-I&amp;O Tables'!F65</f>
        <v>-1.4167785611363115E-8</v>
      </c>
      <c r="AE58" s="38"/>
      <c r="AF58" s="200">
        <f>H58-'Individ-I&amp;O Tables'!H65</f>
        <v>-5.5650329588985414E-7</v>
      </c>
      <c r="AG58" s="202">
        <f>I58-'Individ-I&amp;O Tables'!I65</f>
        <v>-1.1214447015461815E-7</v>
      </c>
      <c r="AH58" s="38">
        <f>J58-'Individ-I&amp;O Tables'!J65</f>
        <v>5.8407592762321769E-8</v>
      </c>
      <c r="AI58" s="38">
        <f>K58-'Individ-I&amp;O Tables'!K65</f>
        <v>6.8578338674463168E-8</v>
      </c>
      <c r="AJ58" s="38">
        <f>L58-'Individ-I&amp;O Tables'!L65</f>
        <v>-2.800369258704194E-8</v>
      </c>
      <c r="AK58" s="38">
        <f>M58-'Individ-I&amp;O Tables'!M65</f>
        <v>-4.9178314198705664E-7</v>
      </c>
      <c r="AL58" s="38">
        <f>N58-'Individ-I&amp;O Tables'!N65</f>
        <v>-1.9659423822204758E-7</v>
      </c>
      <c r="AM58" s="200">
        <f>O58-'Individ-I&amp;O Tables'!P65</f>
        <v>-1.5119171137278897E-7</v>
      </c>
      <c r="AN58" s="202">
        <f>P58-'Individ-I&amp;O Tables'!Q65</f>
        <v>-2.6316852386187861E-7</v>
      </c>
      <c r="AO58" s="38">
        <f>Q58-'Individ-I&amp;O Tables'!R65</f>
        <v>-4.0683272573005524E-7</v>
      </c>
      <c r="AP58" s="38">
        <f>R58-'Individ-I&amp;O Tables'!S65</f>
        <v>-8.3220276692053119E-7</v>
      </c>
      <c r="AQ58" s="38">
        <f>S58-'Individ-I&amp;O Tables'!T65</f>
        <v>1.260474107311893E-7</v>
      </c>
      <c r="AR58" s="38">
        <f>T58-'Individ-I&amp;O Tables'!U65</f>
        <v>-1.4993728714163268E-7</v>
      </c>
      <c r="AS58" s="38">
        <f>U58-'Individ-I&amp;O Tables'!V65</f>
        <v>-4.2368305486206737E-7</v>
      </c>
      <c r="AT58" s="200">
        <f>V58-'Individ-I&amp;O Tables'!W65</f>
        <v>0</v>
      </c>
    </row>
    <row r="59" spans="1:46" ht="15" x14ac:dyDescent="0.2">
      <c r="A59" s="204">
        <v>2010</v>
      </c>
      <c r="B59" s="57">
        <f>'4.Stata-DNSP&amp;State'!Z27</f>
        <v>1.0137170553207397</v>
      </c>
      <c r="C59" s="54">
        <f>'4.Stata-DNSP&amp;State'!AA27</f>
        <v>1.0430260896682739</v>
      </c>
      <c r="D59" s="54">
        <f>'4.Stata-DNSP&amp;State'!AB27</f>
        <v>1.0327920913696289</v>
      </c>
      <c r="E59" s="54">
        <f>'4.Stata-DNSP&amp;State'!AC27</f>
        <v>1.0258859395980835</v>
      </c>
      <c r="F59" s="54">
        <f>'4.Stata-DNSP&amp;State'!AD27</f>
        <v>0.93721818923950195</v>
      </c>
      <c r="G59" s="54"/>
      <c r="H59" s="55">
        <f>'4.Stata-DNSP&amp;State'!C27</f>
        <v>1.0463347434997559</v>
      </c>
      <c r="I59" s="57">
        <f>'4.Stata-DNSP&amp;State'!AE27</f>
        <v>1.2420223951339722</v>
      </c>
      <c r="J59" s="54">
        <f>'4.Stata-DNSP&amp;State'!AF27</f>
        <v>0.97391897439956665</v>
      </c>
      <c r="K59" s="54">
        <f>'4.Stata-DNSP&amp;State'!AG27</f>
        <v>0.99575239419937134</v>
      </c>
      <c r="L59" s="54">
        <f>'4.Stata-DNSP&amp;State'!AH27</f>
        <v>0.99078935384750366</v>
      </c>
      <c r="M59" s="54">
        <f>'4.Stata-DNSP&amp;State'!AI27</f>
        <v>1.0998831987380981</v>
      </c>
      <c r="N59" s="54">
        <f>'4.Stata-DNSP&amp;State'!AJ27</f>
        <v>1.1925051212310791</v>
      </c>
      <c r="O59" s="55">
        <f>'4.Stata-DNSP&amp;State'!D27</f>
        <v>1.1584333181381226</v>
      </c>
      <c r="P59" s="57">
        <f t="shared" si="46"/>
        <v>0.84244434528645662</v>
      </c>
      <c r="Q59" s="54">
        <f t="shared" si="47"/>
        <v>1.0743550243949549</v>
      </c>
      <c r="R59" s="54">
        <f t="shared" si="48"/>
        <v>1.0507981196882332</v>
      </c>
      <c r="S59" s="54">
        <f t="shared" si="49"/>
        <v>1.0560617546369007</v>
      </c>
      <c r="T59" s="54">
        <f t="shared" si="50"/>
        <v>0.95131441656734217</v>
      </c>
      <c r="U59" s="54">
        <f t="shared" si="51"/>
        <v>0.87742578616314482</v>
      </c>
      <c r="V59" s="55">
        <f>'Index Tables'!F39</f>
        <v>0.94024169999999996</v>
      </c>
      <c r="Y59" s="204">
        <v>2010</v>
      </c>
      <c r="Z59" s="202">
        <f>B59-'Individ-I&amp;O Tables'!B66</f>
        <v>5.532073976688423E-8</v>
      </c>
      <c r="AA59" s="38">
        <f>C59-'Individ-I&amp;O Tables'!C66</f>
        <v>8.9668273917098418E-8</v>
      </c>
      <c r="AB59" s="38">
        <f>D59-'Individ-I&amp;O Tables'!D66</f>
        <v>9.1369628973936301E-8</v>
      </c>
      <c r="AC59" s="38">
        <f>E59-'Individ-I&amp;O Tables'!E66</f>
        <v>-6.0401916579522208E-8</v>
      </c>
      <c r="AD59" s="38">
        <f>F59-'Individ-I&amp;O Tables'!F66</f>
        <v>-1.0760498048156819E-8</v>
      </c>
      <c r="AE59" s="38"/>
      <c r="AF59" s="200">
        <f>H59-'Individ-I&amp;O Tables'!H66</f>
        <v>-2.5650024415568851E-7</v>
      </c>
      <c r="AG59" s="202">
        <f>I59-'Individ-I&amp;O Tables'!I66</f>
        <v>3.9513397220858337E-7</v>
      </c>
      <c r="AH59" s="38">
        <f>J59-'Individ-I&amp;O Tables'!J66</f>
        <v>7.4399566618588153E-8</v>
      </c>
      <c r="AI59" s="38">
        <f>K59-'Individ-I&amp;O Tables'!K66</f>
        <v>9.4199371303282931E-8</v>
      </c>
      <c r="AJ59" s="38">
        <f>L59-'Individ-I&amp;O Tables'!L66</f>
        <v>5.384750367820601E-8</v>
      </c>
      <c r="AK59" s="38">
        <f>M59-'Individ-I&amp;O Tables'!M66</f>
        <v>1.9873809820047939E-7</v>
      </c>
      <c r="AL59" s="38">
        <f>N59-'Individ-I&amp;O Tables'!N66</f>
        <v>1.2123107917538789E-7</v>
      </c>
      <c r="AM59" s="200">
        <f>O59-'Individ-I&amp;O Tables'!P66</f>
        <v>3.18138122512579E-7</v>
      </c>
      <c r="AN59" s="202">
        <f>P59-'Individ-I&amp;O Tables'!Q66</f>
        <v>-3.5471354342675454E-7</v>
      </c>
      <c r="AO59" s="38">
        <f>Q59-'Individ-I&amp;O Tables'!R66</f>
        <v>-9.7560504519478286E-7</v>
      </c>
      <c r="AP59" s="38">
        <f>R59-'Individ-I&amp;O Tables'!S66</f>
        <v>-8.8031176681546697E-7</v>
      </c>
      <c r="AQ59" s="38">
        <f>S59-'Individ-I&amp;O Tables'!T66</f>
        <v>-2.4536309939371392E-7</v>
      </c>
      <c r="AR59" s="38">
        <f>T59-'Individ-I&amp;O Tables'!U66</f>
        <v>-2.8343265778829618E-7</v>
      </c>
      <c r="AS59" s="38">
        <f>U59-'Individ-I&amp;O Tables'!V66</f>
        <v>-5.1383685517603084E-7</v>
      </c>
      <c r="AT59" s="200">
        <f>V59-'Individ-I&amp;O Tables'!W66</f>
        <v>0</v>
      </c>
    </row>
    <row r="60" spans="1:46" ht="15" x14ac:dyDescent="0.2">
      <c r="A60" s="204">
        <v>2011</v>
      </c>
      <c r="B60" s="57">
        <f>'4.Stata-DNSP&amp;State'!Z28</f>
        <v>1.0149194002151489</v>
      </c>
      <c r="C60" s="54">
        <f>'4.Stata-DNSP&amp;State'!AA28</f>
        <v>1.0729163885116577</v>
      </c>
      <c r="D60" s="54">
        <f>'4.Stata-DNSP&amp;State'!AB28</f>
        <v>1.0404477119445801</v>
      </c>
      <c r="E60" s="54">
        <f>'4.Stata-DNSP&amp;State'!AC28</f>
        <v>1.0394923686981201</v>
      </c>
      <c r="F60" s="54">
        <f>'4.Stata-DNSP&amp;State'!AD28</f>
        <v>1.0684354305267334</v>
      </c>
      <c r="G60" s="54"/>
      <c r="H60" s="55">
        <f>'4.Stata-DNSP&amp;State'!C28</f>
        <v>1.0529500246047974</v>
      </c>
      <c r="I60" s="57">
        <f>'4.Stata-DNSP&amp;State'!AE28</f>
        <v>1.1907808780670166</v>
      </c>
      <c r="J60" s="54">
        <f>'4.Stata-DNSP&amp;State'!AF28</f>
        <v>0.99524474143981934</v>
      </c>
      <c r="K60" s="54">
        <f>'4.Stata-DNSP&amp;State'!AG28</f>
        <v>0.99374502897262573</v>
      </c>
      <c r="L60" s="54">
        <f>'4.Stata-DNSP&amp;State'!AH28</f>
        <v>1.0084966421127319</v>
      </c>
      <c r="M60" s="54">
        <f>'4.Stata-DNSP&amp;State'!AI28</f>
        <v>1.1323086023330688</v>
      </c>
      <c r="N60" s="54">
        <f>'4.Stata-DNSP&amp;State'!AJ28</f>
        <v>1.2130107879638672</v>
      </c>
      <c r="O60" s="55">
        <f>'4.Stata-DNSP&amp;State'!D28</f>
        <v>1.1444636583328247</v>
      </c>
      <c r="P60" s="57">
        <f t="shared" si="46"/>
        <v>0.88425170742919657</v>
      </c>
      <c r="Q60" s="54">
        <f t="shared" si="47"/>
        <v>1.0579809978010994</v>
      </c>
      <c r="R60" s="54">
        <f t="shared" si="48"/>
        <v>1.0595776521200615</v>
      </c>
      <c r="S60" s="54">
        <f t="shared" si="49"/>
        <v>1.0440788601922746</v>
      </c>
      <c r="T60" s="54">
        <f t="shared" si="50"/>
        <v>0.92991435588782345</v>
      </c>
      <c r="U60" s="54">
        <f t="shared" si="51"/>
        <v>0.86804671075700468</v>
      </c>
      <c r="V60" s="55">
        <f>'Index Tables'!F40</f>
        <v>0.9289482</v>
      </c>
      <c r="Y60" s="204">
        <v>2011</v>
      </c>
      <c r="Z60" s="202">
        <f>B60-'Individ-I&amp;O Tables'!B67</f>
        <v>4.0021514902122135E-7</v>
      </c>
      <c r="AA60" s="38">
        <f>C60-'Individ-I&amp;O Tables'!C67</f>
        <v>3.8851165773401419E-7</v>
      </c>
      <c r="AB60" s="38">
        <f>D60-'Individ-I&amp;O Tables'!D67</f>
        <v>-2.8805541996135275E-7</v>
      </c>
      <c r="AC60" s="38">
        <f>E60-'Individ-I&amp;O Tables'!E67</f>
        <v>3.6869812003459401E-7</v>
      </c>
      <c r="AD60" s="38">
        <f>F60-'Individ-I&amp;O Tables'!F67</f>
        <v>4.3052673337484748E-7</v>
      </c>
      <c r="AE60" s="38"/>
      <c r="AF60" s="200">
        <f>H60-'Individ-I&amp;O Tables'!H67</f>
        <v>2.4604797310701088E-8</v>
      </c>
      <c r="AG60" s="202">
        <f>I60-'Individ-I&amp;O Tables'!I67</f>
        <v>-1.2193298348783799E-7</v>
      </c>
      <c r="AH60" s="38">
        <f>J60-'Individ-I&amp;O Tables'!J67</f>
        <v>4.1439819353783491E-8</v>
      </c>
      <c r="AI60" s="38">
        <f>K60-'Individ-I&amp;O Tables'!K67</f>
        <v>1.2897262569033785E-7</v>
      </c>
      <c r="AJ60" s="38">
        <f>L60-'Individ-I&amp;O Tables'!L67</f>
        <v>-3.5788726804319992E-7</v>
      </c>
      <c r="AK60" s="38">
        <f>M60-'Individ-I&amp;O Tables'!M67</f>
        <v>-3.9766693116227714E-7</v>
      </c>
      <c r="AL60" s="38">
        <f>N60-'Individ-I&amp;O Tables'!N67</f>
        <v>-2.120361328739051E-7</v>
      </c>
      <c r="AM60" s="200">
        <f>O60-'Individ-I&amp;O Tables'!P67</f>
        <v>-3.4166717521877388E-7</v>
      </c>
      <c r="AN60" s="202">
        <f>P60-'Individ-I&amp;O Tables'!Q67</f>
        <v>-3.9257080342025574E-7</v>
      </c>
      <c r="AO60" s="38">
        <f>Q60-'Individ-I&amp;O Tables'!R67</f>
        <v>-2.1989006171452274E-9</v>
      </c>
      <c r="AP60" s="38">
        <f>R60-'Individ-I&amp;O Tables'!S67</f>
        <v>-3.4787993841156606E-7</v>
      </c>
      <c r="AQ60" s="38">
        <f>S60-'Individ-I&amp;O Tables'!T67</f>
        <v>-1.3980772539667896E-7</v>
      </c>
      <c r="AR60" s="38">
        <f>T60-'Individ-I&amp;O Tables'!U67</f>
        <v>-2.4411217658393269E-7</v>
      </c>
      <c r="AS60" s="38">
        <f>U60-'Individ-I&amp;O Tables'!V67</f>
        <v>-3.8924299528009243E-7</v>
      </c>
      <c r="AT60" s="200">
        <f>V60-'Individ-I&amp;O Tables'!W67</f>
        <v>0</v>
      </c>
    </row>
    <row r="61" spans="1:46" ht="15" x14ac:dyDescent="0.2">
      <c r="A61" s="204">
        <v>2012</v>
      </c>
      <c r="B61" s="57">
        <f>'4.Stata-DNSP&amp;State'!Z29</f>
        <v>0.97425258159637451</v>
      </c>
      <c r="C61" s="54">
        <f>'4.Stata-DNSP&amp;State'!AA29</f>
        <v>1.0729163885116577</v>
      </c>
      <c r="D61" s="54">
        <f>'4.Stata-DNSP&amp;State'!AB29</f>
        <v>1.0488063097000122</v>
      </c>
      <c r="E61" s="54">
        <f>'4.Stata-DNSP&amp;State'!AC29</f>
        <v>1.0486263036727905</v>
      </c>
      <c r="F61" s="54">
        <f>'4.Stata-DNSP&amp;State'!AD29</f>
        <v>0.95572912693023682</v>
      </c>
      <c r="G61" s="54"/>
      <c r="H61" s="55">
        <f>'4.Stata-DNSP&amp;State'!C29</f>
        <v>1.0638667345046997</v>
      </c>
      <c r="I61" s="57">
        <f>'4.Stata-DNSP&amp;State'!AE29</f>
        <v>1.3113336563110352</v>
      </c>
      <c r="J61" s="54">
        <f>'4.Stata-DNSP&amp;State'!AF29</f>
        <v>1.0036368370056152</v>
      </c>
      <c r="K61" s="54">
        <f>'4.Stata-DNSP&amp;State'!AG29</f>
        <v>0.98907667398452759</v>
      </c>
      <c r="L61" s="54">
        <f>'4.Stata-DNSP&amp;State'!AH29</f>
        <v>1.0258303880691528</v>
      </c>
      <c r="M61" s="54">
        <f>'4.Stata-DNSP&amp;State'!AI29</f>
        <v>1.1687536239624023</v>
      </c>
      <c r="N61" s="54">
        <f>'4.Stata-DNSP&amp;State'!AJ29</f>
        <v>1.2650882005691528</v>
      </c>
      <c r="O61" s="55">
        <f>'4.Stata-DNSP&amp;State'!D29</f>
        <v>1.208696722984314</v>
      </c>
      <c r="P61" s="57">
        <f t="shared" si="46"/>
        <v>0.81128607458875535</v>
      </c>
      <c r="Q61" s="54">
        <f t="shared" si="47"/>
        <v>1.0600116449280423</v>
      </c>
      <c r="R61" s="54">
        <f t="shared" si="48"/>
        <v>1.075616039168003</v>
      </c>
      <c r="S61" s="54">
        <f t="shared" si="49"/>
        <v>1.0370785920147481</v>
      </c>
      <c r="T61" s="54">
        <f t="shared" si="50"/>
        <v>0.91025748514720606</v>
      </c>
      <c r="U61" s="54">
        <f t="shared" si="51"/>
        <v>0.84094273745188264</v>
      </c>
      <c r="V61" s="55">
        <f>'Index Tables'!F41</f>
        <v>0.91004200000000002</v>
      </c>
      <c r="Y61" s="204">
        <v>2012</v>
      </c>
      <c r="Z61" s="202">
        <f>B61-'Individ-I&amp;O Tables'!B68</f>
        <v>-1.8403625512419808E-8</v>
      </c>
      <c r="AA61" s="38">
        <f>C61-'Individ-I&amp;O Tables'!C68</f>
        <v>3.8851165773401419E-7</v>
      </c>
      <c r="AB61" s="38">
        <f>D61-'Individ-I&amp;O Tables'!D68</f>
        <v>3.097000123020166E-7</v>
      </c>
      <c r="AC61" s="38">
        <f>E61-'Individ-I&amp;O Tables'!E68</f>
        <v>3.036727904692782E-7</v>
      </c>
      <c r="AD61" s="38">
        <f>F61-'Individ-I&amp;O Tables'!F68</f>
        <v>2.6930236818323294E-8</v>
      </c>
      <c r="AE61" s="38"/>
      <c r="AF61" s="200">
        <f>H61-'Individ-I&amp;O Tables'!H68</f>
        <v>-2.6549530018904477E-7</v>
      </c>
      <c r="AG61" s="202">
        <f>I61-'Individ-I&amp;O Tables'!I68</f>
        <v>-3.4368896484338052E-7</v>
      </c>
      <c r="AH61" s="38">
        <f>J61-'Individ-I&amp;O Tables'!J68</f>
        <v>-1.6299438465594562E-7</v>
      </c>
      <c r="AI61" s="38">
        <f>K61-'Individ-I&amp;O Tables'!K68</f>
        <v>7.3984527615422735E-8</v>
      </c>
      <c r="AJ61" s="38">
        <f>L61-'Individ-I&amp;O Tables'!L68</f>
        <v>3.8806915281242027E-7</v>
      </c>
      <c r="AK61" s="38">
        <f>M61-'Individ-I&amp;O Tables'!M68</f>
        <v>-3.7603759772686374E-7</v>
      </c>
      <c r="AL61" s="38">
        <f>N61-'Individ-I&amp;O Tables'!N68</f>
        <v>2.0056915284172305E-7</v>
      </c>
      <c r="AM61" s="200">
        <f>O61-'Individ-I&amp;O Tables'!P68</f>
        <v>-2.7701568594551418E-7</v>
      </c>
      <c r="AN61" s="202">
        <f>P61-'Individ-I&amp;O Tables'!Q68</f>
        <v>-2.2541124466979312E-7</v>
      </c>
      <c r="AO61" s="38">
        <f>Q61-'Individ-I&amp;O Tables'!R68</f>
        <v>-3.550719576139727E-7</v>
      </c>
      <c r="AP61" s="38">
        <f>R61-'Individ-I&amp;O Tables'!S68</f>
        <v>3.9168003063139167E-8</v>
      </c>
      <c r="AQ61" s="38">
        <f>S61-'Individ-I&amp;O Tables'!T68</f>
        <v>-4.079852520266769E-7</v>
      </c>
      <c r="AR61" s="38">
        <f>T61-'Individ-I&amp;O Tables'!U68</f>
        <v>-1.1485279394207737E-7</v>
      </c>
      <c r="AS61" s="38">
        <f>U61-'Individ-I&amp;O Tables'!V68</f>
        <v>-2.6254811735793027E-7</v>
      </c>
      <c r="AT61" s="200">
        <f>V61-'Individ-I&amp;O Tables'!W68</f>
        <v>0</v>
      </c>
    </row>
    <row r="62" spans="1:46" ht="15" x14ac:dyDescent="0.2">
      <c r="A62" s="204">
        <v>2013</v>
      </c>
      <c r="B62" s="57">
        <f>'4.Stata-DNSP&amp;State'!Z30</f>
        <v>0.8744310736656189</v>
      </c>
      <c r="C62" s="54">
        <f>'4.Stata-DNSP&amp;State'!AA30</f>
        <v>1.0729163885116577</v>
      </c>
      <c r="D62" s="54">
        <f>'4.Stata-DNSP&amp;State'!AB30</f>
        <v>1.0574688911437988</v>
      </c>
      <c r="E62" s="54">
        <f>'4.Stata-DNSP&amp;State'!AC30</f>
        <v>1.0573303699493408</v>
      </c>
      <c r="F62" s="54">
        <f>'4.Stata-DNSP&amp;State'!AD30</f>
        <v>0.82200300693511963</v>
      </c>
      <c r="G62" s="54"/>
      <c r="H62" s="55">
        <f>'4.Stata-DNSP&amp;State'!C30</f>
        <v>1.0663809776306152</v>
      </c>
      <c r="I62" s="57">
        <f>'4.Stata-DNSP&amp;State'!AE30</f>
        <v>1.0354322195053101</v>
      </c>
      <c r="J62" s="54">
        <f>'4.Stata-DNSP&amp;State'!AF30</f>
        <v>1.0153367519378662</v>
      </c>
      <c r="K62" s="54">
        <f>'4.Stata-DNSP&amp;State'!AG30</f>
        <v>0.98554706573486328</v>
      </c>
      <c r="L62" s="54">
        <f>'4.Stata-DNSP&amp;State'!AH30</f>
        <v>1.054099440574646</v>
      </c>
      <c r="M62" s="54">
        <f>'4.Stata-DNSP&amp;State'!AI30</f>
        <v>1.2004538774490356</v>
      </c>
      <c r="N62" s="54">
        <f>'4.Stata-DNSP&amp;State'!AJ30</f>
        <v>1.3094203472137451</v>
      </c>
      <c r="O62" s="55">
        <f>'4.Stata-DNSP&amp;State'!D30</f>
        <v>1.1278272867202759</v>
      </c>
      <c r="P62" s="57">
        <f t="shared" si="46"/>
        <v>1.0298896997237457</v>
      </c>
      <c r="Q62" s="54">
        <f t="shared" si="47"/>
        <v>1.0502731981239981</v>
      </c>
      <c r="R62" s="54">
        <f t="shared" si="48"/>
        <v>1.0820193319082929</v>
      </c>
      <c r="S62" s="54">
        <f t="shared" si="49"/>
        <v>1.0116512129531858</v>
      </c>
      <c r="T62" s="54">
        <f t="shared" si="50"/>
        <v>0.88831482630276037</v>
      </c>
      <c r="U62" s="54">
        <f t="shared" si="51"/>
        <v>0.81439163512291368</v>
      </c>
      <c r="V62" s="55">
        <f>'Index Tables'!F42</f>
        <v>0.8877391</v>
      </c>
      <c r="Y62" s="204">
        <v>2013</v>
      </c>
      <c r="Z62" s="202">
        <f>B62-'Individ-I&amp;O Tables'!B69</f>
        <v>-2.6334381120207695E-8</v>
      </c>
      <c r="AA62" s="38">
        <f>C62-'Individ-I&amp;O Tables'!C69</f>
        <v>3.8851165773401419E-7</v>
      </c>
      <c r="AB62" s="38">
        <f>D62-'Individ-I&amp;O Tables'!D69</f>
        <v>-1.0885620116418693E-7</v>
      </c>
      <c r="AC62" s="38">
        <f>E62-'Individ-I&amp;O Tables'!E69</f>
        <v>3.6994934071721275E-7</v>
      </c>
      <c r="AD62" s="38">
        <f>F62-'Individ-I&amp;O Tables'!F69</f>
        <v>6.9351195897127127E-9</v>
      </c>
      <c r="AE62" s="38"/>
      <c r="AF62" s="200">
        <f>H62-'Individ-I&amp;O Tables'!H69</f>
        <v>-2.2369384788945013E-8</v>
      </c>
      <c r="AG62" s="202">
        <f>I62-'Individ-I&amp;O Tables'!I69</f>
        <v>2.1950531015058061E-7</v>
      </c>
      <c r="AH62" s="38">
        <f>J62-'Individ-I&amp;O Tables'!J69</f>
        <v>-2.480621337230815E-7</v>
      </c>
      <c r="AI62" s="38">
        <f>K62-'Individ-I&amp;O Tables'!K69</f>
        <v>1.6573486327775555E-7</v>
      </c>
      <c r="AJ62" s="38">
        <f>L62-'Individ-I&amp;O Tables'!L69</f>
        <v>4.4057464609892349E-7</v>
      </c>
      <c r="AK62" s="38">
        <f>M62-'Individ-I&amp;O Tables'!M69</f>
        <v>-1.2255096426549983E-7</v>
      </c>
      <c r="AL62" s="38">
        <f>N62-'Individ-I&amp;O Tables'!N69</f>
        <v>3.4721374508883684E-7</v>
      </c>
      <c r="AM62" s="200">
        <f>O62-'Individ-I&amp;O Tables'!P69</f>
        <v>2.8672027596599037E-7</v>
      </c>
      <c r="AN62" s="202">
        <f>P62-'Individ-I&amp;O Tables'!Q69</f>
        <v>-3.0027625430584237E-7</v>
      </c>
      <c r="AO62" s="38">
        <f>Q62-'Individ-I&amp;O Tables'!R69</f>
        <v>-8.0187600182135554E-7</v>
      </c>
      <c r="AP62" s="38">
        <f>R62-'Individ-I&amp;O Tables'!S69</f>
        <v>-6.680917070678305E-7</v>
      </c>
      <c r="AQ62" s="38">
        <f>S62-'Individ-I&amp;O Tables'!T69</f>
        <v>-7.8704681416574829E-7</v>
      </c>
      <c r="AR62" s="38">
        <f>T62-'Individ-I&amp;O Tables'!U69</f>
        <v>-3.7369723959734813E-7</v>
      </c>
      <c r="AS62" s="38">
        <f>U62-'Individ-I&amp;O Tables'!V69</f>
        <v>-4.6487708627029889E-7</v>
      </c>
      <c r="AT62" s="200">
        <f>V62-'Individ-I&amp;O Tables'!W69</f>
        <v>0</v>
      </c>
    </row>
    <row r="63" spans="1:46" ht="15" x14ac:dyDescent="0.2">
      <c r="A63" s="204">
        <v>2014</v>
      </c>
      <c r="B63" s="57">
        <f>'4.Stata-DNSP&amp;State'!Z31</f>
        <v>0.84738481044769287</v>
      </c>
      <c r="C63" s="54">
        <f>'4.Stata-DNSP&amp;State'!AA31</f>
        <v>1.0729163885116577</v>
      </c>
      <c r="D63" s="54">
        <f>'4.Stata-DNSP&amp;State'!AB31</f>
        <v>1.0678861141204834</v>
      </c>
      <c r="E63" s="54">
        <f>'4.Stata-DNSP&amp;State'!AC31</f>
        <v>1.0652798414230347</v>
      </c>
      <c r="F63" s="54">
        <f>'4.Stata-DNSP&amp;State'!AD31</f>
        <v>0.93935674428939819</v>
      </c>
      <c r="G63" s="54"/>
      <c r="H63" s="55">
        <f>'4.Stata-DNSP&amp;State'!C31</f>
        <v>1.0556600093841553</v>
      </c>
      <c r="I63" s="57">
        <f>'4.Stata-DNSP&amp;State'!AE31</f>
        <v>1.1503614187240601</v>
      </c>
      <c r="J63" s="54">
        <f>'4.Stata-DNSP&amp;State'!AF31</f>
        <v>0.97436457872390747</v>
      </c>
      <c r="K63" s="54">
        <f>'4.Stata-DNSP&amp;State'!AG31</f>
        <v>1.0038695335388184</v>
      </c>
      <c r="L63" s="54">
        <f>'4.Stata-DNSP&amp;State'!AH31</f>
        <v>1.1068685054779053</v>
      </c>
      <c r="M63" s="54">
        <f>'4.Stata-DNSP&amp;State'!AI31</f>
        <v>1.231292724609375</v>
      </c>
      <c r="N63" s="54">
        <f>'4.Stata-DNSP&amp;State'!AJ31</f>
        <v>1.3492940664291382</v>
      </c>
      <c r="O63" s="55">
        <f>'4.Stata-DNSP&amp;State'!D31</f>
        <v>1.191702127456665</v>
      </c>
      <c r="P63" s="57">
        <f t="shared" si="46"/>
        <v>0.91767682069436562</v>
      </c>
      <c r="Q63" s="54">
        <f t="shared" si="47"/>
        <v>1.0834343041972212</v>
      </c>
      <c r="R63" s="54">
        <f t="shared" si="48"/>
        <v>1.0515908433467109</v>
      </c>
      <c r="S63" s="54">
        <f t="shared" si="49"/>
        <v>0.95373570045554779</v>
      </c>
      <c r="T63" s="54">
        <f t="shared" si="50"/>
        <v>0.85735908958534712</v>
      </c>
      <c r="U63" s="54">
        <f t="shared" si="51"/>
        <v>0.78237949432174136</v>
      </c>
      <c r="V63" s="55">
        <f>'Index Tables'!F43</f>
        <v>0.85684899999999997</v>
      </c>
      <c r="Y63" s="204">
        <v>2014</v>
      </c>
      <c r="Z63" s="202">
        <f>B63-'Individ-I&amp;O Tables'!B70</f>
        <v>1.0447692821990984E-8</v>
      </c>
      <c r="AA63" s="38">
        <f>C63-'Individ-I&amp;O Tables'!C70</f>
        <v>3.8851165773401419E-7</v>
      </c>
      <c r="AB63" s="38">
        <f>D63-'Individ-I&amp;O Tables'!D70</f>
        <v>1.1412048350756265E-7</v>
      </c>
      <c r="AC63" s="38">
        <f>E63-'Individ-I&amp;O Tables'!E70</f>
        <v>-1.5857696533672083E-7</v>
      </c>
      <c r="AD63" s="38">
        <f>F63-'Individ-I&amp;O Tables'!F70</f>
        <v>4.4289398148933401E-8</v>
      </c>
      <c r="AE63" s="38"/>
      <c r="AF63" s="200">
        <f>H63-'Individ-I&amp;O Tables'!H70</f>
        <v>9.3841552306628273E-9</v>
      </c>
      <c r="AG63" s="202">
        <f>I63-'Individ-I&amp;O Tables'!I70</f>
        <v>4.1872406009169083E-7</v>
      </c>
      <c r="AH63" s="38">
        <f>J63-'Individ-I&amp;O Tables'!J70</f>
        <v>-1.212760925017875E-7</v>
      </c>
      <c r="AI63" s="38">
        <f>K63-'Individ-I&amp;O Tables'!K70</f>
        <v>5.3353881845907836E-7</v>
      </c>
      <c r="AJ63" s="38">
        <f>L63-'Individ-I&amp;O Tables'!L70</f>
        <v>-4.9452209482936382E-7</v>
      </c>
      <c r="AK63" s="38">
        <f>M63-'Individ-I&amp;O Tables'!M70</f>
        <v>-2.7539062497083933E-7</v>
      </c>
      <c r="AL63" s="38">
        <f>N63-'Individ-I&amp;O Tables'!N70</f>
        <v>6.6429138190216008E-8</v>
      </c>
      <c r="AM63" s="200">
        <f>O63-'Individ-I&amp;O Tables'!P70</f>
        <v>1.2745666500002528E-7</v>
      </c>
      <c r="AN63" s="202">
        <f>P63-'Individ-I&amp;O Tables'!Q70</f>
        <v>-3.793056343459611E-7</v>
      </c>
      <c r="AO63" s="38">
        <f>Q63-'Individ-I&amp;O Tables'!R70</f>
        <v>-6.958027787273835E-7</v>
      </c>
      <c r="AP63" s="38">
        <f>R63-'Individ-I&amp;O Tables'!S70</f>
        <v>-1.5665328900738018E-7</v>
      </c>
      <c r="AQ63" s="38">
        <f>S63-'Individ-I&amp;O Tables'!T70</f>
        <v>-3.9954445218981505E-7</v>
      </c>
      <c r="AR63" s="38">
        <f>T63-'Individ-I&amp;O Tables'!U70</f>
        <v>-3.1041465287096059E-7</v>
      </c>
      <c r="AS63" s="38">
        <f>U63-'Individ-I&amp;O Tables'!V70</f>
        <v>-4.0567825865256424E-7</v>
      </c>
      <c r="AT63" s="200">
        <f>V63-'Individ-I&amp;O Tables'!W70</f>
        <v>0</v>
      </c>
    </row>
    <row r="64" spans="1:46" ht="15" x14ac:dyDescent="0.2">
      <c r="A64" s="204">
        <v>2015</v>
      </c>
      <c r="B64" s="57">
        <f>'4.Stata-DNSP&amp;State'!Z32</f>
        <v>0.85092467069625854</v>
      </c>
      <c r="C64" s="54">
        <f>'4.Stata-DNSP&amp;State'!AA32</f>
        <v>1.0729163885116577</v>
      </c>
      <c r="D64" s="54">
        <f>'4.Stata-DNSP&amp;State'!AB32</f>
        <v>1.0797857046127319</v>
      </c>
      <c r="E64" s="54">
        <f>'4.Stata-DNSP&amp;State'!AC32</f>
        <v>1.0666244029998779</v>
      </c>
      <c r="F64" s="54">
        <f>'4.Stata-DNSP&amp;State'!AD32</f>
        <v>0.88627076148986816</v>
      </c>
      <c r="G64" s="54"/>
      <c r="H64" s="55">
        <f>'4.Stata-DNSP&amp;State'!C32</f>
        <v>1.0635006427764893</v>
      </c>
      <c r="I64" s="57">
        <f>'4.Stata-DNSP&amp;State'!AE32</f>
        <v>1.3521006107330322</v>
      </c>
      <c r="J64" s="54">
        <f>'4.Stata-DNSP&amp;State'!AF32</f>
        <v>1.0158193111419678</v>
      </c>
      <c r="K64" s="54">
        <f>'4.Stata-DNSP&amp;State'!AG32</f>
        <v>1.0154072046279907</v>
      </c>
      <c r="L64" s="54">
        <f>'4.Stata-DNSP&amp;State'!AH32</f>
        <v>1.0203942060470581</v>
      </c>
      <c r="M64" s="54">
        <f>'4.Stata-DNSP&amp;State'!AI32</f>
        <v>1.2435671091079712</v>
      </c>
      <c r="N64" s="54">
        <f>'4.Stata-DNSP&amp;State'!AJ32</f>
        <v>1.367889404296875</v>
      </c>
      <c r="O64" s="55">
        <f>'4.Stata-DNSP&amp;State'!D32</f>
        <v>1.2707290649414063</v>
      </c>
      <c r="P64" s="57">
        <f t="shared" si="46"/>
        <v>0.78655436905684084</v>
      </c>
      <c r="Q64" s="54">
        <f t="shared" si="47"/>
        <v>1.0469387922748967</v>
      </c>
      <c r="R64" s="54">
        <f t="shared" si="48"/>
        <v>1.0473636959924055</v>
      </c>
      <c r="S64" s="54">
        <f t="shared" si="49"/>
        <v>1.042244885823512</v>
      </c>
      <c r="T64" s="54">
        <f t="shared" si="50"/>
        <v>0.85520164934191112</v>
      </c>
      <c r="U64" s="54">
        <f t="shared" si="51"/>
        <v>0.77747560543694083</v>
      </c>
      <c r="V64" s="55">
        <f>'Index Tables'!F44</f>
        <v>0.85937390000000002</v>
      </c>
      <c r="Y64" s="204">
        <v>2015</v>
      </c>
      <c r="Z64" s="202">
        <f>B64-'Individ-I&amp;O Tables'!B71</f>
        <v>7.0696258513969212E-8</v>
      </c>
      <c r="AA64" s="38">
        <f>C64-'Individ-I&amp;O Tables'!C71</f>
        <v>3.8851165773401419E-7</v>
      </c>
      <c r="AB64" s="38">
        <f>D64-'Individ-I&amp;O Tables'!D71</f>
        <v>-2.9538726797895265E-7</v>
      </c>
      <c r="AC64" s="38">
        <f>E64-'Individ-I&amp;O Tables'!E71</f>
        <v>4.0299987791314607E-7</v>
      </c>
      <c r="AD64" s="38">
        <f>F64-'Individ-I&amp;O Tables'!F71</f>
        <v>6.1489868197206476E-8</v>
      </c>
      <c r="AE64" s="38"/>
      <c r="AF64" s="200">
        <f>H64-'Individ-I&amp;O Tables'!H71</f>
        <v>-3.5722351077183134E-7</v>
      </c>
      <c r="AG64" s="202">
        <f>I64-'Individ-I&amp;O Tables'!I71</f>
        <v>-3.8926696777075165E-7</v>
      </c>
      <c r="AH64" s="38">
        <f>J64-'Individ-I&amp;O Tables'!J71</f>
        <v>3.1114196774595371E-7</v>
      </c>
      <c r="AI64" s="38">
        <f>K64-'Individ-I&amp;O Tables'!K71</f>
        <v>2.0462799077414218E-7</v>
      </c>
      <c r="AJ64" s="38">
        <f>L64-'Individ-I&amp;O Tables'!L71</f>
        <v>2.0604705808224821E-7</v>
      </c>
      <c r="AK64" s="38">
        <f>M64-'Individ-I&amp;O Tables'!M71</f>
        <v>1.0910797110241788E-7</v>
      </c>
      <c r="AL64" s="38">
        <f>N64-'Individ-I&amp;O Tables'!N71</f>
        <v>4.0429687508947154E-7</v>
      </c>
      <c r="AM64" s="200">
        <f>O64-'Individ-I&amp;O Tables'!P71</f>
        <v>6.4941406252572165E-8</v>
      </c>
      <c r="AN64" s="202">
        <f>P64-'Individ-I&amp;O Tables'!Q71</f>
        <v>-1.3094315920447741E-7</v>
      </c>
      <c r="AO64" s="38">
        <f>Q64-'Individ-I&amp;O Tables'!R71</f>
        <v>-2.0772510334055028E-7</v>
      </c>
      <c r="AP64" s="38">
        <f>R64-'Individ-I&amp;O Tables'!S71</f>
        <v>-3.0400759443161007E-7</v>
      </c>
      <c r="AQ64" s="38">
        <f>S64-'Individ-I&amp;O Tables'!T71</f>
        <v>-1.1417648804190605E-7</v>
      </c>
      <c r="AR64" s="38">
        <f>T64-'Individ-I&amp;O Tables'!U71</f>
        <v>-2.5065808884061624E-7</v>
      </c>
      <c r="AS64" s="38">
        <f>U64-'Individ-I&amp;O Tables'!V71</f>
        <v>-2.9456305916664149E-7</v>
      </c>
      <c r="AT64" s="200">
        <f>V64-'Individ-I&amp;O Tables'!W71</f>
        <v>0</v>
      </c>
    </row>
    <row r="65" spans="1:46" ht="15" x14ac:dyDescent="0.2">
      <c r="A65" s="204">
        <v>2016</v>
      </c>
      <c r="B65" s="57">
        <f>'4.Stata-DNSP&amp;State'!Z33</f>
        <v>0.85051262378692627</v>
      </c>
      <c r="C65" s="54">
        <f>'4.Stata-DNSP&amp;State'!AA33</f>
        <v>1.0729163885116577</v>
      </c>
      <c r="D65" s="54">
        <f>'4.Stata-DNSP&amp;State'!AB33</f>
        <v>1.0918949842453003</v>
      </c>
      <c r="E65" s="54">
        <f>'4.Stata-DNSP&amp;State'!AC33</f>
        <v>1.0699703693389893</v>
      </c>
      <c r="F65" s="54">
        <f>'4.Stata-DNSP&amp;State'!AD33</f>
        <v>0.95403498411178589</v>
      </c>
      <c r="G65" s="54"/>
      <c r="H65" s="55">
        <f>'4.Stata-DNSP&amp;State'!C33</f>
        <v>1.0603644847869873</v>
      </c>
      <c r="I65" s="57">
        <f>'4.Stata-DNSP&amp;State'!AE33</f>
        <v>1.2034474611282349</v>
      </c>
      <c r="J65" s="54">
        <f>'4.Stata-DNSP&amp;State'!AF33</f>
        <v>0.99926269054412842</v>
      </c>
      <c r="K65" s="54">
        <f>'4.Stata-DNSP&amp;State'!AG33</f>
        <v>1.0317081212997437</v>
      </c>
      <c r="L65" s="54">
        <f>'4.Stata-DNSP&amp;State'!AH33</f>
        <v>1.0743377208709717</v>
      </c>
      <c r="M65" s="54">
        <f>'4.Stata-DNSP&amp;State'!AI33</f>
        <v>1.2573250532150269</v>
      </c>
      <c r="N65" s="54">
        <f>'4.Stata-DNSP&amp;State'!AJ33</f>
        <v>1.3840386867523193</v>
      </c>
      <c r="O65" s="55">
        <f>'4.Stata-DNSP&amp;State'!D33</f>
        <v>1.2290827035903931</v>
      </c>
      <c r="P65" s="57">
        <f t="shared" si="46"/>
        <v>0.88110575578670725</v>
      </c>
      <c r="Q65" s="54">
        <f t="shared" si="47"/>
        <v>1.0611468784145108</v>
      </c>
      <c r="R65" s="54">
        <f t="shared" si="48"/>
        <v>1.0277756498137693</v>
      </c>
      <c r="S65" s="54">
        <f t="shared" si="49"/>
        <v>0.98699362796955858</v>
      </c>
      <c r="T65" s="54">
        <f t="shared" si="50"/>
        <v>0.84334952371751115</v>
      </c>
      <c r="U65" s="54">
        <f t="shared" si="51"/>
        <v>0.76613789407517108</v>
      </c>
      <c r="V65" s="55">
        <f>'Index Tables'!F45</f>
        <v>0.84443729999999995</v>
      </c>
      <c r="Y65" s="204">
        <v>2016</v>
      </c>
      <c r="Z65" s="202">
        <f>B65-'Individ-I&amp;O Tables'!B72</f>
        <v>2.3786926317548307E-8</v>
      </c>
      <c r="AA65" s="38">
        <f>C65-'Individ-I&amp;O Tables'!C72</f>
        <v>3.8851165773401419E-7</v>
      </c>
      <c r="AB65" s="38">
        <f>D65-'Individ-I&amp;O Tables'!D72</f>
        <v>-1.5754699767001057E-8</v>
      </c>
      <c r="AC65" s="38">
        <f>E65-'Individ-I&amp;O Tables'!E72</f>
        <v>3.6933898917013153E-7</v>
      </c>
      <c r="AD65" s="38">
        <f>F65-'Individ-I&amp;O Tables'!F72</f>
        <v>-1.5888214077719454E-8</v>
      </c>
      <c r="AE65" s="38"/>
      <c r="AF65" s="200">
        <f>H65-'Individ-I&amp;O Tables'!H72</f>
        <v>-5.1521301269730202E-7</v>
      </c>
      <c r="AG65" s="202">
        <f>I65-'Individ-I&amp;O Tables'!I72</f>
        <v>-5.3887176520994728E-7</v>
      </c>
      <c r="AH65" s="38">
        <f>J65-'Individ-I&amp;O Tables'!J72</f>
        <v>-9.4558715302284213E-9</v>
      </c>
      <c r="AI65" s="38">
        <f>K65-'Individ-I&amp;O Tables'!K72</f>
        <v>1.2129974358288109E-7</v>
      </c>
      <c r="AJ65" s="38">
        <f>L65-'Individ-I&amp;O Tables'!L72</f>
        <v>-2.7912902833548969E-7</v>
      </c>
      <c r="AK65" s="38">
        <f>M65-'Individ-I&amp;O Tables'!M72</f>
        <v>5.321502682953394E-8</v>
      </c>
      <c r="AL65" s="38">
        <f>N65-'Individ-I&amp;O Tables'!N72</f>
        <v>-3.13247680683304E-7</v>
      </c>
      <c r="AM65" s="200">
        <f>O65-'Individ-I&amp;O Tables'!P72</f>
        <v>-2.964096068591715E-7</v>
      </c>
      <c r="AN65" s="202">
        <f>P65-'Individ-I&amp;O Tables'!Q72</f>
        <v>-2.4421329269941339E-7</v>
      </c>
      <c r="AO65" s="38">
        <f>Q65-'Individ-I&amp;O Tables'!R72</f>
        <v>-1.2158548923224544E-7</v>
      </c>
      <c r="AP65" s="38">
        <f>R65-'Individ-I&amp;O Tables'!S72</f>
        <v>-3.5018623067983867E-7</v>
      </c>
      <c r="AQ65" s="38">
        <f>S65-'Individ-I&amp;O Tables'!T72</f>
        <v>-3.7203044145339703E-7</v>
      </c>
      <c r="AR65" s="38">
        <f>T65-'Individ-I&amp;O Tables'!U72</f>
        <v>-2.76282488886892E-7</v>
      </c>
      <c r="AS65" s="38">
        <f>U65-'Individ-I&amp;O Tables'!V72</f>
        <v>-4.0592482897228166E-7</v>
      </c>
      <c r="AT65" s="200">
        <f>V65-'Individ-I&amp;O Tables'!W72</f>
        <v>0</v>
      </c>
    </row>
    <row r="66" spans="1:46" ht="15" x14ac:dyDescent="0.2">
      <c r="A66" s="204">
        <v>2017</v>
      </c>
      <c r="B66" s="57">
        <f>'4.Stata-DNSP&amp;State'!Z34</f>
        <v>0.85220998525619507</v>
      </c>
      <c r="C66" s="54">
        <f>'4.Stata-DNSP&amp;State'!AA34</f>
        <v>1.0729163885116577</v>
      </c>
      <c r="D66" s="54">
        <f>'4.Stata-DNSP&amp;State'!AB34</f>
        <v>1.1039450168609619</v>
      </c>
      <c r="E66" s="54">
        <f>'4.Stata-DNSP&amp;State'!AC34</f>
        <v>1.0748504400253296</v>
      </c>
      <c r="F66" s="54">
        <f>'4.Stata-DNSP&amp;State'!AD34</f>
        <v>1.0020835399627686</v>
      </c>
      <c r="G66" s="54"/>
      <c r="H66" s="55">
        <f>'4.Stata-DNSP&amp;State'!C34</f>
        <v>1.0589556694030762</v>
      </c>
      <c r="I66" s="57">
        <f>'4.Stata-DNSP&amp;State'!AE34</f>
        <v>1.0661858320236206</v>
      </c>
      <c r="J66" s="54">
        <f>'4.Stata-DNSP&amp;State'!AF34</f>
        <v>1.0229742527008057</v>
      </c>
      <c r="K66" s="54">
        <f>'4.Stata-DNSP&amp;State'!AG34</f>
        <v>1.0462044477462769</v>
      </c>
      <c r="L66" s="54">
        <f>'4.Stata-DNSP&amp;State'!AH34</f>
        <v>1.0982975959777832</v>
      </c>
      <c r="M66" s="54">
        <f>'4.Stata-DNSP&amp;State'!AI34</f>
        <v>1.2762331962585449</v>
      </c>
      <c r="N66" s="54">
        <f>'4.Stata-DNSP&amp;State'!AJ34</f>
        <v>1.3242746591567993</v>
      </c>
      <c r="O66" s="55">
        <f>'4.Stata-DNSP&amp;State'!D34</f>
        <v>1.1624743938446045</v>
      </c>
      <c r="P66" s="57">
        <f t="shared" ref="P66:P73" si="52">$H66/I66</f>
        <v>0.99321866563653205</v>
      </c>
      <c r="Q66" s="54">
        <f t="shared" ref="Q66:Q73" si="53">$H66/J66</f>
        <v>1.035173335601824</v>
      </c>
      <c r="R66" s="54">
        <f t="shared" ref="R66:R73" si="54">$H66/K66</f>
        <v>1.0121880782329571</v>
      </c>
      <c r="S66" s="54">
        <f t="shared" ref="S66:S73" si="55">$H66/L66</f>
        <v>0.96417917446165213</v>
      </c>
      <c r="T66" s="54">
        <f t="shared" ref="T66:T73" si="56">$H66/M66</f>
        <v>0.82975092052733934</v>
      </c>
      <c r="U66" s="54">
        <f t="shared" ref="U66:U73" si="57">$H66/N66</f>
        <v>0.79964957577406282</v>
      </c>
      <c r="V66" s="55">
        <f>'Index Tables'!F46</f>
        <v>0.8558019</v>
      </c>
      <c r="Y66" s="204">
        <v>2017</v>
      </c>
      <c r="Z66" s="202">
        <f>B66-'Individ-I&amp;O Tables'!B73</f>
        <v>-1.4743804954697737E-8</v>
      </c>
      <c r="AA66" s="38">
        <f>C66-'Individ-I&amp;O Tables'!C73</f>
        <v>3.8851165773401419E-7</v>
      </c>
      <c r="AB66" s="38">
        <f>D66-'Individ-I&amp;O Tables'!D73</f>
        <v>1.6860961959963561E-8</v>
      </c>
      <c r="AC66" s="38">
        <f>E66-'Individ-I&amp;O Tables'!E73</f>
        <v>4.4002532950671025E-7</v>
      </c>
      <c r="AD66" s="38">
        <f>F66-'Individ-I&amp;O Tables'!F73</f>
        <v>5.3996276849765934E-7</v>
      </c>
      <c r="AE66" s="38"/>
      <c r="AF66" s="200">
        <f>H66-'Individ-I&amp;O Tables'!H73</f>
        <v>-3.3059692383652362E-7</v>
      </c>
      <c r="AG66" s="202">
        <f>I66-'Individ-I&amp;O Tables'!I73</f>
        <v>-1.6797637947263411E-7</v>
      </c>
      <c r="AH66" s="38">
        <f>J66-'Individ-I&amp;O Tables'!J73</f>
        <v>2.5270080561412556E-7</v>
      </c>
      <c r="AI66" s="38">
        <f>K66-'Individ-I&amp;O Tables'!K73</f>
        <v>4.4774627694366131E-7</v>
      </c>
      <c r="AJ66" s="38">
        <f>L66-'Individ-I&amp;O Tables'!L73</f>
        <v>-4.0402221679336492E-7</v>
      </c>
      <c r="AK66" s="38">
        <f>M66-'Individ-I&amp;O Tables'!M73</f>
        <v>1.9625854497107298E-7</v>
      </c>
      <c r="AL66" s="38">
        <f>N66-'Individ-I&amp;O Tables'!N73</f>
        <v>-3.4084320077454322E-7</v>
      </c>
      <c r="AM66" s="200">
        <f>O66-'Individ-I&amp;O Tables'!P73</f>
        <v>3.9384460448488312E-7</v>
      </c>
      <c r="AN66" s="202">
        <f>P66-'Individ-I&amp;O Tables'!Q73</f>
        <v>-2.3436346796579244E-7</v>
      </c>
      <c r="AO66" s="38">
        <f>Q66-'Individ-I&amp;O Tables'!R73</f>
        <v>-6.6439817603125562E-7</v>
      </c>
      <c r="AP66" s="38">
        <f>R66-'Individ-I&amp;O Tables'!S73</f>
        <v>7.8232957001489467E-8</v>
      </c>
      <c r="AQ66" s="38">
        <f>S66-'Individ-I&amp;O Tables'!T73</f>
        <v>-2.2553834788663352E-7</v>
      </c>
      <c r="AR66" s="38">
        <f>T66-'Individ-I&amp;O Tables'!U73</f>
        <v>-1.7947266062190437E-7</v>
      </c>
      <c r="AS66" s="38">
        <f>U66-'Individ-I&amp;O Tables'!V73</f>
        <v>-2.2422593715099026E-7</v>
      </c>
      <c r="AT66" s="200">
        <f>V66-'Individ-I&amp;O Tables'!W73</f>
        <v>0</v>
      </c>
    </row>
    <row r="67" spans="1:46" ht="15" x14ac:dyDescent="0.2">
      <c r="A67" s="204">
        <v>2018</v>
      </c>
      <c r="B67" s="57">
        <f>'4.Stata-DNSP&amp;State'!Z35</f>
        <v>0.84285479784011841</v>
      </c>
      <c r="C67" s="54">
        <f>'4.Stata-DNSP&amp;State'!AA35</f>
        <v>1.0729163885116577</v>
      </c>
      <c r="D67" s="54">
        <f>'4.Stata-DNSP&amp;State'!AB35</f>
        <v>1.1171261072158813</v>
      </c>
      <c r="E67" s="54">
        <f>'4.Stata-DNSP&amp;State'!AC35</f>
        <v>1.0801346302032471</v>
      </c>
      <c r="F67" s="54">
        <f>'4.Stata-DNSP&amp;State'!AD35</f>
        <v>0.89367514848709106</v>
      </c>
      <c r="G67" s="54"/>
      <c r="H67" s="55">
        <f>'4.Stata-DNSP&amp;State'!C35</f>
        <v>1.0725518465042114</v>
      </c>
      <c r="I67" s="57">
        <f>'4.Stata-DNSP&amp;State'!AE35</f>
        <v>0.91553580760955811</v>
      </c>
      <c r="J67" s="54">
        <f>'4.Stata-DNSP&amp;State'!AF35</f>
        <v>0.98331409692764282</v>
      </c>
      <c r="K67" s="54">
        <f>'4.Stata-DNSP&amp;State'!AG35</f>
        <v>1.0411354303359985</v>
      </c>
      <c r="L67" s="54">
        <f>'4.Stata-DNSP&amp;State'!AH35</f>
        <v>1.0587062835693359</v>
      </c>
      <c r="M67" s="54">
        <f>'4.Stata-DNSP&amp;State'!AI35</f>
        <v>1.2915728092193604</v>
      </c>
      <c r="N67" s="54">
        <f>'4.Stata-DNSP&amp;State'!AJ35</f>
        <v>1.33965003490448</v>
      </c>
      <c r="O67" s="55">
        <f>'4.Stata-DNSP&amp;State'!D35</f>
        <v>1.1031683683395386</v>
      </c>
      <c r="P67" s="57">
        <f t="shared" si="52"/>
        <v>1.171501799918256</v>
      </c>
      <c r="Q67" s="54">
        <f t="shared" si="53"/>
        <v>1.0907520291383916</v>
      </c>
      <c r="R67" s="54">
        <f t="shared" si="54"/>
        <v>1.0301751484512194</v>
      </c>
      <c r="S67" s="54">
        <f t="shared" si="55"/>
        <v>1.0130778131288656</v>
      </c>
      <c r="T67" s="54">
        <f t="shared" si="56"/>
        <v>0.83042306159454737</v>
      </c>
      <c r="U67" s="54">
        <f t="shared" si="57"/>
        <v>0.8006209222998204</v>
      </c>
      <c r="V67" s="55">
        <f>'Index Tables'!F47</f>
        <v>0.86498989999999998</v>
      </c>
      <c r="Y67" s="204">
        <v>2018</v>
      </c>
      <c r="Z67" s="202">
        <f>B67-'Individ-I&amp;O Tables'!B74</f>
        <v>-2.1598816069001714E-9</v>
      </c>
      <c r="AA67" s="38">
        <f>C67-'Individ-I&amp;O Tables'!C74</f>
        <v>3.8851165773401419E-7</v>
      </c>
      <c r="AB67" s="38">
        <f>D67-'Individ-I&amp;O Tables'!D74</f>
        <v>1.0721588128426163E-7</v>
      </c>
      <c r="AC67" s="38">
        <f>E67-'Individ-I&amp;O Tables'!E74</f>
        <v>-3.697967529969759E-7</v>
      </c>
      <c r="AD67" s="38">
        <f>F67-'Individ-I&amp;O Tables'!F74</f>
        <v>4.8487091119930881E-8</v>
      </c>
      <c r="AE67" s="38"/>
      <c r="AF67" s="200">
        <f>H67-'Individ-I&amp;O Tables'!H74</f>
        <v>-1.5349578852408285E-7</v>
      </c>
      <c r="AG67" s="202">
        <f>I67-'Individ-I&amp;O Tables'!I74</f>
        <v>7.6095580947566077E-9</v>
      </c>
      <c r="AH67" s="38">
        <f>J67-'Individ-I&amp;O Tables'!J74</f>
        <v>-3.0723571464719157E-9</v>
      </c>
      <c r="AI67" s="38">
        <f>K67-'Individ-I&amp;O Tables'!K74</f>
        <v>4.3033599861352911E-7</v>
      </c>
      <c r="AJ67" s="38">
        <f>L67-'Individ-I&amp;O Tables'!L74</f>
        <v>2.8356933601259016E-7</v>
      </c>
      <c r="AK67" s="38">
        <f>M67-'Individ-I&amp;O Tables'!M74</f>
        <v>-1.9078063973054782E-7</v>
      </c>
      <c r="AL67" s="38">
        <f>N67-'Individ-I&amp;O Tables'!N74</f>
        <v>3.4904479973008051E-8</v>
      </c>
      <c r="AM67" s="200">
        <f>O67-'Individ-I&amp;O Tables'!P74</f>
        <v>3.6833953864778834E-7</v>
      </c>
      <c r="AN67" s="202">
        <f>P67-'Individ-I&amp;O Tables'!Q74</f>
        <v>-2.0008174406171975E-7</v>
      </c>
      <c r="AO67" s="38">
        <f>Q67-'Individ-I&amp;O Tables'!R74</f>
        <v>-9.7086160844028768E-7</v>
      </c>
      <c r="AP67" s="38">
        <f>R67-'Individ-I&amp;O Tables'!S74</f>
        <v>-8.5154878060045291E-7</v>
      </c>
      <c r="AQ67" s="38">
        <f>S67-'Individ-I&amp;O Tables'!T74</f>
        <v>-1.8687113434445735E-7</v>
      </c>
      <c r="AR67" s="38">
        <f>T67-'Individ-I&amp;O Tables'!U74</f>
        <v>-3.3840545266006217E-7</v>
      </c>
      <c r="AS67" s="38">
        <f>U67-'Individ-I&amp;O Tables'!V74</f>
        <v>-3.7770017957683422E-7</v>
      </c>
      <c r="AT67" s="200">
        <f>V67-'Individ-I&amp;O Tables'!W74</f>
        <v>0</v>
      </c>
    </row>
    <row r="68" spans="1:46" ht="15" x14ac:dyDescent="0.2">
      <c r="A68" s="204">
        <v>2019</v>
      </c>
      <c r="B68" s="57">
        <f>'4.Stata-DNSP&amp;State'!Z36</f>
        <v>0.84408318996429443</v>
      </c>
      <c r="C68" s="54">
        <f>'4.Stata-DNSP&amp;State'!AA36</f>
        <v>1.0729163885116577</v>
      </c>
      <c r="D68" s="54">
        <f>'4.Stata-DNSP&amp;State'!AB36</f>
        <v>1.1294014453887939</v>
      </c>
      <c r="E68" s="54">
        <f>'4.Stata-DNSP&amp;State'!AC36</f>
        <v>1.0842645168304443</v>
      </c>
      <c r="F68" s="54">
        <f>'4.Stata-DNSP&amp;State'!AD36</f>
        <v>0.96918964385986328</v>
      </c>
      <c r="G68" s="54"/>
      <c r="H68" s="55">
        <f>'4.Stata-DNSP&amp;State'!C36</f>
        <v>1.0678699016571045</v>
      </c>
      <c r="I68" s="57">
        <f>'4.Stata-DNSP&amp;State'!AE36</f>
        <v>0.86793786287307739</v>
      </c>
      <c r="J68" s="54">
        <f>'4.Stata-DNSP&amp;State'!AF36</f>
        <v>0.98298877477645874</v>
      </c>
      <c r="K68" s="54">
        <f>'4.Stata-DNSP&amp;State'!AG36</f>
        <v>1.1038414239883423</v>
      </c>
      <c r="L68" s="54">
        <f>'4.Stata-DNSP&amp;State'!AH36</f>
        <v>1.0294657945632935</v>
      </c>
      <c r="M68" s="54">
        <f>'4.Stata-DNSP&amp;State'!AI36</f>
        <v>1.3075025081634521</v>
      </c>
      <c r="N68" s="54">
        <f>'4.Stata-DNSP&amp;State'!AJ36</f>
        <v>1.3385441303253174</v>
      </c>
      <c r="O68" s="55">
        <f>'4.Stata-DNSP&amp;State'!D36</f>
        <v>1.0869669914245605</v>
      </c>
      <c r="P68" s="57">
        <f t="shared" si="52"/>
        <v>1.2303529403847013</v>
      </c>
      <c r="Q68" s="54">
        <f t="shared" si="53"/>
        <v>1.0863500469778493</v>
      </c>
      <c r="R68" s="54">
        <f t="shared" si="54"/>
        <v>0.96741241853266624</v>
      </c>
      <c r="S68" s="54">
        <f t="shared" si="55"/>
        <v>1.0373048889012406</v>
      </c>
      <c r="T68" s="54">
        <f t="shared" si="56"/>
        <v>0.81672493550858183</v>
      </c>
      <c r="U68" s="54">
        <f t="shared" si="57"/>
        <v>0.79778460602383827</v>
      </c>
      <c r="V68" s="55">
        <f>'Index Tables'!F48</f>
        <v>0.8567226</v>
      </c>
      <c r="Y68" s="204">
        <v>2019</v>
      </c>
      <c r="Z68" s="202">
        <f>B68-'Individ-I&amp;O Tables'!B75</f>
        <v>-1.0035705599875655E-8</v>
      </c>
      <c r="AA68" s="38">
        <f>C68-'Individ-I&amp;O Tables'!C75</f>
        <v>3.8851165773401419E-7</v>
      </c>
      <c r="AB68" s="38">
        <f>D68-'Individ-I&amp;O Tables'!D75</f>
        <v>4.4538879384603547E-7</v>
      </c>
      <c r="AC68" s="38">
        <f>E68-'Individ-I&amp;O Tables'!E75</f>
        <v>5.1683044444139625E-7</v>
      </c>
      <c r="AD68" s="38">
        <f>F68-'Individ-I&amp;O Tables'!F75</f>
        <v>4.3859863296802359E-8</v>
      </c>
      <c r="AE68" s="38"/>
      <c r="AF68" s="200">
        <f>H68-'Individ-I&amp;O Tables'!H75</f>
        <v>-9.8342895604730529E-8</v>
      </c>
      <c r="AG68" s="202">
        <f>I68-'Individ-I&amp;O Tables'!I75</f>
        <v>-3.712692264734585E-8</v>
      </c>
      <c r="AH68" s="38">
        <f>J68-'Individ-I&amp;O Tables'!J75</f>
        <v>-2.5223541255670057E-8</v>
      </c>
      <c r="AI68" s="38">
        <f>K68-'Individ-I&amp;O Tables'!K75</f>
        <v>4.2398834221302195E-7</v>
      </c>
      <c r="AJ68" s="38">
        <f>L68-'Individ-I&amp;O Tables'!L75</f>
        <v>-2.0543670653516699E-7</v>
      </c>
      <c r="AK68" s="38">
        <f>M68-'Individ-I&amp;O Tables'!M75</f>
        <v>5.0816345220638937E-7</v>
      </c>
      <c r="AL68" s="38">
        <f>N68-'Individ-I&amp;O Tables'!N75</f>
        <v>1.3032531742673825E-7</v>
      </c>
      <c r="AM68" s="200">
        <f>O68-'Individ-I&amp;O Tables'!P75</f>
        <v>-8.5754394696380132E-9</v>
      </c>
      <c r="AN68" s="202">
        <f>P68-'Individ-I&amp;O Tables'!Q75</f>
        <v>-5.9615298697579533E-8</v>
      </c>
      <c r="AO68" s="38">
        <f>Q68-'Individ-I&amp;O Tables'!R75</f>
        <v>-9.5302215075143693E-7</v>
      </c>
      <c r="AP68" s="38">
        <f>R68-'Individ-I&amp;O Tables'!S75</f>
        <v>-5.8146733372677062E-7</v>
      </c>
      <c r="AQ68" s="38">
        <f>S68-'Individ-I&amp;O Tables'!T75</f>
        <v>-1.1109875930337409E-7</v>
      </c>
      <c r="AR68" s="38">
        <f>T68-'Individ-I&amp;O Tables'!U75</f>
        <v>-3.6449141815886321E-7</v>
      </c>
      <c r="AS68" s="38">
        <f>U68-'Individ-I&amp;O Tables'!V75</f>
        <v>-3.9397616169445371E-7</v>
      </c>
      <c r="AT68" s="200">
        <f>V68-'Individ-I&amp;O Tables'!W75</f>
        <v>0</v>
      </c>
    </row>
    <row r="69" spans="1:46" ht="15" x14ac:dyDescent="0.2">
      <c r="A69" s="204">
        <v>2020</v>
      </c>
      <c r="B69" s="57">
        <f>'4.Stata-DNSP&amp;State'!Z37</f>
        <v>0.82781505584716797</v>
      </c>
      <c r="C69" s="54">
        <f>'4.Stata-DNSP&amp;State'!AA37</f>
        <v>1.0729163885116577</v>
      </c>
      <c r="D69" s="54">
        <f>'4.Stata-DNSP&amp;State'!AB37</f>
        <v>1.1396232843399048</v>
      </c>
      <c r="E69" s="54">
        <f>'4.Stata-DNSP&amp;State'!AC37</f>
        <v>1.0916858911514282</v>
      </c>
      <c r="F69" s="54">
        <f>'4.Stata-DNSP&amp;State'!AD37</f>
        <v>1.2075369358062744</v>
      </c>
      <c r="G69" s="54"/>
      <c r="H69" s="55">
        <f>'4.Stata-DNSP&amp;State'!C37</f>
        <v>1.0429925918579102</v>
      </c>
      <c r="I69" s="57">
        <f>'4.Stata-DNSP&amp;State'!AE37</f>
        <v>0.76711881160736084</v>
      </c>
      <c r="J69" s="54">
        <f>'4.Stata-DNSP&amp;State'!AF37</f>
        <v>0.96633929014205933</v>
      </c>
      <c r="K69" s="54">
        <f>'4.Stata-DNSP&amp;State'!AG37</f>
        <v>1.0394144058227539</v>
      </c>
      <c r="L69" s="54">
        <f>'4.Stata-DNSP&amp;State'!AH37</f>
        <v>1.0808901786804199</v>
      </c>
      <c r="M69" s="54">
        <f>'4.Stata-DNSP&amp;State'!AI37</f>
        <v>1.3269972801208496</v>
      </c>
      <c r="N69" s="54">
        <f>'4.Stata-DNSP&amp;State'!AJ37</f>
        <v>1.3537818193435669</v>
      </c>
      <c r="O69" s="55">
        <f>'4.Stata-DNSP&amp;State'!D37</f>
        <v>1.0445772409439087</v>
      </c>
      <c r="P69" s="57">
        <f t="shared" si="52"/>
        <v>1.3596232761813063</v>
      </c>
      <c r="Q69" s="54">
        <f t="shared" si="53"/>
        <v>1.079323383099307</v>
      </c>
      <c r="R69" s="54">
        <f t="shared" si="54"/>
        <v>1.0034425018694291</v>
      </c>
      <c r="S69" s="54">
        <f t="shared" si="55"/>
        <v>0.964938540871214</v>
      </c>
      <c r="T69" s="54">
        <f t="shared" si="56"/>
        <v>0.78597944960589883</v>
      </c>
      <c r="U69" s="54">
        <f t="shared" si="57"/>
        <v>0.77042886597756588</v>
      </c>
      <c r="V69" s="55">
        <f>'Index Tables'!F49</f>
        <v>0.83095479999999999</v>
      </c>
      <c r="Y69" s="204">
        <v>2020</v>
      </c>
      <c r="Z69" s="202">
        <f>B69-'Individ-I&amp;O Tables'!B76</f>
        <v>-4.4152832057164915E-8</v>
      </c>
      <c r="AA69" s="38">
        <f>C69-'Individ-I&amp;O Tables'!C76</f>
        <v>3.8851165773401419E-7</v>
      </c>
      <c r="AB69" s="38">
        <f>D69-'Individ-I&amp;O Tables'!D76</f>
        <v>2.8433990473253345E-7</v>
      </c>
      <c r="AC69" s="38">
        <f>E69-'Individ-I&amp;O Tables'!E76</f>
        <v>-1.088485717115617E-7</v>
      </c>
      <c r="AD69" s="38">
        <f>F69-'Individ-I&amp;O Tables'!F76</f>
        <v>-6.4193725668459933E-8</v>
      </c>
      <c r="AE69" s="38"/>
      <c r="AF69" s="200">
        <f>H69-'Individ-I&amp;O Tables'!H76</f>
        <v>-4.0814208990269663E-7</v>
      </c>
      <c r="AG69" s="202">
        <f>I69-'Individ-I&amp;O Tables'!I76</f>
        <v>-8.8392639208123569E-8</v>
      </c>
      <c r="AH69" s="38">
        <f>J69-'Individ-I&amp;O Tables'!J76</f>
        <v>-9.8579406859755636E-9</v>
      </c>
      <c r="AI69" s="38">
        <f>K69-'Individ-I&amp;O Tables'!K76</f>
        <v>4.058227538461523E-7</v>
      </c>
      <c r="AJ69" s="38">
        <f>L69-'Individ-I&amp;O Tables'!L76</f>
        <v>1.7868042001545348E-7</v>
      </c>
      <c r="AK69" s="38">
        <f>M69-'Individ-I&amp;O Tables'!M76</f>
        <v>2.8012084962725226E-7</v>
      </c>
      <c r="AL69" s="38">
        <f>N69-'Individ-I&amp;O Tables'!N76</f>
        <v>-1.8065643314635338E-7</v>
      </c>
      <c r="AM69" s="200">
        <f>O69-'Individ-I&amp;O Tables'!P76</f>
        <v>2.4094390860263104E-7</v>
      </c>
      <c r="AN69" s="202">
        <f>P69-'Individ-I&amp;O Tables'!Q76</f>
        <v>-7.2381869364868123E-7</v>
      </c>
      <c r="AO69" s="38">
        <f>Q69-'Individ-I&amp;O Tables'!R76</f>
        <v>-6.1690069297348771E-7</v>
      </c>
      <c r="AP69" s="38">
        <f>R69-'Individ-I&amp;O Tables'!S76</f>
        <v>-4.9813057101388836E-7</v>
      </c>
      <c r="AQ69" s="38">
        <f>S69-'Individ-I&amp;O Tables'!T76</f>
        <v>-7.5912878605421952E-7</v>
      </c>
      <c r="AR69" s="38">
        <f>T69-'Individ-I&amp;O Tables'!U76</f>
        <v>-5.5039410118418175E-7</v>
      </c>
      <c r="AS69" s="38">
        <f>U69-'Individ-I&amp;O Tables'!V76</f>
        <v>-6.3402243410948245E-7</v>
      </c>
      <c r="AT69" s="200">
        <f>V69-'Individ-I&amp;O Tables'!W76</f>
        <v>0</v>
      </c>
    </row>
    <row r="70" spans="1:46" ht="15" x14ac:dyDescent="0.2">
      <c r="A70" s="204">
        <v>2021</v>
      </c>
      <c r="B70" s="57">
        <f>'4.Stata-DNSP&amp;State'!Z38</f>
        <v>0.81197851896286011</v>
      </c>
      <c r="C70" s="54">
        <f>'4.Stata-DNSP&amp;State'!AA38</f>
        <v>1.0729163885116577</v>
      </c>
      <c r="D70" s="54">
        <f>'4.Stata-DNSP&amp;State'!AB38</f>
        <v>1.1474651098251343</v>
      </c>
      <c r="E70" s="54">
        <f>'4.Stata-DNSP&amp;State'!AC38</f>
        <v>1.0965970754623413</v>
      </c>
      <c r="F70" s="54">
        <f>'4.Stata-DNSP&amp;State'!AD38</f>
        <v>0.93219274282455444</v>
      </c>
      <c r="G70" s="54"/>
      <c r="H70" s="55">
        <f>'4.Stata-DNSP&amp;State'!C38</f>
        <v>1.0734527111053467</v>
      </c>
      <c r="I70" s="57">
        <f>'4.Stata-DNSP&amp;State'!AE38</f>
        <v>0.7216302752494812</v>
      </c>
      <c r="J70" s="54">
        <f>'4.Stata-DNSP&amp;State'!AF38</f>
        <v>0.9672088623046875</v>
      </c>
      <c r="K70" s="54">
        <f>'4.Stata-DNSP&amp;State'!AG38</f>
        <v>1.0496125221252441</v>
      </c>
      <c r="L70" s="54">
        <f>'4.Stata-DNSP&amp;State'!AH38</f>
        <v>1.0675796270370483</v>
      </c>
      <c r="M70" s="54">
        <f>'4.Stata-DNSP&amp;State'!AI38</f>
        <v>1.3393929004669189</v>
      </c>
      <c r="N70" s="54">
        <f>'4.Stata-DNSP&amp;State'!AJ38</f>
        <v>1.3608272075653076</v>
      </c>
      <c r="O70" s="55">
        <f>'4.Stata-DNSP&amp;State'!D38</f>
        <v>1.0210576057434082</v>
      </c>
      <c r="P70" s="57">
        <f t="shared" si="52"/>
        <v>1.4875383529803179</v>
      </c>
      <c r="Q70" s="54">
        <f t="shared" si="53"/>
        <v>1.1098458181488318</v>
      </c>
      <c r="R70" s="54">
        <f t="shared" si="54"/>
        <v>1.0227133237052386</v>
      </c>
      <c r="S70" s="54">
        <f t="shared" si="55"/>
        <v>1.0055013077428223</v>
      </c>
      <c r="T70" s="54">
        <f t="shared" si="56"/>
        <v>0.80144721592233004</v>
      </c>
      <c r="U70" s="54">
        <f t="shared" si="57"/>
        <v>0.78882366926355751</v>
      </c>
      <c r="V70" s="55">
        <f>'Index Tables'!F50</f>
        <v>0.85100209999999998</v>
      </c>
      <c r="Y70" s="204">
        <v>2021</v>
      </c>
      <c r="Z70" s="202">
        <f>B70-'Individ-I&amp;O Tables'!B77</f>
        <v>-8.1037139887385479E-8</v>
      </c>
      <c r="AA70" s="38">
        <f>C70-'Individ-I&amp;O Tables'!C77</f>
        <v>3.8851165773401419E-7</v>
      </c>
      <c r="AB70" s="38">
        <f>D70-'Individ-I&amp;O Tables'!D77</f>
        <v>1.0982513432011842E-7</v>
      </c>
      <c r="AC70" s="38">
        <f>E70-'Individ-I&amp;O Tables'!E77</f>
        <v>7.5462341264653787E-8</v>
      </c>
      <c r="AD70" s="38">
        <f>F70-'Individ-I&amp;O Tables'!F77</f>
        <v>4.2824554458142927E-8</v>
      </c>
      <c r="AE70" s="38"/>
      <c r="AF70" s="200">
        <f>H70-'Individ-I&amp;O Tables'!H77</f>
        <v>-2.8889465331083386E-7</v>
      </c>
      <c r="AG70" s="202">
        <f>I70-'Individ-I&amp;O Tables'!I77</f>
        <v>-2.4750518745619843E-8</v>
      </c>
      <c r="AH70" s="38">
        <f>J70-'Individ-I&amp;O Tables'!J77</f>
        <v>6.230468752033147E-8</v>
      </c>
      <c r="AI70" s="38">
        <f>K70-'Individ-I&amp;O Tables'!K77</f>
        <v>5.2212524415118367E-7</v>
      </c>
      <c r="AJ70" s="38">
        <f>L70-'Individ-I&amp;O Tables'!L77</f>
        <v>-3.7296295163358195E-7</v>
      </c>
      <c r="AK70" s="38">
        <f>M70-'Individ-I&amp;O Tables'!M77</f>
        <v>-9.9533081110436683E-8</v>
      </c>
      <c r="AL70" s="38">
        <f>N70-'Individ-I&amp;O Tables'!N77</f>
        <v>2.0756530760834835E-7</v>
      </c>
      <c r="AM70" s="200">
        <f>O70-'Individ-I&amp;O Tables'!P77</f>
        <v>6.0574340809971261E-7</v>
      </c>
      <c r="AN70" s="202">
        <f>P70-'Individ-I&amp;O Tables'!Q77</f>
        <v>-6.470196820540508E-7</v>
      </c>
      <c r="AO70" s="38">
        <f>Q70-'Individ-I&amp;O Tables'!R77</f>
        <v>-1.8185116834601445E-7</v>
      </c>
      <c r="AP70" s="38">
        <f>R70-'Individ-I&amp;O Tables'!S77</f>
        <v>-6.7629476130370847E-7</v>
      </c>
      <c r="AQ70" s="38">
        <f>S70-'Individ-I&amp;O Tables'!T77</f>
        <v>-6.9225717758136796E-7</v>
      </c>
      <c r="AR70" s="38">
        <f>T70-'Individ-I&amp;O Tables'!U77</f>
        <v>-3.8407767000148141E-7</v>
      </c>
      <c r="AS70" s="38">
        <f>U70-'Individ-I&amp;O Tables'!V77</f>
        <v>-4.3073644251379051E-7</v>
      </c>
      <c r="AT70" s="200">
        <f>V70-'Individ-I&amp;O Tables'!W77</f>
        <v>0</v>
      </c>
    </row>
    <row r="71" spans="1:46" ht="15" x14ac:dyDescent="0.2">
      <c r="A71" s="204">
        <v>2022</v>
      </c>
      <c r="B71" s="57">
        <f>'4.Stata-DNSP&amp;State'!Z39</f>
        <v>0.8046080470085144</v>
      </c>
      <c r="C71" s="54">
        <f>'4.Stata-DNSP&amp;State'!AA39</f>
        <v>1.0729163885116577</v>
      </c>
      <c r="D71" s="54">
        <f>'4.Stata-DNSP&amp;State'!AB39</f>
        <v>1.1531875133514404</v>
      </c>
      <c r="E71" s="54">
        <f>'4.Stata-DNSP&amp;State'!AC39</f>
        <v>1.1025170087814331</v>
      </c>
      <c r="F71" s="54">
        <f>'4.Stata-DNSP&amp;State'!AD39</f>
        <v>0.9934881329536438</v>
      </c>
      <c r="G71" s="54"/>
      <c r="H71" s="55">
        <f>'4.Stata-DNSP&amp;State'!C39</f>
        <v>1.0680854320526123</v>
      </c>
      <c r="I71" s="57">
        <f>'4.Stata-DNSP&amp;State'!AE39</f>
        <v>0.63354861736297607</v>
      </c>
      <c r="J71" s="54">
        <f>'4.Stata-DNSP&amp;State'!AF39</f>
        <v>0.95150095224380493</v>
      </c>
      <c r="K71" s="54">
        <f>'4.Stata-DNSP&amp;State'!AG39</f>
        <v>1.1194703578948975</v>
      </c>
      <c r="L71" s="54">
        <f>'4.Stata-DNSP&amp;State'!AH39</f>
        <v>1.0729770660400391</v>
      </c>
      <c r="M71" s="54">
        <f>'4.Stata-DNSP&amp;State'!AI39</f>
        <v>1.3514648675918579</v>
      </c>
      <c r="N71" s="54">
        <f>'4.Stata-DNSP&amp;State'!AJ39</f>
        <v>1.3110588788986206</v>
      </c>
      <c r="O71" s="55">
        <f>'4.Stata-DNSP&amp;State'!D39</f>
        <v>0.97584074735641479</v>
      </c>
      <c r="P71" s="57">
        <f t="shared" si="52"/>
        <v>1.685877615041308</v>
      </c>
      <c r="Q71" s="54">
        <f t="shared" si="53"/>
        <v>1.1225269186897615</v>
      </c>
      <c r="R71" s="54">
        <f t="shared" si="54"/>
        <v>0.95409889553582139</v>
      </c>
      <c r="S71" s="54">
        <f t="shared" si="55"/>
        <v>0.99544106380066444</v>
      </c>
      <c r="T71" s="54">
        <f t="shared" si="56"/>
        <v>0.79031683151024679</v>
      </c>
      <c r="U71" s="54">
        <f t="shared" si="57"/>
        <v>0.81467388630926885</v>
      </c>
      <c r="V71" s="55">
        <f>'Index Tables'!F51</f>
        <v>0.8560799</v>
      </c>
      <c r="Y71" s="204">
        <v>2022</v>
      </c>
      <c r="Z71" s="202">
        <f>B71-'Individ-I&amp;O Tables'!B78</f>
        <v>-5.2991485643971714E-8</v>
      </c>
      <c r="AA71" s="38">
        <f>C71-'Individ-I&amp;O Tables'!C78</f>
        <v>3.8851165773401419E-7</v>
      </c>
      <c r="AB71" s="38">
        <f>D71-'Individ-I&amp;O Tables'!D78</f>
        <v>5.1335144046760206E-7</v>
      </c>
      <c r="AC71" s="38">
        <f>E71-'Individ-I&amp;O Tables'!E78</f>
        <v>8.7814331362068287E-9</v>
      </c>
      <c r="AD71" s="38">
        <f>F71-'Individ-I&amp;O Tables'!F78</f>
        <v>3.2953643813726785E-8</v>
      </c>
      <c r="AE71" s="38"/>
      <c r="AF71" s="200">
        <f>H71-'Individ-I&amp;O Tables'!H78</f>
        <v>-5.6794738778620513E-7</v>
      </c>
      <c r="AG71" s="202">
        <f>I71-'Individ-I&amp;O Tables'!I78</f>
        <v>1.7362976056922719E-8</v>
      </c>
      <c r="AH71" s="38">
        <f>J71-'Individ-I&amp;O Tables'!J78</f>
        <v>5.224380494883718E-8</v>
      </c>
      <c r="AI71" s="38">
        <f>K71-'Individ-I&amp;O Tables'!K78</f>
        <v>3.5789489749582515E-7</v>
      </c>
      <c r="AJ71" s="38">
        <f>L71-'Individ-I&amp;O Tables'!L78</f>
        <v>6.6040038992909444E-8</v>
      </c>
      <c r="AK71" s="38">
        <f>M71-'Individ-I&amp;O Tables'!M78</f>
        <v>-1.3240814200621287E-7</v>
      </c>
      <c r="AL71" s="38">
        <f>N71-'Individ-I&amp;O Tables'!N78</f>
        <v>-1.211013793689375E-7</v>
      </c>
      <c r="AM71" s="200">
        <f>O71-'Individ-I&amp;O Tables'!P78</f>
        <v>2.473564147953411E-7</v>
      </c>
      <c r="AN71" s="202">
        <f>P71-'Individ-I&amp;O Tables'!Q78</f>
        <v>-1.3849586919523205E-6</v>
      </c>
      <c r="AO71" s="38">
        <f>Q71-'Individ-I&amp;O Tables'!R78</f>
        <v>-1.0813102384599205E-6</v>
      </c>
      <c r="AP71" s="38">
        <f>R71-'Individ-I&amp;O Tables'!S78</f>
        <v>-7.0446417865799305E-7</v>
      </c>
      <c r="AQ71" s="38">
        <f>S71-'Individ-I&amp;O Tables'!T78</f>
        <v>-6.3619933554637242E-7</v>
      </c>
      <c r="AR71" s="38">
        <f>T71-'Individ-I&amp;O Tables'!U78</f>
        <v>-4.6848975321367448E-7</v>
      </c>
      <c r="AS71" s="38">
        <f>U71-'Individ-I&amp;O Tables'!V78</f>
        <v>-5.1369073117424335E-7</v>
      </c>
      <c r="AT71" s="200">
        <f>V71-'Individ-I&amp;O Tables'!W78</f>
        <v>0</v>
      </c>
    </row>
    <row r="72" spans="1:46" ht="15" x14ac:dyDescent="0.2">
      <c r="A72" s="53">
        <v>2023</v>
      </c>
      <c r="B72" s="57">
        <f>'4.Stata-DNSP&amp;State'!Z40</f>
        <v>0.81559735536575317</v>
      </c>
      <c r="C72" s="54">
        <f>'4.Stata-DNSP&amp;State'!AA40</f>
        <v>1.0729163885116577</v>
      </c>
      <c r="D72" s="54">
        <f>'4.Stata-DNSP&amp;State'!AB40</f>
        <v>1.1594299077987671</v>
      </c>
      <c r="E72" s="54">
        <f>'4.Stata-DNSP&amp;State'!AC40</f>
        <v>1.1080161333084106</v>
      </c>
      <c r="F72" s="54">
        <f>'4.Stata-DNSP&amp;State'!AD40</f>
        <v>0.79457765817642212</v>
      </c>
      <c r="G72" s="54"/>
      <c r="H72" s="55">
        <f>'4.Stata-DNSP&amp;State'!C40</f>
        <v>1.0958771705627441</v>
      </c>
      <c r="I72" s="57">
        <f>'4.Stata-DNSP&amp;State'!AE40</f>
        <v>0.69794756174087524</v>
      </c>
      <c r="J72" s="54">
        <f>'4.Stata-DNSP&amp;State'!AF40</f>
        <v>0.9606475830078125</v>
      </c>
      <c r="K72" s="54">
        <f>'4.Stata-DNSP&amp;State'!AG40</f>
        <v>1.1293573379516602</v>
      </c>
      <c r="L72" s="54">
        <f>'4.Stata-DNSP&amp;State'!AH40</f>
        <v>1.0183420181274414</v>
      </c>
      <c r="M72" s="54">
        <f>'4.Stata-DNSP&amp;State'!AI40</f>
        <v>1.3620859384536743</v>
      </c>
      <c r="N72" s="54">
        <f>'4.Stata-DNSP&amp;State'!AJ40</f>
        <v>1.3113046884536743</v>
      </c>
      <c r="O72" s="55">
        <f>'4.Stata-DNSP&amp;State'!D40</f>
        <v>1.0085858106613159</v>
      </c>
      <c r="P72" s="57">
        <f t="shared" si="52"/>
        <v>1.5701425588898423</v>
      </c>
      <c r="Q72" s="54">
        <f t="shared" si="53"/>
        <v>1.1407691956414696</v>
      </c>
      <c r="R72" s="54">
        <f t="shared" si="54"/>
        <v>0.97035467317223112</v>
      </c>
      <c r="S72" s="54">
        <f t="shared" si="55"/>
        <v>1.0761386165503382</v>
      </c>
      <c r="T72" s="54">
        <f t="shared" si="56"/>
        <v>0.8045580235611659</v>
      </c>
      <c r="U72" s="54">
        <f t="shared" si="57"/>
        <v>0.83571513181656654</v>
      </c>
      <c r="V72" s="55">
        <f>'Index Tables'!F52</f>
        <v>0.87971650000000001</v>
      </c>
      <c r="Y72" s="53">
        <v>2023</v>
      </c>
      <c r="Z72" s="202">
        <f>B72-'Individ-I&amp;O Tables'!B79</f>
        <v>-4.4634246854080573E-8</v>
      </c>
      <c r="AA72" s="38">
        <f>C72-'Individ-I&amp;O Tables'!C79</f>
        <v>3.8851165773401419E-7</v>
      </c>
      <c r="AB72" s="38">
        <f>D72-'Individ-I&amp;O Tables'!D79</f>
        <v>-9.2201232870792182E-8</v>
      </c>
      <c r="AC72" s="38">
        <f>E72-'Individ-I&amp;O Tables'!E79</f>
        <v>1.3330841075465116E-7</v>
      </c>
      <c r="AD72" s="38">
        <f>F72-'Individ-I&amp;O Tables'!F79</f>
        <v>5.8176422124134319E-8</v>
      </c>
      <c r="AE72" s="38"/>
      <c r="AF72" s="200">
        <f>H72-'Individ-I&amp;O Tables'!H79</f>
        <v>-8.2943725576711813E-7</v>
      </c>
      <c r="AG72" s="202">
        <f>I72-'Individ-I&amp;O Tables'!I79</f>
        <v>-3.8259124757189511E-8</v>
      </c>
      <c r="AH72" s="38">
        <f>J72-'Individ-I&amp;O Tables'!J79</f>
        <v>8.3007812512470025E-8</v>
      </c>
      <c r="AI72" s="38">
        <f>K72-'Individ-I&amp;O Tables'!K79</f>
        <v>3.3795166021199918E-7</v>
      </c>
      <c r="AJ72" s="38">
        <f>L72-'Individ-I&amp;O Tables'!L79</f>
        <v>1.8127441325788141E-8</v>
      </c>
      <c r="AK72" s="38">
        <f>M72-'Individ-I&amp;O Tables'!M79</f>
        <v>-6.1546325591521622E-8</v>
      </c>
      <c r="AL72" s="38">
        <f>N72-'Individ-I&amp;O Tables'!N79</f>
        <v>6.8845367429126725E-7</v>
      </c>
      <c r="AM72" s="200">
        <f>O72-'Individ-I&amp;O Tables'!P79</f>
        <v>-1.8933868406456611E-7</v>
      </c>
      <c r="AN72" s="202">
        <f>P72-'Individ-I&amp;O Tables'!Q79</f>
        <v>-4.4111015773395934E-7</v>
      </c>
      <c r="AO72" s="38">
        <f>Q72-'Individ-I&amp;O Tables'!R79</f>
        <v>-8.0435853044846795E-7</v>
      </c>
      <c r="AP72" s="38">
        <f>R72-'Individ-I&amp;O Tables'!S79</f>
        <v>-6.2682776891254122E-7</v>
      </c>
      <c r="AQ72" s="38">
        <f>S72-'Individ-I&amp;O Tables'!T79</f>
        <v>-3.8344966180048345E-7</v>
      </c>
      <c r="AR72" s="38">
        <f>T72-'Individ-I&amp;O Tables'!U79</f>
        <v>-2.7643883404593339E-7</v>
      </c>
      <c r="AS72" s="38">
        <f>U72-'Individ-I&amp;O Tables'!V79</f>
        <v>-4.6818343346632929E-7</v>
      </c>
      <c r="AT72" s="200">
        <f>V72-'Individ-I&amp;O Tables'!W79</f>
        <v>0</v>
      </c>
    </row>
    <row r="73" spans="1:46" ht="15" x14ac:dyDescent="0.2">
      <c r="A73" s="53">
        <v>2024</v>
      </c>
      <c r="B73" s="57">
        <f>'4.Stata-DNSP&amp;State'!Z41</f>
        <v>0.8111153244972229</v>
      </c>
      <c r="C73" s="54">
        <f>'4.Stata-DNSP&amp;State'!AA41</f>
        <v>1.0729163885116577</v>
      </c>
      <c r="D73" s="54">
        <f>'4.Stata-DNSP&amp;State'!AB41</f>
        <v>1.1650514602661133</v>
      </c>
      <c r="E73" s="54">
        <f>'4.Stata-DNSP&amp;State'!AC41</f>
        <v>1.1133201122283936</v>
      </c>
      <c r="F73" s="54">
        <f>'4.Stata-DNSP&amp;State'!AD41</f>
        <v>0.92592120170593262</v>
      </c>
      <c r="G73" s="54"/>
      <c r="H73" s="55">
        <f>'4.Stata-DNSP&amp;State'!C41</f>
        <v>1.0817382335662842</v>
      </c>
      <c r="I73" s="57">
        <f>'4.Stata-DNSP&amp;State'!AE41</f>
        <v>0.72500491142272949</v>
      </c>
      <c r="J73" s="54">
        <f>'4.Stata-DNSP&amp;State'!AF41</f>
        <v>0.9680982232093811</v>
      </c>
      <c r="K73" s="54">
        <f>'4.Stata-DNSP&amp;State'!AG41</f>
        <v>1.1339069604873657</v>
      </c>
      <c r="L73" s="54">
        <f>'4.Stata-DNSP&amp;State'!AH41</f>
        <v>1.0212455987930298</v>
      </c>
      <c r="M73" s="54">
        <f>'4.Stata-DNSP&amp;State'!AI41</f>
        <v>1.3789970874786377</v>
      </c>
      <c r="N73" s="54">
        <f>'4.Stata-DNSP&amp;State'!AJ41</f>
        <v>1.2632566690444946</v>
      </c>
      <c r="O73" s="55">
        <f>'4.Stata-DNSP&amp;State'!D41</f>
        <v>1.0212135314941406</v>
      </c>
      <c r="P73" s="57">
        <f t="shared" si="52"/>
        <v>1.4920426282954569</v>
      </c>
      <c r="Q73" s="54">
        <f t="shared" si="53"/>
        <v>1.117384793848883</v>
      </c>
      <c r="R73" s="54">
        <f t="shared" si="54"/>
        <v>0.95399205689798494</v>
      </c>
      <c r="S73" s="54">
        <f t="shared" si="55"/>
        <v>1.0592341693758567</v>
      </c>
      <c r="T73" s="54">
        <f t="shared" si="56"/>
        <v>0.78443837437259389</v>
      </c>
      <c r="U73" s="54">
        <f t="shared" si="57"/>
        <v>0.85630914134377156</v>
      </c>
      <c r="V73" s="55">
        <f>'Index Tables'!F53</f>
        <v>0.87975179999999997</v>
      </c>
      <c r="Y73" s="53">
        <v>2024</v>
      </c>
      <c r="Z73" s="202">
        <f>B73-'Individ-I&amp;O Tables'!B80</f>
        <v>-7.550277714152287E-8</v>
      </c>
      <c r="AA73" s="38">
        <f>C73-'Individ-I&amp;O Tables'!C80</f>
        <v>3.8851165773401419E-7</v>
      </c>
      <c r="AB73" s="38">
        <f>D73-'Individ-I&amp;O Tables'!D80</f>
        <v>4.602661132224739E-7</v>
      </c>
      <c r="AC73" s="38">
        <f>E73-'Individ-I&amp;O Tables'!E80</f>
        <v>1.122283934673618E-7</v>
      </c>
      <c r="AD73" s="38">
        <f>F73-'Individ-I&amp;O Tables'!F80</f>
        <v>1.7059326173907152E-9</v>
      </c>
      <c r="AE73" s="38"/>
      <c r="AF73" s="200">
        <f>H73-'Individ-I&amp;O Tables'!H80</f>
        <v>-7.6643371582640896E-7</v>
      </c>
      <c r="AG73" s="202">
        <f>I73-'Individ-I&amp;O Tables'!I80</f>
        <v>1.1422729540022658E-8</v>
      </c>
      <c r="AH73" s="38">
        <f>J73-'Individ-I&amp;O Tables'!J80</f>
        <v>2.3209381083688641E-8</v>
      </c>
      <c r="AI73" s="38">
        <f>K73-'Individ-I&amp;O Tables'!K80</f>
        <v>-3.9512634275595815E-8</v>
      </c>
      <c r="AJ73" s="38">
        <f>L73-'Individ-I&amp;O Tables'!L80</f>
        <v>-4.0120697031298391E-7</v>
      </c>
      <c r="AK73" s="38">
        <f>M73-'Individ-I&amp;O Tables'!M80</f>
        <v>8.7478637667004477E-8</v>
      </c>
      <c r="AL73" s="38">
        <f>N73-'Individ-I&amp;O Tables'!N80</f>
        <v>6.6904449469440408E-7</v>
      </c>
      <c r="AM73" s="200">
        <f>O73-'Individ-I&amp;O Tables'!P80</f>
        <v>5.3149414069864065E-7</v>
      </c>
      <c r="AN73" s="202">
        <f>P73-'Individ-I&amp;O Tables'!Q80</f>
        <v>-3.7170454314505719E-7</v>
      </c>
      <c r="AO73" s="38">
        <f>Q73-'Individ-I&amp;O Tables'!R80</f>
        <v>-2.0615111706590028E-7</v>
      </c>
      <c r="AP73" s="38">
        <f>R73-'Individ-I&amp;O Tables'!S80</f>
        <v>-6.431020150854394E-7</v>
      </c>
      <c r="AQ73" s="38">
        <f>S73-'Individ-I&amp;O Tables'!T80</f>
        <v>-8.3062414324430733E-7</v>
      </c>
      <c r="AR73" s="38">
        <f>T73-'Individ-I&amp;O Tables'!U80</f>
        <v>-3.2562740615027508E-7</v>
      </c>
      <c r="AS73" s="38">
        <f>U73-'Individ-I&amp;O Tables'!V80</f>
        <v>-4.5865622844143417E-7</v>
      </c>
      <c r="AT73" s="200">
        <f>V73-'Individ-I&amp;O Tables'!W80</f>
        <v>0</v>
      </c>
    </row>
    <row r="74" spans="1:46" x14ac:dyDescent="0.2">
      <c r="A74" s="37"/>
      <c r="B74" s="34"/>
      <c r="C74" s="34"/>
      <c r="D74" s="34"/>
      <c r="E74" s="34"/>
      <c r="F74" s="34"/>
      <c r="G74" s="34"/>
      <c r="H74" s="34"/>
      <c r="I74" s="34"/>
    </row>
    <row r="75" spans="1:46" ht="15" x14ac:dyDescent="0.2">
      <c r="A75" s="37"/>
      <c r="B75" s="27"/>
      <c r="C75" s="34"/>
      <c r="D75" s="34"/>
      <c r="E75" s="34"/>
      <c r="F75" s="34"/>
      <c r="G75" s="34"/>
      <c r="H75" s="34"/>
      <c r="I75" s="34"/>
    </row>
    <row r="76" spans="1:46" x14ac:dyDescent="0.2">
      <c r="A76" s="43" t="s">
        <v>530</v>
      </c>
      <c r="B76" s="44"/>
      <c r="C76" s="44"/>
      <c r="D76" s="44"/>
      <c r="E76" s="44"/>
      <c r="F76" s="44"/>
      <c r="G76" s="44"/>
      <c r="H76" s="44"/>
      <c r="I76" s="44"/>
      <c r="J76" s="44"/>
      <c r="K76" s="44"/>
      <c r="L76" s="44"/>
      <c r="M76" s="44"/>
      <c r="N76" s="44"/>
      <c r="O76" s="44"/>
      <c r="P76" s="44"/>
      <c r="Q76" s="44"/>
      <c r="R76" s="44"/>
      <c r="S76" s="44"/>
      <c r="T76" s="44"/>
      <c r="U76" s="44"/>
      <c r="V76" s="44"/>
    </row>
    <row r="77" spans="1:46" x14ac:dyDescent="0.2">
      <c r="A77" s="45"/>
      <c r="B77" s="389" t="s">
        <v>151</v>
      </c>
      <c r="C77" s="387"/>
      <c r="D77" s="387"/>
      <c r="E77" s="387"/>
      <c r="F77" s="387"/>
      <c r="G77" s="387"/>
      <c r="H77" s="388"/>
      <c r="I77" s="389" t="s">
        <v>152</v>
      </c>
      <c r="J77" s="387"/>
      <c r="K77" s="387"/>
      <c r="L77" s="387"/>
      <c r="M77" s="387"/>
      <c r="N77" s="387"/>
      <c r="O77" s="388"/>
      <c r="P77" s="389" t="s">
        <v>153</v>
      </c>
      <c r="Q77" s="387"/>
      <c r="R77" s="387"/>
      <c r="S77" s="387"/>
      <c r="T77" s="387"/>
      <c r="U77" s="387"/>
      <c r="V77" s="388"/>
      <c r="Y77" s="196"/>
      <c r="Z77" s="389" t="s">
        <v>151</v>
      </c>
      <c r="AA77" s="387"/>
      <c r="AB77" s="387"/>
      <c r="AC77" s="387"/>
      <c r="AD77" s="387"/>
      <c r="AE77" s="387"/>
      <c r="AF77" s="388"/>
      <c r="AG77" s="389" t="s">
        <v>152</v>
      </c>
      <c r="AH77" s="387"/>
      <c r="AI77" s="387"/>
      <c r="AJ77" s="387"/>
      <c r="AK77" s="387"/>
      <c r="AL77" s="387"/>
      <c r="AM77" s="388"/>
      <c r="AN77" s="389" t="s">
        <v>153</v>
      </c>
      <c r="AO77" s="387"/>
      <c r="AP77" s="387"/>
      <c r="AQ77" s="387"/>
      <c r="AR77" s="387"/>
      <c r="AS77" s="387"/>
      <c r="AT77" s="388"/>
    </row>
    <row r="78" spans="1:46" ht="30" x14ac:dyDescent="0.2">
      <c r="A78" s="203" t="s">
        <v>7</v>
      </c>
      <c r="B78" s="206" t="s">
        <v>36</v>
      </c>
      <c r="C78" s="63" t="s">
        <v>38</v>
      </c>
      <c r="D78" s="63" t="s">
        <v>13</v>
      </c>
      <c r="E78" s="63" t="s">
        <v>37</v>
      </c>
      <c r="F78" s="63" t="s">
        <v>154</v>
      </c>
      <c r="G78" s="63" t="s">
        <v>41</v>
      </c>
      <c r="H78" s="64" t="s">
        <v>42</v>
      </c>
      <c r="I78" s="66" t="s">
        <v>39</v>
      </c>
      <c r="J78" s="67" t="s">
        <v>156</v>
      </c>
      <c r="K78" s="67" t="s">
        <v>155</v>
      </c>
      <c r="L78" s="67" t="s">
        <v>157</v>
      </c>
      <c r="M78" s="67" t="s">
        <v>158</v>
      </c>
      <c r="N78" s="67" t="s">
        <v>40</v>
      </c>
      <c r="O78" s="68" t="s">
        <v>43</v>
      </c>
      <c r="P78" s="49" t="s">
        <v>39</v>
      </c>
      <c r="Q78" s="50" t="s">
        <v>156</v>
      </c>
      <c r="R78" s="50" t="s">
        <v>155</v>
      </c>
      <c r="S78" s="50" t="s">
        <v>157</v>
      </c>
      <c r="T78" s="50" t="s">
        <v>158</v>
      </c>
      <c r="U78" s="50" t="s">
        <v>40</v>
      </c>
      <c r="V78" s="52" t="s">
        <v>11</v>
      </c>
      <c r="Y78" s="197" t="s">
        <v>7</v>
      </c>
      <c r="Z78" s="234" t="s">
        <v>36</v>
      </c>
      <c r="AA78" s="47" t="s">
        <v>38</v>
      </c>
      <c r="AB78" s="47" t="s">
        <v>13</v>
      </c>
      <c r="AC78" s="47" t="s">
        <v>37</v>
      </c>
      <c r="AD78" s="47" t="s">
        <v>154</v>
      </c>
      <c r="AE78" s="47" t="s">
        <v>41</v>
      </c>
      <c r="AF78" s="48" t="s">
        <v>42</v>
      </c>
      <c r="AG78" s="49" t="s">
        <v>39</v>
      </c>
      <c r="AH78" s="50" t="s">
        <v>156</v>
      </c>
      <c r="AI78" s="50" t="s">
        <v>155</v>
      </c>
      <c r="AJ78" s="50" t="s">
        <v>157</v>
      </c>
      <c r="AK78" s="50" t="s">
        <v>158</v>
      </c>
      <c r="AL78" s="50" t="s">
        <v>40</v>
      </c>
      <c r="AM78" s="51" t="s">
        <v>43</v>
      </c>
      <c r="AN78" s="49" t="s">
        <v>39</v>
      </c>
      <c r="AO78" s="50" t="s">
        <v>156</v>
      </c>
      <c r="AP78" s="50" t="s">
        <v>155</v>
      </c>
      <c r="AQ78" s="50" t="s">
        <v>157</v>
      </c>
      <c r="AR78" s="50" t="s">
        <v>158</v>
      </c>
      <c r="AS78" s="50" t="s">
        <v>40</v>
      </c>
      <c r="AT78" s="52" t="s">
        <v>11</v>
      </c>
    </row>
    <row r="79" spans="1:46" ht="15" x14ac:dyDescent="0.2">
      <c r="A79" s="239">
        <v>2006</v>
      </c>
      <c r="B79" s="56">
        <f>'4.Stata-DNSP&amp;State'!Z44</f>
        <v>1</v>
      </c>
      <c r="C79" s="59">
        <f>'4.Stata-DNSP&amp;State'!AA44</f>
        <v>1</v>
      </c>
      <c r="D79" s="59">
        <f>'4.Stata-DNSP&amp;State'!AB44</f>
        <v>1</v>
      </c>
      <c r="E79" s="59">
        <f>'4.Stata-DNSP&amp;State'!AC44</f>
        <v>1</v>
      </c>
      <c r="F79" s="59">
        <f>'4.Stata-DNSP&amp;State'!AD44</f>
        <v>1</v>
      </c>
      <c r="G79" s="59"/>
      <c r="H79" s="59">
        <f>'4.Stata-DNSP&amp;State'!C44</f>
        <v>1</v>
      </c>
      <c r="I79" s="56">
        <f>'4.Stata-DNSP&amp;State'!AE44</f>
        <v>1</v>
      </c>
      <c r="J79" s="59">
        <f>'4.Stata-DNSP&amp;State'!AF44</f>
        <v>1</v>
      </c>
      <c r="K79" s="59">
        <f>'4.Stata-DNSP&amp;State'!AG44</f>
        <v>1</v>
      </c>
      <c r="L79" s="59">
        <f>'4.Stata-DNSP&amp;State'!AH44</f>
        <v>1</v>
      </c>
      <c r="M79" s="59">
        <f>'4.Stata-DNSP&amp;State'!AI44</f>
        <v>1</v>
      </c>
      <c r="N79" s="59">
        <f>'4.Stata-DNSP&amp;State'!AJ44</f>
        <v>1</v>
      </c>
      <c r="O79" s="60">
        <f>'4.Stata-DNSP&amp;State'!D44</f>
        <v>1</v>
      </c>
      <c r="P79" s="59">
        <f t="shared" ref="P79:P93" si="58">$H79/I79</f>
        <v>1</v>
      </c>
      <c r="Q79" s="59">
        <f t="shared" ref="Q79:Q93" si="59">$H79/J79</f>
        <v>1</v>
      </c>
      <c r="R79" s="59">
        <f t="shared" ref="R79:R93" si="60">$H79/K79</f>
        <v>1</v>
      </c>
      <c r="S79" s="59">
        <f t="shared" ref="S79:S93" si="61">$H79/L79</f>
        <v>1</v>
      </c>
      <c r="T79" s="59">
        <f t="shared" ref="T79:T93" si="62">$H79/M79</f>
        <v>1</v>
      </c>
      <c r="U79" s="59">
        <f t="shared" ref="U79:U93" si="63">$H79/N79</f>
        <v>1</v>
      </c>
      <c r="V79" s="60">
        <f>'Index Tables'!F63</f>
        <v>1</v>
      </c>
      <c r="Y79" s="292">
        <v>2006</v>
      </c>
      <c r="Z79" s="201">
        <f>B79-'Individ-I&amp;O Tables'!B90</f>
        <v>0</v>
      </c>
      <c r="AA79" s="110">
        <f>C79-'Individ-I&amp;O Tables'!C90</f>
        <v>0</v>
      </c>
      <c r="AB79" s="110">
        <f>D79-'Individ-I&amp;O Tables'!D90</f>
        <v>0</v>
      </c>
      <c r="AC79" s="110">
        <f>E79-'Individ-I&amp;O Tables'!E90</f>
        <v>0</v>
      </c>
      <c r="AD79" s="110">
        <f>F79-'Individ-I&amp;O Tables'!F90</f>
        <v>0</v>
      </c>
      <c r="AE79" s="110"/>
      <c r="AF79" s="199">
        <f>H79-'Individ-I&amp;O Tables'!H90</f>
        <v>0</v>
      </c>
      <c r="AG79" s="110">
        <f>I79-'Individ-I&amp;O Tables'!I90</f>
        <v>0</v>
      </c>
      <c r="AH79" s="110">
        <f>J79-'Individ-I&amp;O Tables'!J90</f>
        <v>0</v>
      </c>
      <c r="AI79" s="110">
        <f>K79-'Individ-I&amp;O Tables'!K90</f>
        <v>0</v>
      </c>
      <c r="AJ79" s="110">
        <f>L79-'Individ-I&amp;O Tables'!L90</f>
        <v>0</v>
      </c>
      <c r="AK79" s="110">
        <f>M79-'Individ-I&amp;O Tables'!M90</f>
        <v>0</v>
      </c>
      <c r="AL79" s="110">
        <f>N79-'Individ-I&amp;O Tables'!N90</f>
        <v>0</v>
      </c>
      <c r="AM79" s="110">
        <f>O79-'Individ-I&amp;O Tables'!P90</f>
        <v>0</v>
      </c>
      <c r="AN79" s="201">
        <f>P79-'Individ-I&amp;O Tables'!Q90</f>
        <v>0</v>
      </c>
      <c r="AO79" s="110">
        <f>Q79-'Individ-I&amp;O Tables'!R90</f>
        <v>0</v>
      </c>
      <c r="AP79" s="110">
        <f>R79-'Individ-I&amp;O Tables'!S90</f>
        <v>0</v>
      </c>
      <c r="AQ79" s="110">
        <f>S79-'Individ-I&amp;O Tables'!T90</f>
        <v>0</v>
      </c>
      <c r="AR79" s="110">
        <f>T79-'Individ-I&amp;O Tables'!U90</f>
        <v>0</v>
      </c>
      <c r="AS79" s="110">
        <f>U79-'Individ-I&amp;O Tables'!V90</f>
        <v>0</v>
      </c>
      <c r="AT79" s="199">
        <f>V79-'Individ-I&amp;O Tables'!W90</f>
        <v>0</v>
      </c>
    </row>
    <row r="80" spans="1:46" ht="15" x14ac:dyDescent="0.2">
      <c r="A80" s="204">
        <v>2007</v>
      </c>
      <c r="B80" s="57">
        <f>'4.Stata-DNSP&amp;State'!Z45</f>
        <v>1.0174570083618164</v>
      </c>
      <c r="C80" s="54">
        <f>'4.Stata-DNSP&amp;State'!AA45</f>
        <v>1.0279581546783447</v>
      </c>
      <c r="D80" s="54">
        <f>'4.Stata-DNSP&amp;State'!AB45</f>
        <v>1.0168817043304443</v>
      </c>
      <c r="E80" s="54">
        <f>'4.Stata-DNSP&amp;State'!AC45</f>
        <v>1.0314171314239502</v>
      </c>
      <c r="F80" s="54">
        <f>'4.Stata-DNSP&amp;State'!AD45</f>
        <v>0.90093100070953369</v>
      </c>
      <c r="G80" s="54"/>
      <c r="H80" s="54">
        <f>'4.Stata-DNSP&amp;State'!C45</f>
        <v>1.0314483642578125</v>
      </c>
      <c r="I80" s="57">
        <f>'4.Stata-DNSP&amp;State'!AE45</f>
        <v>1.031399130821228</v>
      </c>
      <c r="J80" s="54">
        <f>'4.Stata-DNSP&amp;State'!AF45</f>
        <v>1.0138487815856934</v>
      </c>
      <c r="K80" s="54">
        <f>'4.Stata-DNSP&amp;State'!AG45</f>
        <v>1.0138486623764038</v>
      </c>
      <c r="L80" s="54">
        <f>'4.Stata-DNSP&amp;State'!AH45</f>
        <v>1.0552905797958374</v>
      </c>
      <c r="M80" s="54">
        <f>'4.Stata-DNSP&amp;State'!AI45</f>
        <v>1.0536166429519653</v>
      </c>
      <c r="N80" s="54">
        <f>'4.Stata-DNSP&amp;State'!AJ45</f>
        <v>1.0135908126831055</v>
      </c>
      <c r="O80" s="55">
        <f>'4.Stata-DNSP&amp;State'!D45</f>
        <v>1.0333216190338135</v>
      </c>
      <c r="P80" s="54">
        <f t="shared" si="58"/>
        <v>1.0000477346112802</v>
      </c>
      <c r="Q80" s="54">
        <f t="shared" si="59"/>
        <v>1.0173591791909962</v>
      </c>
      <c r="R80" s="54">
        <f t="shared" si="60"/>
        <v>1.0173592988130555</v>
      </c>
      <c r="S80" s="54">
        <f t="shared" si="61"/>
        <v>0.97740696638963886</v>
      </c>
      <c r="T80" s="54">
        <f t="shared" si="62"/>
        <v>0.97895982486377309</v>
      </c>
      <c r="U80" s="54">
        <f t="shared" si="63"/>
        <v>1.0176181071801902</v>
      </c>
      <c r="V80" s="55">
        <f>'Index Tables'!F64</f>
        <v>0.99578500000000003</v>
      </c>
      <c r="Y80" s="198">
        <v>2007</v>
      </c>
      <c r="Z80" s="202">
        <f>B80-'Individ-I&amp;O Tables'!B91</f>
        <v>8.3618163504439735E-9</v>
      </c>
      <c r="AA80" s="38">
        <f>C80-'Individ-I&amp;O Tables'!C91</f>
        <v>1.5467834479920839E-7</v>
      </c>
      <c r="AB80" s="38">
        <f>D80-'Individ-I&amp;O Tables'!D91</f>
        <v>-2.956695557276845E-7</v>
      </c>
      <c r="AC80" s="38">
        <f>E80-'Individ-I&amp;O Tables'!E91</f>
        <v>1.3142395016707553E-7</v>
      </c>
      <c r="AD80" s="38">
        <f>F80-'Individ-I&amp;O Tables'!F91</f>
        <v>7.0953365405301838E-10</v>
      </c>
      <c r="AE80" s="38"/>
      <c r="AF80" s="200">
        <f>H80-'Individ-I&amp;O Tables'!H91</f>
        <v>3.6425781257953815E-7</v>
      </c>
      <c r="AG80" s="38">
        <f>I80-'Individ-I&amp;O Tables'!I91</f>
        <v>1.3082122807261953E-7</v>
      </c>
      <c r="AH80" s="38">
        <f>J80-'Individ-I&amp;O Tables'!J91</f>
        <v>-2.1841430664082395E-7</v>
      </c>
      <c r="AI80" s="38">
        <f>K80-'Individ-I&amp;O Tables'!K91</f>
        <v>-3.376235961916052E-7</v>
      </c>
      <c r="AJ80" s="38">
        <f>L80-'Individ-I&amp;O Tables'!L91</f>
        <v>-4.2020416257670945E-7</v>
      </c>
      <c r="AK80" s="38">
        <f>M80-'Individ-I&amp;O Tables'!M91</f>
        <v>-3.5704803469371882E-7</v>
      </c>
      <c r="AL80" s="38">
        <f>N80-'Individ-I&amp;O Tables'!N91</f>
        <v>-1.8731689443995947E-7</v>
      </c>
      <c r="AM80" s="38">
        <f>O80-'Individ-I&amp;O Tables'!P91</f>
        <v>-3.8096618659722026E-7</v>
      </c>
      <c r="AN80" s="202">
        <f>P80-'Individ-I&amp;O Tables'!Q91</f>
        <v>-2.6538871988890378E-7</v>
      </c>
      <c r="AO80" s="38">
        <f>Q80-'Individ-I&amp;O Tables'!R91</f>
        <v>1.7919099626340085E-7</v>
      </c>
      <c r="AP80" s="38">
        <f>R80-'Individ-I&amp;O Tables'!S91</f>
        <v>2.9881305563250748E-7</v>
      </c>
      <c r="AQ80" s="38">
        <f>S80-'Individ-I&amp;O Tables'!T91</f>
        <v>-1.3361036110826063E-7</v>
      </c>
      <c r="AR80" s="38">
        <f>T80-'Individ-I&amp;O Tables'!U91</f>
        <v>-7.513622690691335E-8</v>
      </c>
      <c r="AS80" s="38">
        <f>U80-'Individ-I&amp;O Tables'!V91</f>
        <v>1.0718019027855519E-7</v>
      </c>
      <c r="AT80" s="200">
        <f>V80-'Individ-I&amp;O Tables'!W91</f>
        <v>0</v>
      </c>
    </row>
    <row r="81" spans="1:46" ht="15" x14ac:dyDescent="0.2">
      <c r="A81" s="204">
        <v>2008</v>
      </c>
      <c r="B81" s="57">
        <f>'4.Stata-DNSP&amp;State'!Z46</f>
        <v>1.0208542346954346</v>
      </c>
      <c r="C81" s="54">
        <f>'4.Stata-DNSP&amp;State'!AA46</f>
        <v>1.0754595994949341</v>
      </c>
      <c r="D81" s="54">
        <f>'4.Stata-DNSP&amp;State'!AB46</f>
        <v>1.0277320146560669</v>
      </c>
      <c r="E81" s="54">
        <f>'4.Stata-DNSP&amp;State'!AC46</f>
        <v>1.0214442014694214</v>
      </c>
      <c r="F81" s="54">
        <f>'4.Stata-DNSP&amp;State'!AD46</f>
        <v>0.69003444910049438</v>
      </c>
      <c r="G81" s="54"/>
      <c r="H81" s="54">
        <f>'4.Stata-DNSP&amp;State'!C46</f>
        <v>1.0639940500259399</v>
      </c>
      <c r="I81" s="57">
        <f>'4.Stata-DNSP&amp;State'!AE46</f>
        <v>1.0058867931365967</v>
      </c>
      <c r="J81" s="54">
        <f>'4.Stata-DNSP&amp;State'!AF46</f>
        <v>0.96999108791351318</v>
      </c>
      <c r="K81" s="54">
        <f>'4.Stata-DNSP&amp;State'!AG46</f>
        <v>0.96999096870422363</v>
      </c>
      <c r="L81" s="54">
        <f>'4.Stata-DNSP&amp;State'!AH46</f>
        <v>1.0906085968017578</v>
      </c>
      <c r="M81" s="54">
        <f>'4.Stata-DNSP&amp;State'!AI46</f>
        <v>1.0890210866928101</v>
      </c>
      <c r="N81" s="54">
        <f>'4.Stata-DNSP&amp;State'!AJ46</f>
        <v>1.0516229867935181</v>
      </c>
      <c r="O81" s="55">
        <f>'4.Stata-DNSP&amp;State'!D46</f>
        <v>1.0419286489486694</v>
      </c>
      <c r="P81" s="54">
        <f t="shared" si="58"/>
        <v>1.0577671933718813</v>
      </c>
      <c r="Q81" s="54">
        <f t="shared" si="59"/>
        <v>1.0969111606114141</v>
      </c>
      <c r="R81" s="54">
        <f t="shared" si="60"/>
        <v>1.0969112954188549</v>
      </c>
      <c r="S81" s="54">
        <f t="shared" si="61"/>
        <v>0.97559661013688526</v>
      </c>
      <c r="T81" s="54">
        <f t="shared" si="62"/>
        <v>0.97701877679625715</v>
      </c>
      <c r="U81" s="54">
        <f t="shared" si="63"/>
        <v>1.0117637816858134</v>
      </c>
      <c r="V81" s="55">
        <f>'Index Tables'!F65</f>
        <v>1.0007630000000001</v>
      </c>
      <c r="Y81" s="198">
        <v>2008</v>
      </c>
      <c r="Z81" s="202">
        <f>B81-'Individ-I&amp;O Tables'!B92</f>
        <v>2.3469543464216258E-7</v>
      </c>
      <c r="AA81" s="38">
        <f>C81-'Individ-I&amp;O Tables'!C92</f>
        <v>-4.0050506600053382E-7</v>
      </c>
      <c r="AB81" s="38">
        <f>D81-'Individ-I&amp;O Tables'!D92</f>
        <v>1.4656066804619172E-8</v>
      </c>
      <c r="AC81" s="38">
        <f>E81-'Individ-I&amp;O Tables'!E92</f>
        <v>2.0146942136811674E-7</v>
      </c>
      <c r="AD81" s="38">
        <f>F81-'Individ-I&amp;O Tables'!F92</f>
        <v>4.9100494337039891E-8</v>
      </c>
      <c r="AE81" s="38"/>
      <c r="AF81" s="200">
        <f>H81-'Individ-I&amp;O Tables'!H92</f>
        <v>5.0025939835052213E-8</v>
      </c>
      <c r="AG81" s="38">
        <f>I81-'Individ-I&amp;O Tables'!I92</f>
        <v>-2.0686340329589825E-7</v>
      </c>
      <c r="AH81" s="38">
        <f>J81-'Individ-I&amp;O Tables'!J92</f>
        <v>-1.2086486811391239E-8</v>
      </c>
      <c r="AI81" s="38">
        <f>K81-'Individ-I&amp;O Tables'!K92</f>
        <v>-1.3129577636217249E-7</v>
      </c>
      <c r="AJ81" s="38">
        <f>L81-'Individ-I&amp;O Tables'!L92</f>
        <v>-4.0319824212708966E-7</v>
      </c>
      <c r="AK81" s="38">
        <f>M81-'Individ-I&amp;O Tables'!M92</f>
        <v>8.6692810041810731E-8</v>
      </c>
      <c r="AL81" s="38">
        <f>N81-'Individ-I&amp;O Tables'!N92</f>
        <v>-1.3206481908056844E-8</v>
      </c>
      <c r="AM81" s="38">
        <f>O81-'Individ-I&amp;O Tables'!P92</f>
        <v>-3.5105133067148131E-7</v>
      </c>
      <c r="AN81" s="202">
        <f>P81-'Individ-I&amp;O Tables'!Q92</f>
        <v>1.9337188139623152E-7</v>
      </c>
      <c r="AO81" s="38">
        <f>Q81-'Individ-I&amp;O Tables'!R92</f>
        <v>1.6061141416834346E-7</v>
      </c>
      <c r="AP81" s="38">
        <f>R81-'Individ-I&amp;O Tables'!S92</f>
        <v>2.9541885493422626E-7</v>
      </c>
      <c r="AQ81" s="38">
        <f>S81-'Individ-I&amp;O Tables'!T92</f>
        <v>-8.9863114727251059E-8</v>
      </c>
      <c r="AR81" s="38">
        <f>T81-'Individ-I&amp;O Tables'!U92</f>
        <v>-2.3203742816058082E-8</v>
      </c>
      <c r="AS81" s="38">
        <f>U81-'Individ-I&amp;O Tables'!V92</f>
        <v>-2.1831418672846326E-7</v>
      </c>
      <c r="AT81" s="200">
        <f>V81-'Individ-I&amp;O Tables'!W92</f>
        <v>0</v>
      </c>
    </row>
    <row r="82" spans="1:46" ht="15" x14ac:dyDescent="0.2">
      <c r="A82" s="204">
        <v>2009</v>
      </c>
      <c r="B82" s="57">
        <f>'4.Stata-DNSP&amp;State'!Z47</f>
        <v>1.0203312635421753</v>
      </c>
      <c r="C82" s="54">
        <f>'4.Stata-DNSP&amp;State'!AA47</f>
        <v>1.1043020486831665</v>
      </c>
      <c r="D82" s="54">
        <f>'4.Stata-DNSP&amp;State'!AB47</f>
        <v>1.0373368263244629</v>
      </c>
      <c r="E82" s="54">
        <f>'4.Stata-DNSP&amp;State'!AC47</f>
        <v>1.0298936367034912</v>
      </c>
      <c r="F82" s="54">
        <f>'4.Stata-DNSP&amp;State'!AD47</f>
        <v>1.2426245212554932</v>
      </c>
      <c r="G82" s="54"/>
      <c r="H82" s="54">
        <f>'4.Stata-DNSP&amp;State'!C47</f>
        <v>1.056965708732605</v>
      </c>
      <c r="I82" s="57">
        <f>'4.Stata-DNSP&amp;State'!AE47</f>
        <v>1.1873800754547119</v>
      </c>
      <c r="J82" s="54">
        <f>'4.Stata-DNSP&amp;State'!AF47</f>
        <v>0.96953672170639038</v>
      </c>
      <c r="K82" s="54">
        <f>'4.Stata-DNSP&amp;State'!AG47</f>
        <v>0.96953666210174561</v>
      </c>
      <c r="L82" s="54">
        <f>'4.Stata-DNSP&amp;State'!AH47</f>
        <v>1.1107836961746216</v>
      </c>
      <c r="M82" s="54">
        <f>'4.Stata-DNSP&amp;State'!AI47</f>
        <v>1.1099892854690552</v>
      </c>
      <c r="N82" s="54">
        <f>'4.Stata-DNSP&amp;State'!AJ47</f>
        <v>1.064838171005249</v>
      </c>
      <c r="O82" s="55">
        <f>'4.Stata-DNSP&amp;State'!D47</f>
        <v>1.114580512046814</v>
      </c>
      <c r="P82" s="54">
        <f t="shared" si="58"/>
        <v>0.89016628338473325</v>
      </c>
      <c r="Q82" s="54">
        <f t="shared" si="59"/>
        <v>1.090176044979853</v>
      </c>
      <c r="R82" s="54">
        <f t="shared" si="60"/>
        <v>1.0901761120010998</v>
      </c>
      <c r="S82" s="54">
        <f t="shared" si="61"/>
        <v>0.95154953423663136</v>
      </c>
      <c r="T82" s="54">
        <f t="shared" si="62"/>
        <v>0.95223055084352126</v>
      </c>
      <c r="U82" s="54">
        <f t="shared" si="63"/>
        <v>0.99260689324725082</v>
      </c>
      <c r="V82" s="55">
        <f>'Index Tables'!F66</f>
        <v>0.97945360000000004</v>
      </c>
      <c r="Y82" s="198">
        <v>2009</v>
      </c>
      <c r="Z82" s="202">
        <f>B82-'Individ-I&amp;O Tables'!B93</f>
        <v>2.6354217519397594E-7</v>
      </c>
      <c r="AA82" s="38">
        <f>C82-'Individ-I&amp;O Tables'!C93</f>
        <v>4.8683166609109207E-8</v>
      </c>
      <c r="AB82" s="38">
        <f>D82-'Individ-I&amp;O Tables'!D93</f>
        <v>-1.7367553706293393E-7</v>
      </c>
      <c r="AC82" s="38">
        <f>E82-'Individ-I&amp;O Tables'!E93</f>
        <v>-3.6329650887623188E-7</v>
      </c>
      <c r="AD82" s="38">
        <f>F82-'Individ-I&amp;O Tables'!F93</f>
        <v>5.2125549321324627E-7</v>
      </c>
      <c r="AE82" s="38"/>
      <c r="AF82" s="200">
        <f>H82-'Individ-I&amp;O Tables'!H93</f>
        <v>-2.9126739509166555E-7</v>
      </c>
      <c r="AG82" s="38">
        <f>I82-'Individ-I&amp;O Tables'!I93</f>
        <v>7.5454711812028563E-8</v>
      </c>
      <c r="AH82" s="38">
        <f>J82-'Individ-I&amp;O Tables'!J93</f>
        <v>2.1706390351816651E-8</v>
      </c>
      <c r="AI82" s="38">
        <f>K82-'Individ-I&amp;O Tables'!K93</f>
        <v>-3.7898254423573974E-8</v>
      </c>
      <c r="AJ82" s="38">
        <f>L82-'Individ-I&amp;O Tables'!L93</f>
        <v>-3.0382537841155965E-7</v>
      </c>
      <c r="AK82" s="38">
        <f>M82-'Individ-I&amp;O Tables'!M93</f>
        <v>2.8546905528337163E-7</v>
      </c>
      <c r="AL82" s="38">
        <f>N82-'Individ-I&amp;O Tables'!N93</f>
        <v>1.7100524907220915E-7</v>
      </c>
      <c r="AM82" s="38">
        <f>O82-'Individ-I&amp;O Tables'!P93</f>
        <v>-4.87953186079082E-7</v>
      </c>
      <c r="AN82" s="202">
        <f>P82-'Individ-I&amp;O Tables'!Q93</f>
        <v>-1.1661526677642087E-7</v>
      </c>
      <c r="AO82" s="38">
        <f>Q82-'Individ-I&amp;O Tables'!R93</f>
        <v>4.4979852953375143E-8</v>
      </c>
      <c r="AP82" s="38">
        <f>R82-'Individ-I&amp;O Tables'!S93</f>
        <v>1.1200109972797634E-7</v>
      </c>
      <c r="AQ82" s="38">
        <f>S82-'Individ-I&amp;O Tables'!T93</f>
        <v>-1.6576336869800201E-7</v>
      </c>
      <c r="AR82" s="38">
        <f>T82-'Individ-I&amp;O Tables'!U93</f>
        <v>-1.4915647872371096E-7</v>
      </c>
      <c r="AS82" s="38">
        <f>U82-'Individ-I&amp;O Tables'!V93</f>
        <v>-3.0675274920177742E-7</v>
      </c>
      <c r="AT82" s="200">
        <f>V82-'Individ-I&amp;O Tables'!W93</f>
        <v>0</v>
      </c>
    </row>
    <row r="83" spans="1:46" ht="15" x14ac:dyDescent="0.2">
      <c r="A83" s="204">
        <v>2010</v>
      </c>
      <c r="B83" s="57">
        <f>'4.Stata-DNSP&amp;State'!Z48</f>
        <v>1.0392833948135376</v>
      </c>
      <c r="C83" s="54">
        <f>'4.Stata-DNSP&amp;State'!AA48</f>
        <v>1.1043020486831665</v>
      </c>
      <c r="D83" s="54">
        <f>'4.Stata-DNSP&amp;State'!AB48</f>
        <v>1.0515415668487549</v>
      </c>
      <c r="E83" s="54">
        <f>'4.Stata-DNSP&amp;State'!AC48</f>
        <v>1.0373988151550293</v>
      </c>
      <c r="F83" s="54">
        <f>'4.Stata-DNSP&amp;State'!AD48</f>
        <v>1.276756763458252</v>
      </c>
      <c r="G83" s="54"/>
      <c r="H83" s="54">
        <f>'4.Stata-DNSP&amp;State'!C48</f>
        <v>1.0620284080505371</v>
      </c>
      <c r="I83" s="57">
        <f>'4.Stata-DNSP&amp;State'!AE48</f>
        <v>1.2470872402191162</v>
      </c>
      <c r="J83" s="54">
        <f>'4.Stata-DNSP&amp;State'!AF48</f>
        <v>0.96657037734985352</v>
      </c>
      <c r="K83" s="54">
        <f>'4.Stata-DNSP&amp;State'!AG48</f>
        <v>0.96657031774520874</v>
      </c>
      <c r="L83" s="54">
        <f>'4.Stata-DNSP&amp;State'!AH48</f>
        <v>1.1315484046936035</v>
      </c>
      <c r="M83" s="54">
        <f>'4.Stata-DNSP&amp;State'!AI48</f>
        <v>1.1340160369873047</v>
      </c>
      <c r="N83" s="54">
        <f>'4.Stata-DNSP&amp;State'!AJ48</f>
        <v>1.0999948978424072</v>
      </c>
      <c r="O83" s="55">
        <f>'4.Stata-DNSP&amp;State'!D48</f>
        <v>1.1502351760864258</v>
      </c>
      <c r="P83" s="54">
        <f t="shared" si="58"/>
        <v>0.85160714808046323</v>
      </c>
      <c r="Q83" s="54">
        <f t="shared" si="59"/>
        <v>1.0987595243322177</v>
      </c>
      <c r="R83" s="54">
        <f t="shared" si="60"/>
        <v>1.0987595920884583</v>
      </c>
      <c r="S83" s="54">
        <f t="shared" si="61"/>
        <v>0.93856206561318889</v>
      </c>
      <c r="T83" s="54">
        <f t="shared" si="62"/>
        <v>0.93651974347028266</v>
      </c>
      <c r="U83" s="54">
        <f t="shared" si="63"/>
        <v>0.96548484918762822</v>
      </c>
      <c r="V83" s="55">
        <f>'Index Tables'!F67</f>
        <v>0.96333089999999999</v>
      </c>
      <c r="Y83" s="198">
        <v>2010</v>
      </c>
      <c r="Z83" s="202">
        <f>B83-'Individ-I&amp;O Tables'!B94</f>
        <v>3.9481353764081462E-7</v>
      </c>
      <c r="AA83" s="38">
        <f>C83-'Individ-I&amp;O Tables'!C94</f>
        <v>4.8683166609109207E-8</v>
      </c>
      <c r="AB83" s="38">
        <f>D83-'Individ-I&amp;O Tables'!D94</f>
        <v>-4.3315124509391012E-7</v>
      </c>
      <c r="AC83" s="38">
        <f>E83-'Individ-I&amp;O Tables'!E94</f>
        <v>-1.8484497066317829E-7</v>
      </c>
      <c r="AD83" s="38">
        <f>F83-'Individ-I&amp;O Tables'!F94</f>
        <v>-2.3654174796661209E-7</v>
      </c>
      <c r="AE83" s="38"/>
      <c r="AF83" s="200">
        <f>H83-'Individ-I&amp;O Tables'!H94</f>
        <v>-5.9194946278040561E-7</v>
      </c>
      <c r="AG83" s="38">
        <f>I83-'Individ-I&amp;O Tables'!I94</f>
        <v>2.4021911615434988E-7</v>
      </c>
      <c r="AH83" s="38">
        <f>J83-'Individ-I&amp;O Tables'!J94</f>
        <v>-2.2650146536129512E-8</v>
      </c>
      <c r="AI83" s="38">
        <f>K83-'Individ-I&amp;O Tables'!K94</f>
        <v>-8.2254791311520137E-8</v>
      </c>
      <c r="AJ83" s="38">
        <f>L83-'Individ-I&amp;O Tables'!L94</f>
        <v>-5.9530639640037464E-7</v>
      </c>
      <c r="AK83" s="38">
        <f>M83-'Individ-I&amp;O Tables'!M94</f>
        <v>3.6987304774527274E-8</v>
      </c>
      <c r="AL83" s="38">
        <f>N83-'Individ-I&amp;O Tables'!N94</f>
        <v>-1.0215759282949932E-7</v>
      </c>
      <c r="AM83" s="38">
        <f>O83-'Individ-I&amp;O Tables'!P94</f>
        <v>1.7608642588484713E-7</v>
      </c>
      <c r="AN83" s="202">
        <f>P83-'Individ-I&amp;O Tables'!Q94</f>
        <v>-1.5191953672832881E-7</v>
      </c>
      <c r="AO83" s="38">
        <f>Q83-'Individ-I&amp;O Tables'!R94</f>
        <v>-4.7566778227370321E-7</v>
      </c>
      <c r="AP83" s="38">
        <f>R83-'Individ-I&amp;O Tables'!S94</f>
        <v>-4.0791154165553678E-7</v>
      </c>
      <c r="AQ83" s="38">
        <f>S83-'Individ-I&amp;O Tables'!T94</f>
        <v>-3.4386811065267864E-8</v>
      </c>
      <c r="AR83" s="38">
        <f>T83-'Individ-I&amp;O Tables'!U94</f>
        <v>-1.5652971729895881E-7</v>
      </c>
      <c r="AS83" s="38">
        <f>U83-'Individ-I&amp;O Tables'!V94</f>
        <v>-2.508123717603894E-7</v>
      </c>
      <c r="AT83" s="200">
        <f>V83-'Individ-I&amp;O Tables'!W94</f>
        <v>0</v>
      </c>
    </row>
    <row r="84" spans="1:46" ht="15" x14ac:dyDescent="0.2">
      <c r="A84" s="204">
        <v>2011</v>
      </c>
      <c r="B84" s="57">
        <f>'4.Stata-DNSP&amp;State'!Z49</f>
        <v>1.0217670202255249</v>
      </c>
      <c r="C84" s="54">
        <f>'4.Stata-DNSP&amp;State'!AA49</f>
        <v>1.1043020486831665</v>
      </c>
      <c r="D84" s="54">
        <f>'4.Stata-DNSP&amp;State'!AB49</f>
        <v>1.0659993886947632</v>
      </c>
      <c r="E84" s="54">
        <f>'4.Stata-DNSP&amp;State'!AC49</f>
        <v>1.0841109752655029</v>
      </c>
      <c r="F84" s="54">
        <f>'4.Stata-DNSP&amp;State'!AD49</f>
        <v>0.97912406921386719</v>
      </c>
      <c r="G84" s="54"/>
      <c r="H84" s="54">
        <f>'4.Stata-DNSP&amp;State'!C49</f>
        <v>1.0888082981109619</v>
      </c>
      <c r="I84" s="57">
        <f>'4.Stata-DNSP&amp;State'!AE49</f>
        <v>1.2082738876342773</v>
      </c>
      <c r="J84" s="54">
        <f>'4.Stata-DNSP&amp;State'!AF49</f>
        <v>0.98479628562927246</v>
      </c>
      <c r="K84" s="54">
        <f>'4.Stata-DNSP&amp;State'!AG49</f>
        <v>0.98295015096664429</v>
      </c>
      <c r="L84" s="54">
        <f>'4.Stata-DNSP&amp;State'!AH49</f>
        <v>1.0918004512786865</v>
      </c>
      <c r="M84" s="54">
        <f>'4.Stata-DNSP&amp;State'!AI49</f>
        <v>1.2245324850082397</v>
      </c>
      <c r="N84" s="54">
        <f>'4.Stata-DNSP&amp;State'!AJ49</f>
        <v>1.117112398147583</v>
      </c>
      <c r="O84" s="55">
        <f>'4.Stata-DNSP&amp;State'!D49</f>
        <v>1.1679993867874146</v>
      </c>
      <c r="P84" s="54">
        <f t="shared" si="58"/>
        <v>0.90112706171510382</v>
      </c>
      <c r="Q84" s="54">
        <f t="shared" si="59"/>
        <v>1.1056177952734936</v>
      </c>
      <c r="R84" s="54">
        <f t="shared" si="60"/>
        <v>1.1076943190254516</v>
      </c>
      <c r="S84" s="54">
        <f t="shared" si="61"/>
        <v>0.99725943219365742</v>
      </c>
      <c r="T84" s="54">
        <f t="shared" si="62"/>
        <v>0.88916244480327966</v>
      </c>
      <c r="U84" s="54">
        <f t="shared" si="63"/>
        <v>0.97466315826092742</v>
      </c>
      <c r="V84" s="55">
        <f>'Index Tables'!F68</f>
        <v>0.94694849999999997</v>
      </c>
      <c r="Y84" s="198">
        <v>2011</v>
      </c>
      <c r="Z84" s="202">
        <f>B84-'Individ-I&amp;O Tables'!B95</f>
        <v>2.0225524810513207E-8</v>
      </c>
      <c r="AA84" s="38">
        <f>C84-'Individ-I&amp;O Tables'!C95</f>
        <v>4.8683166609109207E-8</v>
      </c>
      <c r="AB84" s="38">
        <f>D84-'Individ-I&amp;O Tables'!D95</f>
        <v>3.8869476326475194E-7</v>
      </c>
      <c r="AC84" s="38">
        <f>E84-'Individ-I&amp;O Tables'!E95</f>
        <v>-2.4734497117151477E-8</v>
      </c>
      <c r="AD84" s="38">
        <f>F84-'Individ-I&amp;O Tables'!F95</f>
        <v>-3.0786132865223692E-8</v>
      </c>
      <c r="AE84" s="38"/>
      <c r="AF84" s="200">
        <f>H84-'Individ-I&amp;O Tables'!H95</f>
        <v>-7.0188903800172397E-7</v>
      </c>
      <c r="AG84" s="38">
        <f>I84-'Individ-I&amp;O Tables'!I95</f>
        <v>-1.1236572272643741E-7</v>
      </c>
      <c r="AH84" s="38">
        <f>J84-'Individ-I&amp;O Tables'!J95</f>
        <v>-1.4370727496881841E-8</v>
      </c>
      <c r="AI84" s="38">
        <f>K84-'Individ-I&amp;O Tables'!K95</f>
        <v>-4.9033355709049431E-8</v>
      </c>
      <c r="AJ84" s="38">
        <f>L84-'Individ-I&amp;O Tables'!L95</f>
        <v>-5.487213134980351E-7</v>
      </c>
      <c r="AK84" s="38">
        <f>M84-'Individ-I&amp;O Tables'!M95</f>
        <v>4.8500823979225061E-7</v>
      </c>
      <c r="AL84" s="38">
        <f>N84-'Individ-I&amp;O Tables'!N95</f>
        <v>3.9814758290290797E-7</v>
      </c>
      <c r="AM84" s="38">
        <f>O84-'Individ-I&amp;O Tables'!P95</f>
        <v>3.8678741454134524E-7</v>
      </c>
      <c r="AN84" s="202">
        <f>P84-'Individ-I&amp;O Tables'!Q95</f>
        <v>-3.3828489620635338E-7</v>
      </c>
      <c r="AO84" s="38">
        <f>Q84-'Individ-I&amp;O Tables'!R95</f>
        <v>-2.0472650641423229E-7</v>
      </c>
      <c r="AP84" s="38">
        <f>R84-'Individ-I&amp;O Tables'!S95</f>
        <v>-6.8097454852811268E-7</v>
      </c>
      <c r="AQ84" s="38">
        <f>S84-'Individ-I&amp;O Tables'!T95</f>
        <v>-1.6780634259916383E-7</v>
      </c>
      <c r="AR84" s="38">
        <f>T84-'Individ-I&amp;O Tables'!U95</f>
        <v>-3.5519672036965488E-7</v>
      </c>
      <c r="AS84" s="38">
        <f>U84-'Individ-I&amp;O Tables'!V95</f>
        <v>-5.4173907260146592E-7</v>
      </c>
      <c r="AT84" s="200">
        <f>V84-'Individ-I&amp;O Tables'!W95</f>
        <v>0</v>
      </c>
    </row>
    <row r="85" spans="1:46" ht="15" x14ac:dyDescent="0.2">
      <c r="A85" s="204">
        <v>2012</v>
      </c>
      <c r="B85" s="57">
        <f>'4.Stata-DNSP&amp;State'!Z50</f>
        <v>1.0184329748153687</v>
      </c>
      <c r="C85" s="54">
        <f>'4.Stata-DNSP&amp;State'!AA50</f>
        <v>1.1043020486831665</v>
      </c>
      <c r="D85" s="54">
        <f>'4.Stata-DNSP&amp;State'!AB50</f>
        <v>1.0802502632141113</v>
      </c>
      <c r="E85" s="54">
        <f>'4.Stata-DNSP&amp;State'!AC50</f>
        <v>1.0889191627502441</v>
      </c>
      <c r="F85" s="54">
        <f>'4.Stata-DNSP&amp;State'!AD50</f>
        <v>1.2733393907546997</v>
      </c>
      <c r="G85" s="54"/>
      <c r="H85" s="54">
        <f>'4.Stata-DNSP&amp;State'!C50</f>
        <v>1.0784875154495239</v>
      </c>
      <c r="I85" s="57">
        <f>'4.Stata-DNSP&amp;State'!AE50</f>
        <v>1.4575023651123047</v>
      </c>
      <c r="J85" s="54">
        <f>'4.Stata-DNSP&amp;State'!AF50</f>
        <v>0.98479628562927246</v>
      </c>
      <c r="K85" s="54">
        <f>'4.Stata-DNSP&amp;State'!AG50</f>
        <v>0.98664236068725586</v>
      </c>
      <c r="L85" s="54">
        <f>'4.Stata-DNSP&amp;State'!AH50</f>
        <v>1.3528832197189331</v>
      </c>
      <c r="M85" s="54">
        <f>'4.Stata-DNSP&amp;State'!AI50</f>
        <v>1.2218309640884399</v>
      </c>
      <c r="N85" s="54">
        <f>'4.Stata-DNSP&amp;State'!AJ50</f>
        <v>1.1346052885055542</v>
      </c>
      <c r="O85" s="55">
        <f>'4.Stata-DNSP&amp;State'!D50</f>
        <v>1.2737910747528076</v>
      </c>
      <c r="P85" s="54">
        <f t="shared" si="58"/>
        <v>0.73995592821314116</v>
      </c>
      <c r="Q85" s="54">
        <f t="shared" si="59"/>
        <v>1.095137675870075</v>
      </c>
      <c r="R85" s="54">
        <f t="shared" si="60"/>
        <v>1.0930885986876666</v>
      </c>
      <c r="S85" s="54">
        <f t="shared" si="61"/>
        <v>0.79717709535460424</v>
      </c>
      <c r="T85" s="54">
        <f t="shared" si="62"/>
        <v>0.8826814405167257</v>
      </c>
      <c r="U85" s="54">
        <f t="shared" si="63"/>
        <v>0.95053982770524026</v>
      </c>
      <c r="V85" s="55">
        <f>'Index Tables'!F69</f>
        <v>0.91476519999999995</v>
      </c>
      <c r="Y85" s="198">
        <v>2012</v>
      </c>
      <c r="Z85" s="202">
        <f>B85-'Individ-I&amp;O Tables'!B96</f>
        <v>-2.5184631269326019E-8</v>
      </c>
      <c r="AA85" s="38">
        <f>C85-'Individ-I&amp;O Tables'!C96</f>
        <v>4.8683166609109207E-8</v>
      </c>
      <c r="AB85" s="38">
        <f>D85-'Individ-I&amp;O Tables'!D96</f>
        <v>2.6321411139562656E-7</v>
      </c>
      <c r="AC85" s="38">
        <f>E85-'Individ-I&amp;O Tables'!E96</f>
        <v>1.627502441703399E-7</v>
      </c>
      <c r="AD85" s="38">
        <f>F85-'Individ-I&amp;O Tables'!F96</f>
        <v>3.9075469970839549E-7</v>
      </c>
      <c r="AE85" s="38"/>
      <c r="AF85" s="200">
        <f>H85-'Individ-I&amp;O Tables'!H96</f>
        <v>-4.8455047596540624E-7</v>
      </c>
      <c r="AG85" s="38">
        <f>I85-'Individ-I&amp;O Tables'!I96</f>
        <v>3.651123046122251E-7</v>
      </c>
      <c r="AH85" s="38">
        <f>J85-'Individ-I&amp;O Tables'!J96</f>
        <v>-1.4370727496881841E-8</v>
      </c>
      <c r="AI85" s="38">
        <f>K85-'Individ-I&amp;O Tables'!K96</f>
        <v>-3.9312744171127179E-8</v>
      </c>
      <c r="AJ85" s="38">
        <f>L85-'Individ-I&amp;O Tables'!L96</f>
        <v>2.1971893304773005E-7</v>
      </c>
      <c r="AK85" s="38">
        <f>M85-'Individ-I&amp;O Tables'!M96</f>
        <v>-3.5911559947976457E-8</v>
      </c>
      <c r="AL85" s="38">
        <f>N85-'Individ-I&amp;O Tables'!N96</f>
        <v>2.885055541135273E-7</v>
      </c>
      <c r="AM85" s="38">
        <f>O85-'Individ-I&amp;O Tables'!P96</f>
        <v>7.4752807721623071E-8</v>
      </c>
      <c r="AN85" s="202">
        <f>P85-'Individ-I&amp;O Tables'!Q96</f>
        <v>-2.7178685879647446E-7</v>
      </c>
      <c r="AO85" s="38">
        <f>Q85-'Individ-I&amp;O Tables'!R96</f>
        <v>-3.2412992490016279E-7</v>
      </c>
      <c r="AP85" s="38">
        <f>R85-'Individ-I&amp;O Tables'!S96</f>
        <v>-4.013123333646007E-7</v>
      </c>
      <c r="AQ85" s="38">
        <f>S85-'Individ-I&amp;O Tables'!T96</f>
        <v>-2.0464539574049923E-7</v>
      </c>
      <c r="AR85" s="38">
        <f>T85-'Individ-I&amp;O Tables'!U96</f>
        <v>-3.5948327425927573E-7</v>
      </c>
      <c r="AS85" s="38">
        <f>U85-'Individ-I&amp;O Tables'!V96</f>
        <v>-5.7229475969311494E-7</v>
      </c>
      <c r="AT85" s="200">
        <f>V85-'Individ-I&amp;O Tables'!W96</f>
        <v>0</v>
      </c>
    </row>
    <row r="86" spans="1:46" ht="15" x14ac:dyDescent="0.2">
      <c r="A86" s="204">
        <v>2013</v>
      </c>
      <c r="B86" s="57">
        <f>'4.Stata-DNSP&amp;State'!Z51</f>
        <v>1.0010647773742676</v>
      </c>
      <c r="C86" s="54">
        <f>'4.Stata-DNSP&amp;State'!AA51</f>
        <v>1.1043020486831665</v>
      </c>
      <c r="D86" s="54">
        <f>'4.Stata-DNSP&amp;State'!AB51</f>
        <v>1.0941247940063477</v>
      </c>
      <c r="E86" s="54">
        <f>'4.Stata-DNSP&amp;State'!AC51</f>
        <v>1.1000537872314453</v>
      </c>
      <c r="F86" s="54">
        <f>'4.Stata-DNSP&amp;State'!AD51</f>
        <v>1.1913983821868896</v>
      </c>
      <c r="G86" s="54"/>
      <c r="H86" s="54">
        <f>'4.Stata-DNSP&amp;State'!C51</f>
        <v>1.0856320858001709</v>
      </c>
      <c r="I86" s="57">
        <f>'4.Stata-DNSP&amp;State'!AE51</f>
        <v>1.4214236736297607</v>
      </c>
      <c r="J86" s="54">
        <f>'4.Stata-DNSP&amp;State'!AF51</f>
        <v>0.98479628562927246</v>
      </c>
      <c r="K86" s="54">
        <f>'4.Stata-DNSP&amp;State'!AG51</f>
        <v>0.98688852787017822</v>
      </c>
      <c r="L86" s="54">
        <f>'4.Stata-DNSP&amp;State'!AH51</f>
        <v>1.3766180276870728</v>
      </c>
      <c r="M86" s="54">
        <f>'4.Stata-DNSP&amp;State'!AI51</f>
        <v>1.2403256893157959</v>
      </c>
      <c r="N86" s="54">
        <f>'4.Stata-DNSP&amp;State'!AJ51</f>
        <v>1.1536508798599243</v>
      </c>
      <c r="O86" s="55">
        <f>'4.Stata-DNSP&amp;State'!D51</f>
        <v>1.2738194465637207</v>
      </c>
      <c r="P86" s="54">
        <f t="shared" si="58"/>
        <v>0.76376389808387724</v>
      </c>
      <c r="Q86" s="54">
        <f t="shared" si="59"/>
        <v>1.1023925472124072</v>
      </c>
      <c r="R86" s="54">
        <f t="shared" si="60"/>
        <v>1.1000554319372755</v>
      </c>
      <c r="S86" s="54">
        <f t="shared" si="61"/>
        <v>0.78862259825566694</v>
      </c>
      <c r="T86" s="54">
        <f t="shared" si="62"/>
        <v>0.87527985201938452</v>
      </c>
      <c r="U86" s="54">
        <f t="shared" si="63"/>
        <v>0.9410404003089633</v>
      </c>
      <c r="V86" s="55">
        <f>'Index Tables'!F70</f>
        <v>0.90805349999999996</v>
      </c>
      <c r="Y86" s="198">
        <v>2013</v>
      </c>
      <c r="Z86" s="202">
        <f>B86-'Individ-I&amp;O Tables'!B97</f>
        <v>-2.2262573251552453E-7</v>
      </c>
      <c r="AA86" s="38">
        <f>C86-'Individ-I&amp;O Tables'!C97</f>
        <v>4.8683166609109207E-8</v>
      </c>
      <c r="AB86" s="38">
        <f>D86-'Individ-I&amp;O Tables'!D97</f>
        <v>-2.0599365235796085E-7</v>
      </c>
      <c r="AC86" s="38">
        <f>E86-'Individ-I&amp;O Tables'!E97</f>
        <v>-2.1276855477481149E-7</v>
      </c>
      <c r="AD86" s="38">
        <f>F86-'Individ-I&amp;O Tables'!F97</f>
        <v>3.821868896913827E-7</v>
      </c>
      <c r="AE86" s="38"/>
      <c r="AF86" s="200">
        <f>H86-'Individ-I&amp;O Tables'!H97</f>
        <v>8.5800170968042266E-8</v>
      </c>
      <c r="AG86" s="38">
        <f>I86-'Individ-I&amp;O Tables'!I97</f>
        <v>-3.2637023927861719E-7</v>
      </c>
      <c r="AH86" s="38">
        <f>J86-'Individ-I&amp;O Tables'!J97</f>
        <v>-1.4370727496881841E-8</v>
      </c>
      <c r="AI86" s="38">
        <f>K86-'Individ-I&amp;O Tables'!K97</f>
        <v>2.7870178276323543E-8</v>
      </c>
      <c r="AJ86" s="38">
        <f>L86-'Individ-I&amp;O Tables'!L97</f>
        <v>2.7687072856608097E-8</v>
      </c>
      <c r="AK86" s="38">
        <f>M86-'Individ-I&amp;O Tables'!M97</f>
        <v>-3.1068420414115394E-7</v>
      </c>
      <c r="AL86" s="38">
        <f>N86-'Individ-I&amp;O Tables'!N97</f>
        <v>-1.2014007566563123E-7</v>
      </c>
      <c r="AM86" s="38">
        <f>O86-'Individ-I&amp;O Tables'!P97</f>
        <v>-5.5343627924919758E-7</v>
      </c>
      <c r="AN86" s="202">
        <f>P86-'Individ-I&amp;O Tables'!Q97</f>
        <v>-2.0191612271069914E-7</v>
      </c>
      <c r="AO86" s="38">
        <f>Q86-'Individ-I&amp;O Tables'!R97</f>
        <v>-4.5278759275291236E-7</v>
      </c>
      <c r="AP86" s="38">
        <f>R86-'Individ-I&amp;O Tables'!S97</f>
        <v>-5.6806272441534134E-7</v>
      </c>
      <c r="AQ86" s="38">
        <f>S86-'Individ-I&amp;O Tables'!T97</f>
        <v>-1.0174433306975317E-7</v>
      </c>
      <c r="AR86" s="38">
        <f>T86-'Individ-I&amp;O Tables'!U97</f>
        <v>-1.4798061542808938E-7</v>
      </c>
      <c r="AS86" s="38">
        <f>U86-'Individ-I&amp;O Tables'!V97</f>
        <v>-2.9969103665372643E-7</v>
      </c>
      <c r="AT86" s="200">
        <f>V86-'Individ-I&amp;O Tables'!W97</f>
        <v>0</v>
      </c>
    </row>
    <row r="87" spans="1:46" ht="15" x14ac:dyDescent="0.2">
      <c r="A87" s="204">
        <v>2014</v>
      </c>
      <c r="B87" s="57">
        <f>'4.Stata-DNSP&amp;State'!Z52</f>
        <v>0.9906957745552063</v>
      </c>
      <c r="C87" s="54">
        <f>'4.Stata-DNSP&amp;State'!AA52</f>
        <v>1.1043020486831665</v>
      </c>
      <c r="D87" s="54">
        <f>'4.Stata-DNSP&amp;State'!AB52</f>
        <v>1.1049100160598755</v>
      </c>
      <c r="E87" s="54">
        <f>'4.Stata-DNSP&amp;State'!AC52</f>
        <v>1.1340841054916382</v>
      </c>
      <c r="F87" s="54">
        <f>'4.Stata-DNSP&amp;State'!AD52</f>
        <v>1.5420198440551758</v>
      </c>
      <c r="G87" s="54"/>
      <c r="H87" s="54">
        <f>'4.Stata-DNSP&amp;State'!C52</f>
        <v>1.0805357694625854</v>
      </c>
      <c r="I87" s="57">
        <f>'4.Stata-DNSP&amp;State'!AE52</f>
        <v>1.4947013854980469</v>
      </c>
      <c r="J87" s="54">
        <f>'4.Stata-DNSP&amp;State'!AF52</f>
        <v>1.0278998613357544</v>
      </c>
      <c r="K87" s="54">
        <f>'4.Stata-DNSP&amp;State'!AG52</f>
        <v>0.95346724987030029</v>
      </c>
      <c r="L87" s="54">
        <f>'4.Stata-DNSP&amp;State'!AH52</f>
        <v>1.4796383380889893</v>
      </c>
      <c r="M87" s="54">
        <f>'4.Stata-DNSP&amp;State'!AI52</f>
        <v>1.2600977420806885</v>
      </c>
      <c r="N87" s="54">
        <f>'4.Stata-DNSP&amp;State'!AJ52</f>
        <v>1.1836538314819336</v>
      </c>
      <c r="O87" s="55">
        <f>'4.Stata-DNSP&amp;State'!D52</f>
        <v>1.3164242506027222</v>
      </c>
      <c r="P87" s="54">
        <f t="shared" si="58"/>
        <v>0.72291079672916869</v>
      </c>
      <c r="Q87" s="54">
        <f t="shared" si="59"/>
        <v>1.0512072334151605</v>
      </c>
      <c r="R87" s="54">
        <f t="shared" si="60"/>
        <v>1.133269936234905</v>
      </c>
      <c r="S87" s="54">
        <f t="shared" si="61"/>
        <v>0.73027018944246846</v>
      </c>
      <c r="T87" s="54">
        <f t="shared" si="62"/>
        <v>0.85750155196563704</v>
      </c>
      <c r="U87" s="54">
        <f t="shared" si="63"/>
        <v>0.9128815712189734</v>
      </c>
      <c r="V87" s="55">
        <f>'Index Tables'!F71</f>
        <v>0.88622909999999999</v>
      </c>
      <c r="Y87" s="198">
        <v>2014</v>
      </c>
      <c r="Z87" s="202">
        <f>B87-'Individ-I&amp;O Tables'!B98</f>
        <v>-1.2544479366383143E-7</v>
      </c>
      <c r="AA87" s="38">
        <f>C87-'Individ-I&amp;O Tables'!C98</f>
        <v>4.8683166609109207E-8</v>
      </c>
      <c r="AB87" s="38">
        <f>D87-'Individ-I&amp;O Tables'!D98</f>
        <v>1.6059875429519366E-8</v>
      </c>
      <c r="AC87" s="38">
        <f>E87-'Individ-I&amp;O Tables'!E98</f>
        <v>1.0549163809159268E-7</v>
      </c>
      <c r="AD87" s="38">
        <f>F87-'Individ-I&amp;O Tables'!F98</f>
        <v>-1.5594482416503297E-7</v>
      </c>
      <c r="AE87" s="38"/>
      <c r="AF87" s="200">
        <f>H87-'Individ-I&amp;O Tables'!H98</f>
        <v>-2.3053741449174936E-7</v>
      </c>
      <c r="AG87" s="38">
        <f>I87-'Individ-I&amp;O Tables'!I98</f>
        <v>3.8549804681764499E-7</v>
      </c>
      <c r="AH87" s="38">
        <f>J87-'Individ-I&amp;O Tables'!J98</f>
        <v>-1.3866424564135116E-7</v>
      </c>
      <c r="AI87" s="38">
        <f>K87-'Individ-I&amp;O Tables'!K98</f>
        <v>-5.0129699724621446E-8</v>
      </c>
      <c r="AJ87" s="38">
        <f>L87-'Individ-I&amp;O Tables'!L98</f>
        <v>-6.6191101066870317E-7</v>
      </c>
      <c r="AK87" s="38">
        <f>M87-'Individ-I&amp;O Tables'!M98</f>
        <v>-2.5791931146379454E-7</v>
      </c>
      <c r="AL87" s="38">
        <f>N87-'Individ-I&amp;O Tables'!N98</f>
        <v>-1.6851806639017752E-7</v>
      </c>
      <c r="AM87" s="38">
        <f>O87-'Individ-I&amp;O Tables'!P98</f>
        <v>2.5060272212940049E-7</v>
      </c>
      <c r="AN87" s="202">
        <f>P87-'Individ-I&amp;O Tables'!Q98</f>
        <v>-1.0327083133088166E-7</v>
      </c>
      <c r="AO87" s="38">
        <f>Q87-'Individ-I&amp;O Tables'!R98</f>
        <v>2.3341516053321243E-7</v>
      </c>
      <c r="AP87" s="38">
        <f>R87-'Individ-I&amp;O Tables'!S98</f>
        <v>-6.3765094981960146E-8</v>
      </c>
      <c r="AQ87" s="38">
        <f>S87-'Individ-I&amp;O Tables'!T98</f>
        <v>-1.0557531515686946E-8</v>
      </c>
      <c r="AR87" s="38">
        <f>T87-'Individ-I&amp;O Tables'!U98</f>
        <v>-2.4803436293741044E-7</v>
      </c>
      <c r="AS87" s="38">
        <f>U87-'Individ-I&amp;O Tables'!V98</f>
        <v>-4.2878102657351036E-7</v>
      </c>
      <c r="AT87" s="200">
        <f>V87-'Individ-I&amp;O Tables'!W98</f>
        <v>0</v>
      </c>
    </row>
    <row r="88" spans="1:46" ht="15" x14ac:dyDescent="0.2">
      <c r="A88" s="204">
        <v>2015</v>
      </c>
      <c r="B88" s="57">
        <f>'4.Stata-DNSP&amp;State'!Z53</f>
        <v>0.9948418140411377</v>
      </c>
      <c r="C88" s="54">
        <f>'4.Stata-DNSP&amp;State'!AA53</f>
        <v>1.1043020486831665</v>
      </c>
      <c r="D88" s="54">
        <f>'4.Stata-DNSP&amp;State'!AB53</f>
        <v>1.1116565465927124</v>
      </c>
      <c r="E88" s="54">
        <f>'4.Stata-DNSP&amp;State'!AC53</f>
        <v>1.1401582956314087</v>
      </c>
      <c r="F88" s="54">
        <f>'4.Stata-DNSP&amp;State'!AD53</f>
        <v>1.1860725879669189</v>
      </c>
      <c r="G88" s="54"/>
      <c r="H88" s="54">
        <f>'4.Stata-DNSP&amp;State'!C53</f>
        <v>1.0989499092102051</v>
      </c>
      <c r="I88" s="57">
        <f>'4.Stata-DNSP&amp;State'!AE53</f>
        <v>1.4395231008529663</v>
      </c>
      <c r="J88" s="54">
        <f>'4.Stata-DNSP&amp;State'!AF53</f>
        <v>1.0308874845504761</v>
      </c>
      <c r="K88" s="54">
        <f>'4.Stata-DNSP&amp;State'!AG53</f>
        <v>0.95450711250305176</v>
      </c>
      <c r="L88" s="54">
        <f>'4.Stata-DNSP&amp;State'!AH53</f>
        <v>1.5073411464691162</v>
      </c>
      <c r="M88" s="54">
        <f>'4.Stata-DNSP&amp;State'!AI53</f>
        <v>1.2729647159576416</v>
      </c>
      <c r="N88" s="54">
        <f>'4.Stata-DNSP&amp;State'!AJ53</f>
        <v>1.1890174150466919</v>
      </c>
      <c r="O88" s="55">
        <f>'4.Stata-DNSP&amp;State'!D53</f>
        <v>1.302485466003418</v>
      </c>
      <c r="P88" s="54">
        <f t="shared" si="58"/>
        <v>0.76341248609281775</v>
      </c>
      <c r="Q88" s="54">
        <f t="shared" si="59"/>
        <v>1.0660231360645609</v>
      </c>
      <c r="R88" s="54">
        <f t="shared" si="60"/>
        <v>1.1513271036067754</v>
      </c>
      <c r="S88" s="54">
        <f t="shared" si="61"/>
        <v>0.72906515673936811</v>
      </c>
      <c r="T88" s="54">
        <f t="shared" si="62"/>
        <v>0.86329958358937975</v>
      </c>
      <c r="U88" s="54">
        <f t="shared" si="63"/>
        <v>0.92425047379734981</v>
      </c>
      <c r="V88" s="55">
        <f>'Index Tables'!F72</f>
        <v>0.89397890000000002</v>
      </c>
      <c r="Y88" s="198">
        <v>2015</v>
      </c>
      <c r="Z88" s="202">
        <f>B88-'Individ-I&amp;O Tables'!B99</f>
        <v>-8.5958862250379298E-8</v>
      </c>
      <c r="AA88" s="38">
        <f>C88-'Individ-I&amp;O Tables'!C99</f>
        <v>4.8683166609109207E-8</v>
      </c>
      <c r="AB88" s="38">
        <f>D88-'Individ-I&amp;O Tables'!D99</f>
        <v>-4.5340728749287962E-7</v>
      </c>
      <c r="AC88" s="38">
        <f>E88-'Individ-I&amp;O Tables'!E99</f>
        <v>2.9563140868660298E-7</v>
      </c>
      <c r="AD88" s="38">
        <f>F88-'Individ-I&amp;O Tables'!F99</f>
        <v>5.8796691893014952E-7</v>
      </c>
      <c r="AE88" s="38"/>
      <c r="AF88" s="200">
        <f>H88-'Individ-I&amp;O Tables'!H99</f>
        <v>-9.078979501531137E-8</v>
      </c>
      <c r="AG88" s="38">
        <f>I88-'Individ-I&amp;O Tables'!I99</f>
        <v>1.0085296620054862E-7</v>
      </c>
      <c r="AH88" s="38">
        <f>J88-'Individ-I&amp;O Tables'!J99</f>
        <v>-5.1544952395232713E-7</v>
      </c>
      <c r="AI88" s="38">
        <f>K88-'Individ-I&amp;O Tables'!K99</f>
        <v>-8.7496948242282713E-8</v>
      </c>
      <c r="AJ88" s="38">
        <f>L88-'Individ-I&amp;O Tables'!L99</f>
        <v>1.4646911616900127E-7</v>
      </c>
      <c r="AK88" s="38">
        <f>M88-'Individ-I&amp;O Tables'!M99</f>
        <v>-2.8404235830059577E-7</v>
      </c>
      <c r="AL88" s="38">
        <f>N88-'Individ-I&amp;O Tables'!N99</f>
        <v>4.1504669190395305E-7</v>
      </c>
      <c r="AM88" s="38">
        <f>O88-'Individ-I&amp;O Tables'!P99</f>
        <v>4.6600341807589984E-7</v>
      </c>
      <c r="AN88" s="202">
        <f>P88-'Individ-I&amp;O Tables'!Q99</f>
        <v>-1.3907182294659037E-8</v>
      </c>
      <c r="AO88" s="38">
        <f>Q88-'Individ-I&amp;O Tables'!R99</f>
        <v>1.3606456095160979E-7</v>
      </c>
      <c r="AP88" s="38">
        <f>R88-'Individ-I&amp;O Tables'!S99</f>
        <v>1.0360677538123753E-7</v>
      </c>
      <c r="AQ88" s="38">
        <f>S88-'Individ-I&amp;O Tables'!T99</f>
        <v>5.673936809280633E-8</v>
      </c>
      <c r="AR88" s="38">
        <f>T88-'Individ-I&amp;O Tables'!U99</f>
        <v>-1.6410620196083414E-8</v>
      </c>
      <c r="AS88" s="38">
        <f>U88-'Individ-I&amp;O Tables'!V99</f>
        <v>-2.2620265016648489E-7</v>
      </c>
      <c r="AT88" s="200">
        <f>V88-'Individ-I&amp;O Tables'!W99</f>
        <v>0</v>
      </c>
    </row>
    <row r="89" spans="1:46" ht="15" x14ac:dyDescent="0.2">
      <c r="A89" s="204">
        <v>2016</v>
      </c>
      <c r="B89" s="57">
        <f>'4.Stata-DNSP&amp;State'!Z54</f>
        <v>0.9834321141242981</v>
      </c>
      <c r="C89" s="54">
        <f>'4.Stata-DNSP&amp;State'!AA54</f>
        <v>1.1043020486831665</v>
      </c>
      <c r="D89" s="54">
        <f>'4.Stata-DNSP&amp;State'!AB54</f>
        <v>1.1393297910690308</v>
      </c>
      <c r="E89" s="54">
        <f>'4.Stata-DNSP&amp;State'!AC54</f>
        <v>1.1491981744766235</v>
      </c>
      <c r="F89" s="54">
        <f>'4.Stata-DNSP&amp;State'!AD54</f>
        <v>1.1289358139038086</v>
      </c>
      <c r="G89" s="54"/>
      <c r="H89" s="54">
        <f>'4.Stata-DNSP&amp;State'!C54</f>
        <v>1.1064521074295044</v>
      </c>
      <c r="I89" s="57">
        <f>'4.Stata-DNSP&amp;State'!AE54</f>
        <v>1.4430125951766968</v>
      </c>
      <c r="J89" s="54">
        <f>'4.Stata-DNSP&amp;State'!AF54</f>
        <v>1.0311815738677979</v>
      </c>
      <c r="K89" s="54">
        <f>'4.Stata-DNSP&amp;State'!AG54</f>
        <v>0.94348442554473877</v>
      </c>
      <c r="L89" s="54">
        <f>'4.Stata-DNSP&amp;State'!AH54</f>
        <v>1.6424475908279419</v>
      </c>
      <c r="M89" s="54">
        <f>'4.Stata-DNSP&amp;State'!AI54</f>
        <v>1.2821017503738403</v>
      </c>
      <c r="N89" s="54">
        <f>'4.Stata-DNSP&amp;State'!AJ54</f>
        <v>1.2046463489532471</v>
      </c>
      <c r="O89" s="55">
        <f>'4.Stata-DNSP&amp;State'!D54</f>
        <v>1.3151068687438965</v>
      </c>
      <c r="P89" s="54">
        <f t="shared" si="58"/>
        <v>0.76676538453499732</v>
      </c>
      <c r="Q89" s="54">
        <f t="shared" si="59"/>
        <v>1.0729944516748673</v>
      </c>
      <c r="R89" s="54">
        <f t="shared" si="60"/>
        <v>1.1727295941219942</v>
      </c>
      <c r="S89" s="54">
        <f t="shared" si="61"/>
        <v>0.67366052567421808</v>
      </c>
      <c r="T89" s="54">
        <f t="shared" si="62"/>
        <v>0.86299867160065935</v>
      </c>
      <c r="U89" s="54">
        <f t="shared" si="63"/>
        <v>0.91848707995581724</v>
      </c>
      <c r="V89" s="55">
        <f>'Index Tables'!F73</f>
        <v>0.88724420000000004</v>
      </c>
      <c r="Y89" s="198">
        <v>2016</v>
      </c>
      <c r="Z89" s="202">
        <f>B89-'Individ-I&amp;O Tables'!B100</f>
        <v>-8.587570188289817E-8</v>
      </c>
      <c r="AA89" s="38">
        <f>C89-'Individ-I&amp;O Tables'!C100</f>
        <v>4.8683166609109207E-8</v>
      </c>
      <c r="AB89" s="38">
        <f>D89-'Individ-I&amp;O Tables'!D100</f>
        <v>-2.0893096919216703E-7</v>
      </c>
      <c r="AC89" s="38">
        <f>E89-'Individ-I&amp;O Tables'!E100</f>
        <v>1.7447662359337812E-7</v>
      </c>
      <c r="AD89" s="38">
        <f>F89-'Individ-I&amp;O Tables'!F100</f>
        <v>-1.8609619134579702E-7</v>
      </c>
      <c r="AE89" s="38"/>
      <c r="AF89" s="200">
        <f>H89-'Individ-I&amp;O Tables'!H100</f>
        <v>1.0742950440345567E-7</v>
      </c>
      <c r="AG89" s="38">
        <f>I89-'Individ-I&amp;O Tables'!I100</f>
        <v>5.9517669681596885E-7</v>
      </c>
      <c r="AH89" s="38">
        <f>J89-'Individ-I&amp;O Tables'!J100</f>
        <v>-4.2613220219145376E-7</v>
      </c>
      <c r="AI89" s="38">
        <f>K89-'Individ-I&amp;O Tables'!K100</f>
        <v>-7.4455261178663079E-8</v>
      </c>
      <c r="AJ89" s="38">
        <f>L89-'Individ-I&amp;O Tables'!L100</f>
        <v>-4.091720580134961E-7</v>
      </c>
      <c r="AK89" s="38">
        <f>M89-'Individ-I&amp;O Tables'!M100</f>
        <v>-2.4962615974288838E-7</v>
      </c>
      <c r="AL89" s="38">
        <f>N89-'Individ-I&amp;O Tables'!N100</f>
        <v>3.4895324696471164E-7</v>
      </c>
      <c r="AM89" s="38">
        <f>O89-'Individ-I&amp;O Tables'!P100</f>
        <v>-1.3125610354158823E-7</v>
      </c>
      <c r="AN89" s="202">
        <f>P89-'Individ-I&amp;O Tables'!Q100</f>
        <v>-1.1546500267023418E-7</v>
      </c>
      <c r="AO89" s="38">
        <f>Q89-'Individ-I&amp;O Tables'!R100</f>
        <v>4.516748672855897E-7</v>
      </c>
      <c r="AP89" s="38">
        <f>R89-'Individ-I&amp;O Tables'!S100</f>
        <v>-4.0587800587132961E-7</v>
      </c>
      <c r="AQ89" s="38">
        <f>S89-'Individ-I&amp;O Tables'!T100</f>
        <v>2.5674218084859035E-8</v>
      </c>
      <c r="AR89" s="38">
        <f>T89-'Individ-I&amp;O Tables'!U100</f>
        <v>-1.2839934060426828E-7</v>
      </c>
      <c r="AS89" s="38">
        <f>U89-'Individ-I&amp;O Tables'!V100</f>
        <v>-2.2004418276377891E-7</v>
      </c>
      <c r="AT89" s="200">
        <f>V89-'Individ-I&amp;O Tables'!W100</f>
        <v>0</v>
      </c>
    </row>
    <row r="90" spans="1:46" ht="15" x14ac:dyDescent="0.2">
      <c r="A90" s="204">
        <v>2017</v>
      </c>
      <c r="B90" s="57">
        <f>'4.Stata-DNSP&amp;State'!Z55</f>
        <v>0.99034756422042847</v>
      </c>
      <c r="C90" s="54">
        <f>'4.Stata-DNSP&amp;State'!AA55</f>
        <v>1.126558780670166</v>
      </c>
      <c r="D90" s="54">
        <f>'4.Stata-DNSP&amp;State'!AB55</f>
        <v>1.1506190299987793</v>
      </c>
      <c r="E90" s="54">
        <f>'4.Stata-DNSP&amp;State'!AC55</f>
        <v>1.1513111591339111</v>
      </c>
      <c r="F90" s="54">
        <f>'4.Stata-DNSP&amp;State'!AD55</f>
        <v>0.94941121339797974</v>
      </c>
      <c r="G90" s="54"/>
      <c r="H90" s="54">
        <f>'4.Stata-DNSP&amp;State'!C55</f>
        <v>1.1280149221420288</v>
      </c>
      <c r="I90" s="57">
        <f>'4.Stata-DNSP&amp;State'!AE55</f>
        <v>1.4073222875595093</v>
      </c>
      <c r="J90" s="54">
        <f>'4.Stata-DNSP&amp;State'!AF55</f>
        <v>1.0282557010650635</v>
      </c>
      <c r="K90" s="54">
        <f>'4.Stata-DNSP&amp;State'!AG55</f>
        <v>0.95385056734085083</v>
      </c>
      <c r="L90" s="54">
        <f>'4.Stata-DNSP&amp;State'!AH55</f>
        <v>1.6410235166549683</v>
      </c>
      <c r="M90" s="54">
        <f>'4.Stata-DNSP&amp;State'!AI55</f>
        <v>1.2921106815338135</v>
      </c>
      <c r="N90" s="54">
        <f>'4.Stata-DNSP&amp;State'!AJ55</f>
        <v>1.2093892097473145</v>
      </c>
      <c r="O90" s="55">
        <f>'4.Stata-DNSP&amp;State'!D55</f>
        <v>1.3049577474594116</v>
      </c>
      <c r="P90" s="54">
        <f t="shared" si="58"/>
        <v>0.80153276340003266</v>
      </c>
      <c r="Q90" s="54">
        <f t="shared" si="59"/>
        <v>1.0970179119587036</v>
      </c>
      <c r="R90" s="54">
        <f t="shared" si="60"/>
        <v>1.182590817434553</v>
      </c>
      <c r="S90" s="54">
        <f t="shared" si="61"/>
        <v>0.68738498302654027</v>
      </c>
      <c r="T90" s="54">
        <f t="shared" si="62"/>
        <v>0.87300177783764388</v>
      </c>
      <c r="U90" s="54">
        <f t="shared" si="63"/>
        <v>0.93271455793599511</v>
      </c>
      <c r="V90" s="55">
        <f>'Index Tables'!F74</f>
        <v>0.89975179999999999</v>
      </c>
      <c r="Y90" s="198">
        <v>2017</v>
      </c>
      <c r="Z90" s="202">
        <f>B90-'Individ-I&amp;O Tables'!B101</f>
        <v>-1.3577957158616982E-7</v>
      </c>
      <c r="AA90" s="38">
        <f>C90-'Individ-I&amp;O Tables'!C101</f>
        <v>-2.1932983407246809E-7</v>
      </c>
      <c r="AB90" s="38">
        <f>D90-'Individ-I&amp;O Tables'!D101</f>
        <v>2.9998779238482598E-8</v>
      </c>
      <c r="AC90" s="38">
        <f>E90-'Individ-I&amp;O Tables'!E101</f>
        <v>1.591339111595147E-7</v>
      </c>
      <c r="AD90" s="38">
        <f>F90-'Individ-I&amp;O Tables'!F101</f>
        <v>1.1339797978404675E-7</v>
      </c>
      <c r="AE90" s="38"/>
      <c r="AF90" s="200">
        <f>H90-'Individ-I&amp;O Tables'!H101</f>
        <v>-7.7857971181316543E-8</v>
      </c>
      <c r="AG90" s="38">
        <f>I90-'Individ-I&amp;O Tables'!I101</f>
        <v>2.8755950931547147E-7</v>
      </c>
      <c r="AH90" s="38">
        <f>J90-'Individ-I&amp;O Tables'!J101</f>
        <v>-2.9893493658228465E-7</v>
      </c>
      <c r="AI90" s="38">
        <f>K90-'Individ-I&amp;O Tables'!K101</f>
        <v>-3.2659149162839185E-8</v>
      </c>
      <c r="AJ90" s="38">
        <f>L90-'Individ-I&amp;O Tables'!L101</f>
        <v>-4.8334503177649424E-7</v>
      </c>
      <c r="AK90" s="38">
        <f>M90-'Individ-I&amp;O Tables'!M101</f>
        <v>-3.1846618653297298E-7</v>
      </c>
      <c r="AL90" s="38">
        <f>N90-'Individ-I&amp;O Tables'!N101</f>
        <v>2.0974731440581706E-7</v>
      </c>
      <c r="AM90" s="38">
        <f>O90-'Individ-I&amp;O Tables'!P101</f>
        <v>-2.5254058844126348E-7</v>
      </c>
      <c r="AN90" s="202">
        <f>P90-'Individ-I&amp;O Tables'!Q101</f>
        <v>-2.3659996739588962E-7</v>
      </c>
      <c r="AO90" s="38">
        <f>Q90-'Individ-I&amp;O Tables'!R101</f>
        <v>-8.8041296475438457E-8</v>
      </c>
      <c r="AP90" s="38">
        <f>R90-'Individ-I&amp;O Tables'!S101</f>
        <v>-1.8256544698225241E-7</v>
      </c>
      <c r="AQ90" s="38">
        <f>S90-'Individ-I&amp;O Tables'!T101</f>
        <v>-1.6973459748825803E-8</v>
      </c>
      <c r="AR90" s="38">
        <f>T90-'Individ-I&amp;O Tables'!U101</f>
        <v>-2.2216235606720147E-7</v>
      </c>
      <c r="AS90" s="38">
        <f>U90-'Individ-I&amp;O Tables'!V101</f>
        <v>-4.4206400484636532E-7</v>
      </c>
      <c r="AT90" s="200">
        <f>V90-'Individ-I&amp;O Tables'!W101</f>
        <v>0</v>
      </c>
    </row>
    <row r="91" spans="1:46" ht="15" x14ac:dyDescent="0.2">
      <c r="A91" s="204">
        <v>2018</v>
      </c>
      <c r="B91" s="57">
        <f>'4.Stata-DNSP&amp;State'!Z56</f>
        <v>0.97469049692153931</v>
      </c>
      <c r="C91" s="54">
        <f>'4.Stata-DNSP&amp;State'!AA56</f>
        <v>1.1645019054412842</v>
      </c>
      <c r="D91" s="54">
        <f>'4.Stata-DNSP&amp;State'!AB56</f>
        <v>1.1617014408111572</v>
      </c>
      <c r="E91" s="54">
        <f>'4.Stata-DNSP&amp;State'!AC56</f>
        <v>1.1478798389434814</v>
      </c>
      <c r="F91" s="54">
        <f>'4.Stata-DNSP&amp;State'!AD56</f>
        <v>1.1754941940307617</v>
      </c>
      <c r="G91" s="54"/>
      <c r="H91" s="54">
        <f>'4.Stata-DNSP&amp;State'!C56</f>
        <v>1.1362066268920898</v>
      </c>
      <c r="I91" s="57">
        <f>'4.Stata-DNSP&amp;State'!AE56</f>
        <v>1.271282434463501</v>
      </c>
      <c r="J91" s="54">
        <f>'4.Stata-DNSP&amp;State'!AF56</f>
        <v>1.0194504261016846</v>
      </c>
      <c r="K91" s="54">
        <f>'4.Stata-DNSP&amp;State'!AG56</f>
        <v>0.92867392301559448</v>
      </c>
      <c r="L91" s="54">
        <f>'4.Stata-DNSP&amp;State'!AH56</f>
        <v>1.6700053215026855</v>
      </c>
      <c r="M91" s="54">
        <f>'4.Stata-DNSP&amp;State'!AI56</f>
        <v>1.2566074132919312</v>
      </c>
      <c r="N91" s="54">
        <f>'4.Stata-DNSP&amp;State'!AJ56</f>
        <v>1.2122427225112915</v>
      </c>
      <c r="O91" s="55">
        <f>'4.Stata-DNSP&amp;State'!D56</f>
        <v>1.2455540895462036</v>
      </c>
      <c r="P91" s="54">
        <f t="shared" si="58"/>
        <v>0.89374838831277092</v>
      </c>
      <c r="Q91" s="54">
        <f t="shared" si="59"/>
        <v>1.1145285712782267</v>
      </c>
      <c r="R91" s="54">
        <f t="shared" si="60"/>
        <v>1.2234720914770538</v>
      </c>
      <c r="S91" s="54">
        <f t="shared" si="61"/>
        <v>0.68036108164596809</v>
      </c>
      <c r="T91" s="54">
        <f t="shared" si="62"/>
        <v>0.90418583789472662</v>
      </c>
      <c r="U91" s="54">
        <f t="shared" si="63"/>
        <v>0.93727650889775216</v>
      </c>
      <c r="V91" s="55">
        <f>'Index Tables'!F75</f>
        <v>0.91870289999999999</v>
      </c>
      <c r="Y91" s="198">
        <v>2018</v>
      </c>
      <c r="Z91" s="202">
        <f>B91-'Individ-I&amp;O Tables'!B102</f>
        <v>-1.0307846065593651E-7</v>
      </c>
      <c r="AA91" s="38">
        <f>C91-'Individ-I&amp;O Tables'!C102</f>
        <v>-9.4558715746373423E-8</v>
      </c>
      <c r="AB91" s="38">
        <f>D91-'Individ-I&amp;O Tables'!D102</f>
        <v>4.40811157131904E-7</v>
      </c>
      <c r="AC91" s="38">
        <f>E91-'Individ-I&amp;O Tables'!E102</f>
        <v>-1.6105651856612724E-7</v>
      </c>
      <c r="AD91" s="38">
        <f>F91-'Individ-I&amp;O Tables'!F102</f>
        <v>1.9403076167989752E-7</v>
      </c>
      <c r="AE91" s="38"/>
      <c r="AF91" s="200">
        <f>H91-'Individ-I&amp;O Tables'!H102</f>
        <v>-3.7310791012323818E-7</v>
      </c>
      <c r="AG91" s="38">
        <f>I91-'Individ-I&amp;O Tables'!I102</f>
        <v>4.3446350095344144E-7</v>
      </c>
      <c r="AH91" s="38">
        <f>J91-'Individ-I&amp;O Tables'!J102</f>
        <v>4.2610168460299747E-7</v>
      </c>
      <c r="AI91" s="38">
        <f>K91-'Individ-I&amp;O Tables'!K102</f>
        <v>-7.6984405517066534E-8</v>
      </c>
      <c r="AJ91" s="38">
        <f>L91-'Individ-I&amp;O Tables'!L102</f>
        <v>3.2150268558517325E-7</v>
      </c>
      <c r="AK91" s="38">
        <f>M91-'Individ-I&amp;O Tables'!M102</f>
        <v>4.132919311228278E-7</v>
      </c>
      <c r="AL91" s="38">
        <f>N91-'Individ-I&amp;O Tables'!N102</f>
        <v>7.2251129146216897E-7</v>
      </c>
      <c r="AM91" s="38">
        <f>O91-'Individ-I&amp;O Tables'!P102</f>
        <v>8.9546203563273252E-8</v>
      </c>
      <c r="AN91" s="202">
        <f>P91-'Individ-I&amp;O Tables'!Q102</f>
        <v>-3.116872290265249E-7</v>
      </c>
      <c r="AO91" s="38">
        <f>Q91-'Individ-I&amp;O Tables'!R102</f>
        <v>-4.287217734155746E-7</v>
      </c>
      <c r="AP91" s="38">
        <f>R91-'Individ-I&amp;O Tables'!S102</f>
        <v>9.1477053931754426E-8</v>
      </c>
      <c r="AQ91" s="38">
        <f>S91-'Individ-I&amp;O Tables'!T102</f>
        <v>-1.1835403190829652E-7</v>
      </c>
      <c r="AR91" s="38">
        <f>T91-'Individ-I&amp;O Tables'!U102</f>
        <v>-2.6210527337422462E-7</v>
      </c>
      <c r="AS91" s="38">
        <f>U91-'Individ-I&amp;O Tables'!V102</f>
        <v>-5.9110224781555587E-7</v>
      </c>
      <c r="AT91" s="200">
        <f>V91-'Individ-I&amp;O Tables'!W102</f>
        <v>0</v>
      </c>
    </row>
    <row r="92" spans="1:46" ht="15" x14ac:dyDescent="0.2">
      <c r="A92" s="204">
        <v>2019</v>
      </c>
      <c r="B92" s="57">
        <f>'4.Stata-DNSP&amp;State'!Z57</f>
        <v>0.97288817167282104</v>
      </c>
      <c r="C92" s="54">
        <f>'4.Stata-DNSP&amp;State'!AA57</f>
        <v>1.1645019054412842</v>
      </c>
      <c r="D92" s="54">
        <f>'4.Stata-DNSP&amp;State'!AB57</f>
        <v>1.1696344614028931</v>
      </c>
      <c r="E92" s="54">
        <f>'4.Stata-DNSP&amp;State'!AC57</f>
        <v>1.1533280611038208</v>
      </c>
      <c r="F92" s="54">
        <f>'4.Stata-DNSP&amp;State'!AD57</f>
        <v>1.023360013961792</v>
      </c>
      <c r="G92" s="54"/>
      <c r="H92" s="54">
        <f>'4.Stata-DNSP&amp;State'!C57</f>
        <v>1.1447482109069824</v>
      </c>
      <c r="I92" s="57">
        <f>'4.Stata-DNSP&amp;State'!AE57</f>
        <v>1.3915706872940063</v>
      </c>
      <c r="J92" s="54">
        <f>'4.Stata-DNSP&amp;State'!AF57</f>
        <v>1.019406795501709</v>
      </c>
      <c r="K92" s="54">
        <f>'4.Stata-DNSP&amp;State'!AG57</f>
        <v>0.92802762985229492</v>
      </c>
      <c r="L92" s="54">
        <f>'4.Stata-DNSP&amp;State'!AH57</f>
        <v>1.6699800491333008</v>
      </c>
      <c r="M92" s="54">
        <f>'4.Stata-DNSP&amp;State'!AI57</f>
        <v>1.2578791379928589</v>
      </c>
      <c r="N92" s="54">
        <f>'4.Stata-DNSP&amp;State'!AJ57</f>
        <v>1.2289118766784668</v>
      </c>
      <c r="O92" s="55">
        <f>'4.Stata-DNSP&amp;State'!D57</f>
        <v>1.2925258874893188</v>
      </c>
      <c r="P92" s="54">
        <f t="shared" si="58"/>
        <v>0.8226302992433786</v>
      </c>
      <c r="Q92" s="54">
        <f t="shared" si="59"/>
        <v>1.1229552480504956</v>
      </c>
      <c r="R92" s="54">
        <f t="shared" si="60"/>
        <v>1.2335281559334401</v>
      </c>
      <c r="S92" s="54">
        <f t="shared" si="61"/>
        <v>0.68548615985028849</v>
      </c>
      <c r="T92" s="54">
        <f t="shared" si="62"/>
        <v>0.91006216442511767</v>
      </c>
      <c r="U92" s="54">
        <f t="shared" si="63"/>
        <v>0.9315136688246809</v>
      </c>
      <c r="V92" s="55">
        <f>'Index Tables'!F76</f>
        <v>0.92101169999999999</v>
      </c>
      <c r="Y92" s="198">
        <v>2019</v>
      </c>
      <c r="Z92" s="202">
        <f>B92-'Individ-I&amp;O Tables'!B103</f>
        <v>-2.8327178935860786E-8</v>
      </c>
      <c r="AA92" s="38">
        <f>C92-'Individ-I&amp;O Tables'!C103</f>
        <v>-9.4558715746373423E-8</v>
      </c>
      <c r="AB92" s="38">
        <f>D92-'Individ-I&amp;O Tables'!D103</f>
        <v>4.614028930038927E-7</v>
      </c>
      <c r="AC92" s="38">
        <f>E92-'Individ-I&amp;O Tables'!E103</f>
        <v>6.1103820891972305E-8</v>
      </c>
      <c r="AD92" s="38">
        <f>F92-'Individ-I&amp;O Tables'!F103</f>
        <v>1.39617919447943E-8</v>
      </c>
      <c r="AE92" s="38"/>
      <c r="AF92" s="200">
        <f>H92-'Individ-I&amp;O Tables'!H103</f>
        <v>-7.8909301759466643E-7</v>
      </c>
      <c r="AG92" s="38">
        <f>I92-'Individ-I&amp;O Tables'!I103</f>
        <v>-3.1270599354371598E-7</v>
      </c>
      <c r="AH92" s="38">
        <f>J92-'Individ-I&amp;O Tables'!J103</f>
        <v>-2.0449829096769179E-7</v>
      </c>
      <c r="AI92" s="38">
        <f>K92-'Individ-I&amp;O Tables'!K103</f>
        <v>2.9852294969323623E-8</v>
      </c>
      <c r="AJ92" s="38">
        <f>L92-'Individ-I&amp;O Tables'!L103</f>
        <v>4.9133300761283749E-8</v>
      </c>
      <c r="AK92" s="38">
        <f>M92-'Individ-I&amp;O Tables'!M103</f>
        <v>1.3799285891735735E-7</v>
      </c>
      <c r="AL92" s="38">
        <f>N92-'Individ-I&amp;O Tables'!N103</f>
        <v>-1.2332153320748773E-7</v>
      </c>
      <c r="AM92" s="38">
        <f>O92-'Individ-I&amp;O Tables'!P103</f>
        <v>-1.1251068121609364E-7</v>
      </c>
      <c r="AN92" s="202">
        <f>P92-'Individ-I&amp;O Tables'!Q103</f>
        <v>-3.0075662138528969E-7</v>
      </c>
      <c r="AO92" s="38">
        <f>Q92-'Individ-I&amp;O Tables'!R103</f>
        <v>-7.519495044405744E-7</v>
      </c>
      <c r="AP92" s="38">
        <f>R92-'Individ-I&amp;O Tables'!S103</f>
        <v>-8.440665599795949E-7</v>
      </c>
      <c r="AQ92" s="38">
        <f>S92-'Individ-I&amp;O Tables'!T103</f>
        <v>-1.4014971150277944E-7</v>
      </c>
      <c r="AR92" s="38">
        <f>T92-'Individ-I&amp;O Tables'!U103</f>
        <v>-3.3557488232638377E-7</v>
      </c>
      <c r="AS92" s="38">
        <f>U92-'Individ-I&amp;O Tables'!V103</f>
        <v>-5.3117531906288207E-7</v>
      </c>
      <c r="AT92" s="200">
        <f>V92-'Individ-I&amp;O Tables'!W103</f>
        <v>0</v>
      </c>
    </row>
    <row r="93" spans="1:46" ht="15" x14ac:dyDescent="0.2">
      <c r="A93" s="204">
        <v>2020</v>
      </c>
      <c r="B93" s="57">
        <f>'4.Stata-DNSP&amp;State'!Z58</f>
        <v>0.86677926778793335</v>
      </c>
      <c r="C93" s="54">
        <f>'4.Stata-DNSP&amp;State'!AA58</f>
        <v>1.1753407716751099</v>
      </c>
      <c r="D93" s="54">
        <f>'4.Stata-DNSP&amp;State'!AB58</f>
        <v>1.1745806932449341</v>
      </c>
      <c r="E93" s="54">
        <f>'4.Stata-DNSP&amp;State'!AC58</f>
        <v>1.1562689542770386</v>
      </c>
      <c r="F93" s="54">
        <f>'4.Stata-DNSP&amp;State'!AD58</f>
        <v>1.3243820667266846</v>
      </c>
      <c r="G93" s="54"/>
      <c r="H93" s="54">
        <f>'4.Stata-DNSP&amp;State'!C58</f>
        <v>1.1253659725189209</v>
      </c>
      <c r="I93" s="57">
        <f>'4.Stata-DNSP&amp;State'!AE58</f>
        <v>1.341822624206543</v>
      </c>
      <c r="J93" s="54">
        <f>'4.Stata-DNSP&amp;State'!AF58</f>
        <v>1.0204771757125854</v>
      </c>
      <c r="K93" s="54">
        <f>'4.Stata-DNSP&amp;State'!AG58</f>
        <v>0.907054603099823</v>
      </c>
      <c r="L93" s="54">
        <f>'4.Stata-DNSP&amp;State'!AH58</f>
        <v>1.8585054874420166</v>
      </c>
      <c r="M93" s="54">
        <f>'4.Stata-DNSP&amp;State'!AI58</f>
        <v>1.2392295598983765</v>
      </c>
      <c r="N93" s="54">
        <f>'4.Stata-DNSP&amp;State'!AJ58</f>
        <v>1.2506537437438965</v>
      </c>
      <c r="O93" s="55">
        <f>'4.Stata-DNSP&amp;State'!D58</f>
        <v>1.2800490856170654</v>
      </c>
      <c r="P93" s="54">
        <f t="shared" si="58"/>
        <v>0.83868460124107769</v>
      </c>
      <c r="Q93" s="54">
        <f t="shared" si="59"/>
        <v>1.1027840693576445</v>
      </c>
      <c r="R93" s="54">
        <f t="shared" si="60"/>
        <v>1.240681617923582</v>
      </c>
      <c r="S93" s="54">
        <f t="shared" si="61"/>
        <v>0.6055220068614573</v>
      </c>
      <c r="T93" s="54">
        <f t="shared" si="62"/>
        <v>0.90811743758856678</v>
      </c>
      <c r="U93" s="54">
        <f t="shared" si="63"/>
        <v>0.89982217552084387</v>
      </c>
      <c r="V93" s="55">
        <f>'Index Tables'!F77</f>
        <v>0.89922009999999997</v>
      </c>
      <c r="Y93" s="198">
        <v>2020</v>
      </c>
      <c r="Z93" s="202">
        <f>B93-'Individ-I&amp;O Tables'!B104</f>
        <v>-3.2212066680692431E-8</v>
      </c>
      <c r="AA93" s="38">
        <f>C93-'Individ-I&amp;O Tables'!C104</f>
        <v>-2.2832489010582435E-7</v>
      </c>
      <c r="AB93" s="38">
        <f>D93-'Individ-I&amp;O Tables'!D104</f>
        <v>-3.0675506601518521E-7</v>
      </c>
      <c r="AC93" s="38">
        <f>E93-'Individ-I&amp;O Tables'!E104</f>
        <v>-4.5722961417027363E-8</v>
      </c>
      <c r="AD93" s="38">
        <f>F93-'Individ-I&amp;O Tables'!F104</f>
        <v>6.6726684622153698E-8</v>
      </c>
      <c r="AE93" s="38"/>
      <c r="AF93" s="200">
        <f>H93-'Individ-I&amp;O Tables'!H104</f>
        <v>-1.0274810791077726E-6</v>
      </c>
      <c r="AG93" s="38">
        <f>I93-'Individ-I&amp;O Tables'!I104</f>
        <v>-3.7579345701921341E-7</v>
      </c>
      <c r="AH93" s="38">
        <f>J93-'Individ-I&amp;O Tables'!J104</f>
        <v>1.7571258537074641E-7</v>
      </c>
      <c r="AI93" s="38">
        <f>K93-'Individ-I&amp;O Tables'!K104</f>
        <v>3.0998229538781175E-9</v>
      </c>
      <c r="AJ93" s="38">
        <f>L93-'Individ-I&amp;O Tables'!L104</f>
        <v>-5.1255798338978309E-7</v>
      </c>
      <c r="AK93" s="38">
        <f>M93-'Individ-I&amp;O Tables'!M104</f>
        <v>-4.4010162358887328E-7</v>
      </c>
      <c r="AL93" s="38">
        <f>N93-'Individ-I&amp;O Tables'!N104</f>
        <v>7.4374389646969519E-7</v>
      </c>
      <c r="AM93" s="38">
        <f>O93-'Individ-I&amp;O Tables'!P104</f>
        <v>8.5617065437304518E-8</v>
      </c>
      <c r="AN93" s="202">
        <f>P93-'Individ-I&amp;O Tables'!Q104</f>
        <v>-3.987589223264365E-7</v>
      </c>
      <c r="AO93" s="38">
        <f>Q93-'Individ-I&amp;O Tables'!R104</f>
        <v>6.935764451654336E-8</v>
      </c>
      <c r="AP93" s="38">
        <f>R93-'Individ-I&amp;O Tables'!S104</f>
        <v>-3.820764180595404E-7</v>
      </c>
      <c r="AQ93" s="38">
        <f>S93-'Individ-I&amp;O Tables'!T104</f>
        <v>-1.9313854271452158E-7</v>
      </c>
      <c r="AR93" s="38">
        <f>T93-'Individ-I&amp;O Tables'!U104</f>
        <v>-4.624114332552054E-7</v>
      </c>
      <c r="AS93" s="38">
        <f>U93-'Individ-I&amp;O Tables'!V104</f>
        <v>-7.2447915611117963E-7</v>
      </c>
      <c r="AT93" s="200">
        <f>V93-'Individ-I&amp;O Tables'!W104</f>
        <v>0</v>
      </c>
    </row>
    <row r="94" spans="1:46" ht="15" x14ac:dyDescent="0.2">
      <c r="A94" s="198">
        <v>2021</v>
      </c>
      <c r="B94" s="57">
        <f>'4.Stata-DNSP&amp;State'!Z59</f>
        <v>0.8575742244720459</v>
      </c>
      <c r="C94" s="54">
        <f>'4.Stata-DNSP&amp;State'!AA59</f>
        <v>1.1753407716751099</v>
      </c>
      <c r="D94" s="54">
        <f>'4.Stata-DNSP&amp;State'!AB59</f>
        <v>1.17589271068573</v>
      </c>
      <c r="E94" s="54">
        <f>'4.Stata-DNSP&amp;State'!AC59</f>
        <v>1.1597070693969727</v>
      </c>
      <c r="F94" s="54">
        <f>'4.Stata-DNSP&amp;State'!AD59</f>
        <v>1.0481033325195313</v>
      </c>
      <c r="G94" s="54"/>
      <c r="H94" s="54">
        <f>'4.Stata-DNSP&amp;State'!C59</f>
        <v>1.1355522871017456</v>
      </c>
      <c r="I94" s="57">
        <f>'4.Stata-DNSP&amp;State'!AE59</f>
        <v>1.2138267755508423</v>
      </c>
      <c r="J94" s="54">
        <f>'4.Stata-DNSP&amp;State'!AF59</f>
        <v>1.0194233655929565</v>
      </c>
      <c r="K94" s="54">
        <f>'4.Stata-DNSP&amp;State'!AG59</f>
        <v>0.90859723091125488</v>
      </c>
      <c r="L94" s="54">
        <f>'4.Stata-DNSP&amp;State'!AH59</f>
        <v>1.8750485181808472</v>
      </c>
      <c r="M94" s="54">
        <f>'4.Stata-DNSP&amp;State'!AI59</f>
        <v>1.258803129196167</v>
      </c>
      <c r="N94" s="54">
        <f>'4.Stata-DNSP&amp;State'!AJ59</f>
        <v>1.2337325811386108</v>
      </c>
      <c r="O94" s="55">
        <f>'4.Stata-DNSP&amp;State'!D59</f>
        <v>1.234093189239502</v>
      </c>
      <c r="P94" s="54">
        <f t="shared" ref="P94:P97" si="64">$H94/I94</f>
        <v>0.93551428422430771</v>
      </c>
      <c r="Q94" s="54">
        <f t="shared" ref="Q94:Q97" si="65">$H94/J94</f>
        <v>1.113916283879997</v>
      </c>
      <c r="R94" s="54">
        <f t="shared" ref="R94:R97" si="66">$H94/K94</f>
        <v>1.2497862072096255</v>
      </c>
      <c r="S94" s="54">
        <f t="shared" ref="S94:S97" si="67">$H94/L94</f>
        <v>0.6056122154126693</v>
      </c>
      <c r="T94" s="54">
        <f t="shared" ref="T94:T97" si="68">$H94/M94</f>
        <v>0.90208886581563741</v>
      </c>
      <c r="U94" s="54">
        <f t="shared" ref="U94:U97" si="69">$H94/N94</f>
        <v>0.92042011734321327</v>
      </c>
      <c r="V94" s="55">
        <f>'Index Tables'!F78</f>
        <v>0.90413829999999995</v>
      </c>
      <c r="Y94" s="198">
        <v>2021</v>
      </c>
      <c r="Z94" s="202">
        <f>B94-'Individ-I&amp;O Tables'!B105</f>
        <v>-7.5527954113141504E-8</v>
      </c>
      <c r="AA94" s="38">
        <f>C94-'Individ-I&amp;O Tables'!C105</f>
        <v>-2.2832489010582435E-7</v>
      </c>
      <c r="AB94" s="38">
        <f>D94-'Individ-I&amp;O Tables'!D105</f>
        <v>-2.8931427009659672E-7</v>
      </c>
      <c r="AC94" s="38">
        <f>E94-'Individ-I&amp;O Tables'!E105</f>
        <v>6.9396972612878471E-8</v>
      </c>
      <c r="AD94" s="38">
        <f>F94-'Individ-I&amp;O Tables'!F105</f>
        <v>3.3251953124313616E-7</v>
      </c>
      <c r="AE94" s="38"/>
      <c r="AF94" s="200">
        <f>H94-'Individ-I&amp;O Tables'!H105</f>
        <v>-7.1289825442910626E-7</v>
      </c>
      <c r="AG94" s="38">
        <f>I94-'Individ-I&amp;O Tables'!I105</f>
        <v>-2.2444915770414298E-7</v>
      </c>
      <c r="AH94" s="38">
        <f>J94-'Individ-I&amp;O Tables'!J105</f>
        <v>-6.3440704356487743E-7</v>
      </c>
      <c r="AI94" s="38">
        <f>K94-'Individ-I&amp;O Tables'!K105</f>
        <v>3.0911254889076645E-8</v>
      </c>
      <c r="AJ94" s="38">
        <f>L94-'Individ-I&amp;O Tables'!L105</f>
        <v>-4.8181915279776888E-7</v>
      </c>
      <c r="AK94" s="38">
        <f>M94-'Individ-I&amp;O Tables'!M105</f>
        <v>1.2919616709794468E-7</v>
      </c>
      <c r="AL94" s="38">
        <f>N94-'Individ-I&amp;O Tables'!N105</f>
        <v>5.8113861078901152E-7</v>
      </c>
      <c r="AM94" s="38">
        <f>O94-'Individ-I&amp;O Tables'!P105</f>
        <v>1.8923950184657201E-7</v>
      </c>
      <c r="AN94" s="202">
        <f>P94-'Individ-I&amp;O Tables'!Q105</f>
        <v>-2.1577569231379101E-7</v>
      </c>
      <c r="AO94" s="38">
        <f>Q94-'Individ-I&amp;O Tables'!R105</f>
        <v>2.8387999706502853E-7</v>
      </c>
      <c r="AP94" s="38">
        <f>R94-'Individ-I&amp;O Tables'!S105</f>
        <v>-7.9279037445978418E-7</v>
      </c>
      <c r="AQ94" s="38">
        <f>S94-'Individ-I&amp;O Tables'!T105</f>
        <v>-8.4587330695384821E-8</v>
      </c>
      <c r="AR94" s="38">
        <f>T94-'Individ-I&amp;O Tables'!U105</f>
        <v>-2.3418436256861241E-7</v>
      </c>
      <c r="AS94" s="38">
        <f>U94-'Individ-I&amp;O Tables'!V105</f>
        <v>-5.8265678670732513E-7</v>
      </c>
      <c r="AT94" s="200">
        <f>V94-'Individ-I&amp;O Tables'!W105</f>
        <v>0</v>
      </c>
    </row>
    <row r="95" spans="1:46" ht="15" x14ac:dyDescent="0.2">
      <c r="A95" s="198">
        <v>2022</v>
      </c>
      <c r="B95" s="57">
        <f>'4.Stata-DNSP&amp;State'!Z60</f>
        <v>0.87899684906005859</v>
      </c>
      <c r="C95" s="54">
        <f>'4.Stata-DNSP&amp;State'!AA60</f>
        <v>1.1753407716751099</v>
      </c>
      <c r="D95" s="54">
        <f>'4.Stata-DNSP&amp;State'!AB60</f>
        <v>1.1808016300201416</v>
      </c>
      <c r="E95" s="54">
        <f>'4.Stata-DNSP&amp;State'!AC60</f>
        <v>1.1585792303085327</v>
      </c>
      <c r="F95" s="54">
        <f>'4.Stata-DNSP&amp;State'!AD60</f>
        <v>0.89695662260055542</v>
      </c>
      <c r="G95" s="54"/>
      <c r="H95" s="54">
        <f>'4.Stata-DNSP&amp;State'!C60</f>
        <v>1.1449733972549438</v>
      </c>
      <c r="I95" s="57">
        <f>'4.Stata-DNSP&amp;State'!AE60</f>
        <v>1.2531026601791382</v>
      </c>
      <c r="J95" s="54">
        <f>'4.Stata-DNSP&amp;State'!AF60</f>
        <v>1.0204771757125854</v>
      </c>
      <c r="K95" s="54">
        <f>'4.Stata-DNSP&amp;State'!AG60</f>
        <v>0.91425442695617676</v>
      </c>
      <c r="L95" s="54">
        <f>'4.Stata-DNSP&amp;State'!AH60</f>
        <v>1.8750485181808472</v>
      </c>
      <c r="M95" s="54">
        <f>'4.Stata-DNSP&amp;State'!AI60</f>
        <v>1.2332776784896851</v>
      </c>
      <c r="N95" s="54">
        <f>'4.Stata-DNSP&amp;State'!AJ60</f>
        <v>1.2496415376663208</v>
      </c>
      <c r="O95" s="55">
        <f>'4.Stata-DNSP&amp;State'!D60</f>
        <v>1.2446460723876953</v>
      </c>
      <c r="P95" s="54">
        <f t="shared" si="64"/>
        <v>0.91371077058543904</v>
      </c>
      <c r="Q95" s="54">
        <f t="shared" si="65"/>
        <v>1.1219980461154599</v>
      </c>
      <c r="R95" s="54">
        <f t="shared" si="66"/>
        <v>1.2523575095686423</v>
      </c>
      <c r="S95" s="54">
        <f t="shared" si="67"/>
        <v>0.61063667747957018</v>
      </c>
      <c r="T95" s="54">
        <f t="shared" si="68"/>
        <v>0.92839870308616812</v>
      </c>
      <c r="U95" s="54">
        <f t="shared" si="69"/>
        <v>0.91624146824789254</v>
      </c>
      <c r="V95" s="55">
        <f>'Index Tables'!F79</f>
        <v>0.91624740000000005</v>
      </c>
      <c r="Y95" s="198">
        <v>2022</v>
      </c>
      <c r="Z95" s="202">
        <f>B95-'Individ-I&amp;O Tables'!B106</f>
        <v>-5.0939941376171305E-8</v>
      </c>
      <c r="AA95" s="38">
        <f>C95-'Individ-I&amp;O Tables'!C106</f>
        <v>-2.2832489010582435E-7</v>
      </c>
      <c r="AB95" s="38">
        <f>D95-'Individ-I&amp;O Tables'!D106</f>
        <v>-3.6997985830566904E-7</v>
      </c>
      <c r="AC95" s="38">
        <f>E95-'Individ-I&amp;O Tables'!E106</f>
        <v>2.3030853268934948E-7</v>
      </c>
      <c r="AD95" s="38">
        <f>F95-'Individ-I&amp;O Tables'!F106</f>
        <v>2.2600555427132463E-8</v>
      </c>
      <c r="AE95" s="38"/>
      <c r="AF95" s="200">
        <f>H95-'Individ-I&amp;O Tables'!H106</f>
        <v>-6.0274505608859386E-7</v>
      </c>
      <c r="AG95" s="38">
        <f>I95-'Individ-I&amp;O Tables'!I106</f>
        <v>-3.3982086189432437E-7</v>
      </c>
      <c r="AH95" s="38">
        <f>J95-'Individ-I&amp;O Tables'!J106</f>
        <v>1.7571258537074641E-7</v>
      </c>
      <c r="AI95" s="38">
        <f>K95-'Individ-I&amp;O Tables'!K106</f>
        <v>2.6956176735204451E-8</v>
      </c>
      <c r="AJ95" s="38">
        <f>L95-'Individ-I&amp;O Tables'!L106</f>
        <v>-4.8181915279776888E-7</v>
      </c>
      <c r="AK95" s="38">
        <f>M95-'Individ-I&amp;O Tables'!M106</f>
        <v>-3.2151031503779848E-7</v>
      </c>
      <c r="AL95" s="38">
        <f>N95-'Individ-I&amp;O Tables'!N106</f>
        <v>5.3766632079899068E-7</v>
      </c>
      <c r="AM95" s="38">
        <f>O95-'Individ-I&amp;O Tables'!P106</f>
        <v>7.2387695393416607E-8</v>
      </c>
      <c r="AN95" s="202">
        <f>P95-'Individ-I&amp;O Tables'!Q106</f>
        <v>-4.2941456090961339E-7</v>
      </c>
      <c r="AO95" s="38">
        <f>Q95-'Individ-I&amp;O Tables'!R106</f>
        <v>4.6115459895190725E-8</v>
      </c>
      <c r="AP95" s="38">
        <f>R95-'Individ-I&amp;O Tables'!S106</f>
        <v>-4.9043135774695656E-7</v>
      </c>
      <c r="AQ95" s="38">
        <f>S95-'Individ-I&amp;O Tables'!T106</f>
        <v>-2.2252042986004028E-7</v>
      </c>
      <c r="AR95" s="38">
        <f>T95-'Individ-I&amp;O Tables'!U106</f>
        <v>-4.9691383186001303E-7</v>
      </c>
      <c r="AS95" s="38">
        <f>U95-'Individ-I&amp;O Tables'!V106</f>
        <v>-8.317521074108214E-7</v>
      </c>
      <c r="AT95" s="200">
        <f>V95-'Individ-I&amp;O Tables'!W106</f>
        <v>0</v>
      </c>
    </row>
    <row r="96" spans="1:46" ht="15" x14ac:dyDescent="0.2">
      <c r="A96" s="53">
        <v>2023</v>
      </c>
      <c r="B96" s="57">
        <f>'4.Stata-DNSP&amp;State'!Z61</f>
        <v>0.90712571144104004</v>
      </c>
      <c r="C96" s="54">
        <f>'4.Stata-DNSP&amp;State'!AA61</f>
        <v>1.1753407716751099</v>
      </c>
      <c r="D96" s="54">
        <f>'4.Stata-DNSP&amp;State'!AB61</f>
        <v>1.1855003833770752</v>
      </c>
      <c r="E96" s="54">
        <f>'4.Stata-DNSP&amp;State'!AC61</f>
        <v>1.1628305912017822</v>
      </c>
      <c r="F96" s="54">
        <f>'4.Stata-DNSP&amp;State'!AD61</f>
        <v>0.87598961591720581</v>
      </c>
      <c r="G96" s="54"/>
      <c r="H96" s="54">
        <f>'4.Stata-DNSP&amp;State'!C61</f>
        <v>1.1518927812576294</v>
      </c>
      <c r="I96" s="57">
        <f>'4.Stata-DNSP&amp;State'!AE61</f>
        <v>1.3326343297958374</v>
      </c>
      <c r="J96" s="54">
        <f>'4.Stata-DNSP&amp;State'!AF61</f>
        <v>1.0204771757125854</v>
      </c>
      <c r="K96" s="54">
        <f>'4.Stata-DNSP&amp;State'!AG61</f>
        <v>0.91275697946548462</v>
      </c>
      <c r="L96" s="54">
        <f>'4.Stata-DNSP&amp;State'!AH61</f>
        <v>1.9021061658859253</v>
      </c>
      <c r="M96" s="54">
        <f>'4.Stata-DNSP&amp;State'!AI61</f>
        <v>1.2428268194198608</v>
      </c>
      <c r="N96" s="54">
        <f>'4.Stata-DNSP&amp;State'!AJ61</f>
        <v>1.260991096496582</v>
      </c>
      <c r="O96" s="55">
        <f>'4.Stata-DNSP&amp;State'!D61</f>
        <v>1.2816847562789917</v>
      </c>
      <c r="P96" s="54">
        <f t="shared" si="64"/>
        <v>0.8643727356431693</v>
      </c>
      <c r="Q96" s="54">
        <f t="shared" si="65"/>
        <v>1.1287785838554185</v>
      </c>
      <c r="R96" s="54">
        <f t="shared" si="66"/>
        <v>1.2619928493257691</v>
      </c>
      <c r="S96" s="54">
        <f t="shared" si="67"/>
        <v>0.60558805912977187</v>
      </c>
      <c r="T96" s="54">
        <f t="shared" si="68"/>
        <v>0.92683289679516367</v>
      </c>
      <c r="U96" s="54">
        <f t="shared" si="69"/>
        <v>0.91348208917409401</v>
      </c>
      <c r="V96" s="55">
        <f>'Index Tables'!F80</f>
        <v>0.91440920000000003</v>
      </c>
      <c r="Y96" s="53">
        <v>2023</v>
      </c>
      <c r="Z96" s="202">
        <f>B96-'Individ-I&amp;O Tables'!B107</f>
        <v>-8.8558959943085824E-8</v>
      </c>
      <c r="AA96" s="38">
        <f>C96-'Individ-I&amp;O Tables'!C107</f>
        <v>-2.2832489010582435E-7</v>
      </c>
      <c r="AB96" s="38">
        <f>D96-'Individ-I&amp;O Tables'!D107</f>
        <v>3.8337707519708886E-7</v>
      </c>
      <c r="AC96" s="38">
        <f>E96-'Individ-I&amp;O Tables'!E107</f>
        <v>5.9120178219629338E-7</v>
      </c>
      <c r="AD96" s="38">
        <f>F96-'Individ-I&amp;O Tables'!F107</f>
        <v>1.59172057756507E-8</v>
      </c>
      <c r="AE96" s="38"/>
      <c r="AF96" s="200">
        <f>H96-'Individ-I&amp;O Tables'!H107</f>
        <v>-2.1874237066121793E-7</v>
      </c>
      <c r="AG96" s="38">
        <f>I96-'Individ-I&amp;O Tables'!I107</f>
        <v>3.2979583730607942E-7</v>
      </c>
      <c r="AH96" s="38">
        <f>J96-'Individ-I&amp;O Tables'!J107</f>
        <v>1.7571258537074641E-7</v>
      </c>
      <c r="AI96" s="38">
        <f>K96-'Individ-I&amp;O Tables'!K107</f>
        <v>-2.0534515421388733E-8</v>
      </c>
      <c r="AJ96" s="38">
        <f>L96-'Individ-I&amp;O Tables'!L107</f>
        <v>-8.341140746992437E-7</v>
      </c>
      <c r="AK96" s="38">
        <f>M96-'Individ-I&amp;O Tables'!M107</f>
        <v>-1.8058013906419035E-7</v>
      </c>
      <c r="AL96" s="38">
        <f>N96-'Individ-I&amp;O Tables'!N107</f>
        <v>9.6496582058236413E-8</v>
      </c>
      <c r="AM96" s="38">
        <f>O96-'Individ-I&amp;O Tables'!P107</f>
        <v>-2.4372100826397514E-7</v>
      </c>
      <c r="AN96" s="202">
        <f>P96-'Individ-I&amp;O Tables'!Q107</f>
        <v>-3.6435683070656921E-7</v>
      </c>
      <c r="AO96" s="38">
        <f>Q96-'Individ-I&amp;O Tables'!R107</f>
        <v>-4.1614458146099764E-7</v>
      </c>
      <c r="AP96" s="38">
        <f>R96-'Individ-I&amp;O Tables'!S107</f>
        <v>-1.5067423086989606E-7</v>
      </c>
      <c r="AQ96" s="38">
        <f>S96-'Individ-I&amp;O Tables'!T107</f>
        <v>-1.4087022814912586E-7</v>
      </c>
      <c r="AR96" s="38">
        <f>T96-'Individ-I&amp;O Tables'!U107</f>
        <v>-4.0320483629674442E-7</v>
      </c>
      <c r="AS96" s="38">
        <f>U96-'Individ-I&amp;O Tables'!V107</f>
        <v>-8.1082590597247872E-7</v>
      </c>
      <c r="AT96" s="200">
        <f>V96-'Individ-I&amp;O Tables'!W107</f>
        <v>0</v>
      </c>
    </row>
    <row r="97" spans="1:46" ht="15" x14ac:dyDescent="0.2">
      <c r="A97" s="53">
        <v>2024</v>
      </c>
      <c r="B97" s="57">
        <f>'4.Stata-DNSP&amp;State'!Z62</f>
        <v>0.91358596086502075</v>
      </c>
      <c r="C97" s="54">
        <f>'4.Stata-DNSP&amp;State'!AA62</f>
        <v>1.1753407716751099</v>
      </c>
      <c r="D97" s="54">
        <f>'4.Stata-DNSP&amp;State'!AB62</f>
        <v>1.1887515783309937</v>
      </c>
      <c r="E97" s="54">
        <f>'4.Stata-DNSP&amp;State'!AC62</f>
        <v>1.1630254983901978</v>
      </c>
      <c r="F97" s="54">
        <f>'4.Stata-DNSP&amp;State'!AD62</f>
        <v>1.0026354789733887</v>
      </c>
      <c r="G97" s="54"/>
      <c r="H97" s="54">
        <f>'4.Stata-DNSP&amp;State'!C62</f>
        <v>1.1483253240585327</v>
      </c>
      <c r="I97" s="57">
        <f>'4.Stata-DNSP&amp;State'!AE62</f>
        <v>1.4255825281143188</v>
      </c>
      <c r="J97" s="54">
        <f>'4.Stata-DNSP&amp;State'!AF62</f>
        <v>1.0062047243118286</v>
      </c>
      <c r="K97" s="54">
        <f>'4.Stata-DNSP&amp;State'!AG62</f>
        <v>0.91415184736251831</v>
      </c>
      <c r="L97" s="54">
        <f>'4.Stata-DNSP&amp;State'!AH62</f>
        <v>1.9196698665618896</v>
      </c>
      <c r="M97" s="54">
        <f>'4.Stata-DNSP&amp;State'!AI62</f>
        <v>1.2284607887268066</v>
      </c>
      <c r="N97" s="54">
        <f>'4.Stata-DNSP&amp;State'!AJ62</f>
        <v>1.2844539880752563</v>
      </c>
      <c r="O97" s="55">
        <f>'4.Stata-DNSP&amp;State'!D62</f>
        <v>1.3162883520126343</v>
      </c>
      <c r="P97" s="54">
        <f t="shared" si="64"/>
        <v>0.80551304565823589</v>
      </c>
      <c r="Q97" s="54">
        <f t="shared" si="65"/>
        <v>1.141244218311442</v>
      </c>
      <c r="R97" s="54">
        <f t="shared" si="66"/>
        <v>1.2561647469965129</v>
      </c>
      <c r="S97" s="54">
        <f t="shared" si="67"/>
        <v>0.59818896158180179</v>
      </c>
      <c r="T97" s="54">
        <f t="shared" si="68"/>
        <v>0.93476758444091046</v>
      </c>
      <c r="U97" s="54">
        <f t="shared" si="69"/>
        <v>0.89401826357306013</v>
      </c>
      <c r="V97" s="55">
        <f>'Index Tables'!F81</f>
        <v>0.91000210000000004</v>
      </c>
      <c r="Y97" s="53">
        <v>2024</v>
      </c>
      <c r="Z97" s="202">
        <f>B97-'Individ-I&amp;O Tables'!B108</f>
        <v>-1.391349792045915E-7</v>
      </c>
      <c r="AA97" s="38">
        <f>C97-'Individ-I&amp;O Tables'!C108</f>
        <v>-2.2832489010582435E-7</v>
      </c>
      <c r="AB97" s="38">
        <f>D97-'Individ-I&amp;O Tables'!D108</f>
        <v>5.7833099376125574E-7</v>
      </c>
      <c r="AC97" s="38">
        <f>E97-'Individ-I&amp;O Tables'!E108</f>
        <v>4.9839019777841997E-7</v>
      </c>
      <c r="AD97" s="38">
        <f>F97-'Individ-I&amp;O Tables'!F108</f>
        <v>4.7897338872893158E-7</v>
      </c>
      <c r="AE97" s="38"/>
      <c r="AF97" s="200">
        <f>H97-'Individ-I&amp;O Tables'!H108</f>
        <v>-6.7594146724303528E-7</v>
      </c>
      <c r="AG97" s="38">
        <f>I97-'Individ-I&amp;O Tables'!I108</f>
        <v>-4.7188568119693741E-7</v>
      </c>
      <c r="AH97" s="38">
        <f>J97-'Individ-I&amp;O Tables'!J108</f>
        <v>-2.7568817140277702E-7</v>
      </c>
      <c r="AI97" s="38">
        <f>K97-'Individ-I&amp;O Tables'!K108</f>
        <v>-5.2637481706696576E-8</v>
      </c>
      <c r="AJ97" s="38">
        <f>L97-'Individ-I&amp;O Tables'!L108</f>
        <v>-1.3343811033905695E-7</v>
      </c>
      <c r="AK97" s="38">
        <f>M97-'Individ-I&amp;O Tables'!M108</f>
        <v>-2.1127319338454242E-7</v>
      </c>
      <c r="AL97" s="38">
        <f>N97-'Individ-I&amp;O Tables'!N108</f>
        <v>9.8807525628075155E-7</v>
      </c>
      <c r="AM97" s="38">
        <f>O97-'Individ-I&amp;O Tables'!P108</f>
        <v>3.5201263437478758E-7</v>
      </c>
      <c r="AN97" s="202">
        <f>P97-'Individ-I&amp;O Tables'!Q108</f>
        <v>-2.5434176409433462E-7</v>
      </c>
      <c r="AO97" s="38">
        <f>Q97-'Individ-I&amp;O Tables'!R108</f>
        <v>2.1831144203510178E-7</v>
      </c>
      <c r="AP97" s="38">
        <f>R97-'Individ-I&amp;O Tables'!S108</f>
        <v>-2.5300348704959674E-7</v>
      </c>
      <c r="AQ97" s="38">
        <f>S97-'Individ-I&amp;O Tables'!T108</f>
        <v>-1.3841819823667834E-7</v>
      </c>
      <c r="AR97" s="38">
        <f>T97-'Individ-I&amp;O Tables'!U108</f>
        <v>-3.155590895254079E-7</v>
      </c>
      <c r="AS97" s="38">
        <f>U97-'Individ-I&amp;O Tables'!V108</f>
        <v>-7.3642693987352459E-7</v>
      </c>
      <c r="AT97" s="200">
        <f>V97-'Individ-I&amp;O Tables'!W108</f>
        <v>0</v>
      </c>
    </row>
    <row r="98" spans="1:46" x14ac:dyDescent="0.2">
      <c r="A98" s="34"/>
      <c r="B98" s="34"/>
      <c r="C98" s="34"/>
      <c r="D98" s="34"/>
      <c r="E98" s="34"/>
      <c r="F98" s="34"/>
      <c r="G98" s="34"/>
      <c r="H98" s="34"/>
      <c r="I98" s="34"/>
    </row>
    <row r="99" spans="1:46" ht="15" x14ac:dyDescent="0.2">
      <c r="A99" s="37"/>
      <c r="B99" s="27"/>
      <c r="C99" s="34"/>
      <c r="D99" s="34"/>
      <c r="E99" s="34"/>
      <c r="F99" s="34"/>
      <c r="G99" s="34"/>
      <c r="H99" s="34"/>
      <c r="I99" s="34"/>
    </row>
    <row r="100" spans="1:46" x14ac:dyDescent="0.2">
      <c r="A100" s="43" t="s">
        <v>531</v>
      </c>
      <c r="B100" s="44"/>
      <c r="C100" s="44"/>
      <c r="D100" s="44"/>
      <c r="E100" s="44"/>
      <c r="F100" s="44"/>
      <c r="G100" s="44"/>
      <c r="H100" s="44"/>
      <c r="I100" s="44"/>
      <c r="J100" s="44"/>
      <c r="K100" s="44"/>
      <c r="L100" s="44"/>
      <c r="M100" s="44"/>
      <c r="N100" s="44"/>
      <c r="O100" s="44"/>
      <c r="P100" s="44"/>
      <c r="Q100" s="44"/>
      <c r="R100" s="44"/>
      <c r="S100" s="44"/>
      <c r="T100" s="44"/>
      <c r="U100" s="44"/>
      <c r="V100" s="44"/>
    </row>
    <row r="101" spans="1:46" x14ac:dyDescent="0.2">
      <c r="A101" s="45"/>
      <c r="B101" s="389" t="s">
        <v>151</v>
      </c>
      <c r="C101" s="387"/>
      <c r="D101" s="387"/>
      <c r="E101" s="387"/>
      <c r="F101" s="387"/>
      <c r="G101" s="387"/>
      <c r="H101" s="388"/>
      <c r="I101" s="389" t="s">
        <v>152</v>
      </c>
      <c r="J101" s="387"/>
      <c r="K101" s="387"/>
      <c r="L101" s="387"/>
      <c r="M101" s="387"/>
      <c r="N101" s="387"/>
      <c r="O101" s="388"/>
      <c r="P101" s="389" t="s">
        <v>153</v>
      </c>
      <c r="Q101" s="387"/>
      <c r="R101" s="387"/>
      <c r="S101" s="387"/>
      <c r="T101" s="387"/>
      <c r="U101" s="387"/>
      <c r="V101" s="388"/>
      <c r="Y101" s="196"/>
      <c r="Z101" s="389" t="s">
        <v>151</v>
      </c>
      <c r="AA101" s="387"/>
      <c r="AB101" s="387"/>
      <c r="AC101" s="387"/>
      <c r="AD101" s="387"/>
      <c r="AE101" s="387"/>
      <c r="AF101" s="388"/>
      <c r="AG101" s="389" t="s">
        <v>152</v>
      </c>
      <c r="AH101" s="387"/>
      <c r="AI101" s="387"/>
      <c r="AJ101" s="387"/>
      <c r="AK101" s="387"/>
      <c r="AL101" s="387"/>
      <c r="AM101" s="388"/>
      <c r="AN101" s="389" t="s">
        <v>153</v>
      </c>
      <c r="AO101" s="387"/>
      <c r="AP101" s="387"/>
      <c r="AQ101" s="387"/>
      <c r="AR101" s="387"/>
      <c r="AS101" s="387"/>
      <c r="AT101" s="388"/>
    </row>
    <row r="102" spans="1:46" ht="30" x14ac:dyDescent="0.2">
      <c r="A102" s="203" t="s">
        <v>7</v>
      </c>
      <c r="B102" s="208" t="s">
        <v>36</v>
      </c>
      <c r="C102" s="205" t="s">
        <v>38</v>
      </c>
      <c r="D102" s="205" t="s">
        <v>13</v>
      </c>
      <c r="E102" s="205" t="s">
        <v>37</v>
      </c>
      <c r="F102" s="205" t="s">
        <v>154</v>
      </c>
      <c r="G102" s="205" t="s">
        <v>41</v>
      </c>
      <c r="H102" s="68" t="s">
        <v>42</v>
      </c>
      <c r="I102" s="66" t="s">
        <v>39</v>
      </c>
      <c r="J102" s="67" t="s">
        <v>156</v>
      </c>
      <c r="K102" s="67" t="s">
        <v>155</v>
      </c>
      <c r="L102" s="67" t="s">
        <v>157</v>
      </c>
      <c r="M102" s="67" t="s">
        <v>158</v>
      </c>
      <c r="N102" s="67" t="s">
        <v>40</v>
      </c>
      <c r="O102" s="68" t="s">
        <v>43</v>
      </c>
      <c r="P102" s="49" t="s">
        <v>39</v>
      </c>
      <c r="Q102" s="50" t="s">
        <v>156</v>
      </c>
      <c r="R102" s="50" t="s">
        <v>155</v>
      </c>
      <c r="S102" s="50" t="s">
        <v>157</v>
      </c>
      <c r="T102" s="50" t="s">
        <v>158</v>
      </c>
      <c r="U102" s="50" t="s">
        <v>40</v>
      </c>
      <c r="V102" s="52" t="s">
        <v>11</v>
      </c>
      <c r="Y102" s="197" t="s">
        <v>7</v>
      </c>
      <c r="Z102" s="234" t="s">
        <v>36</v>
      </c>
      <c r="AA102" s="47" t="s">
        <v>38</v>
      </c>
      <c r="AB102" s="47" t="s">
        <v>13</v>
      </c>
      <c r="AC102" s="47" t="s">
        <v>37</v>
      </c>
      <c r="AD102" s="47" t="s">
        <v>154</v>
      </c>
      <c r="AE102" s="47" t="s">
        <v>41</v>
      </c>
      <c r="AF102" s="48" t="s">
        <v>42</v>
      </c>
      <c r="AG102" s="49" t="s">
        <v>39</v>
      </c>
      <c r="AH102" s="50" t="s">
        <v>156</v>
      </c>
      <c r="AI102" s="50" t="s">
        <v>155</v>
      </c>
      <c r="AJ102" s="50" t="s">
        <v>157</v>
      </c>
      <c r="AK102" s="50" t="s">
        <v>158</v>
      </c>
      <c r="AL102" s="50" t="s">
        <v>40</v>
      </c>
      <c r="AM102" s="51" t="s">
        <v>43</v>
      </c>
      <c r="AN102" s="49" t="s">
        <v>39</v>
      </c>
      <c r="AO102" s="50" t="s">
        <v>156</v>
      </c>
      <c r="AP102" s="50" t="s">
        <v>155</v>
      </c>
      <c r="AQ102" s="50" t="s">
        <v>157</v>
      </c>
      <c r="AR102" s="50" t="s">
        <v>158</v>
      </c>
      <c r="AS102" s="50" t="s">
        <v>40</v>
      </c>
      <c r="AT102" s="52" t="s">
        <v>11</v>
      </c>
    </row>
    <row r="103" spans="1:46" ht="15" x14ac:dyDescent="0.2">
      <c r="A103" s="204">
        <v>2006</v>
      </c>
      <c r="B103" s="56">
        <f>'4.Stata-DNSP&amp;State'!Z65</f>
        <v>1</v>
      </c>
      <c r="C103" s="59">
        <f>'4.Stata-DNSP&amp;State'!AA65</f>
        <v>1</v>
      </c>
      <c r="D103" s="59">
        <f>'4.Stata-DNSP&amp;State'!AB65</f>
        <v>1</v>
      </c>
      <c r="E103" s="59">
        <f>'4.Stata-DNSP&amp;State'!AC65</f>
        <v>1</v>
      </c>
      <c r="F103" s="59">
        <f>'4.Stata-DNSP&amp;State'!AD65</f>
        <v>1</v>
      </c>
      <c r="G103" s="59"/>
      <c r="H103" s="59">
        <f>'4.Stata-DNSP&amp;State'!C65</f>
        <v>1</v>
      </c>
      <c r="I103" s="56">
        <f>'4.Stata-DNSP&amp;State'!AE65</f>
        <v>1</v>
      </c>
      <c r="J103" s="59">
        <f>'4.Stata-DNSP&amp;State'!AF65</f>
        <v>1</v>
      </c>
      <c r="K103" s="59">
        <f>'4.Stata-DNSP&amp;State'!AG65</f>
        <v>1</v>
      </c>
      <c r="L103" s="59">
        <f>'4.Stata-DNSP&amp;State'!AH65</f>
        <v>1</v>
      </c>
      <c r="M103" s="59">
        <f>'4.Stata-DNSP&amp;State'!AI65</f>
        <v>1</v>
      </c>
      <c r="N103" s="59">
        <f>'4.Stata-DNSP&amp;State'!AJ65</f>
        <v>1</v>
      </c>
      <c r="O103" s="60">
        <f>'4.Stata-DNSP&amp;State'!D65</f>
        <v>1</v>
      </c>
      <c r="P103" s="59">
        <f t="shared" ref="P103:P115" si="70">$H103/I103</f>
        <v>1</v>
      </c>
      <c r="Q103" s="54">
        <f t="shared" ref="Q103:Q115" si="71">$H103/J103</f>
        <v>1</v>
      </c>
      <c r="R103" s="54">
        <f t="shared" ref="R103:R115" si="72">$H103/K103</f>
        <v>1</v>
      </c>
      <c r="S103" s="54">
        <f t="shared" ref="S103:S115" si="73">$H103/L103</f>
        <v>1</v>
      </c>
      <c r="T103" s="54">
        <f t="shared" ref="T103:T115" si="74">$H103/M103</f>
        <v>1</v>
      </c>
      <c r="U103" s="54">
        <f t="shared" ref="U103:U115" si="75">$H103/N103</f>
        <v>1</v>
      </c>
      <c r="V103" s="55">
        <f>'Index Tables'!F91</f>
        <v>1</v>
      </c>
      <c r="Y103" s="292">
        <v>2006</v>
      </c>
      <c r="Z103" s="201">
        <f>B103-'Individ-I&amp;O Tables'!B118</f>
        <v>0</v>
      </c>
      <c r="AA103" s="110">
        <f>C103-'Individ-I&amp;O Tables'!C118</f>
        <v>0</v>
      </c>
      <c r="AB103" s="110">
        <f>D103-'Individ-I&amp;O Tables'!D118</f>
        <v>0</v>
      </c>
      <c r="AC103" s="110">
        <f>E103-'Individ-I&amp;O Tables'!E118</f>
        <v>0</v>
      </c>
      <c r="AD103" s="110">
        <f>F103-'Individ-I&amp;O Tables'!F118</f>
        <v>0</v>
      </c>
      <c r="AE103" s="110"/>
      <c r="AF103" s="199">
        <f>H103-'Individ-I&amp;O Tables'!H118</f>
        <v>0</v>
      </c>
      <c r="AG103" s="110">
        <f>I103-'Individ-I&amp;O Tables'!I118</f>
        <v>0</v>
      </c>
      <c r="AH103" s="110">
        <f>J103-'Individ-I&amp;O Tables'!J118</f>
        <v>0</v>
      </c>
      <c r="AI103" s="110">
        <f>K103-'Individ-I&amp;O Tables'!K118</f>
        <v>0</v>
      </c>
      <c r="AJ103" s="110">
        <f>L103-'Individ-I&amp;O Tables'!L118</f>
        <v>0</v>
      </c>
      <c r="AK103" s="110">
        <f>M103-'Individ-I&amp;O Tables'!M118</f>
        <v>0</v>
      </c>
      <c r="AL103" s="110">
        <f>N103-'Individ-I&amp;O Tables'!N118</f>
        <v>0</v>
      </c>
      <c r="AM103" s="110">
        <f>O103-'Individ-I&amp;O Tables'!P118</f>
        <v>0</v>
      </c>
      <c r="AN103" s="201">
        <f>P103-'Individ-I&amp;O Tables'!Q118</f>
        <v>0</v>
      </c>
      <c r="AO103" s="110">
        <f>Q103-'Individ-I&amp;O Tables'!R118</f>
        <v>0</v>
      </c>
      <c r="AP103" s="110">
        <f>R103-'Individ-I&amp;O Tables'!S118</f>
        <v>0</v>
      </c>
      <c r="AQ103" s="110">
        <f>S103-'Individ-I&amp;O Tables'!T118</f>
        <v>0</v>
      </c>
      <c r="AR103" s="110">
        <f>T103-'Individ-I&amp;O Tables'!U118</f>
        <v>0</v>
      </c>
      <c r="AS103" s="110">
        <f>U103-'Individ-I&amp;O Tables'!V118</f>
        <v>0</v>
      </c>
      <c r="AT103" s="199">
        <f>V103-'Individ-I&amp;O Tables'!W118</f>
        <v>0</v>
      </c>
    </row>
    <row r="104" spans="1:46" ht="15" x14ac:dyDescent="0.2">
      <c r="A104" s="204">
        <v>2007</v>
      </c>
      <c r="B104" s="57">
        <f>'4.Stata-DNSP&amp;State'!Z66</f>
        <v>1.0166642665863037</v>
      </c>
      <c r="C104" s="54">
        <f>'4.Stata-DNSP&amp;State'!AA66</f>
        <v>1</v>
      </c>
      <c r="D104" s="54">
        <f>'4.Stata-DNSP&amp;State'!AB66</f>
        <v>1.0119757652282715</v>
      </c>
      <c r="E104" s="54">
        <f>'4.Stata-DNSP&amp;State'!AC66</f>
        <v>1.0123335123062134</v>
      </c>
      <c r="F104" s="54">
        <f>'4.Stata-DNSP&amp;State'!AD66</f>
        <v>0.97834521532058716</v>
      </c>
      <c r="G104" s="54"/>
      <c r="H104" s="54">
        <f>'4.Stata-DNSP&amp;State'!C66</f>
        <v>1.011961817741394</v>
      </c>
      <c r="I104" s="57">
        <f>'4.Stata-DNSP&amp;State'!AE66</f>
        <v>1.0649656057357788</v>
      </c>
      <c r="J104" s="54">
        <f>'4.Stata-DNSP&amp;State'!AF66</f>
        <v>1.0089095830917358</v>
      </c>
      <c r="K104" s="54">
        <f>'4.Stata-DNSP&amp;State'!AG66</f>
        <v>1.0012091398239136</v>
      </c>
      <c r="L104" s="54">
        <f>'4.Stata-DNSP&amp;State'!AH66</f>
        <v>1.0990318059921265</v>
      </c>
      <c r="M104" s="54">
        <f>'4.Stata-DNSP&amp;State'!AI66</f>
        <v>1.0836730003356934</v>
      </c>
      <c r="N104" s="54">
        <f>'4.Stata-DNSP&amp;State'!AJ66</f>
        <v>1.0613142251968384</v>
      </c>
      <c r="O104" s="55">
        <f>'4.Stata-DNSP&amp;State'!D66</f>
        <v>1.0614088773727417</v>
      </c>
      <c r="P104" s="54">
        <f t="shared" si="70"/>
        <v>0.95022957764183869</v>
      </c>
      <c r="Q104" s="54">
        <f t="shared" si="71"/>
        <v>1.00302528066024</v>
      </c>
      <c r="R104" s="54">
        <f t="shared" si="72"/>
        <v>1.0107396921280318</v>
      </c>
      <c r="S104" s="54">
        <f t="shared" si="73"/>
        <v>0.92077573389959178</v>
      </c>
      <c r="T104" s="54">
        <f t="shared" si="74"/>
        <v>0.93382581039475465</v>
      </c>
      <c r="U104" s="54">
        <f t="shared" si="75"/>
        <v>0.95349877888775958</v>
      </c>
      <c r="V104" s="55">
        <f>'Index Tables'!F92</f>
        <v>0.9577407</v>
      </c>
      <c r="Y104" s="198">
        <v>2007</v>
      </c>
      <c r="Z104" s="202">
        <f>B104-'Individ-I&amp;O Tables'!B119</f>
        <v>2.6658630369880143E-7</v>
      </c>
      <c r="AA104" s="38">
        <f>C104-'Individ-I&amp;O Tables'!C119</f>
        <v>0</v>
      </c>
      <c r="AB104" s="38">
        <f>D104-'Individ-I&amp;O Tables'!D119</f>
        <v>-2.3477172850228101E-7</v>
      </c>
      <c r="AC104" s="38">
        <f>E104-'Individ-I&amp;O Tables'!E119</f>
        <v>5.1230621345155214E-7</v>
      </c>
      <c r="AD104" s="38">
        <f>F104-'Individ-I&amp;O Tables'!F119</f>
        <v>1.5320587132272578E-8</v>
      </c>
      <c r="AE104" s="38"/>
      <c r="AF104" s="200">
        <f>H104-'Individ-I&amp;O Tables'!H119</f>
        <v>-1.8225860598519716E-7</v>
      </c>
      <c r="AG104" s="38">
        <f>I104-'Individ-I&amp;O Tables'!I119</f>
        <v>-3.9426422127064598E-7</v>
      </c>
      <c r="AH104" s="38">
        <f>J104-'Individ-I&amp;O Tables'!J119</f>
        <v>-4.1690826413365301E-7</v>
      </c>
      <c r="AI104" s="38">
        <f>K104-'Individ-I&amp;O Tables'!K119</f>
        <v>1.3982391355860102E-7</v>
      </c>
      <c r="AJ104" s="38">
        <f>L104-'Individ-I&amp;O Tables'!L119</f>
        <v>-1.9400787354406646E-7</v>
      </c>
      <c r="AK104" s="38">
        <f>M104-'Individ-I&amp;O Tables'!M119</f>
        <v>3.3569325097460023E-10</v>
      </c>
      <c r="AL104" s="38">
        <f>N104-'Individ-I&amp;O Tables'!N119</f>
        <v>2.2519683828825521E-7</v>
      </c>
      <c r="AM104" s="38">
        <f>O104-'Individ-I&amp;O Tables'!P119</f>
        <v>-1.2262725834766286E-7</v>
      </c>
      <c r="AN104" s="202">
        <f>P104-'Individ-I&amp;O Tables'!Q119</f>
        <v>7.7641838736042246E-8</v>
      </c>
      <c r="AO104" s="38">
        <f>Q104-'Individ-I&amp;O Tables'!R119</f>
        <v>2.8066023993744693E-7</v>
      </c>
      <c r="AP104" s="38">
        <f>R104-'Individ-I&amp;O Tables'!S119</f>
        <v>6.9212803177620685E-7</v>
      </c>
      <c r="AQ104" s="38">
        <f>S104-'Individ-I&amp;O Tables'!T119</f>
        <v>2.3389959180608599E-7</v>
      </c>
      <c r="AR104" s="38">
        <f>T104-'Individ-I&amp;O Tables'!U119</f>
        <v>2.1039475461837043E-7</v>
      </c>
      <c r="AS104" s="38">
        <f>U104-'Individ-I&amp;O Tables'!V119</f>
        <v>2.7888775955275946E-7</v>
      </c>
      <c r="AT104" s="200">
        <f>V104-'Individ-I&amp;O Tables'!W119</f>
        <v>0</v>
      </c>
    </row>
    <row r="105" spans="1:46" ht="15" x14ac:dyDescent="0.2">
      <c r="A105" s="204">
        <v>2008</v>
      </c>
      <c r="B105" s="57">
        <f>'4.Stata-DNSP&amp;State'!Z67</f>
        <v>1.0532505512237549</v>
      </c>
      <c r="C105" s="54">
        <f>'4.Stata-DNSP&amp;State'!AA67</f>
        <v>1</v>
      </c>
      <c r="D105" s="54">
        <f>'4.Stata-DNSP&amp;State'!AB67</f>
        <v>1.0236669778823853</v>
      </c>
      <c r="E105" s="54">
        <f>'4.Stata-DNSP&amp;State'!AC67</f>
        <v>1.0267329216003418</v>
      </c>
      <c r="F105" s="54">
        <f>'4.Stata-DNSP&amp;State'!AD67</f>
        <v>1.0484081506729126</v>
      </c>
      <c r="G105" s="54"/>
      <c r="H105" s="54">
        <f>'4.Stata-DNSP&amp;State'!C67</f>
        <v>1.0116117000579834</v>
      </c>
      <c r="I105" s="57">
        <f>'4.Stata-DNSP&amp;State'!AE67</f>
        <v>1.2919260263442993</v>
      </c>
      <c r="J105" s="54">
        <f>'4.Stata-DNSP&amp;State'!AF67</f>
        <v>1.0273867845535278</v>
      </c>
      <c r="K105" s="54">
        <f>'4.Stata-DNSP&amp;State'!AG67</f>
        <v>1.00339674949646</v>
      </c>
      <c r="L105" s="54">
        <f>'4.Stata-DNSP&amp;State'!AH67</f>
        <v>1.1642611026763916</v>
      </c>
      <c r="M105" s="54">
        <f>'4.Stata-DNSP&amp;State'!AI67</f>
        <v>1.1729801893234253</v>
      </c>
      <c r="N105" s="54">
        <f>'4.Stata-DNSP&amp;State'!AJ67</f>
        <v>1.099396824836731</v>
      </c>
      <c r="O105" s="55">
        <f>'4.Stata-DNSP&amp;State'!D67</f>
        <v>1.1861765384674072</v>
      </c>
      <c r="P105" s="54">
        <f t="shared" si="70"/>
        <v>0.7830260242689685</v>
      </c>
      <c r="Q105" s="54">
        <f t="shared" si="71"/>
        <v>0.98464542786347031</v>
      </c>
      <c r="R105" s="54">
        <f t="shared" si="72"/>
        <v>1.0081871408948115</v>
      </c>
      <c r="S105" s="54">
        <f t="shared" si="73"/>
        <v>0.86888731207501535</v>
      </c>
      <c r="T105" s="54">
        <f t="shared" si="74"/>
        <v>0.86242863201422082</v>
      </c>
      <c r="U105" s="54">
        <f t="shared" si="75"/>
        <v>0.92015155693051565</v>
      </c>
      <c r="V105" s="55">
        <f>'Index Tables'!F93</f>
        <v>0.91822879999999996</v>
      </c>
      <c r="Y105" s="198">
        <v>2008</v>
      </c>
      <c r="Z105" s="202">
        <f>B105-'Individ-I&amp;O Tables'!B120</f>
        <v>-4.4877624505446079E-7</v>
      </c>
      <c r="AA105" s="38">
        <f>C105-'Individ-I&amp;O Tables'!C120</f>
        <v>0</v>
      </c>
      <c r="AB105" s="38">
        <f>D105-'Individ-I&amp;O Tables'!D120</f>
        <v>-2.2117614850714062E-8</v>
      </c>
      <c r="AC105" s="38">
        <f>E105-'Individ-I&amp;O Tables'!E120</f>
        <v>-7.8399658098859959E-8</v>
      </c>
      <c r="AD105" s="38">
        <f>F105-'Individ-I&amp;O Tables'!F120</f>
        <v>1.5067291259107662E-7</v>
      </c>
      <c r="AE105" s="38"/>
      <c r="AF105" s="200">
        <f>H105-'Individ-I&amp;O Tables'!H120</f>
        <v>7.0005798336048031E-7</v>
      </c>
      <c r="AG105" s="38">
        <f>I105-'Individ-I&amp;O Tables'!I120</f>
        <v>2.6344299408620486E-8</v>
      </c>
      <c r="AH105" s="38">
        <f>J105-'Individ-I&amp;O Tables'!J120</f>
        <v>-2.1544647221816149E-7</v>
      </c>
      <c r="AI105" s="38">
        <f>K105-'Individ-I&amp;O Tables'!K120</f>
        <v>-2.50503540133451E-7</v>
      </c>
      <c r="AJ105" s="38">
        <f>L105-'Individ-I&amp;O Tables'!L120</f>
        <v>1.0267639161121167E-7</v>
      </c>
      <c r="AK105" s="38">
        <f>M105-'Individ-I&amp;O Tables'!M120</f>
        <v>1.8932342538136027E-7</v>
      </c>
      <c r="AL105" s="38">
        <f>N105-'Individ-I&amp;O Tables'!N120</f>
        <v>-1.7516326900057777E-7</v>
      </c>
      <c r="AM105" s="38">
        <f>O105-'Individ-I&amp;O Tables'!P120</f>
        <v>5.3846740732943488E-7</v>
      </c>
      <c r="AN105" s="202">
        <f>P105-'Individ-I&amp;O Tables'!Q120</f>
        <v>1.242689684488596E-7</v>
      </c>
      <c r="AO105" s="38">
        <f>Q105-'Individ-I&amp;O Tables'!R120</f>
        <v>3.2786347026192431E-7</v>
      </c>
      <c r="AP105" s="38">
        <f>R105-'Individ-I&amp;O Tables'!S120</f>
        <v>1.4089481159551553E-7</v>
      </c>
      <c r="AQ105" s="38">
        <f>S105-'Individ-I&amp;O Tables'!T120</f>
        <v>2.1207501532671813E-7</v>
      </c>
      <c r="AR105" s="38">
        <f>T105-'Individ-I&amp;O Tables'!U120</f>
        <v>3.3201422078299458E-7</v>
      </c>
      <c r="AS105" s="38">
        <f>U105-'Individ-I&amp;O Tables'!V120</f>
        <v>2.5693051564079639E-7</v>
      </c>
      <c r="AT105" s="200">
        <f>V105-'Individ-I&amp;O Tables'!W120</f>
        <v>0</v>
      </c>
    </row>
    <row r="106" spans="1:46" ht="15" x14ac:dyDescent="0.2">
      <c r="A106" s="204">
        <v>2009</v>
      </c>
      <c r="B106" s="57">
        <f>'4.Stata-DNSP&amp;State'!Z68</f>
        <v>1.0133730173110962</v>
      </c>
      <c r="C106" s="54">
        <f>'4.Stata-DNSP&amp;State'!AA68</f>
        <v>1.0596002340316772</v>
      </c>
      <c r="D106" s="54">
        <f>'4.Stata-DNSP&amp;State'!AB68</f>
        <v>1.0342109203338623</v>
      </c>
      <c r="E106" s="54">
        <f>'4.Stata-DNSP&amp;State'!AC68</f>
        <v>1.035366415977478</v>
      </c>
      <c r="F106" s="54">
        <f>'4.Stata-DNSP&amp;State'!AD68</f>
        <v>1.0029659271240234</v>
      </c>
      <c r="G106" s="54"/>
      <c r="H106" s="54">
        <f>'4.Stata-DNSP&amp;State'!C68</f>
        <v>1.0526983737945557</v>
      </c>
      <c r="I106" s="57">
        <f>'4.Stata-DNSP&amp;State'!AE68</f>
        <v>1.1693956851959229</v>
      </c>
      <c r="J106" s="54">
        <f>'4.Stata-DNSP&amp;State'!AF68</f>
        <v>1.0318690538406372</v>
      </c>
      <c r="K106" s="54">
        <f>'4.Stata-DNSP&amp;State'!AG68</f>
        <v>1.0029298067092896</v>
      </c>
      <c r="L106" s="54">
        <f>'4.Stata-DNSP&amp;State'!AH68</f>
        <v>1.2508320808410645</v>
      </c>
      <c r="M106" s="54">
        <f>'4.Stata-DNSP&amp;State'!AI68</f>
        <v>1.2352455854415894</v>
      </c>
      <c r="N106" s="54">
        <f>'4.Stata-DNSP&amp;State'!AJ68</f>
        <v>1.1306184530258179</v>
      </c>
      <c r="O106" s="55">
        <f>'4.Stata-DNSP&amp;State'!D68</f>
        <v>1.1490477323532104</v>
      </c>
      <c r="P106" s="54">
        <f t="shared" si="70"/>
        <v>0.90020716436813641</v>
      </c>
      <c r="Q106" s="54">
        <f t="shared" si="71"/>
        <v>1.0201860108861598</v>
      </c>
      <c r="R106" s="54">
        <f t="shared" si="72"/>
        <v>1.0496231807573468</v>
      </c>
      <c r="S106" s="54">
        <f t="shared" si="73"/>
        <v>0.84159847666100562</v>
      </c>
      <c r="T106" s="54">
        <f t="shared" si="74"/>
        <v>0.85221787974917174</v>
      </c>
      <c r="U106" s="54">
        <f t="shared" si="75"/>
        <v>0.93108189679486608</v>
      </c>
      <c r="V106" s="55">
        <f>'Index Tables'!F94</f>
        <v>0.92674210000000001</v>
      </c>
      <c r="Y106" s="198">
        <v>2009</v>
      </c>
      <c r="Z106" s="202">
        <f>B106-'Individ-I&amp;O Tables'!B121</f>
        <v>1.7311096112138102E-8</v>
      </c>
      <c r="AA106" s="38">
        <f>C106-'Individ-I&amp;O Tables'!C121</f>
        <v>2.340316771487494E-7</v>
      </c>
      <c r="AB106" s="38">
        <f>D106-'Individ-I&amp;O Tables'!D121</f>
        <v>-7.9666137686729144E-8</v>
      </c>
      <c r="AC106" s="38">
        <f>E106-'Individ-I&amp;O Tables'!E121</f>
        <v>4.1597747801880303E-7</v>
      </c>
      <c r="AD106" s="38">
        <f>F106-'Individ-I&amp;O Tables'!F121</f>
        <v>-7.2875976586672664E-8</v>
      </c>
      <c r="AE106" s="38"/>
      <c r="AF106" s="200">
        <f>H106-'Individ-I&amp;O Tables'!H121</f>
        <v>3.7379455575248244E-7</v>
      </c>
      <c r="AG106" s="38">
        <f>I106-'Individ-I&amp;O Tables'!I121</f>
        <v>-3.1480407725048565E-7</v>
      </c>
      <c r="AH106" s="38">
        <f>J106-'Individ-I&amp;O Tables'!J121</f>
        <v>5.3840637281865611E-8</v>
      </c>
      <c r="AI106" s="38">
        <f>K106-'Individ-I&amp;O Tables'!K121</f>
        <v>-1.9329071054841052E-7</v>
      </c>
      <c r="AJ106" s="38">
        <f>L106-'Individ-I&amp;O Tables'!L121</f>
        <v>8.0841064509229454E-8</v>
      </c>
      <c r="AK106" s="38">
        <f>M106-'Individ-I&amp;O Tables'!M121</f>
        <v>-4.1455841071069699E-7</v>
      </c>
      <c r="AL106" s="38">
        <f>N106-'Individ-I&amp;O Tables'!N121</f>
        <v>-5.4697418216953508E-7</v>
      </c>
      <c r="AM106" s="38">
        <f>O106-'Individ-I&amp;O Tables'!P121</f>
        <v>-2.676467896201018E-7</v>
      </c>
      <c r="AN106" s="202">
        <f>P106-'Individ-I&amp;O Tables'!Q121</f>
        <v>-1.3563186362919311E-7</v>
      </c>
      <c r="AO106" s="38">
        <f>Q106-'Individ-I&amp;O Tables'!R121</f>
        <v>1.0886159751422042E-8</v>
      </c>
      <c r="AP106" s="38">
        <f>R106-'Individ-I&amp;O Tables'!S121</f>
        <v>1.8075734686817668E-7</v>
      </c>
      <c r="AQ106" s="38">
        <f>S106-'Individ-I&amp;O Tables'!T121</f>
        <v>-1.2333899435112983E-7</v>
      </c>
      <c r="AR106" s="38">
        <f>T106-'Individ-I&amp;O Tables'!U121</f>
        <v>-2.0250828236534346E-8</v>
      </c>
      <c r="AS106" s="38">
        <f>U106-'Individ-I&amp;O Tables'!V121</f>
        <v>-3.2051339360350539E-9</v>
      </c>
      <c r="AT106" s="200">
        <f>V106-'Individ-I&amp;O Tables'!W121</f>
        <v>0</v>
      </c>
    </row>
    <row r="107" spans="1:46" ht="15" x14ac:dyDescent="0.2">
      <c r="A107" s="204">
        <v>2010</v>
      </c>
      <c r="B107" s="57">
        <f>'4.Stata-DNSP&amp;State'!Z69</f>
        <v>1.0124896764755249</v>
      </c>
      <c r="C107" s="54">
        <f>'4.Stata-DNSP&amp;State'!AA69</f>
        <v>1.0596002340316772</v>
      </c>
      <c r="D107" s="54">
        <f>'4.Stata-DNSP&amp;State'!AB69</f>
        <v>1.042982816696167</v>
      </c>
      <c r="E107" s="54">
        <f>'4.Stata-DNSP&amp;State'!AC69</f>
        <v>1.0427048206329346</v>
      </c>
      <c r="F107" s="54">
        <f>'4.Stata-DNSP&amp;State'!AD69</f>
        <v>0.83396613597869873</v>
      </c>
      <c r="G107" s="54"/>
      <c r="H107" s="54">
        <f>'4.Stata-DNSP&amp;State'!C69</f>
        <v>1.0840321779251099</v>
      </c>
      <c r="I107" s="57">
        <f>'4.Stata-DNSP&amp;State'!AE69</f>
        <v>1.1384848356246948</v>
      </c>
      <c r="J107" s="54">
        <f>'4.Stata-DNSP&amp;State'!AF69</f>
        <v>1.034760594367981</v>
      </c>
      <c r="K107" s="54">
        <f>'4.Stata-DNSP&amp;State'!AG69</f>
        <v>1.0023114681243896</v>
      </c>
      <c r="L107" s="54">
        <f>'4.Stata-DNSP&amp;State'!AH69</f>
        <v>1.2592142820358276</v>
      </c>
      <c r="M107" s="54">
        <f>'4.Stata-DNSP&amp;State'!AI69</f>
        <v>1.3066962957382202</v>
      </c>
      <c r="N107" s="54">
        <f>'4.Stata-DNSP&amp;State'!AJ69</f>
        <v>1.167361855506897</v>
      </c>
      <c r="O107" s="55">
        <f>'4.Stata-DNSP&amp;State'!D69</f>
        <v>1.1551463603973389</v>
      </c>
      <c r="P107" s="54">
        <f t="shared" si="70"/>
        <v>0.95217094159211491</v>
      </c>
      <c r="Q107" s="54">
        <f t="shared" si="71"/>
        <v>1.0476164088826976</v>
      </c>
      <c r="R107" s="54">
        <f t="shared" si="72"/>
        <v>1.0815322506023433</v>
      </c>
      <c r="S107" s="54">
        <f t="shared" si="73"/>
        <v>0.86087983069291985</v>
      </c>
      <c r="T107" s="54">
        <f t="shared" si="74"/>
        <v>0.82959765131398344</v>
      </c>
      <c r="U107" s="54">
        <f t="shared" si="75"/>
        <v>0.9286170974418182</v>
      </c>
      <c r="V107" s="55">
        <f>'Index Tables'!F95</f>
        <v>0.92454689999999995</v>
      </c>
      <c r="Y107" s="198">
        <v>2010</v>
      </c>
      <c r="Z107" s="202">
        <f>B107-'Individ-I&amp;O Tables'!B122</f>
        <v>-3.2352447498773529E-7</v>
      </c>
      <c r="AA107" s="38">
        <f>C107-'Individ-I&amp;O Tables'!C122</f>
        <v>2.340316771487494E-7</v>
      </c>
      <c r="AB107" s="38">
        <f>D107-'Individ-I&amp;O Tables'!D122</f>
        <v>-1.8330383300124709E-7</v>
      </c>
      <c r="AC107" s="38">
        <f>E107-'Individ-I&amp;O Tables'!E122</f>
        <v>-1.7936706542265313E-7</v>
      </c>
      <c r="AD107" s="38">
        <f>F107-'Individ-I&amp;O Tables'!F122</f>
        <v>3.5978698686989219E-8</v>
      </c>
      <c r="AE107" s="38"/>
      <c r="AF107" s="200">
        <f>H107-'Individ-I&amp;O Tables'!H122</f>
        <v>1.7792510975667142E-7</v>
      </c>
      <c r="AG107" s="38">
        <f>I107-'Individ-I&amp;O Tables'!I122</f>
        <v>-1.6437530514501475E-7</v>
      </c>
      <c r="AH107" s="38">
        <f>J107-'Individ-I&amp;O Tables'!J122</f>
        <v>-4.0563201908483393E-7</v>
      </c>
      <c r="AI107" s="38">
        <f>K107-'Individ-I&amp;O Tables'!K122</f>
        <v>-5.3187561044332199E-7</v>
      </c>
      <c r="AJ107" s="38">
        <f>L107-'Individ-I&amp;O Tables'!L122</f>
        <v>2.8203582758123957E-7</v>
      </c>
      <c r="AK107" s="38">
        <f>M107-'Individ-I&amp;O Tables'!M122</f>
        <v>2.957382201351777E-7</v>
      </c>
      <c r="AL107" s="38">
        <f>N107-'Individ-I&amp;O Tables'!N122</f>
        <v>-1.4449310303810137E-7</v>
      </c>
      <c r="AM107" s="38">
        <f>O107-'Individ-I&amp;O Tables'!P122</f>
        <v>3.6039733886106262E-7</v>
      </c>
      <c r="AN107" s="202">
        <f>P107-'Individ-I&amp;O Tables'!Q122</f>
        <v>-3.58407885148182E-7</v>
      </c>
      <c r="AO107" s="38">
        <f>Q107-'Individ-I&amp;O Tables'!R122</f>
        <v>-5.9111730243976979E-7</v>
      </c>
      <c r="AP107" s="38">
        <f>R107-'Individ-I&amp;O Tables'!S122</f>
        <v>2.5060234332130449E-7</v>
      </c>
      <c r="AQ107" s="38">
        <f>S107-'Individ-I&amp;O Tables'!T122</f>
        <v>-2.6930708019179406E-7</v>
      </c>
      <c r="AR107" s="38">
        <f>T107-'Individ-I&amp;O Tables'!U122</f>
        <v>-1.4868601661000014E-7</v>
      </c>
      <c r="AS107" s="38">
        <f>U107-'Individ-I&amp;O Tables'!V122</f>
        <v>-2.0255818178327445E-7</v>
      </c>
      <c r="AT107" s="200">
        <f>V107-'Individ-I&amp;O Tables'!W122</f>
        <v>0</v>
      </c>
    </row>
    <row r="108" spans="1:46" ht="15" x14ac:dyDescent="0.2">
      <c r="A108" s="204">
        <v>2011</v>
      </c>
      <c r="B108" s="57">
        <f>'4.Stata-DNSP&amp;State'!Z70</f>
        <v>1.0177474021911621</v>
      </c>
      <c r="C108" s="54">
        <f>'4.Stata-DNSP&amp;State'!AA70</f>
        <v>1.1013568639755249</v>
      </c>
      <c r="D108" s="54">
        <f>'4.Stata-DNSP&amp;State'!AB70</f>
        <v>1.0536048412322998</v>
      </c>
      <c r="E108" s="54">
        <f>'4.Stata-DNSP&amp;State'!AC70</f>
        <v>1.0536508560180664</v>
      </c>
      <c r="F108" s="54">
        <f>'4.Stata-DNSP&amp;State'!AD70</f>
        <v>0.81593376398086548</v>
      </c>
      <c r="G108" s="54"/>
      <c r="H108" s="54">
        <f>'4.Stata-DNSP&amp;State'!C70</f>
        <v>1.1148229837417603</v>
      </c>
      <c r="I108" s="57">
        <f>'4.Stata-DNSP&amp;State'!AE70</f>
        <v>1.177188515663147</v>
      </c>
      <c r="J108" s="54">
        <f>'4.Stata-DNSP&amp;State'!AF70</f>
        <v>1.0348911285400391</v>
      </c>
      <c r="K108" s="54">
        <f>'4.Stata-DNSP&amp;State'!AG70</f>
        <v>1.0020778179168701</v>
      </c>
      <c r="L108" s="54">
        <f>'4.Stata-DNSP&amp;State'!AH70</f>
        <v>1.328488826751709</v>
      </c>
      <c r="M108" s="54">
        <f>'4.Stata-DNSP&amp;State'!AI70</f>
        <v>1.3952761888504028</v>
      </c>
      <c r="N108" s="54">
        <f>'4.Stata-DNSP&amp;State'!AJ70</f>
        <v>1.1872709989547729</v>
      </c>
      <c r="O108" s="55">
        <f>'4.Stata-DNSP&amp;State'!D70</f>
        <v>1.1898173093795776</v>
      </c>
      <c r="P108" s="54">
        <f t="shared" si="70"/>
        <v>0.94702162729963923</v>
      </c>
      <c r="Q108" s="54">
        <f t="shared" si="71"/>
        <v>1.0772369701482358</v>
      </c>
      <c r="R108" s="54">
        <f t="shared" si="72"/>
        <v>1.1125113876477837</v>
      </c>
      <c r="S108" s="54">
        <f t="shared" si="73"/>
        <v>0.83916624761355085</v>
      </c>
      <c r="T108" s="54">
        <f t="shared" si="74"/>
        <v>0.79899807124228661</v>
      </c>
      <c r="U108" s="54">
        <f t="shared" si="75"/>
        <v>0.93897937768479722</v>
      </c>
      <c r="V108" s="55">
        <f>'Index Tables'!F96</f>
        <v>0.92586259999999998</v>
      </c>
      <c r="Y108" s="198">
        <v>2011</v>
      </c>
      <c r="Z108" s="202">
        <f>B108-'Individ-I&amp;O Tables'!B123</f>
        <v>-5.9780883798765672E-7</v>
      </c>
      <c r="AA108" s="38">
        <f>C108-'Individ-I&amp;O Tables'!C123</f>
        <v>-1.3602447501703807E-7</v>
      </c>
      <c r="AB108" s="38">
        <f>D108-'Individ-I&amp;O Tables'!D123</f>
        <v>-1.587677000980392E-7</v>
      </c>
      <c r="AC108" s="38">
        <f>E108-'Individ-I&amp;O Tables'!E123</f>
        <v>-1.4398193348696964E-7</v>
      </c>
      <c r="AD108" s="38">
        <f>F108-'Individ-I&amp;O Tables'!F123</f>
        <v>6.3980865494528416E-8</v>
      </c>
      <c r="AE108" s="38"/>
      <c r="AF108" s="200">
        <f>H108-'Individ-I&amp;O Tables'!H123</f>
        <v>-1.6258239643462957E-8</v>
      </c>
      <c r="AG108" s="38">
        <f>I108-'Individ-I&amp;O Tables'!I123</f>
        <v>5.1566314707152117E-7</v>
      </c>
      <c r="AH108" s="38">
        <f>J108-'Individ-I&amp;O Tables'!J123</f>
        <v>1.2854003905715672E-7</v>
      </c>
      <c r="AI108" s="38">
        <f>K108-'Individ-I&amp;O Tables'!K123</f>
        <v>-1.8208312990708464E-7</v>
      </c>
      <c r="AJ108" s="38">
        <f>L108-'Individ-I&amp;O Tables'!L123</f>
        <v>-1.7324829104659045E-7</v>
      </c>
      <c r="AK108" s="38">
        <f>M108-'Individ-I&amp;O Tables'!M123</f>
        <v>1.8885040287131005E-7</v>
      </c>
      <c r="AL108" s="38">
        <f>N108-'Individ-I&amp;O Tables'!N123</f>
        <v>-1.0452270160499211E-9</v>
      </c>
      <c r="AM108" s="38">
        <f>O108-'Individ-I&amp;O Tables'!P123</f>
        <v>3.0937957773424785E-7</v>
      </c>
      <c r="AN108" s="202">
        <f>P108-'Individ-I&amp;O Tables'!Q123</f>
        <v>-3.7270036079561919E-7</v>
      </c>
      <c r="AO108" s="38">
        <f>Q108-'Individ-I&amp;O Tables'!R123</f>
        <v>-2.985176417169555E-8</v>
      </c>
      <c r="AP108" s="38">
        <f>R108-'Individ-I&amp;O Tables'!S123</f>
        <v>-6.1235221626709802E-7</v>
      </c>
      <c r="AQ108" s="38">
        <f>S108-'Individ-I&amp;O Tables'!T123</f>
        <v>-2.5238644918434971E-7</v>
      </c>
      <c r="AR108" s="38">
        <f>T108-'Individ-I&amp;O Tables'!U123</f>
        <v>-2.87577134328032E-8</v>
      </c>
      <c r="AS108" s="38">
        <f>U108-'Individ-I&amp;O Tables'!V123</f>
        <v>-2.2231520280246997E-7</v>
      </c>
      <c r="AT108" s="200">
        <f>V108-'Individ-I&amp;O Tables'!W123</f>
        <v>0</v>
      </c>
    </row>
    <row r="109" spans="1:46" ht="15" x14ac:dyDescent="0.2">
      <c r="A109" s="204">
        <v>2012</v>
      </c>
      <c r="B109" s="57">
        <f>'4.Stata-DNSP&amp;State'!Z71</f>
        <v>0.95986270904541016</v>
      </c>
      <c r="C109" s="54">
        <f>'4.Stata-DNSP&amp;State'!AA71</f>
        <v>1.1013568639755249</v>
      </c>
      <c r="D109" s="54">
        <f>'4.Stata-DNSP&amp;State'!AB71</f>
        <v>1.0637966394424438</v>
      </c>
      <c r="E109" s="54">
        <f>'4.Stata-DNSP&amp;State'!AC71</f>
        <v>1.0658609867095947</v>
      </c>
      <c r="F109" s="54">
        <f>'4.Stata-DNSP&amp;State'!AD71</f>
        <v>0.99951905012130737</v>
      </c>
      <c r="G109" s="54"/>
      <c r="H109" s="54">
        <f>'4.Stata-DNSP&amp;State'!C71</f>
        <v>1.0850387811660767</v>
      </c>
      <c r="I109" s="57">
        <f>'4.Stata-DNSP&amp;State'!AE71</f>
        <v>1.2878562211990356</v>
      </c>
      <c r="J109" s="54">
        <f>'4.Stata-DNSP&amp;State'!AF71</f>
        <v>1.0475232601165771</v>
      </c>
      <c r="K109" s="54">
        <f>'4.Stata-DNSP&amp;State'!AG71</f>
        <v>1.0016227960586548</v>
      </c>
      <c r="L109" s="54">
        <f>'4.Stata-DNSP&amp;State'!AH71</f>
        <v>1.581815242767334</v>
      </c>
      <c r="M109" s="54">
        <f>'4.Stata-DNSP&amp;State'!AI71</f>
        <v>1.4816527366638184</v>
      </c>
      <c r="N109" s="54">
        <f>'4.Stata-DNSP&amp;State'!AJ71</f>
        <v>1.2199910879135132</v>
      </c>
      <c r="O109" s="55">
        <f>'4.Stata-DNSP&amp;State'!D71</f>
        <v>1.2614237070083618</v>
      </c>
      <c r="P109" s="54">
        <f t="shared" si="70"/>
        <v>0.84251546353200091</v>
      </c>
      <c r="Q109" s="54">
        <f t="shared" si="71"/>
        <v>1.0358135446513375</v>
      </c>
      <c r="R109" s="54">
        <f t="shared" si="72"/>
        <v>1.0832808372929015</v>
      </c>
      <c r="S109" s="54">
        <f t="shared" si="73"/>
        <v>0.68594533155960546</v>
      </c>
      <c r="T109" s="54">
        <f t="shared" si="74"/>
        <v>0.73231652351226217</v>
      </c>
      <c r="U109" s="54">
        <f t="shared" si="75"/>
        <v>0.88938254706578357</v>
      </c>
      <c r="V109" s="55">
        <f>'Index Tables'!F97</f>
        <v>0.87163769999999996</v>
      </c>
      <c r="Y109" s="198">
        <v>2012</v>
      </c>
      <c r="Z109" s="202">
        <f>B109-'Individ-I&amp;O Tables'!B124</f>
        <v>-9.095458985974858E-8</v>
      </c>
      <c r="AA109" s="38">
        <f>C109-'Individ-I&amp;O Tables'!C124</f>
        <v>-1.3602447501703807E-7</v>
      </c>
      <c r="AB109" s="38">
        <f>D109-'Individ-I&amp;O Tables'!D124</f>
        <v>-3.605575562559693E-7</v>
      </c>
      <c r="AC109" s="38">
        <f>E109-'Individ-I&amp;O Tables'!E124</f>
        <v>-1.3290405220800494E-8</v>
      </c>
      <c r="AD109" s="38">
        <f>F109-'Individ-I&amp;O Tables'!F124</f>
        <v>5.0121307326733699E-8</v>
      </c>
      <c r="AE109" s="38"/>
      <c r="AF109" s="200">
        <f>H109-'Individ-I&amp;O Tables'!H124</f>
        <v>-2.1883392342658681E-7</v>
      </c>
      <c r="AG109" s="38">
        <f>I109-'Individ-I&amp;O Tables'!I124</f>
        <v>2.2119903575479327E-7</v>
      </c>
      <c r="AH109" s="38">
        <f>J109-'Individ-I&amp;O Tables'!J124</f>
        <v>2.6011657716651371E-7</v>
      </c>
      <c r="AI109" s="38">
        <f>K109-'Individ-I&amp;O Tables'!K124</f>
        <v>-2.0394134514489792E-7</v>
      </c>
      <c r="AJ109" s="38">
        <f>L109-'Individ-I&amp;O Tables'!L124</f>
        <v>2.4276733401329409E-7</v>
      </c>
      <c r="AK109" s="38">
        <f>M109-'Individ-I&amp;O Tables'!M124</f>
        <v>-2.6333618174945173E-7</v>
      </c>
      <c r="AL109" s="38">
        <f>N109-'Individ-I&amp;O Tables'!N124</f>
        <v>8.7913513135973176E-8</v>
      </c>
      <c r="AM109" s="38">
        <f>O109-'Individ-I&amp;O Tables'!P124</f>
        <v>-2.929916382843345E-7</v>
      </c>
      <c r="AN109" s="202">
        <f>P109-'Individ-I&amp;O Tables'!Q124</f>
        <v>-4.3646799907648415E-7</v>
      </c>
      <c r="AO109" s="38">
        <f>Q109-'Individ-I&amp;O Tables'!R124</f>
        <v>-4.5534866255358963E-7</v>
      </c>
      <c r="AP109" s="38">
        <f>R109-'Individ-I&amp;O Tables'!S124</f>
        <v>-1.6270709846111231E-7</v>
      </c>
      <c r="AQ109" s="38">
        <f>S109-'Individ-I&amp;O Tables'!T124</f>
        <v>-2.6844039457962765E-7</v>
      </c>
      <c r="AR109" s="38">
        <f>T109-'Individ-I&amp;O Tables'!U124</f>
        <v>-7.6487737810104761E-8</v>
      </c>
      <c r="AS109" s="38">
        <f>U109-'Individ-I&amp;O Tables'!V124</f>
        <v>-3.5293421640769651E-7</v>
      </c>
      <c r="AT109" s="200">
        <f>V109-'Individ-I&amp;O Tables'!W124</f>
        <v>0</v>
      </c>
    </row>
    <row r="110" spans="1:46" ht="15" x14ac:dyDescent="0.2">
      <c r="A110" s="204">
        <v>2013</v>
      </c>
      <c r="B110" s="57">
        <f>'4.Stata-DNSP&amp;State'!Z72</f>
        <v>0.93049579858779907</v>
      </c>
      <c r="C110" s="54">
        <f>'4.Stata-DNSP&amp;State'!AA72</f>
        <v>1.1013568639755249</v>
      </c>
      <c r="D110" s="54">
        <f>'4.Stata-DNSP&amp;State'!AB72</f>
        <v>1.0822042226791382</v>
      </c>
      <c r="E110" s="54">
        <f>'4.Stata-DNSP&amp;State'!AC72</f>
        <v>1.0800753831863403</v>
      </c>
      <c r="F110" s="54">
        <f>'4.Stata-DNSP&amp;State'!AD72</f>
        <v>1.1366961002349854</v>
      </c>
      <c r="G110" s="54"/>
      <c r="H110" s="54">
        <f>'4.Stata-DNSP&amp;State'!C72</f>
        <v>1.070263147354126</v>
      </c>
      <c r="I110" s="57">
        <f>'4.Stata-DNSP&amp;State'!AE72</f>
        <v>1.1212931871414185</v>
      </c>
      <c r="J110" s="54">
        <f>'4.Stata-DNSP&amp;State'!AF72</f>
        <v>1.0684863328933716</v>
      </c>
      <c r="K110" s="54">
        <f>'4.Stata-DNSP&amp;State'!AG72</f>
        <v>0.99871408939361572</v>
      </c>
      <c r="L110" s="54">
        <f>'4.Stata-DNSP&amp;State'!AH72</f>
        <v>1.7539486885070801</v>
      </c>
      <c r="M110" s="54">
        <f>'4.Stata-DNSP&amp;State'!AI72</f>
        <v>1.5735652446746826</v>
      </c>
      <c r="N110" s="54">
        <f>'4.Stata-DNSP&amp;State'!AJ72</f>
        <v>1.2723431587219238</v>
      </c>
      <c r="O110" s="55">
        <f>'4.Stata-DNSP&amp;State'!D72</f>
        <v>1.2179491519927979</v>
      </c>
      <c r="P110" s="54">
        <f t="shared" si="70"/>
        <v>0.95449001173601478</v>
      </c>
      <c r="Q110" s="54">
        <f t="shared" si="71"/>
        <v>1.0016629267086112</v>
      </c>
      <c r="R110" s="54">
        <f t="shared" si="72"/>
        <v>1.0716411821164478</v>
      </c>
      <c r="S110" s="54">
        <f t="shared" si="73"/>
        <v>0.61020208536722298</v>
      </c>
      <c r="T110" s="54">
        <f t="shared" si="74"/>
        <v>0.68015174520163679</v>
      </c>
      <c r="U110" s="54">
        <f t="shared" si="75"/>
        <v>0.84117491418683898</v>
      </c>
      <c r="V110" s="55">
        <f>'Index Tables'!F98</f>
        <v>0.82566680000000003</v>
      </c>
      <c r="Y110" s="198">
        <v>2013</v>
      </c>
      <c r="Z110" s="202">
        <f>B110-'Individ-I&amp;O Tables'!B125</f>
        <v>-1.0141220097015236E-7</v>
      </c>
      <c r="AA110" s="38">
        <f>C110-'Individ-I&amp;O Tables'!C125</f>
        <v>-1.3602447501703807E-7</v>
      </c>
      <c r="AB110" s="38">
        <f>D110-'Individ-I&amp;O Tables'!D125</f>
        <v>2.2267913823981189E-7</v>
      </c>
      <c r="AC110" s="38">
        <f>E110-'Individ-I&amp;O Tables'!E125</f>
        <v>3.8318634043577049E-7</v>
      </c>
      <c r="AD110" s="38">
        <f>F110-'Individ-I&amp;O Tables'!F125</f>
        <v>1.0023498542288678E-7</v>
      </c>
      <c r="AE110" s="38"/>
      <c r="AF110" s="200">
        <f>H110-'Individ-I&amp;O Tables'!H125</f>
        <v>1.4735412601218911E-7</v>
      </c>
      <c r="AG110" s="38">
        <f>I110-'Individ-I&amp;O Tables'!I125</f>
        <v>1.8714141836184695E-7</v>
      </c>
      <c r="AH110" s="38">
        <f>J110-'Individ-I&amp;O Tables'!J125</f>
        <v>3.3289337153519227E-7</v>
      </c>
      <c r="AI110" s="38">
        <f>K110-'Individ-I&amp;O Tables'!K125</f>
        <v>-1.060638432637262E-8</v>
      </c>
      <c r="AJ110" s="38">
        <f>L110-'Individ-I&amp;O Tables'!L125</f>
        <v>-3.1149291990217876E-7</v>
      </c>
      <c r="AK110" s="38">
        <f>M110-'Individ-I&amp;O Tables'!M125</f>
        <v>2.4467468251465618E-7</v>
      </c>
      <c r="AL110" s="38">
        <f>N110-'Individ-I&amp;O Tables'!N125</f>
        <v>1.5872192382637706E-7</v>
      </c>
      <c r="AM110" s="38">
        <f>O110-'Individ-I&amp;O Tables'!P125</f>
        <v>1.5199279790323317E-7</v>
      </c>
      <c r="AN110" s="202">
        <f>P110-'Individ-I&amp;O Tables'!Q125</f>
        <v>-2.8826398523751351E-7</v>
      </c>
      <c r="AO110" s="38">
        <f>Q110-'Individ-I&amp;O Tables'!R125</f>
        <v>-7.3291388735796659E-8</v>
      </c>
      <c r="AP110" s="38">
        <f>R110-'Individ-I&amp;O Tables'!S125</f>
        <v>1.8211644770005364E-7</v>
      </c>
      <c r="AQ110" s="38">
        <f>S110-'Individ-I&amp;O Tables'!T125</f>
        <v>-1.1463277704848451E-7</v>
      </c>
      <c r="AR110" s="38">
        <f>T110-'Individ-I&amp;O Tables'!U125</f>
        <v>4.520163676691169E-8</v>
      </c>
      <c r="AS110" s="38">
        <f>U110-'Individ-I&amp;O Tables'!V125</f>
        <v>-1.8581316096888401E-7</v>
      </c>
      <c r="AT110" s="200">
        <f>V110-'Individ-I&amp;O Tables'!W125</f>
        <v>0</v>
      </c>
    </row>
    <row r="111" spans="1:46" ht="15" x14ac:dyDescent="0.2">
      <c r="A111" s="204">
        <v>2014</v>
      </c>
      <c r="B111" s="57">
        <f>'4.Stata-DNSP&amp;State'!Z73</f>
        <v>0.90933644771575928</v>
      </c>
      <c r="C111" s="54">
        <f>'4.Stata-DNSP&amp;State'!AA73</f>
        <v>1.1013568639755249</v>
      </c>
      <c r="D111" s="54">
        <f>'4.Stata-DNSP&amp;State'!AB73</f>
        <v>1.1065038442611694</v>
      </c>
      <c r="E111" s="54">
        <f>'4.Stata-DNSP&amp;State'!AC73</f>
        <v>1.094351053237915</v>
      </c>
      <c r="F111" s="54">
        <f>'4.Stata-DNSP&amp;State'!AD73</f>
        <v>0.92041516304016113</v>
      </c>
      <c r="G111" s="54"/>
      <c r="H111" s="54">
        <f>'4.Stata-DNSP&amp;State'!C73</f>
        <v>1.1047821044921875</v>
      </c>
      <c r="I111" s="57">
        <f>'4.Stata-DNSP&amp;State'!AE73</f>
        <v>1.3014832735061646</v>
      </c>
      <c r="J111" s="54">
        <f>'4.Stata-DNSP&amp;State'!AF73</f>
        <v>1.0483665466308594</v>
      </c>
      <c r="K111" s="54">
        <f>'4.Stata-DNSP&amp;State'!AG73</f>
        <v>0.99227219820022583</v>
      </c>
      <c r="L111" s="54">
        <f>'4.Stata-DNSP&amp;State'!AH73</f>
        <v>1.9427952766418457</v>
      </c>
      <c r="M111" s="54">
        <f>'4.Stata-DNSP&amp;State'!AI73</f>
        <v>1.6543400287628174</v>
      </c>
      <c r="N111" s="54">
        <f>'4.Stata-DNSP&amp;State'!AJ73</f>
        <v>1.3407418727874756</v>
      </c>
      <c r="O111" s="55">
        <f>'4.Stata-DNSP&amp;State'!D73</f>
        <v>1.3305171728134155</v>
      </c>
      <c r="P111" s="54">
        <f t="shared" si="70"/>
        <v>0.84886385171584355</v>
      </c>
      <c r="Q111" s="54">
        <f t="shared" si="71"/>
        <v>1.0538128177044861</v>
      </c>
      <c r="R111" s="54">
        <f t="shared" si="72"/>
        <v>1.1133861318457083</v>
      </c>
      <c r="S111" s="54">
        <f t="shared" si="73"/>
        <v>0.5686559555579227</v>
      </c>
      <c r="T111" s="54">
        <f t="shared" si="74"/>
        <v>0.66780836181446224</v>
      </c>
      <c r="U111" s="54">
        <f t="shared" si="75"/>
        <v>0.82400805622284712</v>
      </c>
      <c r="V111" s="55">
        <f>'Index Tables'!F99</f>
        <v>0.81922490000000003</v>
      </c>
      <c r="Y111" s="198">
        <v>2014</v>
      </c>
      <c r="Z111" s="202">
        <f>B111-'Individ-I&amp;O Tables'!B126</f>
        <v>-5.2284240714683961E-8</v>
      </c>
      <c r="AA111" s="38">
        <f>C111-'Individ-I&amp;O Tables'!C126</f>
        <v>-1.3602447501703807E-7</v>
      </c>
      <c r="AB111" s="38">
        <f>D111-'Individ-I&amp;O Tables'!D126</f>
        <v>-1.5573883049846415E-7</v>
      </c>
      <c r="AC111" s="38">
        <f>E111-'Individ-I&amp;O Tables'!E126</f>
        <v>5.3237914965365007E-8</v>
      </c>
      <c r="AD111" s="38">
        <f>F111-'Individ-I&amp;O Tables'!F126</f>
        <v>6.3040161091265645E-8</v>
      </c>
      <c r="AE111" s="38"/>
      <c r="AF111" s="200">
        <f>H111-'Individ-I&amp;O Tables'!H126</f>
        <v>1.044921875692495E-7</v>
      </c>
      <c r="AG111" s="38">
        <f>I111-'Individ-I&amp;O Tables'!I126</f>
        <v>2.735061646053083E-7</v>
      </c>
      <c r="AH111" s="38">
        <f>J111-'Individ-I&amp;O Tables'!J126</f>
        <v>-4.5336914067384271E-7</v>
      </c>
      <c r="AI111" s="38">
        <f>K111-'Individ-I&amp;O Tables'!K126</f>
        <v>-1.7997742185471566E-9</v>
      </c>
      <c r="AJ111" s="38">
        <f>L111-'Individ-I&amp;O Tables'!L126</f>
        <v>2.7664184565345806E-7</v>
      </c>
      <c r="AK111" s="38">
        <f>M111-'Individ-I&amp;O Tables'!M126</f>
        <v>2.8762817461114309E-8</v>
      </c>
      <c r="AL111" s="38">
        <f>N111-'Individ-I&amp;O Tables'!N126</f>
        <v>-1.2721252451441956E-7</v>
      </c>
      <c r="AM111" s="38">
        <f>O111-'Individ-I&amp;O Tables'!P126</f>
        <v>1.7281341557762175E-7</v>
      </c>
      <c r="AN111" s="202">
        <f>P111-'Individ-I&amp;O Tables'!Q126</f>
        <v>-1.4828415639822623E-7</v>
      </c>
      <c r="AO111" s="38">
        <f>Q111-'Individ-I&amp;O Tables'!R126</f>
        <v>-1.822955140173832E-7</v>
      </c>
      <c r="AP111" s="38">
        <f>R111-'Individ-I&amp;O Tables'!S126</f>
        <v>1.3184570835100828E-7</v>
      </c>
      <c r="AQ111" s="38">
        <f>S111-'Individ-I&amp;O Tables'!T126</f>
        <v>-4.4442077351547482E-8</v>
      </c>
      <c r="AR111" s="38">
        <f>T111-'Individ-I&amp;O Tables'!U126</f>
        <v>-3.8185537731827424E-8</v>
      </c>
      <c r="AS111" s="38">
        <f>U111-'Individ-I&amp;O Tables'!V126</f>
        <v>-1.4377715285007753E-7</v>
      </c>
      <c r="AT111" s="200">
        <f>V111-'Individ-I&amp;O Tables'!W126</f>
        <v>0</v>
      </c>
    </row>
    <row r="112" spans="1:46" ht="15" x14ac:dyDescent="0.2">
      <c r="A112" s="204">
        <v>2015</v>
      </c>
      <c r="B112" s="57">
        <f>'4.Stata-DNSP&amp;State'!Z74</f>
        <v>0.93786340951919556</v>
      </c>
      <c r="C112" s="54">
        <f>'4.Stata-DNSP&amp;State'!AA74</f>
        <v>1.1013568639755249</v>
      </c>
      <c r="D112" s="54">
        <f>'4.Stata-DNSP&amp;State'!AB74</f>
        <v>1.1251066923141479</v>
      </c>
      <c r="E112" s="54">
        <f>'4.Stata-DNSP&amp;State'!AC74</f>
        <v>1.1101746559143066</v>
      </c>
      <c r="F112" s="54">
        <f>'4.Stata-DNSP&amp;State'!AD74</f>
        <v>1.0347119569778442</v>
      </c>
      <c r="G112" s="54"/>
      <c r="H112" s="54">
        <f>'4.Stata-DNSP&amp;State'!C74</f>
        <v>1.1007332801818848</v>
      </c>
      <c r="I112" s="57">
        <f>'4.Stata-DNSP&amp;State'!AE74</f>
        <v>1.2926144599914551</v>
      </c>
      <c r="J112" s="54">
        <f>'4.Stata-DNSP&amp;State'!AF74</f>
        <v>1.0720806121826172</v>
      </c>
      <c r="K112" s="54">
        <f>'4.Stata-DNSP&amp;State'!AG74</f>
        <v>0.97788596153259277</v>
      </c>
      <c r="L112" s="54">
        <f>'4.Stata-DNSP&amp;State'!AH74</f>
        <v>1.9996473789215088</v>
      </c>
      <c r="M112" s="54">
        <f>'4.Stata-DNSP&amp;State'!AI74</f>
        <v>1.7339261770248413</v>
      </c>
      <c r="N112" s="54">
        <f>'4.Stata-DNSP&amp;State'!AJ74</f>
        <v>1.3478131294250488</v>
      </c>
      <c r="O112" s="55">
        <f>'4.Stata-DNSP&amp;State'!D74</f>
        <v>1.3376522064208984</v>
      </c>
      <c r="P112" s="54">
        <f t="shared" si="70"/>
        <v>0.85155575328250721</v>
      </c>
      <c r="Q112" s="54">
        <f t="shared" si="71"/>
        <v>1.0267262253170817</v>
      </c>
      <c r="R112" s="54">
        <f t="shared" si="72"/>
        <v>1.1256254036582747</v>
      </c>
      <c r="S112" s="54">
        <f t="shared" si="73"/>
        <v>0.55046369264142714</v>
      </c>
      <c r="T112" s="54">
        <f t="shared" si="74"/>
        <v>0.63482130598580555</v>
      </c>
      <c r="U112" s="54">
        <f t="shared" si="75"/>
        <v>0.81668093013119436</v>
      </c>
      <c r="V112" s="55">
        <f>'Index Tables'!F100</f>
        <v>0.80355200000000004</v>
      </c>
      <c r="Y112" s="198">
        <v>2015</v>
      </c>
      <c r="Z112" s="202">
        <f>B112-'Individ-I&amp;O Tables'!B127</f>
        <v>-9.0480804404435844E-8</v>
      </c>
      <c r="AA112" s="38">
        <f>C112-'Individ-I&amp;O Tables'!C127</f>
        <v>-1.3602447501703807E-7</v>
      </c>
      <c r="AB112" s="38">
        <f>D112-'Individ-I&amp;O Tables'!D127</f>
        <v>-3.0768585213003519E-7</v>
      </c>
      <c r="AC112" s="38">
        <f>E112-'Individ-I&amp;O Tables'!E127</f>
        <v>-3.440856932712677E-7</v>
      </c>
      <c r="AD112" s="38">
        <f>F112-'Individ-I&amp;O Tables'!F127</f>
        <v>-4.3022155837846299E-8</v>
      </c>
      <c r="AE112" s="38"/>
      <c r="AF112" s="200">
        <f>H112-'Individ-I&amp;O Tables'!H127</f>
        <v>-7.1981811533561313E-7</v>
      </c>
      <c r="AG112" s="38">
        <f>I112-'Individ-I&amp;O Tables'!I127</f>
        <v>4.5999145514841189E-7</v>
      </c>
      <c r="AH112" s="38">
        <f>J112-'Individ-I&amp;O Tables'!J127</f>
        <v>-3.8781738287418932E-7</v>
      </c>
      <c r="AI112" s="38">
        <f>K112-'Individ-I&amp;O Tables'!K127</f>
        <v>-3.8467407259545894E-8</v>
      </c>
      <c r="AJ112" s="38">
        <f>L112-'Individ-I&amp;O Tables'!L127</f>
        <v>3.7892150883678255E-7</v>
      </c>
      <c r="AK112" s="38">
        <f>M112-'Individ-I&amp;O Tables'!M127</f>
        <v>1.7702484123027773E-7</v>
      </c>
      <c r="AL112" s="38">
        <f>N112-'Individ-I&amp;O Tables'!N127</f>
        <v>1.2942504890034456E-7</v>
      </c>
      <c r="AM112" s="38">
        <f>O112-'Individ-I&amp;O Tables'!P127</f>
        <v>-7.9357910154342903E-7</v>
      </c>
      <c r="AN112" s="202">
        <f>P112-'Individ-I&amp;O Tables'!Q127</f>
        <v>-4.467174927746953E-7</v>
      </c>
      <c r="AO112" s="38">
        <f>Q112-'Individ-I&amp;O Tables'!R127</f>
        <v>-7.7468291825866231E-7</v>
      </c>
      <c r="AP112" s="38">
        <f>R112-'Individ-I&amp;O Tables'!S127</f>
        <v>-5.9634172533407082E-7</v>
      </c>
      <c r="AQ112" s="38">
        <f>S112-'Individ-I&amp;O Tables'!T127</f>
        <v>-2.073585728679106E-7</v>
      </c>
      <c r="AR112" s="38">
        <f>T112-'Individ-I&amp;O Tables'!U127</f>
        <v>-1.9401419448783486E-7</v>
      </c>
      <c r="AS112" s="38">
        <f>U112-'Individ-I&amp;O Tables'!V127</f>
        <v>-4.6986880564148237E-7</v>
      </c>
      <c r="AT112" s="200">
        <f>V112-'Individ-I&amp;O Tables'!W127</f>
        <v>0</v>
      </c>
    </row>
    <row r="113" spans="1:46" ht="15" x14ac:dyDescent="0.2">
      <c r="A113" s="204">
        <v>2016</v>
      </c>
      <c r="B113" s="57">
        <f>'4.Stata-DNSP&amp;State'!Z75</f>
        <v>0.96797484159469604</v>
      </c>
      <c r="C113" s="54">
        <f>'4.Stata-DNSP&amp;State'!AA75</f>
        <v>1.1013568639755249</v>
      </c>
      <c r="D113" s="54">
        <f>'4.Stata-DNSP&amp;State'!AB75</f>
        <v>1.1398463249206543</v>
      </c>
      <c r="E113" s="54">
        <f>'4.Stata-DNSP&amp;State'!AC75</f>
        <v>1.1244407892227173</v>
      </c>
      <c r="F113" s="54">
        <f>'4.Stata-DNSP&amp;State'!AD75</f>
        <v>0.99534094333648682</v>
      </c>
      <c r="G113" s="54"/>
      <c r="H113" s="54">
        <f>'4.Stata-DNSP&amp;State'!C75</f>
        <v>1.1168351173400879</v>
      </c>
      <c r="I113" s="57">
        <f>'4.Stata-DNSP&amp;State'!AE75</f>
        <v>1.3397279977798462</v>
      </c>
      <c r="J113" s="54">
        <f>'4.Stata-DNSP&amp;State'!AF75</f>
        <v>1.0687230825424194</v>
      </c>
      <c r="K113" s="54">
        <f>'4.Stata-DNSP&amp;State'!AG75</f>
        <v>0.97168505191802979</v>
      </c>
      <c r="L113" s="54">
        <f>'4.Stata-DNSP&amp;State'!AH75</f>
        <v>2.0161833763122559</v>
      </c>
      <c r="M113" s="54">
        <f>'4.Stata-DNSP&amp;State'!AI75</f>
        <v>1.8101149797439575</v>
      </c>
      <c r="N113" s="54">
        <f>'4.Stata-DNSP&amp;State'!AJ75</f>
        <v>1.3778055906295776</v>
      </c>
      <c r="O113" s="55">
        <f>'4.Stata-DNSP&amp;State'!D75</f>
        <v>1.3786053657531738</v>
      </c>
      <c r="P113" s="54">
        <f t="shared" si="70"/>
        <v>0.83362825826650699</v>
      </c>
      <c r="Q113" s="54">
        <f t="shared" si="71"/>
        <v>1.0450182424087007</v>
      </c>
      <c r="R113" s="54">
        <f t="shared" si="72"/>
        <v>1.1493797451504921</v>
      </c>
      <c r="S113" s="54">
        <f t="shared" si="73"/>
        <v>0.55393528706841111</v>
      </c>
      <c r="T113" s="54">
        <f t="shared" si="74"/>
        <v>0.61699678188291951</v>
      </c>
      <c r="U113" s="54">
        <f t="shared" si="75"/>
        <v>0.81058977038245195</v>
      </c>
      <c r="V113" s="55">
        <f>'Index Tables'!F101</f>
        <v>0.79792010000000002</v>
      </c>
      <c r="Y113" s="198">
        <v>2016</v>
      </c>
      <c r="Z113" s="202">
        <f>B113-'Individ-I&amp;O Tables'!B128</f>
        <v>-5.8405303926534202E-8</v>
      </c>
      <c r="AA113" s="38">
        <f>C113-'Individ-I&amp;O Tables'!C128</f>
        <v>-1.3602447501703807E-7</v>
      </c>
      <c r="AB113" s="38">
        <f>D113-'Individ-I&amp;O Tables'!D128</f>
        <v>3.2492065438205486E-7</v>
      </c>
      <c r="AC113" s="38">
        <f>E113-'Individ-I&amp;O Tables'!E128</f>
        <v>-2.1077728273866114E-7</v>
      </c>
      <c r="AD113" s="38">
        <f>F113-'Individ-I&amp;O Tables'!F128</f>
        <v>4.3336486843514876E-8</v>
      </c>
      <c r="AE113" s="38"/>
      <c r="AF113" s="200">
        <f>H113-'Individ-I&amp;O Tables'!H128</f>
        <v>1.1734008786845607E-7</v>
      </c>
      <c r="AG113" s="38">
        <f>I113-'Individ-I&amp;O Tables'!I128</f>
        <v>-2.2201538385502317E-9</v>
      </c>
      <c r="AH113" s="38">
        <f>J113-'Individ-I&amp;O Tables'!J128</f>
        <v>8.2542419344022733E-8</v>
      </c>
      <c r="AI113" s="38">
        <f>K113-'Individ-I&amp;O Tables'!K128</f>
        <v>-4.8081970183133649E-8</v>
      </c>
      <c r="AJ113" s="38">
        <f>L113-'Individ-I&amp;O Tables'!L128</f>
        <v>3.7631225602297036E-7</v>
      </c>
      <c r="AK113" s="38">
        <f>M113-'Individ-I&amp;O Tables'!M128</f>
        <v>-2.0256042398969498E-8</v>
      </c>
      <c r="AL113" s="38">
        <f>N113-'Individ-I&amp;O Tables'!N128</f>
        <v>5.9062957769029367E-7</v>
      </c>
      <c r="AM113" s="38">
        <f>O113-'Individ-I&amp;O Tables'!P128</f>
        <v>-6.3424682616997075E-7</v>
      </c>
      <c r="AN113" s="202">
        <f>P113-'Individ-I&amp;O Tables'!Q128</f>
        <v>-1.417334930531311E-7</v>
      </c>
      <c r="AO113" s="38">
        <f>Q113-'Individ-I&amp;O Tables'!R128</f>
        <v>-7.5759129924968249E-7</v>
      </c>
      <c r="AP113" s="38">
        <f>R113-'Individ-I&amp;O Tables'!S128</f>
        <v>-2.5484950794130157E-7</v>
      </c>
      <c r="AQ113" s="38">
        <f>S113-'Individ-I&amp;O Tables'!T128</f>
        <v>-1.1293158885816723E-7</v>
      </c>
      <c r="AR113" s="38">
        <f>T113-'Individ-I&amp;O Tables'!U128</f>
        <v>-1.8117080502477734E-8</v>
      </c>
      <c r="AS113" s="38">
        <f>U113-'Individ-I&amp;O Tables'!V128</f>
        <v>-2.2961754808648038E-7</v>
      </c>
      <c r="AT113" s="200">
        <f>V113-'Individ-I&amp;O Tables'!W128</f>
        <v>0</v>
      </c>
    </row>
    <row r="114" spans="1:46" ht="15" x14ac:dyDescent="0.2">
      <c r="A114" s="204">
        <v>2017</v>
      </c>
      <c r="B114" s="57">
        <f>'4.Stata-DNSP&amp;State'!Z76</f>
        <v>0.9720955491065979</v>
      </c>
      <c r="C114" s="54">
        <f>'4.Stata-DNSP&amp;State'!AA76</f>
        <v>1.149512767791748</v>
      </c>
      <c r="D114" s="54">
        <f>'4.Stata-DNSP&amp;State'!AB76</f>
        <v>1.1585327386856079</v>
      </c>
      <c r="E114" s="54">
        <f>'4.Stata-DNSP&amp;State'!AC76</f>
        <v>1.1406340599060059</v>
      </c>
      <c r="F114" s="54">
        <f>'4.Stata-DNSP&amp;State'!AD76</f>
        <v>0.85675770044326782</v>
      </c>
      <c r="G114" s="54"/>
      <c r="H114" s="54">
        <f>'4.Stata-DNSP&amp;State'!C76</f>
        <v>1.1734379529953003</v>
      </c>
      <c r="I114" s="57">
        <f>'4.Stata-DNSP&amp;State'!AE76</f>
        <v>1.2062352895736694</v>
      </c>
      <c r="J114" s="54">
        <f>'4.Stata-DNSP&amp;State'!AF76</f>
        <v>1.0690295696258545</v>
      </c>
      <c r="K114" s="54">
        <f>'4.Stata-DNSP&amp;State'!AG76</f>
        <v>0.97174811363220215</v>
      </c>
      <c r="L114" s="54">
        <f>'4.Stata-DNSP&amp;State'!AH76</f>
        <v>2.1405777931213379</v>
      </c>
      <c r="M114" s="54">
        <f>'4.Stata-DNSP&amp;State'!AI76</f>
        <v>1.8918225765228271</v>
      </c>
      <c r="N114" s="54">
        <f>'4.Stata-DNSP&amp;State'!AJ76</f>
        <v>1.3990136384963989</v>
      </c>
      <c r="O114" s="55">
        <f>'4.Stata-DNSP&amp;State'!D76</f>
        <v>1.3281897306442261</v>
      </c>
      <c r="P114" s="54">
        <f t="shared" si="70"/>
        <v>0.97281016658867525</v>
      </c>
      <c r="Q114" s="54">
        <f t="shared" si="71"/>
        <v>1.0976665064615447</v>
      </c>
      <c r="R114" s="54">
        <f t="shared" si="72"/>
        <v>1.2075536206694772</v>
      </c>
      <c r="S114" s="54">
        <f t="shared" si="73"/>
        <v>0.54818748319547028</v>
      </c>
      <c r="T114" s="54">
        <f t="shared" si="74"/>
        <v>0.62026850062868</v>
      </c>
      <c r="U114" s="54">
        <f t="shared" si="75"/>
        <v>0.83876091033427103</v>
      </c>
      <c r="V114" s="55">
        <f>'Index Tables'!F102</f>
        <v>0.82120380000000004</v>
      </c>
      <c r="Y114" s="198">
        <v>2017</v>
      </c>
      <c r="Z114" s="202">
        <f>B114-'Individ-I&amp;O Tables'!B129</f>
        <v>-1.5089340210661106E-7</v>
      </c>
      <c r="AA114" s="38">
        <f>C114-'Individ-I&amp;O Tables'!C129</f>
        <v>-2.3220825196013095E-7</v>
      </c>
      <c r="AB114" s="38">
        <f>D114-'Individ-I&amp;O Tables'!D129</f>
        <v>-2.6131439212484509E-7</v>
      </c>
      <c r="AC114" s="38">
        <f>E114-'Individ-I&amp;O Tables'!E129</f>
        <v>5.9906005933640927E-8</v>
      </c>
      <c r="AD114" s="38">
        <f>F114-'Individ-I&amp;O Tables'!F129</f>
        <v>4.4326786685644493E-10</v>
      </c>
      <c r="AE114" s="38"/>
      <c r="AF114" s="200">
        <f>H114-'Individ-I&amp;O Tables'!H129</f>
        <v>-1.0470046996058358E-6</v>
      </c>
      <c r="AG114" s="38">
        <f>I114-'Individ-I&amp;O Tables'!I129</f>
        <v>2.8957366948745289E-7</v>
      </c>
      <c r="AH114" s="38">
        <f>J114-'Individ-I&amp;O Tables'!J129</f>
        <v>5.6962585448516734E-7</v>
      </c>
      <c r="AI114" s="38">
        <f>K114-'Individ-I&amp;O Tables'!K129</f>
        <v>1.3632202144897576E-8</v>
      </c>
      <c r="AJ114" s="38">
        <f>L114-'Individ-I&amp;O Tables'!L129</f>
        <v>-2.068786622011487E-7</v>
      </c>
      <c r="AK114" s="38">
        <f>M114-'Individ-I&amp;O Tables'!M129</f>
        <v>-4.2347717288393483E-7</v>
      </c>
      <c r="AL114" s="38">
        <f>N114-'Individ-I&amp;O Tables'!N129</f>
        <v>6.3849639886370824E-7</v>
      </c>
      <c r="AM114" s="38">
        <f>O114-'Individ-I&amp;O Tables'!P129</f>
        <v>-2.693557739075203E-7</v>
      </c>
      <c r="AN114" s="202">
        <f>P114-'Individ-I&amp;O Tables'!Q129</f>
        <v>-5.334113247768002E-7</v>
      </c>
      <c r="AO114" s="38">
        <f>Q114-'Individ-I&amp;O Tables'!R129</f>
        <v>-4.9353845521515893E-7</v>
      </c>
      <c r="AP114" s="38">
        <f>R114-'Individ-I&amp;O Tables'!S129</f>
        <v>-3.7933052277061563E-7</v>
      </c>
      <c r="AQ114" s="38">
        <f>S114-'Individ-I&amp;O Tables'!T129</f>
        <v>-3.1680452972082662E-7</v>
      </c>
      <c r="AR114" s="38">
        <f>T114-'Individ-I&amp;O Tables'!U129</f>
        <v>-2.9937131995616539E-7</v>
      </c>
      <c r="AS114" s="38">
        <f>U114-'Individ-I&amp;O Tables'!V129</f>
        <v>-5.8966572902274805E-7</v>
      </c>
      <c r="AT114" s="200">
        <f>V114-'Individ-I&amp;O Tables'!W129</f>
        <v>0</v>
      </c>
    </row>
    <row r="115" spans="1:46" ht="15" x14ac:dyDescent="0.2">
      <c r="A115" s="204">
        <v>2018</v>
      </c>
      <c r="B115" s="57">
        <f>'4.Stata-DNSP&amp;State'!Z77</f>
        <v>0.96762955188751221</v>
      </c>
      <c r="C115" s="54">
        <f>'4.Stata-DNSP&amp;State'!AA77</f>
        <v>1.149512767791748</v>
      </c>
      <c r="D115" s="54">
        <f>'4.Stata-DNSP&amp;State'!AB77</f>
        <v>1.183643102645874</v>
      </c>
      <c r="E115" s="54">
        <f>'4.Stata-DNSP&amp;State'!AC77</f>
        <v>1.1575937271118164</v>
      </c>
      <c r="F115" s="54">
        <f>'4.Stata-DNSP&amp;State'!AD77</f>
        <v>0.8414008617401123</v>
      </c>
      <c r="G115" s="54"/>
      <c r="H115" s="54">
        <f>'4.Stata-DNSP&amp;State'!C77</f>
        <v>1.1851241588592529</v>
      </c>
      <c r="I115" s="57">
        <f>'4.Stata-DNSP&amp;State'!AE77</f>
        <v>1.1310019493103027</v>
      </c>
      <c r="J115" s="54">
        <f>'4.Stata-DNSP&amp;State'!AF77</f>
        <v>1.0287479162216187</v>
      </c>
      <c r="K115" s="54">
        <f>'4.Stata-DNSP&amp;State'!AG77</f>
        <v>0.97206205129623413</v>
      </c>
      <c r="L115" s="54">
        <f>'4.Stata-DNSP&amp;State'!AH77</f>
        <v>2.1675958633422852</v>
      </c>
      <c r="M115" s="54">
        <f>'4.Stata-DNSP&amp;State'!AI77</f>
        <v>1.9780069589614868</v>
      </c>
      <c r="N115" s="54">
        <f>'4.Stata-DNSP&amp;State'!AJ77</f>
        <v>1.4283604621887207</v>
      </c>
      <c r="O115" s="55">
        <f>'4.Stata-DNSP&amp;State'!D77</f>
        <v>1.3055886030197144</v>
      </c>
      <c r="P115" s="54">
        <f t="shared" si="70"/>
        <v>1.047853330033564</v>
      </c>
      <c r="Q115" s="54">
        <f t="shared" si="71"/>
        <v>1.1520063760731321</v>
      </c>
      <c r="R115" s="54">
        <f t="shared" si="72"/>
        <v>1.2191857065903384</v>
      </c>
      <c r="S115" s="54">
        <f t="shared" si="73"/>
        <v>0.54674590356150254</v>
      </c>
      <c r="T115" s="54">
        <f t="shared" si="74"/>
        <v>0.599150651867008</v>
      </c>
      <c r="U115" s="54">
        <f t="shared" si="75"/>
        <v>0.82970943976092049</v>
      </c>
      <c r="V115" s="55">
        <f>'Index Tables'!F103</f>
        <v>0.81316960000000005</v>
      </c>
      <c r="Y115" s="198">
        <v>2018</v>
      </c>
      <c r="Z115" s="202">
        <f>B115-'Individ-I&amp;O Tables'!B130</f>
        <v>-4.811248777158994E-8</v>
      </c>
      <c r="AA115" s="38">
        <f>C115-'Individ-I&amp;O Tables'!C130</f>
        <v>-2.3220825196013095E-7</v>
      </c>
      <c r="AB115" s="38">
        <f>D115-'Individ-I&amp;O Tables'!D130</f>
        <v>1.0264587402275538E-7</v>
      </c>
      <c r="AC115" s="38">
        <f>E115-'Individ-I&amp;O Tables'!E130</f>
        <v>-2.7288818360560185E-7</v>
      </c>
      <c r="AD115" s="38">
        <f>F115-'Individ-I&amp;O Tables'!F130</f>
        <v>-3.8259887702452033E-8</v>
      </c>
      <c r="AE115" s="38"/>
      <c r="AF115" s="200">
        <f>H115-'Individ-I&amp;O Tables'!H130</f>
        <v>-8.4114074705432529E-7</v>
      </c>
      <c r="AG115" s="38">
        <f>I115-'Individ-I&amp;O Tables'!I130</f>
        <v>-5.06896973284654E-8</v>
      </c>
      <c r="AH115" s="38">
        <f>J115-'Individ-I&amp;O Tables'!J130</f>
        <v>-8.3778381343435626E-8</v>
      </c>
      <c r="AI115" s="38">
        <f>K115-'Individ-I&amp;O Tables'!K130</f>
        <v>-4.8703765909152708E-8</v>
      </c>
      <c r="AJ115" s="38">
        <f>L115-'Individ-I&amp;O Tables'!L130</f>
        <v>-1.3665771492199497E-7</v>
      </c>
      <c r="AK115" s="38">
        <f>M115-'Individ-I&amp;O Tables'!M130</f>
        <v>-4.1038513254321174E-8</v>
      </c>
      <c r="AL115" s="38">
        <f>N115-'Individ-I&amp;O Tables'!N130</f>
        <v>4.6218872062908645E-7</v>
      </c>
      <c r="AM115" s="38">
        <f>O115-'Individ-I&amp;O Tables'!P130</f>
        <v>-3.9698028575507749E-7</v>
      </c>
      <c r="AN115" s="202">
        <f>P115-'Individ-I&amp;O Tables'!Q130</f>
        <v>-6.6996643610650608E-7</v>
      </c>
      <c r="AO115" s="38">
        <f>Q115-'Individ-I&amp;O Tables'!R130</f>
        <v>-6.2392686794865426E-7</v>
      </c>
      <c r="AP115" s="38">
        <f>R115-'Individ-I&amp;O Tables'!S130</f>
        <v>-2.9340966167801241E-7</v>
      </c>
      <c r="AQ115" s="38">
        <f>S115-'Individ-I&amp;O Tables'!T130</f>
        <v>-2.9643849741578521E-7</v>
      </c>
      <c r="AR115" s="38">
        <f>T115-'Individ-I&amp;O Tables'!U130</f>
        <v>-1.4813299198390695E-7</v>
      </c>
      <c r="AS115" s="38">
        <f>U115-'Individ-I&amp;O Tables'!V130</f>
        <v>-3.6023907956650447E-7</v>
      </c>
      <c r="AT115" s="200">
        <f>V115-'Individ-I&amp;O Tables'!W130</f>
        <v>0</v>
      </c>
    </row>
    <row r="116" spans="1:46" ht="15" x14ac:dyDescent="0.2">
      <c r="A116" s="204">
        <v>2019</v>
      </c>
      <c r="B116" s="57">
        <f>'4.Stata-DNSP&amp;State'!Z78</f>
        <v>0.97458100318908691</v>
      </c>
      <c r="C116" s="54">
        <f>'4.Stata-DNSP&amp;State'!AA78</f>
        <v>1.149512767791748</v>
      </c>
      <c r="D116" s="54">
        <f>'4.Stata-DNSP&amp;State'!AB78</f>
        <v>1.2095668315887451</v>
      </c>
      <c r="E116" s="54">
        <f>'4.Stata-DNSP&amp;State'!AC78</f>
        <v>1.1804485321044922</v>
      </c>
      <c r="F116" s="54">
        <f>'4.Stata-DNSP&amp;State'!AD78</f>
        <v>0.95079433917999268</v>
      </c>
      <c r="G116" s="54"/>
      <c r="H116" s="54">
        <f>'4.Stata-DNSP&amp;State'!C78</f>
        <v>1.1796039342880249</v>
      </c>
      <c r="I116" s="57">
        <f>'4.Stata-DNSP&amp;State'!AE78</f>
        <v>1.1568450927734375</v>
      </c>
      <c r="J116" s="54">
        <f>'4.Stata-DNSP&amp;State'!AF78</f>
        <v>1.0307357311248779</v>
      </c>
      <c r="K116" s="54">
        <f>'4.Stata-DNSP&amp;State'!AG78</f>
        <v>0.96987861394882202</v>
      </c>
      <c r="L116" s="54">
        <f>'4.Stata-DNSP&amp;State'!AH78</f>
        <v>2.2655205726623535</v>
      </c>
      <c r="M116" s="54">
        <f>'4.Stata-DNSP&amp;State'!AI78</f>
        <v>2.074556827545166</v>
      </c>
      <c r="N116" s="54">
        <f>'4.Stata-DNSP&amp;State'!AJ78</f>
        <v>1.4466954469680786</v>
      </c>
      <c r="O116" s="55">
        <f>'4.Stata-DNSP&amp;State'!D78</f>
        <v>1.3326754570007324</v>
      </c>
      <c r="P116" s="54">
        <f t="shared" ref="P116:P121" si="76">$H116/I116</f>
        <v>1.0196731970916046</v>
      </c>
      <c r="Q116" s="54">
        <f t="shared" ref="Q116:Q121" si="77">$H116/J116</f>
        <v>1.1444290700979987</v>
      </c>
      <c r="R116" s="54">
        <f t="shared" ref="R116:R121" si="78">$H116/K116</f>
        <v>1.2162387306235309</v>
      </c>
      <c r="S116" s="54">
        <f t="shared" ref="S116:S121" si="79">$H116/L116</f>
        <v>0.52067677006428559</v>
      </c>
      <c r="T116" s="54">
        <f t="shared" ref="T116:T121" si="80">$H116/M116</f>
        <v>0.56860526480918649</v>
      </c>
      <c r="U116" s="54">
        <f t="shared" ref="U116:U121" si="81">$H116/N116</f>
        <v>0.81537820331168354</v>
      </c>
      <c r="V116" s="55">
        <f>'Index Tables'!F104</f>
        <v>0.79370810000000003</v>
      </c>
      <c r="Y116" s="198">
        <v>2019</v>
      </c>
      <c r="Z116" s="202">
        <f>B116-'Individ-I&amp;O Tables'!B131</f>
        <v>-9.6810913063904991E-8</v>
      </c>
      <c r="AA116" s="38">
        <f>C116-'Individ-I&amp;O Tables'!C131</f>
        <v>-2.3220825196013095E-7</v>
      </c>
      <c r="AB116" s="38">
        <f>D116-'Individ-I&amp;O Tables'!D131</f>
        <v>-1.6841125494160281E-7</v>
      </c>
      <c r="AC116" s="38">
        <f>E116-'Individ-I&amp;O Tables'!E131</f>
        <v>5.3210449224572187E-7</v>
      </c>
      <c r="AD116" s="38">
        <f>F116-'Individ-I&amp;O Tables'!F131</f>
        <v>3.9179992694649002E-8</v>
      </c>
      <c r="AE116" s="38"/>
      <c r="AF116" s="200">
        <f>H116-'Individ-I&amp;O Tables'!H131</f>
        <v>-6.5711975194560068E-8</v>
      </c>
      <c r="AG116" s="38">
        <f>I116-'Individ-I&amp;O Tables'!I131</f>
        <v>9.2773437598836495E-8</v>
      </c>
      <c r="AH116" s="38">
        <f>J116-'Individ-I&amp;O Tables'!J131</f>
        <v>-2.6887512216688947E-7</v>
      </c>
      <c r="AI116" s="38">
        <f>K116-'Individ-I&amp;O Tables'!K131</f>
        <v>1.3948821986353721E-8</v>
      </c>
      <c r="AJ116" s="38">
        <f>L116-'Individ-I&amp;O Tables'!L131</f>
        <v>5.7266235353736761E-7</v>
      </c>
      <c r="AK116" s="38">
        <f>M116-'Individ-I&amp;O Tables'!M131</f>
        <v>-1.7245483396877148E-7</v>
      </c>
      <c r="AL116" s="38">
        <f>N116-'Individ-I&amp;O Tables'!N131</f>
        <v>4.4696807854904819E-7</v>
      </c>
      <c r="AM116" s="38">
        <f>O116-'Individ-I&amp;O Tables'!P131</f>
        <v>4.5700073236787375E-7</v>
      </c>
      <c r="AN116" s="202">
        <f>P116-'Individ-I&amp;O Tables'!Q131</f>
        <v>1.9709160459235875E-7</v>
      </c>
      <c r="AO116" s="38">
        <f>Q116-'Individ-I&amp;O Tables'!R131</f>
        <v>7.009799873891609E-8</v>
      </c>
      <c r="AP116" s="38">
        <f>R116-'Individ-I&amp;O Tables'!S131</f>
        <v>-2.6937646913083313E-7</v>
      </c>
      <c r="AQ116" s="38">
        <f>S116-'Individ-I&amp;O Tables'!T131</f>
        <v>-1.2993571441022311E-7</v>
      </c>
      <c r="AR116" s="38">
        <f>T116-'Individ-I&amp;O Tables'!U131</f>
        <v>-3.5190813485463934E-8</v>
      </c>
      <c r="AS116" s="38">
        <f>U116-'Individ-I&amp;O Tables'!V131</f>
        <v>-1.9668831641173057E-7</v>
      </c>
      <c r="AT116" s="200">
        <f>V116-'Individ-I&amp;O Tables'!W131</f>
        <v>0</v>
      </c>
    </row>
    <row r="117" spans="1:46" ht="15" x14ac:dyDescent="0.2">
      <c r="A117" s="204">
        <v>2020</v>
      </c>
      <c r="B117" s="57">
        <f>'4.Stata-DNSP&amp;State'!Z79</f>
        <v>0.9601859450340271</v>
      </c>
      <c r="C117" s="54">
        <f>'4.Stata-DNSP&amp;State'!AA79</f>
        <v>1.149512767791748</v>
      </c>
      <c r="D117" s="54">
        <f>'4.Stata-DNSP&amp;State'!AB79</f>
        <v>1.2349673509597778</v>
      </c>
      <c r="E117" s="54">
        <f>'4.Stata-DNSP&amp;State'!AC79</f>
        <v>1.1940370798110962</v>
      </c>
      <c r="F117" s="54">
        <f>'4.Stata-DNSP&amp;State'!AD79</f>
        <v>1.0868508815765381</v>
      </c>
      <c r="G117" s="54"/>
      <c r="H117" s="54">
        <f>'4.Stata-DNSP&amp;State'!C79</f>
        <v>1.1642577648162842</v>
      </c>
      <c r="I117" s="57">
        <f>'4.Stata-DNSP&amp;State'!AE79</f>
        <v>1.0107017755508423</v>
      </c>
      <c r="J117" s="54">
        <f>'4.Stata-DNSP&amp;State'!AF79</f>
        <v>1.0237817764282227</v>
      </c>
      <c r="K117" s="54">
        <f>'4.Stata-DNSP&amp;State'!AG79</f>
        <v>0.96376919746398926</v>
      </c>
      <c r="L117" s="54">
        <f>'4.Stata-DNSP&amp;State'!AH79</f>
        <v>2.2740452289581299</v>
      </c>
      <c r="M117" s="54">
        <f>'4.Stata-DNSP&amp;State'!AI79</f>
        <v>2.1433267593383789</v>
      </c>
      <c r="N117" s="54">
        <f>'4.Stata-DNSP&amp;State'!AJ79</f>
        <v>1.4680690765380859</v>
      </c>
      <c r="O117" s="55">
        <f>'4.Stata-DNSP&amp;State'!D79</f>
        <v>1.267062783241272</v>
      </c>
      <c r="P117" s="54">
        <f t="shared" si="76"/>
        <v>1.1519300677806295</v>
      </c>
      <c r="Q117" s="54">
        <f t="shared" si="77"/>
        <v>1.1372128236919348</v>
      </c>
      <c r="R117" s="54">
        <f t="shared" si="78"/>
        <v>1.2080254980962764</v>
      </c>
      <c r="S117" s="54">
        <f t="shared" si="79"/>
        <v>0.51197652095499313</v>
      </c>
      <c r="T117" s="54">
        <f t="shared" si="80"/>
        <v>0.5432012453274635</v>
      </c>
      <c r="U117" s="54">
        <f t="shared" si="81"/>
        <v>0.79305380340942011</v>
      </c>
      <c r="V117" s="55">
        <f>'Index Tables'!F105</f>
        <v>0.77368349999999997</v>
      </c>
      <c r="Y117" s="198">
        <v>2020</v>
      </c>
      <c r="Z117" s="202">
        <f>B117-'Individ-I&amp;O Tables'!B132</f>
        <v>-1.5496597294273329E-7</v>
      </c>
      <c r="AA117" s="38">
        <f>C117-'Individ-I&amp;O Tables'!C132</f>
        <v>-2.3220825196013095E-7</v>
      </c>
      <c r="AB117" s="38">
        <f>D117-'Individ-I&amp;O Tables'!D132</f>
        <v>3.5095977790611244E-7</v>
      </c>
      <c r="AC117" s="38">
        <f>E117-'Individ-I&amp;O Tables'!E132</f>
        <v>7.9811096176385377E-8</v>
      </c>
      <c r="AD117" s="38">
        <f>F117-'Individ-I&amp;O Tables'!F132</f>
        <v>-1.184234619255875E-7</v>
      </c>
      <c r="AE117" s="38"/>
      <c r="AF117" s="200">
        <f>H117-'Individ-I&amp;O Tables'!H132</f>
        <v>-1.235183715753152E-6</v>
      </c>
      <c r="AG117" s="38">
        <f>I117-'Individ-I&amp;O Tables'!I132</f>
        <v>-2.2444915770414298E-7</v>
      </c>
      <c r="AH117" s="38">
        <f>J117-'Individ-I&amp;O Tables'!J132</f>
        <v>-2.2357177731358036E-7</v>
      </c>
      <c r="AI117" s="38">
        <f>K117-'Individ-I&amp;O Tables'!K132</f>
        <v>-2.5360107347438543E-9</v>
      </c>
      <c r="AJ117" s="38">
        <f>L117-'Individ-I&amp;O Tables'!L132</f>
        <v>2.2895812978873664E-7</v>
      </c>
      <c r="AK117" s="38">
        <f>M117-'Individ-I&amp;O Tables'!M132</f>
        <v>-2.406616212979884E-7</v>
      </c>
      <c r="AL117" s="38">
        <f>N117-'Individ-I&amp;O Tables'!N132</f>
        <v>7.653808586916E-8</v>
      </c>
      <c r="AM117" s="38">
        <f>O117-'Individ-I&amp;O Tables'!P132</f>
        <v>-2.1675872807769281E-7</v>
      </c>
      <c r="AN117" s="202">
        <f>P117-'Individ-I&amp;O Tables'!Q132</f>
        <v>-9.3221937058629578E-7</v>
      </c>
      <c r="AO117" s="38">
        <f>Q117-'Individ-I&amp;O Tables'!R132</f>
        <v>-1.1763080651761015E-6</v>
      </c>
      <c r="AP117" s="38">
        <f>R117-'Individ-I&amp;O Tables'!S132</f>
        <v>-5.0190372369307568E-7</v>
      </c>
      <c r="AQ117" s="38">
        <f>S117-'Individ-I&amp;O Tables'!T132</f>
        <v>-3.7904500682639508E-7</v>
      </c>
      <c r="AR117" s="38">
        <f>T117-'Individ-I&amp;O Tables'!U132</f>
        <v>-3.5467253645116159E-7</v>
      </c>
      <c r="AS117" s="38">
        <f>U117-'Individ-I&amp;O Tables'!V132</f>
        <v>-6.9659057988502582E-7</v>
      </c>
      <c r="AT117" s="200">
        <f>V117-'Individ-I&amp;O Tables'!W132</f>
        <v>0</v>
      </c>
    </row>
    <row r="118" spans="1:46" ht="15" x14ac:dyDescent="0.2">
      <c r="A118" s="198">
        <v>2021</v>
      </c>
      <c r="B118" s="57">
        <f>'4.Stata-DNSP&amp;State'!Z80</f>
        <v>0.9721369743347168</v>
      </c>
      <c r="C118" s="54">
        <f>'4.Stata-DNSP&amp;State'!AA80</f>
        <v>1.149512767791748</v>
      </c>
      <c r="D118" s="54">
        <f>'4.Stata-DNSP&amp;State'!AB80</f>
        <v>1.2563722133636475</v>
      </c>
      <c r="E118" s="54">
        <f>'4.Stata-DNSP&amp;State'!AC80</f>
        <v>1.2070280313491821</v>
      </c>
      <c r="F118" s="54">
        <f>'4.Stata-DNSP&amp;State'!AD80</f>
        <v>0.83357316255569458</v>
      </c>
      <c r="G118" s="54"/>
      <c r="H118" s="54">
        <f>'4.Stata-DNSP&amp;State'!C80</f>
        <v>1.2139540910720825</v>
      </c>
      <c r="I118" s="57">
        <f>'4.Stata-DNSP&amp;State'!AE80</f>
        <v>1.0444482564926147</v>
      </c>
      <c r="J118" s="54">
        <f>'4.Stata-DNSP&amp;State'!AF80</f>
        <v>0.9899488091468811</v>
      </c>
      <c r="K118" s="54">
        <f>'4.Stata-DNSP&amp;State'!AG80</f>
        <v>0.96389871835708618</v>
      </c>
      <c r="L118" s="54">
        <f>'4.Stata-DNSP&amp;State'!AH80</f>
        <v>2.2957577705383301</v>
      </c>
      <c r="M118" s="54">
        <f>'4.Stata-DNSP&amp;State'!AI80</f>
        <v>2.2387557029724121</v>
      </c>
      <c r="N118" s="54">
        <f>'4.Stata-DNSP&amp;State'!AJ80</f>
        <v>1.4926130771636963</v>
      </c>
      <c r="O118" s="55">
        <f>'4.Stata-DNSP&amp;State'!D80</f>
        <v>1.2909666299819946</v>
      </c>
      <c r="P118" s="54">
        <f t="shared" si="76"/>
        <v>1.1622922280024566</v>
      </c>
      <c r="Q118" s="54">
        <f t="shared" si="77"/>
        <v>1.2262796619940832</v>
      </c>
      <c r="R118" s="54">
        <f t="shared" si="78"/>
        <v>1.2594207959330026</v>
      </c>
      <c r="S118" s="54">
        <f t="shared" si="79"/>
        <v>0.52878143619978846</v>
      </c>
      <c r="T118" s="54">
        <f t="shared" si="80"/>
        <v>0.54224500219488303</v>
      </c>
      <c r="U118" s="54">
        <f t="shared" si="81"/>
        <v>0.81330795612408202</v>
      </c>
      <c r="V118" s="55">
        <f>'Index Tables'!F106</f>
        <v>0.79373649999999996</v>
      </c>
      <c r="Y118" s="198">
        <v>2021</v>
      </c>
      <c r="Z118" s="202">
        <f>B118-'Individ-I&amp;O Tables'!B133</f>
        <v>-1.2566528317936587E-7</v>
      </c>
      <c r="AA118" s="38">
        <f>C118-'Individ-I&amp;O Tables'!C133</f>
        <v>-2.3220825196013095E-7</v>
      </c>
      <c r="AB118" s="38">
        <f>D118-'Individ-I&amp;O Tables'!D133</f>
        <v>2.1336364741664227E-7</v>
      </c>
      <c r="AC118" s="38">
        <f>E118-'Individ-I&amp;O Tables'!E133</f>
        <v>3.1349182139095433E-8</v>
      </c>
      <c r="AD118" s="38">
        <f>F118-'Individ-I&amp;O Tables'!F133</f>
        <v>6.25556946243222E-8</v>
      </c>
      <c r="AE118" s="38"/>
      <c r="AF118" s="200">
        <f>H118-'Individ-I&amp;O Tables'!H133</f>
        <v>-9.0892791737573475E-7</v>
      </c>
      <c r="AG118" s="38">
        <f>I118-'Individ-I&amp;O Tables'!I133</f>
        <v>2.5649261470306328E-7</v>
      </c>
      <c r="AH118" s="38">
        <f>J118-'Individ-I&amp;O Tables'!J133</f>
        <v>1.0914688108876192E-7</v>
      </c>
      <c r="AI118" s="38">
        <f>K118-'Individ-I&amp;O Tables'!K133</f>
        <v>-8.1642913762891567E-8</v>
      </c>
      <c r="AJ118" s="38">
        <f>L118-'Individ-I&amp;O Tables'!L133</f>
        <v>-2.2946167010928775E-7</v>
      </c>
      <c r="AK118" s="38">
        <f>M118-'Individ-I&amp;O Tables'!M133</f>
        <v>-2.9702758785887795E-7</v>
      </c>
      <c r="AL118" s="38">
        <f>N118-'Individ-I&amp;O Tables'!N133</f>
        <v>7.716369632149167E-8</v>
      </c>
      <c r="AM118" s="38">
        <f>O118-'Individ-I&amp;O Tables'!P133</f>
        <v>-3.7001800534675056E-7</v>
      </c>
      <c r="AN118" s="202">
        <f>P118-'Individ-I&amp;O Tables'!Q133</f>
        <v>-7.7199754344725591E-7</v>
      </c>
      <c r="AO118" s="38">
        <f>Q118-'Individ-I&amp;O Tables'!R133</f>
        <v>-3.3800591681121261E-7</v>
      </c>
      <c r="AP118" s="38">
        <f>R118-'Individ-I&amp;O Tables'!S133</f>
        <v>-2.0406699730024513E-7</v>
      </c>
      <c r="AQ118" s="38">
        <f>S118-'Individ-I&amp;O Tables'!T133</f>
        <v>-2.6380021156402478E-7</v>
      </c>
      <c r="AR118" s="38">
        <f>T118-'Individ-I&amp;O Tables'!U133</f>
        <v>-1.9780511695266512E-7</v>
      </c>
      <c r="AS118" s="38">
        <f>U118-'Individ-I&amp;O Tables'!V133</f>
        <v>-4.4387591802141912E-7</v>
      </c>
      <c r="AT118" s="200">
        <f>V118-'Individ-I&amp;O Tables'!W133</f>
        <v>0</v>
      </c>
    </row>
    <row r="119" spans="1:46" ht="15" x14ac:dyDescent="0.2">
      <c r="A119" s="198">
        <v>2022</v>
      </c>
      <c r="B119" s="57">
        <f>'4.Stata-DNSP&amp;State'!Z81</f>
        <v>0.97181552648544312</v>
      </c>
      <c r="C119" s="54">
        <f>'4.Stata-DNSP&amp;State'!AA81</f>
        <v>1.149512767791748</v>
      </c>
      <c r="D119" s="54">
        <f>'4.Stata-DNSP&amp;State'!AB81</f>
        <v>1.2746989727020264</v>
      </c>
      <c r="E119" s="54">
        <f>'4.Stata-DNSP&amp;State'!AC81</f>
        <v>1.2217011451721191</v>
      </c>
      <c r="F119" s="54">
        <f>'4.Stata-DNSP&amp;State'!AD81</f>
        <v>1.1766384840011597</v>
      </c>
      <c r="G119" s="54"/>
      <c r="H119" s="54">
        <f>'4.Stata-DNSP&amp;State'!C81</f>
        <v>1.1657156944274902</v>
      </c>
      <c r="I119" s="57">
        <f>'4.Stata-DNSP&amp;State'!AE81</f>
        <v>1.0364570617675781</v>
      </c>
      <c r="J119" s="54">
        <f>'4.Stata-DNSP&amp;State'!AF81</f>
        <v>0.98838108777999878</v>
      </c>
      <c r="K119" s="54">
        <f>'4.Stata-DNSP&amp;State'!AG81</f>
        <v>0.96372085809707642</v>
      </c>
      <c r="L119" s="54">
        <f>'4.Stata-DNSP&amp;State'!AH81</f>
        <v>2.4311823844909668</v>
      </c>
      <c r="M119" s="54">
        <f>'4.Stata-DNSP&amp;State'!AI81</f>
        <v>2.3220596313476563</v>
      </c>
      <c r="N119" s="54">
        <f>'4.Stata-DNSP&amp;State'!AJ81</f>
        <v>1.4712622165679932</v>
      </c>
      <c r="O119" s="55">
        <f>'4.Stata-DNSP&amp;State'!D81</f>
        <v>1.2904670238494873</v>
      </c>
      <c r="P119" s="54">
        <f t="shared" si="76"/>
        <v>1.1247119995877821</v>
      </c>
      <c r="Q119" s="54">
        <f t="shared" si="77"/>
        <v>1.1794192633185672</v>
      </c>
      <c r="R119" s="54">
        <f t="shared" si="78"/>
        <v>1.2095989047381048</v>
      </c>
      <c r="S119" s="54">
        <f t="shared" si="79"/>
        <v>0.47948508588407041</v>
      </c>
      <c r="T119" s="54">
        <f t="shared" si="80"/>
        <v>0.50201798381505924</v>
      </c>
      <c r="U119" s="54">
        <f t="shared" si="81"/>
        <v>0.79232354457300624</v>
      </c>
      <c r="V119" s="55">
        <f>'Index Tables'!F107</f>
        <v>0.75890060000000004</v>
      </c>
      <c r="Y119" s="198">
        <v>2022</v>
      </c>
      <c r="Z119" s="202">
        <f>B119-'Individ-I&amp;O Tables'!B134</f>
        <v>-7.3514556886422611E-8</v>
      </c>
      <c r="AA119" s="38">
        <f>C119-'Individ-I&amp;O Tables'!C134</f>
        <v>-2.3220825196013095E-7</v>
      </c>
      <c r="AB119" s="38">
        <f>D119-'Individ-I&amp;O Tables'!D134</f>
        <v>-2.7297973659301533E-8</v>
      </c>
      <c r="AC119" s="38">
        <f>E119-'Individ-I&amp;O Tables'!E134</f>
        <v>1.451721192147204E-7</v>
      </c>
      <c r="AD119" s="38">
        <f>F119-'Individ-I&amp;O Tables'!F134</f>
        <v>4.840011595952376E-7</v>
      </c>
      <c r="AE119" s="38"/>
      <c r="AF119" s="200">
        <f>H119-'Individ-I&amp;O Tables'!H134</f>
        <v>-3.0557250974005967E-7</v>
      </c>
      <c r="AG119" s="38">
        <f>I119-'Individ-I&amp;O Tables'!I134</f>
        <v>6.1767578163340886E-8</v>
      </c>
      <c r="AH119" s="38">
        <f>J119-'Individ-I&amp;O Tables'!J134</f>
        <v>8.7779998825254779E-8</v>
      </c>
      <c r="AI119" s="38">
        <f>K119-'Individ-I&amp;O Tables'!K134</f>
        <v>-4.1902923575420914E-8</v>
      </c>
      <c r="AJ119" s="38">
        <f>L119-'Individ-I&amp;O Tables'!L134</f>
        <v>3.8449096662063198E-7</v>
      </c>
      <c r="AK119" s="38">
        <f>M119-'Individ-I&amp;O Tables'!M134</f>
        <v>-3.6865234376293188E-7</v>
      </c>
      <c r="AL119" s="38">
        <f>N119-'Individ-I&amp;O Tables'!N134</f>
        <v>2.1656799309432984E-7</v>
      </c>
      <c r="AM119" s="38">
        <f>O119-'Individ-I&amp;O Tables'!P134</f>
        <v>2.3849487273963632E-8</v>
      </c>
      <c r="AN119" s="202">
        <f>P119-'Individ-I&amp;O Tables'!Q134</f>
        <v>-1.0004122179552155E-6</v>
      </c>
      <c r="AO119" s="38">
        <f>Q119-'Individ-I&amp;O Tables'!R134</f>
        <v>-7.3668143274474573E-7</v>
      </c>
      <c r="AP119" s="38">
        <f>R119-'Individ-I&amp;O Tables'!S134</f>
        <v>-9.5261895260989604E-8</v>
      </c>
      <c r="AQ119" s="38">
        <f>S119-'Individ-I&amp;O Tables'!T134</f>
        <v>-3.1411592960051138E-7</v>
      </c>
      <c r="AR119" s="38">
        <f>T119-'Individ-I&amp;O Tables'!U134</f>
        <v>-2.1618494072672689E-7</v>
      </c>
      <c r="AS119" s="38">
        <f>U119-'Individ-I&amp;O Tables'!V134</f>
        <v>-5.5542699373134496E-7</v>
      </c>
      <c r="AT119" s="200">
        <f>V119-'Individ-I&amp;O Tables'!W134</f>
        <v>0</v>
      </c>
    </row>
    <row r="120" spans="1:46" ht="15" x14ac:dyDescent="0.2">
      <c r="A120" s="53">
        <v>2023</v>
      </c>
      <c r="B120" s="57">
        <f>'4.Stata-DNSP&amp;State'!Z82</f>
        <v>0.98177617788314819</v>
      </c>
      <c r="C120" s="54">
        <f>'4.Stata-DNSP&amp;State'!AA82</f>
        <v>1.149512767791748</v>
      </c>
      <c r="D120" s="54">
        <f>'4.Stata-DNSP&amp;State'!AB82</f>
        <v>1.2946561574935913</v>
      </c>
      <c r="E120" s="54">
        <f>'4.Stata-DNSP&amp;State'!AC82</f>
        <v>1.2337003946304321</v>
      </c>
      <c r="F120" s="54">
        <f>'4.Stata-DNSP&amp;State'!AD82</f>
        <v>1.0084108114242554</v>
      </c>
      <c r="G120" s="54"/>
      <c r="H120" s="54">
        <f>'4.Stata-DNSP&amp;State'!C82</f>
        <v>1.2012690305709839</v>
      </c>
      <c r="I120" s="57">
        <f>'4.Stata-DNSP&amp;State'!AE82</f>
        <v>1.047236442565918</v>
      </c>
      <c r="J120" s="54">
        <f>'4.Stata-DNSP&amp;State'!AF82</f>
        <v>0.98756051063537598</v>
      </c>
      <c r="K120" s="54">
        <f>'4.Stata-DNSP&amp;State'!AG82</f>
        <v>0.96307772397994995</v>
      </c>
      <c r="L120" s="54">
        <f>'4.Stata-DNSP&amp;State'!AH82</f>
        <v>2.4276371002197266</v>
      </c>
      <c r="M120" s="54">
        <f>'4.Stata-DNSP&amp;State'!AI82</f>
        <v>2.3830890655517578</v>
      </c>
      <c r="N120" s="54">
        <f>'4.Stata-DNSP&amp;State'!AJ82</f>
        <v>1.5232244729995728</v>
      </c>
      <c r="O120" s="55">
        <f>'4.Stata-DNSP&amp;State'!D82</f>
        <v>1.3159093856811523</v>
      </c>
      <c r="P120" s="54">
        <f t="shared" si="76"/>
        <v>1.1470848241564802</v>
      </c>
      <c r="Q120" s="54">
        <f t="shared" si="77"/>
        <v>1.216400430792957</v>
      </c>
      <c r="R120" s="54">
        <f t="shared" si="78"/>
        <v>1.2473230359920491</v>
      </c>
      <c r="S120" s="54">
        <f t="shared" si="79"/>
        <v>0.49483056197413383</v>
      </c>
      <c r="T120" s="54">
        <f t="shared" si="80"/>
        <v>0.50408062708846069</v>
      </c>
      <c r="U120" s="54">
        <f t="shared" si="81"/>
        <v>0.78863558974037096</v>
      </c>
      <c r="V120" s="55">
        <f>'Index Tables'!F108</f>
        <v>0.76452339999999996</v>
      </c>
      <c r="Y120" s="53">
        <v>2023</v>
      </c>
      <c r="Z120" s="202">
        <f>B120-'Individ-I&amp;O Tables'!B135</f>
        <v>-1.2211685185281596E-7</v>
      </c>
      <c r="AA120" s="38">
        <f>C120-'Individ-I&amp;O Tables'!C135</f>
        <v>-2.3220825196013095E-7</v>
      </c>
      <c r="AB120" s="38">
        <f>D120-'Individ-I&amp;O Tables'!D135</f>
        <v>1.574935912795894E-7</v>
      </c>
      <c r="AC120" s="38">
        <f>E120-'Individ-I&amp;O Tables'!E135</f>
        <v>3.9463043211007687E-7</v>
      </c>
      <c r="AD120" s="38">
        <f>F120-'Individ-I&amp;O Tables'!F135</f>
        <v>-1.8857574457520343E-7</v>
      </c>
      <c r="AE120" s="38"/>
      <c r="AF120" s="200">
        <f>H120-'Individ-I&amp;O Tables'!H135</f>
        <v>-9.6942901617325106E-7</v>
      </c>
      <c r="AG120" s="38">
        <f>I120-'Individ-I&amp;O Tables'!I135</f>
        <v>4.4256591791302924E-7</v>
      </c>
      <c r="AH120" s="38">
        <f>J120-'Individ-I&amp;O Tables'!J135</f>
        <v>1.1063537597166828E-7</v>
      </c>
      <c r="AI120" s="38">
        <f>K120-'Individ-I&amp;O Tables'!K135</f>
        <v>-7.6020050032710174E-8</v>
      </c>
      <c r="AJ120" s="38">
        <f>L120-'Individ-I&amp;O Tables'!L135</f>
        <v>1.0021972673968094E-7</v>
      </c>
      <c r="AK120" s="38">
        <f>M120-'Individ-I&amp;O Tables'!M135</f>
        <v>6.5551757799653387E-8</v>
      </c>
      <c r="AL120" s="38">
        <f>N120-'Individ-I&amp;O Tables'!N135</f>
        <v>4.7299957284252514E-7</v>
      </c>
      <c r="AM120" s="38">
        <f>O120-'Individ-I&amp;O Tables'!P135</f>
        <v>-6.1431884756935062E-7</v>
      </c>
      <c r="AN120" s="202">
        <f>P120-'Individ-I&amp;O Tables'!Q135</f>
        <v>-1.7584351974520018E-7</v>
      </c>
      <c r="AO120" s="38">
        <f>Q120-'Individ-I&amp;O Tables'!R135</f>
        <v>-5.6920704305518655E-7</v>
      </c>
      <c r="AP120" s="38">
        <f>R120-'Individ-I&amp;O Tables'!S135</f>
        <v>3.5992049118860336E-8</v>
      </c>
      <c r="AQ120" s="38">
        <f>S120-'Individ-I&amp;O Tables'!T135</f>
        <v>-2.3802586618382193E-7</v>
      </c>
      <c r="AR120" s="38">
        <f>T120-'Individ-I&amp;O Tables'!U135</f>
        <v>-1.7291153930898417E-7</v>
      </c>
      <c r="AS120" s="38">
        <f>U120-'Individ-I&amp;O Tables'!V135</f>
        <v>-4.1025962904672753E-7</v>
      </c>
      <c r="AT120" s="200">
        <f>V120-'Individ-I&amp;O Tables'!W135</f>
        <v>0</v>
      </c>
    </row>
    <row r="121" spans="1:46" ht="15" x14ac:dyDescent="0.2">
      <c r="A121" s="53">
        <v>2024</v>
      </c>
      <c r="B121" s="57">
        <f>'4.Stata-DNSP&amp;State'!Z83</f>
        <v>1.0645333528518677</v>
      </c>
      <c r="C121" s="54">
        <f>'4.Stata-DNSP&amp;State'!AA83</f>
        <v>1.149512767791748</v>
      </c>
      <c r="D121" s="54">
        <f>'4.Stata-DNSP&amp;State'!AB83</f>
        <v>1.3098688125610352</v>
      </c>
      <c r="E121" s="54">
        <f>'4.Stata-DNSP&amp;State'!AC83</f>
        <v>1.2466083765029907</v>
      </c>
      <c r="F121" s="54">
        <f>'4.Stata-DNSP&amp;State'!AD83</f>
        <v>0.97085964679718018</v>
      </c>
      <c r="G121" s="54"/>
      <c r="H121" s="54">
        <f>'4.Stata-DNSP&amp;State'!C83</f>
        <v>1.2260392904281616</v>
      </c>
      <c r="I121" s="57">
        <f>'4.Stata-DNSP&amp;State'!AE83</f>
        <v>1.0597920417785645</v>
      </c>
      <c r="J121" s="54">
        <f>'4.Stata-DNSP&amp;State'!AF83</f>
        <v>0.98753684759140015</v>
      </c>
      <c r="K121" s="54">
        <f>'4.Stata-DNSP&amp;State'!AG83</f>
        <v>0.96266394853591919</v>
      </c>
      <c r="L121" s="54">
        <f>'4.Stata-DNSP&amp;State'!AH83</f>
        <v>2.3927121162414551</v>
      </c>
      <c r="M121" s="54">
        <f>'4.Stata-DNSP&amp;State'!AI83</f>
        <v>2.428382396697998</v>
      </c>
      <c r="N121" s="54">
        <f>'4.Stata-DNSP&amp;State'!AJ83</f>
        <v>1.5230293273925781</v>
      </c>
      <c r="O121" s="55">
        <f>'4.Stata-DNSP&amp;State'!D83</f>
        <v>1.3336962461471558</v>
      </c>
      <c r="P121" s="54">
        <f t="shared" si="76"/>
        <v>1.1568678024516938</v>
      </c>
      <c r="Q121" s="54">
        <f t="shared" si="77"/>
        <v>1.2415124493009737</v>
      </c>
      <c r="R121" s="54">
        <f t="shared" si="78"/>
        <v>1.2735901165643531</v>
      </c>
      <c r="S121" s="54">
        <f t="shared" si="79"/>
        <v>0.51240568479005377</v>
      </c>
      <c r="T121" s="54">
        <f t="shared" si="80"/>
        <v>0.50487900591573764</v>
      </c>
      <c r="U121" s="54">
        <f t="shared" si="81"/>
        <v>0.80500044771110046</v>
      </c>
      <c r="V121" s="55">
        <f>'Index Tables'!F109</f>
        <v>0.77840500000000001</v>
      </c>
      <c r="Y121" s="53">
        <v>2024</v>
      </c>
      <c r="Z121" s="202">
        <f>B121-'Individ-I&amp;O Tables'!B136</f>
        <v>3.5285186772426869E-7</v>
      </c>
      <c r="AA121" s="38">
        <f>C121-'Individ-I&amp;O Tables'!C136</f>
        <v>-2.3220825196013095E-7</v>
      </c>
      <c r="AB121" s="38">
        <f>D121-'Individ-I&amp;O Tables'!D136</f>
        <v>-1.8743896479378463E-7</v>
      </c>
      <c r="AC121" s="38">
        <f>E121-'Individ-I&amp;O Tables'!E136</f>
        <v>3.7650299078428873E-7</v>
      </c>
      <c r="AD121" s="38">
        <f>F121-'Individ-I&amp;O Tables'!F136</f>
        <v>4.6797180131008531E-8</v>
      </c>
      <c r="AE121" s="38"/>
      <c r="AF121" s="200">
        <f>H121-'Individ-I&amp;O Tables'!H136</f>
        <v>-7.0957183839759352E-7</v>
      </c>
      <c r="AG121" s="38">
        <f>I121-'Individ-I&amp;O Tables'!I136</f>
        <v>4.1778564385808181E-8</v>
      </c>
      <c r="AH121" s="38">
        <f>J121-'Individ-I&amp;O Tables'!J136</f>
        <v>1.4759140010145444E-7</v>
      </c>
      <c r="AI121" s="38">
        <f>K121-'Individ-I&amp;O Tables'!K136</f>
        <v>-5.146408077472131E-8</v>
      </c>
      <c r="AJ121" s="38">
        <f>L121-'Individ-I&amp;O Tables'!L136</f>
        <v>1.1624145512811879E-7</v>
      </c>
      <c r="AK121" s="38">
        <f>M121-'Individ-I&amp;O Tables'!M136</f>
        <v>3.9669799800634564E-7</v>
      </c>
      <c r="AL121" s="38">
        <f>N121-'Individ-I&amp;O Tables'!N136</f>
        <v>3.2739257815883605E-7</v>
      </c>
      <c r="AM121" s="38">
        <f>O121-'Individ-I&amp;O Tables'!P136</f>
        <v>-7.5385284414863918E-7</v>
      </c>
      <c r="AN121" s="202">
        <f>P121-'Individ-I&amp;O Tables'!Q136</f>
        <v>-1.9754830615781316E-7</v>
      </c>
      <c r="AO121" s="38">
        <f>Q121-'Individ-I&amp;O Tables'!R136</f>
        <v>-5.506990263803857E-7</v>
      </c>
      <c r="AP121" s="38">
        <f>R121-'Individ-I&amp;O Tables'!S136</f>
        <v>-8.8343564685899878E-7</v>
      </c>
      <c r="AQ121" s="38">
        <f>S121-'Individ-I&amp;O Tables'!T136</f>
        <v>-3.1520994625555687E-7</v>
      </c>
      <c r="AR121" s="38">
        <f>T121-'Individ-I&amp;O Tables'!U136</f>
        <v>-2.9408426238664021E-7</v>
      </c>
      <c r="AS121" s="38">
        <f>U121-'Individ-I&amp;O Tables'!V136</f>
        <v>-5.5228889950242888E-7</v>
      </c>
      <c r="AT121" s="200">
        <f>V121-'Individ-I&amp;O Tables'!W136</f>
        <v>0</v>
      </c>
    </row>
    <row r="122" spans="1:46" x14ac:dyDescent="0.2">
      <c r="A122" s="37"/>
      <c r="B122" s="34"/>
      <c r="C122" s="34"/>
      <c r="D122" s="34"/>
      <c r="E122" s="34"/>
      <c r="F122" s="34"/>
      <c r="G122" s="34"/>
      <c r="H122" s="34"/>
      <c r="I122" s="34"/>
    </row>
    <row r="123" spans="1:46" x14ac:dyDescent="0.2">
      <c r="A123" s="37"/>
      <c r="B123" s="34"/>
      <c r="C123" s="34"/>
      <c r="D123" s="34"/>
      <c r="E123" s="34"/>
      <c r="F123" s="34"/>
      <c r="G123" s="34"/>
      <c r="H123" s="34"/>
      <c r="I123" s="34"/>
    </row>
    <row r="124" spans="1:46" x14ac:dyDescent="0.2">
      <c r="A124" s="43" t="s">
        <v>532</v>
      </c>
      <c r="B124" s="44"/>
      <c r="C124" s="44"/>
      <c r="D124" s="44"/>
      <c r="E124" s="44"/>
      <c r="F124" s="44"/>
      <c r="G124" s="44"/>
      <c r="H124" s="44"/>
      <c r="I124" s="44"/>
      <c r="J124" s="44"/>
      <c r="K124" s="44"/>
      <c r="L124" s="44"/>
      <c r="M124" s="44"/>
      <c r="N124" s="44"/>
      <c r="O124" s="44"/>
      <c r="P124" s="44"/>
      <c r="Q124" s="44"/>
      <c r="R124" s="44"/>
      <c r="S124" s="44"/>
      <c r="T124" s="44"/>
      <c r="U124" s="44"/>
      <c r="V124" s="44"/>
    </row>
    <row r="125" spans="1:46" x14ac:dyDescent="0.2">
      <c r="A125" s="45"/>
      <c r="B125" s="389" t="s">
        <v>151</v>
      </c>
      <c r="C125" s="387"/>
      <c r="D125" s="387"/>
      <c r="E125" s="387"/>
      <c r="F125" s="387"/>
      <c r="G125" s="387"/>
      <c r="H125" s="388"/>
      <c r="I125" s="389" t="s">
        <v>152</v>
      </c>
      <c r="J125" s="387"/>
      <c r="K125" s="387"/>
      <c r="L125" s="387"/>
      <c r="M125" s="387"/>
      <c r="N125" s="387"/>
      <c r="O125" s="388"/>
      <c r="P125" s="389" t="s">
        <v>153</v>
      </c>
      <c r="Q125" s="387"/>
      <c r="R125" s="387"/>
      <c r="S125" s="387"/>
      <c r="T125" s="387"/>
      <c r="U125" s="387"/>
      <c r="V125" s="388"/>
      <c r="Y125" s="196"/>
      <c r="Z125" s="389" t="s">
        <v>151</v>
      </c>
      <c r="AA125" s="387"/>
      <c r="AB125" s="387"/>
      <c r="AC125" s="387"/>
      <c r="AD125" s="387"/>
      <c r="AE125" s="387"/>
      <c r="AF125" s="388"/>
      <c r="AG125" s="389" t="s">
        <v>152</v>
      </c>
      <c r="AH125" s="387"/>
      <c r="AI125" s="387"/>
      <c r="AJ125" s="387"/>
      <c r="AK125" s="387"/>
      <c r="AL125" s="387"/>
      <c r="AM125" s="388"/>
      <c r="AN125" s="389" t="s">
        <v>153</v>
      </c>
      <c r="AO125" s="387"/>
      <c r="AP125" s="387"/>
      <c r="AQ125" s="387"/>
      <c r="AR125" s="387"/>
      <c r="AS125" s="387"/>
      <c r="AT125" s="388"/>
    </row>
    <row r="126" spans="1:46" ht="30" x14ac:dyDescent="0.2">
      <c r="A126" s="203" t="s">
        <v>7</v>
      </c>
      <c r="B126" s="206" t="s">
        <v>36</v>
      </c>
      <c r="C126" s="63" t="s">
        <v>38</v>
      </c>
      <c r="D126" s="63" t="s">
        <v>13</v>
      </c>
      <c r="E126" s="63" t="s">
        <v>37</v>
      </c>
      <c r="F126" s="63" t="s">
        <v>154</v>
      </c>
      <c r="G126" s="63" t="s">
        <v>41</v>
      </c>
      <c r="H126" s="64" t="s">
        <v>42</v>
      </c>
      <c r="I126" s="66" t="s">
        <v>39</v>
      </c>
      <c r="J126" s="67" t="s">
        <v>156</v>
      </c>
      <c r="K126" s="67" t="s">
        <v>155</v>
      </c>
      <c r="L126" s="67" t="s">
        <v>157</v>
      </c>
      <c r="M126" s="67" t="s">
        <v>158</v>
      </c>
      <c r="N126" s="67" t="s">
        <v>40</v>
      </c>
      <c r="O126" s="68" t="s">
        <v>43</v>
      </c>
      <c r="P126" s="49" t="s">
        <v>39</v>
      </c>
      <c r="Q126" s="50" t="s">
        <v>156</v>
      </c>
      <c r="R126" s="50" t="s">
        <v>155</v>
      </c>
      <c r="S126" s="50" t="s">
        <v>157</v>
      </c>
      <c r="T126" s="50" t="s">
        <v>158</v>
      </c>
      <c r="U126" s="50" t="s">
        <v>40</v>
      </c>
      <c r="V126" s="52" t="s">
        <v>11</v>
      </c>
      <c r="Y126" s="197" t="s">
        <v>7</v>
      </c>
      <c r="Z126" s="234" t="s">
        <v>36</v>
      </c>
      <c r="AA126" s="47" t="s">
        <v>38</v>
      </c>
      <c r="AB126" s="47" t="s">
        <v>13</v>
      </c>
      <c r="AC126" s="47" t="s">
        <v>37</v>
      </c>
      <c r="AD126" s="47" t="s">
        <v>154</v>
      </c>
      <c r="AE126" s="47" t="s">
        <v>41</v>
      </c>
      <c r="AF126" s="48" t="s">
        <v>42</v>
      </c>
      <c r="AG126" s="49" t="s">
        <v>39</v>
      </c>
      <c r="AH126" s="50" t="s">
        <v>156</v>
      </c>
      <c r="AI126" s="50" t="s">
        <v>155</v>
      </c>
      <c r="AJ126" s="50" t="s">
        <v>157</v>
      </c>
      <c r="AK126" s="50" t="s">
        <v>158</v>
      </c>
      <c r="AL126" s="50" t="s">
        <v>40</v>
      </c>
      <c r="AM126" s="51" t="s">
        <v>43</v>
      </c>
      <c r="AN126" s="49" t="s">
        <v>39</v>
      </c>
      <c r="AO126" s="50" t="s">
        <v>156</v>
      </c>
      <c r="AP126" s="50" t="s">
        <v>155</v>
      </c>
      <c r="AQ126" s="50" t="s">
        <v>157</v>
      </c>
      <c r="AR126" s="50" t="s">
        <v>158</v>
      </c>
      <c r="AS126" s="50" t="s">
        <v>40</v>
      </c>
      <c r="AT126" s="52" t="s">
        <v>11</v>
      </c>
    </row>
    <row r="127" spans="1:46" ht="15" x14ac:dyDescent="0.2">
      <c r="A127" s="239">
        <v>2006</v>
      </c>
      <c r="B127" s="56">
        <f>'4.Stata-DNSP&amp;State'!Z86</f>
        <v>1</v>
      </c>
      <c r="C127" s="59">
        <f>'4.Stata-DNSP&amp;State'!AA86</f>
        <v>1</v>
      </c>
      <c r="D127" s="59">
        <f>'4.Stata-DNSP&amp;State'!AB86</f>
        <v>1</v>
      </c>
      <c r="E127" s="59">
        <f>'4.Stata-DNSP&amp;State'!AC86</f>
        <v>1</v>
      </c>
      <c r="F127" s="59">
        <f>'4.Stata-DNSP&amp;State'!AD86</f>
        <v>1</v>
      </c>
      <c r="G127" s="59"/>
      <c r="H127" s="59">
        <f>'4.Stata-DNSP&amp;State'!C86</f>
        <v>1</v>
      </c>
      <c r="I127" s="56">
        <f>'4.Stata-DNSP&amp;State'!AE86</f>
        <v>1</v>
      </c>
      <c r="J127" s="59">
        <f>'4.Stata-DNSP&amp;State'!AF86</f>
        <v>1</v>
      </c>
      <c r="K127" s="59">
        <f>'4.Stata-DNSP&amp;State'!AG86</f>
        <v>1</v>
      </c>
      <c r="L127" s="59">
        <f>'4.Stata-DNSP&amp;State'!AH86</f>
        <v>1</v>
      </c>
      <c r="M127" s="59">
        <f>'4.Stata-DNSP&amp;State'!AI86</f>
        <v>1</v>
      </c>
      <c r="N127" s="59">
        <f>'4.Stata-DNSP&amp;State'!AJ86</f>
        <v>1</v>
      </c>
      <c r="O127" s="60">
        <f>'4.Stata-DNSP&amp;State'!D86</f>
        <v>1</v>
      </c>
      <c r="P127" s="59">
        <f t="shared" ref="P127:P139" si="82">$H127/I127</f>
        <v>1</v>
      </c>
      <c r="Q127" s="59">
        <f t="shared" ref="Q127:Q139" si="83">$H127/J127</f>
        <v>1</v>
      </c>
      <c r="R127" s="59">
        <f t="shared" ref="R127:R139" si="84">$H127/K127</f>
        <v>1</v>
      </c>
      <c r="S127" s="59">
        <f t="shared" ref="S127:S139" si="85">$H127/L127</f>
        <v>1</v>
      </c>
      <c r="T127" s="59">
        <f t="shared" ref="T127:T139" si="86">$H127/M127</f>
        <v>1</v>
      </c>
      <c r="U127" s="59">
        <f t="shared" ref="U127:U139" si="87">$H127/N127</f>
        <v>1</v>
      </c>
      <c r="V127" s="60">
        <f>'Index Tables'!F119</f>
        <v>1</v>
      </c>
      <c r="Y127" s="292">
        <v>2006</v>
      </c>
      <c r="Z127" s="201">
        <f>B127-'Individ-I&amp;O Tables'!B146</f>
        <v>0</v>
      </c>
      <c r="AA127" s="110">
        <f>C127-'Individ-I&amp;O Tables'!C146</f>
        <v>0</v>
      </c>
      <c r="AB127" s="110">
        <f>D127-'Individ-I&amp;O Tables'!D146</f>
        <v>0</v>
      </c>
      <c r="AC127" s="110">
        <f>E127-'Individ-I&amp;O Tables'!E146</f>
        <v>0</v>
      </c>
      <c r="AD127" s="110">
        <f>F127-'Individ-I&amp;O Tables'!F146</f>
        <v>0</v>
      </c>
      <c r="AE127" s="110"/>
      <c r="AF127" s="110">
        <f>H127-'Individ-I&amp;O Tables'!H146</f>
        <v>0</v>
      </c>
      <c r="AG127" s="201">
        <f>I127-'Individ-I&amp;O Tables'!I146</f>
        <v>0</v>
      </c>
      <c r="AH127" s="110">
        <f>J127-'Individ-I&amp;O Tables'!J146</f>
        <v>0</v>
      </c>
      <c r="AI127" s="110">
        <f>K127-'Individ-I&amp;O Tables'!K146</f>
        <v>0</v>
      </c>
      <c r="AJ127" s="110">
        <f>L127-'Individ-I&amp;O Tables'!L146</f>
        <v>0</v>
      </c>
      <c r="AK127" s="110">
        <f>M127-'Individ-I&amp;O Tables'!M146</f>
        <v>0</v>
      </c>
      <c r="AL127" s="110">
        <f>N127-'Individ-I&amp;O Tables'!N146</f>
        <v>0</v>
      </c>
      <c r="AM127" s="199">
        <f>O127-'Individ-I&amp;O Tables'!P146</f>
        <v>0</v>
      </c>
      <c r="AN127" s="110">
        <f>P127-'Individ-I&amp;O Tables'!Q146</f>
        <v>0</v>
      </c>
      <c r="AO127" s="110">
        <f>Q127-'Individ-I&amp;O Tables'!R146</f>
        <v>0</v>
      </c>
      <c r="AP127" s="110">
        <f>R127-'Individ-I&amp;O Tables'!S146</f>
        <v>0</v>
      </c>
      <c r="AQ127" s="110">
        <f>S127-'Individ-I&amp;O Tables'!T146</f>
        <v>0</v>
      </c>
      <c r="AR127" s="110">
        <f>T127-'Individ-I&amp;O Tables'!U146</f>
        <v>0</v>
      </c>
      <c r="AS127" s="110">
        <f>U127-'Individ-I&amp;O Tables'!V146</f>
        <v>0</v>
      </c>
      <c r="AT127" s="199">
        <f>V127-'Individ-I&amp;O Tables'!W146</f>
        <v>0</v>
      </c>
    </row>
    <row r="128" spans="1:46" ht="15" x14ac:dyDescent="0.2">
      <c r="A128" s="204">
        <v>2007</v>
      </c>
      <c r="B128" s="57">
        <f>'4.Stata-DNSP&amp;State'!Z87</f>
        <v>1.0043165683746338</v>
      </c>
      <c r="C128" s="54">
        <f>'4.Stata-DNSP&amp;State'!AA87</f>
        <v>1.0929180383682251</v>
      </c>
      <c r="D128" s="54">
        <f>'4.Stata-DNSP&amp;State'!AB87</f>
        <v>1.0198318958282471</v>
      </c>
      <c r="E128" s="54">
        <f>'4.Stata-DNSP&amp;State'!AC87</f>
        <v>1.0211539268493652</v>
      </c>
      <c r="F128" s="54">
        <f>'4.Stata-DNSP&amp;State'!AD87</f>
        <v>0.70167481899261475</v>
      </c>
      <c r="G128" s="54"/>
      <c r="H128" s="54">
        <f>'4.Stata-DNSP&amp;State'!C87</f>
        <v>1.132920503616333</v>
      </c>
      <c r="I128" s="57">
        <f>'4.Stata-DNSP&amp;State'!AE87</f>
        <v>1.1525869369506836</v>
      </c>
      <c r="J128" s="54">
        <f>'4.Stata-DNSP&amp;State'!AF87</f>
        <v>1.0396521091461182</v>
      </c>
      <c r="K128" s="54">
        <f>'4.Stata-DNSP&amp;State'!AG87</f>
        <v>1.0064961910247803</v>
      </c>
      <c r="L128" s="54">
        <f>'4.Stata-DNSP&amp;State'!AH87</f>
        <v>1.1480852365493774</v>
      </c>
      <c r="M128" s="54">
        <f>'4.Stata-DNSP&amp;State'!AI87</f>
        <v>1.1012327671051025</v>
      </c>
      <c r="N128" s="54">
        <f>'4.Stata-DNSP&amp;State'!AJ87</f>
        <v>1.0743435621261597</v>
      </c>
      <c r="O128" s="55">
        <f>'4.Stata-DNSP&amp;State'!D87</f>
        <v>1.1018054485321045</v>
      </c>
      <c r="P128" s="54">
        <f t="shared" si="82"/>
        <v>0.98293713671058891</v>
      </c>
      <c r="Q128" s="54">
        <f t="shared" si="83"/>
        <v>1.0897111578476166</v>
      </c>
      <c r="R128" s="54">
        <f t="shared" si="84"/>
        <v>1.1256083368411278</v>
      </c>
      <c r="S128" s="54">
        <f t="shared" si="85"/>
        <v>0.98679128304216968</v>
      </c>
      <c r="T128" s="54">
        <f t="shared" si="86"/>
        <v>1.0287747853657956</v>
      </c>
      <c r="U128" s="54">
        <f t="shared" si="87"/>
        <v>1.0545234723371431</v>
      </c>
      <c r="V128" s="55">
        <f>'Index Tables'!F120</f>
        <v>1.060864</v>
      </c>
      <c r="Y128" s="198">
        <v>2007</v>
      </c>
      <c r="Z128" s="202">
        <f>B128-'Individ-I&amp;O Tables'!B147</f>
        <v>-4.3162536611518476E-7</v>
      </c>
      <c r="AA128" s="38">
        <f>C128-'Individ-I&amp;O Tables'!C147</f>
        <v>3.8368225041551796E-8</v>
      </c>
      <c r="AB128" s="38">
        <f>D128-'Individ-I&amp;O Tables'!D147</f>
        <v>-1.0417175300148074E-7</v>
      </c>
      <c r="AC128" s="38">
        <f>E128-'Individ-I&amp;O Tables'!E147</f>
        <v>-7.3150634660734681E-8</v>
      </c>
      <c r="AD128" s="38">
        <f>F128-'Individ-I&amp;O Tables'!F147</f>
        <v>1.8992614703172706E-8</v>
      </c>
      <c r="AE128" s="38"/>
      <c r="AF128" s="38">
        <f>H128-'Individ-I&amp;O Tables'!H147</f>
        <v>5.0361633308071418E-7</v>
      </c>
      <c r="AG128" s="202">
        <f>I128-'Individ-I&amp;O Tables'!I147</f>
        <v>-6.3049316434415914E-8</v>
      </c>
      <c r="AH128" s="38">
        <f>J128-'Individ-I&amp;O Tables'!J147</f>
        <v>1.0914611814349939E-7</v>
      </c>
      <c r="AI128" s="38">
        <f>K128-'Individ-I&amp;O Tables'!K147</f>
        <v>1.9102478021615354E-7</v>
      </c>
      <c r="AJ128" s="38">
        <f>L128-'Individ-I&amp;O Tables'!L147</f>
        <v>2.3654937741923732E-7</v>
      </c>
      <c r="AK128" s="38">
        <f>M128-'Individ-I&amp;O Tables'!M147</f>
        <v>-2.328948973673306E-7</v>
      </c>
      <c r="AL128" s="38">
        <f>N128-'Individ-I&amp;O Tables'!N147</f>
        <v>-4.3787384029769783E-7</v>
      </c>
      <c r="AM128" s="200">
        <f>O128-'Individ-I&amp;O Tables'!P147</f>
        <v>-5.5146789557092291E-7</v>
      </c>
      <c r="AN128" s="38">
        <f>P128-'Individ-I&amp;O Tables'!Q147</f>
        <v>1.3671058896047583E-7</v>
      </c>
      <c r="AO128" s="38">
        <f>Q128-'Individ-I&amp;O Tables'!R147</f>
        <v>1.5784761653314661E-7</v>
      </c>
      <c r="AP128" s="38">
        <f>R128-'Individ-I&amp;O Tables'!S147</f>
        <v>3.3684112787923937E-7</v>
      </c>
      <c r="AQ128" s="38">
        <f>S128-'Individ-I&amp;O Tables'!T147</f>
        <v>8.304216969623468E-8</v>
      </c>
      <c r="AR128" s="38">
        <f>T128-'Individ-I&amp;O Tables'!U147</f>
        <v>-2.1463420440959169E-7</v>
      </c>
      <c r="AS128" s="38">
        <f>U128-'Individ-I&amp;O Tables'!V147</f>
        <v>4.723371429538048E-7</v>
      </c>
      <c r="AT128" s="200">
        <f>V128-'Individ-I&amp;O Tables'!W147</f>
        <v>0</v>
      </c>
    </row>
    <row r="129" spans="1:46" ht="15" x14ac:dyDescent="0.2">
      <c r="A129" s="204">
        <v>2008</v>
      </c>
      <c r="B129" s="57">
        <f>'4.Stata-DNSP&amp;State'!Z88</f>
        <v>1.0260452032089233</v>
      </c>
      <c r="C129" s="54">
        <f>'4.Stata-DNSP&amp;State'!AA88</f>
        <v>1.1352245807647705</v>
      </c>
      <c r="D129" s="54">
        <f>'4.Stata-DNSP&amp;State'!AB88</f>
        <v>1.0426541566848755</v>
      </c>
      <c r="E129" s="54">
        <f>'4.Stata-DNSP&amp;State'!AC88</f>
        <v>1.039178729057312</v>
      </c>
      <c r="F129" s="54">
        <f>'4.Stata-DNSP&amp;State'!AD88</f>
        <v>0.81596672534942627</v>
      </c>
      <c r="G129" s="54"/>
      <c r="H129" s="54">
        <f>'4.Stata-DNSP&amp;State'!C88</f>
        <v>1.1451746225357056</v>
      </c>
      <c r="I129" s="57">
        <f>'4.Stata-DNSP&amp;State'!AE88</f>
        <v>1.2247344255447388</v>
      </c>
      <c r="J129" s="54">
        <f>'4.Stata-DNSP&amp;State'!AF88</f>
        <v>1.0386759042739868</v>
      </c>
      <c r="K129" s="54">
        <f>'4.Stata-DNSP&amp;State'!AG88</f>
        <v>1.0103901624679565</v>
      </c>
      <c r="L129" s="54">
        <f>'4.Stata-DNSP&amp;State'!AH88</f>
        <v>1.3317404985427856</v>
      </c>
      <c r="M129" s="54">
        <f>'4.Stata-DNSP&amp;State'!AI88</f>
        <v>1.1878225803375244</v>
      </c>
      <c r="N129" s="54">
        <f>'4.Stata-DNSP&amp;State'!AJ88</f>
        <v>1.1203773021697998</v>
      </c>
      <c r="O129" s="55">
        <f>'4.Stata-DNSP&amp;State'!D88</f>
        <v>1.1600271463394165</v>
      </c>
      <c r="P129" s="54">
        <f t="shared" si="82"/>
        <v>0.93503913881277034</v>
      </c>
      <c r="Q129" s="54">
        <f t="shared" si="83"/>
        <v>1.1025331557452074</v>
      </c>
      <c r="R129" s="54">
        <f t="shared" si="84"/>
        <v>1.1333984287203742</v>
      </c>
      <c r="S129" s="54">
        <f t="shared" si="85"/>
        <v>0.85990823571767638</v>
      </c>
      <c r="T129" s="54">
        <f t="shared" si="86"/>
        <v>0.96409568355764019</v>
      </c>
      <c r="U129" s="54">
        <f t="shared" si="87"/>
        <v>1.0221330085122946</v>
      </c>
      <c r="V129" s="55">
        <f>'Index Tables'!F121</f>
        <v>1.0249779999999999</v>
      </c>
      <c r="Y129" s="198">
        <v>2008</v>
      </c>
      <c r="Z129" s="202">
        <f>B129-'Individ-I&amp;O Tables'!B148</f>
        <v>2.0320892324399153E-7</v>
      </c>
      <c r="AA129" s="38">
        <f>C129-'Individ-I&amp;O Tables'!C148</f>
        <v>-4.1923522942077796E-7</v>
      </c>
      <c r="AB129" s="38">
        <f>D129-'Individ-I&amp;O Tables'!D148</f>
        <v>1.5668487551856458E-7</v>
      </c>
      <c r="AC129" s="38">
        <f>E129-'Individ-I&amp;O Tables'!E148</f>
        <v>-2.7094268806315824E-7</v>
      </c>
      <c r="AD129" s="38">
        <f>F129-'Individ-I&amp;O Tables'!F148</f>
        <v>2.5349426224785532E-8</v>
      </c>
      <c r="AE129" s="38"/>
      <c r="AF129" s="38">
        <f>H129-'Individ-I&amp;O Tables'!H148</f>
        <v>-3.77464294487595E-7</v>
      </c>
      <c r="AG129" s="202">
        <f>I129-'Individ-I&amp;O Tables'!I148</f>
        <v>4.255447387802036E-7</v>
      </c>
      <c r="AH129" s="38">
        <f>J129-'Individ-I&amp;O Tables'!J148</f>
        <v>-9.572601311624851E-8</v>
      </c>
      <c r="AI129" s="38">
        <f>K129-'Individ-I&amp;O Tables'!K148</f>
        <v>1.6246795664365266E-7</v>
      </c>
      <c r="AJ129" s="38">
        <f>L129-'Individ-I&amp;O Tables'!L148</f>
        <v>-5.0145721441907654E-7</v>
      </c>
      <c r="AK129" s="38">
        <f>M129-'Individ-I&amp;O Tables'!M148</f>
        <v>-4.1966247565916603E-7</v>
      </c>
      <c r="AL129" s="38">
        <f>N129-'Individ-I&amp;O Tables'!N148</f>
        <v>3.0216979984842851E-7</v>
      </c>
      <c r="AM129" s="200">
        <f>O129-'Individ-I&amp;O Tables'!P148</f>
        <v>1.4633941658459548E-7</v>
      </c>
      <c r="AN129" s="38">
        <f>P129-'Individ-I&amp;O Tables'!Q148</f>
        <v>-6.1187229616344041E-8</v>
      </c>
      <c r="AO129" s="38">
        <f>Q129-'Individ-I&amp;O Tables'!R148</f>
        <v>1.55745207397473E-7</v>
      </c>
      <c r="AP129" s="38">
        <f>R129-'Individ-I&amp;O Tables'!S148</f>
        <v>4.2872037431251897E-7</v>
      </c>
      <c r="AQ129" s="38">
        <f>S129-'Individ-I&amp;O Tables'!T148</f>
        <v>-6.4282323575248768E-8</v>
      </c>
      <c r="AR129" s="38">
        <f>T129-'Individ-I&amp;O Tables'!U148</f>
        <v>-1.1644235975438733E-7</v>
      </c>
      <c r="AS129" s="38">
        <f>U129-'Individ-I&amp;O Tables'!V148</f>
        <v>8.5122946469340377E-9</v>
      </c>
      <c r="AT129" s="200">
        <f>V129-'Individ-I&amp;O Tables'!W148</f>
        <v>0</v>
      </c>
    </row>
    <row r="130" spans="1:46" ht="15" x14ac:dyDescent="0.2">
      <c r="A130" s="204">
        <v>2009</v>
      </c>
      <c r="B130" s="57">
        <f>'4.Stata-DNSP&amp;State'!Z89</f>
        <v>1.0667377710342407</v>
      </c>
      <c r="C130" s="54">
        <f>'4.Stata-DNSP&amp;State'!AA89</f>
        <v>1.1898344755172729</v>
      </c>
      <c r="D130" s="54">
        <f>'4.Stata-DNSP&amp;State'!AB89</f>
        <v>1.0621850490570068</v>
      </c>
      <c r="E130" s="54">
        <f>'4.Stata-DNSP&amp;State'!AC89</f>
        <v>1.0593467950820923</v>
      </c>
      <c r="F130" s="54">
        <f>'4.Stata-DNSP&amp;State'!AD89</f>
        <v>0.75208961963653564</v>
      </c>
      <c r="G130" s="54"/>
      <c r="H130" s="54">
        <f>'4.Stata-DNSP&amp;State'!C89</f>
        <v>1.2064977884292603</v>
      </c>
      <c r="I130" s="57">
        <f>'4.Stata-DNSP&amp;State'!AE89</f>
        <v>1.2570350170135498</v>
      </c>
      <c r="J130" s="54">
        <f>'4.Stata-DNSP&amp;State'!AF89</f>
        <v>1.0620614290237427</v>
      </c>
      <c r="K130" s="54">
        <f>'4.Stata-DNSP&amp;State'!AG89</f>
        <v>1.0141936540603638</v>
      </c>
      <c r="L130" s="54">
        <f>'4.Stata-DNSP&amp;State'!AH89</f>
        <v>1.4155524969100952</v>
      </c>
      <c r="M130" s="54">
        <f>'4.Stata-DNSP&amp;State'!AI89</f>
        <v>1.2760021686553955</v>
      </c>
      <c r="N130" s="54">
        <f>'4.Stata-DNSP&amp;State'!AJ89</f>
        <v>1.1774691343307495</v>
      </c>
      <c r="O130" s="55">
        <f>'4.Stata-DNSP&amp;State'!D89</f>
        <v>1.2031270265579224</v>
      </c>
      <c r="P130" s="54">
        <f t="shared" si="82"/>
        <v>0.95979648307303689</v>
      </c>
      <c r="Q130" s="54">
        <f t="shared" si="83"/>
        <v>1.1359962385022162</v>
      </c>
      <c r="R130" s="54">
        <f t="shared" si="84"/>
        <v>1.1896128353781346</v>
      </c>
      <c r="S130" s="54">
        <f t="shared" si="85"/>
        <v>0.85231582089879043</v>
      </c>
      <c r="T130" s="54">
        <f t="shared" si="86"/>
        <v>0.94552957515787261</v>
      </c>
      <c r="U130" s="54">
        <f t="shared" si="87"/>
        <v>1.0246534310345299</v>
      </c>
      <c r="V130" s="55">
        <f>'Index Tables'!F122</f>
        <v>1.0332319999999999</v>
      </c>
      <c r="Y130" s="198">
        <v>2009</v>
      </c>
      <c r="Z130" s="202">
        <f>B130-'Individ-I&amp;O Tables'!B149</f>
        <v>-2.2896575924136187E-7</v>
      </c>
      <c r="AA130" s="38">
        <f>C130-'Individ-I&amp;O Tables'!C149</f>
        <v>-5.2448272702676491E-7</v>
      </c>
      <c r="AB130" s="38">
        <f>D130-'Individ-I&amp;O Tables'!D149</f>
        <v>4.9057006901165323E-8</v>
      </c>
      <c r="AC130" s="38">
        <f>E130-'Individ-I&amp;O Tables'!E149</f>
        <v>-2.0491790775345464E-7</v>
      </c>
      <c r="AD130" s="38">
        <f>F130-'Individ-I&amp;O Tables'!F149</f>
        <v>1.9636535619760309E-8</v>
      </c>
      <c r="AE130" s="38"/>
      <c r="AF130" s="38">
        <f>H130-'Individ-I&amp;O Tables'!H149</f>
        <v>-2.1157073981648011E-7</v>
      </c>
      <c r="AG130" s="202">
        <f>I130-'Individ-I&amp;O Tables'!I149</f>
        <v>1.7013549902245018E-8</v>
      </c>
      <c r="AH130" s="38">
        <f>J130-'Individ-I&amp;O Tables'!J149</f>
        <v>-5.7097625738578017E-7</v>
      </c>
      <c r="AI130" s="38">
        <f>K130-'Individ-I&amp;O Tables'!K149</f>
        <v>-3.4593963627038704E-7</v>
      </c>
      <c r="AJ130" s="38">
        <f>L130-'Individ-I&amp;O Tables'!L149</f>
        <v>-5.0308990484637661E-7</v>
      </c>
      <c r="AK130" s="38">
        <f>M130-'Individ-I&amp;O Tables'!M149</f>
        <v>1.6865539542720853E-7</v>
      </c>
      <c r="AL130" s="38">
        <f>N130-'Individ-I&amp;O Tables'!N149</f>
        <v>1.3433074941282541E-7</v>
      </c>
      <c r="AM130" s="200">
        <f>O130-'Individ-I&amp;O Tables'!P149</f>
        <v>2.6557922305769921E-8</v>
      </c>
      <c r="AN130" s="38">
        <f>P130-'Individ-I&amp;O Tables'!Q149</f>
        <v>-1.6926963164465292E-8</v>
      </c>
      <c r="AO130" s="38">
        <f>Q130-'Individ-I&amp;O Tables'!R149</f>
        <v>2.385022161988104E-7</v>
      </c>
      <c r="AP130" s="38">
        <f>R130-'Individ-I&amp;O Tables'!S149</f>
        <v>-1.6462186547272495E-7</v>
      </c>
      <c r="AQ130" s="38">
        <f>S130-'Individ-I&amp;O Tables'!T149</f>
        <v>-7.910120958243283E-8</v>
      </c>
      <c r="AR130" s="38">
        <f>T130-'Individ-I&amp;O Tables'!U149</f>
        <v>-2.4842127355206856E-8</v>
      </c>
      <c r="AS130" s="38">
        <f>U130-'Individ-I&amp;O Tables'!V149</f>
        <v>-5.6896547007134757E-7</v>
      </c>
      <c r="AT130" s="200">
        <f>V130-'Individ-I&amp;O Tables'!W149</f>
        <v>0</v>
      </c>
    </row>
    <row r="131" spans="1:46" ht="15" x14ac:dyDescent="0.2">
      <c r="A131" s="204">
        <v>2010</v>
      </c>
      <c r="B131" s="57">
        <f>'4.Stata-DNSP&amp;State'!Z90</f>
        <v>1.0763895511627197</v>
      </c>
      <c r="C131" s="54">
        <f>'4.Stata-DNSP&amp;State'!AA90</f>
        <v>1.2537814378738403</v>
      </c>
      <c r="D131" s="54">
        <f>'4.Stata-DNSP&amp;State'!AB90</f>
        <v>1.0787837505340576</v>
      </c>
      <c r="E131" s="54">
        <f>'4.Stata-DNSP&amp;State'!AC90</f>
        <v>1.0741353034973145</v>
      </c>
      <c r="F131" s="54">
        <f>'4.Stata-DNSP&amp;State'!AD90</f>
        <v>0.73764520883560181</v>
      </c>
      <c r="G131" s="54"/>
      <c r="H131" s="54">
        <f>'4.Stata-DNSP&amp;State'!C90</f>
        <v>1.2539757490158081</v>
      </c>
      <c r="I131" s="57">
        <f>'4.Stata-DNSP&amp;State'!AE90</f>
        <v>1.2358498573303223</v>
      </c>
      <c r="J131" s="54">
        <f>'4.Stata-DNSP&amp;State'!AF90</f>
        <v>1.0878051519393921</v>
      </c>
      <c r="K131" s="54">
        <f>'4.Stata-DNSP&amp;State'!AG90</f>
        <v>1.016887903213501</v>
      </c>
      <c r="L131" s="54">
        <f>'4.Stata-DNSP&amp;State'!AH90</f>
        <v>1.5033327341079712</v>
      </c>
      <c r="M131" s="54">
        <f>'4.Stata-DNSP&amp;State'!AI90</f>
        <v>1.3481037616729736</v>
      </c>
      <c r="N131" s="54">
        <f>'4.Stata-DNSP&amp;State'!AJ90</f>
        <v>1.2166421413421631</v>
      </c>
      <c r="O131" s="55">
        <f>'4.Stata-DNSP&amp;State'!D90</f>
        <v>1.2183151245117188</v>
      </c>
      <c r="P131" s="54">
        <f t="shared" si="82"/>
        <v>1.014666742548032</v>
      </c>
      <c r="Q131" s="54">
        <f t="shared" si="83"/>
        <v>1.1527576853080341</v>
      </c>
      <c r="R131" s="54">
        <f t="shared" si="84"/>
        <v>1.233150424007482</v>
      </c>
      <c r="S131" s="54">
        <f t="shared" si="85"/>
        <v>0.83413054247094309</v>
      </c>
      <c r="T131" s="54">
        <f t="shared" si="86"/>
        <v>0.93017747199195244</v>
      </c>
      <c r="U131" s="54">
        <f t="shared" si="87"/>
        <v>1.0306857755497929</v>
      </c>
      <c r="V131" s="55">
        <f>'Index Tables'!F123</f>
        <v>1.0391630000000001</v>
      </c>
      <c r="Y131" s="198">
        <v>2010</v>
      </c>
      <c r="Z131" s="202">
        <f>B131-'Individ-I&amp;O Tables'!B150</f>
        <v>-4.4883728023137337E-7</v>
      </c>
      <c r="AA131" s="38">
        <f>C131-'Individ-I&amp;O Tables'!C150</f>
        <v>4.3787384029769783E-7</v>
      </c>
      <c r="AB131" s="38">
        <f>D131-'Individ-I&amp;O Tables'!D150</f>
        <v>-2.494659423479817E-7</v>
      </c>
      <c r="AC131" s="38">
        <f>E131-'Individ-I&amp;O Tables'!E150</f>
        <v>3.0349731439116567E-7</v>
      </c>
      <c r="AD131" s="38">
        <f>F131-'Individ-I&amp;O Tables'!F150</f>
        <v>8.8356018057567098E-9</v>
      </c>
      <c r="AE131" s="38"/>
      <c r="AF131" s="38">
        <f>H131-'Individ-I&amp;O Tables'!H150</f>
        <v>-2.5098419187408183E-7</v>
      </c>
      <c r="AG131" s="202">
        <f>I131-'Individ-I&amp;O Tables'!I150</f>
        <v>-1.4266967762743832E-7</v>
      </c>
      <c r="AH131" s="38">
        <f>J131-'Individ-I&amp;O Tables'!J150</f>
        <v>1.5193939217894581E-7</v>
      </c>
      <c r="AI131" s="38">
        <f>K131-'Individ-I&amp;O Tables'!K150</f>
        <v>-9.6786499037548879E-8</v>
      </c>
      <c r="AJ131" s="38">
        <f>L131-'Individ-I&amp;O Tables'!L150</f>
        <v>-2.6589202883897656E-7</v>
      </c>
      <c r="AK131" s="38">
        <f>M131-'Individ-I&amp;O Tables'!M150</f>
        <v>-2.3832702633619363E-7</v>
      </c>
      <c r="AL131" s="38">
        <f>N131-'Individ-I&amp;O Tables'!N150</f>
        <v>1.4134216308470116E-7</v>
      </c>
      <c r="AM131" s="200">
        <f>O131-'Individ-I&amp;O Tables'!P150</f>
        <v>1.2451171871319389E-7</v>
      </c>
      <c r="AN131" s="38">
        <f>P131-'Individ-I&amp;O Tables'!Q150</f>
        <v>-2.5745196796655989E-7</v>
      </c>
      <c r="AO131" s="38">
        <f>Q131-'Individ-I&amp;O Tables'!R150</f>
        <v>6.8530803409849739E-7</v>
      </c>
      <c r="AP131" s="38">
        <f>R131-'Individ-I&amp;O Tables'!S150</f>
        <v>4.2400748201387728E-7</v>
      </c>
      <c r="AQ131" s="38">
        <f>S131-'Individ-I&amp;O Tables'!T150</f>
        <v>1.4247094304309371E-7</v>
      </c>
      <c r="AR131" s="38">
        <f>T131-'Individ-I&amp;O Tables'!U150</f>
        <v>1.719919524578728E-7</v>
      </c>
      <c r="AS131" s="38">
        <f>U131-'Individ-I&amp;O Tables'!V150</f>
        <v>-2.2445020708694585E-7</v>
      </c>
      <c r="AT131" s="200">
        <f>V131-'Individ-I&amp;O Tables'!W150</f>
        <v>0</v>
      </c>
    </row>
    <row r="132" spans="1:46" ht="15" x14ac:dyDescent="0.2">
      <c r="A132" s="204">
        <v>2011</v>
      </c>
      <c r="B132" s="57">
        <f>'4.Stata-DNSP&amp;State'!Z91</f>
        <v>1.0405471324920654</v>
      </c>
      <c r="C132" s="54">
        <f>'4.Stata-DNSP&amp;State'!AA91</f>
        <v>1.2537814378738403</v>
      </c>
      <c r="D132" s="54">
        <f>'4.Stata-DNSP&amp;State'!AB91</f>
        <v>1.0944670438766479</v>
      </c>
      <c r="E132" s="54">
        <f>'4.Stata-DNSP&amp;State'!AC91</f>
        <v>1.0881521701812744</v>
      </c>
      <c r="F132" s="54">
        <f>'4.Stata-DNSP&amp;State'!AD91</f>
        <v>0.67243009805679321</v>
      </c>
      <c r="G132" s="54"/>
      <c r="H132" s="54">
        <f>'4.Stata-DNSP&amp;State'!C91</f>
        <v>1.2698971033096313</v>
      </c>
      <c r="I132" s="57">
        <f>'4.Stata-DNSP&amp;State'!AE91</f>
        <v>1.3622773885726929</v>
      </c>
      <c r="J132" s="54">
        <f>'4.Stata-DNSP&amp;State'!AF91</f>
        <v>1.1101201772689819</v>
      </c>
      <c r="K132" s="54">
        <f>'4.Stata-DNSP&amp;State'!AG91</f>
        <v>1.0195580720901489</v>
      </c>
      <c r="L132" s="54">
        <f>'4.Stata-DNSP&amp;State'!AH91</f>
        <v>1.6352941989898682</v>
      </c>
      <c r="M132" s="54">
        <f>'4.Stata-DNSP&amp;State'!AI91</f>
        <v>1.4084686040878296</v>
      </c>
      <c r="N132" s="54">
        <f>'4.Stata-DNSP&amp;State'!AJ91</f>
        <v>1.2534188032150269</v>
      </c>
      <c r="O132" s="55">
        <f>'4.Stata-DNSP&amp;State'!D91</f>
        <v>1.2903332710266113</v>
      </c>
      <c r="P132" s="54">
        <f t="shared" si="82"/>
        <v>0.93218687615460483</v>
      </c>
      <c r="Q132" s="54">
        <f t="shared" si="83"/>
        <v>1.1439275938878242</v>
      </c>
      <c r="R132" s="54">
        <f t="shared" si="84"/>
        <v>1.2455368046925213</v>
      </c>
      <c r="S132" s="54">
        <f t="shared" si="85"/>
        <v>0.77655574397197458</v>
      </c>
      <c r="T132" s="54">
        <f t="shared" si="86"/>
        <v>0.90161548480667653</v>
      </c>
      <c r="U132" s="54">
        <f t="shared" si="87"/>
        <v>1.0131466833370759</v>
      </c>
      <c r="V132" s="55">
        <f>'Index Tables'!F124</f>
        <v>1.0203530000000001</v>
      </c>
      <c r="Y132" s="198">
        <v>2011</v>
      </c>
      <c r="Z132" s="202">
        <f>B132-'Individ-I&amp;O Tables'!B151</f>
        <v>1.3249206531895652E-7</v>
      </c>
      <c r="AA132" s="38">
        <f>C132-'Individ-I&amp;O Tables'!C151</f>
        <v>4.3787384029769783E-7</v>
      </c>
      <c r="AB132" s="38">
        <f>D132-'Individ-I&amp;O Tables'!D151</f>
        <v>4.3876647870533247E-8</v>
      </c>
      <c r="AC132" s="38">
        <f>E132-'Individ-I&amp;O Tables'!E151</f>
        <v>1.7018127440593389E-7</v>
      </c>
      <c r="AD132" s="38">
        <f>F132-'Individ-I&amp;O Tables'!F151</f>
        <v>-1.9432068176783446E-9</v>
      </c>
      <c r="AE132" s="38"/>
      <c r="AF132" s="38">
        <f>H132-'Individ-I&amp;O Tables'!H151</f>
        <v>1.0330963129412396E-7</v>
      </c>
      <c r="AG132" s="202">
        <f>I132-'Individ-I&amp;O Tables'!I151</f>
        <v>3.8857269291092678E-7</v>
      </c>
      <c r="AH132" s="38">
        <f>J132-'Individ-I&amp;O Tables'!J151</f>
        <v>1.7726898193792806E-7</v>
      </c>
      <c r="AI132" s="38">
        <f>K132-'Individ-I&amp;O Tables'!K151</f>
        <v>7.2090148961478917E-8</v>
      </c>
      <c r="AJ132" s="38">
        <f>L132-'Individ-I&amp;O Tables'!L151</f>
        <v>1.9898986813871034E-7</v>
      </c>
      <c r="AK132" s="38">
        <f>M132-'Individ-I&amp;O Tables'!M151</f>
        <v>-3.959121703811519E-7</v>
      </c>
      <c r="AL132" s="38">
        <f>N132-'Individ-I&amp;O Tables'!N151</f>
        <v>-1.9678497320541055E-7</v>
      </c>
      <c r="AM132" s="200">
        <f>O132-'Individ-I&amp;O Tables'!P151</f>
        <v>-7.2897338876387607E-7</v>
      </c>
      <c r="AN132" s="38">
        <f>P132-'Individ-I&amp;O Tables'!Q151</f>
        <v>-2.238453952196906E-7</v>
      </c>
      <c r="AO132" s="38">
        <f>Q132-'Individ-I&amp;O Tables'!R151</f>
        <v>-4.0611217588804038E-7</v>
      </c>
      <c r="AP132" s="38">
        <f>R132-'Individ-I&amp;O Tables'!S151</f>
        <v>-1.9530747863427678E-7</v>
      </c>
      <c r="AQ132" s="38">
        <f>S132-'Individ-I&amp;O Tables'!T151</f>
        <v>-1.560280253887214E-7</v>
      </c>
      <c r="AR132" s="38">
        <f>T132-'Individ-I&amp;O Tables'!U151</f>
        <v>-1.1519332343556954E-7</v>
      </c>
      <c r="AS132" s="38">
        <f>U132-'Individ-I&amp;O Tables'!V151</f>
        <v>-3.1666292410470476E-7</v>
      </c>
      <c r="AT132" s="200">
        <f>V132-'Individ-I&amp;O Tables'!W151</f>
        <v>0</v>
      </c>
    </row>
    <row r="133" spans="1:46" ht="15" x14ac:dyDescent="0.2">
      <c r="A133" s="204">
        <v>2012</v>
      </c>
      <c r="B133" s="57">
        <f>'4.Stata-DNSP&amp;State'!Z92</f>
        <v>1.0287128686904907</v>
      </c>
      <c r="C133" s="54">
        <f>'4.Stata-DNSP&amp;State'!AA92</f>
        <v>1.2537814378738403</v>
      </c>
      <c r="D133" s="54">
        <f>'4.Stata-DNSP&amp;State'!AB92</f>
        <v>1.1087410449981689</v>
      </c>
      <c r="E133" s="54">
        <f>'4.Stata-DNSP&amp;State'!AC92</f>
        <v>1.1003901958465576</v>
      </c>
      <c r="F133" s="54">
        <f>'4.Stata-DNSP&amp;State'!AD92</f>
        <v>0.55489534139633179</v>
      </c>
      <c r="G133" s="54"/>
      <c r="H133" s="54">
        <f>'4.Stata-DNSP&amp;State'!C92</f>
        <v>1.2973517179489136</v>
      </c>
      <c r="I133" s="57">
        <f>'4.Stata-DNSP&amp;State'!AE92</f>
        <v>1.4696801900863647</v>
      </c>
      <c r="J133" s="54">
        <f>'4.Stata-DNSP&amp;State'!AF92</f>
        <v>1.1549584865570068</v>
      </c>
      <c r="K133" s="54">
        <f>'4.Stata-DNSP&amp;State'!AG92</f>
        <v>1.0225178003311157</v>
      </c>
      <c r="L133" s="54">
        <f>'4.Stata-DNSP&amp;State'!AH92</f>
        <v>1.6613067388534546</v>
      </c>
      <c r="M133" s="54">
        <f>'4.Stata-DNSP&amp;State'!AI92</f>
        <v>1.4607936143875122</v>
      </c>
      <c r="N133" s="54">
        <f>'4.Stata-DNSP&amp;State'!AJ92</f>
        <v>1.2839094400405884</v>
      </c>
      <c r="O133" s="55">
        <f>'4.Stata-DNSP&amp;State'!D92</f>
        <v>1.3498485088348389</v>
      </c>
      <c r="P133" s="54">
        <f t="shared" si="82"/>
        <v>0.88274423694360038</v>
      </c>
      <c r="Q133" s="54">
        <f t="shared" si="83"/>
        <v>1.1232886143088905</v>
      </c>
      <c r="R133" s="54">
        <f t="shared" si="84"/>
        <v>1.2687815483787177</v>
      </c>
      <c r="S133" s="54">
        <f t="shared" si="85"/>
        <v>0.78092244352435281</v>
      </c>
      <c r="T133" s="54">
        <f t="shared" si="86"/>
        <v>0.88811431346027125</v>
      </c>
      <c r="U133" s="54">
        <f t="shared" si="87"/>
        <v>1.0104698022221101</v>
      </c>
      <c r="V133" s="55">
        <f>'Index Tables'!F125</f>
        <v>1.0188790000000001</v>
      </c>
      <c r="Y133" s="198">
        <v>2012</v>
      </c>
      <c r="Z133" s="202">
        <f>B133-'Individ-I&amp;O Tables'!B152</f>
        <v>-1.3130950926587559E-7</v>
      </c>
      <c r="AA133" s="38">
        <f>C133-'Individ-I&amp;O Tables'!C152</f>
        <v>4.3787384029769783E-7</v>
      </c>
      <c r="AB133" s="38">
        <f>D133-'Individ-I&amp;O Tables'!D152</f>
        <v>4.4998168968746199E-8</v>
      </c>
      <c r="AC133" s="38">
        <f>E133-'Individ-I&amp;O Tables'!E152</f>
        <v>1.9584655763793535E-7</v>
      </c>
      <c r="AD133" s="38">
        <f>F133-'Individ-I&amp;O Tables'!F152</f>
        <v>4.1396331806886622E-8</v>
      </c>
      <c r="AE133" s="38"/>
      <c r="AF133" s="38">
        <f>H133-'Individ-I&amp;O Tables'!H152</f>
        <v>-2.8205108648649002E-7</v>
      </c>
      <c r="AG133" s="202">
        <f>I133-'Individ-I&amp;O Tables'!I152</f>
        <v>1.9008636464867834E-7</v>
      </c>
      <c r="AH133" s="38">
        <f>J133-'Individ-I&amp;O Tables'!J152</f>
        <v>-5.1344299323297093E-7</v>
      </c>
      <c r="AI133" s="38">
        <f>K133-'Individ-I&amp;O Tables'!K152</f>
        <v>-1.9966888431532936E-7</v>
      </c>
      <c r="AJ133" s="38">
        <f>L133-'Individ-I&amp;O Tables'!L152</f>
        <v>-2.6114654549935779E-7</v>
      </c>
      <c r="AK133" s="38">
        <f>M133-'Individ-I&amp;O Tables'!M152</f>
        <v>-3.8561248771884493E-7</v>
      </c>
      <c r="AL133" s="38">
        <f>N133-'Individ-I&amp;O Tables'!N152</f>
        <v>-5.5995941172781727E-7</v>
      </c>
      <c r="AM133" s="200">
        <f>O133-'Individ-I&amp;O Tables'!P152</f>
        <v>-4.911651612093948E-7</v>
      </c>
      <c r="AN133" s="38">
        <f>P133-'Individ-I&amp;O Tables'!Q152</f>
        <v>1.3694360034843811E-7</v>
      </c>
      <c r="AO133" s="38">
        <f>Q133-'Individ-I&amp;O Tables'!R152</f>
        <v>6.1430889042313197E-7</v>
      </c>
      <c r="AP133" s="38">
        <f>R133-'Individ-I&amp;O Tables'!S152</f>
        <v>5.483787177684718E-7</v>
      </c>
      <c r="AQ133" s="38">
        <f>S133-'Individ-I&amp;O Tables'!T152</f>
        <v>1.4352435284692433E-7</v>
      </c>
      <c r="AR133" s="38">
        <f>T133-'Individ-I&amp;O Tables'!U152</f>
        <v>1.13460271289334E-7</v>
      </c>
      <c r="AS133" s="38">
        <f>U133-'Individ-I&amp;O Tables'!V152</f>
        <v>-1.9777788984320921E-7</v>
      </c>
      <c r="AT133" s="200">
        <f>V133-'Individ-I&amp;O Tables'!W152</f>
        <v>0</v>
      </c>
    </row>
    <row r="134" spans="1:46" ht="15" x14ac:dyDescent="0.2">
      <c r="A134" s="204">
        <v>2013</v>
      </c>
      <c r="B134" s="57">
        <f>'4.Stata-DNSP&amp;State'!Z93</f>
        <v>1.0211951732635498</v>
      </c>
      <c r="C134" s="54">
        <f>'4.Stata-DNSP&amp;State'!AA93</f>
        <v>1.2537814378738403</v>
      </c>
      <c r="D134" s="54">
        <f>'4.Stata-DNSP&amp;State'!AB93</f>
        <v>1.1218154430389404</v>
      </c>
      <c r="E134" s="54">
        <f>'4.Stata-DNSP&amp;State'!AC93</f>
        <v>1.1097991466522217</v>
      </c>
      <c r="F134" s="54">
        <f>'4.Stata-DNSP&amp;State'!AD93</f>
        <v>0.5888330340385437</v>
      </c>
      <c r="G134" s="54"/>
      <c r="H134" s="54">
        <f>'4.Stata-DNSP&amp;State'!C93</f>
        <v>1.2939441204071045</v>
      </c>
      <c r="I134" s="57">
        <f>'4.Stata-DNSP&amp;State'!AE93</f>
        <v>1.5660858154296875</v>
      </c>
      <c r="J134" s="54">
        <f>'4.Stata-DNSP&amp;State'!AF93</f>
        <v>1.1579186916351318</v>
      </c>
      <c r="K134" s="54">
        <f>'4.Stata-DNSP&amp;State'!AG93</f>
        <v>1.0240596532821655</v>
      </c>
      <c r="L134" s="54">
        <f>'4.Stata-DNSP&amp;State'!AH93</f>
        <v>1.7753205299377441</v>
      </c>
      <c r="M134" s="54">
        <f>'4.Stata-DNSP&amp;State'!AI93</f>
        <v>1.5071672201156616</v>
      </c>
      <c r="N134" s="54">
        <f>'4.Stata-DNSP&amp;State'!AJ93</f>
        <v>1.3114959001541138</v>
      </c>
      <c r="O134" s="55">
        <f>'4.Stata-DNSP&amp;State'!D93</f>
        <v>1.4084533452987671</v>
      </c>
      <c r="P134" s="54">
        <f t="shared" si="82"/>
        <v>0.82622810810152481</v>
      </c>
      <c r="Q134" s="54">
        <f t="shared" si="83"/>
        <v>1.1174740763359534</v>
      </c>
      <c r="R134" s="54">
        <f t="shared" si="84"/>
        <v>1.263543697146885</v>
      </c>
      <c r="S134" s="54">
        <f t="shared" si="85"/>
        <v>0.72885098695528505</v>
      </c>
      <c r="T134" s="54">
        <f t="shared" si="86"/>
        <v>0.85852724444723916</v>
      </c>
      <c r="U134" s="54">
        <f t="shared" si="87"/>
        <v>0.98661697703748308</v>
      </c>
      <c r="V134" s="55">
        <f>'Index Tables'!F126</f>
        <v>0.99415799999999999</v>
      </c>
      <c r="Y134" s="198">
        <v>2013</v>
      </c>
      <c r="Z134" s="202">
        <f>B134-'Individ-I&amp;O Tables'!B153</f>
        <v>1.732635497297963E-7</v>
      </c>
      <c r="AA134" s="38">
        <f>C134-'Individ-I&amp;O Tables'!C153</f>
        <v>4.3787384029769783E-7</v>
      </c>
      <c r="AB134" s="38">
        <f>D134-'Individ-I&amp;O Tables'!D153</f>
        <v>4.4303894042307945E-7</v>
      </c>
      <c r="AC134" s="38">
        <f>E134-'Individ-I&amp;O Tables'!E153</f>
        <v>1.4665222169973902E-7</v>
      </c>
      <c r="AD134" s="38">
        <f>F134-'Individ-I&amp;O Tables'!F153</f>
        <v>3.4038543650360964E-8</v>
      </c>
      <c r="AE134" s="38"/>
      <c r="AF134" s="38">
        <f>H134-'Individ-I&amp;O Tables'!H153</f>
        <v>1.2040710450911263E-7</v>
      </c>
      <c r="AG134" s="202">
        <f>I134-'Individ-I&amp;O Tables'!I153</f>
        <v>-1.8457031258911627E-7</v>
      </c>
      <c r="AH134" s="38">
        <f>J134-'Individ-I&amp;O Tables'!J153</f>
        <v>-3.0836486808460961E-7</v>
      </c>
      <c r="AI134" s="38">
        <f>K134-'Individ-I&amp;O Tables'!K153</f>
        <v>-3.4671783444295556E-7</v>
      </c>
      <c r="AJ134" s="38">
        <f>L134-'Individ-I&amp;O Tables'!L153</f>
        <v>5.29937744131459E-7</v>
      </c>
      <c r="AK134" s="38">
        <f>M134-'Individ-I&amp;O Tables'!M153</f>
        <v>2.2011566169766184E-7</v>
      </c>
      <c r="AL134" s="38">
        <f>N134-'Individ-I&amp;O Tables'!N153</f>
        <v>-9.9845886225580216E-8</v>
      </c>
      <c r="AM134" s="200">
        <f>O134-'Individ-I&amp;O Tables'!P153</f>
        <v>3.4529876713484953E-7</v>
      </c>
      <c r="AN134" s="38">
        <f>P134-'Individ-I&amp;O Tables'!Q153</f>
        <v>-1.9189847522138592E-7</v>
      </c>
      <c r="AO134" s="38">
        <f>Q134-'Individ-I&amp;O Tables'!R153</f>
        <v>7.6335953336226225E-8</v>
      </c>
      <c r="AP134" s="38">
        <f>R134-'Individ-I&amp;O Tables'!S153</f>
        <v>-3.0285311503064349E-7</v>
      </c>
      <c r="AQ134" s="38">
        <f>S134-'Individ-I&amp;O Tables'!T153</f>
        <v>-2.1304471498062583E-7</v>
      </c>
      <c r="AR134" s="38">
        <f>T134-'Individ-I&amp;O Tables'!U153</f>
        <v>-1.5555276089429526E-7</v>
      </c>
      <c r="AS134" s="38">
        <f>U134-'Individ-I&amp;O Tables'!V153</f>
        <v>-2.2296251689368773E-7</v>
      </c>
      <c r="AT134" s="200">
        <f>V134-'Individ-I&amp;O Tables'!W153</f>
        <v>0</v>
      </c>
    </row>
    <row r="135" spans="1:46" ht="15" x14ac:dyDescent="0.2">
      <c r="A135" s="204">
        <v>2014</v>
      </c>
      <c r="B135" s="57">
        <f>'4.Stata-DNSP&amp;State'!Z94</f>
        <v>1.0106736421585083</v>
      </c>
      <c r="C135" s="54">
        <f>'4.Stata-DNSP&amp;State'!AA94</f>
        <v>1.2537814378738403</v>
      </c>
      <c r="D135" s="54">
        <f>'4.Stata-DNSP&amp;State'!AB94</f>
        <v>1.1356525421142578</v>
      </c>
      <c r="E135" s="54">
        <f>'4.Stata-DNSP&amp;State'!AC94</f>
        <v>1.1165726184844971</v>
      </c>
      <c r="F135" s="54">
        <f>'4.Stata-DNSP&amp;State'!AD94</f>
        <v>0.62037229537963867</v>
      </c>
      <c r="G135" s="54"/>
      <c r="H135" s="54">
        <f>'4.Stata-DNSP&amp;State'!C94</f>
        <v>1.2904006242752075</v>
      </c>
      <c r="I135" s="57">
        <f>'4.Stata-DNSP&amp;State'!AE94</f>
        <v>1.4605017900466919</v>
      </c>
      <c r="J135" s="54">
        <f>'4.Stata-DNSP&amp;State'!AF94</f>
        <v>1.1798899173736572</v>
      </c>
      <c r="K135" s="54">
        <f>'4.Stata-DNSP&amp;State'!AG94</f>
        <v>1.0242950916290283</v>
      </c>
      <c r="L135" s="54">
        <f>'4.Stata-DNSP&amp;State'!AH94</f>
        <v>1.8159785270690918</v>
      </c>
      <c r="M135" s="54">
        <f>'4.Stata-DNSP&amp;State'!AI94</f>
        <v>1.5517293214797974</v>
      </c>
      <c r="N135" s="54">
        <f>'4.Stata-DNSP&amp;State'!AJ94</f>
        <v>1.3350018262863159</v>
      </c>
      <c r="O135" s="55">
        <f>'4.Stata-DNSP&amp;State'!D94</f>
        <v>1.380300760269165</v>
      </c>
      <c r="P135" s="54">
        <f t="shared" si="82"/>
        <v>0.88353238117835764</v>
      </c>
      <c r="Q135" s="54">
        <f t="shared" si="83"/>
        <v>1.0936618791925423</v>
      </c>
      <c r="R135" s="54">
        <f t="shared" si="84"/>
        <v>1.2597938180324262</v>
      </c>
      <c r="S135" s="54">
        <f t="shared" si="85"/>
        <v>0.71058143311741495</v>
      </c>
      <c r="T135" s="54">
        <f t="shared" si="86"/>
        <v>0.83158873549197654</v>
      </c>
      <c r="U135" s="54">
        <f t="shared" si="87"/>
        <v>0.96659090562057193</v>
      </c>
      <c r="V135" s="55">
        <f>'Index Tables'!F127</f>
        <v>0.97467700000000002</v>
      </c>
      <c r="Y135" s="198">
        <v>2014</v>
      </c>
      <c r="Z135" s="202">
        <f>B135-'Individ-I&amp;O Tables'!B154</f>
        <v>-3.5784149177153779E-7</v>
      </c>
      <c r="AA135" s="38">
        <f>C135-'Individ-I&amp;O Tables'!C154</f>
        <v>4.3787384029769783E-7</v>
      </c>
      <c r="AB135" s="38">
        <f>D135-'Individ-I&amp;O Tables'!D154</f>
        <v>5.4211425770667176E-7</v>
      </c>
      <c r="AC135" s="38">
        <f>E135-'Individ-I&amp;O Tables'!E154</f>
        <v>-3.815155029673889E-7</v>
      </c>
      <c r="AD135" s="38">
        <f>F135-'Individ-I&amp;O Tables'!F154</f>
        <v>9.5379638631598596E-8</v>
      </c>
      <c r="AE135" s="38"/>
      <c r="AF135" s="38">
        <f>H135-'Individ-I&amp;O Tables'!H154</f>
        <v>-3.757247923896756E-7</v>
      </c>
      <c r="AG135" s="202">
        <f>I135-'Individ-I&amp;O Tables'!I154</f>
        <v>-2.0995330807238588E-7</v>
      </c>
      <c r="AH135" s="38">
        <f>J135-'Individ-I&amp;O Tables'!J154</f>
        <v>-8.2626342878810988E-8</v>
      </c>
      <c r="AI135" s="38">
        <f>K135-'Individ-I&amp;O Tables'!K154</f>
        <v>9.1629028364792475E-8</v>
      </c>
      <c r="AJ135" s="38">
        <f>L135-'Individ-I&amp;O Tables'!L154</f>
        <v>5.2706909170474603E-7</v>
      </c>
      <c r="AK135" s="38">
        <f>M135-'Individ-I&amp;O Tables'!M154</f>
        <v>3.2147979744934219E-7</v>
      </c>
      <c r="AL135" s="38">
        <f>N135-'Individ-I&amp;O Tables'!N154</f>
        <v>-1.7371368410401544E-7</v>
      </c>
      <c r="AM135" s="200">
        <f>O135-'Individ-I&amp;O Tables'!P154</f>
        <v>-2.3973083496109382E-7</v>
      </c>
      <c r="AN135" s="38">
        <f>P135-'Individ-I&amp;O Tables'!Q154</f>
        <v>8.1178357591582539E-8</v>
      </c>
      <c r="AO135" s="38">
        <f>Q135-'Individ-I&amp;O Tables'!R154</f>
        <v>-1.2080745759313061E-7</v>
      </c>
      <c r="AP135" s="38">
        <f>R135-'Individ-I&amp;O Tables'!S154</f>
        <v>-1.8196757389787876E-7</v>
      </c>
      <c r="AQ135" s="38">
        <f>S135-'Individ-I&amp;O Tables'!T154</f>
        <v>3.3117414921512989E-8</v>
      </c>
      <c r="AR135" s="38">
        <f>T135-'Individ-I&amp;O Tables'!U154</f>
        <v>3.5491976579926643E-8</v>
      </c>
      <c r="AS135" s="38">
        <f>U135-'Individ-I&amp;O Tables'!V154</f>
        <v>5.6205718967916596E-9</v>
      </c>
      <c r="AT135" s="200">
        <f>V135-'Individ-I&amp;O Tables'!W154</f>
        <v>0</v>
      </c>
    </row>
    <row r="136" spans="1:46" ht="15" x14ac:dyDescent="0.2">
      <c r="A136" s="204">
        <v>2015</v>
      </c>
      <c r="B136" s="57">
        <f>'4.Stata-DNSP&amp;State'!Z95</f>
        <v>1.0260196924209595</v>
      </c>
      <c r="C136" s="54">
        <f>'4.Stata-DNSP&amp;State'!AA95</f>
        <v>1.2537814378738403</v>
      </c>
      <c r="D136" s="54">
        <f>'4.Stata-DNSP&amp;State'!AB95</f>
        <v>1.1527374982833862</v>
      </c>
      <c r="E136" s="54">
        <f>'4.Stata-DNSP&amp;State'!AC95</f>
        <v>1.1265959739685059</v>
      </c>
      <c r="F136" s="54">
        <f>'4.Stata-DNSP&amp;State'!AD95</f>
        <v>0.75932508707046509</v>
      </c>
      <c r="G136" s="54"/>
      <c r="H136" s="54">
        <f>'4.Stata-DNSP&amp;State'!C95</f>
        <v>1.2761044502258301</v>
      </c>
      <c r="I136" s="57">
        <f>'4.Stata-DNSP&amp;State'!AE95</f>
        <v>1.5437700748443604</v>
      </c>
      <c r="J136" s="54">
        <f>'4.Stata-DNSP&amp;State'!AF95</f>
        <v>1.1649342775344849</v>
      </c>
      <c r="K136" s="54">
        <f>'4.Stata-DNSP&amp;State'!AG95</f>
        <v>1.0256243944168091</v>
      </c>
      <c r="L136" s="54">
        <f>'4.Stata-DNSP&amp;State'!AH95</f>
        <v>1.892479419708252</v>
      </c>
      <c r="M136" s="54">
        <f>'4.Stata-DNSP&amp;State'!AI95</f>
        <v>1.58430016040802</v>
      </c>
      <c r="N136" s="54">
        <f>'4.Stata-DNSP&amp;State'!AJ95</f>
        <v>1.3932685852050781</v>
      </c>
      <c r="O136" s="55">
        <f>'4.Stata-DNSP&amp;State'!D95</f>
        <v>1.4359618425369263</v>
      </c>
      <c r="P136" s="54">
        <f t="shared" si="82"/>
        <v>0.82661561525247484</v>
      </c>
      <c r="Q136" s="54">
        <f t="shared" si="83"/>
        <v>1.0954304245614872</v>
      </c>
      <c r="R136" s="54">
        <f t="shared" si="84"/>
        <v>1.2442220145821015</v>
      </c>
      <c r="S136" s="54">
        <f t="shared" si="85"/>
        <v>0.67430294720063944</v>
      </c>
      <c r="T136" s="54">
        <f t="shared" si="86"/>
        <v>0.80546886386553329</v>
      </c>
      <c r="U136" s="54">
        <f t="shared" si="87"/>
        <v>0.9159070001122559</v>
      </c>
      <c r="V136" s="55">
        <f>'Index Tables'!F128</f>
        <v>0.93806089999999998</v>
      </c>
      <c r="Y136" s="198">
        <v>2015</v>
      </c>
      <c r="Z136" s="202">
        <f>B136-'Individ-I&amp;O Tables'!B155</f>
        <v>-3.0757904045941586E-7</v>
      </c>
      <c r="AA136" s="38">
        <f>C136-'Individ-I&amp;O Tables'!C155</f>
        <v>4.3787384029769783E-7</v>
      </c>
      <c r="AB136" s="38">
        <f>D136-'Individ-I&amp;O Tables'!D155</f>
        <v>4.9828338632984526E-7</v>
      </c>
      <c r="AC136" s="38">
        <f>E136-'Individ-I&amp;O Tables'!E155</f>
        <v>-2.6031494071432348E-8</v>
      </c>
      <c r="AD136" s="38">
        <f>F136-'Individ-I&amp;O Tables'!F155</f>
        <v>8.7070465060179458E-8</v>
      </c>
      <c r="AE136" s="38"/>
      <c r="AF136" s="38">
        <f>H136-'Individ-I&amp;O Tables'!H155</f>
        <v>4.5022583017306772E-7</v>
      </c>
      <c r="AG136" s="202">
        <f>I136-'Individ-I&amp;O Tables'!I155</f>
        <v>7.4844360264947341E-8</v>
      </c>
      <c r="AH136" s="38">
        <f>J136-'Individ-I&amp;O Tables'!J155</f>
        <v>2.7753448494927113E-7</v>
      </c>
      <c r="AI136" s="38">
        <f>K136-'Individ-I&amp;O Tables'!K155</f>
        <v>3.9441680899088283E-7</v>
      </c>
      <c r="AJ136" s="38">
        <f>L136-'Individ-I&amp;O Tables'!L155</f>
        <v>4.1970825193082817E-7</v>
      </c>
      <c r="AK136" s="38">
        <f>M136-'Individ-I&amp;O Tables'!M155</f>
        <v>1.604080199779645E-7</v>
      </c>
      <c r="AL136" s="38">
        <f>N136-'Individ-I&amp;O Tables'!N155</f>
        <v>5.8520507817405587E-7</v>
      </c>
      <c r="AM136" s="200">
        <f>O136-'Individ-I&amp;O Tables'!P155</f>
        <v>-1.574630736911331E-7</v>
      </c>
      <c r="AN136" s="38">
        <f>P136-'Individ-I&amp;O Tables'!Q155</f>
        <v>1.1525247489707624E-7</v>
      </c>
      <c r="AO136" s="38">
        <f>Q136-'Individ-I&amp;O Tables'!R155</f>
        <v>4.2456148729996812E-7</v>
      </c>
      <c r="AP136" s="38">
        <f>R136-'Individ-I&amp;O Tables'!S155</f>
        <v>1.4582101526272595E-8</v>
      </c>
      <c r="AQ136" s="38">
        <f>S136-'Individ-I&amp;O Tables'!T155</f>
        <v>4.7200639397004807E-8</v>
      </c>
      <c r="AR136" s="38">
        <f>T136-'Individ-I&amp;O Tables'!U155</f>
        <v>6.3865533306284306E-8</v>
      </c>
      <c r="AS136" s="38">
        <f>U136-'Individ-I&amp;O Tables'!V155</f>
        <v>-9.9887744076099239E-8</v>
      </c>
      <c r="AT136" s="200">
        <f>V136-'Individ-I&amp;O Tables'!W155</f>
        <v>0</v>
      </c>
    </row>
    <row r="137" spans="1:46" ht="15" x14ac:dyDescent="0.2">
      <c r="A137" s="204">
        <v>2016</v>
      </c>
      <c r="B137" s="57">
        <f>'4.Stata-DNSP&amp;State'!Z96</f>
        <v>1.0252270698547363</v>
      </c>
      <c r="C137" s="54">
        <f>'4.Stata-DNSP&amp;State'!AA96</f>
        <v>1.2537814378738403</v>
      </c>
      <c r="D137" s="54">
        <f>'4.Stata-DNSP&amp;State'!AB96</f>
        <v>1.1728115081787109</v>
      </c>
      <c r="E137" s="54">
        <f>'4.Stata-DNSP&amp;State'!AC96</f>
        <v>1.1402521133422852</v>
      </c>
      <c r="F137" s="54">
        <f>'4.Stata-DNSP&amp;State'!AD96</f>
        <v>0.67734020948410034</v>
      </c>
      <c r="G137" s="54"/>
      <c r="H137" s="54">
        <f>'4.Stata-DNSP&amp;State'!C96</f>
        <v>1.2975829839706421</v>
      </c>
      <c r="I137" s="57">
        <f>'4.Stata-DNSP&amp;State'!AE96</f>
        <v>1.3882269859313965</v>
      </c>
      <c r="J137" s="54">
        <f>'4.Stata-DNSP&amp;State'!AF96</f>
        <v>1.1764634847640991</v>
      </c>
      <c r="K137" s="54">
        <f>'4.Stata-DNSP&amp;State'!AG96</f>
        <v>1.026806116104126</v>
      </c>
      <c r="L137" s="54">
        <f>'4.Stata-DNSP&amp;State'!AH96</f>
        <v>1.8812382221221924</v>
      </c>
      <c r="M137" s="54">
        <f>'4.Stata-DNSP&amp;State'!AI96</f>
        <v>1.645948052406311</v>
      </c>
      <c r="N137" s="54">
        <f>'4.Stata-DNSP&amp;State'!AJ96</f>
        <v>1.4086942672729492</v>
      </c>
      <c r="O137" s="55">
        <f>'4.Stata-DNSP&amp;State'!D96</f>
        <v>1.380993127822876</v>
      </c>
      <c r="P137" s="54">
        <f t="shared" si="82"/>
        <v>0.93470520103746646</v>
      </c>
      <c r="Q137" s="54">
        <f t="shared" si="83"/>
        <v>1.1029521959458262</v>
      </c>
      <c r="R137" s="54">
        <f t="shared" si="84"/>
        <v>1.263707883717998</v>
      </c>
      <c r="S137" s="54">
        <f t="shared" si="85"/>
        <v>0.68974942604922262</v>
      </c>
      <c r="T137" s="54">
        <f t="shared" si="86"/>
        <v>0.78834990088151746</v>
      </c>
      <c r="U137" s="54">
        <f t="shared" si="87"/>
        <v>0.9211246287546806</v>
      </c>
      <c r="V137" s="55">
        <f>'Index Tables'!F129</f>
        <v>0.94155109999999997</v>
      </c>
      <c r="Y137" s="198">
        <v>2016</v>
      </c>
      <c r="Z137" s="202">
        <f>B137-'Individ-I&amp;O Tables'!B156</f>
        <v>6.9854736217678237E-8</v>
      </c>
      <c r="AA137" s="38">
        <f>C137-'Individ-I&amp;O Tables'!C156</f>
        <v>4.3787384029769783E-7</v>
      </c>
      <c r="AB137" s="38">
        <f>D137-'Individ-I&amp;O Tables'!D156</f>
        <v>5.0817871088959521E-7</v>
      </c>
      <c r="AC137" s="38">
        <f>E137-'Individ-I&amp;O Tables'!E156</f>
        <v>1.1334228511294953E-7</v>
      </c>
      <c r="AD137" s="38">
        <f>F137-'Individ-I&amp;O Tables'!F156</f>
        <v>1.0948410034128386E-7</v>
      </c>
      <c r="AE137" s="38"/>
      <c r="AF137" s="38">
        <f>H137-'Individ-I&amp;O Tables'!H156</f>
        <v>-1.6029357841063074E-8</v>
      </c>
      <c r="AG137" s="202">
        <f>I137-'Individ-I&amp;O Tables'!I156</f>
        <v>-1.4068603615413622E-8</v>
      </c>
      <c r="AH137" s="38">
        <f>J137-'Individ-I&amp;O Tables'!J156</f>
        <v>-5.1523590083313309E-7</v>
      </c>
      <c r="AI137" s="38">
        <f>K137-'Individ-I&amp;O Tables'!K156</f>
        <v>1.1610412586904317E-7</v>
      </c>
      <c r="AJ137" s="38">
        <f>L137-'Individ-I&amp;O Tables'!L156</f>
        <v>2.2212219241701803E-7</v>
      </c>
      <c r="AK137" s="38">
        <f>M137-'Individ-I&amp;O Tables'!M156</f>
        <v>5.2406311068509126E-8</v>
      </c>
      <c r="AL137" s="38">
        <f>N137-'Individ-I&amp;O Tables'!N156</f>
        <v>2.6727294932804568E-7</v>
      </c>
      <c r="AM137" s="200">
        <f>O137-'Individ-I&amp;O Tables'!P156</f>
        <v>1.2782287606150078E-7</v>
      </c>
      <c r="AN137" s="38">
        <f>P137-'Individ-I&amp;O Tables'!Q156</f>
        <v>1.0103746650447221E-7</v>
      </c>
      <c r="AO137" s="38">
        <f>Q137-'Individ-I&amp;O Tables'!R156</f>
        <v>1.9594582623128076E-7</v>
      </c>
      <c r="AP137" s="38">
        <f>R137-'Individ-I&amp;O Tables'!S156</f>
        <v>-1.1628200202729033E-7</v>
      </c>
      <c r="AQ137" s="38">
        <f>S137-'Individ-I&amp;O Tables'!T156</f>
        <v>1.2604922261516549E-7</v>
      </c>
      <c r="AR137" s="38">
        <f>T137-'Individ-I&amp;O Tables'!U156</f>
        <v>1.00881517473006E-7</v>
      </c>
      <c r="AS137" s="38">
        <f>U137-'Individ-I&amp;O Tables'!V156</f>
        <v>2.8754680636566832E-8</v>
      </c>
      <c r="AT137" s="200">
        <f>V137-'Individ-I&amp;O Tables'!W156</f>
        <v>0</v>
      </c>
    </row>
    <row r="138" spans="1:46" ht="15" x14ac:dyDescent="0.2">
      <c r="A138" s="204">
        <v>2017</v>
      </c>
      <c r="B138" s="57">
        <f>'4.Stata-DNSP&amp;State'!Z97</f>
        <v>1.0357276201248169</v>
      </c>
      <c r="C138" s="54">
        <f>'4.Stata-DNSP&amp;State'!AA97</f>
        <v>1.2537814378738403</v>
      </c>
      <c r="D138" s="54">
        <f>'4.Stata-DNSP&amp;State'!AB97</f>
        <v>1.1948606967926025</v>
      </c>
      <c r="E138" s="54">
        <f>'4.Stata-DNSP&amp;State'!AC97</f>
        <v>1.1521497964859009</v>
      </c>
      <c r="F138" s="54">
        <f>'4.Stata-DNSP&amp;State'!AD97</f>
        <v>0.58167046308517456</v>
      </c>
      <c r="G138" s="54"/>
      <c r="H138" s="54">
        <f>'4.Stata-DNSP&amp;State'!C97</f>
        <v>1.3242183923721313</v>
      </c>
      <c r="I138" s="57">
        <f>'4.Stata-DNSP&amp;State'!AE97</f>
        <v>1.3557474613189697</v>
      </c>
      <c r="J138" s="54">
        <f>'4.Stata-DNSP&amp;State'!AF97</f>
        <v>1.2002993822097778</v>
      </c>
      <c r="K138" s="54">
        <f>'4.Stata-DNSP&amp;State'!AG97</f>
        <v>1.0272489786148071</v>
      </c>
      <c r="L138" s="54">
        <f>'4.Stata-DNSP&amp;State'!AH97</f>
        <v>1.9000664949417114</v>
      </c>
      <c r="M138" s="54">
        <f>'4.Stata-DNSP&amp;State'!AI97</f>
        <v>1.6944359540939331</v>
      </c>
      <c r="N138" s="54">
        <f>'4.Stata-DNSP&amp;State'!AJ97</f>
        <v>1.4339532852172852</v>
      </c>
      <c r="O138" s="55">
        <f>'4.Stata-DNSP&amp;State'!D97</f>
        <v>1.3791104555130005</v>
      </c>
      <c r="P138" s="54">
        <f t="shared" si="82"/>
        <v>0.9767441431045244</v>
      </c>
      <c r="Q138" s="54">
        <f t="shared" si="83"/>
        <v>1.1032400849313242</v>
      </c>
      <c r="R138" s="54">
        <f t="shared" si="84"/>
        <v>1.2890919533040299</v>
      </c>
      <c r="S138" s="54">
        <f t="shared" si="85"/>
        <v>0.69693265782930114</v>
      </c>
      <c r="T138" s="54">
        <f t="shared" si="86"/>
        <v>0.78150985239228565</v>
      </c>
      <c r="U138" s="54">
        <f t="shared" si="87"/>
        <v>0.92347387186429453</v>
      </c>
      <c r="V138" s="55">
        <f>'Index Tables'!F130</f>
        <v>0.94575050000000005</v>
      </c>
      <c r="Y138" s="198">
        <v>2017</v>
      </c>
      <c r="Z138" s="202">
        <f>B138-'Individ-I&amp;O Tables'!B157</f>
        <v>6.2012481683026976E-7</v>
      </c>
      <c r="AA138" s="38">
        <f>C138-'Individ-I&amp;O Tables'!C157</f>
        <v>4.3787384029769783E-7</v>
      </c>
      <c r="AB138" s="38">
        <f>D138-'Individ-I&amp;O Tables'!D157</f>
        <v>-3.0320739741185321E-7</v>
      </c>
      <c r="AC138" s="38">
        <f>E138-'Individ-I&amp;O Tables'!E157</f>
        <v>-2.0351409912855445E-7</v>
      </c>
      <c r="AD138" s="38">
        <f>F138-'Individ-I&amp;O Tables'!F157</f>
        <v>6.308517452868756E-8</v>
      </c>
      <c r="AE138" s="38"/>
      <c r="AF138" s="38">
        <f>H138-'Individ-I&amp;O Tables'!H157</f>
        <v>3.9237213145248973E-7</v>
      </c>
      <c r="AG138" s="202">
        <f>I138-'Individ-I&amp;O Tables'!I157</f>
        <v>4.6131896969114905E-7</v>
      </c>
      <c r="AH138" s="38">
        <f>J138-'Individ-I&amp;O Tables'!J157</f>
        <v>-6.1779022209051959E-7</v>
      </c>
      <c r="AI138" s="38">
        <f>K138-'Individ-I&amp;O Tables'!K157</f>
        <v>-2.1385192949807674E-8</v>
      </c>
      <c r="AJ138" s="38">
        <f>L138-'Individ-I&amp;O Tables'!L157</f>
        <v>4.9494171139308207E-7</v>
      </c>
      <c r="AK138" s="38">
        <f>M138-'Individ-I&amp;O Tables'!M157</f>
        <v>-4.5906066947765112E-8</v>
      </c>
      <c r="AL138" s="38">
        <f>N138-'Individ-I&amp;O Tables'!N157</f>
        <v>2.8521728512309608E-7</v>
      </c>
      <c r="AM138" s="200">
        <f>O138-'Individ-I&amp;O Tables'!P157</f>
        <v>4.5551300043022991E-7</v>
      </c>
      <c r="AN138" s="38">
        <f>P138-'Individ-I&amp;O Tables'!Q157</f>
        <v>4.3104524394266264E-8</v>
      </c>
      <c r="AO138" s="38">
        <f>Q138-'Individ-I&amp;O Tables'!R157</f>
        <v>8.4931324195736124E-8</v>
      </c>
      <c r="AP138" s="38">
        <f>R138-'Individ-I&amp;O Tables'!S157</f>
        <v>-4.6695969979637653E-8</v>
      </c>
      <c r="AQ138" s="38">
        <f>S138-'Individ-I&amp;O Tables'!T157</f>
        <v>5.7829301125522647E-8</v>
      </c>
      <c r="AR138" s="38">
        <f>T138-'Individ-I&amp;O Tables'!U157</f>
        <v>5.2392285621039036E-8</v>
      </c>
      <c r="AS138" s="38">
        <f>U138-'Individ-I&amp;O Tables'!V157</f>
        <v>7.1864294515222582E-8</v>
      </c>
      <c r="AT138" s="200">
        <f>V138-'Individ-I&amp;O Tables'!W157</f>
        <v>0</v>
      </c>
    </row>
    <row r="139" spans="1:46" ht="15" x14ac:dyDescent="0.2">
      <c r="A139" s="204">
        <v>2018</v>
      </c>
      <c r="B139" s="57">
        <f>'4.Stata-DNSP&amp;State'!Z98</f>
        <v>1.0312329530715942</v>
      </c>
      <c r="C139" s="54">
        <f>'4.Stata-DNSP&amp;State'!AA98</f>
        <v>1.2537814378738403</v>
      </c>
      <c r="D139" s="54">
        <f>'4.Stata-DNSP&amp;State'!AB98</f>
        <v>1.2159470319747925</v>
      </c>
      <c r="E139" s="54">
        <f>'4.Stata-DNSP&amp;State'!AC98</f>
        <v>1.1630589962005615</v>
      </c>
      <c r="F139" s="54">
        <f>'4.Stata-DNSP&amp;State'!AD98</f>
        <v>0.64070713520050049</v>
      </c>
      <c r="G139" s="54"/>
      <c r="H139" s="54">
        <f>'4.Stata-DNSP&amp;State'!C98</f>
        <v>1.3205105066299438</v>
      </c>
      <c r="I139" s="57">
        <f>'4.Stata-DNSP&amp;State'!AE98</f>
        <v>1.3776065111160278</v>
      </c>
      <c r="J139" s="54">
        <f>'4.Stata-DNSP&amp;State'!AF98</f>
        <v>1.1964641809463501</v>
      </c>
      <c r="K139" s="54">
        <f>'4.Stata-DNSP&amp;State'!AG98</f>
        <v>1.0269824266433716</v>
      </c>
      <c r="L139" s="54">
        <f>'4.Stata-DNSP&amp;State'!AH98</f>
        <v>1.9007235765457153</v>
      </c>
      <c r="M139" s="54">
        <f>'4.Stata-DNSP&amp;State'!AI98</f>
        <v>1.7422803640365601</v>
      </c>
      <c r="N139" s="54">
        <f>'4.Stata-DNSP&amp;State'!AJ98</f>
        <v>1.4459474086761475</v>
      </c>
      <c r="O139" s="55">
        <f>'4.Stata-DNSP&amp;State'!D98</f>
        <v>1.3954439163208008</v>
      </c>
      <c r="P139" s="54">
        <f t="shared" si="82"/>
        <v>0.95855419960244725</v>
      </c>
      <c r="Q139" s="54">
        <f t="shared" si="83"/>
        <v>1.1036774252493531</v>
      </c>
      <c r="R139" s="54">
        <f t="shared" si="84"/>
        <v>1.2858160688746647</v>
      </c>
      <c r="S139" s="54">
        <f t="shared" si="85"/>
        <v>0.69474095177467987</v>
      </c>
      <c r="T139" s="54">
        <f t="shared" si="86"/>
        <v>0.75792078811618535</v>
      </c>
      <c r="U139" s="54">
        <f t="shared" si="87"/>
        <v>0.91324933307149203</v>
      </c>
      <c r="V139" s="55">
        <f>'Index Tables'!F131</f>
        <v>0.93491270000000004</v>
      </c>
      <c r="Y139" s="198">
        <v>2018</v>
      </c>
      <c r="Z139" s="202">
        <f>B139-'Individ-I&amp;O Tables'!B158</f>
        <v>-4.6928405827983966E-8</v>
      </c>
      <c r="AA139" s="38">
        <f>C139-'Individ-I&amp;O Tables'!C158</f>
        <v>4.3787384029769783E-7</v>
      </c>
      <c r="AB139" s="38">
        <f>D139-'Individ-I&amp;O Tables'!D158</f>
        <v>3.1974792591427104E-8</v>
      </c>
      <c r="AC139" s="38">
        <f>E139-'Individ-I&amp;O Tables'!E158</f>
        <v>-3.7994385415629495E-9</v>
      </c>
      <c r="AD139" s="38">
        <f>F139-'Individ-I&amp;O Tables'!F158</f>
        <v>3.5200500514420696E-8</v>
      </c>
      <c r="AE139" s="38"/>
      <c r="AF139" s="38">
        <f>H139-'Individ-I&amp;O Tables'!H158</f>
        <v>5.0662994377503878E-7</v>
      </c>
      <c r="AG139" s="202">
        <f>I139-'Individ-I&amp;O Tables'!I158</f>
        <v>-4.8888397219393198E-7</v>
      </c>
      <c r="AH139" s="38">
        <f>J139-'Individ-I&amp;O Tables'!J158</f>
        <v>1.8094635012566584E-7</v>
      </c>
      <c r="AI139" s="38">
        <f>K139-'Individ-I&amp;O Tables'!K158</f>
        <v>4.2664337152054088E-7</v>
      </c>
      <c r="AJ139" s="38">
        <f>L139-'Individ-I&amp;O Tables'!L158</f>
        <v>5.7654571539167421E-7</v>
      </c>
      <c r="AK139" s="38">
        <f>M139-'Individ-I&amp;O Tables'!M158</f>
        <v>3.6403656000771889E-7</v>
      </c>
      <c r="AL139" s="38">
        <f>N139-'Individ-I&amp;O Tables'!N158</f>
        <v>4.0867614736761482E-7</v>
      </c>
      <c r="AM139" s="200">
        <f>O139-'Individ-I&amp;O Tables'!P158</f>
        <v>-8.3679199125441528E-8</v>
      </c>
      <c r="AN139" s="38">
        <f>P139-'Individ-I&amp;O Tables'!Q158</f>
        <v>9.9602447289903751E-8</v>
      </c>
      <c r="AO139" s="38">
        <f>Q139-'Individ-I&amp;O Tables'!R158</f>
        <v>4.2524935306431644E-7</v>
      </c>
      <c r="AP139" s="38">
        <f>R139-'Individ-I&amp;O Tables'!S158</f>
        <v>6.8874664638229888E-8</v>
      </c>
      <c r="AQ139" s="38">
        <f>S139-'Individ-I&amp;O Tables'!T158</f>
        <v>5.1774679876714913E-8</v>
      </c>
      <c r="AR139" s="38">
        <f>T139-'Individ-I&amp;O Tables'!U158</f>
        <v>8.811618534831922E-8</v>
      </c>
      <c r="AS139" s="38">
        <f>U139-'Individ-I&amp;O Tables'!V158</f>
        <v>3.3071491989389301E-8</v>
      </c>
      <c r="AT139" s="200">
        <f>V139-'Individ-I&amp;O Tables'!W158</f>
        <v>0</v>
      </c>
    </row>
    <row r="140" spans="1:46" ht="15" x14ac:dyDescent="0.2">
      <c r="A140" s="204">
        <v>2019</v>
      </c>
      <c r="B140" s="57">
        <f>'4.Stata-DNSP&amp;State'!Z99</f>
        <v>1.0392377376556396</v>
      </c>
      <c r="C140" s="54">
        <f>'4.Stata-DNSP&amp;State'!AA99</f>
        <v>1.2537814378738403</v>
      </c>
      <c r="D140" s="54">
        <f>'4.Stata-DNSP&amp;State'!AB99</f>
        <v>1.2345203161239624</v>
      </c>
      <c r="E140" s="54">
        <f>'4.Stata-DNSP&amp;State'!AC99</f>
        <v>1.1740109920501709</v>
      </c>
      <c r="F140" s="54">
        <f>'4.Stata-DNSP&amp;State'!AD99</f>
        <v>0.66392475366592407</v>
      </c>
      <c r="G140" s="54"/>
      <c r="H140" s="54">
        <f>'4.Stata-DNSP&amp;State'!C99</f>
        <v>1.3248291015625</v>
      </c>
      <c r="I140" s="57">
        <f>'4.Stata-DNSP&amp;State'!AE99</f>
        <v>1.2995004653930664</v>
      </c>
      <c r="J140" s="54">
        <f>'4.Stata-DNSP&amp;State'!AF99</f>
        <v>1.1888080835342407</v>
      </c>
      <c r="K140" s="54">
        <f>'4.Stata-DNSP&amp;State'!AG99</f>
        <v>1.0267843008041382</v>
      </c>
      <c r="L140" s="54">
        <f>'4.Stata-DNSP&amp;State'!AH99</f>
        <v>1.8860702514648438</v>
      </c>
      <c r="M140" s="54">
        <f>'4.Stata-DNSP&amp;State'!AI99</f>
        <v>1.789488673210144</v>
      </c>
      <c r="N140" s="54">
        <f>'4.Stata-DNSP&amp;State'!AJ99</f>
        <v>1.4610604047775269</v>
      </c>
      <c r="O140" s="55">
        <f>'4.Stata-DNSP&amp;State'!D99</f>
        <v>1.3669624328613281</v>
      </c>
      <c r="P140" s="54">
        <f t="shared" ref="P140:P145" si="88">$H140/I140</f>
        <v>1.0194910558664343</v>
      </c>
      <c r="Q140" s="54">
        <f t="shared" ref="Q140:Q145" si="89">$H140/J140</f>
        <v>1.1144179787404191</v>
      </c>
      <c r="R140" s="54">
        <f t="shared" ref="R140:R145" si="90">$H140/K140</f>
        <v>1.2902701185876571</v>
      </c>
      <c r="S140" s="54">
        <f t="shared" ref="S140:S145" si="91">$H140/L140</f>
        <v>0.70242829000327656</v>
      </c>
      <c r="T140" s="54">
        <f t="shared" ref="T140:T145" si="92">$H140/M140</f>
        <v>0.74033947316688165</v>
      </c>
      <c r="U140" s="54">
        <f t="shared" ref="U140:U145" si="93">$H140/N140</f>
        <v>0.90675860986338164</v>
      </c>
      <c r="V140" s="55">
        <f>'Index Tables'!F132</f>
        <v>0.93000020000000005</v>
      </c>
      <c r="Y140" s="198">
        <v>2019</v>
      </c>
      <c r="Z140" s="202">
        <f>B140-'Individ-I&amp;O Tables'!B159</f>
        <v>-2.6234436045768916E-7</v>
      </c>
      <c r="AA140" s="38">
        <f>C140-'Individ-I&amp;O Tables'!C159</f>
        <v>4.3787384029769783E-7</v>
      </c>
      <c r="AB140" s="38">
        <f>D140-'Individ-I&amp;O Tables'!D159</f>
        <v>3.1612396234059759E-7</v>
      </c>
      <c r="AC140" s="38">
        <f>E140-'Individ-I&amp;O Tables'!E159</f>
        <v>-7.9498290173063424E-9</v>
      </c>
      <c r="AD140" s="38">
        <f>F140-'Individ-I&amp;O Tables'!F159</f>
        <v>5.3665924037993307E-8</v>
      </c>
      <c r="AE140" s="38"/>
      <c r="AF140" s="38">
        <f>H140-'Individ-I&amp;O Tables'!H159</f>
        <v>1.0156249996562394E-7</v>
      </c>
      <c r="AG140" s="202">
        <f>I140-'Individ-I&amp;O Tables'!I159</f>
        <v>4.6539306630677402E-7</v>
      </c>
      <c r="AH140" s="38">
        <f>J140-'Individ-I&amp;O Tables'!J159</f>
        <v>8.3534240635785295E-8</v>
      </c>
      <c r="AI140" s="38">
        <f>K140-'Individ-I&amp;O Tables'!K159</f>
        <v>3.0080413826460983E-7</v>
      </c>
      <c r="AJ140" s="38">
        <f>L140-'Individ-I&amp;O Tables'!L159</f>
        <v>2.5146484383675727E-7</v>
      </c>
      <c r="AK140" s="38">
        <f>M140-'Individ-I&amp;O Tables'!M159</f>
        <v>-3.2678985606438005E-7</v>
      </c>
      <c r="AL140" s="38">
        <f>N140-'Individ-I&amp;O Tables'!N159</f>
        <v>4.0477752683010237E-7</v>
      </c>
      <c r="AM140" s="200">
        <f>O140-'Individ-I&amp;O Tables'!P159</f>
        <v>4.3286132811459765E-7</v>
      </c>
      <c r="AN140" s="38">
        <f>P140-'Individ-I&amp;O Tables'!Q159</f>
        <v>5.5866434367501938E-8</v>
      </c>
      <c r="AO140" s="38">
        <f>Q140-'Individ-I&amp;O Tables'!R159</f>
        <v>-2.125958076248935E-8</v>
      </c>
      <c r="AP140" s="38">
        <f>R140-'Individ-I&amp;O Tables'!S159</f>
        <v>1.1858765702754681E-7</v>
      </c>
      <c r="AQ140" s="38">
        <f>S140-'Individ-I&amp;O Tables'!T159</f>
        <v>9.0003276609351701E-8</v>
      </c>
      <c r="AR140" s="38">
        <f>T140-'Individ-I&amp;O Tables'!U159</f>
        <v>7.3166881664477046E-8</v>
      </c>
      <c r="AS140" s="38">
        <f>U140-'Individ-I&amp;O Tables'!V159</f>
        <v>2.0986338167272578E-7</v>
      </c>
      <c r="AT140" s="200">
        <f>V140-'Individ-I&amp;O Tables'!W159</f>
        <v>0</v>
      </c>
    </row>
    <row r="141" spans="1:46" ht="15" x14ac:dyDescent="0.2">
      <c r="A141" s="204">
        <v>2020</v>
      </c>
      <c r="B141" s="57">
        <f>'4.Stata-DNSP&amp;State'!Z100</f>
        <v>1.0253663063049316</v>
      </c>
      <c r="C141" s="54">
        <f>'4.Stata-DNSP&amp;State'!AA100</f>
        <v>1.2628433704376221</v>
      </c>
      <c r="D141" s="54">
        <f>'4.Stata-DNSP&amp;State'!AB100</f>
        <v>1.2509229183197021</v>
      </c>
      <c r="E141" s="54">
        <f>'4.Stata-DNSP&amp;State'!AC100</f>
        <v>1.1828626394271851</v>
      </c>
      <c r="F141" s="54">
        <f>'4.Stata-DNSP&amp;State'!AD100</f>
        <v>0.71455979347229004</v>
      </c>
      <c r="G141" s="54"/>
      <c r="H141" s="54">
        <f>'4.Stata-DNSP&amp;State'!C100</f>
        <v>1.3241877555847168</v>
      </c>
      <c r="I141" s="57">
        <f>'4.Stata-DNSP&amp;State'!AE100</f>
        <v>1.2540007829666138</v>
      </c>
      <c r="J141" s="54">
        <f>'4.Stata-DNSP&amp;State'!AF100</f>
        <v>1.212904691696167</v>
      </c>
      <c r="K141" s="54">
        <f>'4.Stata-DNSP&amp;State'!AG100</f>
        <v>1.0263869762420654</v>
      </c>
      <c r="L141" s="54">
        <f>'4.Stata-DNSP&amp;State'!AH100</f>
        <v>1.9772385358810425</v>
      </c>
      <c r="M141" s="54">
        <f>'4.Stata-DNSP&amp;State'!AI100</f>
        <v>1.8296643495559692</v>
      </c>
      <c r="N141" s="54">
        <f>'4.Stata-DNSP&amp;State'!AJ100</f>
        <v>1.4780453443527222</v>
      </c>
      <c r="O141" s="55">
        <f>'4.Stata-DNSP&amp;State'!D100</f>
        <v>1.3550318479537964</v>
      </c>
      <c r="P141" s="54">
        <f t="shared" si="88"/>
        <v>1.0559704376356611</v>
      </c>
      <c r="Q141" s="54">
        <f t="shared" si="89"/>
        <v>1.0917492237027526</v>
      </c>
      <c r="R141" s="54">
        <f t="shared" si="90"/>
        <v>1.2901447370591121</v>
      </c>
      <c r="S141" s="54">
        <f t="shared" si="91"/>
        <v>0.66971573310686505</v>
      </c>
      <c r="T141" s="54">
        <f t="shared" si="92"/>
        <v>0.72373261024956648</v>
      </c>
      <c r="U141" s="54">
        <f t="shared" si="93"/>
        <v>0.89590468969314063</v>
      </c>
      <c r="V141" s="55">
        <f>'Index Tables'!F133</f>
        <v>0.91685890000000003</v>
      </c>
      <c r="Y141" s="198">
        <v>2020</v>
      </c>
      <c r="Z141" s="202">
        <f>B141-'Individ-I&amp;O Tables'!B160</f>
        <v>3.0630493164096606E-7</v>
      </c>
      <c r="AA141" s="38">
        <f>C141-'Individ-I&amp;O Tables'!C160</f>
        <v>3.7043762213251341E-7</v>
      </c>
      <c r="AB141" s="38">
        <f>D141-'Individ-I&amp;O Tables'!D160</f>
        <v>-8.168029785871056E-8</v>
      </c>
      <c r="AC141" s="38">
        <f>E141-'Individ-I&amp;O Tables'!E160</f>
        <v>-3.6057281493917515E-7</v>
      </c>
      <c r="AD141" s="38">
        <f>F141-'Individ-I&amp;O Tables'!F160</f>
        <v>9.3472290019214199E-8</v>
      </c>
      <c r="AE141" s="38"/>
      <c r="AF141" s="38">
        <f>H141-'Individ-I&amp;O Tables'!H160</f>
        <v>-2.4441528312380001E-7</v>
      </c>
      <c r="AG141" s="202">
        <f>I141-'Individ-I&amp;O Tables'!I160</f>
        <v>-2.1703338615175483E-7</v>
      </c>
      <c r="AH141" s="38">
        <f>J141-'Individ-I&amp;O Tables'!J160</f>
        <v>-3.0830383290769703E-7</v>
      </c>
      <c r="AI141" s="38">
        <f>K141-'Individ-I&amp;O Tables'!K160</f>
        <v>-2.3757934508594758E-8</v>
      </c>
      <c r="AJ141" s="38">
        <f>L141-'Individ-I&amp;O Tables'!L160</f>
        <v>-4.6411895748832421E-7</v>
      </c>
      <c r="AK141" s="38">
        <f>M141-'Individ-I&amp;O Tables'!M160</f>
        <v>3.4955596928121224E-7</v>
      </c>
      <c r="AL141" s="38">
        <f>N141-'Individ-I&amp;O Tables'!N160</f>
        <v>3.443527221147491E-7</v>
      </c>
      <c r="AM141" s="200">
        <f>O141-'Individ-I&amp;O Tables'!P160</f>
        <v>-1.5204620362752053E-7</v>
      </c>
      <c r="AN141" s="38">
        <f>P141-'Individ-I&amp;O Tables'!Q160</f>
        <v>-5.6236433887413284E-7</v>
      </c>
      <c r="AO141" s="38">
        <f>Q141-'Individ-I&amp;O Tables'!R160</f>
        <v>2.2370275254424143E-7</v>
      </c>
      <c r="AP141" s="38">
        <f>R141-'Individ-I&amp;O Tables'!S160</f>
        <v>-2.6294088795175696E-7</v>
      </c>
      <c r="AQ141" s="38">
        <f>S141-'Individ-I&amp;O Tables'!T160</f>
        <v>-1.6689313497852964E-7</v>
      </c>
      <c r="AR141" s="38">
        <f>T141-'Individ-I&amp;O Tables'!U160</f>
        <v>-1.8975043347690956E-7</v>
      </c>
      <c r="AS141" s="38">
        <f>U141-'Individ-I&amp;O Tables'!V160</f>
        <v>-2.1030685937173388E-7</v>
      </c>
      <c r="AT141" s="200">
        <f>V141-'Individ-I&amp;O Tables'!W160</f>
        <v>0</v>
      </c>
    </row>
    <row r="142" spans="1:46" ht="15" x14ac:dyDescent="0.2">
      <c r="A142" s="198">
        <v>2021</v>
      </c>
      <c r="B142" s="57">
        <f>'4.Stata-DNSP&amp;State'!Z101</f>
        <v>1.0249782800674438</v>
      </c>
      <c r="C142" s="54">
        <f>'4.Stata-DNSP&amp;State'!AA101</f>
        <v>1.2628433704376221</v>
      </c>
      <c r="D142" s="54">
        <f>'4.Stata-DNSP&amp;State'!AB101</f>
        <v>1.2667653560638428</v>
      </c>
      <c r="E142" s="54">
        <f>'4.Stata-DNSP&amp;State'!AC101</f>
        <v>1.1901496648788452</v>
      </c>
      <c r="F142" s="54">
        <f>'4.Stata-DNSP&amp;State'!AD101</f>
        <v>0.73365575075149536</v>
      </c>
      <c r="G142" s="54"/>
      <c r="H142" s="54">
        <f>'4.Stata-DNSP&amp;State'!C101</f>
        <v>1.3258898258209229</v>
      </c>
      <c r="I142" s="57">
        <f>'4.Stata-DNSP&amp;State'!AE101</f>
        <v>1.2855548858642578</v>
      </c>
      <c r="J142" s="54">
        <f>'4.Stata-DNSP&amp;State'!AF101</f>
        <v>1.2237962484359741</v>
      </c>
      <c r="K142" s="54">
        <f>'4.Stata-DNSP&amp;State'!AG101</f>
        <v>1.0266637802124023</v>
      </c>
      <c r="L142" s="54">
        <f>'4.Stata-DNSP&amp;State'!AH101</f>
        <v>1.9711998701095581</v>
      </c>
      <c r="M142" s="54">
        <f>'4.Stata-DNSP&amp;State'!AI101</f>
        <v>1.8607243299484253</v>
      </c>
      <c r="N142" s="54">
        <f>'4.Stata-DNSP&amp;State'!AJ101</f>
        <v>1.4929777383804321</v>
      </c>
      <c r="O142" s="55">
        <f>'4.Stata-DNSP&amp;State'!D101</f>
        <v>1.3707153797149658</v>
      </c>
      <c r="P142" s="54">
        <f t="shared" si="88"/>
        <v>1.0313755098286204</v>
      </c>
      <c r="Q142" s="54">
        <f t="shared" si="89"/>
        <v>1.083423672458079</v>
      </c>
      <c r="R142" s="54">
        <f t="shared" si="90"/>
        <v>1.291454759947424</v>
      </c>
      <c r="S142" s="54">
        <f t="shared" si="91"/>
        <v>0.67263084070071022</v>
      </c>
      <c r="T142" s="54">
        <f t="shared" si="92"/>
        <v>0.71256650137834943</v>
      </c>
      <c r="U142" s="54">
        <f t="shared" si="93"/>
        <v>0.8880841232497112</v>
      </c>
      <c r="V142" s="55">
        <f>'Index Tables'!F134</f>
        <v>0.91088760000000002</v>
      </c>
      <c r="Y142" s="198">
        <v>2021</v>
      </c>
      <c r="Z142" s="202">
        <f>B142-'Individ-I&amp;O Tables'!B161</f>
        <v>2.800674439029649E-7</v>
      </c>
      <c r="AA142" s="38">
        <f>C142-'Individ-I&amp;O Tables'!C161</f>
        <v>3.7043762213251341E-7</v>
      </c>
      <c r="AB142" s="38">
        <f>D142-'Individ-I&amp;O Tables'!D161</f>
        <v>3.5606384285458148E-7</v>
      </c>
      <c r="AC142" s="38">
        <f>E142-'Individ-I&amp;O Tables'!E161</f>
        <v>-3.3512115482636773E-7</v>
      </c>
      <c r="AD142" s="38">
        <f>F142-'Individ-I&amp;O Tables'!F161</f>
        <v>5.0751495339618202E-8</v>
      </c>
      <c r="AE142" s="38"/>
      <c r="AF142" s="38">
        <f>H142-'Individ-I&amp;O Tables'!H161</f>
        <v>-1.7417907716144043E-7</v>
      </c>
      <c r="AG142" s="202">
        <f>I142-'Individ-I&amp;O Tables'!I161</f>
        <v>-1.141357421907685E-7</v>
      </c>
      <c r="AH142" s="38">
        <f>J142-'Individ-I&amp;O Tables'!J161</f>
        <v>2.4843597401513762E-7</v>
      </c>
      <c r="AI142" s="38">
        <f>K142-'Individ-I&amp;O Tables'!K161</f>
        <v>-2.1978759767726785E-7</v>
      </c>
      <c r="AJ142" s="38">
        <f>L142-'Individ-I&amp;O Tables'!L161</f>
        <v>-1.2989044195776955E-7</v>
      </c>
      <c r="AK142" s="38">
        <f>M142-'Individ-I&amp;O Tables'!M161</f>
        <v>3.2994842524836088E-7</v>
      </c>
      <c r="AL142" s="38">
        <f>N142-'Individ-I&amp;O Tables'!N161</f>
        <v>-2.6161956778736339E-7</v>
      </c>
      <c r="AM142" s="200">
        <f>O142-'Individ-I&amp;O Tables'!P161</f>
        <v>-6.2028503422517645E-7</v>
      </c>
      <c r="AN142" s="38">
        <f>P142-'Individ-I&amp;O Tables'!Q161</f>
        <v>-4.9017137970785996E-7</v>
      </c>
      <c r="AO142" s="38">
        <f>Q142-'Individ-I&amp;O Tables'!R161</f>
        <v>-3.2754192091921652E-7</v>
      </c>
      <c r="AP142" s="38">
        <f>R142-'Individ-I&amp;O Tables'!S161</f>
        <v>-2.4005257603931796E-7</v>
      </c>
      <c r="AQ142" s="38">
        <f>S142-'Individ-I&amp;O Tables'!T161</f>
        <v>-5.9299289811853839E-8</v>
      </c>
      <c r="AR142" s="38">
        <f>T142-'Individ-I&amp;O Tables'!U161</f>
        <v>1.3783494345886993E-9</v>
      </c>
      <c r="AS142" s="38">
        <f>U142-'Individ-I&amp;O Tables'!V161</f>
        <v>-7.6750288791060939E-8</v>
      </c>
      <c r="AT142" s="200">
        <f>V142-'Individ-I&amp;O Tables'!W161</f>
        <v>0</v>
      </c>
    </row>
    <row r="143" spans="1:46" ht="15" x14ac:dyDescent="0.2">
      <c r="A143" s="198">
        <v>2022</v>
      </c>
      <c r="B143" s="57">
        <f>'4.Stata-DNSP&amp;State'!Z102</f>
        <v>1.0328155755996704</v>
      </c>
      <c r="C143" s="54">
        <f>'4.Stata-DNSP&amp;State'!AA102</f>
        <v>1.3196429014205933</v>
      </c>
      <c r="D143" s="54">
        <f>'4.Stata-DNSP&amp;State'!AB102</f>
        <v>1.2951054573059082</v>
      </c>
      <c r="E143" s="54">
        <f>'4.Stata-DNSP&amp;State'!AC102</f>
        <v>1.1978011131286621</v>
      </c>
      <c r="F143" s="54">
        <f>'4.Stata-DNSP&amp;State'!AD102</f>
        <v>0.89167940616607666</v>
      </c>
      <c r="G143" s="54"/>
      <c r="H143" s="54">
        <f>'4.Stata-DNSP&amp;State'!C102</f>
        <v>1.3354007005691528</v>
      </c>
      <c r="I143" s="57">
        <f>'4.Stata-DNSP&amp;State'!AE102</f>
        <v>1.3458849191665649</v>
      </c>
      <c r="J143" s="54">
        <f>'4.Stata-DNSP&amp;State'!AF102</f>
        <v>1.2571777105331421</v>
      </c>
      <c r="K143" s="54">
        <f>'4.Stata-DNSP&amp;State'!AG102</f>
        <v>1.0268822908401489</v>
      </c>
      <c r="L143" s="54">
        <f>'4.Stata-DNSP&amp;State'!AH102</f>
        <v>1.9577919244766235</v>
      </c>
      <c r="M143" s="54">
        <f>'4.Stata-DNSP&amp;State'!AI102</f>
        <v>1.89216148853302</v>
      </c>
      <c r="N143" s="54">
        <f>'4.Stata-DNSP&amp;State'!AJ102</f>
        <v>1.5077048540115356</v>
      </c>
      <c r="O143" s="55">
        <f>'4.Stata-DNSP&amp;State'!D102</f>
        <v>1.4056829214096069</v>
      </c>
      <c r="P143" s="54">
        <f t="shared" si="88"/>
        <v>0.99221016711896559</v>
      </c>
      <c r="Q143" s="54">
        <f t="shared" si="89"/>
        <v>1.062221107947291</v>
      </c>
      <c r="R143" s="54">
        <f t="shared" si="90"/>
        <v>1.3004418446797714</v>
      </c>
      <c r="S143" s="54">
        <f t="shared" si="91"/>
        <v>0.6820953155816829</v>
      </c>
      <c r="T143" s="54">
        <f t="shared" si="92"/>
        <v>0.70575408529452732</v>
      </c>
      <c r="U143" s="54">
        <f t="shared" si="93"/>
        <v>0.88571758392636679</v>
      </c>
      <c r="V143" s="55">
        <f>'Index Tables'!F135</f>
        <v>0.90991169999999999</v>
      </c>
      <c r="Y143" s="198">
        <v>2022</v>
      </c>
      <c r="Z143" s="202">
        <f>B143-'Individ-I&amp;O Tables'!B162</f>
        <v>-4.2440032954615958E-7</v>
      </c>
      <c r="AA143" s="38">
        <f>C143-'Individ-I&amp;O Tables'!C162</f>
        <v>-9.8579406637711031E-8</v>
      </c>
      <c r="AB143" s="38">
        <f>D143-'Individ-I&amp;O Tables'!D162</f>
        <v>4.5730590825243667E-7</v>
      </c>
      <c r="AC143" s="38">
        <f>E143-'Individ-I&amp;O Tables'!E162</f>
        <v>1.1312866221580009E-7</v>
      </c>
      <c r="AD143" s="38">
        <f>F143-'Individ-I&amp;O Tables'!F162</f>
        <v>6.1660766492721564E-9</v>
      </c>
      <c r="AE143" s="38"/>
      <c r="AF143" s="38">
        <f>H143-'Individ-I&amp;O Tables'!H162</f>
        <v>7.0056915291161204E-7</v>
      </c>
      <c r="AG143" s="202">
        <f>I143-'Individ-I&amp;O Tables'!I162</f>
        <v>-8.083343505660423E-8</v>
      </c>
      <c r="AH143" s="38">
        <f>J143-'Individ-I&amp;O Tables'!J162</f>
        <v>-2.8946685781683357E-7</v>
      </c>
      <c r="AI143" s="38">
        <f>K143-'Individ-I&amp;O Tables'!K162</f>
        <v>2.9084014885327747E-7</v>
      </c>
      <c r="AJ143" s="38">
        <f>L143-'Individ-I&amp;O Tables'!L162</f>
        <v>-7.552337644156637E-8</v>
      </c>
      <c r="AK143" s="38">
        <f>M143-'Individ-I&amp;O Tables'!M162</f>
        <v>4.8853302003770693E-7</v>
      </c>
      <c r="AL143" s="38">
        <f>N143-'Individ-I&amp;O Tables'!N162</f>
        <v>-1.4598846442837043E-7</v>
      </c>
      <c r="AM143" s="200">
        <f>O143-'Individ-I&amp;O Tables'!P162</f>
        <v>-7.8590393082222931E-8</v>
      </c>
      <c r="AN143" s="38">
        <f>P143-'Individ-I&amp;O Tables'!Q162</f>
        <v>3.6711896556074208E-7</v>
      </c>
      <c r="AO143" s="38">
        <f>Q143-'Individ-I&amp;O Tables'!R162</f>
        <v>1.0794729088381416E-7</v>
      </c>
      <c r="AP143" s="38">
        <f>R143-'Individ-I&amp;O Tables'!S162</f>
        <v>8.4467977146118756E-7</v>
      </c>
      <c r="AQ143" s="38">
        <f>S143-'Individ-I&amp;O Tables'!T162</f>
        <v>2.1558168294966151E-7</v>
      </c>
      <c r="AR143" s="38">
        <f>T143-'Individ-I&amp;O Tables'!U162</f>
        <v>1.8529452727733542E-7</v>
      </c>
      <c r="AS143" s="38">
        <f>U143-'Individ-I&amp;O Tables'!V162</f>
        <v>2.8392636675089733E-7</v>
      </c>
      <c r="AT143" s="200">
        <f>V143-'Individ-I&amp;O Tables'!W162</f>
        <v>0</v>
      </c>
    </row>
    <row r="144" spans="1:46" ht="15" x14ac:dyDescent="0.2">
      <c r="A144" s="53">
        <v>2023</v>
      </c>
      <c r="B144" s="57">
        <f>'4.Stata-DNSP&amp;State'!Z103</f>
        <v>1.0532479286193848</v>
      </c>
      <c r="C144" s="54">
        <f>'4.Stata-DNSP&amp;State'!AA103</f>
        <v>1.3196429014205933</v>
      </c>
      <c r="D144" s="54">
        <f>'4.Stata-DNSP&amp;State'!AB103</f>
        <v>1.3218111991882324</v>
      </c>
      <c r="E144" s="54">
        <f>'4.Stata-DNSP&amp;State'!AC103</f>
        <v>1.2061383724212646</v>
      </c>
      <c r="F144" s="54">
        <f>'4.Stata-DNSP&amp;State'!AD103</f>
        <v>0.74536389112472534</v>
      </c>
      <c r="G144" s="54"/>
      <c r="H144" s="54">
        <f>'4.Stata-DNSP&amp;State'!C103</f>
        <v>1.374647855758667</v>
      </c>
      <c r="I144" s="57">
        <f>'4.Stata-DNSP&amp;State'!AE103</f>
        <v>1.45582115650177</v>
      </c>
      <c r="J144" s="54">
        <f>'4.Stata-DNSP&amp;State'!AF103</f>
        <v>1.255246639251709</v>
      </c>
      <c r="K144" s="54">
        <f>'4.Stata-DNSP&amp;State'!AG103</f>
        <v>1.0268194675445557</v>
      </c>
      <c r="L144" s="54">
        <f>'4.Stata-DNSP&amp;State'!AH103</f>
        <v>1.9625246524810791</v>
      </c>
      <c r="M144" s="54">
        <f>'4.Stata-DNSP&amp;State'!AI103</f>
        <v>1.925270676612854</v>
      </c>
      <c r="N144" s="54">
        <f>'4.Stata-DNSP&amp;State'!AJ103</f>
        <v>1.5193017721176147</v>
      </c>
      <c r="O144" s="55">
        <f>'4.Stata-DNSP&amp;State'!D103</f>
        <v>1.4649199247360229</v>
      </c>
      <c r="P144" s="54">
        <f t="shared" si="88"/>
        <v>0.94424225779342541</v>
      </c>
      <c r="Q144" s="54">
        <f t="shared" si="89"/>
        <v>1.0951217177351988</v>
      </c>
      <c r="R144" s="54">
        <f t="shared" si="90"/>
        <v>1.3387434687480917</v>
      </c>
      <c r="S144" s="54">
        <f t="shared" si="91"/>
        <v>0.70044870724084829</v>
      </c>
      <c r="T144" s="54">
        <f t="shared" si="92"/>
        <v>0.71400238546046801</v>
      </c>
      <c r="U144" s="54">
        <f t="shared" si="93"/>
        <v>0.90478921369430909</v>
      </c>
      <c r="V144" s="55">
        <f>'Index Tables'!F136</f>
        <v>0.93039249999999996</v>
      </c>
      <c r="Y144" s="53">
        <v>2023</v>
      </c>
      <c r="Z144" s="202">
        <f>B144-'Individ-I&amp;O Tables'!B163</f>
        <v>-7.1380615196403596E-8</v>
      </c>
      <c r="AA144" s="38">
        <f>C144-'Individ-I&amp;O Tables'!C163</f>
        <v>-9.8579406637711031E-8</v>
      </c>
      <c r="AB144" s="38">
        <f>D144-'Individ-I&amp;O Tables'!D163</f>
        <v>1.9918823235265393E-7</v>
      </c>
      <c r="AC144" s="38">
        <f>E144-'Individ-I&amp;O Tables'!E163</f>
        <v>3.7242126471603854E-7</v>
      </c>
      <c r="AD144" s="38">
        <f>F144-'Individ-I&amp;O Tables'!F163</f>
        <v>9.1124725321023448E-8</v>
      </c>
      <c r="AE144" s="38"/>
      <c r="AF144" s="38">
        <f>H144-'Individ-I&amp;O Tables'!H163</f>
        <v>-1.4424133309987042E-7</v>
      </c>
      <c r="AG144" s="202">
        <f>I144-'Individ-I&amp;O Tables'!I163</f>
        <v>1.5650176998782683E-7</v>
      </c>
      <c r="AH144" s="38">
        <f>J144-'Individ-I&amp;O Tables'!J163</f>
        <v>-3.6074829101728767E-7</v>
      </c>
      <c r="AI144" s="38">
        <f>K144-'Individ-I&amp;O Tables'!K163</f>
        <v>4.6754455573783105E-7</v>
      </c>
      <c r="AJ144" s="38">
        <f>L144-'Individ-I&amp;O Tables'!L163</f>
        <v>-3.4751892097339976E-7</v>
      </c>
      <c r="AK144" s="38">
        <f>M144-'Individ-I&amp;O Tables'!M163</f>
        <v>-3.2338714595070428E-7</v>
      </c>
      <c r="AL144" s="38">
        <f>N144-'Individ-I&amp;O Tables'!N163</f>
        <v>-2.2788238518423043E-7</v>
      </c>
      <c r="AM144" s="200">
        <f>O144-'Individ-I&amp;O Tables'!P163</f>
        <v>-7.5263977050710196E-8</v>
      </c>
      <c r="AN144" s="38">
        <f>P144-'Individ-I&amp;O Tables'!Q163</f>
        <v>5.779342537870491E-8</v>
      </c>
      <c r="AO144" s="38">
        <f>Q144-'Individ-I&amp;O Tables'!R163</f>
        <v>7.1773519882967207E-7</v>
      </c>
      <c r="AP144" s="38">
        <f>R144-'Individ-I&amp;O Tables'!S163</f>
        <v>4.6874809167540832E-7</v>
      </c>
      <c r="AQ144" s="38">
        <f>S144-'Individ-I&amp;O Tables'!T163</f>
        <v>1.0724084831270631E-7</v>
      </c>
      <c r="AR144" s="38">
        <f>T144-'Individ-I&amp;O Tables'!U163</f>
        <v>-1.4539532022794788E-8</v>
      </c>
      <c r="AS144" s="38">
        <f>U144-'Individ-I&amp;O Tables'!V163</f>
        <v>1.3694309131118132E-8</v>
      </c>
      <c r="AT144" s="200">
        <f>V144-'Individ-I&amp;O Tables'!W163</f>
        <v>0</v>
      </c>
    </row>
    <row r="145" spans="1:46" ht="15" x14ac:dyDescent="0.2">
      <c r="A145" s="53">
        <v>2024</v>
      </c>
      <c r="B145" s="57">
        <f>'4.Stata-DNSP&amp;State'!Z104</f>
        <v>1.0846965312957764</v>
      </c>
      <c r="C145" s="54">
        <f>'4.Stata-DNSP&amp;State'!AA104</f>
        <v>1.421882152557373</v>
      </c>
      <c r="D145" s="54">
        <f>'4.Stata-DNSP&amp;State'!AB104</f>
        <v>1.3352189064025879</v>
      </c>
      <c r="E145" s="54">
        <f>'4.Stata-DNSP&amp;State'!AC104</f>
        <v>1.2173261642456055</v>
      </c>
      <c r="F145" s="54">
        <f>'4.Stata-DNSP&amp;State'!AD104</f>
        <v>0.91882306337356567</v>
      </c>
      <c r="G145" s="54"/>
      <c r="H145" s="54">
        <f>'4.Stata-DNSP&amp;State'!C104</f>
        <v>1.4058820009231567</v>
      </c>
      <c r="I145" s="57">
        <f>'4.Stata-DNSP&amp;State'!AE104</f>
        <v>1.6489073038101196</v>
      </c>
      <c r="J145" s="54">
        <f>'4.Stata-DNSP&amp;State'!AF104</f>
        <v>1.2587590217590332</v>
      </c>
      <c r="K145" s="54">
        <f>'4.Stata-DNSP&amp;State'!AG104</f>
        <v>1.0262887477874756</v>
      </c>
      <c r="L145" s="54">
        <f>'4.Stata-DNSP&amp;State'!AH104</f>
        <v>1.9746215343475342</v>
      </c>
      <c r="M145" s="54">
        <f>'4.Stata-DNSP&amp;State'!AI104</f>
        <v>1.9743691682815552</v>
      </c>
      <c r="N145" s="54">
        <f>'4.Stata-DNSP&amp;State'!AJ104</f>
        <v>1.5350551605224609</v>
      </c>
      <c r="O145" s="55">
        <f>'4.Stata-DNSP&amp;State'!D104</f>
        <v>1.5589836835861206</v>
      </c>
      <c r="P145" s="54">
        <f t="shared" si="88"/>
        <v>0.85261433294315214</v>
      </c>
      <c r="Q145" s="54">
        <f t="shared" si="89"/>
        <v>1.1168793840766511</v>
      </c>
      <c r="R145" s="54">
        <f t="shared" si="90"/>
        <v>1.369869838243893</v>
      </c>
      <c r="S145" s="54">
        <f t="shared" si="91"/>
        <v>0.71197542236249156</v>
      </c>
      <c r="T145" s="54">
        <f t="shared" si="92"/>
        <v>0.71206642785391727</v>
      </c>
      <c r="U145" s="54">
        <f t="shared" si="93"/>
        <v>0.91585112840157501</v>
      </c>
      <c r="V145" s="55">
        <f>'Index Tables'!F137</f>
        <v>0.942218</v>
      </c>
      <c r="Y145" s="53">
        <v>2024</v>
      </c>
      <c r="Z145" s="202">
        <f>B145-'Individ-I&amp;O Tables'!B164</f>
        <v>5.3129577626265245E-7</v>
      </c>
      <c r="AA145" s="38">
        <f>C145-'Individ-I&amp;O Tables'!C164</f>
        <v>1.5255737295660765E-7</v>
      </c>
      <c r="AB145" s="38">
        <f>D145-'Individ-I&amp;O Tables'!D164</f>
        <v>-9.3597412043067152E-8</v>
      </c>
      <c r="AC145" s="38">
        <f>E145-'Individ-I&amp;O Tables'!E164</f>
        <v>1.6424560556060896E-7</v>
      </c>
      <c r="AD145" s="38">
        <f>F145-'Individ-I&amp;O Tables'!F164</f>
        <v>6.3373565728497283E-8</v>
      </c>
      <c r="AE145" s="38"/>
      <c r="AF145" s="38">
        <f>H145-'Individ-I&amp;O Tables'!H164</f>
        <v>9.2315666222475556E-10</v>
      </c>
      <c r="AG145" s="202">
        <f>I145-'Individ-I&amp;O Tables'!I164</f>
        <v>3.0381011972835381E-7</v>
      </c>
      <c r="AH145" s="38">
        <f>J145-'Individ-I&amp;O Tables'!J164</f>
        <v>2.175903324186379E-8</v>
      </c>
      <c r="AI145" s="38">
        <f>K145-'Individ-I&amp;O Tables'!K164</f>
        <v>-2.522125244208695E-7</v>
      </c>
      <c r="AJ145" s="38">
        <f>L145-'Individ-I&amp;O Tables'!L164</f>
        <v>-4.656524659196748E-7</v>
      </c>
      <c r="AK145" s="38">
        <f>M145-'Individ-I&amp;O Tables'!M164</f>
        <v>1.6828155513515242E-7</v>
      </c>
      <c r="AL145" s="38">
        <f>N145-'Individ-I&amp;O Tables'!N164</f>
        <v>1.6052246087916444E-7</v>
      </c>
      <c r="AM145" s="200">
        <f>O145-'Individ-I&amp;O Tables'!P164</f>
        <v>-3.1641387931991005E-7</v>
      </c>
      <c r="AN145" s="38">
        <f>P145-'Individ-I&amp;O Tables'!Q164</f>
        <v>3.2943152095121775E-8</v>
      </c>
      <c r="AO145" s="38">
        <f>Q145-'Individ-I&amp;O Tables'!R164</f>
        <v>3.8407665114981171E-7</v>
      </c>
      <c r="AP145" s="38">
        <f>R145-'Individ-I&amp;O Tables'!S164</f>
        <v>-1.6175610695334797E-7</v>
      </c>
      <c r="AQ145" s="38">
        <f>S145-'Individ-I&amp;O Tables'!T164</f>
        <v>2.2362491525207417E-8</v>
      </c>
      <c r="AR145" s="38">
        <f>T145-'Individ-I&amp;O Tables'!U164</f>
        <v>-7.214608277461565E-8</v>
      </c>
      <c r="AS145" s="38">
        <f>U145-'Individ-I&amp;O Tables'!V164</f>
        <v>-7.1598424966623497E-8</v>
      </c>
      <c r="AT145" s="200">
        <f>V145-'Individ-I&amp;O Tables'!W164</f>
        <v>0</v>
      </c>
    </row>
    <row r="146" spans="1:46" x14ac:dyDescent="0.2">
      <c r="A146" s="37"/>
      <c r="B146" s="34"/>
      <c r="C146" s="34"/>
      <c r="D146" s="34"/>
      <c r="E146" s="34"/>
      <c r="F146" s="34"/>
      <c r="G146" s="34"/>
      <c r="H146" s="34"/>
      <c r="I146" s="34"/>
    </row>
    <row r="147" spans="1:46" x14ac:dyDescent="0.2">
      <c r="A147" s="37"/>
      <c r="B147" s="34"/>
      <c r="C147" s="34"/>
      <c r="D147" s="34"/>
      <c r="E147" s="34"/>
      <c r="F147" s="34"/>
      <c r="G147" s="34"/>
      <c r="H147" s="34"/>
      <c r="I147" s="34"/>
    </row>
    <row r="148" spans="1:46" x14ac:dyDescent="0.2">
      <c r="A148" s="43" t="s">
        <v>533</v>
      </c>
      <c r="B148" s="44"/>
      <c r="C148" s="44"/>
      <c r="D148" s="44"/>
      <c r="E148" s="44"/>
      <c r="F148" s="44"/>
      <c r="G148" s="44"/>
      <c r="H148" s="44"/>
      <c r="I148" s="44"/>
      <c r="J148" s="44"/>
      <c r="K148" s="44"/>
      <c r="L148" s="44"/>
      <c r="M148" s="44"/>
      <c r="N148" s="44"/>
      <c r="O148" s="44"/>
      <c r="P148" s="44"/>
      <c r="Q148" s="44"/>
      <c r="R148" s="44"/>
      <c r="S148" s="44"/>
      <c r="T148" s="44"/>
      <c r="U148" s="44"/>
      <c r="V148" s="44"/>
    </row>
    <row r="149" spans="1:46" x14ac:dyDescent="0.2">
      <c r="A149" s="196"/>
      <c r="B149" s="387" t="s">
        <v>151</v>
      </c>
      <c r="C149" s="387"/>
      <c r="D149" s="387"/>
      <c r="E149" s="387"/>
      <c r="F149" s="387"/>
      <c r="G149" s="387"/>
      <c r="H149" s="387"/>
      <c r="I149" s="389" t="s">
        <v>152</v>
      </c>
      <c r="J149" s="387"/>
      <c r="K149" s="387"/>
      <c r="L149" s="387"/>
      <c r="M149" s="387"/>
      <c r="N149" s="387"/>
      <c r="O149" s="388"/>
      <c r="P149" s="387" t="s">
        <v>153</v>
      </c>
      <c r="Q149" s="387"/>
      <c r="R149" s="387"/>
      <c r="S149" s="387"/>
      <c r="T149" s="387"/>
      <c r="U149" s="387"/>
      <c r="V149" s="388"/>
      <c r="Y149" s="196"/>
      <c r="Z149" s="387" t="s">
        <v>151</v>
      </c>
      <c r="AA149" s="387"/>
      <c r="AB149" s="387"/>
      <c r="AC149" s="387"/>
      <c r="AD149" s="387"/>
      <c r="AE149" s="387"/>
      <c r="AF149" s="387"/>
      <c r="AG149" s="389" t="s">
        <v>152</v>
      </c>
      <c r="AH149" s="387"/>
      <c r="AI149" s="387"/>
      <c r="AJ149" s="387"/>
      <c r="AK149" s="387"/>
      <c r="AL149" s="387"/>
      <c r="AM149" s="388"/>
      <c r="AN149" s="387" t="s">
        <v>153</v>
      </c>
      <c r="AO149" s="387"/>
      <c r="AP149" s="387"/>
      <c r="AQ149" s="387"/>
      <c r="AR149" s="387"/>
      <c r="AS149" s="387"/>
      <c r="AT149" s="388"/>
    </row>
    <row r="150" spans="1:46" ht="30" x14ac:dyDescent="0.2">
      <c r="A150" s="197" t="s">
        <v>7</v>
      </c>
      <c r="B150" s="205" t="s">
        <v>36</v>
      </c>
      <c r="C150" s="205" t="s">
        <v>38</v>
      </c>
      <c r="D150" s="205" t="s">
        <v>13</v>
      </c>
      <c r="E150" s="205" t="s">
        <v>37</v>
      </c>
      <c r="F150" s="205" t="s">
        <v>154</v>
      </c>
      <c r="G150" s="205" t="s">
        <v>41</v>
      </c>
      <c r="H150" s="205" t="s">
        <v>42</v>
      </c>
      <c r="I150" s="66" t="s">
        <v>39</v>
      </c>
      <c r="J150" s="67" t="s">
        <v>156</v>
      </c>
      <c r="K150" s="67" t="s">
        <v>155</v>
      </c>
      <c r="L150" s="67" t="s">
        <v>157</v>
      </c>
      <c r="M150" s="67" t="s">
        <v>158</v>
      </c>
      <c r="N150" s="67" t="s">
        <v>40</v>
      </c>
      <c r="O150" s="68" t="s">
        <v>43</v>
      </c>
      <c r="P150" s="50" t="s">
        <v>39</v>
      </c>
      <c r="Q150" s="50" t="s">
        <v>156</v>
      </c>
      <c r="R150" s="50" t="s">
        <v>155</v>
      </c>
      <c r="S150" s="50" t="s">
        <v>157</v>
      </c>
      <c r="T150" s="50" t="s">
        <v>158</v>
      </c>
      <c r="U150" s="50" t="s">
        <v>40</v>
      </c>
      <c r="V150" s="52" t="s">
        <v>11</v>
      </c>
      <c r="Y150" s="203" t="s">
        <v>7</v>
      </c>
      <c r="Z150" s="115" t="s">
        <v>36</v>
      </c>
      <c r="AA150" s="115" t="s">
        <v>38</v>
      </c>
      <c r="AB150" s="115" t="s">
        <v>13</v>
      </c>
      <c r="AC150" s="115" t="s">
        <v>37</v>
      </c>
      <c r="AD150" s="115" t="s">
        <v>154</v>
      </c>
      <c r="AE150" s="115" t="s">
        <v>41</v>
      </c>
      <c r="AF150" s="115" t="s">
        <v>42</v>
      </c>
      <c r="AG150" s="49" t="s">
        <v>39</v>
      </c>
      <c r="AH150" s="50" t="s">
        <v>156</v>
      </c>
      <c r="AI150" s="50" t="s">
        <v>155</v>
      </c>
      <c r="AJ150" s="50" t="s">
        <v>157</v>
      </c>
      <c r="AK150" s="50" t="s">
        <v>158</v>
      </c>
      <c r="AL150" s="50" t="s">
        <v>40</v>
      </c>
      <c r="AM150" s="51" t="s">
        <v>43</v>
      </c>
      <c r="AN150" s="50" t="s">
        <v>39</v>
      </c>
      <c r="AO150" s="50" t="s">
        <v>156</v>
      </c>
      <c r="AP150" s="50" t="s">
        <v>155</v>
      </c>
      <c r="AQ150" s="50" t="s">
        <v>157</v>
      </c>
      <c r="AR150" s="50" t="s">
        <v>158</v>
      </c>
      <c r="AS150" s="50" t="s">
        <v>40</v>
      </c>
      <c r="AT150" s="52" t="s">
        <v>11</v>
      </c>
    </row>
    <row r="151" spans="1:46" ht="15" x14ac:dyDescent="0.2">
      <c r="A151" s="292">
        <v>2006</v>
      </c>
      <c r="B151" s="56">
        <f>'4.Stata-DNSP&amp;State'!Z107</f>
        <v>1</v>
      </c>
      <c r="C151" s="59">
        <f>'4.Stata-DNSP&amp;State'!AA107</f>
        <v>1</v>
      </c>
      <c r="D151" s="59">
        <f>'4.Stata-DNSP&amp;State'!AB107</f>
        <v>1</v>
      </c>
      <c r="E151" s="59">
        <f>'4.Stata-DNSP&amp;State'!AC107</f>
        <v>1</v>
      </c>
      <c r="F151" s="59">
        <f>'4.Stata-DNSP&amp;State'!AD107</f>
        <v>1</v>
      </c>
      <c r="G151" s="59"/>
      <c r="H151" s="60">
        <f>'4.Stata-DNSP&amp;State'!C107</f>
        <v>1</v>
      </c>
      <c r="I151" s="59">
        <f>'4.Stata-DNSP&amp;State'!AE107</f>
        <v>1</v>
      </c>
      <c r="J151" s="59">
        <f>'4.Stata-DNSP&amp;State'!AF107</f>
        <v>1</v>
      </c>
      <c r="K151" s="59">
        <f>'4.Stata-DNSP&amp;State'!AG107</f>
        <v>1</v>
      </c>
      <c r="L151" s="59">
        <f>'4.Stata-DNSP&amp;State'!AH107</f>
        <v>1</v>
      </c>
      <c r="M151" s="59">
        <f>'4.Stata-DNSP&amp;State'!AI107</f>
        <v>1</v>
      </c>
      <c r="N151" s="59">
        <f>'4.Stata-DNSP&amp;State'!AJ107</f>
        <v>1</v>
      </c>
      <c r="O151" s="60">
        <f>'4.Stata-DNSP&amp;State'!D107</f>
        <v>1</v>
      </c>
      <c r="P151" s="56">
        <f t="shared" ref="P151:P163" si="94">$H151/I151</f>
        <v>1</v>
      </c>
      <c r="Q151" s="59">
        <f t="shared" ref="Q151:Q163" si="95">$H151/J151</f>
        <v>1</v>
      </c>
      <c r="R151" s="59">
        <f t="shared" ref="R151:R163" si="96">$H151/K151</f>
        <v>1</v>
      </c>
      <c r="S151" s="59">
        <f t="shared" ref="S151:S163" si="97">$H151/L151</f>
        <v>1</v>
      </c>
      <c r="T151" s="59">
        <f t="shared" ref="T151:T163" si="98">$H151/M151</f>
        <v>1</v>
      </c>
      <c r="U151" s="59">
        <f t="shared" ref="U151:U163" si="99">$H151/N151</f>
        <v>1</v>
      </c>
      <c r="V151" s="60">
        <f>'Index Tables'!F147</f>
        <v>1</v>
      </c>
      <c r="Y151" s="239">
        <v>2006</v>
      </c>
      <c r="Z151" s="201">
        <f>B151-'Individ-I&amp;O Tables'!B174</f>
        <v>0</v>
      </c>
      <c r="AA151" s="110">
        <f>C151-'Individ-I&amp;O Tables'!C174</f>
        <v>0</v>
      </c>
      <c r="AB151" s="110">
        <f>D151-'Individ-I&amp;O Tables'!D174</f>
        <v>0</v>
      </c>
      <c r="AC151" s="110">
        <f>E151-'Individ-I&amp;O Tables'!E174</f>
        <v>0</v>
      </c>
      <c r="AD151" s="110">
        <f>F151-'Individ-I&amp;O Tables'!F174</f>
        <v>0</v>
      </c>
      <c r="AE151" s="110"/>
      <c r="AF151" s="199">
        <f>H151-'Individ-I&amp;O Tables'!H174</f>
        <v>0</v>
      </c>
      <c r="AG151" s="110">
        <f>I151-'Individ-I&amp;O Tables'!I174</f>
        <v>0</v>
      </c>
      <c r="AH151" s="110">
        <f>J151-'Individ-I&amp;O Tables'!J174</f>
        <v>0</v>
      </c>
      <c r="AI151" s="110">
        <f>K151-'Individ-I&amp;O Tables'!K174</f>
        <v>0</v>
      </c>
      <c r="AJ151" s="110">
        <f>L151-'Individ-I&amp;O Tables'!L174</f>
        <v>0</v>
      </c>
      <c r="AK151" s="110">
        <f>M151-'Individ-I&amp;O Tables'!M174</f>
        <v>0</v>
      </c>
      <c r="AL151" s="110">
        <f>N151-'Individ-I&amp;O Tables'!N174</f>
        <v>0</v>
      </c>
      <c r="AM151" s="199">
        <f>O151-'Individ-I&amp;O Tables'!P174</f>
        <v>0</v>
      </c>
      <c r="AN151" s="201">
        <f>P151-'Individ-I&amp;O Tables'!Q174</f>
        <v>0</v>
      </c>
      <c r="AO151" s="110">
        <f>Q151-'Individ-I&amp;O Tables'!R174</f>
        <v>0</v>
      </c>
      <c r="AP151" s="110">
        <f>R151-'Individ-I&amp;O Tables'!S174</f>
        <v>0</v>
      </c>
      <c r="AQ151" s="110">
        <f>S151-'Individ-I&amp;O Tables'!T174</f>
        <v>0</v>
      </c>
      <c r="AR151" s="110">
        <f>T151-'Individ-I&amp;O Tables'!U174</f>
        <v>0</v>
      </c>
      <c r="AS151" s="110">
        <f>U151-'Individ-I&amp;O Tables'!V174</f>
        <v>0</v>
      </c>
      <c r="AT151" s="199">
        <f>V151-'Individ-I&amp;O Tables'!W174</f>
        <v>0</v>
      </c>
    </row>
    <row r="152" spans="1:46" ht="15" x14ac:dyDescent="0.2">
      <c r="A152" s="198">
        <v>2007</v>
      </c>
      <c r="B152" s="57">
        <f>'4.Stata-DNSP&amp;State'!Z108</f>
        <v>1.0066934823989868</v>
      </c>
      <c r="C152" s="54">
        <f>'4.Stata-DNSP&amp;State'!AA108</f>
        <v>1.0168986320495605</v>
      </c>
      <c r="D152" s="54">
        <f>'4.Stata-DNSP&amp;State'!AB108</f>
        <v>1.0176132917404175</v>
      </c>
      <c r="E152" s="54">
        <f>'4.Stata-DNSP&amp;State'!AC108</f>
        <v>1.0123839378356934</v>
      </c>
      <c r="F152" s="54">
        <f>'4.Stata-DNSP&amp;State'!AD108</f>
        <v>0.70624059438705444</v>
      </c>
      <c r="G152" s="54"/>
      <c r="H152" s="55">
        <f>'4.Stata-DNSP&amp;State'!C108</f>
        <v>1.1463510990142822</v>
      </c>
      <c r="I152" s="54">
        <f>'4.Stata-DNSP&amp;State'!AE108</f>
        <v>0.91494107246398926</v>
      </c>
      <c r="J152" s="54">
        <f>'4.Stata-DNSP&amp;State'!AF108</f>
        <v>1.0218243598937988</v>
      </c>
      <c r="K152" s="54">
        <f>'4.Stata-DNSP&amp;State'!AG108</f>
        <v>1.0087263584136963</v>
      </c>
      <c r="L152" s="54">
        <f>'4.Stata-DNSP&amp;State'!AH108</f>
        <v>1.0564306974411011</v>
      </c>
      <c r="M152" s="54">
        <f>'4.Stata-DNSP&amp;State'!AI108</f>
        <v>1.1151634454727173</v>
      </c>
      <c r="N152" s="54">
        <f>'4.Stata-DNSP&amp;State'!AJ108</f>
        <v>1.0277396440505981</v>
      </c>
      <c r="O152" s="55">
        <f>'4.Stata-DNSP&amp;State'!D108</f>
        <v>0.97278892993927002</v>
      </c>
      <c r="P152" s="57">
        <f t="shared" si="94"/>
        <v>1.2529234215347798</v>
      </c>
      <c r="Q152" s="54">
        <f t="shared" si="95"/>
        <v>1.1218670683613627</v>
      </c>
      <c r="R152" s="54">
        <f t="shared" si="96"/>
        <v>1.1364341671580902</v>
      </c>
      <c r="S152" s="54">
        <f t="shared" si="97"/>
        <v>1.0851171797553663</v>
      </c>
      <c r="T152" s="54">
        <f t="shared" si="98"/>
        <v>1.0279668901165824</v>
      </c>
      <c r="U152" s="54">
        <f t="shared" si="99"/>
        <v>1.1154100220326273</v>
      </c>
      <c r="V152" s="55">
        <f>'Index Tables'!F148</f>
        <v>1.118573</v>
      </c>
      <c r="Y152" s="204">
        <v>2007</v>
      </c>
      <c r="Z152" s="202">
        <f>B152-'Individ-I&amp;O Tables'!B175</f>
        <v>4.8239898675639381E-7</v>
      </c>
      <c r="AA152" s="38">
        <f>C152-'Individ-I&amp;O Tables'!C175</f>
        <v>-3.6795043945048178E-7</v>
      </c>
      <c r="AB152" s="38">
        <f>D152-'Individ-I&amp;O Tables'!D175</f>
        <v>2.9174041737967116E-7</v>
      </c>
      <c r="AC152" s="38">
        <f>E152-'Individ-I&amp;O Tables'!E175</f>
        <v>-6.2164306591228069E-8</v>
      </c>
      <c r="AD152" s="38">
        <f>F152-'Individ-I&amp;O Tables'!F175</f>
        <v>-5.6129455527909045E-9</v>
      </c>
      <c r="AE152" s="38"/>
      <c r="AF152" s="200">
        <f>H152-'Individ-I&amp;O Tables'!H175</f>
        <v>9.9014282328724335E-8</v>
      </c>
      <c r="AG152" s="38">
        <f>I152-'Individ-I&amp;O Tables'!I175</f>
        <v>-2.7536010693829382E-8</v>
      </c>
      <c r="AH152" s="38">
        <f>J152-'Individ-I&amp;O Tables'!J175</f>
        <v>3.5989379876255612E-7</v>
      </c>
      <c r="AI152" s="38">
        <f>K152-'Individ-I&amp;O Tables'!K175</f>
        <v>3.584136962775375E-7</v>
      </c>
      <c r="AJ152" s="38">
        <f>L152-'Individ-I&amp;O Tables'!L175</f>
        <v>-3.0255889882369047E-7</v>
      </c>
      <c r="AK152" s="38">
        <f>M152-'Individ-I&amp;O Tables'!M175</f>
        <v>4.4547271738082372E-7</v>
      </c>
      <c r="AL152" s="38">
        <f>N152-'Individ-I&amp;O Tables'!N175</f>
        <v>-3.5594940195338154E-7</v>
      </c>
      <c r="AM152" s="200">
        <f>O152-'Individ-I&amp;O Tables'!P175</f>
        <v>-2.7006073000102049E-7</v>
      </c>
      <c r="AN152" s="202">
        <f>P152-'Individ-I&amp;O Tables'!Q175</f>
        <v>4.2153477974871123E-7</v>
      </c>
      <c r="AO152" s="38">
        <f>Q152-'Individ-I&amp;O Tables'!R175</f>
        <v>6.8361362792757063E-8</v>
      </c>
      <c r="AP152" s="38">
        <f>R152-'Individ-I&amp;O Tables'!S175</f>
        <v>1.6715809025846795E-7</v>
      </c>
      <c r="AQ152" s="38">
        <f>S152-'Individ-I&amp;O Tables'!T175</f>
        <v>1.7975536614756038E-7</v>
      </c>
      <c r="AR152" s="38">
        <f>T152-'Individ-I&amp;O Tables'!U175</f>
        <v>-1.0988341769824217E-7</v>
      </c>
      <c r="AS152" s="38">
        <f>U152-'Individ-I&amp;O Tables'!V175</f>
        <v>2.2032627278179007E-8</v>
      </c>
      <c r="AT152" s="200">
        <f>V152-'Individ-I&amp;O Tables'!W175</f>
        <v>0</v>
      </c>
    </row>
    <row r="153" spans="1:46" ht="15" x14ac:dyDescent="0.2">
      <c r="A153" s="198">
        <v>2008</v>
      </c>
      <c r="B153" s="57">
        <f>'4.Stata-DNSP&amp;State'!Z109</f>
        <v>1.0242677927017212</v>
      </c>
      <c r="C153" s="54">
        <f>'4.Stata-DNSP&amp;State'!AA109</f>
        <v>1.0978472232818604</v>
      </c>
      <c r="D153" s="54">
        <f>'4.Stata-DNSP&amp;State'!AB109</f>
        <v>1.0378110408782959</v>
      </c>
      <c r="E153" s="54">
        <f>'4.Stata-DNSP&amp;State'!AC109</f>
        <v>1.0159150362014771</v>
      </c>
      <c r="F153" s="54">
        <f>'4.Stata-DNSP&amp;State'!AD109</f>
        <v>0.86373692750930786</v>
      </c>
      <c r="G153" s="54"/>
      <c r="H153" s="55">
        <f>'4.Stata-DNSP&amp;State'!C109</f>
        <v>1.1405255794525146</v>
      </c>
      <c r="I153" s="54">
        <f>'4.Stata-DNSP&amp;State'!AE109</f>
        <v>0.98593634366989136</v>
      </c>
      <c r="J153" s="54">
        <f>'4.Stata-DNSP&amp;State'!AF109</f>
        <v>1.036232590675354</v>
      </c>
      <c r="K153" s="54">
        <f>'4.Stata-DNSP&amp;State'!AG109</f>
        <v>1.0186530351638794</v>
      </c>
      <c r="L153" s="54">
        <f>'4.Stata-DNSP&amp;State'!AH109</f>
        <v>1.0803337097167969</v>
      </c>
      <c r="M153" s="54">
        <f>'4.Stata-DNSP&amp;State'!AI109</f>
        <v>1.2859417200088501</v>
      </c>
      <c r="N153" s="54">
        <f>'4.Stata-DNSP&amp;State'!AJ109</f>
        <v>1.0395212173461914</v>
      </c>
      <c r="O153" s="55">
        <f>'4.Stata-DNSP&amp;State'!D109</f>
        <v>1.0165289640426636</v>
      </c>
      <c r="P153" s="57">
        <f t="shared" si="94"/>
        <v>1.1567943374591558</v>
      </c>
      <c r="Q153" s="54">
        <f t="shared" si="95"/>
        <v>1.100646312146184</v>
      </c>
      <c r="R153" s="54">
        <f t="shared" si="96"/>
        <v>1.1196408787699028</v>
      </c>
      <c r="S153" s="54">
        <f t="shared" si="97"/>
        <v>1.0557159970056815</v>
      </c>
      <c r="T153" s="54">
        <f t="shared" si="98"/>
        <v>0.88691856069858699</v>
      </c>
      <c r="U153" s="54">
        <f t="shared" si="99"/>
        <v>1.0971643102813993</v>
      </c>
      <c r="V153" s="55">
        <f>'Index Tables'!F149</f>
        <v>1.0925879999999999</v>
      </c>
      <c r="Y153" s="204">
        <v>2008</v>
      </c>
      <c r="Z153" s="202">
        <f>B153-'Individ-I&amp;O Tables'!B176</f>
        <v>-2.0729827876486695E-7</v>
      </c>
      <c r="AA153" s="38">
        <f>C153-'Individ-I&amp;O Tables'!C176</f>
        <v>2.2328186033426789E-7</v>
      </c>
      <c r="AB153" s="38">
        <f>D153-'Individ-I&amp;O Tables'!D176</f>
        <v>4.0878295859414493E-8</v>
      </c>
      <c r="AC153" s="38">
        <f>E153-'Individ-I&amp;O Tables'!E176</f>
        <v>3.6201477149333527E-8</v>
      </c>
      <c r="AD153" s="38">
        <f>F153-'Individ-I&amp;O Tables'!F176</f>
        <v>2.7509307831685703E-8</v>
      </c>
      <c r="AE153" s="38"/>
      <c r="AF153" s="200">
        <f>H153-'Individ-I&amp;O Tables'!H176</f>
        <v>-4.2054748528030927E-7</v>
      </c>
      <c r="AG153" s="38">
        <f>I153-'Individ-I&amp;O Tables'!I176</f>
        <v>4.3669891369724212E-8</v>
      </c>
      <c r="AH153" s="38">
        <f>J153-'Individ-I&amp;O Tables'!J176</f>
        <v>-4.0932464595577756E-7</v>
      </c>
      <c r="AI153" s="38">
        <f>K153-'Individ-I&amp;O Tables'!K176</f>
        <v>3.5163879363864226E-8</v>
      </c>
      <c r="AJ153" s="38">
        <f>L153-'Individ-I&amp;O Tables'!L176</f>
        <v>-2.9028320303048361E-7</v>
      </c>
      <c r="AK153" s="38">
        <f>M153-'Individ-I&amp;O Tables'!M176</f>
        <v>-2.7999114982080187E-7</v>
      </c>
      <c r="AL153" s="38">
        <f>N153-'Individ-I&amp;O Tables'!N176</f>
        <v>2.1734619148894296E-7</v>
      </c>
      <c r="AM153" s="200">
        <f>O153-'Individ-I&amp;O Tables'!P176</f>
        <v>-3.5957336441683196E-8</v>
      </c>
      <c r="AN153" s="202">
        <f>P153-'Individ-I&amp;O Tables'!Q176</f>
        <v>-6.6254084418737591E-7</v>
      </c>
      <c r="AO153" s="38">
        <f>Q153-'Individ-I&amp;O Tables'!R176</f>
        <v>-6.8785381590608097E-7</v>
      </c>
      <c r="AP153" s="38">
        <f>R153-'Individ-I&amp;O Tables'!S176</f>
        <v>-1.1212300972118783E-6</v>
      </c>
      <c r="AQ153" s="38">
        <f>S153-'Individ-I&amp;O Tables'!T176</f>
        <v>-1.0029943184886037E-6</v>
      </c>
      <c r="AR153" s="38">
        <f>T153-'Individ-I&amp;O Tables'!U176</f>
        <v>-6.3930141303014665E-7</v>
      </c>
      <c r="AS153" s="38">
        <f>U153-'Individ-I&amp;O Tables'!V176</f>
        <v>-6.8971860067712498E-7</v>
      </c>
      <c r="AT153" s="200">
        <f>V153-'Individ-I&amp;O Tables'!W176</f>
        <v>0</v>
      </c>
    </row>
    <row r="154" spans="1:46" ht="15" x14ac:dyDescent="0.2">
      <c r="A154" s="198">
        <v>2009</v>
      </c>
      <c r="B154" s="57">
        <f>'4.Stata-DNSP&amp;State'!Z110</f>
        <v>1.0477453470230103</v>
      </c>
      <c r="C154" s="54">
        <f>'4.Stata-DNSP&amp;State'!AA110</f>
        <v>1.0978472232818604</v>
      </c>
      <c r="D154" s="54">
        <f>'4.Stata-DNSP&amp;State'!AB110</f>
        <v>1.0626248121261597</v>
      </c>
      <c r="E154" s="54">
        <f>'4.Stata-DNSP&amp;State'!AC110</f>
        <v>1.0234003067016602</v>
      </c>
      <c r="F154" s="54">
        <f>'4.Stata-DNSP&amp;State'!AD110</f>
        <v>0.98324239253997803</v>
      </c>
      <c r="G154" s="54"/>
      <c r="H154" s="55">
        <f>'4.Stata-DNSP&amp;State'!C110</f>
        <v>1.1037559509277344</v>
      </c>
      <c r="I154" s="54">
        <f>'4.Stata-DNSP&amp;State'!AE110</f>
        <v>0.94850653409957886</v>
      </c>
      <c r="J154" s="54">
        <f>'4.Stata-DNSP&amp;State'!AF110</f>
        <v>1.0662227869033813</v>
      </c>
      <c r="K154" s="54">
        <f>'4.Stata-DNSP&amp;State'!AG110</f>
        <v>1.0310680866241455</v>
      </c>
      <c r="L154" s="54">
        <f>'4.Stata-DNSP&amp;State'!AH110</f>
        <v>1.0959250926971436</v>
      </c>
      <c r="M154" s="54">
        <f>'4.Stata-DNSP&amp;State'!AI110</f>
        <v>1.4237250089645386</v>
      </c>
      <c r="N154" s="54">
        <f>'4.Stata-DNSP&amp;State'!AJ110</f>
        <v>1.055168628692627</v>
      </c>
      <c r="O154" s="55">
        <f>'4.Stata-DNSP&amp;State'!D110</f>
        <v>1.0090259313583374</v>
      </c>
      <c r="P154" s="57">
        <f t="shared" si="94"/>
        <v>1.1636777515460497</v>
      </c>
      <c r="Q154" s="54">
        <f t="shared" si="95"/>
        <v>1.0352019901331879</v>
      </c>
      <c r="R154" s="54">
        <f t="shared" si="96"/>
        <v>1.0704976375920805</v>
      </c>
      <c r="S154" s="54">
        <f t="shared" si="97"/>
        <v>1.007145432003312</v>
      </c>
      <c r="T154" s="54">
        <f t="shared" si="98"/>
        <v>0.77525922771454681</v>
      </c>
      <c r="U154" s="54">
        <f t="shared" si="99"/>
        <v>1.04604697383328</v>
      </c>
      <c r="V154" s="55">
        <f>'Index Tables'!F150</f>
        <v>1.035739</v>
      </c>
      <c r="Y154" s="204">
        <v>2009</v>
      </c>
      <c r="Z154" s="202">
        <f>B154-'Individ-I&amp;O Tables'!B177</f>
        <v>3.4702301032751848E-7</v>
      </c>
      <c r="AA154" s="38">
        <f>C154-'Individ-I&amp;O Tables'!C177</f>
        <v>2.2328186033426789E-7</v>
      </c>
      <c r="AB154" s="38">
        <f>D154-'Individ-I&amp;O Tables'!D177</f>
        <v>-1.8787384026275333E-7</v>
      </c>
      <c r="AC154" s="38">
        <f>E154-'Individ-I&amp;O Tables'!E177</f>
        <v>3.0670166006885324E-7</v>
      </c>
      <c r="AD154" s="38">
        <f>F154-'Individ-I&amp;O Tables'!F177</f>
        <v>-7.4600219335252405E-9</v>
      </c>
      <c r="AE154" s="38"/>
      <c r="AF154" s="200">
        <f>H154-'Individ-I&amp;O Tables'!H177</f>
        <v>-4.9072265584371166E-8</v>
      </c>
      <c r="AG154" s="38">
        <f>I154-'Individ-I&amp;O Tables'!I177</f>
        <v>-6.5900421120090868E-8</v>
      </c>
      <c r="AH154" s="38">
        <f>J154-'Individ-I&amp;O Tables'!J177</f>
        <v>-2.1309661857316087E-7</v>
      </c>
      <c r="AI154" s="38">
        <f>K154-'Individ-I&amp;O Tables'!K177</f>
        <v>8.6624145412272924E-8</v>
      </c>
      <c r="AJ154" s="38">
        <f>L154-'Individ-I&amp;O Tables'!L177</f>
        <v>9.2697143516673464E-8</v>
      </c>
      <c r="AK154" s="38">
        <f>M154-'Individ-I&amp;O Tables'!M177</f>
        <v>8.964538666944577E-9</v>
      </c>
      <c r="AL154" s="38">
        <f>N154-'Individ-I&amp;O Tables'!N177</f>
        <v>-3.7130737307045081E-7</v>
      </c>
      <c r="AM154" s="200">
        <f>O154-'Individ-I&amp;O Tables'!P177</f>
        <v>-6.8641662576141016E-8</v>
      </c>
      <c r="AN154" s="202">
        <f>P154-'Individ-I&amp;O Tables'!Q177</f>
        <v>-2.4845395030226314E-7</v>
      </c>
      <c r="AO154" s="38">
        <f>Q154-'Individ-I&amp;O Tables'!R177</f>
        <v>-9.8668120340761334E-9</v>
      </c>
      <c r="AP154" s="38">
        <f>R154-'Individ-I&amp;O Tables'!S177</f>
        <v>-3.6240791945196804E-7</v>
      </c>
      <c r="AQ154" s="38">
        <f>S154-'Individ-I&amp;O Tables'!T177</f>
        <v>-5.6799668812779203E-7</v>
      </c>
      <c r="AR154" s="38">
        <f>T154-'Individ-I&amp;O Tables'!U177</f>
        <v>-3.7228545324285989E-7</v>
      </c>
      <c r="AS154" s="38">
        <f>U154-'Individ-I&amp;O Tables'!V177</f>
        <v>-2.6166719901965507E-8</v>
      </c>
      <c r="AT154" s="200">
        <f>V154-'Individ-I&amp;O Tables'!W177</f>
        <v>0</v>
      </c>
    </row>
    <row r="155" spans="1:46" ht="15" x14ac:dyDescent="0.2">
      <c r="A155" s="198">
        <v>2010</v>
      </c>
      <c r="B155" s="57">
        <f>'4.Stata-DNSP&amp;State'!Z111</f>
        <v>1.0571218729019165</v>
      </c>
      <c r="C155" s="54">
        <f>'4.Stata-DNSP&amp;State'!AA111</f>
        <v>1.1547081470489502</v>
      </c>
      <c r="D155" s="54">
        <f>'4.Stata-DNSP&amp;State'!AB111</f>
        <v>1.0846458673477173</v>
      </c>
      <c r="E155" s="54">
        <f>'4.Stata-DNSP&amp;State'!AC111</f>
        <v>1.0288598537445068</v>
      </c>
      <c r="F155" s="54">
        <f>'4.Stata-DNSP&amp;State'!AD111</f>
        <v>1.0041342973709106</v>
      </c>
      <c r="G155" s="54"/>
      <c r="H155" s="55">
        <f>'4.Stata-DNSP&amp;State'!C111</f>
        <v>1.1406913995742798</v>
      </c>
      <c r="I155" s="54">
        <f>'4.Stata-DNSP&amp;State'!AE111</f>
        <v>0.94394725561141968</v>
      </c>
      <c r="J155" s="54">
        <f>'4.Stata-DNSP&amp;State'!AF111</f>
        <v>1.0782779455184937</v>
      </c>
      <c r="K155" s="54">
        <f>'4.Stata-DNSP&amp;State'!AG111</f>
        <v>1.0383485555648804</v>
      </c>
      <c r="L155" s="54">
        <f>'4.Stata-DNSP&amp;State'!AH111</f>
        <v>1.3156557083129883</v>
      </c>
      <c r="M155" s="54">
        <f>'4.Stata-DNSP&amp;State'!AI111</f>
        <v>1.5341124534606934</v>
      </c>
      <c r="N155" s="54">
        <f>'4.Stata-DNSP&amp;State'!AJ111</f>
        <v>1.1208574771881104</v>
      </c>
      <c r="O155" s="55">
        <f>'4.Stata-DNSP&amp;State'!D111</f>
        <v>1.0269278287887573</v>
      </c>
      <c r="P155" s="57">
        <f t="shared" si="94"/>
        <v>1.2084270522460745</v>
      </c>
      <c r="Q155" s="54">
        <f t="shared" si="95"/>
        <v>1.0578825286329809</v>
      </c>
      <c r="R155" s="54">
        <f t="shared" si="96"/>
        <v>1.0985630918066074</v>
      </c>
      <c r="S155" s="54">
        <f t="shared" si="97"/>
        <v>0.86701360573804065</v>
      </c>
      <c r="T155" s="54">
        <f t="shared" si="98"/>
        <v>0.74355135896399027</v>
      </c>
      <c r="U155" s="54">
        <f t="shared" si="99"/>
        <v>1.0176953116607892</v>
      </c>
      <c r="V155" s="55">
        <f>'Index Tables'!F151</f>
        <v>1.0338069999999999</v>
      </c>
      <c r="Y155" s="204">
        <v>2010</v>
      </c>
      <c r="Z155" s="202">
        <f>B155-'Individ-I&amp;O Tables'!B178</f>
        <v>-1.2709808339117501E-7</v>
      </c>
      <c r="AA155" s="38">
        <f>C155-'Individ-I&amp;O Tables'!C178</f>
        <v>1.470489501276262E-7</v>
      </c>
      <c r="AB155" s="38">
        <f>D155-'Individ-I&amp;O Tables'!D178</f>
        <v>-1.326522827138632E-7</v>
      </c>
      <c r="AC155" s="38">
        <f>E155-'Individ-I&amp;O Tables'!E178</f>
        <v>-1.4625549327185183E-7</v>
      </c>
      <c r="AD155" s="38">
        <f>F155-'Individ-I&amp;O Tables'!F178</f>
        <v>2.9737091056247777E-7</v>
      </c>
      <c r="AE155" s="38"/>
      <c r="AF155" s="200">
        <f>H155-'Individ-I&amp;O Tables'!H178</f>
        <v>3.9957427988568384E-7</v>
      </c>
      <c r="AG155" s="38">
        <f>I155-'Individ-I&amp;O Tables'!I178</f>
        <v>-4.4388580366927499E-8</v>
      </c>
      <c r="AH155" s="38">
        <f>J155-'Individ-I&amp;O Tables'!J178</f>
        <v>-5.4481506417403125E-8</v>
      </c>
      <c r="AI155" s="38">
        <f>K155-'Individ-I&amp;O Tables'!K178</f>
        <v>-4.4443511959535442E-7</v>
      </c>
      <c r="AJ155" s="38">
        <f>L155-'Individ-I&amp;O Tables'!L178</f>
        <v>-2.916870116553838E-7</v>
      </c>
      <c r="AK155" s="38">
        <f>M155-'Individ-I&amp;O Tables'!M178</f>
        <v>4.5346069343921158E-7</v>
      </c>
      <c r="AL155" s="38">
        <f>N155-'Individ-I&amp;O Tables'!N178</f>
        <v>4.7718811035935005E-7</v>
      </c>
      <c r="AM155" s="200">
        <f>O155-'Individ-I&amp;O Tables'!P178</f>
        <v>-1.7121124273877797E-7</v>
      </c>
      <c r="AN155" s="202">
        <f>P155-'Individ-I&amp;O Tables'!Q178</f>
        <v>5.2246074577766421E-8</v>
      </c>
      <c r="AO155" s="38">
        <f>Q155-'Individ-I&amp;O Tables'!R178</f>
        <v>5.2863298094507627E-7</v>
      </c>
      <c r="AP155" s="38">
        <f>R155-'Individ-I&amp;O Tables'!S178</f>
        <v>9.1806607427358244E-8</v>
      </c>
      <c r="AQ155" s="38">
        <f>S155-'Individ-I&amp;O Tables'!T178</f>
        <v>2.0573804060397549E-7</v>
      </c>
      <c r="AR155" s="38">
        <f>T155-'Individ-I&amp;O Tables'!U178</f>
        <v>5.8963990245963771E-8</v>
      </c>
      <c r="AS155" s="38">
        <f>U155-'Individ-I&amp;O Tables'!V178</f>
        <v>3.1166078917621576E-7</v>
      </c>
      <c r="AT155" s="200">
        <f>V155-'Individ-I&amp;O Tables'!W178</f>
        <v>0</v>
      </c>
    </row>
    <row r="156" spans="1:46" ht="15" x14ac:dyDescent="0.2">
      <c r="A156" s="198">
        <v>2011</v>
      </c>
      <c r="B156" s="57">
        <f>'4.Stata-DNSP&amp;State'!Z112</f>
        <v>0.98079371452331543</v>
      </c>
      <c r="C156" s="54">
        <f>'4.Stata-DNSP&amp;State'!AA112</f>
        <v>1.1547081470489502</v>
      </c>
      <c r="D156" s="54">
        <f>'4.Stata-DNSP&amp;State'!AB112</f>
        <v>1.1038709878921509</v>
      </c>
      <c r="E156" s="54">
        <f>'4.Stata-DNSP&amp;State'!AC112</f>
        <v>1.0298706293106079</v>
      </c>
      <c r="F156" s="54">
        <f>'4.Stata-DNSP&amp;State'!AD112</f>
        <v>0.94278186559677124</v>
      </c>
      <c r="G156" s="54"/>
      <c r="H156" s="55">
        <f>'4.Stata-DNSP&amp;State'!C112</f>
        <v>1.1617295742034912</v>
      </c>
      <c r="I156" s="54">
        <f>'4.Stata-DNSP&amp;State'!AE112</f>
        <v>1.1129645109176636</v>
      </c>
      <c r="J156" s="54">
        <f>'4.Stata-DNSP&amp;State'!AF112</f>
        <v>1.0877137184143066</v>
      </c>
      <c r="K156" s="54">
        <f>'4.Stata-DNSP&amp;State'!AG112</f>
        <v>1.053411602973938</v>
      </c>
      <c r="L156" s="54">
        <f>'4.Stata-DNSP&amp;State'!AH112</f>
        <v>1.4137809276580811</v>
      </c>
      <c r="M156" s="54">
        <f>'4.Stata-DNSP&amp;State'!AI112</f>
        <v>1.6214015483856201</v>
      </c>
      <c r="N156" s="54">
        <f>'4.Stata-DNSP&amp;State'!AJ112</f>
        <v>1.1502493619918823</v>
      </c>
      <c r="O156" s="55">
        <f>'4.Stata-DNSP&amp;State'!D112</f>
        <v>1.1177442073822021</v>
      </c>
      <c r="P156" s="57">
        <f t="shared" si="94"/>
        <v>1.0438154701317652</v>
      </c>
      <c r="Q156" s="54">
        <f t="shared" si="95"/>
        <v>1.0680471842325263</v>
      </c>
      <c r="R156" s="54">
        <f t="shared" si="96"/>
        <v>1.1028258763466772</v>
      </c>
      <c r="S156" s="54">
        <f t="shared" si="97"/>
        <v>0.82171823899752894</v>
      </c>
      <c r="T156" s="54">
        <f t="shared" si="98"/>
        <v>0.71649714122956754</v>
      </c>
      <c r="U156" s="54">
        <f t="shared" si="99"/>
        <v>1.0099806290626656</v>
      </c>
      <c r="V156" s="55">
        <f>'Index Tables'!F152</f>
        <v>1.0312300000000001</v>
      </c>
      <c r="Y156" s="204">
        <v>2011</v>
      </c>
      <c r="Z156" s="202">
        <f>B156-'Individ-I&amp;O Tables'!B179</f>
        <v>-8.547668461922342E-8</v>
      </c>
      <c r="AA156" s="38">
        <f>C156-'Individ-I&amp;O Tables'!C179</f>
        <v>1.470489501276262E-7</v>
      </c>
      <c r="AB156" s="38">
        <f>D156-'Individ-I&amp;O Tables'!D179</f>
        <v>-1.2107849167719564E-8</v>
      </c>
      <c r="AC156" s="38">
        <f>E156-'Individ-I&amp;O Tables'!E179</f>
        <v>-3.7068939207074436E-7</v>
      </c>
      <c r="AD156" s="38">
        <f>F156-'Individ-I&amp;O Tables'!F179</f>
        <v>-1.3440322876867583E-7</v>
      </c>
      <c r="AE156" s="38"/>
      <c r="AF156" s="200">
        <f>H156-'Individ-I&amp;O Tables'!H179</f>
        <v>-4.2579650871843455E-7</v>
      </c>
      <c r="AG156" s="38">
        <f>I156-'Individ-I&amp;O Tables'!I179</f>
        <v>-4.8908233640787557E-7</v>
      </c>
      <c r="AH156" s="38">
        <f>J156-'Individ-I&amp;O Tables'!J179</f>
        <v>-2.8158569342906503E-7</v>
      </c>
      <c r="AI156" s="38">
        <f>K156-'Individ-I&amp;O Tables'!K179</f>
        <v>-3.9702606202673962E-7</v>
      </c>
      <c r="AJ156" s="38">
        <f>L156-'Individ-I&amp;O Tables'!L179</f>
        <v>-7.2341918899709867E-8</v>
      </c>
      <c r="AK156" s="38">
        <f>M156-'Individ-I&amp;O Tables'!M179</f>
        <v>5.483856200250159E-7</v>
      </c>
      <c r="AL156" s="38">
        <f>N156-'Individ-I&amp;O Tables'!N179</f>
        <v>3.6199188224728118E-7</v>
      </c>
      <c r="AM156" s="200">
        <f>O156-'Individ-I&amp;O Tables'!P179</f>
        <v>2.073822020776106E-7</v>
      </c>
      <c r="AN156" s="202">
        <f>P156-'Individ-I&amp;O Tables'!Q179</f>
        <v>4.7013176529553391E-7</v>
      </c>
      <c r="AO156" s="38">
        <f>Q156-'Individ-I&amp;O Tables'!R179</f>
        <v>1.8423252634569565E-7</v>
      </c>
      <c r="AP156" s="38">
        <f>R156-'Individ-I&amp;O Tables'!S179</f>
        <v>-1.2365332291430775E-7</v>
      </c>
      <c r="AQ156" s="38">
        <f>S156-'Individ-I&amp;O Tables'!T179</f>
        <v>3.8997528983841789E-8</v>
      </c>
      <c r="AR156" s="38">
        <f>T156-'Individ-I&amp;O Tables'!U179</f>
        <v>-5.8770432409538387E-8</v>
      </c>
      <c r="AS156" s="38">
        <f>U156-'Individ-I&amp;O Tables'!V179</f>
        <v>-3.7093733440407561E-7</v>
      </c>
      <c r="AT156" s="200">
        <f>V156-'Individ-I&amp;O Tables'!W179</f>
        <v>0</v>
      </c>
    </row>
    <row r="157" spans="1:46" ht="15" x14ac:dyDescent="0.2">
      <c r="A157" s="198">
        <v>2012</v>
      </c>
      <c r="B157" s="57">
        <f>'4.Stata-DNSP&amp;State'!Z113</f>
        <v>1.0152417421340942</v>
      </c>
      <c r="C157" s="54">
        <f>'4.Stata-DNSP&amp;State'!AA113</f>
        <v>1.1547081470489502</v>
      </c>
      <c r="D157" s="54">
        <f>'4.Stata-DNSP&amp;State'!AB113</f>
        <v>1.1203819513320923</v>
      </c>
      <c r="E157" s="54">
        <f>'4.Stata-DNSP&amp;State'!AC113</f>
        <v>1.0367382764816284</v>
      </c>
      <c r="F157" s="54">
        <f>'4.Stata-DNSP&amp;State'!AD113</f>
        <v>0.87101620435714722</v>
      </c>
      <c r="G157" s="54"/>
      <c r="H157" s="55">
        <f>'4.Stata-DNSP&amp;State'!C113</f>
        <v>1.199270486831665</v>
      </c>
      <c r="I157" s="54">
        <f>'4.Stata-DNSP&amp;State'!AE113</f>
        <v>1.1641297340393066</v>
      </c>
      <c r="J157" s="54">
        <f>'4.Stata-DNSP&amp;State'!AF113</f>
        <v>1.1053723096847534</v>
      </c>
      <c r="K157" s="54">
        <f>'4.Stata-DNSP&amp;State'!AG113</f>
        <v>1.0665955543518066</v>
      </c>
      <c r="L157" s="54">
        <f>'4.Stata-DNSP&amp;State'!AH113</f>
        <v>1.4570679664611816</v>
      </c>
      <c r="M157" s="54">
        <f>'4.Stata-DNSP&amp;State'!AI113</f>
        <v>1.7102136611938477</v>
      </c>
      <c r="N157" s="54">
        <f>'4.Stata-DNSP&amp;State'!AJ113</f>
        <v>1.189592719078064</v>
      </c>
      <c r="O157" s="55">
        <f>'4.Stata-DNSP&amp;State'!D113</f>
        <v>1.156437873840332</v>
      </c>
      <c r="P157" s="57">
        <f t="shared" si="94"/>
        <v>1.0301862857419051</v>
      </c>
      <c r="Q157" s="54">
        <f t="shared" si="95"/>
        <v>1.084947104540452</v>
      </c>
      <c r="R157" s="54">
        <f t="shared" si="96"/>
        <v>1.1243910420763827</v>
      </c>
      <c r="S157" s="54">
        <f t="shared" si="97"/>
        <v>0.82307106767597404</v>
      </c>
      <c r="T157" s="54">
        <f t="shared" si="98"/>
        <v>0.7012401514758636</v>
      </c>
      <c r="U157" s="54">
        <f t="shared" si="99"/>
        <v>1.008135362295342</v>
      </c>
      <c r="V157" s="55">
        <f>'Index Tables'!F153</f>
        <v>1.039331</v>
      </c>
      <c r="Y157" s="204">
        <v>2012</v>
      </c>
      <c r="Z157" s="202">
        <f>B157-'Individ-I&amp;O Tables'!B180</f>
        <v>-2.5786590573950718E-7</v>
      </c>
      <c r="AA157" s="38">
        <f>C157-'Individ-I&amp;O Tables'!C180</f>
        <v>1.470489501276262E-7</v>
      </c>
      <c r="AB157" s="38">
        <f>D157-'Individ-I&amp;O Tables'!D180</f>
        <v>-4.8667907703858759E-8</v>
      </c>
      <c r="AC157" s="38">
        <f>E157-'Individ-I&amp;O Tables'!E180</f>
        <v>2.7648162848059599E-7</v>
      </c>
      <c r="AD157" s="38">
        <f>F157-'Individ-I&amp;O Tables'!F180</f>
        <v>4.3571471985970334E-9</v>
      </c>
      <c r="AE157" s="38"/>
      <c r="AF157" s="200">
        <f>H157-'Individ-I&amp;O Tables'!H180</f>
        <v>-5.1316833493686431E-7</v>
      </c>
      <c r="AG157" s="38">
        <f>I157-'Individ-I&amp;O Tables'!I180</f>
        <v>-2.6596069346851436E-7</v>
      </c>
      <c r="AH157" s="38">
        <f>J157-'Individ-I&amp;O Tables'!J180</f>
        <v>3.0968475339676615E-7</v>
      </c>
      <c r="AI157" s="38">
        <f>K157-'Individ-I&amp;O Tables'!K180</f>
        <v>-4.4564819345893625E-7</v>
      </c>
      <c r="AJ157" s="38">
        <f>L157-'Individ-I&amp;O Tables'!L180</f>
        <v>-3.3538818389189373E-8</v>
      </c>
      <c r="AK157" s="38">
        <f>M157-'Individ-I&amp;O Tables'!M180</f>
        <v>-3.3880615224468613E-7</v>
      </c>
      <c r="AL157" s="38">
        <f>N157-'Individ-I&amp;O Tables'!N180</f>
        <v>-2.8092193593565185E-7</v>
      </c>
      <c r="AM157" s="200">
        <f>O157-'Individ-I&amp;O Tables'!P180</f>
        <v>-1.2615966804574441E-7</v>
      </c>
      <c r="AN157" s="202">
        <f>P157-'Individ-I&amp;O Tables'!Q180</f>
        <v>2.8574190502617114E-7</v>
      </c>
      <c r="AO157" s="38">
        <f>Q157-'Individ-I&amp;O Tables'!R180</f>
        <v>1.0454045185070981E-7</v>
      </c>
      <c r="AP157" s="38">
        <f>R157-'Individ-I&amp;O Tables'!S180</f>
        <v>4.2076382822386904E-8</v>
      </c>
      <c r="AQ157" s="38">
        <f>S157-'Individ-I&amp;O Tables'!T180</f>
        <v>-2.3232402590611656E-7</v>
      </c>
      <c r="AR157" s="38">
        <f>T157-'Individ-I&amp;O Tables'!U180</f>
        <v>-1.4852413643406948E-7</v>
      </c>
      <c r="AS157" s="38">
        <f>U157-'Individ-I&amp;O Tables'!V180</f>
        <v>-6.3770465796864073E-7</v>
      </c>
      <c r="AT157" s="200">
        <f>V157-'Individ-I&amp;O Tables'!W180</f>
        <v>0</v>
      </c>
    </row>
    <row r="158" spans="1:46" ht="15" x14ac:dyDescent="0.2">
      <c r="A158" s="198">
        <v>2013</v>
      </c>
      <c r="B158" s="57">
        <f>'4.Stata-DNSP&amp;State'!Z114</f>
        <v>1.000693678855896</v>
      </c>
      <c r="C158" s="54">
        <f>'4.Stata-DNSP&amp;State'!AA114</f>
        <v>1.1547081470489502</v>
      </c>
      <c r="D158" s="54">
        <f>'4.Stata-DNSP&amp;State'!AB114</f>
        <v>1.138274073600769</v>
      </c>
      <c r="E158" s="54">
        <f>'4.Stata-DNSP&amp;State'!AC114</f>
        <v>1.0146512985229492</v>
      </c>
      <c r="F158" s="54">
        <f>'4.Stata-DNSP&amp;State'!AD114</f>
        <v>0.79010075330734253</v>
      </c>
      <c r="G158" s="54"/>
      <c r="H158" s="55">
        <f>'4.Stata-DNSP&amp;State'!C114</f>
        <v>1.2195426225662231</v>
      </c>
      <c r="I158" s="54">
        <f>'4.Stata-DNSP&amp;State'!AE114</f>
        <v>0.94516605138778687</v>
      </c>
      <c r="J158" s="54">
        <f>'4.Stata-DNSP&amp;State'!AF114</f>
        <v>0.95137923955917358</v>
      </c>
      <c r="K158" s="54">
        <f>'4.Stata-DNSP&amp;State'!AG114</f>
        <v>1.0775004625320435</v>
      </c>
      <c r="L158" s="54">
        <f>'4.Stata-DNSP&amp;State'!AH114</f>
        <v>1.3911696672439575</v>
      </c>
      <c r="M158" s="54">
        <f>'4.Stata-DNSP&amp;State'!AI114</f>
        <v>1.8007025718688965</v>
      </c>
      <c r="N158" s="54">
        <f>'4.Stata-DNSP&amp;State'!AJ114</f>
        <v>1.2185260057449341</v>
      </c>
      <c r="O158" s="55">
        <f>'4.Stata-DNSP&amp;State'!D114</f>
        <v>1.0499165058135986</v>
      </c>
      <c r="P158" s="57">
        <f t="shared" si="94"/>
        <v>1.29029456863751</v>
      </c>
      <c r="Q158" s="54">
        <f t="shared" si="95"/>
        <v>1.2818680205081041</v>
      </c>
      <c r="R158" s="54">
        <f t="shared" si="96"/>
        <v>1.1318256139773635</v>
      </c>
      <c r="S158" s="54">
        <f t="shared" si="97"/>
        <v>0.87663111932439974</v>
      </c>
      <c r="T158" s="54">
        <f t="shared" si="98"/>
        <v>0.67725933289499085</v>
      </c>
      <c r="U158" s="54">
        <f t="shared" si="99"/>
        <v>1.0008343004716322</v>
      </c>
      <c r="V158" s="55">
        <f>'Index Tables'!F154</f>
        <v>1.064176</v>
      </c>
      <c r="Y158" s="204">
        <v>2013</v>
      </c>
      <c r="Z158" s="202">
        <f>B158-'Individ-I&amp;O Tables'!B181</f>
        <v>-3.2114410397632298E-7</v>
      </c>
      <c r="AA158" s="38">
        <f>C158-'Individ-I&amp;O Tables'!C181</f>
        <v>1.470489501276262E-7</v>
      </c>
      <c r="AB158" s="38">
        <f>D158-'Individ-I&amp;O Tables'!D181</f>
        <v>7.3600769034953828E-8</v>
      </c>
      <c r="AC158" s="38">
        <f>E158-'Individ-I&amp;O Tables'!E181</f>
        <v>2.9852294924914702E-7</v>
      </c>
      <c r="AD158" s="38">
        <f>F158-'Individ-I&amp;O Tables'!F181</f>
        <v>-4.6692657518221381E-8</v>
      </c>
      <c r="AE158" s="38"/>
      <c r="AF158" s="200">
        <f>H158-'Individ-I&amp;O Tables'!H181</f>
        <v>-3.7743377689913871E-7</v>
      </c>
      <c r="AG158" s="38">
        <f>I158-'Individ-I&amp;O Tables'!I181</f>
        <v>5.1387786914602884E-8</v>
      </c>
      <c r="AH158" s="38">
        <f>J158-'Individ-I&amp;O Tables'!J181</f>
        <v>3.9559173603542774E-8</v>
      </c>
      <c r="AI158" s="38">
        <f>K158-'Individ-I&amp;O Tables'!K181</f>
        <v>-5.3746795658504709E-7</v>
      </c>
      <c r="AJ158" s="38">
        <f>L158-'Individ-I&amp;O Tables'!L181</f>
        <v>-3.3275604249816126E-7</v>
      </c>
      <c r="AK158" s="38">
        <f>M158-'Individ-I&amp;O Tables'!M181</f>
        <v>5.7186889645954864E-7</v>
      </c>
      <c r="AL158" s="38">
        <f>N158-'Individ-I&amp;O Tables'!N181</f>
        <v>5.7449340840065588E-9</v>
      </c>
      <c r="AM158" s="200">
        <f>O158-'Individ-I&amp;O Tables'!P181</f>
        <v>-4.9418640135634462E-7</v>
      </c>
      <c r="AN158" s="202">
        <f>P158-'Individ-I&amp;O Tables'!Q181</f>
        <v>-4.3136248994990467E-7</v>
      </c>
      <c r="AO158" s="38">
        <f>Q158-'Individ-I&amp;O Tables'!R181</f>
        <v>2.050810410381132E-8</v>
      </c>
      <c r="AP158" s="38">
        <f>R158-'Individ-I&amp;O Tables'!S181</f>
        <v>-3.8602263652265378E-7</v>
      </c>
      <c r="AQ158" s="38">
        <f>S158-'Individ-I&amp;O Tables'!T181</f>
        <v>1.932439974705602E-8</v>
      </c>
      <c r="AR158" s="38">
        <f>T158-'Individ-I&amp;O Tables'!U181</f>
        <v>-6.7105009105006275E-8</v>
      </c>
      <c r="AS158" s="38">
        <f>U158-'Individ-I&amp;O Tables'!V181</f>
        <v>3.0047163224189433E-7</v>
      </c>
      <c r="AT158" s="200">
        <f>V158-'Individ-I&amp;O Tables'!W181</f>
        <v>0</v>
      </c>
    </row>
    <row r="159" spans="1:46" ht="15" x14ac:dyDescent="0.2">
      <c r="A159" s="198">
        <v>2014</v>
      </c>
      <c r="B159" s="57">
        <f>'4.Stata-DNSP&amp;State'!Z115</f>
        <v>1.0170598030090332</v>
      </c>
      <c r="C159" s="54">
        <f>'4.Stata-DNSP&amp;State'!AA115</f>
        <v>1.1547081470489502</v>
      </c>
      <c r="D159" s="54">
        <f>'4.Stata-DNSP&amp;State'!AB115</f>
        <v>1.1566981077194214</v>
      </c>
      <c r="E159" s="54">
        <f>'4.Stata-DNSP&amp;State'!AC115</f>
        <v>1.019035816192627</v>
      </c>
      <c r="F159" s="54">
        <f>'4.Stata-DNSP&amp;State'!AD115</f>
        <v>0.69329708814620972</v>
      </c>
      <c r="G159" s="54"/>
      <c r="H159" s="55">
        <f>'4.Stata-DNSP&amp;State'!C115</f>
        <v>1.2599077224731445</v>
      </c>
      <c r="I159" s="54">
        <f>'4.Stata-DNSP&amp;State'!AE115</f>
        <v>0.95607626438140869</v>
      </c>
      <c r="J159" s="54">
        <f>'4.Stata-DNSP&amp;State'!AF115</f>
        <v>0.95081114768981934</v>
      </c>
      <c r="K159" s="54">
        <f>'4.Stata-DNSP&amp;State'!AG115</f>
        <v>1.0976487398147583</v>
      </c>
      <c r="L159" s="54">
        <f>'4.Stata-DNSP&amp;State'!AH115</f>
        <v>1.4105628728866577</v>
      </c>
      <c r="M159" s="54">
        <f>'4.Stata-DNSP&amp;State'!AI115</f>
        <v>1.8773629665374756</v>
      </c>
      <c r="N159" s="54">
        <f>'4.Stata-DNSP&amp;State'!AJ115</f>
        <v>1.3259745836257935</v>
      </c>
      <c r="O159" s="55">
        <f>'4.Stata-DNSP&amp;State'!D115</f>
        <v>1.0833691358566284</v>
      </c>
      <c r="P159" s="57">
        <f t="shared" si="94"/>
        <v>1.3177899812085785</v>
      </c>
      <c r="Q159" s="54">
        <f t="shared" si="95"/>
        <v>1.3250872431758247</v>
      </c>
      <c r="R159" s="54">
        <f t="shared" si="96"/>
        <v>1.1478241415243362</v>
      </c>
      <c r="S159" s="54">
        <f t="shared" si="97"/>
        <v>0.89319501221154096</v>
      </c>
      <c r="T159" s="54">
        <f t="shared" si="98"/>
        <v>0.67110502600190414</v>
      </c>
      <c r="U159" s="54">
        <f t="shared" si="99"/>
        <v>0.95017486611847923</v>
      </c>
      <c r="V159" s="55">
        <f>'Index Tables'!F155</f>
        <v>1.0489740000000001</v>
      </c>
      <c r="Y159" s="204">
        <v>2014</v>
      </c>
      <c r="Z159" s="202">
        <f>B159-'Individ-I&amp;O Tables'!B182</f>
        <v>-1.9699096687197937E-7</v>
      </c>
      <c r="AA159" s="38">
        <f>C159-'Individ-I&amp;O Tables'!C182</f>
        <v>1.470489501276262E-7</v>
      </c>
      <c r="AB159" s="38">
        <f>D159-'Individ-I&amp;O Tables'!D182</f>
        <v>1.0771942138276813E-7</v>
      </c>
      <c r="AC159" s="38">
        <f>E159-'Individ-I&amp;O Tables'!E182</f>
        <v>-1.8380737309975359E-7</v>
      </c>
      <c r="AD159" s="38">
        <f>F159-'Individ-I&amp;O Tables'!F182</f>
        <v>-1.1185379023004316E-7</v>
      </c>
      <c r="AE159" s="38"/>
      <c r="AF159" s="200">
        <f>H159-'Individ-I&amp;O Tables'!H182</f>
        <v>-2.7752685549664591E-7</v>
      </c>
      <c r="AG159" s="38">
        <f>I159-'Individ-I&amp;O Tables'!I182</f>
        <v>-3.5618591298636204E-8</v>
      </c>
      <c r="AH159" s="38">
        <f>J159-'Individ-I&amp;O Tables'!J182</f>
        <v>4.7689819315799298E-8</v>
      </c>
      <c r="AI159" s="38">
        <f>K159-'Individ-I&amp;O Tables'!K182</f>
        <v>-2.6018524179605151E-7</v>
      </c>
      <c r="AJ159" s="38">
        <f>L159-'Individ-I&amp;O Tables'!L182</f>
        <v>-1.2711334229642546E-7</v>
      </c>
      <c r="AK159" s="38">
        <f>M159-'Individ-I&amp;O Tables'!M182</f>
        <v>-3.3462524307026342E-8</v>
      </c>
      <c r="AL159" s="38">
        <f>N159-'Individ-I&amp;O Tables'!N182</f>
        <v>5.8362579347104315E-7</v>
      </c>
      <c r="AM159" s="200">
        <f>O159-'Individ-I&amp;O Tables'!P182</f>
        <v>1.3585662839155077E-7</v>
      </c>
      <c r="AN159" s="202">
        <f>P159-'Individ-I&amp;O Tables'!Q182</f>
        <v>-1.8791421529940067E-8</v>
      </c>
      <c r="AO159" s="38">
        <f>Q159-'Individ-I&amp;O Tables'!R182</f>
        <v>2.4317582481003797E-7</v>
      </c>
      <c r="AP159" s="38">
        <f>R159-'Individ-I&amp;O Tables'!S182</f>
        <v>1.4152433625014282E-7</v>
      </c>
      <c r="AQ159" s="38">
        <f>S159-'Individ-I&amp;O Tables'!T182</f>
        <v>1.2211541000617387E-8</v>
      </c>
      <c r="AR159" s="38">
        <f>T159-'Individ-I&amp;O Tables'!U182</f>
        <v>2.6001904185335434E-8</v>
      </c>
      <c r="AS159" s="38">
        <f>U159-'Individ-I&amp;O Tables'!V182</f>
        <v>-3.3881520811185339E-8</v>
      </c>
      <c r="AT159" s="200">
        <f>V159-'Individ-I&amp;O Tables'!W182</f>
        <v>0</v>
      </c>
    </row>
    <row r="160" spans="1:46" ht="15" x14ac:dyDescent="0.2">
      <c r="A160" s="198">
        <v>2015</v>
      </c>
      <c r="B160" s="57">
        <f>'4.Stata-DNSP&amp;State'!Z116</f>
        <v>1.0126020908355713</v>
      </c>
      <c r="C160" s="54">
        <f>'4.Stata-DNSP&amp;State'!AA116</f>
        <v>1.1547081470489502</v>
      </c>
      <c r="D160" s="54">
        <f>'4.Stata-DNSP&amp;State'!AB116</f>
        <v>1.1668890714645386</v>
      </c>
      <c r="E160" s="54">
        <f>'4.Stata-DNSP&amp;State'!AC116</f>
        <v>1.0280560255050659</v>
      </c>
      <c r="F160" s="54">
        <f>'4.Stata-DNSP&amp;State'!AD116</f>
        <v>0.86193710565567017</v>
      </c>
      <c r="G160" s="54"/>
      <c r="H160" s="55">
        <f>'4.Stata-DNSP&amp;State'!C116</f>
        <v>1.2075350284576416</v>
      </c>
      <c r="I160" s="54">
        <f>'4.Stata-DNSP&amp;State'!AE116</f>
        <v>1.0429712533950806</v>
      </c>
      <c r="J160" s="54">
        <f>'4.Stata-DNSP&amp;State'!AF116</f>
        <v>0.95362257957458496</v>
      </c>
      <c r="K160" s="54">
        <f>'4.Stata-DNSP&amp;State'!AG116</f>
        <v>1.1528178453445435</v>
      </c>
      <c r="L160" s="54">
        <f>'4.Stata-DNSP&amp;State'!AH116</f>
        <v>1.3819196224212646</v>
      </c>
      <c r="M160" s="54">
        <f>'4.Stata-DNSP&amp;State'!AI116</f>
        <v>1.9937561750411987</v>
      </c>
      <c r="N160" s="54">
        <f>'4.Stata-DNSP&amp;State'!AJ116</f>
        <v>1.3290282487869263</v>
      </c>
      <c r="O160" s="55">
        <f>'4.Stata-DNSP&amp;State'!D116</f>
        <v>1.1399616003036499</v>
      </c>
      <c r="P160" s="57">
        <f t="shared" si="94"/>
        <v>1.1577836153459389</v>
      </c>
      <c r="Q160" s="54">
        <f t="shared" si="95"/>
        <v>1.2662609446562476</v>
      </c>
      <c r="R160" s="54">
        <f t="shared" si="96"/>
        <v>1.0474638585220242</v>
      </c>
      <c r="S160" s="54">
        <f t="shared" si="97"/>
        <v>0.87380988652720382</v>
      </c>
      <c r="T160" s="54">
        <f t="shared" si="98"/>
        <v>0.60565832651662599</v>
      </c>
      <c r="U160" s="54">
        <f t="shared" si="99"/>
        <v>0.90858492252502687</v>
      </c>
      <c r="V160" s="55">
        <f>'Index Tables'!F156</f>
        <v>0.98440260000000002</v>
      </c>
      <c r="Y160" s="204">
        <v>2015</v>
      </c>
      <c r="Z160" s="202">
        <f>B160-'Individ-I&amp;O Tables'!B183</f>
        <v>9.0835571286973504E-8</v>
      </c>
      <c r="AA160" s="38">
        <f>C160-'Individ-I&amp;O Tables'!C183</f>
        <v>1.470489501276262E-7</v>
      </c>
      <c r="AB160" s="38">
        <f>D160-'Individ-I&amp;O Tables'!D183</f>
        <v>7.1464538509147246E-8</v>
      </c>
      <c r="AC160" s="38">
        <f>E160-'Individ-I&amp;O Tables'!E183</f>
        <v>2.5505065837094776E-8</v>
      </c>
      <c r="AD160" s="38">
        <f>F160-'Individ-I&amp;O Tables'!F183</f>
        <v>-9.4344329792939163E-8</v>
      </c>
      <c r="AE160" s="38"/>
      <c r="AF160" s="200">
        <f>H160-'Individ-I&amp;O Tables'!H183</f>
        <v>2.8457641576551396E-8</v>
      </c>
      <c r="AG160" s="38">
        <f>I160-'Individ-I&amp;O Tables'!I183</f>
        <v>2.5339508047395043E-7</v>
      </c>
      <c r="AH160" s="38">
        <f>J160-'Individ-I&amp;O Tables'!J183</f>
        <v>7.957458492136027E-8</v>
      </c>
      <c r="AI160" s="38">
        <f>K160-'Individ-I&amp;O Tables'!K183</f>
        <v>-1.5465545644133272E-7</v>
      </c>
      <c r="AJ160" s="38">
        <f>L160-'Individ-I&amp;O Tables'!L183</f>
        <v>-3.7757873538879494E-7</v>
      </c>
      <c r="AK160" s="38">
        <f>M160-'Individ-I&amp;O Tables'!M183</f>
        <v>1.750411986467526E-7</v>
      </c>
      <c r="AL160" s="38">
        <f>N160-'Individ-I&amp;O Tables'!N183</f>
        <v>2.4878692617136267E-7</v>
      </c>
      <c r="AM160" s="200">
        <f>O160-'Individ-I&amp;O Tables'!P183</f>
        <v>6.0030364990026897E-7</v>
      </c>
      <c r="AN160" s="202">
        <f>P160-'Individ-I&amp;O Tables'!Q183</f>
        <v>6.1534593887024869E-7</v>
      </c>
      <c r="AO160" s="38">
        <f>Q160-'Individ-I&amp;O Tables'!R183</f>
        <v>-5.5343752469738661E-8</v>
      </c>
      <c r="AP160" s="38">
        <f>R160-'Individ-I&amp;O Tables'!S183</f>
        <v>-1.4147797577912513E-7</v>
      </c>
      <c r="AQ160" s="38">
        <f>S160-'Individ-I&amp;O Tables'!T183</f>
        <v>8.6527203846387124E-8</v>
      </c>
      <c r="AR160" s="38">
        <f>T160-'Individ-I&amp;O Tables'!U183</f>
        <v>2.6516626006056754E-8</v>
      </c>
      <c r="AS160" s="38">
        <f>U160-'Individ-I&amp;O Tables'!V183</f>
        <v>2.2525026843744911E-8</v>
      </c>
      <c r="AT160" s="200">
        <f>V160-'Individ-I&amp;O Tables'!W183</f>
        <v>0</v>
      </c>
    </row>
    <row r="161" spans="1:46" ht="15" x14ac:dyDescent="0.2">
      <c r="A161" s="198">
        <v>2016</v>
      </c>
      <c r="B161" s="57">
        <f>'4.Stata-DNSP&amp;State'!Z117</f>
        <v>1.0193688869476318</v>
      </c>
      <c r="C161" s="54">
        <f>'4.Stata-DNSP&amp;State'!AA117</f>
        <v>1.1547081470489502</v>
      </c>
      <c r="D161" s="54">
        <f>'4.Stata-DNSP&amp;State'!AB117</f>
        <v>1.1846145391464233</v>
      </c>
      <c r="E161" s="54">
        <f>'4.Stata-DNSP&amp;State'!AC117</f>
        <v>1.0266746282577515</v>
      </c>
      <c r="F161" s="54">
        <f>'4.Stata-DNSP&amp;State'!AD117</f>
        <v>0.87328392267227173</v>
      </c>
      <c r="G161" s="54"/>
      <c r="H161" s="55">
        <f>'4.Stata-DNSP&amp;State'!C117</f>
        <v>1.2080596685409546</v>
      </c>
      <c r="I161" s="54">
        <f>'4.Stata-DNSP&amp;State'!AE117</f>
        <v>1.0055269002914429</v>
      </c>
      <c r="J161" s="54">
        <f>'4.Stata-DNSP&amp;State'!AF117</f>
        <v>0.94804120063781738</v>
      </c>
      <c r="K161" s="54">
        <f>'4.Stata-DNSP&amp;State'!AG117</f>
        <v>1.1430202722549438</v>
      </c>
      <c r="L161" s="54">
        <f>'4.Stata-DNSP&amp;State'!AH117</f>
        <v>1.4789201021194458</v>
      </c>
      <c r="M161" s="54">
        <f>'4.Stata-DNSP&amp;State'!AI117</f>
        <v>2.0289790630340576</v>
      </c>
      <c r="N161" s="54">
        <f>'4.Stata-DNSP&amp;State'!AJ117</f>
        <v>1.389912486076355</v>
      </c>
      <c r="O161" s="55">
        <f>'4.Stata-DNSP&amp;State'!D117</f>
        <v>1.1331627368927002</v>
      </c>
      <c r="P161" s="57">
        <f t="shared" si="94"/>
        <v>1.2014195425212488</v>
      </c>
      <c r="Q161" s="54">
        <f t="shared" si="95"/>
        <v>1.2742691643867414</v>
      </c>
      <c r="R161" s="54">
        <f t="shared" si="96"/>
        <v>1.0569013497527051</v>
      </c>
      <c r="S161" s="54">
        <f t="shared" si="97"/>
        <v>0.81685255803182322</v>
      </c>
      <c r="T161" s="54">
        <f t="shared" si="98"/>
        <v>0.59540272768239821</v>
      </c>
      <c r="U161" s="54">
        <f t="shared" si="99"/>
        <v>0.86916239737599543</v>
      </c>
      <c r="V161" s="55">
        <f>'Index Tables'!F157</f>
        <v>0.96591769999999999</v>
      </c>
      <c r="Y161" s="204">
        <v>2016</v>
      </c>
      <c r="Z161" s="202">
        <f>B161-'Individ-I&amp;O Tables'!B184</f>
        <v>-1.1305236813363706E-7</v>
      </c>
      <c r="AA161" s="38">
        <f>C161-'Individ-I&amp;O Tables'!C184</f>
        <v>1.470489501276262E-7</v>
      </c>
      <c r="AB161" s="38">
        <f>D161-'Individ-I&amp;O Tables'!D184</f>
        <v>-4.6085357663372406E-7</v>
      </c>
      <c r="AC161" s="38">
        <f>E161-'Individ-I&amp;O Tables'!E184</f>
        <v>-3.7174224853941951E-7</v>
      </c>
      <c r="AD161" s="38">
        <f>F161-'Individ-I&amp;O Tables'!F184</f>
        <v>-7.7327728220666359E-8</v>
      </c>
      <c r="AE161" s="38"/>
      <c r="AF161" s="200">
        <f>H161-'Individ-I&amp;O Tables'!H184</f>
        <v>-3.3145904532183579E-7</v>
      </c>
      <c r="AG161" s="38">
        <f>I161-'Individ-I&amp;O Tables'!I184</f>
        <v>-9.9708557188549207E-8</v>
      </c>
      <c r="AH161" s="38">
        <f>J161-'Individ-I&amp;O Tables'!J184</f>
        <v>6.3781735448742438E-10</v>
      </c>
      <c r="AI161" s="38">
        <f>K161-'Individ-I&amp;O Tables'!K184</f>
        <v>2.7225494392268956E-7</v>
      </c>
      <c r="AJ161" s="38">
        <f>L161-'Individ-I&amp;O Tables'!L184</f>
        <v>1.0211944578841781E-7</v>
      </c>
      <c r="AK161" s="38">
        <f>M161-'Individ-I&amp;O Tables'!M184</f>
        <v>6.3034057529165466E-8</v>
      </c>
      <c r="AL161" s="38">
        <f>N161-'Individ-I&amp;O Tables'!N184</f>
        <v>4.8607635494413159E-7</v>
      </c>
      <c r="AM161" s="200">
        <f>O161-'Individ-I&amp;O Tables'!P184</f>
        <v>-2.6310729972500724E-7</v>
      </c>
      <c r="AN161" s="202">
        <f>P161-'Individ-I&amp;O Tables'!Q184</f>
        <v>5.4252124881415398E-7</v>
      </c>
      <c r="AO161" s="38">
        <f>Q161-'Individ-I&amp;O Tables'!R184</f>
        <v>1.6438674133034681E-7</v>
      </c>
      <c r="AP161" s="38">
        <f>R161-'Individ-I&amp;O Tables'!S184</f>
        <v>3.4975270502002331E-7</v>
      </c>
      <c r="AQ161" s="38">
        <f>S161-'Individ-I&amp;O Tables'!T184</f>
        <v>-4.1968176822670955E-8</v>
      </c>
      <c r="AR161" s="38">
        <f>T161-'Individ-I&amp;O Tables'!U184</f>
        <v>-7.2317601795823805E-8</v>
      </c>
      <c r="AS161" s="38">
        <f>U161-'Individ-I&amp;O Tables'!V184</f>
        <v>-1.0262400451654941E-7</v>
      </c>
      <c r="AT161" s="200">
        <f>V161-'Individ-I&amp;O Tables'!W184</f>
        <v>0</v>
      </c>
    </row>
    <row r="162" spans="1:46" ht="15" x14ac:dyDescent="0.2">
      <c r="A162" s="198">
        <v>2017</v>
      </c>
      <c r="B162" s="57">
        <f>'4.Stata-DNSP&amp;State'!Z118</f>
        <v>0.98856532573699951</v>
      </c>
      <c r="C162" s="54">
        <f>'4.Stata-DNSP&amp;State'!AA118</f>
        <v>1.1547081470489502</v>
      </c>
      <c r="D162" s="54">
        <f>'4.Stata-DNSP&amp;State'!AB118</f>
        <v>1.1944642066955566</v>
      </c>
      <c r="E162" s="54">
        <f>'4.Stata-DNSP&amp;State'!AC118</f>
        <v>1.028270959854126</v>
      </c>
      <c r="F162" s="54">
        <f>'4.Stata-DNSP&amp;State'!AD118</f>
        <v>0.68278419971466064</v>
      </c>
      <c r="G162" s="54"/>
      <c r="H162" s="55">
        <f>'4.Stata-DNSP&amp;State'!C118</f>
        <v>1.2709444761276245</v>
      </c>
      <c r="I162" s="54">
        <f>'4.Stata-DNSP&amp;State'!AE118</f>
        <v>0.89980638027191162</v>
      </c>
      <c r="J162" s="54">
        <f>'4.Stata-DNSP&amp;State'!AF118</f>
        <v>1.0050960779190063</v>
      </c>
      <c r="K162" s="54">
        <f>'4.Stata-DNSP&amp;State'!AG118</f>
        <v>1.1270829439163208</v>
      </c>
      <c r="L162" s="54">
        <f>'4.Stata-DNSP&amp;State'!AH118</f>
        <v>1.7290058135986328</v>
      </c>
      <c r="M162" s="54">
        <f>'4.Stata-DNSP&amp;State'!AI118</f>
        <v>2.0703904628753662</v>
      </c>
      <c r="N162" s="54">
        <f>'4.Stata-DNSP&amp;State'!AJ118</f>
        <v>1.4356058835983276</v>
      </c>
      <c r="O162" s="55">
        <f>'4.Stata-DNSP&amp;State'!D118</f>
        <v>1.0885010957717896</v>
      </c>
      <c r="P162" s="57">
        <f t="shared" si="94"/>
        <v>1.4124643967778479</v>
      </c>
      <c r="Q162" s="54">
        <f t="shared" si="95"/>
        <v>1.2645004831369375</v>
      </c>
      <c r="R162" s="54">
        <f t="shared" si="96"/>
        <v>1.1276405902403439</v>
      </c>
      <c r="S162" s="54">
        <f t="shared" si="97"/>
        <v>0.7350724133670602</v>
      </c>
      <c r="T162" s="54">
        <f t="shared" si="98"/>
        <v>0.61386704533140668</v>
      </c>
      <c r="U162" s="54">
        <f t="shared" si="99"/>
        <v>0.88530180228992827</v>
      </c>
      <c r="V162" s="55">
        <f>'Index Tables'!F158</f>
        <v>0.99691850000000004</v>
      </c>
      <c r="Y162" s="204">
        <v>2017</v>
      </c>
      <c r="Z162" s="202">
        <f>B162-'Individ-I&amp;O Tables'!B185</f>
        <v>-2.742630005325708E-7</v>
      </c>
      <c r="AA162" s="38">
        <f>C162-'Individ-I&amp;O Tables'!C185</f>
        <v>1.470489501276262E-7</v>
      </c>
      <c r="AB162" s="38">
        <f>D162-'Individ-I&amp;O Tables'!D185</f>
        <v>2.0669555667041095E-7</v>
      </c>
      <c r="AC162" s="38">
        <f>E162-'Individ-I&amp;O Tables'!E185</f>
        <v>-4.0145873958508105E-8</v>
      </c>
      <c r="AD162" s="38">
        <f>F162-'Individ-I&amp;O Tables'!F185</f>
        <v>-2.8533930773733118E-10</v>
      </c>
      <c r="AE162" s="38"/>
      <c r="AF162" s="200">
        <f>H162-'Individ-I&amp;O Tables'!H185</f>
        <v>4.7612762443804968E-7</v>
      </c>
      <c r="AG162" s="38">
        <f>I162-'Individ-I&amp;O Tables'!I185</f>
        <v>-1.9728088385129183E-8</v>
      </c>
      <c r="AH162" s="38">
        <f>J162-'Individ-I&amp;O Tables'!J185</f>
        <v>7.7919006358229126E-8</v>
      </c>
      <c r="AI162" s="38">
        <f>K162-'Individ-I&amp;O Tables'!K185</f>
        <v>-5.608367925624691E-8</v>
      </c>
      <c r="AJ162" s="38">
        <f>L162-'Individ-I&amp;O Tables'!L185</f>
        <v>-1.8640136723035994E-7</v>
      </c>
      <c r="AK162" s="38">
        <f>M162-'Individ-I&amp;O Tables'!M185</f>
        <v>4.628753660362861E-7</v>
      </c>
      <c r="AL162" s="38">
        <f>N162-'Individ-I&amp;O Tables'!N185</f>
        <v>-1.1640167230098086E-7</v>
      </c>
      <c r="AM162" s="200">
        <f>O162-'Individ-I&amp;O Tables'!P185</f>
        <v>9.5771789609955249E-8</v>
      </c>
      <c r="AN162" s="202">
        <f>P162-'Individ-I&amp;O Tables'!Q185</f>
        <v>3.9677784791081194E-7</v>
      </c>
      <c r="AO162" s="38">
        <f>Q162-'Individ-I&amp;O Tables'!R185</f>
        <v>4.8313693756796283E-7</v>
      </c>
      <c r="AP162" s="38">
        <f>R162-'Individ-I&amp;O Tables'!S185</f>
        <v>-4.0975965598377684E-7</v>
      </c>
      <c r="AQ162" s="38">
        <f>S162-'Individ-I&amp;O Tables'!T185</f>
        <v>1.3367060236468831E-8</v>
      </c>
      <c r="AR162" s="38">
        <f>T162-'Individ-I&amp;O Tables'!U185</f>
        <v>-5.4668593318929481E-8</v>
      </c>
      <c r="AS162" s="38">
        <f>U162-'Individ-I&amp;O Tables'!V185</f>
        <v>-9.7710071700340961E-8</v>
      </c>
      <c r="AT162" s="200">
        <f>V162-'Individ-I&amp;O Tables'!W185</f>
        <v>0</v>
      </c>
    </row>
    <row r="163" spans="1:46" ht="15" x14ac:dyDescent="0.2">
      <c r="A163" s="198">
        <v>2018</v>
      </c>
      <c r="B163" s="57">
        <f>'4.Stata-DNSP&amp;State'!Z119</f>
        <v>0.98198169469833374</v>
      </c>
      <c r="C163" s="54">
        <f>'4.Stata-DNSP&amp;State'!AA119</f>
        <v>1.1547081470489502</v>
      </c>
      <c r="D163" s="54">
        <f>'4.Stata-DNSP&amp;State'!AB119</f>
        <v>1.2051030397415161</v>
      </c>
      <c r="E163" s="54">
        <f>'4.Stata-DNSP&amp;State'!AC119</f>
        <v>1.0247955322265625</v>
      </c>
      <c r="F163" s="54">
        <f>'4.Stata-DNSP&amp;State'!AD119</f>
        <v>0.74403285980224609</v>
      </c>
      <c r="G163" s="54"/>
      <c r="H163" s="55">
        <f>'4.Stata-DNSP&amp;State'!C119</f>
        <v>1.2507755756378174</v>
      </c>
      <c r="I163" s="54">
        <f>'4.Stata-DNSP&amp;State'!AE119</f>
        <v>0.9009779691696167</v>
      </c>
      <c r="J163" s="54">
        <f>'4.Stata-DNSP&amp;State'!AF119</f>
        <v>1.0115453004837036</v>
      </c>
      <c r="K163" s="54">
        <f>'4.Stata-DNSP&amp;State'!AG119</f>
        <v>1.1596481800079346</v>
      </c>
      <c r="L163" s="54">
        <f>'4.Stata-DNSP&amp;State'!AH119</f>
        <v>1.7412824630737305</v>
      </c>
      <c r="M163" s="54">
        <f>'4.Stata-DNSP&amp;State'!AI119</f>
        <v>2.0044143199920654</v>
      </c>
      <c r="N163" s="54">
        <f>'4.Stata-DNSP&amp;State'!AJ119</f>
        <v>1.4446661472320557</v>
      </c>
      <c r="O163" s="55">
        <f>'4.Stata-DNSP&amp;State'!D119</f>
        <v>1.0953575372695923</v>
      </c>
      <c r="P163" s="57">
        <f t="shared" si="94"/>
        <v>1.3882421307044728</v>
      </c>
      <c r="Q163" s="54">
        <f t="shared" si="95"/>
        <v>1.2364998137401439</v>
      </c>
      <c r="R163" s="54">
        <f t="shared" si="96"/>
        <v>1.0785819330387423</v>
      </c>
      <c r="S163" s="54">
        <f t="shared" si="97"/>
        <v>0.71830711108749978</v>
      </c>
      <c r="T163" s="54">
        <f t="shared" si="98"/>
        <v>0.62401049681323806</v>
      </c>
      <c r="U163" s="54">
        <f t="shared" si="99"/>
        <v>0.86578866545344901</v>
      </c>
      <c r="V163" s="55">
        <f>'Index Tables'!F159</f>
        <v>0.96985030000000005</v>
      </c>
      <c r="Y163" s="204">
        <v>2018</v>
      </c>
      <c r="Z163" s="202">
        <f>B163-'Individ-I&amp;O Tables'!B186</f>
        <v>-2.0530166622290125E-7</v>
      </c>
      <c r="AA163" s="38">
        <f>C163-'Individ-I&amp;O Tables'!C186</f>
        <v>1.470489501276262E-7</v>
      </c>
      <c r="AB163" s="38">
        <f>D163-'Individ-I&amp;O Tables'!D186</f>
        <v>3.9741516077995698E-8</v>
      </c>
      <c r="AC163" s="38">
        <f>E163-'Individ-I&amp;O Tables'!E186</f>
        <v>-4.6777343754023093E-7</v>
      </c>
      <c r="AD163" s="38">
        <f>F163-'Individ-I&amp;O Tables'!F186</f>
        <v>-4.0197753903292721E-8</v>
      </c>
      <c r="AE163" s="38"/>
      <c r="AF163" s="200">
        <f>H163-'Individ-I&amp;O Tables'!H186</f>
        <v>-4.2436218272712267E-7</v>
      </c>
      <c r="AG163" s="38">
        <f>I163-'Individ-I&amp;O Tables'!I186</f>
        <v>-1.308303833047475E-7</v>
      </c>
      <c r="AH163" s="38">
        <f>J163-'Individ-I&amp;O Tables'!J186</f>
        <v>3.0048370369684108E-7</v>
      </c>
      <c r="AI163" s="38">
        <f>K163-'Individ-I&amp;O Tables'!K186</f>
        <v>1.8000793455819064E-7</v>
      </c>
      <c r="AJ163" s="38">
        <f>L163-'Individ-I&amp;O Tables'!L186</f>
        <v>4.6307373047227429E-7</v>
      </c>
      <c r="AK163" s="38">
        <f>M163-'Individ-I&amp;O Tables'!M186</f>
        <v>3.1999206528965374E-7</v>
      </c>
      <c r="AL163" s="38">
        <f>N163-'Individ-I&amp;O Tables'!N186</f>
        <v>1.4723205565836395E-7</v>
      </c>
      <c r="AM163" s="200">
        <f>O163-'Individ-I&amp;O Tables'!P186</f>
        <v>5.372695923711035E-7</v>
      </c>
      <c r="AN163" s="202">
        <f>P163-'Individ-I&amp;O Tables'!Q186</f>
        <v>1.3070447280050246E-7</v>
      </c>
      <c r="AO163" s="38">
        <f>Q163-'Individ-I&amp;O Tables'!R186</f>
        <v>-1.8625985598319517E-7</v>
      </c>
      <c r="AP163" s="38">
        <f>R163-'Individ-I&amp;O Tables'!S186</f>
        <v>-6.6961257649822414E-8</v>
      </c>
      <c r="AQ163" s="38">
        <f>S163-'Individ-I&amp;O Tables'!T186</f>
        <v>-8.8912500251225879E-8</v>
      </c>
      <c r="AR163" s="38">
        <f>T163-'Individ-I&amp;O Tables'!U186</f>
        <v>-2.0318676197117469E-7</v>
      </c>
      <c r="AS163" s="38">
        <f>U163-'Individ-I&amp;O Tables'!V186</f>
        <v>-2.3454655095900279E-7</v>
      </c>
      <c r="AT163" s="200">
        <f>V163-'Individ-I&amp;O Tables'!W186</f>
        <v>0</v>
      </c>
    </row>
    <row r="164" spans="1:46" ht="15" x14ac:dyDescent="0.2">
      <c r="A164" s="198">
        <v>2019</v>
      </c>
      <c r="B164" s="57">
        <f>'4.Stata-DNSP&amp;State'!Z120</f>
        <v>1.0013217926025391</v>
      </c>
      <c r="C164" s="54">
        <f>'4.Stata-DNSP&amp;State'!AA120</f>
        <v>1.1547081470489502</v>
      </c>
      <c r="D164" s="54">
        <f>'4.Stata-DNSP&amp;State'!AB120</f>
        <v>1.2140514850616455</v>
      </c>
      <c r="E164" s="54">
        <f>'4.Stata-DNSP&amp;State'!AC120</f>
        <v>1.0268402099609375</v>
      </c>
      <c r="F164" s="54">
        <f>'4.Stata-DNSP&amp;State'!AD120</f>
        <v>0.88221383094787598</v>
      </c>
      <c r="G164" s="54"/>
      <c r="H164" s="55">
        <f>'4.Stata-DNSP&amp;State'!C120</f>
        <v>1.2077605724334717</v>
      </c>
      <c r="I164" s="54">
        <f>'4.Stata-DNSP&amp;State'!AE120</f>
        <v>0.91837829351425171</v>
      </c>
      <c r="J164" s="54">
        <f>'4.Stata-DNSP&amp;State'!AF120</f>
        <v>1.0113250017166138</v>
      </c>
      <c r="K164" s="54">
        <f>'4.Stata-DNSP&amp;State'!AG120</f>
        <v>1.1298007965087891</v>
      </c>
      <c r="L164" s="54">
        <f>'4.Stata-DNSP&amp;State'!AH120</f>
        <v>1.7587994337081909</v>
      </c>
      <c r="M164" s="54">
        <f>'4.Stata-DNSP&amp;State'!AI120</f>
        <v>2.032149076461792</v>
      </c>
      <c r="N164" s="54">
        <f>'4.Stata-DNSP&amp;State'!AJ120</f>
        <v>1.4504257440567017</v>
      </c>
      <c r="O164" s="55">
        <f>'4.Stata-DNSP&amp;State'!D120</f>
        <v>1.1004970073699951</v>
      </c>
      <c r="P164" s="57">
        <f t="shared" ref="P164:U164" si="100">$H164/I164</f>
        <v>1.3151013922725399</v>
      </c>
      <c r="Q164" s="54">
        <f t="shared" si="100"/>
        <v>1.1942358493890985</v>
      </c>
      <c r="R164" s="54">
        <f t="shared" si="100"/>
        <v>1.0690031164481271</v>
      </c>
      <c r="S164" s="54">
        <f t="shared" si="100"/>
        <v>0.68669602075494862</v>
      </c>
      <c r="T164" s="54">
        <f t="shared" si="100"/>
        <v>0.59432675802324664</v>
      </c>
      <c r="U164" s="54">
        <f t="shared" si="100"/>
        <v>0.83269383309171086</v>
      </c>
      <c r="V164" s="55">
        <f>'Index Tables'!F160</f>
        <v>0.9427856</v>
      </c>
      <c r="Y164" s="204">
        <v>2019</v>
      </c>
      <c r="Z164" s="202">
        <f>B164-'Individ-I&amp;O Tables'!B187</f>
        <v>-2.0739746098286105E-7</v>
      </c>
      <c r="AA164" s="38">
        <f>C164-'Individ-I&amp;O Tables'!C187</f>
        <v>1.470489501276262E-7</v>
      </c>
      <c r="AB164" s="38">
        <f>D164-'Individ-I&amp;O Tables'!D187</f>
        <v>-5.149383544011954E-7</v>
      </c>
      <c r="AC164" s="38">
        <f>E164-'Individ-I&amp;O Tables'!E187</f>
        <v>2.099609375250111E-7</v>
      </c>
      <c r="AD164" s="38">
        <f>F164-'Individ-I&amp;O Tables'!F187</f>
        <v>3.0947875928610813E-8</v>
      </c>
      <c r="AE164" s="38"/>
      <c r="AF164" s="200">
        <f>H164-'Individ-I&amp;O Tables'!H187</f>
        <v>-4.2756652840481024E-7</v>
      </c>
      <c r="AG164" s="38">
        <f>I164-'Individ-I&amp;O Tables'!I187</f>
        <v>-1.0648574833016511E-7</v>
      </c>
      <c r="AH164" s="38">
        <f>J164-'Individ-I&amp;O Tables'!J187</f>
        <v>1.7166137400437265E-9</v>
      </c>
      <c r="AI164" s="38">
        <f>K164-'Individ-I&amp;O Tables'!K187</f>
        <v>-2.0349121099272338E-7</v>
      </c>
      <c r="AJ164" s="38">
        <f>L164-'Individ-I&amp;O Tables'!L187</f>
        <v>4.3370819091670398E-7</v>
      </c>
      <c r="AK164" s="38">
        <f>M164-'Individ-I&amp;O Tables'!M187</f>
        <v>7.6461792009041574E-8</v>
      </c>
      <c r="AL164" s="38">
        <f>N164-'Individ-I&amp;O Tables'!N187</f>
        <v>-2.5594329833289464E-7</v>
      </c>
      <c r="AM164" s="200">
        <f>O164-'Individ-I&amp;O Tables'!P187</f>
        <v>7.3699950586814111E-9</v>
      </c>
      <c r="AN164" s="202">
        <f>P164-'Individ-I&amp;O Tables'!Q187</f>
        <v>3.9227253978424415E-7</v>
      </c>
      <c r="AO164" s="38">
        <f>Q164-'Individ-I&amp;O Tables'!R187</f>
        <v>-1.506109015281254E-7</v>
      </c>
      <c r="AP164" s="38">
        <f>R164-'Individ-I&amp;O Tables'!S187</f>
        <v>1.1644812714095565E-7</v>
      </c>
      <c r="AQ164" s="38">
        <f>S164-'Individ-I&amp;O Tables'!T187</f>
        <v>2.0754948648615823E-8</v>
      </c>
      <c r="AR164" s="38">
        <f>T164-'Individ-I&amp;O Tables'!U187</f>
        <v>-1.419767533539229E-7</v>
      </c>
      <c r="AS164" s="38">
        <f>U164-'Individ-I&amp;O Tables'!V187</f>
        <v>-6.6908289131362153E-8</v>
      </c>
      <c r="AT164" s="200">
        <f>V164-'Individ-I&amp;O Tables'!W187</f>
        <v>0</v>
      </c>
    </row>
    <row r="165" spans="1:46" ht="15" x14ac:dyDescent="0.2">
      <c r="A165" s="198">
        <v>2020</v>
      </c>
      <c r="B165" s="57">
        <f>'4.Stata-DNSP&amp;State'!Z121</f>
        <v>1.0059932470321655</v>
      </c>
      <c r="C165" s="54">
        <f>'4.Stata-DNSP&amp;State'!AA121</f>
        <v>1.1547081470489502</v>
      </c>
      <c r="D165" s="54">
        <f>'4.Stata-DNSP&amp;State'!AB121</f>
        <v>1.2213848829269409</v>
      </c>
      <c r="E165" s="54">
        <f>'4.Stata-DNSP&amp;State'!AC121</f>
        <v>1.0310008525848389</v>
      </c>
      <c r="F165" s="54">
        <f>'4.Stata-DNSP&amp;State'!AD121</f>
        <v>0.86997479200363159</v>
      </c>
      <c r="G165" s="54"/>
      <c r="H165" s="55">
        <f>'4.Stata-DNSP&amp;State'!C121</f>
        <v>1.2158998250961304</v>
      </c>
      <c r="I165" s="54">
        <f>'4.Stata-DNSP&amp;State'!AE121</f>
        <v>0.9666709303855896</v>
      </c>
      <c r="J165" s="54">
        <f>'4.Stata-DNSP&amp;State'!AF121</f>
        <v>1.022068977355957</v>
      </c>
      <c r="K165" s="54">
        <f>'4.Stata-DNSP&amp;State'!AG121</f>
        <v>1.1378260850906372</v>
      </c>
      <c r="L165" s="54">
        <f>'4.Stata-DNSP&amp;State'!AH121</f>
        <v>1.7540818452835083</v>
      </c>
      <c r="M165" s="54">
        <f>'4.Stata-DNSP&amp;State'!AI121</f>
        <v>2.0469822883605957</v>
      </c>
      <c r="N165" s="54">
        <f>'4.Stata-DNSP&amp;State'!AJ121</f>
        <v>1.4368996620178223</v>
      </c>
      <c r="O165" s="55">
        <f>'4.Stata-DNSP&amp;State'!D121</f>
        <v>1.1259880065917969</v>
      </c>
      <c r="P165" s="57">
        <f t="shared" ref="P165:P169" si="101">$H165/I165</f>
        <v>1.2578218573420092</v>
      </c>
      <c r="Q165" s="54">
        <f t="shared" ref="Q165:Q169" si="102">$H165/J165</f>
        <v>1.1896455640808161</v>
      </c>
      <c r="R165" s="54">
        <f t="shared" ref="R165:R169" si="103">$H165/K165</f>
        <v>1.0686165847562494</v>
      </c>
      <c r="S165" s="54">
        <f t="shared" ref="S165:S169" si="104">$H165/L165</f>
        <v>0.69318306233287952</v>
      </c>
      <c r="T165" s="54">
        <f t="shared" ref="T165:T169" si="105">$H165/M165</f>
        <v>0.59399626074436163</v>
      </c>
      <c r="U165" s="54">
        <f t="shared" ref="U165:U169" si="106">$H165/N165</f>
        <v>0.84619675071024492</v>
      </c>
      <c r="V165" s="55">
        <f>'Index Tables'!F161</f>
        <v>0.94905019999999995</v>
      </c>
      <c r="Y165" s="204">
        <v>2020</v>
      </c>
      <c r="Z165" s="202">
        <f>B165-'Individ-I&amp;O Tables'!B188</f>
        <v>2.4703216561228203E-7</v>
      </c>
      <c r="AA165" s="38">
        <f>C165-'Individ-I&amp;O Tables'!C188</f>
        <v>1.470489501276262E-7</v>
      </c>
      <c r="AB165" s="38">
        <f>D165-'Individ-I&amp;O Tables'!D188</f>
        <v>-1.1707305902497467E-7</v>
      </c>
      <c r="AC165" s="38">
        <f>E165-'Individ-I&amp;O Tables'!E188</f>
        <v>-1.474151611891017E-7</v>
      </c>
      <c r="AD165" s="38">
        <f>F165-'Individ-I&amp;O Tables'!F188</f>
        <v>-7.9963684562756043E-9</v>
      </c>
      <c r="AE165" s="38"/>
      <c r="AF165" s="200">
        <f>H165-'Individ-I&amp;O Tables'!H188</f>
        <v>-1.749038696097216E-7</v>
      </c>
      <c r="AG165" s="38">
        <f>I165-'Individ-I&amp;O Tables'!I188</f>
        <v>-6.9614410347362821E-8</v>
      </c>
      <c r="AH165" s="38">
        <f>J165-'Individ-I&amp;O Tables'!J188</f>
        <v>-2.264404286300703E-8</v>
      </c>
      <c r="AI165" s="38">
        <f>K165-'Individ-I&amp;O Tables'!K188</f>
        <v>8.5090637202966946E-8</v>
      </c>
      <c r="AJ165" s="38">
        <f>L165-'Individ-I&amp;O Tables'!L188</f>
        <v>-1.547164916182453E-7</v>
      </c>
      <c r="AK165" s="38">
        <f>M165-'Individ-I&amp;O Tables'!M188</f>
        <v>2.8836059584591567E-7</v>
      </c>
      <c r="AL165" s="38">
        <f>N165-'Individ-I&amp;O Tables'!N188</f>
        <v>6.6201782233932249E-7</v>
      </c>
      <c r="AM165" s="200">
        <f>O165-'Individ-I&amp;O Tables'!P188</f>
        <v>6.5917968861128884E-9</v>
      </c>
      <c r="AN165" s="202">
        <f>P165-'Individ-I&amp;O Tables'!Q188</f>
        <v>-1.426579907537473E-7</v>
      </c>
      <c r="AO165" s="38">
        <f>Q165-'Individ-I&amp;O Tables'!R188</f>
        <v>-4.3591918386098882E-7</v>
      </c>
      <c r="AP165" s="38">
        <f>R165-'Individ-I&amp;O Tables'!S188</f>
        <v>-4.1524375049561968E-7</v>
      </c>
      <c r="AQ165" s="38">
        <f>S165-'Individ-I&amp;O Tables'!T188</f>
        <v>-1.3766712048113305E-7</v>
      </c>
      <c r="AR165" s="38">
        <f>T165-'Individ-I&amp;O Tables'!U188</f>
        <v>-2.3925563841231678E-7</v>
      </c>
      <c r="AS165" s="38">
        <f>U165-'Individ-I&amp;O Tables'!V188</f>
        <v>-3.4928975511938631E-7</v>
      </c>
      <c r="AT165" s="200">
        <f>V165-'Individ-I&amp;O Tables'!W188</f>
        <v>0</v>
      </c>
    </row>
    <row r="166" spans="1:46" ht="15" x14ac:dyDescent="0.2">
      <c r="A166" s="198">
        <v>2021</v>
      </c>
      <c r="B166" s="57">
        <f>'4.Stata-DNSP&amp;State'!Z122</f>
        <v>0.99931973218917847</v>
      </c>
      <c r="C166" s="54">
        <f>'4.Stata-DNSP&amp;State'!AA122</f>
        <v>1.1547081470489502</v>
      </c>
      <c r="D166" s="54">
        <f>'4.Stata-DNSP&amp;State'!AB122</f>
        <v>1.2298446893692017</v>
      </c>
      <c r="E166" s="54">
        <f>'4.Stata-DNSP&amp;State'!AC122</f>
        <v>1.0370852947235107</v>
      </c>
      <c r="F166" s="54">
        <f>'4.Stata-DNSP&amp;State'!AD122</f>
        <v>0.8570716381072998</v>
      </c>
      <c r="G166" s="54"/>
      <c r="H166" s="55">
        <f>'4.Stata-DNSP&amp;State'!C122</f>
        <v>1.2240619659423828</v>
      </c>
      <c r="I166" s="54">
        <f>'4.Stata-DNSP&amp;State'!AE122</f>
        <v>0.76970332860946655</v>
      </c>
      <c r="J166" s="54">
        <f>'4.Stata-DNSP&amp;State'!AF122</f>
        <v>1.022614598274231</v>
      </c>
      <c r="K166" s="54">
        <f>'4.Stata-DNSP&amp;State'!AG122</f>
        <v>1.1551765203475952</v>
      </c>
      <c r="L166" s="54">
        <f>'4.Stata-DNSP&amp;State'!AH122</f>
        <v>1.7545516490936279</v>
      </c>
      <c r="M166" s="54">
        <f>'4.Stata-DNSP&amp;State'!AI122</f>
        <v>2.0724587440490723</v>
      </c>
      <c r="N166" s="54">
        <f>'4.Stata-DNSP&amp;State'!AJ122</f>
        <v>1.4638826847076416</v>
      </c>
      <c r="O166" s="55">
        <f>'4.Stata-DNSP&amp;State'!D122</f>
        <v>1.0214387178421021</v>
      </c>
      <c r="P166" s="57">
        <f t="shared" si="101"/>
        <v>1.5903035889863606</v>
      </c>
      <c r="Q166" s="54">
        <f t="shared" si="102"/>
        <v>1.196992462270845</v>
      </c>
      <c r="R166" s="54">
        <f t="shared" si="103"/>
        <v>1.0596319647962198</v>
      </c>
      <c r="S166" s="54">
        <f t="shared" si="104"/>
        <v>0.69764943458615924</v>
      </c>
      <c r="T166" s="54">
        <f t="shared" si="105"/>
        <v>0.59063273006384109</v>
      </c>
      <c r="U166" s="54">
        <f t="shared" si="106"/>
        <v>0.83617490576906817</v>
      </c>
      <c r="V166" s="55">
        <f>'Index Tables'!F162</f>
        <v>0.94078439999999997</v>
      </c>
      <c r="Y166" s="198">
        <v>2021</v>
      </c>
      <c r="Z166" s="202">
        <f>B166-'Individ-I&amp;O Tables'!B189</f>
        <v>-2.6781082151927649E-7</v>
      </c>
      <c r="AA166" s="38">
        <f>C166-'Individ-I&amp;O Tables'!C189</f>
        <v>1.470489501276262E-7</v>
      </c>
      <c r="AB166" s="38">
        <f>D166-'Individ-I&amp;O Tables'!D189</f>
        <v>-3.1063079841686658E-7</v>
      </c>
      <c r="AC166" s="38">
        <f>E166-'Individ-I&amp;O Tables'!E189</f>
        <v>2.9472351070758407E-7</v>
      </c>
      <c r="AD166" s="38">
        <f>F166-'Individ-I&amp;O Tables'!F189</f>
        <v>-6.1892700187193839E-8</v>
      </c>
      <c r="AE166" s="38"/>
      <c r="AF166" s="200">
        <f>H166-'Individ-I&amp;O Tables'!H189</f>
        <v>-3.4057617170901722E-8</v>
      </c>
      <c r="AG166" s="38">
        <f>I166-'Individ-I&amp;O Tables'!I189</f>
        <v>-7.1390533484816387E-8</v>
      </c>
      <c r="AH166" s="38">
        <f>J166-'Individ-I&amp;O Tables'!J189</f>
        <v>-4.0172576909469626E-7</v>
      </c>
      <c r="AI166" s="38">
        <f>K166-'Individ-I&amp;O Tables'!K189</f>
        <v>-4.7965240468350601E-7</v>
      </c>
      <c r="AJ166" s="38">
        <f>L166-'Individ-I&amp;O Tables'!L189</f>
        <v>-3.5090637195978047E-7</v>
      </c>
      <c r="AK166" s="38">
        <f>M166-'Individ-I&amp;O Tables'!M189</f>
        <v>7.440490721322135E-7</v>
      </c>
      <c r="AL166" s="38">
        <f>N166-'Individ-I&amp;O Tables'!N189</f>
        <v>6.8470764169603626E-7</v>
      </c>
      <c r="AM166" s="200">
        <f>O166-'Individ-I&amp;O Tables'!P189</f>
        <v>-2.8215789793506474E-7</v>
      </c>
      <c r="AN166" s="202">
        <f>P166-'Individ-I&amp;O Tables'!Q189</f>
        <v>5.8898636057236331E-7</v>
      </c>
      <c r="AO166" s="38">
        <f>Q166-'Individ-I&amp;O Tables'!R189</f>
        <v>4.6227084493644099E-7</v>
      </c>
      <c r="AP166" s="38">
        <f>R166-'Individ-I&amp;O Tables'!S189</f>
        <v>-3.5203780113235439E-8</v>
      </c>
      <c r="AQ166" s="38">
        <f>S166-'Individ-I&amp;O Tables'!T189</f>
        <v>3.4586159269878181E-8</v>
      </c>
      <c r="AR166" s="38">
        <f>T166-'Individ-I&amp;O Tables'!U189</f>
        <v>-1.6993615892246794E-7</v>
      </c>
      <c r="AS166" s="38">
        <f>U166-'Individ-I&amp;O Tables'!V189</f>
        <v>-1.9423093178261297E-7</v>
      </c>
      <c r="AT166" s="200">
        <f>V166-'Individ-I&amp;O Tables'!W189</f>
        <v>0</v>
      </c>
    </row>
    <row r="167" spans="1:46" ht="15" x14ac:dyDescent="0.2">
      <c r="A167" s="198">
        <v>2022</v>
      </c>
      <c r="B167" s="57">
        <f>'4.Stata-DNSP&amp;State'!Z123</f>
        <v>1.021787166595459</v>
      </c>
      <c r="C167" s="54">
        <f>'4.Stata-DNSP&amp;State'!AA123</f>
        <v>1.1547081470489502</v>
      </c>
      <c r="D167" s="54">
        <f>'4.Stata-DNSP&amp;State'!AB123</f>
        <v>1.2441846132278442</v>
      </c>
      <c r="E167" s="54">
        <f>'4.Stata-DNSP&amp;State'!AC123</f>
        <v>1.0396335124969482</v>
      </c>
      <c r="F167" s="54">
        <f>'4.Stata-DNSP&amp;State'!AD123</f>
        <v>1.0277882814407349</v>
      </c>
      <c r="G167" s="54"/>
      <c r="H167" s="55">
        <f>'4.Stata-DNSP&amp;State'!C123</f>
        <v>1.1658774614334106</v>
      </c>
      <c r="I167" s="54">
        <f>'4.Stata-DNSP&amp;State'!AE123</f>
        <v>0.77801358699798584</v>
      </c>
      <c r="J167" s="54">
        <f>'4.Stata-DNSP&amp;State'!AF123</f>
        <v>1.0279370546340942</v>
      </c>
      <c r="K167" s="54">
        <f>'4.Stata-DNSP&amp;State'!AG123</f>
        <v>1.1629890203475952</v>
      </c>
      <c r="L167" s="54">
        <f>'4.Stata-DNSP&amp;State'!AH123</f>
        <v>1.7544801235198975</v>
      </c>
      <c r="M167" s="54">
        <f>'4.Stata-DNSP&amp;State'!AI123</f>
        <v>2.1036787033081055</v>
      </c>
      <c r="N167" s="54">
        <f>'4.Stata-DNSP&amp;State'!AJ123</f>
        <v>1.4401286840438843</v>
      </c>
      <c r="O167" s="55">
        <f>'4.Stata-DNSP&amp;State'!D123</f>
        <v>1.0258942842483521</v>
      </c>
      <c r="P167" s="57">
        <f t="shared" si="101"/>
        <v>1.4985309780154636</v>
      </c>
      <c r="Q167" s="54">
        <f t="shared" si="102"/>
        <v>1.1341914917625164</v>
      </c>
      <c r="R167" s="54">
        <f t="shared" si="103"/>
        <v>1.0024836357311027</v>
      </c>
      <c r="S167" s="54">
        <f t="shared" si="104"/>
        <v>0.66451448825443959</v>
      </c>
      <c r="T167" s="54">
        <f t="shared" si="105"/>
        <v>0.55420890062728168</v>
      </c>
      <c r="U167" s="54">
        <f t="shared" si="106"/>
        <v>0.80956478011369393</v>
      </c>
      <c r="V167" s="55">
        <f>'Index Tables'!F163</f>
        <v>0.89929689999999995</v>
      </c>
      <c r="Y167" s="198">
        <v>2022</v>
      </c>
      <c r="Z167" s="202">
        <f>B167-'Individ-I&amp;O Tables'!B190</f>
        <v>1.6659545898356498E-7</v>
      </c>
      <c r="AA167" s="38">
        <f>C167-'Individ-I&amp;O Tables'!C190</f>
        <v>1.470489501276262E-7</v>
      </c>
      <c r="AB167" s="38">
        <f>D167-'Individ-I&amp;O Tables'!D190</f>
        <v>-3.867721558581394E-7</v>
      </c>
      <c r="AC167" s="38">
        <f>E167-'Individ-I&amp;O Tables'!E190</f>
        <v>5.1249694821287051E-7</v>
      </c>
      <c r="AD167" s="38">
        <f>F167-'Individ-I&amp;O Tables'!F190</f>
        <v>2.814407349394088E-7</v>
      </c>
      <c r="AE167" s="38"/>
      <c r="AF167" s="200">
        <f>H167-'Individ-I&amp;O Tables'!H190</f>
        <v>-5.3856658932538437E-7</v>
      </c>
      <c r="AG167" s="38">
        <f>I167-'Individ-I&amp;O Tables'!I190</f>
        <v>-1.1300201419039979E-7</v>
      </c>
      <c r="AH167" s="38">
        <f>J167-'Individ-I&amp;O Tables'!J190</f>
        <v>5.4634094137639977E-8</v>
      </c>
      <c r="AI167" s="38">
        <f>K167-'Individ-I&amp;O Tables'!K190</f>
        <v>2.0347595164338372E-8</v>
      </c>
      <c r="AJ167" s="38">
        <f>L167-'Individ-I&amp;O Tables'!L190</f>
        <v>1.2351989742143132E-7</v>
      </c>
      <c r="AK167" s="38">
        <f>M167-'Individ-I&amp;O Tables'!M190</f>
        <v>7.0330810553187462E-7</v>
      </c>
      <c r="AL167" s="38">
        <f>N167-'Individ-I&amp;O Tables'!N190</f>
        <v>6.8404388420262308E-7</v>
      </c>
      <c r="AM167" s="200">
        <f>O167-'Individ-I&amp;O Tables'!P190</f>
        <v>2.8424835196716458E-7</v>
      </c>
      <c r="AN167" s="202">
        <f>P167-'Individ-I&amp;O Tables'!Q190</f>
        <v>-2.1984536413555134E-8</v>
      </c>
      <c r="AO167" s="38">
        <f>Q167-'Individ-I&amp;O Tables'!R190</f>
        <v>-5.0823748365402821E-7</v>
      </c>
      <c r="AP167" s="38">
        <f>R167-'Individ-I&amp;O Tables'!S190</f>
        <v>-3.6426889726826062E-7</v>
      </c>
      <c r="AQ167" s="38">
        <f>S167-'Individ-I&amp;O Tables'!T190</f>
        <v>-3.1174556036628331E-7</v>
      </c>
      <c r="AR167" s="38">
        <f>T167-'Individ-I&amp;O Tables'!U190</f>
        <v>-2.9937271828206491E-7</v>
      </c>
      <c r="AS167" s="38">
        <f>U167-'Individ-I&amp;O Tables'!V190</f>
        <v>-5.1988630611621289E-7</v>
      </c>
      <c r="AT167" s="200">
        <f>V167-'Individ-I&amp;O Tables'!W190</f>
        <v>0</v>
      </c>
    </row>
    <row r="168" spans="1:46" ht="15" x14ac:dyDescent="0.2">
      <c r="A168" s="53">
        <v>2023</v>
      </c>
      <c r="B168" s="57">
        <f>'4.Stata-DNSP&amp;State'!Z124</f>
        <v>1.0283123254776001</v>
      </c>
      <c r="C168" s="54">
        <f>'4.Stata-DNSP&amp;State'!AA124</f>
        <v>1.1547081470489502</v>
      </c>
      <c r="D168" s="54">
        <f>'4.Stata-DNSP&amp;State'!AB124</f>
        <v>1.2601908445358276</v>
      </c>
      <c r="E168" s="54">
        <f>'4.Stata-DNSP&amp;State'!AC124</f>
        <v>1.0413936376571655</v>
      </c>
      <c r="F168" s="54">
        <f>'4.Stata-DNSP&amp;State'!AD124</f>
        <v>0.92241394519805908</v>
      </c>
      <c r="G168" s="54"/>
      <c r="H168" s="55">
        <f>'4.Stata-DNSP&amp;State'!C124</f>
        <v>1.2114136219024658</v>
      </c>
      <c r="I168" s="54">
        <f>'4.Stata-DNSP&amp;State'!AE124</f>
        <v>0.88203996419906616</v>
      </c>
      <c r="J168" s="54">
        <f>'4.Stata-DNSP&amp;State'!AF124</f>
        <v>1.0309121608734131</v>
      </c>
      <c r="K168" s="54">
        <f>'4.Stata-DNSP&amp;State'!AG124</f>
        <v>1.1806927919387817</v>
      </c>
      <c r="L168" s="54">
        <f>'4.Stata-DNSP&amp;State'!AH124</f>
        <v>1.7528057098388672</v>
      </c>
      <c r="M168" s="54">
        <f>'4.Stata-DNSP&amp;State'!AI124</f>
        <v>2.1490416526794434</v>
      </c>
      <c r="N168" s="54">
        <f>'4.Stata-DNSP&amp;State'!AJ124</f>
        <v>1.5158830881118774</v>
      </c>
      <c r="O168" s="55">
        <f>'4.Stata-DNSP&amp;State'!D124</f>
        <v>1.1049153804779053</v>
      </c>
      <c r="P168" s="57">
        <f t="shared" si="101"/>
        <v>1.3734226010977706</v>
      </c>
      <c r="Q168" s="54">
        <f t="shared" si="102"/>
        <v>1.1750890792442759</v>
      </c>
      <c r="R168" s="54">
        <f t="shared" si="103"/>
        <v>1.0260193254108363</v>
      </c>
      <c r="S168" s="54">
        <f t="shared" si="104"/>
        <v>0.69112829511140128</v>
      </c>
      <c r="T168" s="54">
        <f t="shared" si="105"/>
        <v>0.56369946128874004</v>
      </c>
      <c r="U168" s="54">
        <f t="shared" si="106"/>
        <v>0.79914713172989715</v>
      </c>
      <c r="V168" s="55">
        <f>'Index Tables'!F164</f>
        <v>0.90674189999999999</v>
      </c>
      <c r="Y168" s="53">
        <v>2023</v>
      </c>
      <c r="Z168" s="202">
        <f>B168-'Individ-I&amp;O Tables'!B191</f>
        <v>-6.7452239993492924E-7</v>
      </c>
      <c r="AA168" s="38">
        <f>C168-'Individ-I&amp;O Tables'!C191</f>
        <v>1.470489501276262E-7</v>
      </c>
      <c r="AB168" s="38">
        <f>D168-'Individ-I&amp;O Tables'!D191</f>
        <v>-1.5546417242440214E-7</v>
      </c>
      <c r="AC168" s="38">
        <f>E168-'Individ-I&amp;O Tables'!E191</f>
        <v>6.3765716551422713E-7</v>
      </c>
      <c r="AD168" s="38">
        <f>F168-'Individ-I&amp;O Tables'!F191</f>
        <v>-1.548019409325363E-7</v>
      </c>
      <c r="AE168" s="38"/>
      <c r="AF168" s="200">
        <f>H168-'Individ-I&amp;O Tables'!H191</f>
        <v>-3.7809753417050729E-7</v>
      </c>
      <c r="AG168" s="38">
        <f>I168-'Individ-I&amp;O Tables'!I191</f>
        <v>-1.3580093383147585E-7</v>
      </c>
      <c r="AH168" s="38">
        <f>J168-'Individ-I&amp;O Tables'!J191</f>
        <v>1.6087341303538949E-7</v>
      </c>
      <c r="AI168" s="38">
        <f>K168-'Individ-I&amp;O Tables'!K191</f>
        <v>-2.0806121825422963E-7</v>
      </c>
      <c r="AJ168" s="38">
        <f>L168-'Individ-I&amp;O Tables'!L191</f>
        <v>-2.9016113289870304E-7</v>
      </c>
      <c r="AK168" s="38">
        <f>M168-'Individ-I&amp;O Tables'!M191</f>
        <v>6.526794433803218E-7</v>
      </c>
      <c r="AL168" s="38">
        <f>N168-'Individ-I&amp;O Tables'!N191</f>
        <v>8.8111877349916767E-8</v>
      </c>
      <c r="AM168" s="200">
        <f>O168-'Individ-I&amp;O Tables'!P191</f>
        <v>3.804779051819196E-7</v>
      </c>
      <c r="AN168" s="202">
        <f>P168-'Individ-I&amp;O Tables'!Q191</f>
        <v>6.0109777066941206E-7</v>
      </c>
      <c r="AO168" s="38">
        <f>Q168-'Individ-I&amp;O Tables'!R191</f>
        <v>7.9244275807965892E-8</v>
      </c>
      <c r="AP168" s="38">
        <f>R168-'Individ-I&amp;O Tables'!S191</f>
        <v>3.2541083627712908E-7</v>
      </c>
      <c r="AQ168" s="38">
        <f>S168-'Individ-I&amp;O Tables'!T191</f>
        <v>9.5111401310354893E-8</v>
      </c>
      <c r="AR168" s="38">
        <f>T168-'Individ-I&amp;O Tables'!U191</f>
        <v>-1.3871125992270805E-7</v>
      </c>
      <c r="AS168" s="38">
        <f>U168-'Individ-I&amp;O Tables'!V191</f>
        <v>-6.8270102793199783E-8</v>
      </c>
      <c r="AT168" s="200">
        <f>V168-'Individ-I&amp;O Tables'!W191</f>
        <v>0</v>
      </c>
    </row>
    <row r="169" spans="1:46" ht="15" x14ac:dyDescent="0.2">
      <c r="A169" s="53">
        <v>2024</v>
      </c>
      <c r="B169" s="57">
        <f>'4.Stata-DNSP&amp;State'!Z125</f>
        <v>1.0326427221298218</v>
      </c>
      <c r="C169" s="54">
        <f>'4.Stata-DNSP&amp;State'!AA125</f>
        <v>1.1547081470489502</v>
      </c>
      <c r="D169" s="54">
        <f>'4.Stata-DNSP&amp;State'!AB125</f>
        <v>1.2691696882247925</v>
      </c>
      <c r="E169" s="54">
        <f>'4.Stata-DNSP&amp;State'!AC125</f>
        <v>1.0413159132003784</v>
      </c>
      <c r="F169" s="54">
        <f>'4.Stata-DNSP&amp;State'!AD125</f>
        <v>0.95573639869689941</v>
      </c>
      <c r="G169" s="54"/>
      <c r="H169" s="55">
        <f>'4.Stata-DNSP&amp;State'!C125</f>
        <v>1.200645923614502</v>
      </c>
      <c r="I169" s="54">
        <f>'4.Stata-DNSP&amp;State'!AE125</f>
        <v>1.1051772832870483</v>
      </c>
      <c r="J169" s="54">
        <f>'4.Stata-DNSP&amp;State'!AF125</f>
        <v>1.0171736478805542</v>
      </c>
      <c r="K169" s="54">
        <f>'4.Stata-DNSP&amp;State'!AG125</f>
        <v>1.2047204971313477</v>
      </c>
      <c r="L169" s="54">
        <f>'4.Stata-DNSP&amp;State'!AH125</f>
        <v>1.9530731439590454</v>
      </c>
      <c r="M169" s="54">
        <f>'4.Stata-DNSP&amp;State'!AI125</f>
        <v>2.1867396831512451</v>
      </c>
      <c r="N169" s="54">
        <f>'4.Stata-DNSP&amp;State'!AJ125</f>
        <v>1.5362634658813477</v>
      </c>
      <c r="O169" s="55">
        <f>'4.Stata-DNSP&amp;State'!D125</f>
        <v>1.2342302799224854</v>
      </c>
      <c r="P169" s="57">
        <f t="shared" si="101"/>
        <v>1.0863831004954321</v>
      </c>
      <c r="Q169" s="54">
        <f t="shared" si="102"/>
        <v>1.1803745861055699</v>
      </c>
      <c r="R169" s="54">
        <f t="shared" si="103"/>
        <v>0.99661782668548593</v>
      </c>
      <c r="S169" s="54">
        <f t="shared" si="104"/>
        <v>0.61474703460449542</v>
      </c>
      <c r="T169" s="54">
        <f t="shared" si="105"/>
        <v>0.54905754574512822</v>
      </c>
      <c r="U169" s="54">
        <f t="shared" si="106"/>
        <v>0.78153646837243285</v>
      </c>
      <c r="V169" s="55">
        <f>'Index Tables'!F165</f>
        <v>0.88805750000000006</v>
      </c>
      <c r="Y169" s="53">
        <v>2024</v>
      </c>
      <c r="Z169" s="202">
        <f>B169-'Individ-I&amp;O Tables'!B192</f>
        <v>-2.7787017820024573E-7</v>
      </c>
      <c r="AA169" s="38">
        <f>C169-'Individ-I&amp;O Tables'!C192</f>
        <v>1.470489501276262E-7</v>
      </c>
      <c r="AB169" s="38">
        <f>D169-'Individ-I&amp;O Tables'!D192</f>
        <v>-3.11775207428866E-7</v>
      </c>
      <c r="AC169" s="38">
        <f>E169-'Individ-I&amp;O Tables'!E192</f>
        <v>-8.6799621490385448E-8</v>
      </c>
      <c r="AD169" s="38">
        <f>F169-'Individ-I&amp;O Tables'!F192</f>
        <v>-1.0130310057476777E-7</v>
      </c>
      <c r="AE169" s="38"/>
      <c r="AF169" s="200">
        <f>H169-'Individ-I&amp;O Tables'!H192</f>
        <v>-7.6385498148923148E-8</v>
      </c>
      <c r="AG169" s="38">
        <f>I169-'Individ-I&amp;O Tables'!I192</f>
        <v>2.8328704826385831E-7</v>
      </c>
      <c r="AH169" s="38">
        <f>J169-'Individ-I&amp;O Tables'!J192</f>
        <v>-3.521194458233623E-7</v>
      </c>
      <c r="AI169" s="38">
        <f>K169-'Individ-I&amp;O Tables'!K192</f>
        <v>4.9713134764317601E-7</v>
      </c>
      <c r="AJ169" s="38">
        <f>L169-'Individ-I&amp;O Tables'!L192</f>
        <v>1.4395904535113857E-7</v>
      </c>
      <c r="AK169" s="38">
        <f>M169-'Individ-I&amp;O Tables'!M192</f>
        <v>6.8315124490681001E-7</v>
      </c>
      <c r="AL169" s="38">
        <f>N169-'Individ-I&amp;O Tables'!N192</f>
        <v>4.6588134772207468E-7</v>
      </c>
      <c r="AM169" s="200">
        <f>O169-'Individ-I&amp;O Tables'!P192</f>
        <v>2.7992248541330866E-7</v>
      </c>
      <c r="AN169" s="202">
        <f>P169-'Individ-I&amp;O Tables'!Q192</f>
        <v>1.0049543197609978E-7</v>
      </c>
      <c r="AO169" s="38">
        <f>Q169-'Individ-I&amp;O Tables'!R192</f>
        <v>-4.1389443006245585E-7</v>
      </c>
      <c r="AP169" s="38">
        <f>R169-'Individ-I&amp;O Tables'!S192</f>
        <v>2.6685485932098629E-8</v>
      </c>
      <c r="AQ169" s="38">
        <f>S169-'Individ-I&amp;O Tables'!T192</f>
        <v>3.4604495380285982E-8</v>
      </c>
      <c r="AR169" s="38">
        <f>T169-'Individ-I&amp;O Tables'!U192</f>
        <v>-5.4254871817427386E-8</v>
      </c>
      <c r="AS169" s="38">
        <f>U169-'Individ-I&amp;O Tables'!V192</f>
        <v>-3.1627567120828814E-8</v>
      </c>
      <c r="AT169" s="200">
        <f>V169-'Individ-I&amp;O Tables'!W192</f>
        <v>0</v>
      </c>
    </row>
    <row r="170" spans="1:46" x14ac:dyDescent="0.2">
      <c r="A170" s="34"/>
      <c r="B170" s="34"/>
      <c r="C170" s="34"/>
      <c r="D170" s="34"/>
      <c r="E170" s="34"/>
      <c r="F170" s="34"/>
      <c r="G170" s="34"/>
      <c r="H170" s="34"/>
      <c r="I170" s="34"/>
    </row>
    <row r="171" spans="1:46" x14ac:dyDescent="0.2">
      <c r="A171" s="34"/>
      <c r="B171" s="34"/>
      <c r="C171" s="34"/>
      <c r="D171" s="34"/>
      <c r="E171" s="34"/>
      <c r="F171" s="34"/>
      <c r="G171" s="34"/>
      <c r="H171" s="34"/>
      <c r="I171" s="34"/>
    </row>
    <row r="172" spans="1:46" x14ac:dyDescent="0.2">
      <c r="A172" s="43" t="s">
        <v>534</v>
      </c>
      <c r="B172" s="44"/>
      <c r="C172" s="44"/>
      <c r="D172" s="44"/>
      <c r="E172" s="44"/>
      <c r="F172" s="44"/>
      <c r="G172" s="44"/>
      <c r="H172" s="44"/>
      <c r="I172" s="44"/>
      <c r="J172" s="44"/>
      <c r="K172" s="44"/>
      <c r="L172" s="44"/>
      <c r="M172" s="44"/>
      <c r="N172" s="44"/>
      <c r="O172" s="44"/>
      <c r="P172" s="44"/>
      <c r="Q172" s="44"/>
      <c r="R172" s="44"/>
      <c r="S172" s="44"/>
      <c r="T172" s="44"/>
      <c r="U172" s="44"/>
      <c r="V172" s="44"/>
    </row>
    <row r="173" spans="1:46" x14ac:dyDescent="0.2">
      <c r="A173" s="196"/>
      <c r="B173" s="387" t="s">
        <v>151</v>
      </c>
      <c r="C173" s="387"/>
      <c r="D173" s="387"/>
      <c r="E173" s="387"/>
      <c r="F173" s="387"/>
      <c r="G173" s="387"/>
      <c r="H173" s="387"/>
      <c r="I173" s="389" t="s">
        <v>152</v>
      </c>
      <c r="J173" s="387"/>
      <c r="K173" s="387"/>
      <c r="L173" s="387"/>
      <c r="M173" s="387"/>
      <c r="N173" s="387"/>
      <c r="O173" s="388"/>
      <c r="P173" s="387" t="s">
        <v>153</v>
      </c>
      <c r="Q173" s="387"/>
      <c r="R173" s="387"/>
      <c r="S173" s="387"/>
      <c r="T173" s="387"/>
      <c r="U173" s="387"/>
      <c r="V173" s="388"/>
      <c r="Y173" s="196"/>
      <c r="Z173" s="387" t="s">
        <v>151</v>
      </c>
      <c r="AA173" s="387"/>
      <c r="AB173" s="387"/>
      <c r="AC173" s="387"/>
      <c r="AD173" s="387"/>
      <c r="AE173" s="387"/>
      <c r="AF173" s="387"/>
      <c r="AG173" s="389" t="s">
        <v>152</v>
      </c>
      <c r="AH173" s="387"/>
      <c r="AI173" s="387"/>
      <c r="AJ173" s="387"/>
      <c r="AK173" s="387"/>
      <c r="AL173" s="387"/>
      <c r="AM173" s="388"/>
      <c r="AN173" s="387" t="s">
        <v>153</v>
      </c>
      <c r="AO173" s="387"/>
      <c r="AP173" s="387"/>
      <c r="AQ173" s="387"/>
      <c r="AR173" s="387"/>
      <c r="AS173" s="387"/>
      <c r="AT173" s="388"/>
    </row>
    <row r="174" spans="1:46" ht="30" x14ac:dyDescent="0.2">
      <c r="A174" s="197" t="s">
        <v>7</v>
      </c>
      <c r="B174" s="205" t="s">
        <v>36</v>
      </c>
      <c r="C174" s="205" t="s">
        <v>38</v>
      </c>
      <c r="D174" s="205" t="s">
        <v>13</v>
      </c>
      <c r="E174" s="205" t="s">
        <v>37</v>
      </c>
      <c r="F174" s="205" t="s">
        <v>154</v>
      </c>
      <c r="G174" s="205" t="s">
        <v>41</v>
      </c>
      <c r="H174" s="205" t="s">
        <v>42</v>
      </c>
      <c r="I174" s="66" t="s">
        <v>39</v>
      </c>
      <c r="J174" s="67" t="s">
        <v>156</v>
      </c>
      <c r="K174" s="67" t="s">
        <v>155</v>
      </c>
      <c r="L174" s="67" t="s">
        <v>157</v>
      </c>
      <c r="M174" s="67" t="s">
        <v>158</v>
      </c>
      <c r="N174" s="67" t="s">
        <v>40</v>
      </c>
      <c r="O174" s="68" t="s">
        <v>43</v>
      </c>
      <c r="P174" s="50" t="s">
        <v>39</v>
      </c>
      <c r="Q174" s="50" t="s">
        <v>156</v>
      </c>
      <c r="R174" s="50" t="s">
        <v>155</v>
      </c>
      <c r="S174" s="50" t="s">
        <v>157</v>
      </c>
      <c r="T174" s="50" t="s">
        <v>158</v>
      </c>
      <c r="U174" s="50" t="s">
        <v>40</v>
      </c>
      <c r="V174" s="52" t="s">
        <v>11</v>
      </c>
      <c r="Y174" s="197" t="s">
        <v>7</v>
      </c>
      <c r="Z174" s="115" t="s">
        <v>36</v>
      </c>
      <c r="AA174" s="115" t="s">
        <v>38</v>
      </c>
      <c r="AB174" s="115" t="s">
        <v>13</v>
      </c>
      <c r="AC174" s="115" t="s">
        <v>37</v>
      </c>
      <c r="AD174" s="115" t="s">
        <v>154</v>
      </c>
      <c r="AE174" s="115" t="s">
        <v>41</v>
      </c>
      <c r="AF174" s="115" t="s">
        <v>42</v>
      </c>
      <c r="AG174" s="49" t="s">
        <v>39</v>
      </c>
      <c r="AH174" s="50" t="s">
        <v>156</v>
      </c>
      <c r="AI174" s="50" t="s">
        <v>155</v>
      </c>
      <c r="AJ174" s="50" t="s">
        <v>157</v>
      </c>
      <c r="AK174" s="50" t="s">
        <v>158</v>
      </c>
      <c r="AL174" s="50" t="s">
        <v>40</v>
      </c>
      <c r="AM174" s="51" t="s">
        <v>43</v>
      </c>
      <c r="AN174" s="50" t="s">
        <v>39</v>
      </c>
      <c r="AO174" s="50" t="s">
        <v>156</v>
      </c>
      <c r="AP174" s="50" t="s">
        <v>155</v>
      </c>
      <c r="AQ174" s="50" t="s">
        <v>157</v>
      </c>
      <c r="AR174" s="50" t="s">
        <v>158</v>
      </c>
      <c r="AS174" s="50" t="s">
        <v>40</v>
      </c>
      <c r="AT174" s="52" t="s">
        <v>11</v>
      </c>
    </row>
    <row r="175" spans="1:46" ht="15" x14ac:dyDescent="0.2">
      <c r="A175" s="198">
        <v>2006</v>
      </c>
      <c r="B175" s="56">
        <f>'4.Stata-DNSP&amp;State'!Z128</f>
        <v>1</v>
      </c>
      <c r="C175" s="59">
        <f>'4.Stata-DNSP&amp;State'!AA128</f>
        <v>1</v>
      </c>
      <c r="D175" s="59">
        <f>'4.Stata-DNSP&amp;State'!AB128</f>
        <v>1</v>
      </c>
      <c r="E175" s="59">
        <f>'4.Stata-DNSP&amp;State'!AC128</f>
        <v>1</v>
      </c>
      <c r="F175" s="59">
        <f>'4.Stata-DNSP&amp;State'!AD128</f>
        <v>1</v>
      </c>
      <c r="G175" s="59"/>
      <c r="H175" s="59">
        <f>'4.Stata-DNSP&amp;State'!C128</f>
        <v>1</v>
      </c>
      <c r="I175" s="56">
        <f>'4.Stata-DNSP&amp;State'!AE128</f>
        <v>1</v>
      </c>
      <c r="J175" s="59">
        <f>'4.Stata-DNSP&amp;State'!AF128</f>
        <v>1</v>
      </c>
      <c r="K175" s="59">
        <f>'4.Stata-DNSP&amp;State'!AG128</f>
        <v>1</v>
      </c>
      <c r="L175" s="59">
        <f>'4.Stata-DNSP&amp;State'!AH128</f>
        <v>1</v>
      </c>
      <c r="M175" s="59">
        <f>'4.Stata-DNSP&amp;State'!AI128</f>
        <v>1</v>
      </c>
      <c r="N175" s="59">
        <f>'4.Stata-DNSP&amp;State'!AJ128</f>
        <v>1</v>
      </c>
      <c r="O175" s="60">
        <f>'4.Stata-DNSP&amp;State'!D128</f>
        <v>1</v>
      </c>
      <c r="P175" s="59">
        <f t="shared" ref="P175:P188" si="107">$H175/I175</f>
        <v>1</v>
      </c>
      <c r="Q175" s="54">
        <f t="shared" ref="Q175:Q188" si="108">$H175/J175</f>
        <v>1</v>
      </c>
      <c r="R175" s="54">
        <f t="shared" ref="R175:R188" si="109">$H175/K175</f>
        <v>1</v>
      </c>
      <c r="S175" s="54">
        <f t="shared" ref="S175:S188" si="110">$H175/L175</f>
        <v>1</v>
      </c>
      <c r="T175" s="54">
        <f t="shared" ref="T175:T188" si="111">$H175/M175</f>
        <v>1</v>
      </c>
      <c r="U175" s="54">
        <f t="shared" ref="U175:U188" si="112">$H175/N175</f>
        <v>1</v>
      </c>
      <c r="V175" s="55">
        <f>'Index Tables'!F175</f>
        <v>1</v>
      </c>
      <c r="Y175" s="239">
        <v>2006</v>
      </c>
      <c r="Z175" s="110">
        <f>B175-'Individ-I&amp;O Tables'!B202</f>
        <v>0</v>
      </c>
      <c r="AA175" s="110">
        <f>C175-'Individ-I&amp;O Tables'!C202</f>
        <v>0</v>
      </c>
      <c r="AB175" s="110">
        <f>D175-'Individ-I&amp;O Tables'!D202</f>
        <v>0</v>
      </c>
      <c r="AC175" s="110">
        <f>E175-'Individ-I&amp;O Tables'!E202</f>
        <v>0</v>
      </c>
      <c r="AD175" s="110">
        <f>F175-'Individ-I&amp;O Tables'!F202</f>
        <v>0</v>
      </c>
      <c r="AE175" s="110"/>
      <c r="AF175" s="110">
        <f>H175-'Individ-I&amp;O Tables'!H202</f>
        <v>0</v>
      </c>
      <c r="AG175" s="201">
        <f>I175-'Individ-I&amp;O Tables'!I202</f>
        <v>0</v>
      </c>
      <c r="AH175" s="110">
        <f>J175-'Individ-I&amp;O Tables'!J202</f>
        <v>0</v>
      </c>
      <c r="AI175" s="110">
        <f>K175-'Individ-I&amp;O Tables'!K202</f>
        <v>0</v>
      </c>
      <c r="AJ175" s="110">
        <f>L175-'Individ-I&amp;O Tables'!L202</f>
        <v>0</v>
      </c>
      <c r="AK175" s="110">
        <f>M175-'Individ-I&amp;O Tables'!M202</f>
        <v>0</v>
      </c>
      <c r="AL175" s="110">
        <f>N175-'Individ-I&amp;O Tables'!N202</f>
        <v>0</v>
      </c>
      <c r="AM175" s="199">
        <f>O175-'Individ-I&amp;O Tables'!P202</f>
        <v>0</v>
      </c>
      <c r="AN175" s="110">
        <f>P175-'Individ-I&amp;O Tables'!Q202</f>
        <v>0</v>
      </c>
      <c r="AO175" s="110">
        <f>Q175-'Individ-I&amp;O Tables'!R202</f>
        <v>0</v>
      </c>
      <c r="AP175" s="110">
        <f>R175-'Individ-I&amp;O Tables'!S202</f>
        <v>0</v>
      </c>
      <c r="AQ175" s="110">
        <f>S175-'Individ-I&amp;O Tables'!T202</f>
        <v>0</v>
      </c>
      <c r="AR175" s="110">
        <f>T175-'Individ-I&amp;O Tables'!U202</f>
        <v>0</v>
      </c>
      <c r="AS175" s="110">
        <f>U175-'Individ-I&amp;O Tables'!V202</f>
        <v>0</v>
      </c>
      <c r="AT175" s="199">
        <f>V175-'Individ-I&amp;O Tables'!W202</f>
        <v>0</v>
      </c>
    </row>
    <row r="176" spans="1:46" ht="15" x14ac:dyDescent="0.2">
      <c r="A176" s="198">
        <v>2007</v>
      </c>
      <c r="B176" s="57">
        <f>'4.Stata-DNSP&amp;State'!Z129</f>
        <v>1.0007755756378174</v>
      </c>
      <c r="C176" s="54">
        <f>'4.Stata-DNSP&amp;State'!AA129</f>
        <v>1.0454586744308472</v>
      </c>
      <c r="D176" s="54">
        <f>'4.Stata-DNSP&amp;State'!AB129</f>
        <v>1.0077118873596191</v>
      </c>
      <c r="E176" s="54">
        <f>'4.Stata-DNSP&amp;State'!AC129</f>
        <v>0.94939136505126953</v>
      </c>
      <c r="F176" s="54">
        <f>'4.Stata-DNSP&amp;State'!AD129</f>
        <v>0.75425708293914795</v>
      </c>
      <c r="G176" s="54"/>
      <c r="H176" s="54">
        <f>'4.Stata-DNSP&amp;State'!C129</f>
        <v>1.0932964086532593</v>
      </c>
      <c r="I176" s="57">
        <f>'4.Stata-DNSP&amp;State'!AE129</f>
        <v>1.1837679147720337</v>
      </c>
      <c r="J176" s="54">
        <f>'4.Stata-DNSP&amp;State'!AF129</f>
        <v>1.0089118480682373</v>
      </c>
      <c r="K176" s="54">
        <f>'4.Stata-DNSP&amp;State'!AG129</f>
        <v>0.90491676330566406</v>
      </c>
      <c r="L176" s="54">
        <f>'4.Stata-DNSP&amp;State'!AH129</f>
        <v>1</v>
      </c>
      <c r="M176" s="54">
        <f>'4.Stata-DNSP&amp;State'!AI129</f>
        <v>1.1273109912872314</v>
      </c>
      <c r="N176" s="54">
        <f>'4.Stata-DNSP&amp;State'!AJ129</f>
        <v>1.0728527307510376</v>
      </c>
      <c r="O176" s="55">
        <f>'4.Stata-DNSP&amp;State'!D129</f>
        <v>1.0927879810333252</v>
      </c>
      <c r="P176" s="54">
        <f t="shared" si="107"/>
        <v>0.92357327395869049</v>
      </c>
      <c r="Q176" s="54">
        <f t="shared" si="108"/>
        <v>1.0836391809121808</v>
      </c>
      <c r="R176" s="54">
        <f t="shared" si="109"/>
        <v>1.2081734508480577</v>
      </c>
      <c r="S176" s="54">
        <f t="shared" si="110"/>
        <v>1.0932964086532593</v>
      </c>
      <c r="T176" s="54">
        <f t="shared" si="111"/>
        <v>0.96982679766553836</v>
      </c>
      <c r="U176" s="54">
        <f t="shared" si="112"/>
        <v>1.019055437262028</v>
      </c>
      <c r="V176" s="55">
        <f>'Index Tables'!F176</f>
        <v>1.0807</v>
      </c>
      <c r="Y176" s="204">
        <v>2007</v>
      </c>
      <c r="Z176" s="38">
        <f>B176-'Individ-I&amp;O Tables'!B203</f>
        <v>-4.2436218272712267E-7</v>
      </c>
      <c r="AA176" s="38">
        <f>C176-'Individ-I&amp;O Tables'!C203</f>
        <v>-3.25569152748173E-7</v>
      </c>
      <c r="AB176" s="38">
        <f>D176-'Individ-I&amp;O Tables'!D203</f>
        <v>-1.1264038080049943E-7</v>
      </c>
      <c r="AC176" s="38">
        <f>E176-'Individ-I&amp;O Tables'!E203</f>
        <v>-3.4948730465167444E-8</v>
      </c>
      <c r="AD176" s="38">
        <f>F176-'Individ-I&amp;O Tables'!F203</f>
        <v>-1.7060852064432197E-8</v>
      </c>
      <c r="AE176" s="38"/>
      <c r="AF176" s="38">
        <f>H176-'Individ-I&amp;O Tables'!H203</f>
        <v>-5.9134674068594961E-7</v>
      </c>
      <c r="AG176" s="202">
        <f>I176-'Individ-I&amp;O Tables'!I203</f>
        <v>-8.5227966239997954E-8</v>
      </c>
      <c r="AH176" s="38">
        <f>J176-'Individ-I&amp;O Tables'!J203</f>
        <v>-1.5193176272632058E-7</v>
      </c>
      <c r="AI176" s="38">
        <f>K176-'Individ-I&amp;O Tables'!K203</f>
        <v>6.3305664044221999E-8</v>
      </c>
      <c r="AJ176" s="38">
        <f>L176-'Individ-I&amp;O Tables'!L203</f>
        <v>0</v>
      </c>
      <c r="AK176" s="38">
        <f>M176-'Individ-I&amp;O Tables'!M203</f>
        <v>-8.7127685066690219E-9</v>
      </c>
      <c r="AL176" s="38">
        <f>N176-'Individ-I&amp;O Tables'!N203</f>
        <v>-2.6924896245894558E-7</v>
      </c>
      <c r="AM176" s="200">
        <f>O176-'Individ-I&amp;O Tables'!P203</f>
        <v>-1.8966674897313851E-8</v>
      </c>
      <c r="AN176" s="38">
        <f>P176-'Individ-I&amp;O Tables'!Q203</f>
        <v>-1.2604130950055747E-7</v>
      </c>
      <c r="AO176" s="38">
        <f>Q176-'Individ-I&amp;O Tables'!R203</f>
        <v>1.8091218079163696E-7</v>
      </c>
      <c r="AP176" s="38">
        <f>R176-'Individ-I&amp;O Tables'!S203</f>
        <v>-5.4915194236393461E-7</v>
      </c>
      <c r="AQ176" s="38">
        <f>S176-'Individ-I&amp;O Tables'!T203</f>
        <v>-5.9134674068594961E-7</v>
      </c>
      <c r="AR176" s="38">
        <f>T176-'Individ-I&amp;O Tables'!U203</f>
        <v>-1.0233446168239624E-7</v>
      </c>
      <c r="AS176" s="38">
        <f>U176-'Individ-I&amp;O Tables'!V203</f>
        <v>-5.6273797199857256E-7</v>
      </c>
      <c r="AT176" s="200">
        <f>V176-'Individ-I&amp;O Tables'!W203</f>
        <v>0</v>
      </c>
    </row>
    <row r="177" spans="1:46" ht="15" x14ac:dyDescent="0.2">
      <c r="A177" s="198">
        <v>2008</v>
      </c>
      <c r="B177" s="57">
        <f>'4.Stata-DNSP&amp;State'!Z130</f>
        <v>1.0060226917266846</v>
      </c>
      <c r="C177" s="54">
        <f>'4.Stata-DNSP&amp;State'!AA130</f>
        <v>1.0454586744308472</v>
      </c>
      <c r="D177" s="54">
        <f>'4.Stata-DNSP&amp;State'!AB130</f>
        <v>1.0198203325271606</v>
      </c>
      <c r="E177" s="54">
        <f>'4.Stata-DNSP&amp;State'!AC130</f>
        <v>0.93123561143875122</v>
      </c>
      <c r="F177" s="54">
        <f>'4.Stata-DNSP&amp;State'!AD130</f>
        <v>0.74992847442626953</v>
      </c>
      <c r="G177" s="54"/>
      <c r="H177" s="54">
        <f>'4.Stata-DNSP&amp;State'!C130</f>
        <v>1.090947151184082</v>
      </c>
      <c r="I177" s="57">
        <f>'4.Stata-DNSP&amp;State'!AE130</f>
        <v>1.3576391935348511</v>
      </c>
      <c r="J177" s="54">
        <f>'4.Stata-DNSP&amp;State'!AF130</f>
        <v>0.97326046228408813</v>
      </c>
      <c r="K177" s="54">
        <f>'4.Stata-DNSP&amp;State'!AG130</f>
        <v>0.91022688150405884</v>
      </c>
      <c r="L177" s="54">
        <f>'4.Stata-DNSP&amp;State'!AH130</f>
        <v>0.43447393178939819</v>
      </c>
      <c r="M177" s="54">
        <f>'4.Stata-DNSP&amp;State'!AI130</f>
        <v>0.7523006796836853</v>
      </c>
      <c r="N177" s="54">
        <f>'4.Stata-DNSP&amp;State'!AJ130</f>
        <v>1.137216329574585</v>
      </c>
      <c r="O177" s="55">
        <f>'4.Stata-DNSP&amp;State'!D130</f>
        <v>1.1703553199768066</v>
      </c>
      <c r="P177" s="54">
        <f t="shared" si="107"/>
        <v>0.80356191569838986</v>
      </c>
      <c r="Q177" s="54">
        <f t="shared" si="108"/>
        <v>1.1209200347292458</v>
      </c>
      <c r="R177" s="54">
        <f t="shared" si="109"/>
        <v>1.1985442018383383</v>
      </c>
      <c r="S177" s="54">
        <f t="shared" si="110"/>
        <v>2.5109611218582728</v>
      </c>
      <c r="T177" s="54">
        <f t="shared" si="111"/>
        <v>1.4501477675691921</v>
      </c>
      <c r="U177" s="54">
        <f t="shared" si="112"/>
        <v>0.95931365283172509</v>
      </c>
      <c r="V177" s="55">
        <f>'Index Tables'!F177</f>
        <v>1.0790360000000001</v>
      </c>
      <c r="Y177" s="204">
        <v>2008</v>
      </c>
      <c r="Z177" s="38">
        <f>B177-'Individ-I&amp;O Tables'!B204</f>
        <v>-3.0827331531924074E-7</v>
      </c>
      <c r="AA177" s="38">
        <f>C177-'Individ-I&amp;O Tables'!C204</f>
        <v>-3.25569152748173E-7</v>
      </c>
      <c r="AB177" s="38">
        <f>D177-'Individ-I&amp;O Tables'!D204</f>
        <v>3.3252716069576138E-7</v>
      </c>
      <c r="AC177" s="38">
        <f>E177-'Individ-I&amp;O Tables'!E204</f>
        <v>1.1438751168491024E-8</v>
      </c>
      <c r="AD177" s="38">
        <f>F177-'Individ-I&amp;O Tables'!F204</f>
        <v>-2.5573730466632583E-8</v>
      </c>
      <c r="AE177" s="38"/>
      <c r="AF177" s="38">
        <f>H177-'Individ-I&amp;O Tables'!H204</f>
        <v>-8.4881591799756961E-7</v>
      </c>
      <c r="AG177" s="202">
        <f>I177-'Individ-I&amp;O Tables'!I204</f>
        <v>1.9353485103401624E-7</v>
      </c>
      <c r="AH177" s="38">
        <f>J177-'Individ-I&amp;O Tables'!J204</f>
        <v>-3.7715911838098748E-8</v>
      </c>
      <c r="AI177" s="38">
        <f>K177-'Individ-I&amp;O Tables'!K204</f>
        <v>8.1504058835335513E-8</v>
      </c>
      <c r="AJ177" s="38">
        <f>L177-'Individ-I&amp;O Tables'!L204</f>
        <v>3.1789398169390637E-8</v>
      </c>
      <c r="AK177" s="38">
        <f>M177-'Individ-I&amp;O Tables'!M204</f>
        <v>-2.0316314741641861E-8</v>
      </c>
      <c r="AL177" s="38">
        <f>N177-'Individ-I&amp;O Tables'!N204</f>
        <v>3.2957458495630476E-7</v>
      </c>
      <c r="AM177" s="200">
        <f>O177-'Individ-I&amp;O Tables'!P204</f>
        <v>-6.8002319331128547E-7</v>
      </c>
      <c r="AN177" s="38">
        <f>P177-'Individ-I&amp;O Tables'!Q204</f>
        <v>-2.8430161014281197E-7</v>
      </c>
      <c r="AO177" s="38">
        <f>Q177-'Individ-I&amp;O Tables'!R204</f>
        <v>3.4729245923514895E-8</v>
      </c>
      <c r="AP177" s="38">
        <f>R177-'Individ-I&amp;O Tables'!S204</f>
        <v>-7.9816166165258551E-7</v>
      </c>
      <c r="AQ177" s="38">
        <f>S177-'Individ-I&amp;O Tables'!T204</f>
        <v>-8.7814172733402529E-7</v>
      </c>
      <c r="AR177" s="38">
        <f>T177-'Individ-I&amp;O Tables'!U204</f>
        <v>-2.3243080793378113E-7</v>
      </c>
      <c r="AS177" s="38">
        <f>U177-'Individ-I&amp;O Tables'!V204</f>
        <v>-4.4716827485302701E-7</v>
      </c>
      <c r="AT177" s="200">
        <f>V177-'Individ-I&amp;O Tables'!W204</f>
        <v>0</v>
      </c>
    </row>
    <row r="178" spans="1:46" ht="15" x14ac:dyDescent="0.2">
      <c r="A178" s="198">
        <v>2009</v>
      </c>
      <c r="B178" s="57">
        <f>'4.Stata-DNSP&amp;State'!Z131</f>
        <v>1.0130876302719116</v>
      </c>
      <c r="C178" s="54">
        <f>'4.Stata-DNSP&amp;State'!AA131</f>
        <v>1.0466079711914063</v>
      </c>
      <c r="D178" s="54">
        <f>'4.Stata-DNSP&amp;State'!AB131</f>
        <v>1.0282218456268311</v>
      </c>
      <c r="E178" s="54">
        <f>'4.Stata-DNSP&amp;State'!AC131</f>
        <v>0.94086223840713501</v>
      </c>
      <c r="F178" s="54">
        <f>'4.Stata-DNSP&amp;State'!AD131</f>
        <v>0.90358883142471313</v>
      </c>
      <c r="G178" s="54"/>
      <c r="H178" s="54">
        <f>'4.Stata-DNSP&amp;State'!C131</f>
        <v>1.0500330924987793</v>
      </c>
      <c r="I178" s="57">
        <f>'4.Stata-DNSP&amp;State'!AE131</f>
        <v>1.2471684217453003</v>
      </c>
      <c r="J178" s="54">
        <f>'4.Stata-DNSP&amp;State'!AF131</f>
        <v>0.97834229469299316</v>
      </c>
      <c r="K178" s="54">
        <f>'4.Stata-DNSP&amp;State'!AG131</f>
        <v>0.91505289077758789</v>
      </c>
      <c r="L178" s="54">
        <f>'4.Stata-DNSP&amp;State'!AH131</f>
        <v>0.57485085725784302</v>
      </c>
      <c r="M178" s="54">
        <f>'4.Stata-DNSP&amp;State'!AI131</f>
        <v>0.80169594287872314</v>
      </c>
      <c r="N178" s="54">
        <f>'4.Stata-DNSP&amp;State'!AJ131</f>
        <v>1.1753041744232178</v>
      </c>
      <c r="O178" s="55">
        <f>'4.Stata-DNSP&amp;State'!D131</f>
        <v>1.1314040422439575</v>
      </c>
      <c r="P178" s="54">
        <f t="shared" si="107"/>
        <v>0.84193367486754689</v>
      </c>
      <c r="Q178" s="54">
        <f t="shared" si="108"/>
        <v>1.07327782739709</v>
      </c>
      <c r="R178" s="54">
        <f t="shared" si="109"/>
        <v>1.1475108194090167</v>
      </c>
      <c r="S178" s="54">
        <f t="shared" si="110"/>
        <v>1.8266182945393061</v>
      </c>
      <c r="T178" s="54">
        <f t="shared" si="111"/>
        <v>1.3097647578561133</v>
      </c>
      <c r="U178" s="54">
        <f t="shared" si="112"/>
        <v>0.89341390539524335</v>
      </c>
      <c r="V178" s="55">
        <f>'Index Tables'!F178</f>
        <v>1.0142329999999999</v>
      </c>
      <c r="Y178" s="204">
        <v>2009</v>
      </c>
      <c r="Z178" s="38">
        <f>B178-'Individ-I&amp;O Tables'!B205</f>
        <v>-3.6972808836743809E-7</v>
      </c>
      <c r="AA178" s="38">
        <f>C178-'Individ-I&amp;O Tables'!C205</f>
        <v>-2.8808593732776444E-8</v>
      </c>
      <c r="AB178" s="38">
        <f>D178-'Individ-I&amp;O Tables'!D205</f>
        <v>-1.5437316891464548E-7</v>
      </c>
      <c r="AC178" s="38">
        <f>E178-'Individ-I&amp;O Tables'!E205</f>
        <v>3.8407135027895833E-8</v>
      </c>
      <c r="AD178" s="38">
        <f>F178-'Individ-I&amp;O Tables'!F205</f>
        <v>3.1424713164973639E-8</v>
      </c>
      <c r="AE178" s="38"/>
      <c r="AF178" s="38">
        <f>H178-'Individ-I&amp;O Tables'!H205</f>
        <v>9.2498779302729872E-8</v>
      </c>
      <c r="AG178" s="202">
        <f>I178-'Individ-I&amp;O Tables'!I205</f>
        <v>-5.7825469967909271E-7</v>
      </c>
      <c r="AH178" s="38">
        <f>J178-'Individ-I&amp;O Tables'!J205</f>
        <v>-5.3070068339877707E-9</v>
      </c>
      <c r="AI178" s="38">
        <f>K178-'Individ-I&amp;O Tables'!K205</f>
        <v>9.0777587891111011E-8</v>
      </c>
      <c r="AJ178" s="38">
        <f>L178-'Individ-I&amp;O Tables'!L205</f>
        <v>5.7257843022462396E-8</v>
      </c>
      <c r="AK178" s="38">
        <f>M178-'Individ-I&amp;O Tables'!M205</f>
        <v>-5.7121276819671607E-8</v>
      </c>
      <c r="AL178" s="38">
        <f>N178-'Individ-I&amp;O Tables'!N205</f>
        <v>1.7442321786909076E-7</v>
      </c>
      <c r="AM178" s="200">
        <f>O178-'Individ-I&amp;O Tables'!P205</f>
        <v>4.2243957443233171E-8</v>
      </c>
      <c r="AN178" s="38">
        <f>P178-'Individ-I&amp;O Tables'!Q205</f>
        <v>-1.251324530660014E-7</v>
      </c>
      <c r="AO178" s="38">
        <f>Q178-'Individ-I&amp;O Tables'!R205</f>
        <v>-1.7260290996468086E-7</v>
      </c>
      <c r="AP178" s="38">
        <f>R178-'Individ-I&amp;O Tables'!S205</f>
        <v>-1.8059098327860568E-7</v>
      </c>
      <c r="AQ178" s="38">
        <f>S178-'Individ-I&amp;O Tables'!T205</f>
        <v>-7.0546069386168142E-7</v>
      </c>
      <c r="AR178" s="38">
        <f>T178-'Individ-I&amp;O Tables'!U205</f>
        <v>-2.421438867195036E-7</v>
      </c>
      <c r="AS178" s="38">
        <f>U178-'Individ-I&amp;O Tables'!V205</f>
        <v>-2.9460475670095576E-7</v>
      </c>
      <c r="AT178" s="200">
        <f>V178-'Individ-I&amp;O Tables'!W205</f>
        <v>0</v>
      </c>
    </row>
    <row r="179" spans="1:46" ht="15" x14ac:dyDescent="0.2">
      <c r="A179" s="198">
        <v>2010</v>
      </c>
      <c r="B179" s="57">
        <f>'4.Stata-DNSP&amp;State'!Z132</f>
        <v>1.0115906000137329</v>
      </c>
      <c r="C179" s="54">
        <f>'4.Stata-DNSP&amp;State'!AA132</f>
        <v>1.0469638109207153</v>
      </c>
      <c r="D179" s="54">
        <f>'4.Stata-DNSP&amp;State'!AB132</f>
        <v>1.0327736139297485</v>
      </c>
      <c r="E179" s="54">
        <f>'4.Stata-DNSP&amp;State'!AC132</f>
        <v>0.94529217481613159</v>
      </c>
      <c r="F179" s="54">
        <f>'4.Stata-DNSP&amp;State'!AD132</f>
        <v>0.683299720287323</v>
      </c>
      <c r="G179" s="54"/>
      <c r="H179" s="54">
        <f>'4.Stata-DNSP&amp;State'!C132</f>
        <v>1.1193023920059204</v>
      </c>
      <c r="I179" s="57">
        <f>'4.Stata-DNSP&amp;State'!AE132</f>
        <v>1.3617626428604126</v>
      </c>
      <c r="J179" s="54">
        <f>'4.Stata-DNSP&amp;State'!AF132</f>
        <v>1.0053555965423584</v>
      </c>
      <c r="K179" s="54">
        <f>'4.Stata-DNSP&amp;State'!AG132</f>
        <v>0.9186968207359314</v>
      </c>
      <c r="L179" s="54">
        <f>'4.Stata-DNSP&amp;State'!AH132</f>
        <v>0.58012157678604126</v>
      </c>
      <c r="M179" s="54">
        <f>'4.Stata-DNSP&amp;State'!AI132</f>
        <v>0.8552318811416626</v>
      </c>
      <c r="N179" s="54">
        <f>'4.Stata-DNSP&amp;State'!AJ132</f>
        <v>1.2418686151504517</v>
      </c>
      <c r="O179" s="55">
        <f>'4.Stata-DNSP&amp;State'!D132</f>
        <v>1.2022851705551147</v>
      </c>
      <c r="P179" s="54">
        <f t="shared" si="107"/>
        <v>0.82195116592036988</v>
      </c>
      <c r="Q179" s="54">
        <f t="shared" si="108"/>
        <v>1.1133397932586742</v>
      </c>
      <c r="R179" s="54">
        <f t="shared" si="109"/>
        <v>1.2183588391100471</v>
      </c>
      <c r="S179" s="54">
        <f t="shared" si="110"/>
        <v>1.9294272731709448</v>
      </c>
      <c r="T179" s="54">
        <f t="shared" si="111"/>
        <v>1.3087706582123038</v>
      </c>
      <c r="U179" s="54">
        <f t="shared" si="112"/>
        <v>0.90130499986129176</v>
      </c>
      <c r="V179" s="55">
        <f>'Index Tables'!F179</f>
        <v>1.04254</v>
      </c>
      <c r="Y179" s="204">
        <v>2010</v>
      </c>
      <c r="Z179" s="38">
        <f>B179-'Individ-I&amp;O Tables'!B206</f>
        <v>-3.9998626699677686E-7</v>
      </c>
      <c r="AA179" s="38">
        <f>C179-'Individ-I&amp;O Tables'!C206</f>
        <v>-1.8907928467370994E-7</v>
      </c>
      <c r="AB179" s="38">
        <f>D179-'Individ-I&amp;O Tables'!D206</f>
        <v>-3.860702515456893E-7</v>
      </c>
      <c r="AC179" s="38">
        <f>E179-'Individ-I&amp;O Tables'!E206</f>
        <v>-2.5183868435085799E-8</v>
      </c>
      <c r="AD179" s="38">
        <f>F179-'Individ-I&amp;O Tables'!F206</f>
        <v>2.0287323043710614E-8</v>
      </c>
      <c r="AE179" s="38"/>
      <c r="AF179" s="38">
        <f>H179-'Individ-I&amp;O Tables'!H206</f>
        <v>-6.0799407952671913E-7</v>
      </c>
      <c r="AG179" s="202">
        <f>I179-'Individ-I&amp;O Tables'!I206</f>
        <v>-3.5713958745908769E-7</v>
      </c>
      <c r="AH179" s="38">
        <f>J179-'Individ-I&amp;O Tables'!J206</f>
        <v>-4.0345764151794583E-7</v>
      </c>
      <c r="AI179" s="38">
        <f>K179-'Individ-I&amp;O Tables'!K206</f>
        <v>2.0735931416382414E-8</v>
      </c>
      <c r="AJ179" s="38">
        <f>L179-'Individ-I&amp;O Tables'!L206</f>
        <v>-2.3213958755263775E-8</v>
      </c>
      <c r="AK179" s="38">
        <f>M179-'Individ-I&amp;O Tables'!M206</f>
        <v>-1.188583373945562E-7</v>
      </c>
      <c r="AL179" s="38">
        <f>N179-'Individ-I&amp;O Tables'!N206</f>
        <v>-3.8484954822948225E-7</v>
      </c>
      <c r="AM179" s="200">
        <f>O179-'Individ-I&amp;O Tables'!P206</f>
        <v>1.7055511469799001E-7</v>
      </c>
      <c r="AN179" s="38">
        <f>P179-'Individ-I&amp;O Tables'!Q206</f>
        <v>-2.3407963012367361E-7</v>
      </c>
      <c r="AO179" s="38">
        <f>Q179-'Individ-I&amp;O Tables'!R206</f>
        <v>-2.0674132583664573E-7</v>
      </c>
      <c r="AP179" s="38">
        <f>R179-'Individ-I&amp;O Tables'!S206</f>
        <v>-1.6088995291596575E-7</v>
      </c>
      <c r="AQ179" s="38">
        <f>S179-'Individ-I&amp;O Tables'!T206</f>
        <v>-7.2682905516430196E-7</v>
      </c>
      <c r="AR179" s="38">
        <f>T179-'Individ-I&amp;O Tables'!U206</f>
        <v>-3.4178769614534588E-7</v>
      </c>
      <c r="AS179" s="38">
        <f>U179-'Individ-I&amp;O Tables'!V206</f>
        <v>-4.0013870827859677E-7</v>
      </c>
      <c r="AT179" s="200">
        <f>V179-'Individ-I&amp;O Tables'!W206</f>
        <v>0</v>
      </c>
    </row>
    <row r="180" spans="1:46" ht="15" x14ac:dyDescent="0.2">
      <c r="A180" s="198">
        <v>2011</v>
      </c>
      <c r="B180" s="57">
        <f>'4.Stata-DNSP&amp;State'!Z133</f>
        <v>0.99819916486740112</v>
      </c>
      <c r="C180" s="54">
        <f>'4.Stata-DNSP&amp;State'!AA133</f>
        <v>1.0469638109207153</v>
      </c>
      <c r="D180" s="54">
        <f>'4.Stata-DNSP&amp;State'!AB133</f>
        <v>1.0442900657653809</v>
      </c>
      <c r="E180" s="54">
        <f>'4.Stata-DNSP&amp;State'!AC133</f>
        <v>0.95510423183441162</v>
      </c>
      <c r="F180" s="54">
        <f>'4.Stata-DNSP&amp;State'!AD133</f>
        <v>0.78233850002288818</v>
      </c>
      <c r="G180" s="54"/>
      <c r="H180" s="54">
        <f>'4.Stata-DNSP&amp;State'!C133</f>
        <v>1.093916654586792</v>
      </c>
      <c r="I180" s="57">
        <f>'4.Stata-DNSP&amp;State'!AE133</f>
        <v>1.3780524730682373</v>
      </c>
      <c r="J180" s="54">
        <f>'4.Stata-DNSP&amp;State'!AF133</f>
        <v>1.0004359483718872</v>
      </c>
      <c r="K180" s="54">
        <f>'4.Stata-DNSP&amp;State'!AG133</f>
        <v>0.92422902584075928</v>
      </c>
      <c r="L180" s="54">
        <f>'4.Stata-DNSP&amp;State'!AH133</f>
        <v>0.66380918025970459</v>
      </c>
      <c r="M180" s="54">
        <f>'4.Stata-DNSP&amp;State'!AI133</f>
        <v>0.93951493501663208</v>
      </c>
      <c r="N180" s="54">
        <f>'4.Stata-DNSP&amp;State'!AJ133</f>
        <v>1.256395697593689</v>
      </c>
      <c r="O180" s="55">
        <f>'4.Stata-DNSP&amp;State'!D133</f>
        <v>1.2140663862228394</v>
      </c>
      <c r="P180" s="54">
        <f t="shared" si="107"/>
        <v>0.7938134983722237</v>
      </c>
      <c r="Q180" s="54">
        <f t="shared" si="108"/>
        <v>1.0934399712115859</v>
      </c>
      <c r="R180" s="54">
        <f t="shared" si="109"/>
        <v>1.1835991123430365</v>
      </c>
      <c r="S180" s="54">
        <f t="shared" si="110"/>
        <v>1.6479384243508275</v>
      </c>
      <c r="T180" s="54">
        <f t="shared" si="111"/>
        <v>1.1643419532946824</v>
      </c>
      <c r="U180" s="54">
        <f t="shared" si="112"/>
        <v>0.87067844683161133</v>
      </c>
      <c r="V180" s="55">
        <f>'Index Tables'!F180</f>
        <v>1.006167</v>
      </c>
      <c r="Y180" s="204">
        <v>2011</v>
      </c>
      <c r="Z180" s="38">
        <f>B180-'Individ-I&amp;O Tables'!B207</f>
        <v>6.4867401117219003E-8</v>
      </c>
      <c r="AA180" s="38">
        <f>C180-'Individ-I&amp;O Tables'!C207</f>
        <v>-1.8907928467370994E-7</v>
      </c>
      <c r="AB180" s="38">
        <f>D180-'Individ-I&amp;O Tables'!D207</f>
        <v>6.5765380918847427E-8</v>
      </c>
      <c r="AC180" s="38">
        <f>E180-'Individ-I&amp;O Tables'!E207</f>
        <v>3.1834411662323703E-8</v>
      </c>
      <c r="AD180" s="38">
        <f>F180-'Individ-I&amp;O Tables'!F207</f>
        <v>2.2888135831067302E-11</v>
      </c>
      <c r="AE180" s="38"/>
      <c r="AF180" s="38">
        <f>H180-'Individ-I&amp;O Tables'!H207</f>
        <v>-3.4541320803604947E-7</v>
      </c>
      <c r="AG180" s="202">
        <f>I180-'Individ-I&amp;O Tables'!I207</f>
        <v>4.7306823725001834E-7</v>
      </c>
      <c r="AH180" s="38">
        <f>J180-'Individ-I&amp;O Tables'!J207</f>
        <v>-5.1628112895940603E-8</v>
      </c>
      <c r="AI180" s="38">
        <f>K180-'Individ-I&amp;O Tables'!K207</f>
        <v>2.5840759310113981E-8</v>
      </c>
      <c r="AJ180" s="38">
        <f>L180-'Individ-I&amp;O Tables'!L207</f>
        <v>-1.9740295398307239E-8</v>
      </c>
      <c r="AK180" s="38">
        <f>M180-'Individ-I&amp;O Tables'!M207</f>
        <v>-6.498336790894399E-8</v>
      </c>
      <c r="AL180" s="38">
        <f>N180-'Individ-I&amp;O Tables'!N207</f>
        <v>-3.0240631110345362E-7</v>
      </c>
      <c r="AM180" s="200">
        <f>O180-'Individ-I&amp;O Tables'!P207</f>
        <v>-6.1377716065180721E-7</v>
      </c>
      <c r="AN180" s="38">
        <f>P180-'Individ-I&amp;O Tables'!Q207</f>
        <v>-2.0162777625287731E-7</v>
      </c>
      <c r="AO180" s="38">
        <f>Q180-'Individ-I&amp;O Tables'!R207</f>
        <v>-2.8788414097036252E-8</v>
      </c>
      <c r="AP180" s="38">
        <f>R180-'Individ-I&amp;O Tables'!S207</f>
        <v>1.1234303642915222E-7</v>
      </c>
      <c r="AQ180" s="38">
        <f>S180-'Individ-I&amp;O Tables'!T207</f>
        <v>-5.7564917255170656E-7</v>
      </c>
      <c r="AR180" s="38">
        <f>T180-'Individ-I&amp;O Tables'!U207</f>
        <v>-4.6705317613415787E-8</v>
      </c>
      <c r="AS180" s="38">
        <f>U180-'Individ-I&amp;O Tables'!V207</f>
        <v>-2.5316838869748892E-7</v>
      </c>
      <c r="AT180" s="200">
        <f>V180-'Individ-I&amp;O Tables'!W207</f>
        <v>0</v>
      </c>
    </row>
    <row r="181" spans="1:46" ht="15" x14ac:dyDescent="0.2">
      <c r="A181" s="198">
        <v>2012</v>
      </c>
      <c r="B181" s="57">
        <f>'4.Stata-DNSP&amp;State'!Z134</f>
        <v>0.99067813158035278</v>
      </c>
      <c r="C181" s="54">
        <f>'4.Stata-DNSP&amp;State'!AA134</f>
        <v>1.0469638109207153</v>
      </c>
      <c r="D181" s="54">
        <f>'4.Stata-DNSP&amp;State'!AB134</f>
        <v>1.0492560863494873</v>
      </c>
      <c r="E181" s="54">
        <f>'4.Stata-DNSP&amp;State'!AC134</f>
        <v>0.95624178647994995</v>
      </c>
      <c r="F181" s="54">
        <f>'4.Stata-DNSP&amp;State'!AD134</f>
        <v>0.83905160427093506</v>
      </c>
      <c r="G181" s="54"/>
      <c r="H181" s="54">
        <f>'4.Stata-DNSP&amp;State'!C134</f>
        <v>1.0799641609191895</v>
      </c>
      <c r="I181" s="57">
        <f>'4.Stata-DNSP&amp;State'!AE134</f>
        <v>1.6972516775131226</v>
      </c>
      <c r="J181" s="54">
        <f>'4.Stata-DNSP&amp;State'!AF134</f>
        <v>0.98463708162307739</v>
      </c>
      <c r="K181" s="54">
        <f>'4.Stata-DNSP&amp;State'!AG134</f>
        <v>0.92749828100204468</v>
      </c>
      <c r="L181" s="54">
        <f>'4.Stata-DNSP&amp;State'!AH134</f>
        <v>0.80386388301849365</v>
      </c>
      <c r="M181" s="54">
        <f>'4.Stata-DNSP&amp;State'!AI134</f>
        <v>1.0080744028091431</v>
      </c>
      <c r="N181" s="54">
        <f>'4.Stata-DNSP&amp;State'!AJ134</f>
        <v>1.2782206535339355</v>
      </c>
      <c r="O181" s="55">
        <f>'4.Stata-DNSP&amp;State'!D134</f>
        <v>1.3599728345870972</v>
      </c>
      <c r="P181" s="54">
        <f t="shared" si="107"/>
        <v>0.63630171955498893</v>
      </c>
      <c r="Q181" s="54">
        <f t="shared" si="108"/>
        <v>1.0968144315050321</v>
      </c>
      <c r="R181" s="54">
        <f t="shared" si="109"/>
        <v>1.1643840026877728</v>
      </c>
      <c r="S181" s="54">
        <f t="shared" si="110"/>
        <v>1.3434664546240647</v>
      </c>
      <c r="T181" s="54">
        <f t="shared" si="111"/>
        <v>1.0713139406275125</v>
      </c>
      <c r="U181" s="54">
        <f t="shared" si="112"/>
        <v>0.84489650353667789</v>
      </c>
      <c r="V181" s="55">
        <f>'Index Tables'!F181</f>
        <v>0.98107599999999995</v>
      </c>
      <c r="Y181" s="204">
        <v>2012</v>
      </c>
      <c r="Z181" s="38">
        <f>B181-'Individ-I&amp;O Tables'!B208</f>
        <v>3.1580352777282883E-8</v>
      </c>
      <c r="AA181" s="38">
        <f>C181-'Individ-I&amp;O Tables'!C208</f>
        <v>-1.8907928467370994E-7</v>
      </c>
      <c r="AB181" s="38">
        <f>D181-'Individ-I&amp;O Tables'!D208</f>
        <v>8.6349487338210906E-8</v>
      </c>
      <c r="AC181" s="38">
        <f>E181-'Individ-I&amp;O Tables'!E208</f>
        <v>-1.3520050079485202E-8</v>
      </c>
      <c r="AD181" s="38">
        <f>F181-'Individ-I&amp;O Tables'!F208</f>
        <v>4.2709350500658161E-9</v>
      </c>
      <c r="AE181" s="38"/>
      <c r="AF181" s="38">
        <f>H181-'Individ-I&amp;O Tables'!H208</f>
        <v>1.6091918952909623E-7</v>
      </c>
      <c r="AG181" s="202">
        <f>I181-'Individ-I&amp;O Tables'!I208</f>
        <v>-3.2248687742431059E-7</v>
      </c>
      <c r="AH181" s="38">
        <f>J181-'Individ-I&amp;O Tables'!J208</f>
        <v>-1.8376922650276128E-8</v>
      </c>
      <c r="AI181" s="38">
        <f>K181-'Individ-I&amp;O Tables'!K208</f>
        <v>-1.8997955320010362E-8</v>
      </c>
      <c r="AJ181" s="38">
        <f>L181-'Individ-I&amp;O Tables'!L208</f>
        <v>-1.6981506312241379E-8</v>
      </c>
      <c r="AK181" s="38">
        <f>M181-'Individ-I&amp;O Tables'!M208</f>
        <v>4.028091431518277E-7</v>
      </c>
      <c r="AL181" s="38">
        <f>N181-'Individ-I&amp;O Tables'!N208</f>
        <v>-3.4646606450472461E-7</v>
      </c>
      <c r="AM181" s="200">
        <f>O181-'Individ-I&amp;O Tables'!P208</f>
        <v>-1.6541290293048405E-7</v>
      </c>
      <c r="AN181" s="38">
        <f>P181-'Individ-I&amp;O Tables'!Q208</f>
        <v>-8.0445011096941244E-8</v>
      </c>
      <c r="AO181" s="38">
        <f>Q181-'Individ-I&amp;O Tables'!R208</f>
        <v>-5.6849496798960786E-7</v>
      </c>
      <c r="AP181" s="38">
        <f>R181-'Individ-I&amp;O Tables'!S208</f>
        <v>2.6877726710949901E-9</v>
      </c>
      <c r="AQ181" s="38">
        <f>S181-'Individ-I&amp;O Tables'!T208</f>
        <v>-5.4537593530135098E-7</v>
      </c>
      <c r="AR181" s="38">
        <f>T181-'Individ-I&amp;O Tables'!U208</f>
        <v>-5.9372487593023493E-8</v>
      </c>
      <c r="AS181" s="38">
        <f>U181-'Individ-I&amp;O Tables'!V208</f>
        <v>-1.9646332205525141E-7</v>
      </c>
      <c r="AT181" s="200">
        <f>V181-'Individ-I&amp;O Tables'!W208</f>
        <v>0</v>
      </c>
    </row>
    <row r="182" spans="1:46" ht="15" x14ac:dyDescent="0.2">
      <c r="A182" s="198">
        <v>2013</v>
      </c>
      <c r="B182" s="57">
        <f>'4.Stata-DNSP&amp;State'!Z135</f>
        <v>1.0272716283798218</v>
      </c>
      <c r="C182" s="54">
        <f>'4.Stata-DNSP&amp;State'!AA135</f>
        <v>1.0469638109207153</v>
      </c>
      <c r="D182" s="54">
        <f>'4.Stata-DNSP&amp;State'!AB135</f>
        <v>1.0565887689590454</v>
      </c>
      <c r="E182" s="54">
        <f>'4.Stata-DNSP&amp;State'!AC135</f>
        <v>0.95768505334854126</v>
      </c>
      <c r="F182" s="54">
        <f>'4.Stata-DNSP&amp;State'!AD135</f>
        <v>0.82712763547897339</v>
      </c>
      <c r="G182" s="54"/>
      <c r="H182" s="54">
        <f>'4.Stata-DNSP&amp;State'!C135</f>
        <v>1.0902281999588013</v>
      </c>
      <c r="I182" s="57">
        <f>'4.Stata-DNSP&amp;State'!AE135</f>
        <v>1.5028152465820313</v>
      </c>
      <c r="J182" s="54">
        <f>'4.Stata-DNSP&amp;State'!AF135</f>
        <v>1.0435271263122559</v>
      </c>
      <c r="K182" s="54">
        <f>'4.Stata-DNSP&amp;State'!AG135</f>
        <v>0.93003445863723755</v>
      </c>
      <c r="L182" s="54">
        <f>'4.Stata-DNSP&amp;State'!AH135</f>
        <v>0.97899729013442993</v>
      </c>
      <c r="M182" s="54">
        <f>'4.Stata-DNSP&amp;State'!AI135</f>
        <v>1.0287396907806396</v>
      </c>
      <c r="N182" s="54">
        <f>'4.Stata-DNSP&amp;State'!AJ135</f>
        <v>1.2829517126083374</v>
      </c>
      <c r="O182" s="55">
        <f>'4.Stata-DNSP&amp;State'!D135</f>
        <v>1.2866878509521484</v>
      </c>
      <c r="P182" s="54">
        <f t="shared" si="107"/>
        <v>0.72545723929697381</v>
      </c>
      <c r="Q182" s="54">
        <f t="shared" si="108"/>
        <v>1.0447530998179064</v>
      </c>
      <c r="R182" s="54">
        <f t="shared" si="109"/>
        <v>1.1722449526830356</v>
      </c>
      <c r="S182" s="54">
        <f t="shared" si="110"/>
        <v>1.1136171784592968</v>
      </c>
      <c r="T182" s="54">
        <f t="shared" si="111"/>
        <v>1.059770717246753</v>
      </c>
      <c r="U182" s="54">
        <f t="shared" si="112"/>
        <v>0.84978116420475813</v>
      </c>
      <c r="V182" s="55">
        <f>'Index Tables'!F182</f>
        <v>0.97881609999999997</v>
      </c>
      <c r="Y182" s="204">
        <v>2013</v>
      </c>
      <c r="Z182" s="38">
        <f>B182-'Individ-I&amp;O Tables'!B209</f>
        <v>-3.7162017818559434E-7</v>
      </c>
      <c r="AA182" s="38">
        <f>C182-'Individ-I&amp;O Tables'!C209</f>
        <v>-1.8907928467370994E-7</v>
      </c>
      <c r="AB182" s="38">
        <f>D182-'Individ-I&amp;O Tables'!D209</f>
        <v>-2.3104095459025586E-7</v>
      </c>
      <c r="AC182" s="38">
        <f>E182-'Individ-I&amp;O Tables'!E209</f>
        <v>5.3348541251274639E-8</v>
      </c>
      <c r="AD182" s="38">
        <f>F182-'Individ-I&amp;O Tables'!F209</f>
        <v>3.5478973425817628E-8</v>
      </c>
      <c r="AE182" s="38"/>
      <c r="AF182" s="38">
        <f>H182-'Individ-I&amp;O Tables'!H209</f>
        <v>1.9995880129464183E-7</v>
      </c>
      <c r="AG182" s="202">
        <f>I182-'Individ-I&amp;O Tables'!I209</f>
        <v>2.4658203123806288E-7</v>
      </c>
      <c r="AH182" s="38">
        <f>J182-'Individ-I&amp;O Tables'!J209</f>
        <v>1.2631225576598126E-7</v>
      </c>
      <c r="AI182" s="38">
        <f>K182-'Individ-I&amp;O Tables'!K209</f>
        <v>5.8637237509984175E-8</v>
      </c>
      <c r="AJ182" s="38">
        <f>L182-'Individ-I&amp;O Tables'!L209</f>
        <v>-9.8655700275784852E-9</v>
      </c>
      <c r="AK182" s="38">
        <f>M182-'Individ-I&amp;O Tables'!M209</f>
        <v>-3.0921936033934116E-7</v>
      </c>
      <c r="AL182" s="38">
        <f>N182-'Individ-I&amp;O Tables'!N209</f>
        <v>-2.8739166268998417E-7</v>
      </c>
      <c r="AM182" s="200">
        <f>O182-'Individ-I&amp;O Tables'!P209</f>
        <v>-1.4904785161640177E-7</v>
      </c>
      <c r="AN182" s="38">
        <f>P182-'Individ-I&amp;O Tables'!Q209</f>
        <v>-6.070302616123513E-8</v>
      </c>
      <c r="AO182" s="38">
        <f>Q182-'Individ-I&amp;O Tables'!R209</f>
        <v>9.9817906384913613E-8</v>
      </c>
      <c r="AP182" s="38">
        <f>R182-'Individ-I&amp;O Tables'!S209</f>
        <v>-4.7316964346677537E-8</v>
      </c>
      <c r="AQ182" s="38">
        <f>S182-'Individ-I&amp;O Tables'!T209</f>
        <v>1.7845929667359428E-7</v>
      </c>
      <c r="AR182" s="38">
        <f>T182-'Individ-I&amp;O Tables'!U209</f>
        <v>-2.827532470384142E-7</v>
      </c>
      <c r="AS182" s="38">
        <f>U182-'Individ-I&amp;O Tables'!V209</f>
        <v>-2.3579524188743761E-7</v>
      </c>
      <c r="AT182" s="200">
        <f>V182-'Individ-I&amp;O Tables'!W209</f>
        <v>0</v>
      </c>
    </row>
    <row r="183" spans="1:46" ht="15" x14ac:dyDescent="0.2">
      <c r="A183" s="198">
        <v>2014</v>
      </c>
      <c r="B183" s="57">
        <f>'4.Stata-DNSP&amp;State'!Z136</f>
        <v>1.0054295063018799</v>
      </c>
      <c r="C183" s="54">
        <f>'4.Stata-DNSP&amp;State'!AA136</f>
        <v>1.1997298002243042</v>
      </c>
      <c r="D183" s="54">
        <f>'4.Stata-DNSP&amp;State'!AB136</f>
        <v>1.0690877437591553</v>
      </c>
      <c r="E183" s="54">
        <f>'4.Stata-DNSP&amp;State'!AC136</f>
        <v>0.95793098211288452</v>
      </c>
      <c r="F183" s="54">
        <f>'4.Stata-DNSP&amp;State'!AD136</f>
        <v>0.65225154161453247</v>
      </c>
      <c r="G183" s="54"/>
      <c r="H183" s="54">
        <f>'4.Stata-DNSP&amp;State'!C136</f>
        <v>1.2240309715270996</v>
      </c>
      <c r="I183" s="57">
        <f>'4.Stata-DNSP&amp;State'!AE136</f>
        <v>1.4430989027023315</v>
      </c>
      <c r="J183" s="54">
        <f>'4.Stata-DNSP&amp;State'!AF136</f>
        <v>1.0706330537796021</v>
      </c>
      <c r="K183" s="54">
        <f>'4.Stata-DNSP&amp;State'!AG136</f>
        <v>0.93273895978927612</v>
      </c>
      <c r="L183" s="54">
        <f>'4.Stata-DNSP&amp;State'!AH136</f>
        <v>1.3004745244979858</v>
      </c>
      <c r="M183" s="54">
        <f>'4.Stata-DNSP&amp;State'!AI136</f>
        <v>1.0556368827819824</v>
      </c>
      <c r="N183" s="54">
        <f>'4.Stata-DNSP&amp;State'!AJ136</f>
        <v>1.27787184715271</v>
      </c>
      <c r="O183" s="55">
        <f>'4.Stata-DNSP&amp;State'!D136</f>
        <v>1.2618316411972046</v>
      </c>
      <c r="P183" s="54">
        <f t="shared" si="107"/>
        <v>0.8481961764609427</v>
      </c>
      <c r="Q183" s="54">
        <f t="shared" si="108"/>
        <v>1.1432777712269995</v>
      </c>
      <c r="R183" s="54">
        <f t="shared" si="109"/>
        <v>1.3122974640231946</v>
      </c>
      <c r="S183" s="54">
        <f t="shared" si="110"/>
        <v>0.94121872321920708</v>
      </c>
      <c r="T183" s="54">
        <f t="shared" si="111"/>
        <v>1.1595189515369511</v>
      </c>
      <c r="U183" s="54">
        <f t="shared" si="112"/>
        <v>0.95786676438206542</v>
      </c>
      <c r="V183" s="55">
        <f>'Index Tables'!F183</f>
        <v>1.093574</v>
      </c>
      <c r="Y183" s="204">
        <v>2014</v>
      </c>
      <c r="Z183" s="38">
        <f>B183-'Individ-I&amp;O Tables'!B210</f>
        <v>5.0630187997668941E-7</v>
      </c>
      <c r="AA183" s="38">
        <f>C183-'Individ-I&amp;O Tables'!C210</f>
        <v>-1.9977569576390408E-7</v>
      </c>
      <c r="AB183" s="38">
        <f>D183-'Individ-I&amp;O Tables'!D210</f>
        <v>-2.5624084476483233E-7</v>
      </c>
      <c r="AC183" s="38">
        <f>E183-'Individ-I&amp;O Tables'!E210</f>
        <v>8.2112884491891691E-8</v>
      </c>
      <c r="AD183" s="38">
        <f>F183-'Individ-I&amp;O Tables'!F210</f>
        <v>4.1614532486633493E-8</v>
      </c>
      <c r="AE183" s="38"/>
      <c r="AF183" s="38">
        <f>H183-'Individ-I&amp;O Tables'!H210</f>
        <v>-1.0284729003995352E-6</v>
      </c>
      <c r="AG183" s="202">
        <f>I183-'Individ-I&amp;O Tables'!I210</f>
        <v>-9.7297668366636003E-8</v>
      </c>
      <c r="AH183" s="38">
        <f>J183-'Individ-I&amp;O Tables'!J210</f>
        <v>5.3779602104953028E-8</v>
      </c>
      <c r="AI183" s="38">
        <f>K183-'Individ-I&amp;O Tables'!K210</f>
        <v>-4.02107238617333E-8</v>
      </c>
      <c r="AJ183" s="38">
        <f>L183-'Individ-I&amp;O Tables'!L210</f>
        <v>5.2449798593201535E-7</v>
      </c>
      <c r="AK183" s="38">
        <f>M183-'Individ-I&amp;O Tables'!M210</f>
        <v>-1.172180175146309E-7</v>
      </c>
      <c r="AL183" s="38">
        <f>N183-'Individ-I&amp;O Tables'!N210</f>
        <v>-1.5284728993592012E-7</v>
      </c>
      <c r="AM183" s="200">
        <f>O183-'Individ-I&amp;O Tables'!P210</f>
        <v>-3.5880279547484406E-7</v>
      </c>
      <c r="AN183" s="38">
        <f>P183-'Individ-I&amp;O Tables'!Q210</f>
        <v>-4.2353905727043895E-7</v>
      </c>
      <c r="AO183" s="38">
        <f>Q183-'Individ-I&amp;O Tables'!R210</f>
        <v>-2.2877300054346961E-7</v>
      </c>
      <c r="AP183" s="38">
        <f>R183-'Individ-I&amp;O Tables'!S210</f>
        <v>-5.3597680538253201E-7</v>
      </c>
      <c r="AQ183" s="38">
        <f>S183-'Individ-I&amp;O Tables'!T210</f>
        <v>-5.7678079290468531E-7</v>
      </c>
      <c r="AR183" s="38">
        <f>T183-'Individ-I&amp;O Tables'!U210</f>
        <v>-4.8463048907265716E-8</v>
      </c>
      <c r="AS183" s="38">
        <f>U183-'Individ-I&amp;O Tables'!V210</f>
        <v>-5.3561793456058382E-7</v>
      </c>
      <c r="AT183" s="200">
        <f>V183-'Individ-I&amp;O Tables'!W210</f>
        <v>0</v>
      </c>
    </row>
    <row r="184" spans="1:46" ht="15" x14ac:dyDescent="0.2">
      <c r="A184" s="198">
        <v>2015</v>
      </c>
      <c r="B184" s="57">
        <f>'4.Stata-DNSP&amp;State'!Z137</f>
        <v>1.025559663772583</v>
      </c>
      <c r="C184" s="54">
        <f>'4.Stata-DNSP&amp;State'!AA137</f>
        <v>1.1997298002243042</v>
      </c>
      <c r="D184" s="54">
        <f>'4.Stata-DNSP&amp;State'!AB137</f>
        <v>1.0850696563720703</v>
      </c>
      <c r="E184" s="54">
        <f>'4.Stata-DNSP&amp;State'!AC137</f>
        <v>0.95953065156936646</v>
      </c>
      <c r="F184" s="54">
        <f>'4.Stata-DNSP&amp;State'!AD137</f>
        <v>0.80948567390441895</v>
      </c>
      <c r="G184" s="54"/>
      <c r="H184" s="54">
        <f>'4.Stata-DNSP&amp;State'!C137</f>
        <v>1.1881169080734253</v>
      </c>
      <c r="I184" s="57">
        <f>'4.Stata-DNSP&amp;State'!AE137</f>
        <v>1.2704511880874634</v>
      </c>
      <c r="J184" s="54">
        <f>'4.Stata-DNSP&amp;State'!AF137</f>
        <v>1.0961955785751343</v>
      </c>
      <c r="K184" s="54">
        <f>'4.Stata-DNSP&amp;State'!AG137</f>
        <v>0.93650227785110474</v>
      </c>
      <c r="L184" s="54">
        <f>'4.Stata-DNSP&amp;State'!AH137</f>
        <v>1.4203437566757202</v>
      </c>
      <c r="M184" s="54">
        <f>'4.Stata-DNSP&amp;State'!AI137</f>
        <v>1.0962721109390259</v>
      </c>
      <c r="N184" s="54">
        <f>'4.Stata-DNSP&amp;State'!AJ137</f>
        <v>1.300352931022644</v>
      </c>
      <c r="O184" s="55">
        <f>'4.Stata-DNSP&amp;State'!D137</f>
        <v>1.1982647180557251</v>
      </c>
      <c r="P184" s="54">
        <f t="shared" si="107"/>
        <v>0.93519288203588202</v>
      </c>
      <c r="Q184" s="54">
        <f t="shared" si="108"/>
        <v>1.0838548624851898</v>
      </c>
      <c r="R184" s="54">
        <f t="shared" si="109"/>
        <v>1.2686748726331716</v>
      </c>
      <c r="S184" s="54">
        <f t="shared" si="110"/>
        <v>0.8364995463170013</v>
      </c>
      <c r="T184" s="54">
        <f t="shared" si="111"/>
        <v>1.0837791969876243</v>
      </c>
      <c r="U184" s="54">
        <f t="shared" si="112"/>
        <v>0.91368803017119948</v>
      </c>
      <c r="V184" s="55">
        <f>'Index Tables'!F184</f>
        <v>1.0461009999999999</v>
      </c>
      <c r="Y184" s="204">
        <v>2015</v>
      </c>
      <c r="Z184" s="38">
        <f>B184-'Individ-I&amp;O Tables'!B211</f>
        <v>-3.3622741701933023E-7</v>
      </c>
      <c r="AA184" s="38">
        <f>C184-'Individ-I&amp;O Tables'!C211</f>
        <v>-1.9977569576390408E-7</v>
      </c>
      <c r="AB184" s="38">
        <f>D184-'Individ-I&amp;O Tables'!D211</f>
        <v>-3.4362792966646794E-7</v>
      </c>
      <c r="AC184" s="38">
        <f>E184-'Individ-I&amp;O Tables'!E211</f>
        <v>5.1569366443793285E-8</v>
      </c>
      <c r="AD184" s="38">
        <f>F184-'Individ-I&amp;O Tables'!F211</f>
        <v>7.3904418917969394E-8</v>
      </c>
      <c r="AE184" s="38"/>
      <c r="AF184" s="38">
        <f>H184-'Individ-I&amp;O Tables'!H211</f>
        <v>-9.1926574796730165E-8</v>
      </c>
      <c r="AG184" s="202">
        <f>I184-'Individ-I&amp;O Tables'!I211</f>
        <v>1.8808746338194737E-7</v>
      </c>
      <c r="AH184" s="38">
        <f>J184-'Individ-I&amp;O Tables'!J211</f>
        <v>-4.214248656708719E-7</v>
      </c>
      <c r="AI184" s="38">
        <f>K184-'Individ-I&amp;O Tables'!K211</f>
        <v>-2.2148895273410574E-8</v>
      </c>
      <c r="AJ184" s="38">
        <f>L184-'Individ-I&amp;O Tables'!L211</f>
        <v>-2.4332427983608795E-7</v>
      </c>
      <c r="AK184" s="38">
        <f>M184-'Individ-I&amp;O Tables'!M211</f>
        <v>1.1093902596570615E-7</v>
      </c>
      <c r="AL184" s="38">
        <f>N184-'Individ-I&amp;O Tables'!N211</f>
        <v>-6.8977356049160221E-8</v>
      </c>
      <c r="AM184" s="200">
        <f>O184-'Individ-I&amp;O Tables'!P211</f>
        <v>-2.819442748158707E-7</v>
      </c>
      <c r="AN184" s="38">
        <f>P184-'Individ-I&amp;O Tables'!Q211</f>
        <v>-5.1796411792981445E-7</v>
      </c>
      <c r="AO184" s="38">
        <f>Q184-'Individ-I&amp;O Tables'!R211</f>
        <v>-1.3751481020563006E-7</v>
      </c>
      <c r="AP184" s="38">
        <f>R184-'Individ-I&amp;O Tables'!S211</f>
        <v>-1.2736682841740787E-7</v>
      </c>
      <c r="AQ184" s="38">
        <f>S184-'Individ-I&amp;O Tables'!T211</f>
        <v>-4.536829987245028E-7</v>
      </c>
      <c r="AR184" s="38">
        <f>T184-'Individ-I&amp;O Tables'!U211</f>
        <v>-8.0301237570523654E-7</v>
      </c>
      <c r="AS184" s="38">
        <f>U184-'Individ-I&amp;O Tables'!V211</f>
        <v>-4.6982880053114684E-7</v>
      </c>
      <c r="AT184" s="200">
        <f>V184-'Individ-I&amp;O Tables'!W211</f>
        <v>0</v>
      </c>
    </row>
    <row r="185" spans="1:46" ht="15" x14ac:dyDescent="0.2">
      <c r="A185" s="198">
        <v>2016</v>
      </c>
      <c r="B185" s="57">
        <f>'4.Stata-DNSP&amp;State'!Z138</f>
        <v>1.0291190147399902</v>
      </c>
      <c r="C185" s="54">
        <f>'4.Stata-DNSP&amp;State'!AA138</f>
        <v>1.1997298002243042</v>
      </c>
      <c r="D185" s="54">
        <f>'4.Stata-DNSP&amp;State'!AB138</f>
        <v>1.1001673936843872</v>
      </c>
      <c r="E185" s="54">
        <f>'4.Stata-DNSP&amp;State'!AC138</f>
        <v>0.96188610792160034</v>
      </c>
      <c r="F185" s="54">
        <f>'4.Stata-DNSP&amp;State'!AD138</f>
        <v>0.7932625412940979</v>
      </c>
      <c r="G185" s="54"/>
      <c r="H185" s="54">
        <f>'4.Stata-DNSP&amp;State'!C138</f>
        <v>1.2004297971725464</v>
      </c>
      <c r="I185" s="57">
        <f>'4.Stata-DNSP&amp;State'!AE138</f>
        <v>1.031416654586792</v>
      </c>
      <c r="J185" s="54">
        <f>'4.Stata-DNSP&amp;State'!AF138</f>
        <v>1.1223554611206055</v>
      </c>
      <c r="K185" s="54">
        <f>'4.Stata-DNSP&amp;State'!AG138</f>
        <v>0.93834006786346436</v>
      </c>
      <c r="L185" s="54">
        <f>'4.Stata-DNSP&amp;State'!AH138</f>
        <v>1.4312285184860229</v>
      </c>
      <c r="M185" s="54">
        <f>'4.Stata-DNSP&amp;State'!AI138</f>
        <v>1.1426321268081665</v>
      </c>
      <c r="N185" s="54">
        <f>'4.Stata-DNSP&amp;State'!AJ138</f>
        <v>1.3194363117218018</v>
      </c>
      <c r="O185" s="55">
        <f>'4.Stata-DNSP&amp;State'!D138</f>
        <v>1.0946869850158691</v>
      </c>
      <c r="P185" s="54">
        <f t="shared" si="107"/>
        <v>1.1638650508833064</v>
      </c>
      <c r="Q185" s="54">
        <f t="shared" si="108"/>
        <v>1.0695629314922994</v>
      </c>
      <c r="R185" s="54">
        <f t="shared" si="109"/>
        <v>1.2793120940746379</v>
      </c>
      <c r="S185" s="54">
        <f t="shared" si="110"/>
        <v>0.83874083115838183</v>
      </c>
      <c r="T185" s="54">
        <f t="shared" si="111"/>
        <v>1.0505829207916919</v>
      </c>
      <c r="U185" s="54">
        <f t="shared" si="112"/>
        <v>0.90980503303417692</v>
      </c>
      <c r="V185" s="55">
        <f>'Index Tables'!F185</f>
        <v>1.0432600000000001</v>
      </c>
      <c r="Y185" s="204">
        <v>2016</v>
      </c>
      <c r="Z185" s="38">
        <f>B185-'Individ-I&amp;O Tables'!B212</f>
        <v>1.4739990339407427E-8</v>
      </c>
      <c r="AA185" s="38">
        <f>C185-'Individ-I&amp;O Tables'!C212</f>
        <v>-1.9977569576390408E-7</v>
      </c>
      <c r="AB185" s="38">
        <f>D185-'Individ-I&amp;O Tables'!D212</f>
        <v>3.9368438731202104E-7</v>
      </c>
      <c r="AC185" s="38">
        <f>E185-'Individ-I&amp;O Tables'!E212</f>
        <v>7.9216003756599207E-9</v>
      </c>
      <c r="AD185" s="38">
        <f>F185-'Individ-I&amp;O Tables'!F212</f>
        <v>4.1294097918864736E-8</v>
      </c>
      <c r="AE185" s="38"/>
      <c r="AF185" s="38">
        <f>H185-'Individ-I&amp;O Tables'!H212</f>
        <v>-2.028274537213548E-7</v>
      </c>
      <c r="AG185" s="202">
        <f>I185-'Individ-I&amp;O Tables'!I212</f>
        <v>-3.4541320803604947E-7</v>
      </c>
      <c r="AH185" s="38">
        <f>J185-'Individ-I&amp;O Tables'!J212</f>
        <v>4.6112060547720546E-7</v>
      </c>
      <c r="AI185" s="38">
        <f>K185-'Individ-I&amp;O Tables'!K212</f>
        <v>-3.2136535654814224E-8</v>
      </c>
      <c r="AJ185" s="38">
        <f>L185-'Individ-I&amp;O Tables'!L212</f>
        <v>5.184860230045274E-7</v>
      </c>
      <c r="AK185" s="38">
        <f>M185-'Individ-I&amp;O Tables'!M212</f>
        <v>1.2680816641186254E-7</v>
      </c>
      <c r="AL185" s="38">
        <f>N185-'Individ-I&amp;O Tables'!N212</f>
        <v>3.1172180170457864E-7</v>
      </c>
      <c r="AM185" s="200">
        <f>O185-'Individ-I&amp;O Tables'!P212</f>
        <v>-1.4984130825013153E-8</v>
      </c>
      <c r="AN185" s="38">
        <f>P185-'Individ-I&amp;O Tables'!Q212</f>
        <v>-9.4911669368258345E-7</v>
      </c>
      <c r="AO185" s="38">
        <f>Q185-'Individ-I&amp;O Tables'!R212</f>
        <v>-1.0685077005412325E-6</v>
      </c>
      <c r="AP185" s="38">
        <f>R185-'Individ-I&amp;O Tables'!S212</f>
        <v>-9.0592536206024477E-7</v>
      </c>
      <c r="AQ185" s="38">
        <f>S185-'Individ-I&amp;O Tables'!T212</f>
        <v>-5.6884161814263479E-7</v>
      </c>
      <c r="AR185" s="38">
        <f>T185-'Individ-I&amp;O Tables'!U212</f>
        <v>-7.9208308134681715E-8</v>
      </c>
      <c r="AS185" s="38">
        <f>U185-'Individ-I&amp;O Tables'!V212</f>
        <v>-5.6696582306781096E-7</v>
      </c>
      <c r="AT185" s="200">
        <f>V185-'Individ-I&amp;O Tables'!W212</f>
        <v>0</v>
      </c>
    </row>
    <row r="186" spans="1:46" ht="15" x14ac:dyDescent="0.2">
      <c r="A186" s="198">
        <v>2017</v>
      </c>
      <c r="B186" s="57">
        <f>'4.Stata-DNSP&amp;State'!Z139</f>
        <v>1.0354118347167969</v>
      </c>
      <c r="C186" s="54">
        <f>'4.Stata-DNSP&amp;State'!AA139</f>
        <v>1.1997298002243042</v>
      </c>
      <c r="D186" s="54">
        <f>'4.Stata-DNSP&amp;State'!AB139</f>
        <v>1.1162744760513306</v>
      </c>
      <c r="E186" s="54">
        <f>'4.Stata-DNSP&amp;State'!AC139</f>
        <v>0.96266061067581177</v>
      </c>
      <c r="F186" s="54">
        <f>'4.Stata-DNSP&amp;State'!AD139</f>
        <v>0.88667023181915283</v>
      </c>
      <c r="G186" s="54"/>
      <c r="H186" s="54">
        <f>'4.Stata-DNSP&amp;State'!C139</f>
        <v>1.1748526096343994</v>
      </c>
      <c r="I186" s="57">
        <f>'4.Stata-DNSP&amp;State'!AE139</f>
        <v>0.99237030744552612</v>
      </c>
      <c r="J186" s="54">
        <f>'4.Stata-DNSP&amp;State'!AF139</f>
        <v>1.1256718635559082</v>
      </c>
      <c r="K186" s="54">
        <f>'4.Stata-DNSP&amp;State'!AG139</f>
        <v>0.94146645069122314</v>
      </c>
      <c r="L186" s="54">
        <f>'4.Stata-DNSP&amp;State'!AH139</f>
        <v>1.3765454292297363</v>
      </c>
      <c r="M186" s="54">
        <f>'4.Stata-DNSP&amp;State'!AI139</f>
        <v>1.1787980794906616</v>
      </c>
      <c r="N186" s="54">
        <f>'4.Stata-DNSP&amp;State'!AJ139</f>
        <v>1.3264061212539673</v>
      </c>
      <c r="O186" s="55">
        <f>'4.Stata-DNSP&amp;State'!D139</f>
        <v>1.0814766883850098</v>
      </c>
      <c r="P186" s="54">
        <f t="shared" si="107"/>
        <v>1.1838852904200685</v>
      </c>
      <c r="Q186" s="54">
        <f t="shared" si="108"/>
        <v>1.0436901264664582</v>
      </c>
      <c r="R186" s="54">
        <f t="shared" si="109"/>
        <v>1.2478964160346071</v>
      </c>
      <c r="S186" s="54">
        <f t="shared" si="110"/>
        <v>0.85347899508976122</v>
      </c>
      <c r="T186" s="54">
        <f t="shared" si="111"/>
        <v>0.99665297227327776</v>
      </c>
      <c r="U186" s="54">
        <f t="shared" si="112"/>
        <v>0.88574124531610943</v>
      </c>
      <c r="V186" s="55">
        <f>'Index Tables'!F186</f>
        <v>1.015363</v>
      </c>
      <c r="Y186" s="204">
        <v>2017</v>
      </c>
      <c r="Z186" s="38">
        <f>B186-'Individ-I&amp;O Tables'!B213</f>
        <v>-1.6528320312403366E-7</v>
      </c>
      <c r="AA186" s="38">
        <f>C186-'Individ-I&amp;O Tables'!C213</f>
        <v>-1.9977569576390408E-7</v>
      </c>
      <c r="AB186" s="38">
        <f>D186-'Individ-I&amp;O Tables'!D213</f>
        <v>4.7605133057793125E-7</v>
      </c>
      <c r="AC186" s="38">
        <f>E186-'Individ-I&amp;O Tables'!E213</f>
        <v>1.1067581173751506E-7</v>
      </c>
      <c r="AD186" s="38">
        <f>F186-'Individ-I&amp;O Tables'!F213</f>
        <v>1.3181915281545997E-7</v>
      </c>
      <c r="AE186" s="38"/>
      <c r="AF186" s="38">
        <f>H186-'Individ-I&amp;O Tables'!H213</f>
        <v>-3.9036560051108893E-7</v>
      </c>
      <c r="AG186" s="202">
        <f>I186-'Individ-I&amp;O Tables'!I213</f>
        <v>7.4455260845596172E-9</v>
      </c>
      <c r="AH186" s="38">
        <f>J186-'Individ-I&amp;O Tables'!J213</f>
        <v>-1.3644409180280093E-7</v>
      </c>
      <c r="AI186" s="38">
        <f>K186-'Individ-I&amp;O Tables'!K213</f>
        <v>-4.9308776839396273E-8</v>
      </c>
      <c r="AJ186" s="38">
        <f>L186-'Individ-I&amp;O Tables'!L213</f>
        <v>4.2922973642056661E-7</v>
      </c>
      <c r="AK186" s="38">
        <f>M186-'Individ-I&amp;O Tables'!M213</f>
        <v>7.949066160861662E-8</v>
      </c>
      <c r="AL186" s="38">
        <f>N186-'Individ-I&amp;O Tables'!N213</f>
        <v>1.2125396731121896E-7</v>
      </c>
      <c r="AM186" s="200">
        <f>O186-'Individ-I&amp;O Tables'!P213</f>
        <v>-3.1161499025600392E-7</v>
      </c>
      <c r="AN186" s="38">
        <f>P186-'Individ-I&amp;O Tables'!Q213</f>
        <v>-7.0957993147935383E-7</v>
      </c>
      <c r="AO186" s="38">
        <f>Q186-'Individ-I&amp;O Tables'!R213</f>
        <v>1.2646645819458513E-7</v>
      </c>
      <c r="AP186" s="38">
        <f>R186-'Individ-I&amp;O Tables'!S213</f>
        <v>-5.8396539293070759E-7</v>
      </c>
      <c r="AQ186" s="38">
        <f>S186-'Individ-I&amp;O Tables'!T213</f>
        <v>-2.0491023877688974E-7</v>
      </c>
      <c r="AR186" s="38">
        <f>T186-'Individ-I&amp;O Tables'!U213</f>
        <v>-1.2772672219885095E-7</v>
      </c>
      <c r="AS186" s="38">
        <f>U186-'Individ-I&amp;O Tables'!V213</f>
        <v>-2.5468389053262541E-7</v>
      </c>
      <c r="AT186" s="200">
        <f>V186-'Individ-I&amp;O Tables'!W213</f>
        <v>0</v>
      </c>
    </row>
    <row r="187" spans="1:46" ht="15" x14ac:dyDescent="0.2">
      <c r="A187" s="198">
        <v>2018</v>
      </c>
      <c r="B187" s="57">
        <f>'4.Stata-DNSP&amp;State'!Z140</f>
        <v>1.0474644899368286</v>
      </c>
      <c r="C187" s="54">
        <f>'4.Stata-DNSP&amp;State'!AA140</f>
        <v>1.1997298002243042</v>
      </c>
      <c r="D187" s="54">
        <f>'4.Stata-DNSP&amp;State'!AB140</f>
        <v>1.1338402032852173</v>
      </c>
      <c r="E187" s="54">
        <f>'4.Stata-DNSP&amp;State'!AC140</f>
        <v>0.96316409111022949</v>
      </c>
      <c r="F187" s="54">
        <f>'4.Stata-DNSP&amp;State'!AD140</f>
        <v>0.80975162982940674</v>
      </c>
      <c r="G187" s="54"/>
      <c r="H187" s="54">
        <f>'4.Stata-DNSP&amp;State'!C140</f>
        <v>1.2043182849884033</v>
      </c>
      <c r="I187" s="57">
        <f>'4.Stata-DNSP&amp;State'!AE140</f>
        <v>1.0320092439651489</v>
      </c>
      <c r="J187" s="54">
        <f>'4.Stata-DNSP&amp;State'!AF140</f>
        <v>1.1097618341445923</v>
      </c>
      <c r="K187" s="54">
        <f>'4.Stata-DNSP&amp;State'!AG140</f>
        <v>0.94632148742675781</v>
      </c>
      <c r="L187" s="54">
        <f>'4.Stata-DNSP&amp;State'!AH140</f>
        <v>1.3976132869720459</v>
      </c>
      <c r="M187" s="54">
        <f>'4.Stata-DNSP&amp;State'!AI140</f>
        <v>1.2098989486694336</v>
      </c>
      <c r="N187" s="54">
        <f>'4.Stata-DNSP&amp;State'!AJ140</f>
        <v>1.3351682424545288</v>
      </c>
      <c r="O187" s="55">
        <f>'4.Stata-DNSP&amp;State'!D140</f>
        <v>1.1015743017196655</v>
      </c>
      <c r="P187" s="54">
        <f t="shared" si="107"/>
        <v>1.1669646294651537</v>
      </c>
      <c r="Q187" s="54">
        <f t="shared" si="108"/>
        <v>1.0852042735067524</v>
      </c>
      <c r="R187" s="54">
        <f t="shared" si="109"/>
        <v>1.2726312368360055</v>
      </c>
      <c r="S187" s="54">
        <f t="shared" si="110"/>
        <v>0.86169636208709799</v>
      </c>
      <c r="T187" s="54">
        <f t="shared" si="111"/>
        <v>0.99538749604901511</v>
      </c>
      <c r="U187" s="54">
        <f t="shared" si="112"/>
        <v>0.90199740129710149</v>
      </c>
      <c r="V187" s="55">
        <f>'Index Tables'!F187</f>
        <v>1.0361370000000001</v>
      </c>
      <c r="Y187" s="204">
        <v>2018</v>
      </c>
      <c r="Z187" s="38">
        <f>B187-'Individ-I&amp;O Tables'!B214</f>
        <v>4.8993682866260713E-7</v>
      </c>
      <c r="AA187" s="38">
        <f>C187-'Individ-I&amp;O Tables'!C214</f>
        <v>-1.9977569576390408E-7</v>
      </c>
      <c r="AB187" s="38">
        <f>D187-'Individ-I&amp;O Tables'!D214</f>
        <v>2.0328521732615457E-7</v>
      </c>
      <c r="AC187" s="38">
        <f>E187-'Individ-I&amp;O Tables'!E214</f>
        <v>-8.8897704753065909E-9</v>
      </c>
      <c r="AD187" s="38">
        <f>F187-'Individ-I&amp;O Tables'!F214</f>
        <v>2.9829406722470253E-8</v>
      </c>
      <c r="AE187" s="38"/>
      <c r="AF187" s="38">
        <f>H187-'Individ-I&amp;O Tables'!H214</f>
        <v>-7.1501159659703717E-7</v>
      </c>
      <c r="AG187" s="202">
        <f>I187-'Individ-I&amp;O Tables'!I214</f>
        <v>2.4396514897162547E-7</v>
      </c>
      <c r="AH187" s="38">
        <f>J187-'Individ-I&amp;O Tables'!J214</f>
        <v>-1.6585540763003337E-7</v>
      </c>
      <c r="AI187" s="38">
        <f>K187-'Individ-I&amp;O Tables'!K214</f>
        <v>-1.2573242225144554E-8</v>
      </c>
      <c r="AJ187" s="38">
        <f>L187-'Individ-I&amp;O Tables'!L214</f>
        <v>2.8697204590422132E-7</v>
      </c>
      <c r="AK187" s="38">
        <f>M187-'Individ-I&amp;O Tables'!M214</f>
        <v>-5.1330566464002914E-8</v>
      </c>
      <c r="AL187" s="38">
        <f>N187-'Individ-I&amp;O Tables'!N214</f>
        <v>2.4245452889815056E-7</v>
      </c>
      <c r="AM187" s="200">
        <f>O187-'Individ-I&amp;O Tables'!P214</f>
        <v>-6.98280334443524E-7</v>
      </c>
      <c r="AN187" s="38">
        <f>P187-'Individ-I&amp;O Tables'!Q214</f>
        <v>-3.7053484636118128E-7</v>
      </c>
      <c r="AO187" s="38">
        <f>Q187-'Individ-I&amp;O Tables'!R214</f>
        <v>-7.2649324756035583E-7</v>
      </c>
      <c r="AP187" s="38">
        <f>R187-'Individ-I&amp;O Tables'!S214</f>
        <v>-7.6316399444387173E-7</v>
      </c>
      <c r="AQ187" s="38">
        <f>S187-'Individ-I&amp;O Tables'!T214</f>
        <v>-6.3791290205728046E-7</v>
      </c>
      <c r="AR187" s="38">
        <f>T187-'Individ-I&amp;O Tables'!U214</f>
        <v>-6.039509848898561E-7</v>
      </c>
      <c r="AS187" s="38">
        <f>U187-'Individ-I&amp;O Tables'!V214</f>
        <v>-5.9870289847996361E-7</v>
      </c>
      <c r="AT187" s="200">
        <f>V187-'Individ-I&amp;O Tables'!W214</f>
        <v>0</v>
      </c>
    </row>
    <row r="188" spans="1:46" ht="15" x14ac:dyDescent="0.2">
      <c r="A188" s="198">
        <v>2019</v>
      </c>
      <c r="B188" s="57">
        <f>'4.Stata-DNSP&amp;State'!Z141</f>
        <v>1.0639717578887939</v>
      </c>
      <c r="C188" s="54">
        <f>'4.Stata-DNSP&amp;State'!AA141</f>
        <v>1.2252434492111206</v>
      </c>
      <c r="D188" s="54">
        <f>'4.Stata-DNSP&amp;State'!AB141</f>
        <v>1.1469818353652954</v>
      </c>
      <c r="E188" s="54">
        <f>'4.Stata-DNSP&amp;State'!AC141</f>
        <v>0.96483957767486572</v>
      </c>
      <c r="F188" s="54">
        <f>'4.Stata-DNSP&amp;State'!AD141</f>
        <v>0.91295117139816284</v>
      </c>
      <c r="G188" s="54"/>
      <c r="H188" s="54">
        <f>'4.Stata-DNSP&amp;State'!C141</f>
        <v>1.1923823356628418</v>
      </c>
      <c r="I188" s="57">
        <f>'4.Stata-DNSP&amp;State'!AE141</f>
        <v>1.1697167158126831</v>
      </c>
      <c r="J188" s="54">
        <f>'4.Stata-DNSP&amp;State'!AF141</f>
        <v>1.1152631044387817</v>
      </c>
      <c r="K188" s="54">
        <f>'4.Stata-DNSP&amp;State'!AG141</f>
        <v>0.95080161094665527</v>
      </c>
      <c r="L188" s="54">
        <f>'4.Stata-DNSP&amp;State'!AH141</f>
        <v>1.4598757028579712</v>
      </c>
      <c r="M188" s="54">
        <f>'4.Stata-DNSP&amp;State'!AI141</f>
        <v>1.2421978712081909</v>
      </c>
      <c r="N188" s="54">
        <f>'4.Stata-DNSP&amp;State'!AJ141</f>
        <v>1.3752243518829346</v>
      </c>
      <c r="O188" s="55">
        <f>'4.Stata-DNSP&amp;State'!D141</f>
        <v>1.1765379905700684</v>
      </c>
      <c r="P188" s="54">
        <f t="shared" si="107"/>
        <v>1.0193770162841618</v>
      </c>
      <c r="Q188" s="54">
        <f t="shared" si="108"/>
        <v>1.0691489128593272</v>
      </c>
      <c r="R188" s="54">
        <f t="shared" si="109"/>
        <v>1.2540811058109791</v>
      </c>
      <c r="S188" s="54">
        <f t="shared" si="110"/>
        <v>0.81676976562356463</v>
      </c>
      <c r="T188" s="54">
        <f t="shared" si="111"/>
        <v>0.95989726218344151</v>
      </c>
      <c r="U188" s="54">
        <f t="shared" si="112"/>
        <v>0.86704568169568219</v>
      </c>
      <c r="V188" s="55">
        <f>'Index Tables'!F188</f>
        <v>1.0082979999999999</v>
      </c>
      <c r="Y188" s="204">
        <v>2019</v>
      </c>
      <c r="Z188" s="38">
        <f>B188-'Individ-I&amp;O Tables'!B215</f>
        <v>-2.4211120597250613E-7</v>
      </c>
      <c r="AA188" s="38">
        <f>C188-'Individ-I&amp;O Tables'!C215</f>
        <v>4.4921112052342949E-7</v>
      </c>
      <c r="AB188" s="38">
        <f>D188-'Individ-I&amp;O Tables'!D215</f>
        <v>-1.6463470453587092E-7</v>
      </c>
      <c r="AC188" s="38">
        <f>E188-'Individ-I&amp;O Tables'!E215</f>
        <v>7.7674865761601097E-8</v>
      </c>
      <c r="AD188" s="38">
        <f>F188-'Individ-I&amp;O Tables'!F215</f>
        <v>7.1398162826419309E-8</v>
      </c>
      <c r="AE188" s="38"/>
      <c r="AF188" s="38">
        <f>H188-'Individ-I&amp;O Tables'!H215</f>
        <v>-6.6433715817382222E-7</v>
      </c>
      <c r="AG188" s="202">
        <f>I188-'Individ-I&amp;O Tables'!I215</f>
        <v>-2.84187316790252E-7</v>
      </c>
      <c r="AH188" s="38">
        <f>J188-'Individ-I&amp;O Tables'!J215</f>
        <v>1.0443878184496214E-7</v>
      </c>
      <c r="AI188" s="38">
        <f>K188-'Individ-I&amp;O Tables'!K215</f>
        <v>-8.9053344698442061E-8</v>
      </c>
      <c r="AJ188" s="38">
        <f>L188-'Individ-I&amp;O Tables'!L215</f>
        <v>-2.9714202876007789E-7</v>
      </c>
      <c r="AK188" s="38">
        <f>M188-'Individ-I&amp;O Tables'!M215</f>
        <v>-1.2879180899538767E-7</v>
      </c>
      <c r="AL188" s="38">
        <f>N188-'Individ-I&amp;O Tables'!N215</f>
        <v>3.5188293456833719E-7</v>
      </c>
      <c r="AM188" s="200">
        <f>O188-'Individ-I&amp;O Tables'!P215</f>
        <v>-9.4299317243695668E-9</v>
      </c>
      <c r="AN188" s="38">
        <f>P188-'Individ-I&amp;O Tables'!Q215</f>
        <v>1.628416179677572E-8</v>
      </c>
      <c r="AO188" s="38">
        <f>Q188-'Individ-I&amp;O Tables'!R215</f>
        <v>-8.7140672677676889E-8</v>
      </c>
      <c r="AP188" s="38">
        <f>R188-'Individ-I&amp;O Tables'!S215</f>
        <v>1.0581097908968218E-7</v>
      </c>
      <c r="AQ188" s="38">
        <f>S188-'Individ-I&amp;O Tables'!T215</f>
        <v>-2.3437643537072006E-7</v>
      </c>
      <c r="AR188" s="38">
        <f>T188-'Individ-I&amp;O Tables'!U215</f>
        <v>-2.3781655844601346E-7</v>
      </c>
      <c r="AS188" s="38">
        <f>U188-'Individ-I&amp;O Tables'!V215</f>
        <v>-4.1830431785072619E-7</v>
      </c>
      <c r="AT188" s="200">
        <f>V188-'Individ-I&amp;O Tables'!W215</f>
        <v>0</v>
      </c>
    </row>
    <row r="189" spans="1:46" ht="15" x14ac:dyDescent="0.2">
      <c r="A189" s="198">
        <v>2020</v>
      </c>
      <c r="B189" s="57">
        <f>'4.Stata-DNSP&amp;State'!Z142</f>
        <v>1.0405781269073486</v>
      </c>
      <c r="C189" s="54">
        <f>'4.Stata-DNSP&amp;State'!AA142</f>
        <v>1.2252434492111206</v>
      </c>
      <c r="D189" s="54">
        <f>'4.Stata-DNSP&amp;State'!AB142</f>
        <v>1.1588656902313232</v>
      </c>
      <c r="E189" s="54">
        <f>'4.Stata-DNSP&amp;State'!AC142</f>
        <v>0.9655766487121582</v>
      </c>
      <c r="F189" s="54">
        <f>'4.Stata-DNSP&amp;State'!AD142</f>
        <v>0.94872552156448364</v>
      </c>
      <c r="G189" s="54"/>
      <c r="H189" s="54">
        <f>'4.Stata-DNSP&amp;State'!C142</f>
        <v>1.1802968978881836</v>
      </c>
      <c r="I189" s="57">
        <f>'4.Stata-DNSP&amp;State'!AE142</f>
        <v>1.1251015663146973</v>
      </c>
      <c r="J189" s="54">
        <f>'4.Stata-DNSP&amp;State'!AF142</f>
        <v>1.1242234706878662</v>
      </c>
      <c r="K189" s="54">
        <f>'4.Stata-DNSP&amp;State'!AG142</f>
        <v>0.95095574855804443</v>
      </c>
      <c r="L189" s="54">
        <f>'4.Stata-DNSP&amp;State'!AH142</f>
        <v>1.5025967359542847</v>
      </c>
      <c r="M189" s="54">
        <f>'4.Stata-DNSP&amp;State'!AI142</f>
        <v>1.2813904285430908</v>
      </c>
      <c r="N189" s="54">
        <f>'4.Stata-DNSP&amp;State'!AJ142</f>
        <v>1.3893575668334961</v>
      </c>
      <c r="O189" s="55">
        <f>'4.Stata-DNSP&amp;State'!D142</f>
        <v>1.1564370393753052</v>
      </c>
      <c r="P189" s="54">
        <f t="shared" ref="P189:P193" si="113">$H189/I189</f>
        <v>1.0490580879327012</v>
      </c>
      <c r="Q189" s="54">
        <f t="shared" ref="Q189:Q193" si="114">$H189/J189</f>
        <v>1.0498774742409607</v>
      </c>
      <c r="R189" s="54">
        <f t="shared" ref="R189:R193" si="115">$H189/K189</f>
        <v>1.2411691076876019</v>
      </c>
      <c r="S189" s="54">
        <f t="shared" ref="S189:S193" si="116">$H189/L189</f>
        <v>0.78550476627954902</v>
      </c>
      <c r="T189" s="54">
        <f t="shared" ref="T189:T193" si="117">$H189/M189</f>
        <v>0.92110637913079463</v>
      </c>
      <c r="U189" s="54">
        <f t="shared" ref="U189:U193" si="118">$H189/N189</f>
        <v>0.84952709515824243</v>
      </c>
      <c r="V189" s="55">
        <f>'Index Tables'!F189</f>
        <v>0.99147790000000002</v>
      </c>
      <c r="Y189" s="204">
        <v>2020</v>
      </c>
      <c r="Z189" s="38">
        <f>B189-'Individ-I&amp;O Tables'!B216</f>
        <v>1.2690734862985664E-7</v>
      </c>
      <c r="AA189" s="38">
        <f>C189-'Individ-I&amp;O Tables'!C216</f>
        <v>4.4921112052342949E-7</v>
      </c>
      <c r="AB189" s="38">
        <f>D189-'Individ-I&amp;O Tables'!D216</f>
        <v>-3.097686767095098E-7</v>
      </c>
      <c r="AC189" s="38">
        <f>E189-'Individ-I&amp;O Tables'!E216</f>
        <v>1.4871215825440487E-7</v>
      </c>
      <c r="AD189" s="38">
        <f>F189-'Individ-I&amp;O Tables'!F216</f>
        <v>2.1564483643210508E-8</v>
      </c>
      <c r="AE189" s="38"/>
      <c r="AF189" s="38">
        <f>H189-'Individ-I&amp;O Tables'!H216</f>
        <v>-1.0211181633579258E-7</v>
      </c>
      <c r="AG189" s="202">
        <f>I189-'Individ-I&amp;O Tables'!I216</f>
        <v>-4.3368530278087292E-7</v>
      </c>
      <c r="AH189" s="38">
        <f>J189-'Individ-I&amp;O Tables'!J216</f>
        <v>4.7068786623860603E-7</v>
      </c>
      <c r="AI189" s="38">
        <f>K189-'Individ-I&amp;O Tables'!K216</f>
        <v>-5.1441955584152765E-8</v>
      </c>
      <c r="AJ189" s="38">
        <f>L189-'Individ-I&amp;O Tables'!L216</f>
        <v>-2.6404571529248244E-7</v>
      </c>
      <c r="AK189" s="38">
        <f>M189-'Individ-I&amp;O Tables'!M216</f>
        <v>-5.7145690912641101E-7</v>
      </c>
      <c r="AL189" s="38">
        <f>N189-'Individ-I&amp;O Tables'!N216</f>
        <v>-4.3316650399916057E-7</v>
      </c>
      <c r="AM189" s="200">
        <f>O189-'Individ-I&amp;O Tables'!P216</f>
        <v>3.9375305238564806E-8</v>
      </c>
      <c r="AN189" s="38">
        <f>P189-'Individ-I&amp;O Tables'!Q216</f>
        <v>8.7932701120507772E-8</v>
      </c>
      <c r="AO189" s="38">
        <f>Q189-'Individ-I&amp;O Tables'!R216</f>
        <v>4.7424096072390398E-7</v>
      </c>
      <c r="AP189" s="38">
        <f>R189-'Individ-I&amp;O Tables'!S216</f>
        <v>1.0768760194679317E-7</v>
      </c>
      <c r="AQ189" s="38">
        <f>S189-'Individ-I&amp;O Tables'!T216</f>
        <v>6.6279549071346366E-8</v>
      </c>
      <c r="AR189" s="38">
        <f>T189-'Individ-I&amp;O Tables'!U216</f>
        <v>7.9130794583548436E-8</v>
      </c>
      <c r="AS189" s="38">
        <f>U189-'Individ-I&amp;O Tables'!V216</f>
        <v>-4.8417575504444699E-9</v>
      </c>
      <c r="AT189" s="200">
        <f>V189-'Individ-I&amp;O Tables'!W216</f>
        <v>0</v>
      </c>
    </row>
    <row r="190" spans="1:46" ht="15" x14ac:dyDescent="0.2">
      <c r="A190" s="198">
        <v>2021</v>
      </c>
      <c r="B190" s="57">
        <f>'4.Stata-DNSP&amp;State'!Z143</f>
        <v>1.0397131443023682</v>
      </c>
      <c r="C190" s="54">
        <f>'4.Stata-DNSP&amp;State'!AA143</f>
        <v>1.2252434492111206</v>
      </c>
      <c r="D190" s="54">
        <f>'4.Stata-DNSP&amp;State'!AB143</f>
        <v>1.1703953742980957</v>
      </c>
      <c r="E190" s="54">
        <f>'4.Stata-DNSP&amp;State'!AC143</f>
        <v>0.96656739711761475</v>
      </c>
      <c r="F190" s="54">
        <f>'4.Stata-DNSP&amp;State'!AD143</f>
        <v>0.8480866551399231</v>
      </c>
      <c r="G190" s="54"/>
      <c r="H190" s="54">
        <f>'4.Stata-DNSP&amp;State'!C143</f>
        <v>1.2144337892532349</v>
      </c>
      <c r="I190" s="57">
        <f>'4.Stata-DNSP&amp;State'!AE143</f>
        <v>1.0927046537399292</v>
      </c>
      <c r="J190" s="54">
        <f>'4.Stata-DNSP&amp;State'!AF143</f>
        <v>1.1247270107269287</v>
      </c>
      <c r="K190" s="54">
        <f>'4.Stata-DNSP&amp;State'!AG143</f>
        <v>0.95317214727401733</v>
      </c>
      <c r="L190" s="54">
        <f>'4.Stata-DNSP&amp;State'!AH143</f>
        <v>1.5114203691482544</v>
      </c>
      <c r="M190" s="54">
        <f>'4.Stata-DNSP&amp;State'!AI143</f>
        <v>1.322385311126709</v>
      </c>
      <c r="N190" s="54">
        <f>'4.Stata-DNSP&amp;State'!AJ143</f>
        <v>1.3988121747970581</v>
      </c>
      <c r="O190" s="55">
        <f>'4.Stata-DNSP&amp;State'!D143</f>
        <v>1.1417335271835327</v>
      </c>
      <c r="P190" s="54">
        <f t="shared" si="113"/>
        <v>1.1114016812289316</v>
      </c>
      <c r="Q190" s="54">
        <f t="shared" si="114"/>
        <v>1.0797587127104979</v>
      </c>
      <c r="R190" s="54">
        <f t="shared" si="115"/>
        <v>1.2740970167103616</v>
      </c>
      <c r="S190" s="54">
        <f t="shared" si="116"/>
        <v>0.80350497720076164</v>
      </c>
      <c r="T190" s="54">
        <f t="shared" si="117"/>
        <v>0.91836606096184148</v>
      </c>
      <c r="U190" s="54">
        <f t="shared" si="118"/>
        <v>0.8681893188622174</v>
      </c>
      <c r="V190" s="55">
        <f>'Index Tables'!F190</f>
        <v>1.013218</v>
      </c>
      <c r="Y190" s="204">
        <v>2021</v>
      </c>
      <c r="Z190" s="38">
        <f>B190-'Individ-I&amp;O Tables'!B217</f>
        <v>1.4430236805473839E-7</v>
      </c>
      <c r="AA190" s="38">
        <f>C190-'Individ-I&amp;O Tables'!C217</f>
        <v>4.4921112052342949E-7</v>
      </c>
      <c r="AB190" s="38">
        <f>D190-'Individ-I&amp;O Tables'!D217</f>
        <v>3.7429809562894434E-7</v>
      </c>
      <c r="AC190" s="38">
        <f>E190-'Individ-I&amp;O Tables'!E217</f>
        <v>9.7117614727970647E-8</v>
      </c>
      <c r="AD190" s="38">
        <f>F190-'Individ-I&amp;O Tables'!F217</f>
        <v>-4.4860076875430366E-8</v>
      </c>
      <c r="AE190" s="38"/>
      <c r="AF190" s="38">
        <f>H190-'Individ-I&amp;O Tables'!H217</f>
        <v>-2.1074676515020485E-7</v>
      </c>
      <c r="AG190" s="202">
        <f>I190-'Individ-I&amp;O Tables'!I217</f>
        <v>-3.462600708381558E-7</v>
      </c>
      <c r="AH190" s="38">
        <f>J190-'Individ-I&amp;O Tables'!J217</f>
        <v>1.0726928678650438E-8</v>
      </c>
      <c r="AI190" s="38">
        <f>K190-'Individ-I&amp;O Tables'!K217</f>
        <v>-5.2725982691015361E-8</v>
      </c>
      <c r="AJ190" s="38">
        <f>L190-'Individ-I&amp;O Tables'!L217</f>
        <v>3.6914825440881316E-7</v>
      </c>
      <c r="AK190" s="38">
        <f>M190-'Individ-I&amp;O Tables'!M217</f>
        <v>3.1112670906274786E-7</v>
      </c>
      <c r="AL190" s="38">
        <f>N190-'Individ-I&amp;O Tables'!N217</f>
        <v>1.7479705816114688E-7</v>
      </c>
      <c r="AM190" s="200">
        <f>O190-'Individ-I&amp;O Tables'!P217</f>
        <v>-4.7281646731178739E-7</v>
      </c>
      <c r="AN190" s="38">
        <f>P190-'Individ-I&amp;O Tables'!Q217</f>
        <v>-3.1877106843047898E-7</v>
      </c>
      <c r="AO190" s="38">
        <f>Q190-'Individ-I&amp;O Tables'!R217</f>
        <v>-2.8728950196565961E-7</v>
      </c>
      <c r="AP190" s="38">
        <f>R190-'Individ-I&amp;O Tables'!S217</f>
        <v>1.6710361538940788E-8</v>
      </c>
      <c r="AQ190" s="38">
        <f>S190-'Individ-I&amp;O Tables'!T217</f>
        <v>-1.2279923833347084E-7</v>
      </c>
      <c r="AR190" s="38">
        <f>T190-'Individ-I&amp;O Tables'!U217</f>
        <v>-3.9038158483606367E-8</v>
      </c>
      <c r="AS190" s="38">
        <f>U190-'Individ-I&amp;O Tables'!V217</f>
        <v>-1.8113778255113289E-7</v>
      </c>
      <c r="AT190" s="200">
        <f>V190-'Individ-I&amp;O Tables'!W217</f>
        <v>0</v>
      </c>
    </row>
    <row r="191" spans="1:46" ht="15" x14ac:dyDescent="0.2">
      <c r="A191" s="198">
        <v>2022</v>
      </c>
      <c r="B191" s="57">
        <f>'4.Stata-DNSP&amp;State'!Z144</f>
        <v>1.0406324863433838</v>
      </c>
      <c r="C191" s="54">
        <f>'4.Stata-DNSP&amp;State'!AA144</f>
        <v>1.2450510263442993</v>
      </c>
      <c r="D191" s="54">
        <f>'4.Stata-DNSP&amp;State'!AB144</f>
        <v>1.1831784248352051</v>
      </c>
      <c r="E191" s="54">
        <f>'4.Stata-DNSP&amp;State'!AC144</f>
        <v>0.96777403354644775</v>
      </c>
      <c r="F191" s="54">
        <f>'4.Stata-DNSP&amp;State'!AD144</f>
        <v>0.86977076530456543</v>
      </c>
      <c r="G191" s="54"/>
      <c r="H191" s="54">
        <f>'4.Stata-DNSP&amp;State'!C144</f>
        <v>1.2220796346664429</v>
      </c>
      <c r="I191" s="57">
        <f>'4.Stata-DNSP&amp;State'!AE144</f>
        <v>1.0353437662124634</v>
      </c>
      <c r="J191" s="54">
        <f>'4.Stata-DNSP&amp;State'!AF144</f>
        <v>1.1239136457443237</v>
      </c>
      <c r="K191" s="54">
        <f>'4.Stata-DNSP&amp;State'!AG144</f>
        <v>0.95574718713760376</v>
      </c>
      <c r="L191" s="54">
        <f>'4.Stata-DNSP&amp;State'!AH144</f>
        <v>1.5108728408813477</v>
      </c>
      <c r="M191" s="54">
        <f>'4.Stata-DNSP&amp;State'!AI144</f>
        <v>1.3569108247756958</v>
      </c>
      <c r="N191" s="54">
        <f>'4.Stata-DNSP&amp;State'!AJ144</f>
        <v>1.4117480516433716</v>
      </c>
      <c r="O191" s="55">
        <f>'4.Stata-DNSP&amp;State'!D144</f>
        <v>1.1185402870178223</v>
      </c>
      <c r="P191" s="54">
        <f t="shared" si="113"/>
        <v>1.1803612235355454</v>
      </c>
      <c r="Q191" s="54">
        <f t="shared" si="114"/>
        <v>1.0873429994322275</v>
      </c>
      <c r="R191" s="54">
        <f t="shared" si="115"/>
        <v>1.2786641186216683</v>
      </c>
      <c r="S191" s="54">
        <f t="shared" si="116"/>
        <v>0.80885670957825873</v>
      </c>
      <c r="T191" s="54">
        <f t="shared" si="117"/>
        <v>0.90063371324969632</v>
      </c>
      <c r="U191" s="54">
        <f t="shared" si="118"/>
        <v>0.8656499530804086</v>
      </c>
      <c r="V191" s="55">
        <f>'Index Tables'!F191</f>
        <v>1.0125500000000001</v>
      </c>
      <c r="Y191" s="204">
        <v>2022</v>
      </c>
      <c r="Z191" s="38">
        <f>B191-'Individ-I&amp;O Tables'!B218</f>
        <v>4.8634338378761299E-7</v>
      </c>
      <c r="AA191" s="38">
        <f>C191-'Individ-I&amp;O Tables'!C218</f>
        <v>2.6344299408620486E-8</v>
      </c>
      <c r="AB191" s="38">
        <f>D191-'Individ-I&amp;O Tables'!D218</f>
        <v>4.2483520501512828E-7</v>
      </c>
      <c r="AC191" s="38">
        <f>E191-'Individ-I&amp;O Tables'!E218</f>
        <v>1.3354644778917901E-7</v>
      </c>
      <c r="AD191" s="38">
        <f>F191-'Individ-I&amp;O Tables'!F218</f>
        <v>-3.4695434525389146E-8</v>
      </c>
      <c r="AE191" s="38"/>
      <c r="AF191" s="38">
        <f>H191-'Individ-I&amp;O Tables'!H218</f>
        <v>-3.6533355718404437E-7</v>
      </c>
      <c r="AG191" s="202">
        <f>I191-'Individ-I&amp;O Tables'!I218</f>
        <v>-2.3378753666314367E-7</v>
      </c>
      <c r="AH191" s="38">
        <f>J191-'Individ-I&amp;O Tables'!J218</f>
        <v>-3.5425567634916888E-7</v>
      </c>
      <c r="AI191" s="38">
        <f>K191-'Individ-I&amp;O Tables'!K218</f>
        <v>-1.1286239620655891E-7</v>
      </c>
      <c r="AJ191" s="38">
        <f>L191-'Individ-I&amp;O Tables'!L218</f>
        <v>-1.5911865225426425E-7</v>
      </c>
      <c r="AK191" s="38">
        <f>M191-'Individ-I&amp;O Tables'!M218</f>
        <v>-1.7522430417749035E-7</v>
      </c>
      <c r="AL191" s="38">
        <f>N191-'Individ-I&amp;O Tables'!N218</f>
        <v>5.1643371579146446E-8</v>
      </c>
      <c r="AM191" s="200">
        <f>O191-'Individ-I&amp;O Tables'!P218</f>
        <v>-7.1298217774184991E-7</v>
      </c>
      <c r="AN191" s="38">
        <f>P191-'Individ-I&amp;O Tables'!Q218</f>
        <v>2.2353554540721632E-7</v>
      </c>
      <c r="AO191" s="38">
        <f>Q191-'Individ-I&amp;O Tables'!R218</f>
        <v>-5.6777249568540356E-10</v>
      </c>
      <c r="AP191" s="38">
        <f>R191-'Individ-I&amp;O Tables'!S218</f>
        <v>1.1862166826581699E-7</v>
      </c>
      <c r="AQ191" s="38">
        <f>S191-'Individ-I&amp;O Tables'!T218</f>
        <v>9.5782587417048148E-9</v>
      </c>
      <c r="AR191" s="38">
        <f>T191-'Individ-I&amp;O Tables'!U218</f>
        <v>1.1324969628745407E-7</v>
      </c>
      <c r="AS191" s="38">
        <f>U191-'Individ-I&amp;O Tables'!V218</f>
        <v>5.3080408624062159E-8</v>
      </c>
      <c r="AT191" s="200">
        <f>V191-'Individ-I&amp;O Tables'!W218</f>
        <v>0</v>
      </c>
    </row>
    <row r="192" spans="1:46" ht="15" x14ac:dyDescent="0.2">
      <c r="A192" s="53">
        <v>2023</v>
      </c>
      <c r="B192" s="57">
        <f>'4.Stata-DNSP&amp;State'!Z145</f>
        <v>1.0568892955780029</v>
      </c>
      <c r="C192" s="54">
        <f>'4.Stata-DNSP&amp;State'!AA145</f>
        <v>1.2450510263442993</v>
      </c>
      <c r="D192" s="54">
        <f>'4.Stata-DNSP&amp;State'!AB145</f>
        <v>1.1867227554321289</v>
      </c>
      <c r="E192" s="54">
        <f>'4.Stata-DNSP&amp;State'!AC145</f>
        <v>0.9690406322479248</v>
      </c>
      <c r="F192" s="54">
        <f>'4.Stata-DNSP&amp;State'!AD145</f>
        <v>0.88774204254150391</v>
      </c>
      <c r="G192" s="54"/>
      <c r="H192" s="54">
        <f>'4.Stata-DNSP&amp;State'!C145</f>
        <v>1.2199668884277344</v>
      </c>
      <c r="I192" s="57">
        <f>'4.Stata-DNSP&amp;State'!AE145</f>
        <v>1.1185297966003418</v>
      </c>
      <c r="J192" s="54">
        <f>'4.Stata-DNSP&amp;State'!AF145</f>
        <v>1.1233067512512207</v>
      </c>
      <c r="K192" s="54">
        <f>'4.Stata-DNSP&amp;State'!AG145</f>
        <v>0.95728081464767456</v>
      </c>
      <c r="L192" s="54">
        <f>'4.Stata-DNSP&amp;State'!AH145</f>
        <v>1.5930538177490234</v>
      </c>
      <c r="M192" s="54">
        <f>'4.Stata-DNSP&amp;State'!AI145</f>
        <v>1.3947317600250244</v>
      </c>
      <c r="N192" s="54">
        <f>'4.Stata-DNSP&amp;State'!AJ145</f>
        <v>1.4283394813537598</v>
      </c>
      <c r="O192" s="55">
        <f>'4.Stata-DNSP&amp;State'!D145</f>
        <v>1.1674525737762451</v>
      </c>
      <c r="P192" s="54">
        <f t="shared" si="113"/>
        <v>1.0906878762959202</v>
      </c>
      <c r="Q192" s="54">
        <f t="shared" si="114"/>
        <v>1.0860496361023795</v>
      </c>
      <c r="R192" s="54">
        <f t="shared" si="115"/>
        <v>1.2744085849842723</v>
      </c>
      <c r="S192" s="54">
        <f t="shared" si="116"/>
        <v>0.76580393884717657</v>
      </c>
      <c r="T192" s="54">
        <f t="shared" si="117"/>
        <v>0.87469642793955282</v>
      </c>
      <c r="U192" s="54">
        <f t="shared" si="118"/>
        <v>0.85411549869885772</v>
      </c>
      <c r="V192" s="55">
        <f>'Index Tables'!F192</f>
        <v>1.00326</v>
      </c>
      <c r="Y192" s="53">
        <v>2023</v>
      </c>
      <c r="Z192" s="38">
        <f>B192-'Individ-I&amp;O Tables'!B219</f>
        <v>2.9557800296231562E-7</v>
      </c>
      <c r="AA192" s="38">
        <f>C192-'Individ-I&amp;O Tables'!C219</f>
        <v>2.6344299408620486E-8</v>
      </c>
      <c r="AB192" s="38">
        <f>D192-'Individ-I&amp;O Tables'!D219</f>
        <v>7.554321288516519E-7</v>
      </c>
      <c r="AC192" s="38">
        <f>E192-'Individ-I&amp;O Tables'!E219</f>
        <v>1.3224792483335079E-7</v>
      </c>
      <c r="AD192" s="38">
        <f>F192-'Individ-I&amp;O Tables'!F219</f>
        <v>4.2541503875170861E-8</v>
      </c>
      <c r="AE192" s="38"/>
      <c r="AF192" s="38">
        <f>H192-'Individ-I&amp;O Tables'!H219</f>
        <v>-1.1157226564861844E-7</v>
      </c>
      <c r="AG192" s="202">
        <f>I192-'Individ-I&amp;O Tables'!I219</f>
        <v>-2.0339965822735451E-7</v>
      </c>
      <c r="AH192" s="38">
        <f>J192-'Individ-I&amp;O Tables'!J219</f>
        <v>-2.4874877935232576E-7</v>
      </c>
      <c r="AI192" s="38">
        <f>K192-'Individ-I&amp;O Tables'!K219</f>
        <v>-8.5352325429610687E-8</v>
      </c>
      <c r="AJ192" s="38">
        <f>L192-'Individ-I&amp;O Tables'!L219</f>
        <v>-1.8225097653257194E-7</v>
      </c>
      <c r="AK192" s="38">
        <f>M192-'Individ-I&amp;O Tables'!M219</f>
        <v>-2.3997497566874415E-7</v>
      </c>
      <c r="AL192" s="38">
        <f>N192-'Individ-I&amp;O Tables'!N219</f>
        <v>4.8135375974034389E-7</v>
      </c>
      <c r="AM192" s="200">
        <f>O192-'Individ-I&amp;O Tables'!P219</f>
        <v>-4.2622375495682263E-7</v>
      </c>
      <c r="AN192" s="38">
        <f>P192-'Individ-I&amp;O Tables'!Q219</f>
        <v>-1.2370407986850296E-7</v>
      </c>
      <c r="AO192" s="38">
        <f>Q192-'Individ-I&amp;O Tables'!R219</f>
        <v>-3.6389762048116836E-7</v>
      </c>
      <c r="AP192" s="38">
        <f>R192-'Individ-I&amp;O Tables'!S219</f>
        <v>5.8498427235598172E-7</v>
      </c>
      <c r="AQ192" s="38">
        <f>S192-'Individ-I&amp;O Tables'!T219</f>
        <v>3.8847176586642718E-8</v>
      </c>
      <c r="AR192" s="38">
        <f>T192-'Individ-I&amp;O Tables'!U219</f>
        <v>2.7939552782463295E-8</v>
      </c>
      <c r="AS192" s="38">
        <f>U192-'Individ-I&amp;O Tables'!V219</f>
        <v>-1.3011423050102167E-9</v>
      </c>
      <c r="AT192" s="200">
        <f>V192-'Individ-I&amp;O Tables'!W219</f>
        <v>0</v>
      </c>
    </row>
    <row r="193" spans="1:46" ht="15" x14ac:dyDescent="0.2">
      <c r="A193" s="53">
        <v>2024</v>
      </c>
      <c r="B193" s="57">
        <f>'4.Stata-DNSP&amp;State'!Z146</f>
        <v>1.061238169670105</v>
      </c>
      <c r="C193" s="54">
        <f>'4.Stata-DNSP&amp;State'!AA146</f>
        <v>1.2640501260757446</v>
      </c>
      <c r="D193" s="54">
        <f>'4.Stata-DNSP&amp;State'!AB146</f>
        <v>1.1974251270294189</v>
      </c>
      <c r="E193" s="54">
        <f>'4.Stata-DNSP&amp;State'!AC146</f>
        <v>0.96936321258544922</v>
      </c>
      <c r="F193" s="54">
        <f>'4.Stata-DNSP&amp;State'!AD146</f>
        <v>0.82924371957778931</v>
      </c>
      <c r="G193" s="54"/>
      <c r="H193" s="54">
        <f>'4.Stata-DNSP&amp;State'!C146</f>
        <v>1.2528376579284668</v>
      </c>
      <c r="I193" s="57">
        <f>'4.Stata-DNSP&amp;State'!AE146</f>
        <v>1.2518682479858398</v>
      </c>
      <c r="J193" s="54">
        <f>'4.Stata-DNSP&amp;State'!AF146</f>
        <v>1.1310538053512573</v>
      </c>
      <c r="K193" s="54">
        <f>'4.Stata-DNSP&amp;State'!AG146</f>
        <v>0.95943093299865723</v>
      </c>
      <c r="L193" s="54">
        <f>'4.Stata-DNSP&amp;State'!AH146</f>
        <v>1.6055698394775391</v>
      </c>
      <c r="M193" s="54">
        <f>'4.Stata-DNSP&amp;State'!AI146</f>
        <v>1.4432830810546875</v>
      </c>
      <c r="N193" s="54">
        <f>'4.Stata-DNSP&amp;State'!AJ146</f>
        <v>1.4463088512420654</v>
      </c>
      <c r="O193" s="55">
        <f>'4.Stata-DNSP&amp;State'!D146</f>
        <v>1.2386685609817505</v>
      </c>
      <c r="P193" s="54">
        <f t="shared" si="113"/>
        <v>1.0007743705810788</v>
      </c>
      <c r="Q193" s="54">
        <f t="shared" si="114"/>
        <v>1.10767290822154</v>
      </c>
      <c r="R193" s="54">
        <f t="shared" si="115"/>
        <v>1.3058132845610682</v>
      </c>
      <c r="S193" s="54">
        <f t="shared" si="116"/>
        <v>0.78030717015470774</v>
      </c>
      <c r="T193" s="54">
        <f t="shared" si="117"/>
        <v>0.86804707570807826</v>
      </c>
      <c r="U193" s="54">
        <f t="shared" si="118"/>
        <v>0.86623106596668553</v>
      </c>
      <c r="V193" s="55">
        <f>'Index Tables'!F193</f>
        <v>1.022683</v>
      </c>
      <c r="Y193" s="53">
        <v>2024</v>
      </c>
      <c r="Z193" s="38">
        <f>B193-'Individ-I&amp;O Tables'!B220</f>
        <v>1.6967010507684677E-7</v>
      </c>
      <c r="AA193" s="38">
        <f>C193-'Individ-I&amp;O Tables'!C220</f>
        <v>1.2607574473300076E-7</v>
      </c>
      <c r="AB193" s="38">
        <f>D193-'Individ-I&amp;O Tables'!D220</f>
        <v>1.2702941898368181E-7</v>
      </c>
      <c r="AC193" s="38">
        <f>E193-'Individ-I&amp;O Tables'!E220</f>
        <v>1.1258544918568703E-7</v>
      </c>
      <c r="AD193" s="38">
        <f>F193-'Individ-I&amp;O Tables'!F220</f>
        <v>1.9577789278635294E-8</v>
      </c>
      <c r="AE193" s="38"/>
      <c r="AF193" s="38">
        <f>H193-'Individ-I&amp;O Tables'!H220</f>
        <v>-3.4207153309928628E-7</v>
      </c>
      <c r="AG193" s="202">
        <f>I193-'Individ-I&amp;O Tables'!I220</f>
        <v>2.4798583986296308E-7</v>
      </c>
      <c r="AH193" s="38">
        <f>J193-'Individ-I&amp;O Tables'!J220</f>
        <v>-1.9464874267960397E-7</v>
      </c>
      <c r="AI193" s="38">
        <f>K193-'Individ-I&amp;O Tables'!K220</f>
        <v>3.29986572511487E-8</v>
      </c>
      <c r="AJ193" s="38">
        <f>L193-'Individ-I&amp;O Tables'!L220</f>
        <v>-1.6052246087916444E-7</v>
      </c>
      <c r="AK193" s="38">
        <f>M193-'Individ-I&amp;O Tables'!M220</f>
        <v>8.1054687406378889E-8</v>
      </c>
      <c r="AL193" s="38">
        <f>N193-'Individ-I&amp;O Tables'!N220</f>
        <v>-1.4875793463708931E-7</v>
      </c>
      <c r="AM193" s="200">
        <f>O193-'Individ-I&amp;O Tables'!P220</f>
        <v>-4.3901824953174184E-7</v>
      </c>
      <c r="AN193" s="38">
        <f>P193-'Individ-I&amp;O Tables'!Q220</f>
        <v>-6.2941892120527143E-7</v>
      </c>
      <c r="AO193" s="38">
        <f>Q193-'Individ-I&amp;O Tables'!R220</f>
        <v>-9.1778459943014923E-8</v>
      </c>
      <c r="AP193" s="38">
        <f>R193-'Individ-I&amp;O Tables'!S220</f>
        <v>-7.1543893187531182E-7</v>
      </c>
      <c r="AQ193" s="38">
        <f>S193-'Individ-I&amp;O Tables'!T220</f>
        <v>-2.2984529224334693E-7</v>
      </c>
      <c r="AR193" s="38">
        <f>T193-'Individ-I&amp;O Tables'!U220</f>
        <v>-2.2429192170214662E-7</v>
      </c>
      <c r="AS193" s="38">
        <f>U193-'Individ-I&amp;O Tables'!V220</f>
        <v>-2.3403331450566611E-7</v>
      </c>
      <c r="AT193" s="200">
        <f>V193-'Individ-I&amp;O Tables'!W220</f>
        <v>0</v>
      </c>
    </row>
    <row r="194" spans="1:46" x14ac:dyDescent="0.2">
      <c r="A194" s="37"/>
      <c r="B194" s="34"/>
      <c r="C194" s="34"/>
      <c r="D194" s="34"/>
      <c r="E194" s="34"/>
      <c r="F194" s="34"/>
      <c r="G194" s="34"/>
      <c r="H194" s="34"/>
      <c r="I194" s="34"/>
    </row>
    <row r="195" spans="1:46" x14ac:dyDescent="0.2">
      <c r="A195" s="37"/>
      <c r="B195" s="34"/>
      <c r="C195" s="34"/>
      <c r="D195" s="34"/>
      <c r="E195" s="34"/>
      <c r="F195" s="34"/>
      <c r="G195" s="34"/>
      <c r="H195" s="34"/>
      <c r="I195" s="34"/>
    </row>
    <row r="196" spans="1:46" x14ac:dyDescent="0.2">
      <c r="A196" s="43" t="s">
        <v>535</v>
      </c>
      <c r="B196" s="44"/>
      <c r="C196" s="44"/>
      <c r="D196" s="44"/>
      <c r="E196" s="44"/>
      <c r="F196" s="44"/>
      <c r="G196" s="44"/>
      <c r="H196" s="44"/>
      <c r="I196" s="44"/>
      <c r="J196" s="44"/>
      <c r="K196" s="44"/>
      <c r="L196" s="44"/>
      <c r="M196" s="44"/>
      <c r="N196" s="44"/>
      <c r="O196" s="44"/>
      <c r="P196" s="44"/>
      <c r="Q196" s="44"/>
      <c r="R196" s="44"/>
      <c r="S196" s="44"/>
      <c r="T196" s="44"/>
      <c r="U196" s="44"/>
      <c r="V196" s="44"/>
    </row>
    <row r="197" spans="1:46" x14ac:dyDescent="0.2">
      <c r="A197" s="196"/>
      <c r="B197" s="387" t="s">
        <v>151</v>
      </c>
      <c r="C197" s="387"/>
      <c r="D197" s="387"/>
      <c r="E197" s="387"/>
      <c r="F197" s="387"/>
      <c r="G197" s="387"/>
      <c r="H197" s="387"/>
      <c r="I197" s="389" t="s">
        <v>152</v>
      </c>
      <c r="J197" s="387"/>
      <c r="K197" s="387"/>
      <c r="L197" s="387"/>
      <c r="M197" s="387"/>
      <c r="N197" s="387"/>
      <c r="O197" s="388"/>
      <c r="P197" s="387" t="s">
        <v>153</v>
      </c>
      <c r="Q197" s="387"/>
      <c r="R197" s="387"/>
      <c r="S197" s="387"/>
      <c r="T197" s="387"/>
      <c r="U197" s="387"/>
      <c r="V197" s="388"/>
      <c r="Y197" s="196"/>
      <c r="Z197" s="387" t="s">
        <v>151</v>
      </c>
      <c r="AA197" s="387"/>
      <c r="AB197" s="387"/>
      <c r="AC197" s="387"/>
      <c r="AD197" s="387"/>
      <c r="AE197" s="387"/>
      <c r="AF197" s="387"/>
      <c r="AG197" s="389" t="s">
        <v>152</v>
      </c>
      <c r="AH197" s="387"/>
      <c r="AI197" s="387"/>
      <c r="AJ197" s="387"/>
      <c r="AK197" s="387"/>
      <c r="AL197" s="387"/>
      <c r="AM197" s="388"/>
      <c r="AN197" s="387" t="s">
        <v>153</v>
      </c>
      <c r="AO197" s="387"/>
      <c r="AP197" s="387"/>
      <c r="AQ197" s="387"/>
      <c r="AR197" s="387"/>
      <c r="AS197" s="387"/>
      <c r="AT197" s="388"/>
    </row>
    <row r="198" spans="1:46" ht="30" x14ac:dyDescent="0.2">
      <c r="A198" s="197" t="s">
        <v>7</v>
      </c>
      <c r="B198" s="205" t="s">
        <v>36</v>
      </c>
      <c r="C198" s="205" t="s">
        <v>38</v>
      </c>
      <c r="D198" s="205" t="s">
        <v>13</v>
      </c>
      <c r="E198" s="205" t="s">
        <v>37</v>
      </c>
      <c r="F198" s="205" t="s">
        <v>154</v>
      </c>
      <c r="G198" s="205" t="s">
        <v>41</v>
      </c>
      <c r="H198" s="205" t="s">
        <v>42</v>
      </c>
      <c r="I198" s="66" t="s">
        <v>39</v>
      </c>
      <c r="J198" s="67" t="s">
        <v>156</v>
      </c>
      <c r="K198" s="67" t="s">
        <v>155</v>
      </c>
      <c r="L198" s="67" t="s">
        <v>157</v>
      </c>
      <c r="M198" s="67" t="s">
        <v>158</v>
      </c>
      <c r="N198" s="67" t="s">
        <v>40</v>
      </c>
      <c r="O198" s="68" t="s">
        <v>43</v>
      </c>
      <c r="P198" s="50" t="s">
        <v>39</v>
      </c>
      <c r="Q198" s="50" t="s">
        <v>156</v>
      </c>
      <c r="R198" s="50" t="s">
        <v>155</v>
      </c>
      <c r="S198" s="50" t="s">
        <v>157</v>
      </c>
      <c r="T198" s="50" t="s">
        <v>158</v>
      </c>
      <c r="U198" s="50" t="s">
        <v>40</v>
      </c>
      <c r="V198" s="52" t="s">
        <v>11</v>
      </c>
      <c r="Y198" s="203" t="s">
        <v>7</v>
      </c>
      <c r="Z198" s="115" t="s">
        <v>36</v>
      </c>
      <c r="AA198" s="115" t="s">
        <v>38</v>
      </c>
      <c r="AB198" s="115" t="s">
        <v>13</v>
      </c>
      <c r="AC198" s="115" t="s">
        <v>37</v>
      </c>
      <c r="AD198" s="115" t="s">
        <v>154</v>
      </c>
      <c r="AE198" s="115" t="s">
        <v>41</v>
      </c>
      <c r="AF198" s="115" t="s">
        <v>42</v>
      </c>
      <c r="AG198" s="49" t="s">
        <v>39</v>
      </c>
      <c r="AH198" s="50" t="s">
        <v>156</v>
      </c>
      <c r="AI198" s="50" t="s">
        <v>155</v>
      </c>
      <c r="AJ198" s="50" t="s">
        <v>157</v>
      </c>
      <c r="AK198" s="50" t="s">
        <v>158</v>
      </c>
      <c r="AL198" s="50" t="s">
        <v>40</v>
      </c>
      <c r="AM198" s="51" t="s">
        <v>43</v>
      </c>
      <c r="AN198" s="50" t="s">
        <v>39</v>
      </c>
      <c r="AO198" s="50" t="s">
        <v>156</v>
      </c>
      <c r="AP198" s="50" t="s">
        <v>155</v>
      </c>
      <c r="AQ198" s="50" t="s">
        <v>157</v>
      </c>
      <c r="AR198" s="50" t="s">
        <v>158</v>
      </c>
      <c r="AS198" s="50" t="s">
        <v>40</v>
      </c>
      <c r="AT198" s="52" t="s">
        <v>11</v>
      </c>
    </row>
    <row r="199" spans="1:46" ht="15" x14ac:dyDescent="0.2">
      <c r="A199" s="198">
        <v>2006</v>
      </c>
      <c r="B199" s="56">
        <f>'4.Stata-DNSP&amp;State'!Z149</f>
        <v>1</v>
      </c>
      <c r="C199" s="59">
        <f>'4.Stata-DNSP&amp;State'!AA149</f>
        <v>1</v>
      </c>
      <c r="D199" s="59">
        <f>'4.Stata-DNSP&amp;State'!AB149</f>
        <v>1</v>
      </c>
      <c r="E199" s="59">
        <f>'4.Stata-DNSP&amp;State'!AC149</f>
        <v>1</v>
      </c>
      <c r="F199" s="59">
        <f>'4.Stata-DNSP&amp;State'!AD149</f>
        <v>1</v>
      </c>
      <c r="G199" s="59"/>
      <c r="H199" s="59">
        <f>'4.Stata-DNSP&amp;State'!C149</f>
        <v>1</v>
      </c>
      <c r="I199" s="56">
        <f>'4.Stata-DNSP&amp;State'!AE149</f>
        <v>1</v>
      </c>
      <c r="J199" s="59">
        <f>'4.Stata-DNSP&amp;State'!AF149</f>
        <v>1</v>
      </c>
      <c r="K199" s="59">
        <f>'4.Stata-DNSP&amp;State'!AG149</f>
        <v>1</v>
      </c>
      <c r="L199" s="59">
        <f>'4.Stata-DNSP&amp;State'!AH149</f>
        <v>1</v>
      </c>
      <c r="M199" s="59">
        <f>'4.Stata-DNSP&amp;State'!AI149</f>
        <v>1</v>
      </c>
      <c r="N199" s="59">
        <f>'4.Stata-DNSP&amp;State'!AJ149</f>
        <v>1</v>
      </c>
      <c r="O199" s="60">
        <f>'4.Stata-DNSP&amp;State'!D149</f>
        <v>1</v>
      </c>
      <c r="P199" s="59">
        <f t="shared" ref="P199:P213" si="119">$H199/I199</f>
        <v>1</v>
      </c>
      <c r="Q199" s="54">
        <f t="shared" ref="Q199:Q213" si="120">$H199/J199</f>
        <v>1</v>
      </c>
      <c r="R199" s="54">
        <f t="shared" ref="R199:R213" si="121">$H199/K199</f>
        <v>1</v>
      </c>
      <c r="S199" s="54">
        <f t="shared" ref="S199:S213" si="122">$H199/L199</f>
        <v>1</v>
      </c>
      <c r="T199" s="54">
        <f t="shared" ref="T199:T213" si="123">$H199/M199</f>
        <v>1</v>
      </c>
      <c r="U199" s="54">
        <f t="shared" ref="U199:U213" si="124">$H199/N199</f>
        <v>1</v>
      </c>
      <c r="V199" s="55">
        <f>'Index Tables'!F203</f>
        <v>1</v>
      </c>
      <c r="Y199" s="239">
        <v>2006</v>
      </c>
      <c r="Z199" s="110">
        <f>B199-'Individ-I&amp;O Tables'!B230</f>
        <v>0</v>
      </c>
      <c r="AA199" s="110">
        <f>C199-'Individ-I&amp;O Tables'!C230</f>
        <v>0</v>
      </c>
      <c r="AB199" s="110">
        <f>D199-'Individ-I&amp;O Tables'!D230</f>
        <v>0</v>
      </c>
      <c r="AC199" s="110">
        <f>E199-'Individ-I&amp;O Tables'!E230</f>
        <v>0</v>
      </c>
      <c r="AD199" s="110">
        <f>F199-'Individ-I&amp;O Tables'!F230</f>
        <v>0</v>
      </c>
      <c r="AE199" s="110"/>
      <c r="AF199" s="110">
        <f>H199-'Individ-I&amp;O Tables'!H230</f>
        <v>0</v>
      </c>
      <c r="AG199" s="201">
        <f>I199-'Individ-I&amp;O Tables'!I230</f>
        <v>0</v>
      </c>
      <c r="AH199" s="110">
        <f>J199-'Individ-I&amp;O Tables'!J230</f>
        <v>0</v>
      </c>
      <c r="AI199" s="110">
        <f>K199-'Individ-I&amp;O Tables'!K230</f>
        <v>0</v>
      </c>
      <c r="AJ199" s="110">
        <f>L199-'Individ-I&amp;O Tables'!L230</f>
        <v>0</v>
      </c>
      <c r="AK199" s="110">
        <f>M199-'Individ-I&amp;O Tables'!M230</f>
        <v>0</v>
      </c>
      <c r="AL199" s="110">
        <f>N199-'Individ-I&amp;O Tables'!N230</f>
        <v>0</v>
      </c>
      <c r="AM199" s="199">
        <f>O199-'Individ-I&amp;O Tables'!P230</f>
        <v>0</v>
      </c>
      <c r="AN199" s="110">
        <f>P199-'Individ-I&amp;O Tables'!Q230</f>
        <v>0</v>
      </c>
      <c r="AO199" s="110">
        <f>Q199-'Individ-I&amp;O Tables'!R230</f>
        <v>0</v>
      </c>
      <c r="AP199" s="110">
        <f>R199-'Individ-I&amp;O Tables'!S230</f>
        <v>0</v>
      </c>
      <c r="AQ199" s="110">
        <f>S199-'Individ-I&amp;O Tables'!T230</f>
        <v>0</v>
      </c>
      <c r="AR199" s="110">
        <f>T199-'Individ-I&amp;O Tables'!U230</f>
        <v>0</v>
      </c>
      <c r="AS199" s="110">
        <f>U199-'Individ-I&amp;O Tables'!V230</f>
        <v>0</v>
      </c>
      <c r="AT199" s="199">
        <f>V199-'Individ-I&amp;O Tables'!W230</f>
        <v>0</v>
      </c>
    </row>
    <row r="200" spans="1:46" ht="15" x14ac:dyDescent="0.2">
      <c r="A200" s="198">
        <v>2007</v>
      </c>
      <c r="B200" s="57">
        <f>'4.Stata-DNSP&amp;State'!Z150</f>
        <v>1.0233355760574341</v>
      </c>
      <c r="C200" s="54">
        <f>'4.Stata-DNSP&amp;State'!AA150</f>
        <v>1.0773494243621826</v>
      </c>
      <c r="D200" s="54">
        <f>'4.Stata-DNSP&amp;State'!AB150</f>
        <v>1.0202711820602417</v>
      </c>
      <c r="E200" s="54">
        <f>'4.Stata-DNSP&amp;State'!AC150</f>
        <v>1.0089396238327026</v>
      </c>
      <c r="F200" s="54">
        <f>'4.Stata-DNSP&amp;State'!AD150</f>
        <v>1.0023831129074097</v>
      </c>
      <c r="G200" s="54"/>
      <c r="H200" s="54">
        <f>'4.Stata-DNSP&amp;State'!C150</f>
        <v>1.04913330078125</v>
      </c>
      <c r="I200" s="57">
        <f>'4.Stata-DNSP&amp;State'!AE150</f>
        <v>1.055811882019043</v>
      </c>
      <c r="J200" s="54">
        <f>'4.Stata-DNSP&amp;State'!AF150</f>
        <v>1.0015844106674194</v>
      </c>
      <c r="K200" s="54">
        <f>'4.Stata-DNSP&amp;State'!AG150</f>
        <v>1.0053768157958984</v>
      </c>
      <c r="L200" s="54">
        <f>'4.Stata-DNSP&amp;State'!AH150</f>
        <v>0.90269523859024048</v>
      </c>
      <c r="M200" s="54">
        <f>'4.Stata-DNSP&amp;State'!AI150</f>
        <v>1.0389271974563599</v>
      </c>
      <c r="N200" s="54">
        <f>'4.Stata-DNSP&amp;State'!AJ150</f>
        <v>1.0069179534912109</v>
      </c>
      <c r="O200" s="55">
        <f>'4.Stata-DNSP&amp;State'!D150</f>
        <v>1.0279362201690674</v>
      </c>
      <c r="P200" s="54">
        <f t="shared" si="119"/>
        <v>0.99367445910438001</v>
      </c>
      <c r="Q200" s="54">
        <f t="shared" si="120"/>
        <v>1.0474736723209837</v>
      </c>
      <c r="R200" s="54">
        <f t="shared" si="121"/>
        <v>1.04352247266684</v>
      </c>
      <c r="S200" s="54">
        <f t="shared" si="122"/>
        <v>1.1622231467839634</v>
      </c>
      <c r="T200" s="54">
        <f t="shared" si="123"/>
        <v>1.0098236944319854</v>
      </c>
      <c r="U200" s="54">
        <f t="shared" si="124"/>
        <v>1.04192530994573</v>
      </c>
      <c r="V200" s="55">
        <f>'Index Tables'!F204</f>
        <v>1.04382</v>
      </c>
      <c r="Y200" s="204">
        <v>2007</v>
      </c>
      <c r="Z200" s="38">
        <f>B200-'Individ-I&amp;O Tables'!B231</f>
        <v>-4.2394256594135982E-7</v>
      </c>
      <c r="AA200" s="38">
        <f>C200-'Individ-I&amp;O Tables'!C231</f>
        <v>4.2436218272712267E-7</v>
      </c>
      <c r="AB200" s="38">
        <f>D200-'Individ-I&amp;O Tables'!D231</f>
        <v>1.8206024177125357E-7</v>
      </c>
      <c r="AC200" s="38">
        <f>E200-'Individ-I&amp;O Tables'!E231</f>
        <v>-3.7616729731126952E-7</v>
      </c>
      <c r="AD200" s="38">
        <f>F200-'Individ-I&amp;O Tables'!F231</f>
        <v>1.1290740964398083E-7</v>
      </c>
      <c r="AE200" s="38"/>
      <c r="AF200" s="38">
        <f>H200-'Individ-I&amp;O Tables'!H231</f>
        <v>3.0078124990673416E-7</v>
      </c>
      <c r="AG200" s="202">
        <f>I200-'Individ-I&amp;O Tables'!I231</f>
        <v>-1.1798095700399358E-7</v>
      </c>
      <c r="AH200" s="38">
        <f>J200-'Individ-I&amp;O Tables'!J231</f>
        <v>4.1066741940376517E-7</v>
      </c>
      <c r="AI200" s="38">
        <f>K200-'Individ-I&amp;O Tables'!K231</f>
        <v>-1.8420410152764077E-7</v>
      </c>
      <c r="AJ200" s="38">
        <f>L200-'Individ-I&amp;O Tables'!L231</f>
        <v>3.8590240447611279E-8</v>
      </c>
      <c r="AK200" s="38">
        <f>M200-'Individ-I&amp;O Tables'!M231</f>
        <v>1.9745635992940436E-7</v>
      </c>
      <c r="AL200" s="38">
        <f>N200-'Individ-I&amp;O Tables'!N231</f>
        <v>-4.650878904222111E-8</v>
      </c>
      <c r="AM200" s="200">
        <f>O200-'Individ-I&amp;O Tables'!P231</f>
        <v>2.2016906742194919E-7</v>
      </c>
      <c r="AN200" s="38">
        <f>P200-'Individ-I&amp;O Tables'!Q231</f>
        <v>-1.4089561994889976E-7</v>
      </c>
      <c r="AO200" s="38">
        <f>Q200-'Individ-I&amp;O Tables'!R231</f>
        <v>-3.2767901636532315E-7</v>
      </c>
      <c r="AP200" s="38">
        <f>R200-'Individ-I&amp;O Tables'!S231</f>
        <v>-5.2733316002750996E-7</v>
      </c>
      <c r="AQ200" s="38">
        <f>S200-'Individ-I&amp;O Tables'!T231</f>
        <v>1.467839634283763E-7</v>
      </c>
      <c r="AR200" s="38">
        <f>T200-'Individ-I&amp;O Tables'!U231</f>
        <v>-3.0556801466907757E-7</v>
      </c>
      <c r="AS200" s="38">
        <f>U200-'Individ-I&amp;O Tables'!V231</f>
        <v>3.0994572997045111E-7</v>
      </c>
      <c r="AT200" s="200">
        <f>V200-'Individ-I&amp;O Tables'!W231</f>
        <v>0</v>
      </c>
    </row>
    <row r="201" spans="1:46" ht="15" x14ac:dyDescent="0.2">
      <c r="A201" s="198">
        <v>2008</v>
      </c>
      <c r="B201" s="57">
        <f>'4.Stata-DNSP&amp;State'!Z151</f>
        <v>1.0492676496505737</v>
      </c>
      <c r="C201" s="54">
        <f>'4.Stata-DNSP&amp;State'!AA151</f>
        <v>1.1449956893920898</v>
      </c>
      <c r="D201" s="54">
        <f>'4.Stata-DNSP&amp;State'!AB151</f>
        <v>1.0322401523590088</v>
      </c>
      <c r="E201" s="54">
        <f>'4.Stata-DNSP&amp;State'!AC151</f>
        <v>1.0261169672012329</v>
      </c>
      <c r="F201" s="54">
        <f>'4.Stata-DNSP&amp;State'!AD151</f>
        <v>0.94036853313446045</v>
      </c>
      <c r="G201" s="54"/>
      <c r="H201" s="54">
        <f>'4.Stata-DNSP&amp;State'!C151</f>
        <v>1.1007406711578369</v>
      </c>
      <c r="I201" s="57">
        <f>'4.Stata-DNSP&amp;State'!AE151</f>
        <v>0.85254216194152832</v>
      </c>
      <c r="J201" s="54">
        <f>'4.Stata-DNSP&amp;State'!AF151</f>
        <v>1.0064769983291626</v>
      </c>
      <c r="K201" s="54">
        <f>'4.Stata-DNSP&amp;State'!AG151</f>
        <v>1.0179044008255005</v>
      </c>
      <c r="L201" s="54">
        <f>'4.Stata-DNSP&amp;State'!AH151</f>
        <v>0.9023669958114624</v>
      </c>
      <c r="M201" s="54">
        <f>'4.Stata-DNSP&amp;State'!AI151</f>
        <v>1.1221415996551514</v>
      </c>
      <c r="N201" s="54">
        <f>'4.Stata-DNSP&amp;State'!AJ151</f>
        <v>1.0702061653137207</v>
      </c>
      <c r="O201" s="55">
        <f>'4.Stata-DNSP&amp;State'!D151</f>
        <v>0.95659863948822021</v>
      </c>
      <c r="P201" s="54">
        <f t="shared" si="119"/>
        <v>1.2911275480512028</v>
      </c>
      <c r="Q201" s="54">
        <f t="shared" si="120"/>
        <v>1.0936570562319456</v>
      </c>
      <c r="R201" s="54">
        <f t="shared" si="121"/>
        <v>1.0813792240854425</v>
      </c>
      <c r="S201" s="54">
        <f t="shared" si="122"/>
        <v>1.2198370244780341</v>
      </c>
      <c r="T201" s="54">
        <f t="shared" si="123"/>
        <v>0.98092849556251083</v>
      </c>
      <c r="U201" s="54">
        <f t="shared" si="124"/>
        <v>1.028531423975833</v>
      </c>
      <c r="V201" s="55">
        <f>'Index Tables'!F205</f>
        <v>1.0623450000000001</v>
      </c>
      <c r="Y201" s="204">
        <v>2008</v>
      </c>
      <c r="Z201" s="38">
        <f>B201-'Individ-I&amp;O Tables'!B232</f>
        <v>-3.5034942635903121E-7</v>
      </c>
      <c r="AA201" s="38">
        <f>C201-'Individ-I&amp;O Tables'!C232</f>
        <v>-3.1060791005899091E-7</v>
      </c>
      <c r="AB201" s="38">
        <f>D201-'Individ-I&amp;O Tables'!D232</f>
        <v>1.5235900874266406E-7</v>
      </c>
      <c r="AC201" s="38">
        <f>E201-'Individ-I&amp;O Tables'!E232</f>
        <v>-3.2798767035657761E-8</v>
      </c>
      <c r="AD201" s="38">
        <f>F201-'Individ-I&amp;O Tables'!F232</f>
        <v>3.3134460397654664E-8</v>
      </c>
      <c r="AE201" s="38"/>
      <c r="AF201" s="38">
        <f>H201-'Individ-I&amp;O Tables'!H232</f>
        <v>-3.2884216305539837E-7</v>
      </c>
      <c r="AG201" s="202">
        <f>I201-'Individ-I&amp;O Tables'!I232</f>
        <v>6.1941528350928365E-8</v>
      </c>
      <c r="AH201" s="38">
        <f>J201-'Individ-I&amp;O Tables'!J232</f>
        <v>-1.6708374683815919E-9</v>
      </c>
      <c r="AI201" s="38">
        <f>K201-'Individ-I&amp;O Tables'!K232</f>
        <v>4.0082550056830257E-7</v>
      </c>
      <c r="AJ201" s="38">
        <f>L201-'Individ-I&amp;O Tables'!L232</f>
        <v>-4.1885376278472108E-9</v>
      </c>
      <c r="AK201" s="38">
        <f>M201-'Individ-I&amp;O Tables'!M232</f>
        <v>-4.0034484860562713E-7</v>
      </c>
      <c r="AL201" s="38">
        <f>N201-'Individ-I&amp;O Tables'!N232</f>
        <v>1.6531372071248995E-7</v>
      </c>
      <c r="AM201" s="200">
        <f>O201-'Individ-I&amp;O Tables'!P232</f>
        <v>2.3948822025499084E-7</v>
      </c>
      <c r="AN201" s="38">
        <f>P201-'Individ-I&amp;O Tables'!Q232</f>
        <v>-4.5194879727539217E-7</v>
      </c>
      <c r="AO201" s="38">
        <f>Q201-'Individ-I&amp;O Tables'!R232</f>
        <v>5.6231945544382711E-8</v>
      </c>
      <c r="AP201" s="38">
        <f>R201-'Individ-I&amp;O Tables'!S232</f>
        <v>2.2408544242402684E-7</v>
      </c>
      <c r="AQ201" s="38">
        <f>S201-'Individ-I&amp;O Tables'!T232</f>
        <v>2.4478034044150832E-8</v>
      </c>
      <c r="AR201" s="38">
        <f>T201-'Individ-I&amp;O Tables'!U232</f>
        <v>-4.4374891539078476E-9</v>
      </c>
      <c r="AS201" s="38">
        <f>U201-'Individ-I&amp;O Tables'!V232</f>
        <v>4.2397583288611429E-7</v>
      </c>
      <c r="AT201" s="200">
        <f>V201-'Individ-I&amp;O Tables'!W232</f>
        <v>0</v>
      </c>
    </row>
    <row r="202" spans="1:46" ht="15" x14ac:dyDescent="0.2">
      <c r="A202" s="198">
        <v>2009</v>
      </c>
      <c r="B202" s="57">
        <f>'4.Stata-DNSP&amp;State'!Z152</f>
        <v>1.0224591493606567</v>
      </c>
      <c r="C202" s="54">
        <f>'4.Stata-DNSP&amp;State'!AA152</f>
        <v>1.2182595729827881</v>
      </c>
      <c r="D202" s="54">
        <f>'4.Stata-DNSP&amp;State'!AB152</f>
        <v>1.0411614179611206</v>
      </c>
      <c r="E202" s="54">
        <f>'4.Stata-DNSP&amp;State'!AC152</f>
        <v>1.0363712310791016</v>
      </c>
      <c r="F202" s="54">
        <f>'4.Stata-DNSP&amp;State'!AD152</f>
        <v>1.0752254724502563</v>
      </c>
      <c r="G202" s="54"/>
      <c r="H202" s="54">
        <f>'4.Stata-DNSP&amp;State'!C152</f>
        <v>1.1238795518875122</v>
      </c>
      <c r="I202" s="57">
        <f>'4.Stata-DNSP&amp;State'!AE152</f>
        <v>0.93051230907440186</v>
      </c>
      <c r="J202" s="54">
        <f>'4.Stata-DNSP&amp;State'!AF152</f>
        <v>1.0548286437988281</v>
      </c>
      <c r="K202" s="54">
        <f>'4.Stata-DNSP&amp;State'!AG152</f>
        <v>1.015936017036438</v>
      </c>
      <c r="L202" s="54">
        <f>'4.Stata-DNSP&amp;State'!AH152</f>
        <v>0.9023669958114624</v>
      </c>
      <c r="M202" s="54">
        <f>'4.Stata-DNSP&amp;State'!AI152</f>
        <v>1.1673387289047241</v>
      </c>
      <c r="N202" s="54">
        <f>'4.Stata-DNSP&amp;State'!AJ152</f>
        <v>1.1150668859481812</v>
      </c>
      <c r="O202" s="55">
        <f>'4.Stata-DNSP&amp;State'!D152</f>
        <v>1.002812385559082</v>
      </c>
      <c r="P202" s="54">
        <f t="shared" si="119"/>
        <v>1.2078072916686684</v>
      </c>
      <c r="Q202" s="54">
        <f t="shared" si="120"/>
        <v>1.0654617302010365</v>
      </c>
      <c r="R202" s="54">
        <f t="shared" si="121"/>
        <v>1.1062503278168576</v>
      </c>
      <c r="S202" s="54">
        <f t="shared" si="122"/>
        <v>1.24547945248912</v>
      </c>
      <c r="T202" s="54">
        <f t="shared" si="123"/>
        <v>0.96277072289207066</v>
      </c>
      <c r="U202" s="54">
        <f t="shared" si="124"/>
        <v>1.0079032621723292</v>
      </c>
      <c r="V202" s="55">
        <f>'Index Tables'!F206</f>
        <v>1.063809</v>
      </c>
      <c r="Y202" s="204">
        <v>2009</v>
      </c>
      <c r="Z202" s="38">
        <f>B202-'Individ-I&amp;O Tables'!B233</f>
        <v>1.493606567315453E-7</v>
      </c>
      <c r="AA202" s="38">
        <f>C202-'Individ-I&amp;O Tables'!C233</f>
        <v>-4.27017211812597E-7</v>
      </c>
      <c r="AB202" s="38">
        <f>D202-'Individ-I&amp;O Tables'!D233</f>
        <v>4.1796112060232815E-7</v>
      </c>
      <c r="AC202" s="38">
        <f>E202-'Individ-I&amp;O Tables'!E233</f>
        <v>2.3107910163133738E-7</v>
      </c>
      <c r="AD202" s="38">
        <f>F202-'Individ-I&amp;O Tables'!F233</f>
        <v>4.724502562503119E-7</v>
      </c>
      <c r="AE202" s="38"/>
      <c r="AF202" s="38">
        <f>H202-'Individ-I&amp;O Tables'!H233</f>
        <v>-4.4811248778309221E-7</v>
      </c>
      <c r="AG202" s="202">
        <f>I202-'Individ-I&amp;O Tables'!I233</f>
        <v>1.090744018439338E-7</v>
      </c>
      <c r="AH202" s="38">
        <f>J202-'Individ-I&amp;O Tables'!J233</f>
        <v>-3.5620117189161249E-7</v>
      </c>
      <c r="AI202" s="38">
        <f>K202-'Individ-I&amp;O Tables'!K233</f>
        <v>1.7036438038076085E-8</v>
      </c>
      <c r="AJ202" s="38">
        <f>L202-'Individ-I&amp;O Tables'!L233</f>
        <v>-4.1885376278472108E-9</v>
      </c>
      <c r="AK202" s="38">
        <f>M202-'Individ-I&amp;O Tables'!M233</f>
        <v>-2.710952757833951E-7</v>
      </c>
      <c r="AL202" s="38">
        <f>N202-'Individ-I&amp;O Tables'!N233</f>
        <v>-1.1405181887802485E-7</v>
      </c>
      <c r="AM202" s="200">
        <f>O202-'Individ-I&amp;O Tables'!P233</f>
        <v>3.8555908199455757E-7</v>
      </c>
      <c r="AN202" s="38">
        <f>P202-'Individ-I&amp;O Tables'!Q233</f>
        <v>-7.0833133158920702E-7</v>
      </c>
      <c r="AO202" s="38">
        <f>Q202-'Individ-I&amp;O Tables'!R233</f>
        <v>-2.6979896339263121E-7</v>
      </c>
      <c r="AP202" s="38">
        <f>R202-'Individ-I&amp;O Tables'!S233</f>
        <v>-6.7218314248052025E-7</v>
      </c>
      <c r="AQ202" s="38">
        <f>S202-'Individ-I&amp;O Tables'!T233</f>
        <v>-5.4751087996685044E-7</v>
      </c>
      <c r="AR202" s="38">
        <f>T202-'Individ-I&amp;O Tables'!U233</f>
        <v>-1.7710792932223995E-7</v>
      </c>
      <c r="AS202" s="38">
        <f>U202-'Individ-I&amp;O Tables'!V233</f>
        <v>2.6217232917957745E-7</v>
      </c>
      <c r="AT202" s="200">
        <f>V202-'Individ-I&amp;O Tables'!W233</f>
        <v>0</v>
      </c>
    </row>
    <row r="203" spans="1:46" ht="15" x14ac:dyDescent="0.2">
      <c r="A203" s="198">
        <v>2010</v>
      </c>
      <c r="B203" s="57">
        <f>'4.Stata-DNSP&amp;State'!Z153</f>
        <v>1.0400665998458862</v>
      </c>
      <c r="C203" s="54">
        <f>'4.Stata-DNSP&amp;State'!AA153</f>
        <v>1.2182595729827881</v>
      </c>
      <c r="D203" s="54">
        <f>'4.Stata-DNSP&amp;State'!AB153</f>
        <v>1.0560159683227539</v>
      </c>
      <c r="E203" s="54">
        <f>'4.Stata-DNSP&amp;State'!AC153</f>
        <v>1.0441075563430786</v>
      </c>
      <c r="F203" s="54">
        <f>'4.Stata-DNSP&amp;State'!AD153</f>
        <v>0.95389604568481445</v>
      </c>
      <c r="G203" s="54"/>
      <c r="H203" s="54">
        <f>'4.Stata-DNSP&amp;State'!C153</f>
        <v>1.1445711851119995</v>
      </c>
      <c r="I203" s="57">
        <f>'4.Stata-DNSP&amp;State'!AE153</f>
        <v>1.0910303592681885</v>
      </c>
      <c r="J203" s="54">
        <f>'4.Stata-DNSP&amp;State'!AF153</f>
        <v>1.0603570938110352</v>
      </c>
      <c r="K203" s="54">
        <f>'4.Stata-DNSP&amp;State'!AG153</f>
        <v>1.013857364654541</v>
      </c>
      <c r="L203" s="54">
        <f>'4.Stata-DNSP&amp;State'!AH153</f>
        <v>0.90269523859024048</v>
      </c>
      <c r="M203" s="54">
        <f>'4.Stata-DNSP&amp;State'!AI153</f>
        <v>1.2168629169464111</v>
      </c>
      <c r="N203" s="54">
        <f>'4.Stata-DNSP&amp;State'!AJ153</f>
        <v>1.1054103374481201</v>
      </c>
      <c r="O203" s="55">
        <f>'4.Stata-DNSP&amp;State'!D153</f>
        <v>1.0710428953170776</v>
      </c>
      <c r="P203" s="54">
        <f t="shared" si="119"/>
        <v>1.0490736352008789</v>
      </c>
      <c r="Q203" s="54">
        <f t="shared" si="120"/>
        <v>1.0794205006902817</v>
      </c>
      <c r="R203" s="54">
        <f t="shared" si="121"/>
        <v>1.1289272288336116</v>
      </c>
      <c r="S203" s="54">
        <f t="shared" si="122"/>
        <v>1.2679486233908823</v>
      </c>
      <c r="T203" s="54">
        <f t="shared" si="123"/>
        <v>0.94059172086875642</v>
      </c>
      <c r="U203" s="54">
        <f t="shared" si="124"/>
        <v>1.0354265256414044</v>
      </c>
      <c r="V203" s="55">
        <f>'Index Tables'!F207</f>
        <v>1.0864910000000001</v>
      </c>
      <c r="Y203" s="204">
        <v>2010</v>
      </c>
      <c r="Z203" s="38">
        <f>B203-'Individ-I&amp;O Tables'!B234</f>
        <v>-4.0015411384430877E-7</v>
      </c>
      <c r="AA203" s="38">
        <f>C203-'Individ-I&amp;O Tables'!C234</f>
        <v>-4.27017211812597E-7</v>
      </c>
      <c r="AB203" s="38">
        <f>D203-'Individ-I&amp;O Tables'!D234</f>
        <v>-3.1677246159489414E-8</v>
      </c>
      <c r="AC203" s="38">
        <f>E203-'Individ-I&amp;O Tables'!E234</f>
        <v>-4.436569214227859E-7</v>
      </c>
      <c r="AD203" s="38">
        <f>F203-'Individ-I&amp;O Tables'!F234</f>
        <v>4.5684814486968151E-8</v>
      </c>
      <c r="AE203" s="38"/>
      <c r="AF203" s="38">
        <f>H203-'Individ-I&amp;O Tables'!H234</f>
        <v>1.8511199950665969E-7</v>
      </c>
      <c r="AG203" s="202">
        <f>I203-'Individ-I&amp;O Tables'!I234</f>
        <v>3.5926818853226905E-7</v>
      </c>
      <c r="AH203" s="38">
        <f>J203-'Individ-I&amp;O Tables'!J234</f>
        <v>9.3811035162261192E-8</v>
      </c>
      <c r="AI203" s="38">
        <f>K203-'Individ-I&amp;O Tables'!K234</f>
        <v>3.6465454100742534E-7</v>
      </c>
      <c r="AJ203" s="38">
        <f>L203-'Individ-I&amp;O Tables'!L234</f>
        <v>3.8590240447611279E-8</v>
      </c>
      <c r="AK203" s="38">
        <f>M203-'Individ-I&amp;O Tables'!M234</f>
        <v>-8.3053588895154462E-8</v>
      </c>
      <c r="AL203" s="38">
        <f>N203-'Individ-I&amp;O Tables'!N234</f>
        <v>3.3744812011349268E-7</v>
      </c>
      <c r="AM203" s="200">
        <f>O203-'Individ-I&amp;O Tables'!P234</f>
        <v>-1.0468292233056786E-7</v>
      </c>
      <c r="AN203" s="38">
        <f>P203-'Individ-I&amp;O Tables'!Q234</f>
        <v>-3.6479912113307478E-7</v>
      </c>
      <c r="AO203" s="38">
        <f>Q203-'Individ-I&amp;O Tables'!R234</f>
        <v>-4.9930971823819448E-7</v>
      </c>
      <c r="AP203" s="38">
        <f>R203-'Individ-I&amp;O Tables'!S234</f>
        <v>2.2883361161518678E-7</v>
      </c>
      <c r="AQ203" s="38">
        <f>S203-'Individ-I&amp;O Tables'!T234</f>
        <v>-3.7660911766934646E-7</v>
      </c>
      <c r="AR203" s="38">
        <f>T203-'Individ-I&amp;O Tables'!U234</f>
        <v>-7.9131243557739595E-8</v>
      </c>
      <c r="AS203" s="38">
        <f>U203-'Individ-I&amp;O Tables'!V234</f>
        <v>-4.7435859573674577E-7</v>
      </c>
      <c r="AT203" s="200">
        <f>V203-'Individ-I&amp;O Tables'!W234</f>
        <v>0</v>
      </c>
    </row>
    <row r="204" spans="1:46" ht="15" x14ac:dyDescent="0.2">
      <c r="A204" s="198">
        <v>2011</v>
      </c>
      <c r="B204" s="57">
        <f>'4.Stata-DNSP&amp;State'!Z154</f>
        <v>1.031737208366394</v>
      </c>
      <c r="C204" s="54">
        <f>'4.Stata-DNSP&amp;State'!AA154</f>
        <v>1.2182595729827881</v>
      </c>
      <c r="D204" s="54">
        <f>'4.Stata-DNSP&amp;State'!AB154</f>
        <v>1.0478059053421021</v>
      </c>
      <c r="E204" s="54">
        <f>'4.Stata-DNSP&amp;State'!AC154</f>
        <v>1.0564566850662231</v>
      </c>
      <c r="F204" s="54">
        <f>'4.Stata-DNSP&amp;State'!AD154</f>
        <v>0.83857220411300659</v>
      </c>
      <c r="G204" s="54"/>
      <c r="H204" s="54">
        <f>'4.Stata-DNSP&amp;State'!C154</f>
        <v>1.1592861413955688</v>
      </c>
      <c r="I204" s="57">
        <f>'4.Stata-DNSP&amp;State'!AE154</f>
        <v>1.1903512477874756</v>
      </c>
      <c r="J204" s="54">
        <f>'4.Stata-DNSP&amp;State'!AF154</f>
        <v>1.0501819849014282</v>
      </c>
      <c r="K204" s="54">
        <f>'4.Stata-DNSP&amp;State'!AG154</f>
        <v>1.00236976146698</v>
      </c>
      <c r="L204" s="54">
        <f>'4.Stata-DNSP&amp;State'!AH154</f>
        <v>0.91874545812606812</v>
      </c>
      <c r="M204" s="54">
        <f>'4.Stata-DNSP&amp;State'!AI154</f>
        <v>1.2713834047317505</v>
      </c>
      <c r="N204" s="54">
        <f>'4.Stata-DNSP&amp;State'!AJ154</f>
        <v>1.203008770942688</v>
      </c>
      <c r="O204" s="55">
        <f>'4.Stata-DNSP&amp;State'!D154</f>
        <v>1.1279200315475464</v>
      </c>
      <c r="P204" s="54">
        <f t="shared" si="119"/>
        <v>0.97390257165719119</v>
      </c>
      <c r="Q204" s="54">
        <f t="shared" si="120"/>
        <v>1.1038907142407144</v>
      </c>
      <c r="R204" s="54">
        <f t="shared" si="121"/>
        <v>1.156545404660791</v>
      </c>
      <c r="S204" s="54">
        <f t="shared" si="122"/>
        <v>1.2618142828810526</v>
      </c>
      <c r="T204" s="54">
        <f t="shared" si="123"/>
        <v>0.91183048093990726</v>
      </c>
      <c r="U204" s="54">
        <f t="shared" si="124"/>
        <v>0.96365560201788247</v>
      </c>
      <c r="V204" s="55">
        <f>'Index Tables'!F208</f>
        <v>1.074473</v>
      </c>
      <c r="Y204" s="204">
        <v>2011</v>
      </c>
      <c r="Z204" s="38">
        <f>B204-'Individ-I&amp;O Tables'!B235</f>
        <v>2.0836639413879254E-7</v>
      </c>
      <c r="AA204" s="38">
        <f>C204-'Individ-I&amp;O Tables'!C235</f>
        <v>-4.27017211812597E-7</v>
      </c>
      <c r="AB204" s="38">
        <f>D204-'Individ-I&amp;O Tables'!D235</f>
        <v>-9.4657897964367521E-8</v>
      </c>
      <c r="AC204" s="38">
        <f>E204-'Individ-I&amp;O Tables'!E235</f>
        <v>-3.1493377683489143E-7</v>
      </c>
      <c r="AD204" s="38">
        <f>F204-'Individ-I&amp;O Tables'!F235</f>
        <v>1.0411300654933342E-7</v>
      </c>
      <c r="AE204" s="38"/>
      <c r="AF204" s="38">
        <f>H204-'Individ-I&amp;O Tables'!H235</f>
        <v>1.4139556880898851E-7</v>
      </c>
      <c r="AG204" s="202">
        <f>I204-'Individ-I&amp;O Tables'!I235</f>
        <v>2.4778747564901948E-7</v>
      </c>
      <c r="AH204" s="38">
        <f>J204-'Individ-I&amp;O Tables'!J235</f>
        <v>-1.5098571726213095E-8</v>
      </c>
      <c r="AI204" s="38">
        <f>K204-'Individ-I&amp;O Tables'!K235</f>
        <v>-2.3853302000276244E-7</v>
      </c>
      <c r="AJ204" s="38">
        <f>L204-'Individ-I&amp;O Tables'!L235</f>
        <v>-4.1873931877489667E-8</v>
      </c>
      <c r="AK204" s="38">
        <f>M204-'Individ-I&amp;O Tables'!M235</f>
        <v>4.0473175055844024E-7</v>
      </c>
      <c r="AL204" s="38">
        <f>N204-'Individ-I&amp;O Tables'!N235</f>
        <v>-2.2905731200673074E-7</v>
      </c>
      <c r="AM204" s="200">
        <f>O204-'Individ-I&amp;O Tables'!P235</f>
        <v>3.1547546353039024E-8</v>
      </c>
      <c r="AN204" s="38">
        <f>P204-'Individ-I&amp;O Tables'!Q235</f>
        <v>-3.2834280883076161E-7</v>
      </c>
      <c r="AO204" s="38">
        <f>Q204-'Individ-I&amp;O Tables'!R235</f>
        <v>-2.8575928556762165E-7</v>
      </c>
      <c r="AP204" s="38">
        <f>R204-'Individ-I&amp;O Tables'!S235</f>
        <v>-5.9533920904186743E-7</v>
      </c>
      <c r="AQ204" s="38">
        <f>S204-'Individ-I&amp;O Tables'!T235</f>
        <v>-7.1711894733539339E-7</v>
      </c>
      <c r="AR204" s="38">
        <f>T204-'Individ-I&amp;O Tables'!U235</f>
        <v>-2.1906009273209293E-7</v>
      </c>
      <c r="AS204" s="38">
        <f>U204-'Individ-I&amp;O Tables'!V235</f>
        <v>-1.9798211747801275E-7</v>
      </c>
      <c r="AT204" s="200">
        <f>V204-'Individ-I&amp;O Tables'!W235</f>
        <v>0</v>
      </c>
    </row>
    <row r="205" spans="1:46" ht="15" x14ac:dyDescent="0.2">
      <c r="A205" s="198">
        <v>2012</v>
      </c>
      <c r="B205" s="57">
        <f>'4.Stata-DNSP&amp;State'!Z155</f>
        <v>1.019981861114502</v>
      </c>
      <c r="C205" s="54">
        <f>'4.Stata-DNSP&amp;State'!AA155</f>
        <v>1.2182595729827881</v>
      </c>
      <c r="D205" s="54">
        <f>'4.Stata-DNSP&amp;State'!AB155</f>
        <v>1.0670708417892456</v>
      </c>
      <c r="E205" s="54">
        <f>'4.Stata-DNSP&amp;State'!AC155</f>
        <v>1.0670963525772095</v>
      </c>
      <c r="F205" s="54">
        <f>'4.Stata-DNSP&amp;State'!AD155</f>
        <v>0.77674096822738647</v>
      </c>
      <c r="G205" s="54"/>
      <c r="H205" s="54">
        <f>'4.Stata-DNSP&amp;State'!C155</f>
        <v>1.1712170839309692</v>
      </c>
      <c r="I205" s="57">
        <f>'4.Stata-DNSP&amp;State'!AE155</f>
        <v>1.4451022148132324</v>
      </c>
      <c r="J205" s="54">
        <f>'4.Stata-DNSP&amp;State'!AF155</f>
        <v>1.0588512420654297</v>
      </c>
      <c r="K205" s="54">
        <f>'4.Stata-DNSP&amp;State'!AG155</f>
        <v>0.98861795663833618</v>
      </c>
      <c r="L205" s="54">
        <f>'4.Stata-DNSP&amp;State'!AH155</f>
        <v>0.97588241100311279</v>
      </c>
      <c r="M205" s="54">
        <f>'4.Stata-DNSP&amp;State'!AI155</f>
        <v>1.3363534212112427</v>
      </c>
      <c r="N205" s="54">
        <f>'4.Stata-DNSP&amp;State'!AJ155</f>
        <v>1.2175638675689697</v>
      </c>
      <c r="O205" s="55">
        <f>'4.Stata-DNSP&amp;State'!D155</f>
        <v>1.2333042621612549</v>
      </c>
      <c r="P205" s="54">
        <f t="shared" si="119"/>
        <v>0.81047352355095481</v>
      </c>
      <c r="Q205" s="54">
        <f t="shared" si="120"/>
        <v>1.1061205175963671</v>
      </c>
      <c r="R205" s="54">
        <f t="shared" si="121"/>
        <v>1.1847014067127983</v>
      </c>
      <c r="S205" s="54">
        <f t="shared" si="122"/>
        <v>1.2001621001930667</v>
      </c>
      <c r="T205" s="54">
        <f t="shared" si="123"/>
        <v>0.87642764656478578</v>
      </c>
      <c r="U205" s="54">
        <f t="shared" si="124"/>
        <v>0.96193482340229253</v>
      </c>
      <c r="V205" s="55">
        <f>'Index Tables'!F209</f>
        <v>1.086141</v>
      </c>
      <c r="Y205" s="204">
        <v>2012</v>
      </c>
      <c r="Z205" s="38">
        <f>B205-'Individ-I&amp;O Tables'!B236</f>
        <v>-1.3888549799112582E-7</v>
      </c>
      <c r="AA205" s="38">
        <f>C205-'Individ-I&amp;O Tables'!C236</f>
        <v>-4.27017211812597E-7</v>
      </c>
      <c r="AB205" s="38">
        <f>D205-'Individ-I&amp;O Tables'!D236</f>
        <v>-1.5821075449728994E-7</v>
      </c>
      <c r="AC205" s="38">
        <f>E205-'Individ-I&amp;O Tables'!E236</f>
        <v>3.5257720942816206E-7</v>
      </c>
      <c r="AD205" s="38">
        <f>F205-'Individ-I&amp;O Tables'!F236</f>
        <v>-3.1772613540148598E-8</v>
      </c>
      <c r="AE205" s="38"/>
      <c r="AF205" s="38">
        <f>H205-'Individ-I&amp;O Tables'!H236</f>
        <v>8.3930969285717083E-8</v>
      </c>
      <c r="AG205" s="202">
        <f>I205-'Individ-I&amp;O Tables'!I236</f>
        <v>2.1481323231320459E-7</v>
      </c>
      <c r="AH205" s="38">
        <f>J205-'Individ-I&amp;O Tables'!J236</f>
        <v>2.4206542970084399E-7</v>
      </c>
      <c r="AI205" s="38">
        <f>K205-'Individ-I&amp;O Tables'!K236</f>
        <v>-1.4336166387352023E-7</v>
      </c>
      <c r="AJ205" s="38">
        <f>L205-'Individ-I&amp;O Tables'!L236</f>
        <v>-8.8996887193104612E-8</v>
      </c>
      <c r="AK205" s="38">
        <f>M205-'Individ-I&amp;O Tables'!M236</f>
        <v>4.2121124277372246E-7</v>
      </c>
      <c r="AL205" s="38">
        <f>N205-'Individ-I&amp;O Tables'!N236</f>
        <v>-1.3243103036408854E-7</v>
      </c>
      <c r="AM205" s="200">
        <f>O205-'Individ-I&amp;O Tables'!P236</f>
        <v>2.6216125492695141E-7</v>
      </c>
      <c r="AN205" s="38">
        <f>P205-'Individ-I&amp;O Tables'!Q236</f>
        <v>2.3550954852957773E-8</v>
      </c>
      <c r="AO205" s="38">
        <f>Q205-'Individ-I&amp;O Tables'!R236</f>
        <v>-4.8240363281770726E-7</v>
      </c>
      <c r="AP205" s="38">
        <f>R205-'Individ-I&amp;O Tables'!S236</f>
        <v>4.0671279832871221E-7</v>
      </c>
      <c r="AQ205" s="38">
        <f>S205-'Individ-I&amp;O Tables'!T236</f>
        <v>1.0019306673214601E-7</v>
      </c>
      <c r="AR205" s="38">
        <f>T205-'Individ-I&amp;O Tables'!U236</f>
        <v>-5.3435214253383378E-8</v>
      </c>
      <c r="AS205" s="38">
        <f>U205-'Individ-I&amp;O Tables'!V236</f>
        <v>2.3402292548269088E-8</v>
      </c>
      <c r="AT205" s="200">
        <f>V205-'Individ-I&amp;O Tables'!W236</f>
        <v>0</v>
      </c>
    </row>
    <row r="206" spans="1:46" ht="15" x14ac:dyDescent="0.2">
      <c r="A206" s="198">
        <v>2013</v>
      </c>
      <c r="B206" s="57">
        <f>'4.Stata-DNSP&amp;State'!Z156</f>
        <v>0.99412131309509277</v>
      </c>
      <c r="C206" s="54">
        <f>'4.Stata-DNSP&amp;State'!AA156</f>
        <v>1.2182595729827881</v>
      </c>
      <c r="D206" s="54">
        <f>'4.Stata-DNSP&amp;State'!AB156</f>
        <v>1.0901013612747192</v>
      </c>
      <c r="E206" s="54">
        <f>'4.Stata-DNSP&amp;State'!AC156</f>
        <v>1.0727629661560059</v>
      </c>
      <c r="F206" s="54">
        <f>'4.Stata-DNSP&amp;State'!AD156</f>
        <v>0.94433039426803589</v>
      </c>
      <c r="G206" s="54"/>
      <c r="H206" s="54">
        <f>'4.Stata-DNSP&amp;State'!C156</f>
        <v>1.1559810638427734</v>
      </c>
      <c r="I206" s="57">
        <f>'4.Stata-DNSP&amp;State'!AE156</f>
        <v>1.4094491004943848</v>
      </c>
      <c r="J206" s="54">
        <f>'4.Stata-DNSP&amp;State'!AF156</f>
        <v>1.0715982913970947</v>
      </c>
      <c r="K206" s="54">
        <f>'4.Stata-DNSP&amp;State'!AG156</f>
        <v>0.98150020837783813</v>
      </c>
      <c r="L206" s="54">
        <f>'4.Stata-DNSP&amp;State'!AH156</f>
        <v>0.97307521104812622</v>
      </c>
      <c r="M206" s="54">
        <f>'4.Stata-DNSP&amp;State'!AI156</f>
        <v>1.3863275051116943</v>
      </c>
      <c r="N206" s="54">
        <f>'4.Stata-DNSP&amp;State'!AJ156</f>
        <v>1.2414646148681641</v>
      </c>
      <c r="O206" s="55">
        <f>'4.Stata-DNSP&amp;State'!D156</f>
        <v>1.2238020896911621</v>
      </c>
      <c r="P206" s="54">
        <f t="shared" si="119"/>
        <v>0.82016517193653626</v>
      </c>
      <c r="Q206" s="54">
        <f t="shared" si="120"/>
        <v>1.0787447806917132</v>
      </c>
      <c r="R206" s="54">
        <f t="shared" si="121"/>
        <v>1.1777695551927658</v>
      </c>
      <c r="S206" s="54">
        <f t="shared" si="122"/>
        <v>1.1879668197462705</v>
      </c>
      <c r="T206" s="54">
        <f t="shared" si="123"/>
        <v>0.83384413825767512</v>
      </c>
      <c r="U206" s="54">
        <f t="shared" si="124"/>
        <v>0.93114298224724801</v>
      </c>
      <c r="V206" s="55">
        <f>'Index Tables'!F210</f>
        <v>1.065925</v>
      </c>
      <c r="Y206" s="204">
        <v>2013</v>
      </c>
      <c r="Z206" s="38">
        <f>B206-'Individ-I&amp;O Tables'!B237</f>
        <v>-8.6904907270479725E-8</v>
      </c>
      <c r="AA206" s="38">
        <f>C206-'Individ-I&amp;O Tables'!C237</f>
        <v>-4.27017211812597E-7</v>
      </c>
      <c r="AB206" s="38">
        <f>D206-'Individ-I&amp;O Tables'!D237</f>
        <v>3.6127471925162524E-7</v>
      </c>
      <c r="AC206" s="38">
        <f>E206-'Individ-I&amp;O Tables'!E237</f>
        <v>-3.3843994051707682E-8</v>
      </c>
      <c r="AD206" s="38">
        <f>F206-'Individ-I&amp;O Tables'!F237</f>
        <v>9.4268035932820737E-8</v>
      </c>
      <c r="AE206" s="38"/>
      <c r="AF206" s="38">
        <f>H206-'Individ-I&amp;O Tables'!H237</f>
        <v>6.3842773512234885E-8</v>
      </c>
      <c r="AG206" s="202">
        <f>I206-'Individ-I&amp;O Tables'!I237</f>
        <v>1.0049438481374295E-7</v>
      </c>
      <c r="AH206" s="38">
        <f>J206-'Individ-I&amp;O Tables'!J237</f>
        <v>2.9139709467607133E-7</v>
      </c>
      <c r="AI206" s="38">
        <f>K206-'Individ-I&amp;O Tables'!K237</f>
        <v>-9.1622161857429774E-8</v>
      </c>
      <c r="AJ206" s="38">
        <f>L206-'Individ-I&amp;O Tables'!L237</f>
        <v>1.1048126191681718E-8</v>
      </c>
      <c r="AK206" s="38">
        <f>M206-'Individ-I&amp;O Tables'!M237</f>
        <v>-4.9488830566879471E-7</v>
      </c>
      <c r="AL206" s="38">
        <f>N206-'Individ-I&amp;O Tables'!N237</f>
        <v>-3.851318359782141E-7</v>
      </c>
      <c r="AM206" s="200">
        <f>O206-'Individ-I&amp;O Tables'!P237</f>
        <v>8.9691162052929485E-8</v>
      </c>
      <c r="AN206" s="38">
        <f>P206-'Individ-I&amp;O Tables'!Q237</f>
        <v>-4.2806346378654325E-7</v>
      </c>
      <c r="AO206" s="38">
        <f>Q206-'Individ-I&amp;O Tables'!R237</f>
        <v>-2.1930828686400616E-7</v>
      </c>
      <c r="AP206" s="38">
        <f>R206-'Individ-I&amp;O Tables'!S237</f>
        <v>-4.4480723415674106E-7</v>
      </c>
      <c r="AQ206" s="38">
        <f>S206-'Individ-I&amp;O Tables'!T237</f>
        <v>-1.8025372949814766E-7</v>
      </c>
      <c r="AR206" s="38">
        <f>T206-'Individ-I&amp;O Tables'!U237</f>
        <v>-2.6174232492515159E-7</v>
      </c>
      <c r="AS206" s="38">
        <f>U206-'Individ-I&amp;O Tables'!V237</f>
        <v>-3.1775275199930064E-7</v>
      </c>
      <c r="AT206" s="200">
        <f>V206-'Individ-I&amp;O Tables'!W237</f>
        <v>0</v>
      </c>
    </row>
    <row r="207" spans="1:46" ht="15" x14ac:dyDescent="0.2">
      <c r="A207" s="198">
        <v>2014</v>
      </c>
      <c r="B207" s="57">
        <f>'4.Stata-DNSP&amp;State'!Z157</f>
        <v>0.96649855375289917</v>
      </c>
      <c r="C207" s="54">
        <f>'4.Stata-DNSP&amp;State'!AA157</f>
        <v>1.2182595729827881</v>
      </c>
      <c r="D207" s="54">
        <f>'4.Stata-DNSP&amp;State'!AB157</f>
        <v>1.1117129325866699</v>
      </c>
      <c r="E207" s="54">
        <f>'4.Stata-DNSP&amp;State'!AC157</f>
        <v>1.0772619247436523</v>
      </c>
      <c r="F207" s="54">
        <f>'4.Stata-DNSP&amp;State'!AD157</f>
        <v>0.94420331716537476</v>
      </c>
      <c r="G207" s="54"/>
      <c r="H207" s="54">
        <f>'4.Stata-DNSP&amp;State'!C157</f>
        <v>1.1577247381210327</v>
      </c>
      <c r="I207" s="57">
        <f>'4.Stata-DNSP&amp;State'!AE157</f>
        <v>1.3501044511795044</v>
      </c>
      <c r="J207" s="54">
        <f>'4.Stata-DNSP&amp;State'!AF157</f>
        <v>1.0431301593780518</v>
      </c>
      <c r="K207" s="54">
        <f>'4.Stata-DNSP&amp;State'!AG157</f>
        <v>0.99362689256668091</v>
      </c>
      <c r="L207" s="54">
        <f>'4.Stata-DNSP&amp;State'!AH157</f>
        <v>0.89384490251541138</v>
      </c>
      <c r="M207" s="54">
        <f>'4.Stata-DNSP&amp;State'!AI157</f>
        <v>1.4844931364059448</v>
      </c>
      <c r="N207" s="54">
        <f>'4.Stata-DNSP&amp;State'!AJ157</f>
        <v>1.2642191648483276</v>
      </c>
      <c r="O207" s="55">
        <f>'4.Stata-DNSP&amp;State'!D157</f>
        <v>1.2060651779174805</v>
      </c>
      <c r="P207" s="54">
        <f t="shared" si="119"/>
        <v>0.85750753366496857</v>
      </c>
      <c r="Q207" s="54">
        <f t="shared" si="120"/>
        <v>1.1098564524405141</v>
      </c>
      <c r="R207" s="54">
        <f t="shared" si="121"/>
        <v>1.1651503665832388</v>
      </c>
      <c r="S207" s="54">
        <f t="shared" si="122"/>
        <v>1.2952188180108479</v>
      </c>
      <c r="T207" s="54">
        <f t="shared" si="123"/>
        <v>0.77987880828062306</v>
      </c>
      <c r="U207" s="54">
        <f t="shared" si="124"/>
        <v>0.91576268602123956</v>
      </c>
      <c r="V207" s="55">
        <f>'Index Tables'!F211</f>
        <v>1.053876</v>
      </c>
      <c r="Y207" s="204">
        <v>2014</v>
      </c>
      <c r="Z207" s="38">
        <f>B207-'Individ-I&amp;O Tables'!B238</f>
        <v>-4.6247100815577369E-8</v>
      </c>
      <c r="AA207" s="38">
        <f>C207-'Individ-I&amp;O Tables'!C238</f>
        <v>-4.27017211812597E-7</v>
      </c>
      <c r="AB207" s="38">
        <f>D207-'Individ-I&amp;O Tables'!D238</f>
        <v>-6.7413330029353347E-8</v>
      </c>
      <c r="AC207" s="38">
        <f>E207-'Individ-I&amp;O Tables'!E238</f>
        <v>-7.5256347598084972E-8</v>
      </c>
      <c r="AD207" s="38">
        <f>F207-'Individ-I&amp;O Tables'!F238</f>
        <v>1.716537478824165E-8</v>
      </c>
      <c r="AE207" s="38"/>
      <c r="AF207" s="38">
        <f>H207-'Individ-I&amp;O Tables'!H238</f>
        <v>-2.6187896717821957E-7</v>
      </c>
      <c r="AG207" s="202">
        <f>I207-'Individ-I&amp;O Tables'!I238</f>
        <v>4.5117950442374877E-7</v>
      </c>
      <c r="AH207" s="38">
        <f>J207-'Individ-I&amp;O Tables'!J238</f>
        <v>1.5937805186716503E-7</v>
      </c>
      <c r="AI207" s="38">
        <f>K207-'Individ-I&amp;O Tables'!K238</f>
        <v>-1.0743331912976828E-7</v>
      </c>
      <c r="AJ207" s="38">
        <f>L207-'Individ-I&amp;O Tables'!L238</f>
        <v>2.5154113236780518E-9</v>
      </c>
      <c r="AK207" s="38">
        <f>M207-'Individ-I&amp;O Tables'!M238</f>
        <v>1.3640594476171941E-7</v>
      </c>
      <c r="AL207" s="38">
        <f>N207-'Individ-I&amp;O Tables'!N238</f>
        <v>1.6484832765506496E-7</v>
      </c>
      <c r="AM207" s="200">
        <f>O207-'Individ-I&amp;O Tables'!P238</f>
        <v>1.779174805260908E-7</v>
      </c>
      <c r="AN207" s="38">
        <f>P207-'Individ-I&amp;O Tables'!Q238</f>
        <v>-2.6633503147355242E-7</v>
      </c>
      <c r="AO207" s="38">
        <f>Q207-'Individ-I&amp;O Tables'!R238</f>
        <v>-5.4755948597495774E-7</v>
      </c>
      <c r="AP207" s="38">
        <f>R207-'Individ-I&amp;O Tables'!S238</f>
        <v>-6.334167612642716E-7</v>
      </c>
      <c r="AQ207" s="38">
        <f>S207-'Individ-I&amp;O Tables'!T238</f>
        <v>-1.8198915197054077E-7</v>
      </c>
      <c r="AR207" s="38">
        <f>T207-'Individ-I&amp;O Tables'!U238</f>
        <v>-1.9171937692963326E-7</v>
      </c>
      <c r="AS207" s="38">
        <f>U207-'Individ-I&amp;O Tables'!V238</f>
        <v>-2.139787604882315E-7</v>
      </c>
      <c r="AT207" s="200">
        <f>V207-'Individ-I&amp;O Tables'!W238</f>
        <v>0</v>
      </c>
    </row>
    <row r="208" spans="1:46" ht="15" x14ac:dyDescent="0.2">
      <c r="A208" s="198">
        <v>2015</v>
      </c>
      <c r="B208" s="57">
        <f>'4.Stata-DNSP&amp;State'!Z158</f>
        <v>0.98437607288360596</v>
      </c>
      <c r="C208" s="54">
        <f>'4.Stata-DNSP&amp;State'!AA158</f>
        <v>1.2182595729827881</v>
      </c>
      <c r="D208" s="54">
        <f>'4.Stata-DNSP&amp;State'!AB158</f>
        <v>1.1333382129669189</v>
      </c>
      <c r="E208" s="54">
        <f>'4.Stata-DNSP&amp;State'!AC158</f>
        <v>1.0922549962997437</v>
      </c>
      <c r="F208" s="54">
        <f>'4.Stata-DNSP&amp;State'!AD158</f>
        <v>0.77089482545852661</v>
      </c>
      <c r="G208" s="54"/>
      <c r="H208" s="54">
        <f>'4.Stata-DNSP&amp;State'!C158</f>
        <v>1.1850625276565552</v>
      </c>
      <c r="I208" s="57">
        <f>'4.Stata-DNSP&amp;State'!AE158</f>
        <v>1.3582463264465332</v>
      </c>
      <c r="J208" s="54">
        <f>'4.Stata-DNSP&amp;State'!AF158</f>
        <v>1.0481605529785156</v>
      </c>
      <c r="K208" s="54">
        <f>'4.Stata-DNSP&amp;State'!AG158</f>
        <v>0.99145627021789551</v>
      </c>
      <c r="L208" s="54">
        <f>'4.Stata-DNSP&amp;State'!AH158</f>
        <v>0.89405012130737305</v>
      </c>
      <c r="M208" s="54">
        <f>'4.Stata-DNSP&amp;State'!AI158</f>
        <v>1.5856611728668213</v>
      </c>
      <c r="N208" s="54">
        <f>'4.Stata-DNSP&amp;State'!AJ158</f>
        <v>1.3344001770019531</v>
      </c>
      <c r="O208" s="55">
        <f>'4.Stata-DNSP&amp;State'!D158</f>
        <v>1.22532057762146</v>
      </c>
      <c r="P208" s="54">
        <f t="shared" si="119"/>
        <v>0.87249455756448513</v>
      </c>
      <c r="Q208" s="54">
        <f t="shared" si="120"/>
        <v>1.1306116456004862</v>
      </c>
      <c r="R208" s="54">
        <f t="shared" si="121"/>
        <v>1.1952746311202511</v>
      </c>
      <c r="S208" s="54">
        <f t="shared" si="122"/>
        <v>1.3254989842444556</v>
      </c>
      <c r="T208" s="54">
        <f t="shared" si="123"/>
        <v>0.74736176172744562</v>
      </c>
      <c r="U208" s="54">
        <f t="shared" si="124"/>
        <v>0.88808630880061745</v>
      </c>
      <c r="V208" s="55">
        <f>'Index Tables'!F212</f>
        <v>1.054268</v>
      </c>
      <c r="Y208" s="204">
        <v>2015</v>
      </c>
      <c r="Z208" s="38">
        <f>B208-'Individ-I&amp;O Tables'!B239</f>
        <v>-1.2711639407747555E-7</v>
      </c>
      <c r="AA208" s="38">
        <f>C208-'Individ-I&amp;O Tables'!C239</f>
        <v>-4.27017211812597E-7</v>
      </c>
      <c r="AB208" s="38">
        <f>D208-'Individ-I&amp;O Tables'!D239</f>
        <v>2.1296691898875508E-7</v>
      </c>
      <c r="AC208" s="38">
        <f>E208-'Individ-I&amp;O Tables'!E239</f>
        <v>-3.7002563235688513E-9</v>
      </c>
      <c r="AD208" s="38">
        <f>F208-'Individ-I&amp;O Tables'!F239</f>
        <v>2.5458526620170119E-8</v>
      </c>
      <c r="AE208" s="38"/>
      <c r="AF208" s="38">
        <f>H208-'Individ-I&amp;O Tables'!H239</f>
        <v>-4.7234344480173718E-7</v>
      </c>
      <c r="AG208" s="202">
        <f>I208-'Individ-I&amp;O Tables'!I239</f>
        <v>3.2644653313873562E-7</v>
      </c>
      <c r="AH208" s="38">
        <f>J208-'Individ-I&amp;O Tables'!J239</f>
        <v>5.5297851564439782E-7</v>
      </c>
      <c r="AI208" s="38">
        <f>K208-'Individ-I&amp;O Tables'!K239</f>
        <v>-2.9782104449260771E-8</v>
      </c>
      <c r="AJ208" s="38">
        <f>L208-'Individ-I&amp;O Tables'!L239</f>
        <v>2.1307373088141901E-8</v>
      </c>
      <c r="AK208" s="38">
        <f>M208-'Individ-I&amp;O Tables'!M239</f>
        <v>1.7286682130190911E-7</v>
      </c>
      <c r="AL208" s="38">
        <f>N208-'Individ-I&amp;O Tables'!N239</f>
        <v>1.7700195309444666E-7</v>
      </c>
      <c r="AM208" s="200">
        <f>O208-'Individ-I&amp;O Tables'!P239</f>
        <v>-4.2237854014359755E-7</v>
      </c>
      <c r="AN208" s="38">
        <f>P208-'Individ-I&amp;O Tables'!Q239</f>
        <v>-1.424355148271772E-7</v>
      </c>
      <c r="AO208" s="38">
        <f>Q208-'Individ-I&amp;O Tables'!R239</f>
        <v>-3.5439951373561485E-7</v>
      </c>
      <c r="AP208" s="38">
        <f>R208-'Individ-I&amp;O Tables'!S239</f>
        <v>-3.6887974896870901E-7</v>
      </c>
      <c r="AQ208" s="38">
        <f>S208-'Individ-I&amp;O Tables'!T239</f>
        <v>-1.5755544424678192E-8</v>
      </c>
      <c r="AR208" s="38">
        <f>T208-'Individ-I&amp;O Tables'!U239</f>
        <v>6.1727445599402131E-8</v>
      </c>
      <c r="AS208" s="38">
        <f>U208-'Individ-I&amp;O Tables'!V239</f>
        <v>-9.1199382601381274E-8</v>
      </c>
      <c r="AT208" s="200">
        <f>V208-'Individ-I&amp;O Tables'!W239</f>
        <v>0</v>
      </c>
    </row>
    <row r="209" spans="1:46" ht="15" x14ac:dyDescent="0.2">
      <c r="A209" s="198">
        <v>2016</v>
      </c>
      <c r="B209" s="57">
        <f>'4.Stata-DNSP&amp;State'!Z159</f>
        <v>0.97850406169891357</v>
      </c>
      <c r="C209" s="54">
        <f>'4.Stata-DNSP&amp;State'!AA159</f>
        <v>1.2182595729827881</v>
      </c>
      <c r="D209" s="54">
        <f>'4.Stata-DNSP&amp;State'!AB159</f>
        <v>1.157896876335144</v>
      </c>
      <c r="E209" s="54">
        <f>'4.Stata-DNSP&amp;State'!AC159</f>
        <v>1.1018036603927612</v>
      </c>
      <c r="F209" s="54">
        <f>'4.Stata-DNSP&amp;State'!AD159</f>
        <v>0.76491963863372803</v>
      </c>
      <c r="G209" s="54"/>
      <c r="H209" s="54">
        <f>'4.Stata-DNSP&amp;State'!C159</f>
        <v>1.1918193101882935</v>
      </c>
      <c r="I209" s="57">
        <f>'4.Stata-DNSP&amp;State'!AE159</f>
        <v>1.4318678379058838</v>
      </c>
      <c r="J209" s="54">
        <f>'4.Stata-DNSP&amp;State'!AF159</f>
        <v>1.051695704460144</v>
      </c>
      <c r="K209" s="54">
        <f>'4.Stata-DNSP&amp;State'!AG159</f>
        <v>1.0005648136138916</v>
      </c>
      <c r="L209" s="54">
        <f>'4.Stata-DNSP&amp;State'!AH159</f>
        <v>0.89647203683853149</v>
      </c>
      <c r="M209" s="54">
        <f>'4.Stata-DNSP&amp;State'!AI159</f>
        <v>1.6379913091659546</v>
      </c>
      <c r="N209" s="54">
        <f>'4.Stata-DNSP&amp;State'!AJ159</f>
        <v>1.3543357849121094</v>
      </c>
      <c r="O209" s="55">
        <f>'4.Stata-DNSP&amp;State'!D159</f>
        <v>1.2647665739059448</v>
      </c>
      <c r="P209" s="54">
        <f t="shared" si="119"/>
        <v>0.83235287408322345</v>
      </c>
      <c r="Q209" s="54">
        <f t="shared" si="120"/>
        <v>1.1332358829021534</v>
      </c>
      <c r="R209" s="54">
        <f t="shared" si="121"/>
        <v>1.1911465344095191</v>
      </c>
      <c r="S209" s="54">
        <f t="shared" si="122"/>
        <v>1.3294550875131854</v>
      </c>
      <c r="T209" s="54">
        <f t="shared" si="123"/>
        <v>0.72761027700150216</v>
      </c>
      <c r="U209" s="54">
        <f t="shared" si="124"/>
        <v>0.8800028201762663</v>
      </c>
      <c r="V209" s="55">
        <f>'Index Tables'!F213</f>
        <v>1.045911</v>
      </c>
      <c r="Y209" s="204">
        <v>2016</v>
      </c>
      <c r="Z209" s="38">
        <f>B209-'Individ-I&amp;O Tables'!B240</f>
        <v>-1.3830108647194805E-7</v>
      </c>
      <c r="AA209" s="38">
        <f>C209-'Individ-I&amp;O Tables'!C240</f>
        <v>-4.27017211812597E-7</v>
      </c>
      <c r="AB209" s="38">
        <f>D209-'Individ-I&amp;O Tables'!D240</f>
        <v>-1.2366485591108756E-7</v>
      </c>
      <c r="AC209" s="38">
        <f>E209-'Individ-I&amp;O Tables'!E240</f>
        <v>-3.3960723877513033E-7</v>
      </c>
      <c r="AD209" s="38">
        <f>F209-'Individ-I&amp;O Tables'!F240</f>
        <v>3.8633727994508149E-8</v>
      </c>
      <c r="AE209" s="38"/>
      <c r="AF209" s="38">
        <f>H209-'Individ-I&amp;O Tables'!H240</f>
        <v>-6.8981170664450531E-7</v>
      </c>
      <c r="AG209" s="202">
        <f>I209-'Individ-I&amp;O Tables'!I240</f>
        <v>-1.6209411612955194E-7</v>
      </c>
      <c r="AH209" s="38">
        <f>J209-'Individ-I&amp;O Tables'!J240</f>
        <v>7.0446014399649926E-7</v>
      </c>
      <c r="AI209" s="38">
        <f>K209-'Individ-I&amp;O Tables'!K240</f>
        <v>-1.8638610832510949E-7</v>
      </c>
      <c r="AJ209" s="38">
        <f>L209-'Individ-I&amp;O Tables'!L240</f>
        <v>-6.3161468499828288E-8</v>
      </c>
      <c r="AK209" s="38">
        <f>M209-'Individ-I&amp;O Tables'!M240</f>
        <v>3.0916595461505381E-7</v>
      </c>
      <c r="AL209" s="38">
        <f>N209-'Individ-I&amp;O Tables'!N240</f>
        <v>-2.1508789060931122E-7</v>
      </c>
      <c r="AM209" s="200">
        <f>O209-'Individ-I&amp;O Tables'!P240</f>
        <v>5.7390594476736112E-7</v>
      </c>
      <c r="AN209" s="38">
        <f>P209-'Individ-I&amp;O Tables'!Q240</f>
        <v>-2.259167765084058E-7</v>
      </c>
      <c r="AO209" s="38">
        <f>Q209-'Individ-I&amp;O Tables'!R240</f>
        <v>-1.1709784653035626E-7</v>
      </c>
      <c r="AP209" s="38">
        <f>R209-'Individ-I&amp;O Tables'!S240</f>
        <v>-4.6559048083594234E-7</v>
      </c>
      <c r="AQ209" s="38">
        <f>S209-'Individ-I&amp;O Tables'!T240</f>
        <v>8.7513185365040158E-8</v>
      </c>
      <c r="AR209" s="38">
        <f>T209-'Individ-I&amp;O Tables'!U240</f>
        <v>-1.2299849783126149E-7</v>
      </c>
      <c r="AS209" s="38">
        <f>U209-'Individ-I&amp;O Tables'!V240</f>
        <v>-7.9823733734052382E-8</v>
      </c>
      <c r="AT209" s="200">
        <f>V209-'Individ-I&amp;O Tables'!W240</f>
        <v>0</v>
      </c>
    </row>
    <row r="210" spans="1:46" ht="15" x14ac:dyDescent="0.2">
      <c r="A210" s="198">
        <v>2017</v>
      </c>
      <c r="B210" s="57">
        <f>'4.Stata-DNSP&amp;State'!Z160</f>
        <v>0.99661517143249512</v>
      </c>
      <c r="C210" s="54">
        <f>'4.Stata-DNSP&amp;State'!AA160</f>
        <v>1.2182595729827881</v>
      </c>
      <c r="D210" s="54">
        <f>'4.Stata-DNSP&amp;State'!AB160</f>
        <v>1.1832059621810913</v>
      </c>
      <c r="E210" s="54">
        <f>'4.Stata-DNSP&amp;State'!AC160</f>
        <v>1.1207013130187988</v>
      </c>
      <c r="F210" s="54">
        <f>'4.Stata-DNSP&amp;State'!AD160</f>
        <v>0.72640848159790039</v>
      </c>
      <c r="G210" s="54"/>
      <c r="H210" s="54">
        <f>'4.Stata-DNSP&amp;State'!C160</f>
        <v>1.2077144384384155</v>
      </c>
      <c r="I210" s="57">
        <f>'4.Stata-DNSP&amp;State'!AE160</f>
        <v>1.4852875471115112</v>
      </c>
      <c r="J210" s="54">
        <f>'4.Stata-DNSP&amp;State'!AF160</f>
        <v>1.0440076589584351</v>
      </c>
      <c r="K210" s="54">
        <f>'4.Stata-DNSP&amp;State'!AG160</f>
        <v>1.0058718919754028</v>
      </c>
      <c r="L210" s="54">
        <f>'4.Stata-DNSP&amp;State'!AH160</f>
        <v>0.94650948047637939</v>
      </c>
      <c r="M210" s="54">
        <f>'4.Stata-DNSP&amp;State'!AI160</f>
        <v>1.694929838180542</v>
      </c>
      <c r="N210" s="54">
        <f>'4.Stata-DNSP&amp;State'!AJ160</f>
        <v>1.3608877658843994</v>
      </c>
      <c r="O210" s="55">
        <f>'4.Stata-DNSP&amp;State'!D160</f>
        <v>1.2918837070465088</v>
      </c>
      <c r="P210" s="54">
        <f t="shared" si="119"/>
        <v>0.81311826843704338</v>
      </c>
      <c r="Q210" s="54">
        <f t="shared" si="120"/>
        <v>1.1568061096824751</v>
      </c>
      <c r="R210" s="54">
        <f t="shared" si="121"/>
        <v>1.2006642675605737</v>
      </c>
      <c r="S210" s="54">
        <f t="shared" si="122"/>
        <v>1.2759665522109418</v>
      </c>
      <c r="T210" s="54">
        <f t="shared" si="123"/>
        <v>0.71254538756298136</v>
      </c>
      <c r="U210" s="54">
        <f t="shared" si="124"/>
        <v>0.88744602509785864</v>
      </c>
      <c r="V210" s="55">
        <f>'Index Tables'!F214</f>
        <v>1.056918</v>
      </c>
      <c r="Y210" s="204">
        <v>2017</v>
      </c>
      <c r="Z210" s="38">
        <f>B210-'Individ-I&amp;O Tables'!B241</f>
        <v>-1.2856750486456292E-7</v>
      </c>
      <c r="AA210" s="38">
        <f>C210-'Individ-I&amp;O Tables'!C241</f>
        <v>-4.27017211812597E-7</v>
      </c>
      <c r="AB210" s="38">
        <f>D210-'Individ-I&amp;O Tables'!D241</f>
        <v>-3.7818908671383156E-8</v>
      </c>
      <c r="AC210" s="38">
        <f>E210-'Individ-I&amp;O Tables'!E241</f>
        <v>3.1301879888090411E-7</v>
      </c>
      <c r="AD210" s="38">
        <f>F210-'Individ-I&amp;O Tables'!F241</f>
        <v>-1.8402099621894763E-8</v>
      </c>
      <c r="AE210" s="38"/>
      <c r="AF210" s="38">
        <f>H210-'Individ-I&amp;O Tables'!H241</f>
        <v>-5.6156158456666105E-7</v>
      </c>
      <c r="AG210" s="202">
        <f>I210-'Individ-I&amp;O Tables'!I241</f>
        <v>5.4711151120656609E-7</v>
      </c>
      <c r="AH210" s="38">
        <f>J210-'Individ-I&amp;O Tables'!J241</f>
        <v>6.5895843515129116E-7</v>
      </c>
      <c r="AI210" s="38">
        <f>K210-'Individ-I&amp;O Tables'!K241</f>
        <v>-1.0802459726733105E-7</v>
      </c>
      <c r="AJ210" s="38">
        <f>L210-'Individ-I&amp;O Tables'!L241</f>
        <v>-1.9523620609085413E-8</v>
      </c>
      <c r="AK210" s="38">
        <f>M210-'Individ-I&amp;O Tables'!M241</f>
        <v>-1.6181945805548992E-7</v>
      </c>
      <c r="AL210" s="38">
        <f>N210-'Individ-I&amp;O Tables'!N241</f>
        <v>-2.3411560068353765E-7</v>
      </c>
      <c r="AM210" s="200">
        <f>O210-'Individ-I&amp;O Tables'!P241</f>
        <v>-2.9295349124325298E-7</v>
      </c>
      <c r="AN210" s="38">
        <f>P210-'Individ-I&amp;O Tables'!Q241</f>
        <v>-4.3156295659318999E-7</v>
      </c>
      <c r="AO210" s="38">
        <f>Q210-'Individ-I&amp;O Tables'!R241</f>
        <v>-8.9031752481538717E-7</v>
      </c>
      <c r="AP210" s="38">
        <f>R210-'Individ-I&amp;O Tables'!S241</f>
        <v>-7.3243942644296567E-7</v>
      </c>
      <c r="AQ210" s="38">
        <f>S210-'Individ-I&amp;O Tables'!T241</f>
        <v>-4.4778905827769222E-7</v>
      </c>
      <c r="AR210" s="38">
        <f>T210-'Individ-I&amp;O Tables'!U241</f>
        <v>-2.124370186429303E-7</v>
      </c>
      <c r="AS210" s="38">
        <f>U210-'Individ-I&amp;O Tables'!V241</f>
        <v>-2.7490214138392588E-7</v>
      </c>
      <c r="AT210" s="200">
        <f>V210-'Individ-I&amp;O Tables'!W241</f>
        <v>0</v>
      </c>
    </row>
    <row r="211" spans="1:46" ht="15" x14ac:dyDescent="0.2">
      <c r="A211" s="198">
        <v>2018</v>
      </c>
      <c r="B211" s="57">
        <f>'4.Stata-DNSP&amp;State'!Z161</f>
        <v>0.98594021797180176</v>
      </c>
      <c r="C211" s="54">
        <f>'4.Stata-DNSP&amp;State'!AA161</f>
        <v>1.2182595729827881</v>
      </c>
      <c r="D211" s="54">
        <f>'4.Stata-DNSP&amp;State'!AB161</f>
        <v>1.2065435647964478</v>
      </c>
      <c r="E211" s="54">
        <f>'4.Stata-DNSP&amp;State'!AC161</f>
        <v>1.148436427116394</v>
      </c>
      <c r="F211" s="54">
        <f>'4.Stata-DNSP&amp;State'!AD161</f>
        <v>0.75503045320510864</v>
      </c>
      <c r="G211" s="54"/>
      <c r="H211" s="54">
        <f>'4.Stata-DNSP&amp;State'!C161</f>
        <v>1.2158787250518799</v>
      </c>
      <c r="I211" s="57">
        <f>'4.Stata-DNSP&amp;State'!AE161</f>
        <v>1.3753732442855835</v>
      </c>
      <c r="J211" s="54">
        <f>'4.Stata-DNSP&amp;State'!AF161</f>
        <v>1.1785374879837036</v>
      </c>
      <c r="K211" s="54">
        <f>'4.Stata-DNSP&amp;State'!AG161</f>
        <v>1.0075209140777588</v>
      </c>
      <c r="L211" s="54">
        <f>'4.Stata-DNSP&amp;State'!AH161</f>
        <v>1.1096587181091309</v>
      </c>
      <c r="M211" s="54">
        <f>'4.Stata-DNSP&amp;State'!AI161</f>
        <v>1.8423266410827637</v>
      </c>
      <c r="N211" s="54">
        <f>'4.Stata-DNSP&amp;State'!AJ161</f>
        <v>1.3962255716323853</v>
      </c>
      <c r="O211" s="55">
        <f>'4.Stata-DNSP&amp;State'!D161</f>
        <v>1.2610151767730713</v>
      </c>
      <c r="P211" s="54">
        <f t="shared" si="119"/>
        <v>0.88403546463014804</v>
      </c>
      <c r="Q211" s="54">
        <f t="shared" si="120"/>
        <v>1.0316843863253442</v>
      </c>
      <c r="R211" s="54">
        <f t="shared" si="121"/>
        <v>1.2068024673858437</v>
      </c>
      <c r="S211" s="54">
        <f t="shared" si="122"/>
        <v>1.0957231310936293</v>
      </c>
      <c r="T211" s="54">
        <f t="shared" si="123"/>
        <v>0.65996913790341183</v>
      </c>
      <c r="U211" s="54">
        <f t="shared" si="124"/>
        <v>0.87083258590540324</v>
      </c>
      <c r="V211" s="55">
        <f>'Index Tables'!F215</f>
        <v>1.0373239999999999</v>
      </c>
      <c r="Y211" s="204">
        <v>2018</v>
      </c>
      <c r="Z211" s="38">
        <f>B211-'Individ-I&amp;O Tables'!B242</f>
        <v>-8.2028198233885519E-8</v>
      </c>
      <c r="AA211" s="38">
        <f>C211-'Individ-I&amp;O Tables'!C242</f>
        <v>-4.27017211812597E-7</v>
      </c>
      <c r="AB211" s="38">
        <f>D211-'Individ-I&amp;O Tables'!D242</f>
        <v>-4.3520355230697305E-7</v>
      </c>
      <c r="AC211" s="38">
        <f>E211-'Individ-I&amp;O Tables'!E242</f>
        <v>4.271163940305911E-7</v>
      </c>
      <c r="AD211" s="38">
        <f>F211-'Individ-I&amp;O Tables'!F242</f>
        <v>5.3205108652143451E-8</v>
      </c>
      <c r="AE211" s="38"/>
      <c r="AF211" s="38">
        <f>H211-'Individ-I&amp;O Tables'!H242</f>
        <v>-2.749481200492454E-7</v>
      </c>
      <c r="AG211" s="202">
        <f>I211-'Individ-I&amp;O Tables'!I242</f>
        <v>2.4428558353939422E-7</v>
      </c>
      <c r="AH211" s="38">
        <f>J211-'Individ-I&amp;O Tables'!J242</f>
        <v>4.8798370366753829E-7</v>
      </c>
      <c r="AI211" s="38">
        <f>K211-'Individ-I&amp;O Tables'!K242</f>
        <v>-8.5922241321867432E-8</v>
      </c>
      <c r="AJ211" s="38">
        <f>L211-'Individ-I&amp;O Tables'!L242</f>
        <v>-2.8189086909158334E-7</v>
      </c>
      <c r="AK211" s="38">
        <f>M211-'Individ-I&amp;O Tables'!M242</f>
        <v>-3.58917236376044E-7</v>
      </c>
      <c r="AL211" s="38">
        <f>N211-'Individ-I&amp;O Tables'!N242</f>
        <v>-4.2836761471320983E-7</v>
      </c>
      <c r="AM211" s="200">
        <f>O211-'Individ-I&amp;O Tables'!P242</f>
        <v>1.7677307129204678E-7</v>
      </c>
      <c r="AN211" s="38">
        <f>P211-'Individ-I&amp;O Tables'!Q242</f>
        <v>-5.3536985200608456E-7</v>
      </c>
      <c r="AO211" s="38">
        <f>Q211-'Individ-I&amp;O Tables'!R242</f>
        <v>-6.1367465575834501E-7</v>
      </c>
      <c r="AP211" s="38">
        <f>R211-'Individ-I&amp;O Tables'!S242</f>
        <v>-5.3261415633443221E-7</v>
      </c>
      <c r="AQ211" s="38">
        <f>S211-'Individ-I&amp;O Tables'!T242</f>
        <v>-8.6890637063241627E-7</v>
      </c>
      <c r="AR211" s="38">
        <f>T211-'Individ-I&amp;O Tables'!U242</f>
        <v>-2.6209658821052528E-7</v>
      </c>
      <c r="AS211" s="38">
        <f>U211-'Individ-I&amp;O Tables'!V242</f>
        <v>-3.1409459677611551E-7</v>
      </c>
      <c r="AT211" s="200">
        <f>V211-'Individ-I&amp;O Tables'!W242</f>
        <v>0</v>
      </c>
    </row>
    <row r="212" spans="1:46" ht="15" x14ac:dyDescent="0.2">
      <c r="A212" s="198">
        <v>2019</v>
      </c>
      <c r="B212" s="57">
        <f>'4.Stata-DNSP&amp;State'!Z162</f>
        <v>0.98826324939727783</v>
      </c>
      <c r="C212" s="54">
        <f>'4.Stata-DNSP&amp;State'!AA162</f>
        <v>1.2258799076080322</v>
      </c>
      <c r="D212" s="54">
        <f>'4.Stata-DNSP&amp;State'!AB162</f>
        <v>1.2294036149978638</v>
      </c>
      <c r="E212" s="54">
        <f>'4.Stata-DNSP&amp;State'!AC162</f>
        <v>1.1589853763580322</v>
      </c>
      <c r="F212" s="54">
        <f>'4.Stata-DNSP&amp;State'!AD162</f>
        <v>0.84674173593521118</v>
      </c>
      <c r="G212" s="54"/>
      <c r="H212" s="54">
        <f>'4.Stata-DNSP&amp;State'!C162</f>
        <v>1.2178066968917847</v>
      </c>
      <c r="I212" s="57">
        <f>'4.Stata-DNSP&amp;State'!AE162</f>
        <v>1.3778810501098633</v>
      </c>
      <c r="J212" s="54">
        <f>'4.Stata-DNSP&amp;State'!AF162</f>
        <v>1.1713513135910034</v>
      </c>
      <c r="K212" s="54">
        <f>'4.Stata-DNSP&amp;State'!AG162</f>
        <v>1.0345886945724487</v>
      </c>
      <c r="L212" s="54">
        <f>'4.Stata-DNSP&amp;State'!AH162</f>
        <v>1.2940390110015869</v>
      </c>
      <c r="M212" s="54">
        <f>'4.Stata-DNSP&amp;State'!AI162</f>
        <v>1.8928296566009521</v>
      </c>
      <c r="N212" s="54">
        <f>'4.Stata-DNSP&amp;State'!AJ162</f>
        <v>1.4276822805404663</v>
      </c>
      <c r="O212" s="55">
        <f>'4.Stata-DNSP&amp;State'!D162</f>
        <v>1.2773264646530151</v>
      </c>
      <c r="P212" s="54">
        <f t="shared" si="119"/>
        <v>0.88382570962470575</v>
      </c>
      <c r="Q212" s="54">
        <f t="shared" si="120"/>
        <v>1.0396596501508701</v>
      </c>
      <c r="R212" s="54">
        <f t="shared" si="121"/>
        <v>1.1770926004512856</v>
      </c>
      <c r="S212" s="54">
        <f t="shared" si="122"/>
        <v>0.94108963218133712</v>
      </c>
      <c r="T212" s="54">
        <f t="shared" si="123"/>
        <v>0.64337891824806903</v>
      </c>
      <c r="U212" s="54">
        <f t="shared" si="124"/>
        <v>0.85299559537208047</v>
      </c>
      <c r="V212" s="55">
        <f>'Index Tables'!F216</f>
        <v>1.015558</v>
      </c>
      <c r="Y212" s="204">
        <v>2019</v>
      </c>
      <c r="Z212" s="38">
        <f>B212-'Individ-I&amp;O Tables'!B243</f>
        <v>-1.5060272218203608E-7</v>
      </c>
      <c r="AA212" s="38">
        <f>C212-'Individ-I&amp;O Tables'!C243</f>
        <v>-9.2391967854155155E-8</v>
      </c>
      <c r="AB212" s="38">
        <f>D212-'Individ-I&amp;O Tables'!D243</f>
        <v>-3.8500213617176371E-7</v>
      </c>
      <c r="AC212" s="38">
        <f>E212-'Individ-I&amp;O Tables'!E243</f>
        <v>3.7635803229463249E-7</v>
      </c>
      <c r="AD212" s="38">
        <f>F212-'Individ-I&amp;O Tables'!F243</f>
        <v>-6.4064788807272066E-8</v>
      </c>
      <c r="AE212" s="38"/>
      <c r="AF212" s="38">
        <f>H212-'Individ-I&amp;O Tables'!H243</f>
        <v>-3.0310821541590371E-7</v>
      </c>
      <c r="AG212" s="202">
        <f>I212-'Individ-I&amp;O Tables'!I243</f>
        <v>5.0109863369840468E-8</v>
      </c>
      <c r="AH212" s="38">
        <f>J212-'Individ-I&amp;O Tables'!J243</f>
        <v>3.1359100338690382E-7</v>
      </c>
      <c r="AI212" s="38">
        <f>K212-'Individ-I&amp;O Tables'!K243</f>
        <v>-3.0542755125040344E-7</v>
      </c>
      <c r="AJ212" s="38">
        <f>L212-'Individ-I&amp;O Tables'!L243</f>
        <v>1.100158697475706E-8</v>
      </c>
      <c r="AK212" s="38">
        <f>M212-'Individ-I&amp;O Tables'!M243</f>
        <v>-3.4339904786406805E-7</v>
      </c>
      <c r="AL212" s="38">
        <f>N212-'Individ-I&amp;O Tables'!N243</f>
        <v>2.8054046641301511E-7</v>
      </c>
      <c r="AM212" s="200">
        <f>O212-'Individ-I&amp;O Tables'!P243</f>
        <v>4.6465301517528701E-7</v>
      </c>
      <c r="AN212" s="38">
        <f>P212-'Individ-I&amp;O Tables'!Q243</f>
        <v>-5.9037529420713497E-7</v>
      </c>
      <c r="AO212" s="38">
        <f>Q212-'Individ-I&amp;O Tables'!R243</f>
        <v>-3.4984912988811345E-7</v>
      </c>
      <c r="AP212" s="38">
        <f>R212-'Individ-I&amp;O Tables'!S243</f>
        <v>-3.9954871433600658E-7</v>
      </c>
      <c r="AQ212" s="38">
        <f>S212-'Individ-I&amp;O Tables'!T243</f>
        <v>-4.6781866291922825E-7</v>
      </c>
      <c r="AR212" s="38">
        <f>T212-'Individ-I&amp;O Tables'!U243</f>
        <v>-2.8175193100832274E-7</v>
      </c>
      <c r="AS212" s="38">
        <f>U212-'Individ-I&amp;O Tables'!V243</f>
        <v>-3.0462791955621071E-7</v>
      </c>
      <c r="AT212" s="200">
        <f>V212-'Individ-I&amp;O Tables'!W243</f>
        <v>0</v>
      </c>
    </row>
    <row r="213" spans="1:46" ht="15" x14ac:dyDescent="0.2">
      <c r="A213" s="198">
        <v>2020</v>
      </c>
      <c r="B213" s="54">
        <f>'4.Stata-DNSP&amp;State'!Z163</f>
        <v>0.9597393274307251</v>
      </c>
      <c r="C213" s="54">
        <f>'4.Stata-DNSP&amp;State'!AA163</f>
        <v>1.2550144195556641</v>
      </c>
      <c r="D213" s="54">
        <f>'4.Stata-DNSP&amp;State'!AB163</f>
        <v>1.251267671585083</v>
      </c>
      <c r="E213" s="54">
        <f>'4.Stata-DNSP&amp;State'!AC163</f>
        <v>1.1713465452194214</v>
      </c>
      <c r="F213" s="54">
        <f>'4.Stata-DNSP&amp;State'!AD163</f>
        <v>0.90117424726486206</v>
      </c>
      <c r="G213" s="54"/>
      <c r="H213" s="54">
        <f>'4.Stata-DNSP&amp;State'!C163</f>
        <v>1.2302801609039307</v>
      </c>
      <c r="I213" s="57">
        <f>'4.Stata-DNSP&amp;State'!AE163</f>
        <v>1.2263494729995728</v>
      </c>
      <c r="J213" s="54">
        <f>'4.Stata-DNSP&amp;State'!AF163</f>
        <v>1.1656368970870972</v>
      </c>
      <c r="K213" s="54">
        <f>'4.Stata-DNSP&amp;State'!AG163</f>
        <v>1.0100141763687134</v>
      </c>
      <c r="L213" s="54">
        <f>'4.Stata-DNSP&amp;State'!AH163</f>
        <v>1.5004069805145264</v>
      </c>
      <c r="M213" s="54">
        <f>'4.Stata-DNSP&amp;State'!AI163</f>
        <v>1.9671674966812134</v>
      </c>
      <c r="N213" s="54">
        <f>'4.Stata-DNSP&amp;State'!AJ163</f>
        <v>1.4805722236633301</v>
      </c>
      <c r="O213" s="55">
        <f>'4.Stata-DNSP&amp;State'!D163</f>
        <v>1.2160371541976929</v>
      </c>
      <c r="P213" s="54">
        <f t="shared" si="119"/>
        <v>1.0032051939442219</v>
      </c>
      <c r="Q213" s="54">
        <f t="shared" si="120"/>
        <v>1.0554574619063413</v>
      </c>
      <c r="R213" s="54">
        <f t="shared" si="121"/>
        <v>1.2180820722013386</v>
      </c>
      <c r="S213" s="54">
        <f t="shared" si="122"/>
        <v>0.81996430094056039</v>
      </c>
      <c r="T213" s="54">
        <f t="shared" si="123"/>
        <v>0.62540691780416402</v>
      </c>
      <c r="U213" s="54">
        <f t="shared" si="124"/>
        <v>0.83094910281370116</v>
      </c>
      <c r="V213" s="55">
        <f>'Index Tables'!F217</f>
        <v>1.0192159999999999</v>
      </c>
      <c r="Y213" s="204">
        <v>2020</v>
      </c>
      <c r="Z213" s="38">
        <f>B213-'Individ-I&amp;O Tables'!B244</f>
        <v>-7.2569274922607008E-8</v>
      </c>
      <c r="AA213" s="38">
        <f>C213-'Individ-I&amp;O Tables'!C244</f>
        <v>-5.8044433592918665E-7</v>
      </c>
      <c r="AB213" s="38">
        <f>D213-'Individ-I&amp;O Tables'!D244</f>
        <v>-3.284149170390549E-7</v>
      </c>
      <c r="AC213" s="38">
        <f>E213-'Individ-I&amp;O Tables'!E244</f>
        <v>5.4521942138840984E-7</v>
      </c>
      <c r="AD213" s="38">
        <f>F213-'Individ-I&amp;O Tables'!F244</f>
        <v>4.7264862024221088E-8</v>
      </c>
      <c r="AE213" s="38"/>
      <c r="AF213" s="38">
        <f>H213-'Individ-I&amp;O Tables'!H244</f>
        <v>1.6090393062384578E-7</v>
      </c>
      <c r="AG213" s="202">
        <f>I213-'Individ-I&amp;O Tables'!I244</f>
        <v>4.7299957284252514E-7</v>
      </c>
      <c r="AH213" s="38">
        <f>J213-'Individ-I&amp;O Tables'!J244</f>
        <v>-1.0291290286623678E-7</v>
      </c>
      <c r="AI213" s="38">
        <f>K213-'Individ-I&amp;O Tables'!K244</f>
        <v>1.7636871341153437E-7</v>
      </c>
      <c r="AJ213" s="38">
        <f>L213-'Individ-I&amp;O Tables'!L244</f>
        <v>-1.94854736790262E-8</v>
      </c>
      <c r="AK213" s="38">
        <f>M213-'Individ-I&amp;O Tables'!M244</f>
        <v>-5.0331878664877649E-7</v>
      </c>
      <c r="AL213" s="38">
        <f>N213-'Individ-I&amp;O Tables'!N244</f>
        <v>2.2366333007894923E-7</v>
      </c>
      <c r="AM213" s="200">
        <f>O213-'Individ-I&amp;O Tables'!P244</f>
        <v>1.5419769283653295E-7</v>
      </c>
      <c r="AN213" s="38">
        <f>P213-'Individ-I&amp;O Tables'!Q244</f>
        <v>-8.0605577812420393E-7</v>
      </c>
      <c r="AO213" s="38">
        <f>Q213-'Individ-I&amp;O Tables'!R244</f>
        <v>-5.380936587418006E-7</v>
      </c>
      <c r="AP213" s="38">
        <f>R213-'Individ-I&amp;O Tables'!S244</f>
        <v>7.2201338463528941E-8</v>
      </c>
      <c r="AQ213" s="38">
        <f>S213-'Individ-I&amp;O Tables'!T244</f>
        <v>-1.9905943959841466E-7</v>
      </c>
      <c r="AR213" s="38">
        <f>T213-'Individ-I&amp;O Tables'!U244</f>
        <v>-8.2195836026421887E-8</v>
      </c>
      <c r="AS213" s="38">
        <f>U213-'Individ-I&amp;O Tables'!V244</f>
        <v>-1.971862988447981E-7</v>
      </c>
      <c r="AT213" s="200">
        <f>V213-'Individ-I&amp;O Tables'!W244</f>
        <v>0</v>
      </c>
    </row>
    <row r="214" spans="1:46" ht="15" x14ac:dyDescent="0.2">
      <c r="A214" s="198">
        <v>2021</v>
      </c>
      <c r="B214" s="54">
        <f>'4.Stata-DNSP&amp;State'!Z164</f>
        <v>0.96018916368484497</v>
      </c>
      <c r="C214" s="54">
        <f>'4.Stata-DNSP&amp;State'!AA164</f>
        <v>1.2550144195556641</v>
      </c>
      <c r="D214" s="54">
        <f>'4.Stata-DNSP&amp;State'!AB164</f>
        <v>1.2597625255584717</v>
      </c>
      <c r="E214" s="54">
        <f>'4.Stata-DNSP&amp;State'!AC164</f>
        <v>1.1813530921936035</v>
      </c>
      <c r="F214" s="54">
        <f>'4.Stata-DNSP&amp;State'!AD164</f>
        <v>0.84602820873260498</v>
      </c>
      <c r="G214" s="54"/>
      <c r="H214" s="54">
        <f>'4.Stata-DNSP&amp;State'!C164</f>
        <v>1.2398949861526489</v>
      </c>
      <c r="I214" s="57">
        <f>'4.Stata-DNSP&amp;State'!AE164</f>
        <v>1.1028709411621094</v>
      </c>
      <c r="J214" s="54">
        <f>'4.Stata-DNSP&amp;State'!AF164</f>
        <v>1.1618359088897705</v>
      </c>
      <c r="K214" s="54">
        <f>'4.Stata-DNSP&amp;State'!AG164</f>
        <v>1.0258395671844482</v>
      </c>
      <c r="L214" s="54">
        <f>'4.Stata-DNSP&amp;State'!AH164</f>
        <v>1.5872647762298584</v>
      </c>
      <c r="M214" s="54">
        <f>'4.Stata-DNSP&amp;State'!AI164</f>
        <v>2.0068204402923584</v>
      </c>
      <c r="N214" s="54">
        <f>'4.Stata-DNSP&amp;State'!AJ164</f>
        <v>1.47944176197052</v>
      </c>
      <c r="O214" s="55">
        <f>'4.Stata-DNSP&amp;State'!D164</f>
        <v>1.1622457504272461</v>
      </c>
      <c r="P214" s="54">
        <f t="shared" ref="P214:P215" si="125">$H214/I214</f>
        <v>1.124243045923538</v>
      </c>
      <c r="Q214" s="54">
        <f t="shared" ref="Q214:Q215" si="126">$H214/J214</f>
        <v>1.0671859740825795</v>
      </c>
      <c r="R214" s="54">
        <f t="shared" ref="R214:R215" si="127">$H214/K214</f>
        <v>1.2086636408027271</v>
      </c>
      <c r="S214" s="54">
        <f t="shared" ref="S214:S215" si="128">$H214/L214</f>
        <v>0.78115195695182149</v>
      </c>
      <c r="T214" s="54">
        <f t="shared" ref="T214:T215" si="129">$H214/M214</f>
        <v>0.61784052088487695</v>
      </c>
      <c r="U214" s="54">
        <f t="shared" ref="U214:U215" si="130">$H214/N214</f>
        <v>0.83808299726593471</v>
      </c>
      <c r="V214" s="55">
        <f>'Index Tables'!F218</f>
        <v>1.0213399999999999</v>
      </c>
      <c r="Y214" s="204">
        <v>2021</v>
      </c>
      <c r="Z214" s="38">
        <f>B214-'Individ-I&amp;O Tables'!B245</f>
        <v>-3.6315154994248644E-8</v>
      </c>
      <c r="AA214" s="38">
        <f>C214-'Individ-I&amp;O Tables'!C245</f>
        <v>-5.8044433592918665E-7</v>
      </c>
      <c r="AB214" s="38">
        <f>D214-'Individ-I&amp;O Tables'!D245</f>
        <v>5.2555847163127112E-7</v>
      </c>
      <c r="AC214" s="38">
        <f>E214-'Individ-I&amp;O Tables'!E245</f>
        <v>9.2193603418166958E-8</v>
      </c>
      <c r="AD214" s="38">
        <f>F214-'Individ-I&amp;O Tables'!F245</f>
        <v>8.7326049724723021E-9</v>
      </c>
      <c r="AE214" s="38"/>
      <c r="AF214" s="38">
        <f>H214-'Individ-I&amp;O Tables'!H245</f>
        <v>-1.3847351043594358E-8</v>
      </c>
      <c r="AG214" s="202">
        <f>I214-'Individ-I&amp;O Tables'!I245</f>
        <v>-5.8837890559715333E-8</v>
      </c>
      <c r="AH214" s="38">
        <f>J214-'Individ-I&amp;O Tables'!J245</f>
        <v>-9.1110229583080127E-8</v>
      </c>
      <c r="AI214" s="38">
        <f>K214-'Individ-I&amp;O Tables'!K245</f>
        <v>-4.3281555184293552E-7</v>
      </c>
      <c r="AJ214" s="38">
        <f>L214-'Individ-I&amp;O Tables'!L245</f>
        <v>-2.2377014152752395E-7</v>
      </c>
      <c r="AK214" s="38">
        <f>M214-'Individ-I&amp;O Tables'!M245</f>
        <v>4.4029235857223625E-7</v>
      </c>
      <c r="AL214" s="38">
        <f>N214-'Individ-I&amp;O Tables'!N245</f>
        <v>-2.3802947990425594E-7</v>
      </c>
      <c r="AM214" s="200">
        <f>O214-'Individ-I&amp;O Tables'!P245</f>
        <v>-2.4957275379655641E-7</v>
      </c>
      <c r="AN214" s="38">
        <f>P214-'Individ-I&amp;O Tables'!Q245</f>
        <v>-9.5407646205636354E-7</v>
      </c>
      <c r="AO214" s="38">
        <f>Q214-'Individ-I&amp;O Tables'!R245</f>
        <v>-1.0259174205717869E-6</v>
      </c>
      <c r="AP214" s="38">
        <f>R214-'Individ-I&amp;O Tables'!S245</f>
        <v>-3.5919727281452651E-7</v>
      </c>
      <c r="AQ214" s="38">
        <f>S214-'Individ-I&amp;O Tables'!T245</f>
        <v>-3.4304817853048064E-7</v>
      </c>
      <c r="AR214" s="38">
        <f>T214-'Individ-I&amp;O Tables'!U245</f>
        <v>-2.7911512301415087E-7</v>
      </c>
      <c r="AS214" s="38">
        <f>U214-'Individ-I&amp;O Tables'!V245</f>
        <v>-3.0273406526060143E-7</v>
      </c>
      <c r="AT214" s="200">
        <f>V214-'Individ-I&amp;O Tables'!W245</f>
        <v>0</v>
      </c>
    </row>
    <row r="215" spans="1:46" ht="15" x14ac:dyDescent="0.2">
      <c r="A215" s="198">
        <v>2022</v>
      </c>
      <c r="B215" s="54">
        <f>'4.Stata-DNSP&amp;State'!Z165</f>
        <v>0.99471145868301392</v>
      </c>
      <c r="C215" s="54">
        <f>'4.Stata-DNSP&amp;State'!AA165</f>
        <v>1.2550144195556641</v>
      </c>
      <c r="D215" s="54">
        <f>'4.Stata-DNSP&amp;State'!AB165</f>
        <v>1.2770098447799683</v>
      </c>
      <c r="E215" s="54">
        <f>'4.Stata-DNSP&amp;State'!AC165</f>
        <v>1.1921874284744263</v>
      </c>
      <c r="F215" s="54">
        <f>'4.Stata-DNSP&amp;State'!AD165</f>
        <v>0.85856014490127563</v>
      </c>
      <c r="G215" s="54"/>
      <c r="H215" s="54">
        <f>'4.Stata-DNSP&amp;State'!C165</f>
        <v>1.2497668266296387</v>
      </c>
      <c r="I215" s="57">
        <f>'4.Stata-DNSP&amp;State'!AE165</f>
        <v>1.0645521879196167</v>
      </c>
      <c r="J215" s="54">
        <f>'4.Stata-DNSP&amp;State'!AF165</f>
        <v>1.158647894859314</v>
      </c>
      <c r="K215" s="54">
        <f>'4.Stata-DNSP&amp;State'!AG165</f>
        <v>1.0291875600814819</v>
      </c>
      <c r="L215" s="54">
        <f>'4.Stata-DNSP&amp;State'!AH165</f>
        <v>1.6804033517837524</v>
      </c>
      <c r="M215" s="54">
        <f>'4.Stata-DNSP&amp;State'!AI165</f>
        <v>2.0870828628540039</v>
      </c>
      <c r="N215" s="54">
        <f>'4.Stata-DNSP&amp;State'!AJ165</f>
        <v>1.5035178661346436</v>
      </c>
      <c r="O215" s="55">
        <f>'4.Stata-DNSP&amp;State'!D165</f>
        <v>1.1482701301574707</v>
      </c>
      <c r="P215" s="54">
        <f t="shared" si="125"/>
        <v>1.173983615657185</v>
      </c>
      <c r="Q215" s="54">
        <f t="shared" si="126"/>
        <v>1.0786424695324619</v>
      </c>
      <c r="R215" s="54">
        <f t="shared" si="127"/>
        <v>1.2143236812255029</v>
      </c>
      <c r="S215" s="54">
        <f t="shared" si="128"/>
        <v>0.74373026291753586</v>
      </c>
      <c r="T215" s="54">
        <f t="shared" si="129"/>
        <v>0.59881035337553945</v>
      </c>
      <c r="U215" s="54">
        <f t="shared" si="130"/>
        <v>0.83122845080825869</v>
      </c>
      <c r="V215" s="55">
        <f>'Index Tables'!F219</f>
        <v>1.022157</v>
      </c>
      <c r="Y215" s="204">
        <v>2022</v>
      </c>
      <c r="Z215" s="38">
        <f>B215-'Individ-I&amp;O Tables'!B246</f>
        <v>-4.1316986054695803E-8</v>
      </c>
      <c r="AA215" s="38">
        <f>C215-'Individ-I&amp;O Tables'!C246</f>
        <v>-5.8044433592918665E-7</v>
      </c>
      <c r="AB215" s="38">
        <f>D215-'Individ-I&amp;O Tables'!D246</f>
        <v>-1.5522003171675181E-7</v>
      </c>
      <c r="AC215" s="38">
        <f>E215-'Individ-I&amp;O Tables'!E246</f>
        <v>4.2847442616178455E-7</v>
      </c>
      <c r="AD215" s="38">
        <f>F215-'Individ-I&amp;O Tables'!F246</f>
        <v>-5.5098724360824747E-8</v>
      </c>
      <c r="AE215" s="38"/>
      <c r="AF215" s="38">
        <f>H215-'Individ-I&amp;O Tables'!H246</f>
        <v>-1.7337036140041562E-7</v>
      </c>
      <c r="AG215" s="202">
        <f>I215-'Individ-I&amp;O Tables'!I246</f>
        <v>1.8791961675646007E-7</v>
      </c>
      <c r="AH215" s="38">
        <f>J215-'Individ-I&amp;O Tables'!J246</f>
        <v>-1.0514068593536763E-7</v>
      </c>
      <c r="AI215" s="38">
        <f>K215-'Individ-I&amp;O Tables'!K246</f>
        <v>-4.3991851805813553E-7</v>
      </c>
      <c r="AJ215" s="38">
        <f>L215-'Individ-I&amp;O Tables'!L246</f>
        <v>3.5178375235034309E-7</v>
      </c>
      <c r="AK215" s="38">
        <f>M215-'Individ-I&amp;O Tables'!M246</f>
        <v>-1.3714599589320642E-7</v>
      </c>
      <c r="AL215" s="38">
        <f>N215-'Individ-I&amp;O Tables'!N246</f>
        <v>-1.3386535635540042E-7</v>
      </c>
      <c r="AM215" s="200">
        <f>O215-'Individ-I&amp;O Tables'!P246</f>
        <v>1.3015747080125095E-7</v>
      </c>
      <c r="AN215" s="38">
        <f>P215-'Individ-I&amp;O Tables'!Q246</f>
        <v>-3.8434281490751232E-7</v>
      </c>
      <c r="AO215" s="38">
        <f>Q215-'Individ-I&amp;O Tables'!R246</f>
        <v>-5.3046753811791802E-7</v>
      </c>
      <c r="AP215" s="38">
        <f>R215-'Individ-I&amp;O Tables'!S246</f>
        <v>-3.1877449702122362E-7</v>
      </c>
      <c r="AQ215" s="38">
        <f>S215-'Individ-I&amp;O Tables'!T246</f>
        <v>-1.3708246415777836E-7</v>
      </c>
      <c r="AR215" s="38">
        <f>T215-'Individ-I&amp;O Tables'!U246</f>
        <v>-1.4662446057300826E-7</v>
      </c>
      <c r="AS215" s="38">
        <f>U215-'Individ-I&amp;O Tables'!V246</f>
        <v>-4.9191741346987783E-8</v>
      </c>
      <c r="AT215" s="200">
        <f>V215-'Individ-I&amp;O Tables'!W246</f>
        <v>0</v>
      </c>
    </row>
    <row r="216" spans="1:46" ht="15" x14ac:dyDescent="0.2">
      <c r="A216" s="53">
        <v>2023</v>
      </c>
      <c r="B216" s="54">
        <f>'4.Stata-DNSP&amp;State'!Z166</f>
        <v>1.0222201347351074</v>
      </c>
      <c r="C216" s="54">
        <f>'4.Stata-DNSP&amp;State'!AA166</f>
        <v>1.2550144195556641</v>
      </c>
      <c r="D216" s="54">
        <f>'4.Stata-DNSP&amp;State'!AB166</f>
        <v>1.2923624515533447</v>
      </c>
      <c r="E216" s="54">
        <f>'4.Stata-DNSP&amp;State'!AC166</f>
        <v>1.2062989473342896</v>
      </c>
      <c r="F216" s="54">
        <f>'4.Stata-DNSP&amp;State'!AD166</f>
        <v>0.73246288299560547</v>
      </c>
      <c r="G216" s="54"/>
      <c r="H216" s="54">
        <f>'4.Stata-DNSP&amp;State'!C166</f>
        <v>1.2735744714736938</v>
      </c>
      <c r="I216" s="57">
        <f>'4.Stata-DNSP&amp;State'!AE166</f>
        <v>1.139656662940979</v>
      </c>
      <c r="J216" s="54">
        <f>'4.Stata-DNSP&amp;State'!AF166</f>
        <v>1.1528888940811157</v>
      </c>
      <c r="K216" s="54">
        <f>'4.Stata-DNSP&amp;State'!AG166</f>
        <v>1.0343270301818848</v>
      </c>
      <c r="L216" s="54">
        <f>'4.Stata-DNSP&amp;State'!AH166</f>
        <v>1.6804028749465942</v>
      </c>
      <c r="M216" s="54">
        <f>'4.Stata-DNSP&amp;State'!AI166</f>
        <v>2.1904764175415039</v>
      </c>
      <c r="N216" s="54">
        <f>'4.Stata-DNSP&amp;State'!AJ166</f>
        <v>1.5258915424346924</v>
      </c>
      <c r="O216" s="55">
        <f>'4.Stata-DNSP&amp;State'!D166</f>
        <v>1.191801905632019</v>
      </c>
      <c r="P216" s="54">
        <f t="shared" ref="P216:P217" si="131">$H216/I216</f>
        <v>1.1175071518356492</v>
      </c>
      <c r="Q216" s="54">
        <f t="shared" ref="Q216:Q217" si="132">$H216/J216</f>
        <v>1.1046810130726152</v>
      </c>
      <c r="R216" s="54">
        <f t="shared" ref="R216:R217" si="133">$H216/K216</f>
        <v>1.2313073470097149</v>
      </c>
      <c r="S216" s="54">
        <f t="shared" ref="S216:S217" si="134">$H216/L216</f>
        <v>0.75789829359472505</v>
      </c>
      <c r="T216" s="54">
        <f t="shared" ref="T216:T217" si="135">$H216/M216</f>
        <v>0.58141437235973481</v>
      </c>
      <c r="U216" s="54">
        <f t="shared" ref="U216:U217" si="136">$H216/N216</f>
        <v>0.83464285373886749</v>
      </c>
      <c r="V216" s="55">
        <f>'Index Tables'!F220</f>
        <v>1.0316259999999999</v>
      </c>
      <c r="Y216" s="53">
        <v>2023</v>
      </c>
      <c r="Z216" s="38">
        <f>B216-'Individ-I&amp;O Tables'!B247</f>
        <v>1.3473510751538242E-7</v>
      </c>
      <c r="AA216" s="38">
        <f>C216-'Individ-I&amp;O Tables'!C247</f>
        <v>-5.8044433592918665E-7</v>
      </c>
      <c r="AB216" s="38">
        <f>D216-'Individ-I&amp;O Tables'!D247</f>
        <v>4.5155334471580488E-7</v>
      </c>
      <c r="AC216" s="38">
        <f>E216-'Individ-I&amp;O Tables'!E247</f>
        <v>-5.26657104593653E-8</v>
      </c>
      <c r="AD216" s="38">
        <f>F216-'Individ-I&amp;O Tables'!F247</f>
        <v>-1.7004394559094749E-8</v>
      </c>
      <c r="AE216" s="38"/>
      <c r="AF216" s="38">
        <f>H216-'Individ-I&amp;O Tables'!H247</f>
        <v>-5.2852630605393358E-7</v>
      </c>
      <c r="AG216" s="202">
        <f>I216-'Individ-I&amp;O Tables'!I247</f>
        <v>-3.3705902091618611E-7</v>
      </c>
      <c r="AH216" s="38">
        <f>J216-'Individ-I&amp;O Tables'!J247</f>
        <v>-1.0591888432998076E-7</v>
      </c>
      <c r="AI216" s="38">
        <f>K216-'Individ-I&amp;O Tables'!K247</f>
        <v>3.0181884769220346E-8</v>
      </c>
      <c r="AJ216" s="38">
        <f>L216-'Individ-I&amp;O Tables'!L247</f>
        <v>-1.2505340585278191E-7</v>
      </c>
      <c r="AK216" s="38">
        <f>M216-'Individ-I&amp;O Tables'!M247</f>
        <v>4.175415040386099E-7</v>
      </c>
      <c r="AL216" s="38">
        <f>N216-'Individ-I&amp;O Tables'!N247</f>
        <v>-4.5756530764329284E-7</v>
      </c>
      <c r="AM216" s="200">
        <f>O216-'Individ-I&amp;O Tables'!P247</f>
        <v>-9.4367980985055055E-8</v>
      </c>
      <c r="AN216" s="38">
        <f>P216-'Individ-I&amp;O Tables'!Q247</f>
        <v>-8.4816435075296681E-7</v>
      </c>
      <c r="AO216" s="38">
        <f>Q216-'Individ-I&amp;O Tables'!R247</f>
        <v>-9.8692738470518293E-7</v>
      </c>
      <c r="AP216" s="38">
        <f>R216-'Individ-I&amp;O Tables'!S247</f>
        <v>-6.5299028517706859E-7</v>
      </c>
      <c r="AQ216" s="38">
        <f>S216-'Individ-I&amp;O Tables'!T247</f>
        <v>-3.0640527493019931E-7</v>
      </c>
      <c r="AR216" s="38">
        <f>T216-'Individ-I&amp;O Tables'!U247</f>
        <v>-3.2764026514087163E-7</v>
      </c>
      <c r="AS216" s="38">
        <f>U216-'Individ-I&amp;O Tables'!V247</f>
        <v>-3.4626113254443425E-7</v>
      </c>
      <c r="AT216" s="200">
        <f>V216-'Individ-I&amp;O Tables'!W247</f>
        <v>0</v>
      </c>
    </row>
    <row r="217" spans="1:46" ht="15" x14ac:dyDescent="0.2">
      <c r="A217" s="53">
        <v>2024</v>
      </c>
      <c r="B217" s="54">
        <f>'4.Stata-DNSP&amp;State'!Z167</f>
        <v>1.0099343061447144</v>
      </c>
      <c r="C217" s="54">
        <f>'4.Stata-DNSP&amp;State'!AA167</f>
        <v>1.3155030012130737</v>
      </c>
      <c r="D217" s="54">
        <f>'4.Stata-DNSP&amp;State'!AB167</f>
        <v>1.3091748952865601</v>
      </c>
      <c r="E217" s="54">
        <f>'4.Stata-DNSP&amp;State'!AC167</f>
        <v>1.2264612913131714</v>
      </c>
      <c r="F217" s="54">
        <f>'4.Stata-DNSP&amp;State'!AD167</f>
        <v>0.8493536114692688</v>
      </c>
      <c r="G217" s="54"/>
      <c r="H217" s="54">
        <f>'4.Stata-DNSP&amp;State'!C167</f>
        <v>1.2988330125808716</v>
      </c>
      <c r="I217" s="57">
        <f>'4.Stata-DNSP&amp;State'!AE167</f>
        <v>1.1726802587509155</v>
      </c>
      <c r="J217" s="54">
        <f>'4.Stata-DNSP&amp;State'!AF167</f>
        <v>1.1501116752624512</v>
      </c>
      <c r="K217" s="54">
        <f>'4.Stata-DNSP&amp;State'!AG167</f>
        <v>1.0356646776199341</v>
      </c>
      <c r="L217" s="54">
        <f>'4.Stata-DNSP&amp;State'!AH167</f>
        <v>1.7407795190811157</v>
      </c>
      <c r="M217" s="54">
        <f>'4.Stata-DNSP&amp;State'!AI167</f>
        <v>2.3485076427459717</v>
      </c>
      <c r="N217" s="54">
        <f>'4.Stata-DNSP&amp;State'!AJ167</f>
        <v>1.5376793146133423</v>
      </c>
      <c r="O217" s="55">
        <f>'4.Stata-DNSP&amp;State'!D167</f>
        <v>1.2140132188796997</v>
      </c>
      <c r="P217" s="54">
        <f t="shared" si="131"/>
        <v>1.1075764283474236</v>
      </c>
      <c r="Q217" s="54">
        <f t="shared" si="132"/>
        <v>1.1293103448275863</v>
      </c>
      <c r="R217" s="54">
        <f t="shared" si="133"/>
        <v>1.2541057358118324</v>
      </c>
      <c r="S217" s="54">
        <f t="shared" si="134"/>
        <v>0.74612149232228497</v>
      </c>
      <c r="T217" s="54">
        <f t="shared" si="135"/>
        <v>0.55304610849050617</v>
      </c>
      <c r="U217" s="54">
        <f t="shared" si="136"/>
        <v>0.84467092731065974</v>
      </c>
      <c r="V217" s="55">
        <f>'Index Tables'!F221</f>
        <v>1.0472710000000001</v>
      </c>
      <c r="Y217" s="53">
        <v>2024</v>
      </c>
      <c r="Z217" s="38">
        <f>B217-'Individ-I&amp;O Tables'!B248</f>
        <v>3.0614471424605938E-7</v>
      </c>
      <c r="AA217" s="38">
        <f>C217-'Individ-I&amp;O Tables'!C248</f>
        <v>1.2130736415372212E-9</v>
      </c>
      <c r="AB217" s="38">
        <f>D217-'Individ-I&amp;O Tables'!D248</f>
        <v>-1.0471343991902415E-7</v>
      </c>
      <c r="AC217" s="38">
        <f>E217-'Individ-I&amp;O Tables'!E248</f>
        <v>2.9131317136332768E-7</v>
      </c>
      <c r="AD217" s="38">
        <f>F217-'Individ-I&amp;O Tables'!F248</f>
        <v>1.1469268756947315E-8</v>
      </c>
      <c r="AE217" s="38"/>
      <c r="AF217" s="38">
        <f>H217-'Individ-I&amp;O Tables'!H248</f>
        <v>1.2580871677769778E-8</v>
      </c>
      <c r="AG217" s="202">
        <f>I217-'Individ-I&amp;O Tables'!I248</f>
        <v>2.5875091558269503E-7</v>
      </c>
      <c r="AH217" s="38">
        <f>J217-'Individ-I&amp;O Tables'!J248</f>
        <v>6.7526245106641625E-7</v>
      </c>
      <c r="AI217" s="38">
        <f>K217-'Individ-I&amp;O Tables'!K248</f>
        <v>-3.2238006597573587E-7</v>
      </c>
      <c r="AJ217" s="38">
        <f>L217-'Individ-I&amp;O Tables'!L248</f>
        <v>5.1908111564635817E-7</v>
      </c>
      <c r="AK217" s="38">
        <f>M217-'Individ-I&amp;O Tables'!M248</f>
        <v>6.4274597155744573E-7</v>
      </c>
      <c r="AL217" s="38">
        <f>N217-'Individ-I&amp;O Tables'!N248</f>
        <v>3.1461334226712268E-7</v>
      </c>
      <c r="AM217" s="200">
        <f>O217-'Individ-I&amp;O Tables'!P248</f>
        <v>2.1887969969824894E-7</v>
      </c>
      <c r="AN217" s="38">
        <f>P217-'Individ-I&amp;O Tables'!Q248</f>
        <v>-5.7165257638658318E-7</v>
      </c>
      <c r="AO217" s="38">
        <f>Q217-'Individ-I&amp;O Tables'!R248</f>
        <v>-6.551724136549808E-7</v>
      </c>
      <c r="AP217" s="38">
        <f>R217-'Individ-I&amp;O Tables'!S248</f>
        <v>-2.6418816756468289E-7</v>
      </c>
      <c r="AQ217" s="38">
        <f>S217-'Individ-I&amp;O Tables'!T248</f>
        <v>-3.076777149724208E-7</v>
      </c>
      <c r="AR217" s="38">
        <f>T217-'Individ-I&amp;O Tables'!U248</f>
        <v>-1.9150949381874227E-7</v>
      </c>
      <c r="AS217" s="38">
        <f>U217-'Individ-I&amp;O Tables'!V248</f>
        <v>-2.7268934021940083E-7</v>
      </c>
      <c r="AT217" s="200">
        <f>V217-'Individ-I&amp;O Tables'!W248</f>
        <v>0</v>
      </c>
    </row>
    <row r="218" spans="1:46" x14ac:dyDescent="0.2">
      <c r="A218" s="37"/>
      <c r="B218" s="34"/>
      <c r="C218" s="34"/>
      <c r="D218" s="34"/>
      <c r="E218" s="34"/>
      <c r="F218" s="34"/>
      <c r="G218" s="34"/>
      <c r="H218" s="34"/>
      <c r="I218" s="34"/>
    </row>
    <row r="219" spans="1:46" x14ac:dyDescent="0.2">
      <c r="A219" s="37"/>
      <c r="B219" s="34"/>
      <c r="C219" s="34"/>
      <c r="D219" s="34"/>
      <c r="E219" s="34"/>
      <c r="F219" s="34"/>
      <c r="G219" s="34"/>
      <c r="H219" s="34"/>
      <c r="I219" s="34"/>
    </row>
    <row r="220" spans="1:46" x14ac:dyDescent="0.2">
      <c r="A220" s="43" t="s">
        <v>536</v>
      </c>
      <c r="B220" s="44"/>
      <c r="C220" s="44"/>
      <c r="D220" s="44"/>
      <c r="E220" s="44"/>
      <c r="F220" s="44"/>
      <c r="G220" s="44"/>
      <c r="H220" s="44"/>
      <c r="I220" s="44"/>
      <c r="J220" s="44"/>
      <c r="K220" s="44"/>
      <c r="L220" s="44"/>
      <c r="M220" s="44"/>
      <c r="N220" s="44"/>
      <c r="O220" s="44"/>
      <c r="P220" s="44"/>
      <c r="Q220" s="44"/>
      <c r="R220" s="44"/>
      <c r="S220" s="44"/>
      <c r="T220" s="44"/>
      <c r="U220" s="44"/>
      <c r="V220" s="44"/>
    </row>
    <row r="221" spans="1:46" x14ac:dyDescent="0.2">
      <c r="A221" s="196"/>
      <c r="B221" s="387" t="s">
        <v>151</v>
      </c>
      <c r="C221" s="387"/>
      <c r="D221" s="387"/>
      <c r="E221" s="387"/>
      <c r="F221" s="387"/>
      <c r="G221" s="387"/>
      <c r="H221" s="387"/>
      <c r="I221" s="389" t="s">
        <v>152</v>
      </c>
      <c r="J221" s="387"/>
      <c r="K221" s="387"/>
      <c r="L221" s="387"/>
      <c r="M221" s="387"/>
      <c r="N221" s="387"/>
      <c r="O221" s="388"/>
      <c r="P221" s="387" t="s">
        <v>153</v>
      </c>
      <c r="Q221" s="387"/>
      <c r="R221" s="387"/>
      <c r="S221" s="387"/>
      <c r="T221" s="387"/>
      <c r="U221" s="387"/>
      <c r="V221" s="388"/>
      <c r="Y221" s="196"/>
      <c r="Z221" s="387" t="s">
        <v>151</v>
      </c>
      <c r="AA221" s="387"/>
      <c r="AB221" s="387"/>
      <c r="AC221" s="387"/>
      <c r="AD221" s="387"/>
      <c r="AE221" s="387"/>
      <c r="AF221" s="387"/>
      <c r="AG221" s="389" t="s">
        <v>152</v>
      </c>
      <c r="AH221" s="387"/>
      <c r="AI221" s="387"/>
      <c r="AJ221" s="387"/>
      <c r="AK221" s="387"/>
      <c r="AL221" s="387"/>
      <c r="AM221" s="388"/>
      <c r="AN221" s="387" t="s">
        <v>153</v>
      </c>
      <c r="AO221" s="387"/>
      <c r="AP221" s="387"/>
      <c r="AQ221" s="387"/>
      <c r="AR221" s="387"/>
      <c r="AS221" s="387"/>
      <c r="AT221" s="388"/>
    </row>
    <row r="222" spans="1:46" ht="30" x14ac:dyDescent="0.2">
      <c r="A222" s="197" t="s">
        <v>7</v>
      </c>
      <c r="B222" s="205" t="s">
        <v>36</v>
      </c>
      <c r="C222" s="205" t="s">
        <v>38</v>
      </c>
      <c r="D222" s="205" t="s">
        <v>13</v>
      </c>
      <c r="E222" s="205" t="s">
        <v>37</v>
      </c>
      <c r="F222" s="205" t="s">
        <v>154</v>
      </c>
      <c r="G222" s="205" t="s">
        <v>41</v>
      </c>
      <c r="H222" s="205" t="s">
        <v>42</v>
      </c>
      <c r="I222" s="66" t="s">
        <v>39</v>
      </c>
      <c r="J222" s="67" t="s">
        <v>156</v>
      </c>
      <c r="K222" s="67" t="s">
        <v>155</v>
      </c>
      <c r="L222" s="67" t="s">
        <v>157</v>
      </c>
      <c r="M222" s="67" t="s">
        <v>158</v>
      </c>
      <c r="N222" s="67" t="s">
        <v>40</v>
      </c>
      <c r="O222" s="68" t="s">
        <v>43</v>
      </c>
      <c r="P222" s="50" t="s">
        <v>39</v>
      </c>
      <c r="Q222" s="50" t="s">
        <v>156</v>
      </c>
      <c r="R222" s="50" t="s">
        <v>155</v>
      </c>
      <c r="S222" s="50" t="s">
        <v>157</v>
      </c>
      <c r="T222" s="50" t="s">
        <v>158</v>
      </c>
      <c r="U222" s="50" t="s">
        <v>40</v>
      </c>
      <c r="V222" s="52" t="s">
        <v>11</v>
      </c>
      <c r="Y222" s="203" t="s">
        <v>7</v>
      </c>
      <c r="Z222" s="115" t="s">
        <v>36</v>
      </c>
      <c r="AA222" s="115" t="s">
        <v>38</v>
      </c>
      <c r="AB222" s="115" t="s">
        <v>13</v>
      </c>
      <c r="AC222" s="115" t="s">
        <v>37</v>
      </c>
      <c r="AD222" s="115" t="s">
        <v>154</v>
      </c>
      <c r="AE222" s="115" t="s">
        <v>41</v>
      </c>
      <c r="AF222" s="115" t="s">
        <v>42</v>
      </c>
      <c r="AG222" s="49" t="s">
        <v>39</v>
      </c>
      <c r="AH222" s="50" t="s">
        <v>156</v>
      </c>
      <c r="AI222" s="50" t="s">
        <v>155</v>
      </c>
      <c r="AJ222" s="50" t="s">
        <v>157</v>
      </c>
      <c r="AK222" s="50" t="s">
        <v>158</v>
      </c>
      <c r="AL222" s="50" t="s">
        <v>40</v>
      </c>
      <c r="AM222" s="51" t="s">
        <v>43</v>
      </c>
      <c r="AN222" s="50" t="s">
        <v>39</v>
      </c>
      <c r="AO222" s="50" t="s">
        <v>156</v>
      </c>
      <c r="AP222" s="50" t="s">
        <v>155</v>
      </c>
      <c r="AQ222" s="50" t="s">
        <v>157</v>
      </c>
      <c r="AR222" s="50" t="s">
        <v>158</v>
      </c>
      <c r="AS222" s="50" t="s">
        <v>40</v>
      </c>
      <c r="AT222" s="52" t="s">
        <v>11</v>
      </c>
    </row>
    <row r="223" spans="1:46" ht="15" x14ac:dyDescent="0.2">
      <c r="A223" s="292">
        <v>2006</v>
      </c>
      <c r="B223" s="59">
        <f>'4.Stata-DNSP&amp;State'!Z170</f>
        <v>1</v>
      </c>
      <c r="C223" s="59">
        <f>'4.Stata-DNSP&amp;State'!AA170</f>
        <v>1</v>
      </c>
      <c r="D223" s="59">
        <f>'4.Stata-DNSP&amp;State'!AB170</f>
        <v>1</v>
      </c>
      <c r="E223" s="59">
        <f>'4.Stata-DNSP&amp;State'!AC170</f>
        <v>1</v>
      </c>
      <c r="F223" s="59">
        <f>'4.Stata-DNSP&amp;State'!AD170</f>
        <v>1</v>
      </c>
      <c r="G223" s="59"/>
      <c r="H223" s="59">
        <f>'4.Stata-DNSP&amp;State'!C170</f>
        <v>1</v>
      </c>
      <c r="I223" s="56">
        <f>'4.Stata-DNSP&amp;State'!AE170</f>
        <v>1</v>
      </c>
      <c r="J223" s="59">
        <f>'4.Stata-DNSP&amp;State'!AF170</f>
        <v>1</v>
      </c>
      <c r="K223" s="59">
        <f>'4.Stata-DNSP&amp;State'!AG170</f>
        <v>1</v>
      </c>
      <c r="L223" s="59">
        <f>'4.Stata-DNSP&amp;State'!AH170</f>
        <v>1</v>
      </c>
      <c r="M223" s="59">
        <f>'4.Stata-DNSP&amp;State'!AI170</f>
        <v>1</v>
      </c>
      <c r="N223" s="59">
        <f>'4.Stata-DNSP&amp;State'!AJ170</f>
        <v>1</v>
      </c>
      <c r="O223" s="60">
        <f>'4.Stata-DNSP&amp;State'!D170</f>
        <v>1</v>
      </c>
      <c r="P223" s="59">
        <f t="shared" ref="P223:P237" si="137">$H223/I223</f>
        <v>1</v>
      </c>
      <c r="Q223" s="59">
        <f t="shared" ref="Q223:Q237" si="138">$H223/J223</f>
        <v>1</v>
      </c>
      <c r="R223" s="59">
        <f t="shared" ref="R223:R237" si="139">$H223/K223</f>
        <v>1</v>
      </c>
      <c r="S223" s="59">
        <f t="shared" ref="S223:S237" si="140">$H223/L223</f>
        <v>1</v>
      </c>
      <c r="T223" s="59">
        <f t="shared" ref="T223:T237" si="141">$H223/M223</f>
        <v>1</v>
      </c>
      <c r="U223" s="59">
        <f t="shared" ref="U223:U237" si="142">$H223/N223</f>
        <v>1</v>
      </c>
      <c r="V223" s="60">
        <f>'Index Tables'!F231</f>
        <v>1</v>
      </c>
      <c r="Y223" s="239">
        <v>2006</v>
      </c>
      <c r="Z223" s="110">
        <f>B223-'Individ-I&amp;O Tables'!B258</f>
        <v>0</v>
      </c>
      <c r="AA223" s="110">
        <f>C223-'Individ-I&amp;O Tables'!C258</f>
        <v>0</v>
      </c>
      <c r="AB223" s="110">
        <f>D223-'Individ-I&amp;O Tables'!D258</f>
        <v>0</v>
      </c>
      <c r="AC223" s="110">
        <f>E223-'Individ-I&amp;O Tables'!E258</f>
        <v>0</v>
      </c>
      <c r="AD223" s="110">
        <f>F223-'Individ-I&amp;O Tables'!F258</f>
        <v>0</v>
      </c>
      <c r="AE223" s="110"/>
      <c r="AF223" s="110">
        <f>H223-'Individ-I&amp;O Tables'!H258</f>
        <v>0</v>
      </c>
      <c r="AG223" s="201">
        <f>I223-'Individ-I&amp;O Tables'!I258</f>
        <v>0</v>
      </c>
      <c r="AH223" s="110">
        <f>J223-'Individ-I&amp;O Tables'!J258</f>
        <v>0</v>
      </c>
      <c r="AI223" s="110">
        <f>K223-'Individ-I&amp;O Tables'!K258</f>
        <v>0</v>
      </c>
      <c r="AJ223" s="110">
        <f>L223-'Individ-I&amp;O Tables'!L258</f>
        <v>0</v>
      </c>
      <c r="AK223" s="110">
        <f>M223-'Individ-I&amp;O Tables'!M258</f>
        <v>0</v>
      </c>
      <c r="AL223" s="110">
        <f>N223-'Individ-I&amp;O Tables'!N258</f>
        <v>0</v>
      </c>
      <c r="AM223" s="199">
        <f>O223-'Individ-I&amp;O Tables'!P258</f>
        <v>0</v>
      </c>
      <c r="AN223" s="110">
        <f>P223-'Individ-I&amp;O Tables'!Q258</f>
        <v>0</v>
      </c>
      <c r="AO223" s="110">
        <f>Q223-'Individ-I&amp;O Tables'!R258</f>
        <v>0</v>
      </c>
      <c r="AP223" s="110">
        <f>R223-'Individ-I&amp;O Tables'!S258</f>
        <v>0</v>
      </c>
      <c r="AQ223" s="110">
        <f>S223-'Individ-I&amp;O Tables'!T258</f>
        <v>0</v>
      </c>
      <c r="AR223" s="110">
        <f>T223-'Individ-I&amp;O Tables'!U258</f>
        <v>0</v>
      </c>
      <c r="AS223" s="110">
        <f>U223-'Individ-I&amp;O Tables'!V258</f>
        <v>0</v>
      </c>
      <c r="AT223" s="199">
        <f>V223-'Individ-I&amp;O Tables'!W258</f>
        <v>0</v>
      </c>
    </row>
    <row r="224" spans="1:46" ht="15" x14ac:dyDescent="0.2">
      <c r="A224" s="198">
        <v>2007</v>
      </c>
      <c r="B224" s="54">
        <f>'4.Stata-DNSP&amp;State'!Z171</f>
        <v>1.014919638633728</v>
      </c>
      <c r="C224" s="54">
        <f>'4.Stata-DNSP&amp;State'!AA171</f>
        <v>1.0550075769424438</v>
      </c>
      <c r="D224" s="54">
        <f>'4.Stata-DNSP&amp;State'!AB171</f>
        <v>1.0178550481796265</v>
      </c>
      <c r="E224" s="54">
        <f>'4.Stata-DNSP&amp;State'!AC171</f>
        <v>1.0035387277603149</v>
      </c>
      <c r="F224" s="54">
        <f>'4.Stata-DNSP&amp;State'!AD171</f>
        <v>1.1812742948532104</v>
      </c>
      <c r="G224" s="54"/>
      <c r="H224" s="54">
        <f>'4.Stata-DNSP&amp;State'!C171</f>
        <v>1.0048433542251587</v>
      </c>
      <c r="I224" s="57">
        <f>'4.Stata-DNSP&amp;State'!AE171</f>
        <v>0.89326196908950806</v>
      </c>
      <c r="J224" s="54">
        <f>'4.Stata-DNSP&amp;State'!AF171</f>
        <v>1.0011773109436035</v>
      </c>
      <c r="K224" s="54">
        <f>'4.Stata-DNSP&amp;State'!AG171</f>
        <v>1.0006370544433594</v>
      </c>
      <c r="L224" s="54">
        <f>'4.Stata-DNSP&amp;State'!AH171</f>
        <v>1.0522770881652832</v>
      </c>
      <c r="M224" s="54">
        <f>'4.Stata-DNSP&amp;State'!AI171</f>
        <v>1.0525965690612793</v>
      </c>
      <c r="N224" s="54">
        <f>'4.Stata-DNSP&amp;State'!AJ171</f>
        <v>1.0347095727920532</v>
      </c>
      <c r="O224" s="55">
        <f>'4.Stata-DNSP&amp;State'!D171</f>
        <v>0.95849984884262085</v>
      </c>
      <c r="P224" s="54">
        <f t="shared" si="137"/>
        <v>1.1249145144390109</v>
      </c>
      <c r="Q224" s="54">
        <f t="shared" si="138"/>
        <v>1.0036617322840646</v>
      </c>
      <c r="R224" s="54">
        <f t="shared" si="139"/>
        <v>1.0042036218458241</v>
      </c>
      <c r="S224" s="54">
        <f t="shared" si="140"/>
        <v>0.9549227722682545</v>
      </c>
      <c r="T224" s="54">
        <f t="shared" si="141"/>
        <v>0.95463293702476382</v>
      </c>
      <c r="U224" s="54">
        <f t="shared" si="142"/>
        <v>0.97113565066736196</v>
      </c>
      <c r="V224" s="55">
        <f>'Index Tables'!F232</f>
        <v>0.9825526</v>
      </c>
      <c r="Y224" s="204">
        <v>2007</v>
      </c>
      <c r="Z224" s="38">
        <f>B224-'Individ-I&amp;O Tables'!B259</f>
        <v>-3.6136627201699412E-7</v>
      </c>
      <c r="AA224" s="38">
        <f>C224-'Individ-I&amp;O Tables'!C259</f>
        <v>5.7694244381956139E-7</v>
      </c>
      <c r="AB224" s="38">
        <f>D224-'Individ-I&amp;O Tables'!D259</f>
        <v>4.8179626510602702E-8</v>
      </c>
      <c r="AC224" s="38">
        <f>E224-'Individ-I&amp;O Tables'!E259</f>
        <v>-2.7223968501743911E-7</v>
      </c>
      <c r="AD224" s="38">
        <f>F224-'Individ-I&amp;O Tables'!F259</f>
        <v>2.9485321051403446E-7</v>
      </c>
      <c r="AE224" s="38"/>
      <c r="AF224" s="38">
        <f>H224-'Individ-I&amp;O Tables'!H259</f>
        <v>3.5422515876071259E-7</v>
      </c>
      <c r="AG224" s="202">
        <f>I224-'Individ-I&amp;O Tables'!I259</f>
        <v>-3.0910491943814122E-8</v>
      </c>
      <c r="AH224" s="38">
        <f>J224-'Individ-I&amp;O Tables'!J259</f>
        <v>3.1094360353201012E-7</v>
      </c>
      <c r="AI224" s="38">
        <f>K224-'Individ-I&amp;O Tables'!K259</f>
        <v>5.4443359376321609E-8</v>
      </c>
      <c r="AJ224" s="38">
        <f>L224-'Individ-I&amp;O Tables'!L259</f>
        <v>8.8165283296248731E-8</v>
      </c>
      <c r="AK224" s="38">
        <f>M224-'Individ-I&amp;O Tables'!M259</f>
        <v>-4.3093872070798511E-7</v>
      </c>
      <c r="AL224" s="38">
        <f>N224-'Individ-I&amp;O Tables'!N259</f>
        <v>-4.2720794679595997E-7</v>
      </c>
      <c r="AM224" s="200">
        <f>O224-'Individ-I&amp;O Tables'!P259</f>
        <v>-2.5115737911640679E-7</v>
      </c>
      <c r="AN224" s="38">
        <f>P224-'Individ-I&amp;O Tables'!Q259</f>
        <v>-4.8556098919405599E-7</v>
      </c>
      <c r="AO224" s="38">
        <f>Q224-'Individ-I&amp;O Tables'!R259</f>
        <v>-2.6771593542029848E-7</v>
      </c>
      <c r="AP224" s="38">
        <f>R224-'Individ-I&amp;O Tables'!S259</f>
        <v>-3.7815417597286682E-7</v>
      </c>
      <c r="AQ224" s="38">
        <f>S224-'Individ-I&amp;O Tables'!T259</f>
        <v>-2.7731745455561452E-8</v>
      </c>
      <c r="AR224" s="38">
        <f>T224-'Individ-I&amp;O Tables'!U259</f>
        <v>-6.2975236136963986E-8</v>
      </c>
      <c r="AS224" s="38">
        <f>U224-'Individ-I&amp;O Tables'!V259</f>
        <v>5.0667361972678293E-8</v>
      </c>
      <c r="AT224" s="200">
        <f>V224-'Individ-I&amp;O Tables'!W259</f>
        <v>0</v>
      </c>
    </row>
    <row r="225" spans="1:46" ht="15" x14ac:dyDescent="0.2">
      <c r="A225" s="198">
        <v>2008</v>
      </c>
      <c r="B225" s="54">
        <f>'4.Stata-DNSP&amp;State'!Z172</f>
        <v>1.0357247591018677</v>
      </c>
      <c r="C225" s="54">
        <f>'4.Stata-DNSP&amp;State'!AA172</f>
        <v>1.1178576946258545</v>
      </c>
      <c r="D225" s="54">
        <f>'4.Stata-DNSP&amp;State'!AB172</f>
        <v>1.036733865737915</v>
      </c>
      <c r="E225" s="54">
        <f>'4.Stata-DNSP&amp;State'!AC172</f>
        <v>1.0061894655227661</v>
      </c>
      <c r="F225" s="54">
        <f>'4.Stata-DNSP&amp;State'!AD172</f>
        <v>1.0174880027770996</v>
      </c>
      <c r="G225" s="54"/>
      <c r="H225" s="54">
        <f>'4.Stata-DNSP&amp;State'!C172</f>
        <v>1.0760835409164429</v>
      </c>
      <c r="I225" s="57">
        <f>'4.Stata-DNSP&amp;State'!AE172</f>
        <v>0.90406596660614014</v>
      </c>
      <c r="J225" s="54">
        <f>'4.Stata-DNSP&amp;State'!AF172</f>
        <v>1.0035332441329956</v>
      </c>
      <c r="K225" s="54">
        <f>'4.Stata-DNSP&amp;State'!AG172</f>
        <v>1.0037797689437866</v>
      </c>
      <c r="L225" s="54">
        <f>'4.Stata-DNSP&amp;State'!AH172</f>
        <v>1.060964822769165</v>
      </c>
      <c r="M225" s="54">
        <f>'4.Stata-DNSP&amp;State'!AI172</f>
        <v>1.0613452196121216</v>
      </c>
      <c r="N225" s="54">
        <f>'4.Stata-DNSP&amp;State'!AJ172</f>
        <v>1.0787067413330078</v>
      </c>
      <c r="O225" s="55">
        <f>'4.Stata-DNSP&amp;State'!D172</f>
        <v>0.97275424003601074</v>
      </c>
      <c r="P225" s="54">
        <f t="shared" si="137"/>
        <v>1.1902710428930934</v>
      </c>
      <c r="Q225" s="54">
        <f t="shared" si="138"/>
        <v>1.0722948613886003</v>
      </c>
      <c r="R225" s="54">
        <f t="shared" si="139"/>
        <v>1.0720315095100361</v>
      </c>
      <c r="S225" s="54">
        <f t="shared" si="140"/>
        <v>1.0142499711798336</v>
      </c>
      <c r="T225" s="54">
        <f t="shared" si="141"/>
        <v>1.013886453749429</v>
      </c>
      <c r="U225" s="54">
        <f t="shared" si="142"/>
        <v>0.99756819873645797</v>
      </c>
      <c r="V225" s="55">
        <f>'Index Tables'!F233</f>
        <v>1.034349</v>
      </c>
      <c r="Y225" s="204">
        <v>2008</v>
      </c>
      <c r="Z225" s="38">
        <f>B225-'Individ-I&amp;O Tables'!B260</f>
        <v>-2.4089813233096891E-7</v>
      </c>
      <c r="AA225" s="38">
        <f>C225-'Individ-I&amp;O Tables'!C260</f>
        <v>-3.0537414552611608E-7</v>
      </c>
      <c r="AB225" s="38">
        <f>D225-'Individ-I&amp;O Tables'!D260</f>
        <v>-1.3426208500533221E-7</v>
      </c>
      <c r="AC225" s="38">
        <f>E225-'Individ-I&amp;O Tables'!E260</f>
        <v>4.6552276611322441E-7</v>
      </c>
      <c r="AD225" s="38">
        <f>F225-'Individ-I&amp;O Tables'!F260</f>
        <v>2.7770996613440957E-9</v>
      </c>
      <c r="AE225" s="38"/>
      <c r="AF225" s="38">
        <f>H225-'Individ-I&amp;O Tables'!H260</f>
        <v>5.4091644297038499E-7</v>
      </c>
      <c r="AG225" s="202">
        <f>I225-'Individ-I&amp;O Tables'!I260</f>
        <v>-3.339385989953314E-8</v>
      </c>
      <c r="AH225" s="38">
        <f>J225-'Individ-I&amp;O Tables'!J260</f>
        <v>2.4413299559711277E-7</v>
      </c>
      <c r="AI225" s="38">
        <f>K225-'Individ-I&amp;O Tables'!K260</f>
        <v>-2.3105621327346171E-7</v>
      </c>
      <c r="AJ225" s="38">
        <f>L225-'Individ-I&amp;O Tables'!L260</f>
        <v>-1.7723083489684655E-7</v>
      </c>
      <c r="AK225" s="38">
        <f>M225-'Individ-I&amp;O Tables'!M260</f>
        <v>2.1961212159915533E-7</v>
      </c>
      <c r="AL225" s="38">
        <f>N225-'Individ-I&amp;O Tables'!N260</f>
        <v>-2.5866699226995138E-7</v>
      </c>
      <c r="AM225" s="200">
        <f>O225-'Individ-I&amp;O Tables'!P260</f>
        <v>4.0036010728883298E-8</v>
      </c>
      <c r="AN225" s="38">
        <f>P225-'Individ-I&amp;O Tables'!Q260</f>
        <v>4.2893093299412044E-8</v>
      </c>
      <c r="AO225" s="38">
        <f>Q225-'Individ-I&amp;O Tables'!R260</f>
        <v>-1.3861139969151282E-7</v>
      </c>
      <c r="AP225" s="38">
        <f>R225-'Individ-I&amp;O Tables'!S260</f>
        <v>5.0951003616184209E-7</v>
      </c>
      <c r="AQ225" s="38">
        <f>S225-'Individ-I&amp;O Tables'!T260</f>
        <v>-2.8820166475540532E-8</v>
      </c>
      <c r="AR225" s="38">
        <f>T225-'Individ-I&amp;O Tables'!U260</f>
        <v>4.5374942891918124E-7</v>
      </c>
      <c r="AS225" s="38">
        <f>U225-'Individ-I&amp;O Tables'!V260</f>
        <v>9.8736458009618389E-8</v>
      </c>
      <c r="AT225" s="200">
        <f>V225-'Individ-I&amp;O Tables'!W260</f>
        <v>0</v>
      </c>
    </row>
    <row r="226" spans="1:46" ht="15" x14ac:dyDescent="0.2">
      <c r="A226" s="198">
        <v>2009</v>
      </c>
      <c r="B226" s="54">
        <f>'4.Stata-DNSP&amp;State'!Z173</f>
        <v>1.03379225730896</v>
      </c>
      <c r="C226" s="54">
        <f>'4.Stata-DNSP&amp;State'!AA173</f>
        <v>1.2159686088562012</v>
      </c>
      <c r="D226" s="54">
        <f>'4.Stata-DNSP&amp;State'!AB173</f>
        <v>1.0557831525802612</v>
      </c>
      <c r="E226" s="54">
        <f>'4.Stata-DNSP&amp;State'!AC173</f>
        <v>1.0176119804382324</v>
      </c>
      <c r="F226" s="54">
        <f>'4.Stata-DNSP&amp;State'!AD173</f>
        <v>1.4837623834609985</v>
      </c>
      <c r="G226" s="54"/>
      <c r="H226" s="54">
        <f>'4.Stata-DNSP&amp;State'!C173</f>
        <v>1.0510762929916382</v>
      </c>
      <c r="I226" s="57">
        <f>'4.Stata-DNSP&amp;State'!AE173</f>
        <v>0.99911791086196899</v>
      </c>
      <c r="J226" s="54">
        <f>'4.Stata-DNSP&amp;State'!AF173</f>
        <v>1.0002484321594238</v>
      </c>
      <c r="K226" s="54">
        <f>'4.Stata-DNSP&amp;State'!AG173</f>
        <v>1.000494122505188</v>
      </c>
      <c r="L226" s="54">
        <f>'4.Stata-DNSP&amp;State'!AH173</f>
        <v>1.3734891414642334</v>
      </c>
      <c r="M226" s="54">
        <f>'4.Stata-DNSP&amp;State'!AI173</f>
        <v>1.3739817142486572</v>
      </c>
      <c r="N226" s="54">
        <f>'4.Stata-DNSP&amp;State'!AJ173</f>
        <v>1.1080541610717773</v>
      </c>
      <c r="O226" s="55">
        <f>'4.Stata-DNSP&amp;State'!D173</f>
        <v>1.0524579286575317</v>
      </c>
      <c r="P226" s="54">
        <f t="shared" si="137"/>
        <v>1.0520042545177106</v>
      </c>
      <c r="Q226" s="54">
        <f t="shared" si="138"/>
        <v>1.0508152366932311</v>
      </c>
      <c r="R226" s="54">
        <f t="shared" si="139"/>
        <v>1.0505571890415457</v>
      </c>
      <c r="S226" s="54">
        <f t="shared" si="140"/>
        <v>0.76525999460841676</v>
      </c>
      <c r="T226" s="54">
        <f t="shared" si="141"/>
        <v>0.76498564871105623</v>
      </c>
      <c r="U226" s="54">
        <f t="shared" si="142"/>
        <v>0.94857844491552046</v>
      </c>
      <c r="V226" s="55">
        <f>'Index Tables'!F234</f>
        <v>0.95134859999999999</v>
      </c>
      <c r="Y226" s="204">
        <v>2009</v>
      </c>
      <c r="Z226" s="38">
        <f>B226-'Individ-I&amp;O Tables'!B261</f>
        <v>2.5730895991671332E-7</v>
      </c>
      <c r="AA226" s="38">
        <f>C226-'Individ-I&amp;O Tables'!C261</f>
        <v>6.0885620123407591E-7</v>
      </c>
      <c r="AB226" s="38">
        <f>D226-'Individ-I&amp;O Tables'!D261</f>
        <v>1.5258026131448332E-7</v>
      </c>
      <c r="AC226" s="38">
        <f>E226-'Individ-I&amp;O Tables'!E261</f>
        <v>-1.9561767539144626E-8</v>
      </c>
      <c r="AD226" s="38">
        <f>F226-'Individ-I&amp;O Tables'!F261</f>
        <v>3.8346099850983251E-7</v>
      </c>
      <c r="AE226" s="38"/>
      <c r="AF226" s="38">
        <f>H226-'Individ-I&amp;O Tables'!H261</f>
        <v>2.929916382843345E-7</v>
      </c>
      <c r="AG226" s="202">
        <f>I226-'Individ-I&amp;O Tables'!I261</f>
        <v>1.0861968990916182E-8</v>
      </c>
      <c r="AH226" s="38">
        <f>J226-'Individ-I&amp;O Tables'!J261</f>
        <v>4.3215942380214756E-7</v>
      </c>
      <c r="AI226" s="38">
        <f>K226-'Individ-I&amp;O Tables'!K261</f>
        <v>1.2250518799383769E-7</v>
      </c>
      <c r="AJ226" s="38">
        <f>L226-'Individ-I&amp;O Tables'!L261</f>
        <v>1.4146423343852632E-7</v>
      </c>
      <c r="AK226" s="38">
        <f>M226-'Individ-I&amp;O Tables'!M261</f>
        <v>-2.8575134281005887E-7</v>
      </c>
      <c r="AL226" s="38">
        <f>N226-'Individ-I&amp;O Tables'!N261</f>
        <v>1.6107177724933308E-7</v>
      </c>
      <c r="AM226" s="200">
        <f>O226-'Individ-I&amp;O Tables'!P261</f>
        <v>-7.1342468155322081E-8</v>
      </c>
      <c r="AN226" s="38">
        <f>P226-'Individ-I&amp;O Tables'!Q261</f>
        <v>2.5451771068496498E-7</v>
      </c>
      <c r="AO226" s="38">
        <f>Q226-'Individ-I&amp;O Tables'!R261</f>
        <v>2.3669323101493944E-7</v>
      </c>
      <c r="AP226" s="38">
        <f>R226-'Individ-I&amp;O Tables'!S261</f>
        <v>1.8904154575061227E-7</v>
      </c>
      <c r="AQ226" s="38">
        <f>S226-'Individ-I&amp;O Tables'!T261</f>
        <v>1.9460841671481433E-7</v>
      </c>
      <c r="AR226" s="38">
        <f>T226-'Individ-I&amp;O Tables'!U261</f>
        <v>4.8711056188643909E-8</v>
      </c>
      <c r="AS226" s="38">
        <f>U226-'Individ-I&amp;O Tables'!V261</f>
        <v>1.4491552047246614E-7</v>
      </c>
      <c r="AT226" s="200">
        <f>V226-'Individ-I&amp;O Tables'!W261</f>
        <v>0</v>
      </c>
    </row>
    <row r="227" spans="1:46" ht="15" x14ac:dyDescent="0.2">
      <c r="A227" s="198">
        <v>2010</v>
      </c>
      <c r="B227" s="54">
        <f>'4.Stata-DNSP&amp;State'!Z174</f>
        <v>1.0522582530975342</v>
      </c>
      <c r="C227" s="54">
        <f>'4.Stata-DNSP&amp;State'!AA174</f>
        <v>1.2159686088562012</v>
      </c>
      <c r="D227" s="54">
        <f>'4.Stata-DNSP&amp;State'!AB174</f>
        <v>1.0771925449371338</v>
      </c>
      <c r="E227" s="54">
        <f>'4.Stata-DNSP&amp;State'!AC174</f>
        <v>1.0254148244857788</v>
      </c>
      <c r="F227" s="54">
        <f>'4.Stata-DNSP&amp;State'!AD174</f>
        <v>1.3331931829452515</v>
      </c>
      <c r="G227" s="54"/>
      <c r="H227" s="54">
        <f>'4.Stata-DNSP&amp;State'!C174</f>
        <v>1.0862125158309937</v>
      </c>
      <c r="I227" s="57">
        <f>'4.Stata-DNSP&amp;State'!AE174</f>
        <v>0.98704409599304199</v>
      </c>
      <c r="J227" s="54">
        <f>'4.Stata-DNSP&amp;State'!AF174</f>
        <v>1.0004726648330688</v>
      </c>
      <c r="K227" s="54">
        <f>'4.Stata-DNSP&amp;State'!AG174</f>
        <v>1.0007184743881226</v>
      </c>
      <c r="L227" s="54">
        <f>'4.Stata-DNSP&amp;State'!AH174</f>
        <v>1.5364477634429932</v>
      </c>
      <c r="M227" s="54">
        <f>'4.Stata-DNSP&amp;State'!AI174</f>
        <v>1.5369987487792969</v>
      </c>
      <c r="N227" s="54">
        <f>'4.Stata-DNSP&amp;State'!AJ174</f>
        <v>1.137028694152832</v>
      </c>
      <c r="O227" s="55">
        <f>'4.Stata-DNSP&amp;State'!D174</f>
        <v>1.0640733242034912</v>
      </c>
      <c r="P227" s="54">
        <f t="shared" si="137"/>
        <v>1.1004701008197417</v>
      </c>
      <c r="Q227" s="54">
        <f t="shared" si="138"/>
        <v>1.0856993439318312</v>
      </c>
      <c r="R227" s="54">
        <f t="shared" si="139"/>
        <v>1.0854326602645619</v>
      </c>
      <c r="S227" s="54">
        <f t="shared" si="140"/>
        <v>0.70696351784646627</v>
      </c>
      <c r="T227" s="54">
        <f t="shared" si="141"/>
        <v>0.70671008463323526</v>
      </c>
      <c r="U227" s="54">
        <f t="shared" si="142"/>
        <v>0.95530791915528568</v>
      </c>
      <c r="V227" s="55">
        <f>'Index Tables'!F235</f>
        <v>0.95276989999999995</v>
      </c>
      <c r="Y227" s="204">
        <v>2010</v>
      </c>
      <c r="Z227" s="38">
        <f>B227-'Individ-I&amp;O Tables'!B262</f>
        <v>2.5309753426405734E-7</v>
      </c>
      <c r="AA227" s="38">
        <f>C227-'Individ-I&amp;O Tables'!C262</f>
        <v>6.0885620123407591E-7</v>
      </c>
      <c r="AB227" s="38">
        <f>D227-'Individ-I&amp;O Tables'!D262</f>
        <v>-4.5506286627805537E-7</v>
      </c>
      <c r="AC227" s="38">
        <f>E227-'Individ-I&amp;O Tables'!E262</f>
        <v>-1.7551422115680282E-7</v>
      </c>
      <c r="AD227" s="38">
        <f>F227-'Individ-I&amp;O Tables'!F262</f>
        <v>1.8294525139239681E-7</v>
      </c>
      <c r="AE227" s="38"/>
      <c r="AF227" s="38">
        <f>H227-'Individ-I&amp;O Tables'!H262</f>
        <v>-4.841690064427695E-7</v>
      </c>
      <c r="AG227" s="202">
        <f>I227-'Individ-I&amp;O Tables'!I262</f>
        <v>-1.0400695804602123E-7</v>
      </c>
      <c r="AH227" s="38">
        <f>J227-'Individ-I&amp;O Tables'!J262</f>
        <v>-3.3516693109802986E-7</v>
      </c>
      <c r="AI227" s="38">
        <f>K227-'Individ-I&amp;O Tables'!K262</f>
        <v>4.7438812256217489E-7</v>
      </c>
      <c r="AJ227" s="38">
        <f>L227-'Individ-I&amp;O Tables'!L262</f>
        <v>-2.3655700687186254E-7</v>
      </c>
      <c r="AK227" s="38">
        <f>M227-'Individ-I&amp;O Tables'!M262</f>
        <v>-2.5122070312910694E-7</v>
      </c>
      <c r="AL227" s="38">
        <f>N227-'Individ-I&amp;O Tables'!N262</f>
        <v>-3.0584716803616629E-7</v>
      </c>
      <c r="AM227" s="200">
        <f>O227-'Individ-I&amp;O Tables'!P262</f>
        <v>3.2420349116435432E-7</v>
      </c>
      <c r="AN227" s="38">
        <f>P227-'Individ-I&amp;O Tables'!Q262</f>
        <v>1.0081974166631369E-7</v>
      </c>
      <c r="AO227" s="38">
        <f>Q227-'Individ-I&amp;O Tables'!R262</f>
        <v>-6.5606816890273478E-7</v>
      </c>
      <c r="AP227" s="38">
        <f>R227-'Individ-I&amp;O Tables'!S262</f>
        <v>-3.3973543822618524E-7</v>
      </c>
      <c r="AQ227" s="38">
        <f>S227-'Individ-I&amp;O Tables'!T262</f>
        <v>-8.2153533753626107E-8</v>
      </c>
      <c r="AR227" s="38">
        <f>T227-'Individ-I&amp;O Tables'!U262</f>
        <v>-1.1536676469692253E-7</v>
      </c>
      <c r="AS227" s="38">
        <f>U227-'Individ-I&amp;O Tables'!V262</f>
        <v>-1.8084471431478732E-7</v>
      </c>
      <c r="AT227" s="200">
        <f>V227-'Individ-I&amp;O Tables'!W262</f>
        <v>0</v>
      </c>
    </row>
    <row r="228" spans="1:46" ht="15" x14ac:dyDescent="0.2">
      <c r="A228" s="198">
        <v>2011</v>
      </c>
      <c r="B228" s="54">
        <f>'4.Stata-DNSP&amp;State'!Z175</f>
        <v>1.0318174362182617</v>
      </c>
      <c r="C228" s="54">
        <f>'4.Stata-DNSP&amp;State'!AA175</f>
        <v>1.2159686088562012</v>
      </c>
      <c r="D228" s="54">
        <f>'4.Stata-DNSP&amp;State'!AB175</f>
        <v>1.1013832092285156</v>
      </c>
      <c r="E228" s="54">
        <f>'4.Stata-DNSP&amp;State'!AC175</f>
        <v>1.020315408706665</v>
      </c>
      <c r="F228" s="54">
        <f>'4.Stata-DNSP&amp;State'!AD175</f>
        <v>1.1373816728591919</v>
      </c>
      <c r="G228" s="54"/>
      <c r="H228" s="54">
        <f>'4.Stata-DNSP&amp;State'!C175</f>
        <v>1.1225360631942749</v>
      </c>
      <c r="I228" s="57">
        <f>'4.Stata-DNSP&amp;State'!AE175</f>
        <v>0.98950272798538208</v>
      </c>
      <c r="J228" s="54">
        <f>'4.Stata-DNSP&amp;State'!AF175</f>
        <v>1.0004369020462036</v>
      </c>
      <c r="K228" s="54">
        <f>'4.Stata-DNSP&amp;State'!AG175</f>
        <v>1.0033842325210571</v>
      </c>
      <c r="L228" s="54">
        <f>'4.Stata-DNSP&amp;State'!AH175</f>
        <v>1.4257042407989502</v>
      </c>
      <c r="M228" s="54">
        <f>'4.Stata-DNSP&amp;State'!AI175</f>
        <v>1.4246977567672729</v>
      </c>
      <c r="N228" s="54">
        <f>'4.Stata-DNSP&amp;State'!AJ175</f>
        <v>1.1668384075164795</v>
      </c>
      <c r="O228" s="55">
        <f>'4.Stata-DNSP&amp;State'!D175</f>
        <v>1.0616223812103271</v>
      </c>
      <c r="P228" s="54">
        <f t="shared" si="137"/>
        <v>1.1344446371358141</v>
      </c>
      <c r="Q228" s="54">
        <f t="shared" si="138"/>
        <v>1.1220458390712504</v>
      </c>
      <c r="R228" s="54">
        <f t="shared" si="139"/>
        <v>1.1187499532196579</v>
      </c>
      <c r="S228" s="54">
        <f t="shared" si="140"/>
        <v>0.7873554914623927</v>
      </c>
      <c r="T228" s="54">
        <f t="shared" si="141"/>
        <v>0.78791172223179351</v>
      </c>
      <c r="U228" s="54">
        <f t="shared" si="142"/>
        <v>0.96203215112150919</v>
      </c>
      <c r="V228" s="55">
        <f>'Index Tables'!F236</f>
        <v>0.99045810000000001</v>
      </c>
      <c r="Y228" s="204">
        <v>2011</v>
      </c>
      <c r="Z228" s="38">
        <f>B228-'Individ-I&amp;O Tables'!B263</f>
        <v>4.3621826173456668E-7</v>
      </c>
      <c r="AA228" s="38">
        <f>C228-'Individ-I&amp;O Tables'!C263</f>
        <v>6.0885620123407591E-7</v>
      </c>
      <c r="AB228" s="38">
        <f>D228-'Individ-I&amp;O Tables'!D263</f>
        <v>2.0922851562410472E-7</v>
      </c>
      <c r="AC228" s="38">
        <f>E228-'Individ-I&amp;O Tables'!E263</f>
        <v>4.0870666495607111E-7</v>
      </c>
      <c r="AD228" s="38">
        <f>F228-'Individ-I&amp;O Tables'!F263</f>
        <v>-3.2714080799856049E-7</v>
      </c>
      <c r="AE228" s="38"/>
      <c r="AF228" s="38">
        <f>H228-'Individ-I&amp;O Tables'!H263</f>
        <v>6.3194274924072147E-8</v>
      </c>
      <c r="AG228" s="202">
        <f>I228-'Individ-I&amp;O Tables'!I263</f>
        <v>-7.2014617935600711E-8</v>
      </c>
      <c r="AH228" s="38">
        <f>J228-'Individ-I&amp;O Tables'!J263</f>
        <v>-9.7953796407423965E-8</v>
      </c>
      <c r="AI228" s="38">
        <f>K228-'Individ-I&amp;O Tables'!K263</f>
        <v>2.3252105707527448E-7</v>
      </c>
      <c r="AJ228" s="38">
        <f>L228-'Individ-I&amp;O Tables'!L263</f>
        <v>2.4079895011297481E-7</v>
      </c>
      <c r="AK228" s="38">
        <f>M228-'Individ-I&amp;O Tables'!M263</f>
        <v>-2.4323272707071908E-7</v>
      </c>
      <c r="AL228" s="38">
        <f>N228-'Individ-I&amp;O Tables'!N263</f>
        <v>4.0751647945036495E-7</v>
      </c>
      <c r="AM228" s="200">
        <f>O228-'Individ-I&amp;O Tables'!P263</f>
        <v>-6.1878967283490738E-7</v>
      </c>
      <c r="AN228" s="38">
        <f>P228-'Individ-I&amp;O Tables'!Q263</f>
        <v>6.3713581410773656E-7</v>
      </c>
      <c r="AO228" s="38">
        <f>Q228-'Individ-I&amp;O Tables'!R263</f>
        <v>-1.6092874965956128E-7</v>
      </c>
      <c r="AP228" s="38">
        <f>R228-'Individ-I&amp;O Tables'!S263</f>
        <v>-4.6780342044527856E-8</v>
      </c>
      <c r="AQ228" s="38">
        <f>S228-'Individ-I&amp;O Tables'!T263</f>
        <v>1.9146239271794485E-7</v>
      </c>
      <c r="AR228" s="38">
        <f>T228-'Individ-I&amp;O Tables'!U263</f>
        <v>1.222317934646E-7</v>
      </c>
      <c r="AS228" s="38">
        <f>U228-'Individ-I&amp;O Tables'!V263</f>
        <v>1.5112150919538436E-7</v>
      </c>
      <c r="AT228" s="200">
        <f>V228-'Individ-I&amp;O Tables'!W263</f>
        <v>0</v>
      </c>
    </row>
    <row r="229" spans="1:46" ht="15" x14ac:dyDescent="0.2">
      <c r="A229" s="198">
        <v>2012</v>
      </c>
      <c r="B229" s="54">
        <f>'4.Stata-DNSP&amp;State'!Z176</f>
        <v>1.0587325096130371</v>
      </c>
      <c r="C229" s="54">
        <f>'4.Stata-DNSP&amp;State'!AA176</f>
        <v>1.2159686088562012</v>
      </c>
      <c r="D229" s="54">
        <f>'4.Stata-DNSP&amp;State'!AB176</f>
        <v>1.1198781728744507</v>
      </c>
      <c r="E229" s="54">
        <f>'4.Stata-DNSP&amp;State'!AC176</f>
        <v>1.0267889499664307</v>
      </c>
      <c r="F229" s="54">
        <f>'4.Stata-DNSP&amp;State'!AD176</f>
        <v>1.1974184513092041</v>
      </c>
      <c r="G229" s="54"/>
      <c r="H229" s="54">
        <f>'4.Stata-DNSP&amp;State'!C176</f>
        <v>1.1204589605331421</v>
      </c>
      <c r="I229" s="57">
        <f>'4.Stata-DNSP&amp;State'!AE176</f>
        <v>1.1764249801635742</v>
      </c>
      <c r="J229" s="54">
        <f>'4.Stata-DNSP&amp;State'!AF176</f>
        <v>1.0074197053909302</v>
      </c>
      <c r="K229" s="54">
        <f>'4.Stata-DNSP&amp;State'!AG176</f>
        <v>1.0049657821655273</v>
      </c>
      <c r="L229" s="54">
        <f>'4.Stata-DNSP&amp;State'!AH176</f>
        <v>1.4257042407989502</v>
      </c>
      <c r="M229" s="54">
        <f>'4.Stata-DNSP&amp;State'!AI176</f>
        <v>1.4277331829071045</v>
      </c>
      <c r="N229" s="54">
        <f>'4.Stata-DNSP&amp;State'!AJ176</f>
        <v>1.1991996765136719</v>
      </c>
      <c r="O229" s="55">
        <f>'4.Stata-DNSP&amp;State'!D176</f>
        <v>1.1627267599105835</v>
      </c>
      <c r="P229" s="54">
        <f t="shared" si="137"/>
        <v>0.95242703905977033</v>
      </c>
      <c r="Q229" s="54">
        <f t="shared" si="138"/>
        <v>1.1122067143786383</v>
      </c>
      <c r="R229" s="54">
        <f t="shared" si="139"/>
        <v>1.1149224982752617</v>
      </c>
      <c r="S229" s="54">
        <f t="shared" si="140"/>
        <v>0.78589859556372521</v>
      </c>
      <c r="T229" s="54">
        <f t="shared" si="141"/>
        <v>0.78478176030881308</v>
      </c>
      <c r="U229" s="54">
        <f t="shared" si="142"/>
        <v>0.93433894494581105</v>
      </c>
      <c r="V229" s="55">
        <f>'Index Tables'!F237</f>
        <v>0.97818899999999998</v>
      </c>
      <c r="Y229" s="204">
        <v>2012</v>
      </c>
      <c r="Z229" s="38">
        <f>B229-'Individ-I&amp;O Tables'!B264</f>
        <v>-4.9038696281478167E-7</v>
      </c>
      <c r="AA229" s="38">
        <f>C229-'Individ-I&amp;O Tables'!C264</f>
        <v>6.0885620123407591E-7</v>
      </c>
      <c r="AB229" s="38">
        <f>D229-'Individ-I&amp;O Tables'!D264</f>
        <v>1.7287445075453434E-7</v>
      </c>
      <c r="AC229" s="38">
        <f>E229-'Individ-I&amp;O Tables'!E264</f>
        <v>-5.0033569287677437E-8</v>
      </c>
      <c r="AD229" s="38">
        <f>F229-'Individ-I&amp;O Tables'!F264</f>
        <v>-5.4869079590957881E-7</v>
      </c>
      <c r="AE229" s="38"/>
      <c r="AF229" s="38">
        <f>H229-'Individ-I&amp;O Tables'!H264</f>
        <v>-3.946685800393368E-8</v>
      </c>
      <c r="AG229" s="202">
        <f>I229-'Individ-I&amp;O Tables'!I264</f>
        <v>-1.9836425835251248E-8</v>
      </c>
      <c r="AH229" s="38">
        <f>J229-'Individ-I&amp;O Tables'!J264</f>
        <v>-2.9460906980638413E-7</v>
      </c>
      <c r="AI229" s="38">
        <f>K229-'Individ-I&amp;O Tables'!K264</f>
        <v>-2.1783447268219902E-7</v>
      </c>
      <c r="AJ229" s="38">
        <f>L229-'Individ-I&amp;O Tables'!L264</f>
        <v>2.4079895011297481E-7</v>
      </c>
      <c r="AK229" s="38">
        <f>M229-'Individ-I&amp;O Tables'!M264</f>
        <v>1.829071045733599E-7</v>
      </c>
      <c r="AL229" s="38">
        <f>N229-'Individ-I&amp;O Tables'!N264</f>
        <v>-3.2348632816869838E-7</v>
      </c>
      <c r="AM229" s="200">
        <f>O229-'Individ-I&amp;O Tables'!P264</f>
        <v>-2.4008941656994409E-7</v>
      </c>
      <c r="AN229" s="38">
        <f>P229-'Individ-I&amp;O Tables'!Q264</f>
        <v>3.9059770307048325E-8</v>
      </c>
      <c r="AO229" s="38">
        <f>Q229-'Individ-I&amp;O Tables'!R264</f>
        <v>-2.8562136167309404E-7</v>
      </c>
      <c r="AP229" s="38">
        <f>R229-'Individ-I&amp;O Tables'!S264</f>
        <v>4.9827526171775105E-7</v>
      </c>
      <c r="AQ229" s="38">
        <f>S229-'Individ-I&amp;O Tables'!T264</f>
        <v>9.5563725155400903E-8</v>
      </c>
      <c r="AR229" s="38">
        <f>T229-'Individ-I&amp;O Tables'!U264</f>
        <v>6.0308813054632537E-8</v>
      </c>
      <c r="AS229" s="38">
        <f>U229-'Individ-I&amp;O Tables'!V264</f>
        <v>1.449458110203139E-7</v>
      </c>
      <c r="AT229" s="200">
        <f>V229-'Individ-I&amp;O Tables'!W264</f>
        <v>0</v>
      </c>
    </row>
    <row r="230" spans="1:46" ht="15" x14ac:dyDescent="0.2">
      <c r="A230" s="198">
        <v>2013</v>
      </c>
      <c r="B230" s="54">
        <f>'4.Stata-DNSP&amp;State'!Z177</f>
        <v>1.0402137041091919</v>
      </c>
      <c r="C230" s="54">
        <f>'4.Stata-DNSP&amp;State'!AA177</f>
        <v>1.2159686088562012</v>
      </c>
      <c r="D230" s="54">
        <f>'4.Stata-DNSP&amp;State'!AB177</f>
        <v>1.1354691982269287</v>
      </c>
      <c r="E230" s="54">
        <f>'4.Stata-DNSP&amp;State'!AC177</f>
        <v>1.0308628082275391</v>
      </c>
      <c r="F230" s="54">
        <f>'4.Stata-DNSP&amp;State'!AD177</f>
        <v>1.3041266202926636</v>
      </c>
      <c r="G230" s="54"/>
      <c r="H230" s="54">
        <f>'4.Stata-DNSP&amp;State'!C177</f>
        <v>1.1037706136703491</v>
      </c>
      <c r="I230" s="57">
        <f>'4.Stata-DNSP&amp;State'!AE177</f>
        <v>1.2451155185699463</v>
      </c>
      <c r="J230" s="54">
        <f>'4.Stata-DNSP&amp;State'!AF177</f>
        <v>1.0064674615859985</v>
      </c>
      <c r="K230" s="54">
        <f>'4.Stata-DNSP&amp;State'!AG177</f>
        <v>1.0084798336029053</v>
      </c>
      <c r="L230" s="54">
        <f>'4.Stata-DNSP&amp;State'!AH177</f>
        <v>1.4257042407989502</v>
      </c>
      <c r="M230" s="54">
        <f>'4.Stata-DNSP&amp;State'!AI177</f>
        <v>1.5104248523712158</v>
      </c>
      <c r="N230" s="54">
        <f>'4.Stata-DNSP&amp;State'!AJ177</f>
        <v>1.2411601543426514</v>
      </c>
      <c r="O230" s="55">
        <f>'4.Stata-DNSP&amp;State'!D177</f>
        <v>1.2144532203674316</v>
      </c>
      <c r="P230" s="54">
        <f t="shared" si="137"/>
        <v>0.88648048892528775</v>
      </c>
      <c r="Q230" s="54">
        <f t="shared" si="138"/>
        <v>1.0966778915346349</v>
      </c>
      <c r="R230" s="54">
        <f t="shared" si="139"/>
        <v>1.0944895246214363</v>
      </c>
      <c r="S230" s="54">
        <f t="shared" si="140"/>
        <v>0.7741932597828336</v>
      </c>
      <c r="T230" s="54">
        <f t="shared" si="141"/>
        <v>0.7307683079615247</v>
      </c>
      <c r="U230" s="54">
        <f t="shared" si="142"/>
        <v>0.88930554997951328</v>
      </c>
      <c r="V230" s="55">
        <f>'Index Tables'!F238</f>
        <v>0.94054009999999999</v>
      </c>
      <c r="Y230" s="204">
        <v>2013</v>
      </c>
      <c r="Z230" s="38">
        <f>B230-'Individ-I&amp;O Tables'!B265</f>
        <v>-2.9589080807745916E-7</v>
      </c>
      <c r="AA230" s="38">
        <f>C230-'Individ-I&amp;O Tables'!C265</f>
        <v>6.0885620123407591E-7</v>
      </c>
      <c r="AB230" s="38">
        <f>D230-'Individ-I&amp;O Tables'!D265</f>
        <v>1.9822692864934766E-7</v>
      </c>
      <c r="AC230" s="38">
        <f>E230-'Individ-I&amp;O Tables'!E265</f>
        <v>-1.9177246102231038E-7</v>
      </c>
      <c r="AD230" s="38">
        <f>F230-'Individ-I&amp;O Tables'!F265</f>
        <v>-3.797073364619763E-7</v>
      </c>
      <c r="AE230" s="38"/>
      <c r="AF230" s="38">
        <f>H230-'Individ-I&amp;O Tables'!H265</f>
        <v>6.1367034920323249E-7</v>
      </c>
      <c r="AG230" s="202">
        <f>I230-'Individ-I&amp;O Tables'!I265</f>
        <v>5.1856994631727105E-7</v>
      </c>
      <c r="AH230" s="38">
        <f>J230-'Individ-I&amp;O Tables'!J265</f>
        <v>-5.3841400138310291E-7</v>
      </c>
      <c r="AI230" s="38">
        <f>K230-'Individ-I&amp;O Tables'!K265</f>
        <v>-1.6639709476962139E-7</v>
      </c>
      <c r="AJ230" s="38">
        <f>L230-'Individ-I&amp;O Tables'!L265</f>
        <v>2.4079895011297481E-7</v>
      </c>
      <c r="AK230" s="38">
        <f>M230-'Individ-I&amp;O Tables'!M265</f>
        <v>-1.4762878408625113E-7</v>
      </c>
      <c r="AL230" s="38">
        <f>N230-'Individ-I&amp;O Tables'!N265</f>
        <v>1.5434265132618918E-7</v>
      </c>
      <c r="AM230" s="200">
        <f>O230-'Individ-I&amp;O Tables'!P265</f>
        <v>2.2036743163589279E-7</v>
      </c>
      <c r="AN230" s="38">
        <f>P230-'Individ-I&amp;O Tables'!Q265</f>
        <v>8.8925287800023511E-8</v>
      </c>
      <c r="AO230" s="38">
        <f>Q230-'Individ-I&amp;O Tables'!R265</f>
        <v>-1.0846536513398064E-7</v>
      </c>
      <c r="AP230" s="38">
        <f>R230-'Individ-I&amp;O Tables'!S265</f>
        <v>5.2462143629306013E-7</v>
      </c>
      <c r="AQ230" s="38">
        <f>S230-'Individ-I&amp;O Tables'!T265</f>
        <v>1.5978283363082824E-7</v>
      </c>
      <c r="AR230" s="38">
        <f>T230-'Individ-I&amp;O Tables'!U265</f>
        <v>1.0796152472014597E-7</v>
      </c>
      <c r="AS230" s="38">
        <f>U230-'Individ-I&amp;O Tables'!V265</f>
        <v>1.4997951325312897E-7</v>
      </c>
      <c r="AT230" s="200">
        <f>V230-'Individ-I&amp;O Tables'!W265</f>
        <v>0</v>
      </c>
    </row>
    <row r="231" spans="1:46" ht="15" x14ac:dyDescent="0.2">
      <c r="A231" s="198">
        <v>2014</v>
      </c>
      <c r="B231" s="54">
        <f>'4.Stata-DNSP&amp;State'!Z178</f>
        <v>1.0182465314865112</v>
      </c>
      <c r="C231" s="54">
        <f>'4.Stata-DNSP&amp;State'!AA178</f>
        <v>1.242358922958374</v>
      </c>
      <c r="D231" s="54">
        <f>'4.Stata-DNSP&amp;State'!AB178</f>
        <v>1.152529239654541</v>
      </c>
      <c r="E231" s="54">
        <f>'4.Stata-DNSP&amp;State'!AC178</f>
        <v>1.0349427461624146</v>
      </c>
      <c r="F231" s="54">
        <f>'4.Stata-DNSP&amp;State'!AD178</f>
        <v>1.5812829732894897</v>
      </c>
      <c r="G231" s="54"/>
      <c r="H231" s="54">
        <f>'4.Stata-DNSP&amp;State'!C178</f>
        <v>1.0762102603912354</v>
      </c>
      <c r="I231" s="57">
        <f>'4.Stata-DNSP&amp;State'!AE178</f>
        <v>1.1741702556610107</v>
      </c>
      <c r="J231" s="54">
        <f>'4.Stata-DNSP&amp;State'!AF178</f>
        <v>0.98222512006759644</v>
      </c>
      <c r="K231" s="54">
        <f>'4.Stata-DNSP&amp;State'!AG178</f>
        <v>1.0155308246612549</v>
      </c>
      <c r="L231" s="54">
        <f>'4.Stata-DNSP&amp;State'!AH178</f>
        <v>1.7024096250534058</v>
      </c>
      <c r="M231" s="54">
        <f>'4.Stata-DNSP&amp;State'!AI178</f>
        <v>1.572083592414856</v>
      </c>
      <c r="N231" s="54">
        <f>'4.Stata-DNSP&amp;State'!AJ178</f>
        <v>1.2806000709533691</v>
      </c>
      <c r="O231" s="55">
        <f>'4.Stata-DNSP&amp;State'!D178</f>
        <v>1.1889182329177856</v>
      </c>
      <c r="P231" s="54">
        <f t="shared" si="137"/>
        <v>0.91657087649982427</v>
      </c>
      <c r="Q231" s="54">
        <f t="shared" si="138"/>
        <v>1.0956859465345081</v>
      </c>
      <c r="R231" s="54">
        <f t="shared" si="139"/>
        <v>1.0597514464912683</v>
      </c>
      <c r="S231" s="54">
        <f t="shared" si="140"/>
        <v>0.63216880623397198</v>
      </c>
      <c r="T231" s="54">
        <f t="shared" si="141"/>
        <v>0.68457572204419714</v>
      </c>
      <c r="U231" s="54">
        <f t="shared" si="142"/>
        <v>0.84039528405619124</v>
      </c>
      <c r="V231" s="55">
        <f>'Index Tables'!F239</f>
        <v>0.89941210000000005</v>
      </c>
      <c r="Y231" s="204">
        <v>2014</v>
      </c>
      <c r="Z231" s="38">
        <f>B231-'Individ-I&amp;O Tables'!B266</f>
        <v>-4.6851348867171794E-7</v>
      </c>
      <c r="AA231" s="38">
        <f>C231-'Individ-I&amp;O Tables'!C266</f>
        <v>-7.7041625967666505E-8</v>
      </c>
      <c r="AB231" s="38">
        <f>D231-'Individ-I&amp;O Tables'!D266</f>
        <v>2.3965454110097539E-7</v>
      </c>
      <c r="AC231" s="38">
        <f>E231-'Individ-I&amp;O Tables'!E266</f>
        <v>-2.5383758539554435E-7</v>
      </c>
      <c r="AD231" s="38">
        <f>F231-'Individ-I&amp;O Tables'!F266</f>
        <v>-2.6710510248051378E-8</v>
      </c>
      <c r="AE231" s="38"/>
      <c r="AF231" s="38">
        <f>H231-'Individ-I&amp;O Tables'!H266</f>
        <v>2.6039123524057572E-7</v>
      </c>
      <c r="AG231" s="202">
        <f>I231-'Individ-I&amp;O Tables'!I266</f>
        <v>2.556610108062074E-7</v>
      </c>
      <c r="AH231" s="38">
        <f>J231-'Individ-I&amp;O Tables'!J266</f>
        <v>-7.993240358494802E-8</v>
      </c>
      <c r="AI231" s="38">
        <f>K231-'Individ-I&amp;O Tables'!K266</f>
        <v>-1.7533874507869029E-7</v>
      </c>
      <c r="AJ231" s="38">
        <f>L231-'Individ-I&amp;O Tables'!L266</f>
        <v>-3.7494659421710708E-7</v>
      </c>
      <c r="AK231" s="38">
        <f>M231-'Individ-I&amp;O Tables'!M266</f>
        <v>-4.0758514407990276E-7</v>
      </c>
      <c r="AL231" s="38">
        <f>N231-'Individ-I&amp;O Tables'!N266</f>
        <v>7.0953369180060122E-8</v>
      </c>
      <c r="AM231" s="200">
        <f>O231-'Individ-I&amp;O Tables'!P266</f>
        <v>-7.6708221441457169E-7</v>
      </c>
      <c r="AN231" s="38">
        <f>P231-'Individ-I&amp;O Tables'!Q266</f>
        <v>2.7649982425881348E-7</v>
      </c>
      <c r="AO231" s="38">
        <f>Q231-'Individ-I&amp;O Tables'!R266</f>
        <v>-5.3465491811621746E-8</v>
      </c>
      <c r="AP231" s="38">
        <f>R231-'Individ-I&amp;O Tables'!S266</f>
        <v>4.4649126818008256E-7</v>
      </c>
      <c r="AQ231" s="38">
        <f>S231-'Individ-I&amp;O Tables'!T266</f>
        <v>3.0623397195839175E-7</v>
      </c>
      <c r="AR231" s="38">
        <f>T231-'Individ-I&amp;O Tables'!U266</f>
        <v>2.2204419714011436E-7</v>
      </c>
      <c r="AS231" s="38">
        <f>U231-'Individ-I&amp;O Tables'!V266</f>
        <v>2.8405619123539338E-7</v>
      </c>
      <c r="AT231" s="200">
        <f>V231-'Individ-I&amp;O Tables'!W266</f>
        <v>0</v>
      </c>
    </row>
    <row r="232" spans="1:46" ht="15" x14ac:dyDescent="0.2">
      <c r="A232" s="198">
        <v>2015</v>
      </c>
      <c r="B232" s="54">
        <f>'4.Stata-DNSP&amp;State'!Z179</f>
        <v>1.0556628704071045</v>
      </c>
      <c r="C232" s="54">
        <f>'4.Stata-DNSP&amp;State'!AA179</f>
        <v>1.242358922958374</v>
      </c>
      <c r="D232" s="54">
        <f>'4.Stata-DNSP&amp;State'!AB179</f>
        <v>1.1704822778701782</v>
      </c>
      <c r="E232" s="54">
        <f>'4.Stata-DNSP&amp;State'!AC179</f>
        <v>1.0387142896652222</v>
      </c>
      <c r="F232" s="54">
        <f>'4.Stata-DNSP&amp;State'!AD179</f>
        <v>1.298406720161438</v>
      </c>
      <c r="G232" s="54"/>
      <c r="H232" s="54">
        <f>'4.Stata-DNSP&amp;State'!C179</f>
        <v>1.1297913789749146</v>
      </c>
      <c r="I232" s="57">
        <f>'4.Stata-DNSP&amp;State'!AE179</f>
        <v>1.2336080074310303</v>
      </c>
      <c r="J232" s="54">
        <f>'4.Stata-DNSP&amp;State'!AF179</f>
        <v>0.98103535175323486</v>
      </c>
      <c r="K232" s="54">
        <f>'4.Stata-DNSP&amp;State'!AG179</f>
        <v>1.0164880752563477</v>
      </c>
      <c r="L232" s="54">
        <f>'4.Stata-DNSP&amp;State'!AH179</f>
        <v>1.7074708938598633</v>
      </c>
      <c r="M232" s="54">
        <f>'4.Stata-DNSP&amp;State'!AI179</f>
        <v>1.7013875246047974</v>
      </c>
      <c r="N232" s="54">
        <f>'4.Stata-DNSP&amp;State'!AJ179</f>
        <v>1.2931239604949951</v>
      </c>
      <c r="O232" s="55">
        <f>'4.Stata-DNSP&amp;State'!D179</f>
        <v>1.2318580150604248</v>
      </c>
      <c r="P232" s="54">
        <f t="shared" si="137"/>
        <v>0.91584309778248585</v>
      </c>
      <c r="Q232" s="54">
        <f t="shared" si="138"/>
        <v>1.1516316684774242</v>
      </c>
      <c r="R232" s="54">
        <f t="shared" si="139"/>
        <v>1.1114654529419767</v>
      </c>
      <c r="S232" s="54">
        <f t="shared" si="140"/>
        <v>0.66167533691947056</v>
      </c>
      <c r="T232" s="54">
        <f t="shared" si="141"/>
        <v>0.66404117970557319</v>
      </c>
      <c r="U232" s="54">
        <f t="shared" si="142"/>
        <v>0.87369147389585256</v>
      </c>
      <c r="V232" s="55">
        <f>'Index Tables'!F240</f>
        <v>0.92559659999999999</v>
      </c>
      <c r="Y232" s="204">
        <v>2015</v>
      </c>
      <c r="Z232" s="38">
        <f>B232-'Individ-I&amp;O Tables'!B267</f>
        <v>-1.2959289552583186E-7</v>
      </c>
      <c r="AA232" s="38">
        <f>C232-'Individ-I&amp;O Tables'!C267</f>
        <v>-7.7041625967666505E-8</v>
      </c>
      <c r="AB232" s="38">
        <f>D232-'Individ-I&amp;O Tables'!D267</f>
        <v>-7.2212982171748763E-7</v>
      </c>
      <c r="AC232" s="38">
        <f>E232-'Individ-I&amp;O Tables'!E267</f>
        <v>2.8966522225282176E-7</v>
      </c>
      <c r="AD232" s="38">
        <f>F232-'Individ-I&amp;O Tables'!F267</f>
        <v>-2.7983856210056501E-7</v>
      </c>
      <c r="AE232" s="38"/>
      <c r="AF232" s="38">
        <f>H232-'Individ-I&amp;O Tables'!H267</f>
        <v>3.7897491456106991E-7</v>
      </c>
      <c r="AG232" s="202">
        <f>I232-'Individ-I&amp;O Tables'!I267</f>
        <v>7.4310302355939939E-9</v>
      </c>
      <c r="AH232" s="38">
        <f>J232-'Individ-I&amp;O Tables'!J267</f>
        <v>-1.4824676508595758E-7</v>
      </c>
      <c r="AI232" s="38">
        <f>K232-'Individ-I&amp;O Tables'!K267</f>
        <v>7.5256347598084972E-8</v>
      </c>
      <c r="AJ232" s="38">
        <f>L232-'Individ-I&amp;O Tables'!L267</f>
        <v>-1.0614013667975541E-7</v>
      </c>
      <c r="AK232" s="38">
        <f>M232-'Individ-I&amp;O Tables'!M267</f>
        <v>-4.7539520253714329E-7</v>
      </c>
      <c r="AL232" s="38">
        <f>N232-'Individ-I&amp;O Tables'!N267</f>
        <v>-3.9505004822970591E-8</v>
      </c>
      <c r="AM232" s="200">
        <f>O232-'Individ-I&amp;O Tables'!P267</f>
        <v>1.5060424907176184E-8</v>
      </c>
      <c r="AN232" s="38">
        <f>P232-'Individ-I&amp;O Tables'!Q267</f>
        <v>3.9778248583921538E-7</v>
      </c>
      <c r="AO232" s="38">
        <f>Q232-'Individ-I&amp;O Tables'!R267</f>
        <v>6.6847742408171484E-7</v>
      </c>
      <c r="AP232" s="38">
        <f>R232-'Individ-I&amp;O Tables'!S267</f>
        <v>4.5294197681400306E-7</v>
      </c>
      <c r="AQ232" s="38">
        <f>S232-'Individ-I&amp;O Tables'!T267</f>
        <v>3.3691947054492744E-7</v>
      </c>
      <c r="AR232" s="38">
        <f>T232-'Individ-I&amp;O Tables'!U267</f>
        <v>2.7970557314738187E-7</v>
      </c>
      <c r="AS232" s="38">
        <f>U232-'Individ-I&amp;O Tables'!V267</f>
        <v>4.7389585255963596E-7</v>
      </c>
      <c r="AT232" s="200">
        <f>V232-'Individ-I&amp;O Tables'!W267</f>
        <v>0</v>
      </c>
    </row>
    <row r="233" spans="1:46" ht="15" x14ac:dyDescent="0.2">
      <c r="A233" s="198">
        <v>2016</v>
      </c>
      <c r="B233" s="54">
        <f>'4.Stata-DNSP&amp;State'!Z180</f>
        <v>1.0501784086227417</v>
      </c>
      <c r="C233" s="54">
        <f>'4.Stata-DNSP&amp;State'!AA180</f>
        <v>1.242358922958374</v>
      </c>
      <c r="D233" s="54">
        <f>'4.Stata-DNSP&amp;State'!AB180</f>
        <v>1.204187273979187</v>
      </c>
      <c r="E233" s="54">
        <f>'4.Stata-DNSP&amp;State'!AC180</f>
        <v>1.0418300628662109</v>
      </c>
      <c r="F233" s="54">
        <f>'4.Stata-DNSP&amp;State'!AD180</f>
        <v>1.2891103029251099</v>
      </c>
      <c r="G233" s="54"/>
      <c r="H233" s="54">
        <f>'4.Stata-DNSP&amp;State'!C180</f>
        <v>1.1372205018997192</v>
      </c>
      <c r="I233" s="57">
        <f>'4.Stata-DNSP&amp;State'!AE180</f>
        <v>1.0741428136825562</v>
      </c>
      <c r="J233" s="54">
        <f>'4.Stata-DNSP&amp;State'!AF180</f>
        <v>1.0009764432907104</v>
      </c>
      <c r="K233" s="54">
        <f>'4.Stata-DNSP&amp;State'!AG180</f>
        <v>1.0183199644088745</v>
      </c>
      <c r="L233" s="54">
        <f>'4.Stata-DNSP&amp;State'!AH180</f>
        <v>1.7583684921264648</v>
      </c>
      <c r="M233" s="54">
        <f>'4.Stata-DNSP&amp;State'!AI180</f>
        <v>1.7721536159515381</v>
      </c>
      <c r="N233" s="54">
        <f>'4.Stata-DNSP&amp;State'!AJ180</f>
        <v>1.3198051452636719</v>
      </c>
      <c r="O233" s="55">
        <f>'4.Stata-DNSP&amp;State'!D180</f>
        <v>1.1568020582199097</v>
      </c>
      <c r="P233" s="54">
        <f t="shared" si="137"/>
        <v>1.0587237445651287</v>
      </c>
      <c r="Q233" s="54">
        <f t="shared" si="138"/>
        <v>1.1361111537861035</v>
      </c>
      <c r="R233" s="54">
        <f t="shared" si="139"/>
        <v>1.1167614714888414</v>
      </c>
      <c r="S233" s="54">
        <f t="shared" si="140"/>
        <v>0.64674754295923109</v>
      </c>
      <c r="T233" s="54">
        <f t="shared" si="141"/>
        <v>0.64171666139061057</v>
      </c>
      <c r="U233" s="54">
        <f t="shared" si="142"/>
        <v>0.8616578788018926</v>
      </c>
      <c r="V233" s="55">
        <f>'Index Tables'!F241</f>
        <v>0.91570759999999995</v>
      </c>
      <c r="Y233" s="204">
        <v>2016</v>
      </c>
      <c r="Z233" s="38">
        <f>B233-'Individ-I&amp;O Tables'!B268</f>
        <v>4.0862274164332746E-7</v>
      </c>
      <c r="AA233" s="38">
        <f>C233-'Individ-I&amp;O Tables'!C268</f>
        <v>-7.7041625967666505E-8</v>
      </c>
      <c r="AB233" s="38">
        <f>D233-'Individ-I&amp;O Tables'!D268</f>
        <v>-7.2602081302441945E-7</v>
      </c>
      <c r="AC233" s="38">
        <f>E233-'Individ-I&amp;O Tables'!E268</f>
        <v>6.2866210903678166E-8</v>
      </c>
      <c r="AD233" s="38">
        <f>F233-'Individ-I&amp;O Tables'!F268</f>
        <v>3.0292510988516597E-7</v>
      </c>
      <c r="AE233" s="38"/>
      <c r="AF233" s="38">
        <f>H233-'Individ-I&amp;O Tables'!H268</f>
        <v>5.0189971934067046E-7</v>
      </c>
      <c r="AG233" s="202">
        <f>I233-'Individ-I&amp;O Tables'!I268</f>
        <v>-1.8631744391761629E-7</v>
      </c>
      <c r="AH233" s="38">
        <f>J233-'Individ-I&amp;O Tables'!J268</f>
        <v>-5.5670928955642296E-7</v>
      </c>
      <c r="AI233" s="38">
        <f>K233-'Individ-I&amp;O Tables'!K268</f>
        <v>-3.55911253802077E-8</v>
      </c>
      <c r="AJ233" s="38">
        <f>L233-'Individ-I&amp;O Tables'!L268</f>
        <v>-5.078735352270769E-7</v>
      </c>
      <c r="AK233" s="38">
        <f>M233-'Individ-I&amp;O Tables'!M268</f>
        <v>-3.8404846192108266E-7</v>
      </c>
      <c r="AL233" s="38">
        <f>N233-'Individ-I&amp;O Tables'!N268</f>
        <v>1.4526367198008927E-7</v>
      </c>
      <c r="AM233" s="200">
        <f>O233-'Individ-I&amp;O Tables'!P268</f>
        <v>5.8219909560008887E-8</v>
      </c>
      <c r="AN233" s="38">
        <f>P233-'Individ-I&amp;O Tables'!Q268</f>
        <v>7.4456512866305502E-7</v>
      </c>
      <c r="AO233" s="38">
        <f>Q233-'Individ-I&amp;O Tables'!R268</f>
        <v>1.5378610340732735E-7</v>
      </c>
      <c r="AP233" s="38">
        <f>R233-'Individ-I&amp;O Tables'!S268</f>
        <v>4.7148884152470316E-7</v>
      </c>
      <c r="AQ233" s="38">
        <f>S233-'Individ-I&amp;O Tables'!T268</f>
        <v>3.4295923112548365E-7</v>
      </c>
      <c r="AR233" s="38">
        <f>T233-'Individ-I&amp;O Tables'!U268</f>
        <v>2.6139061060082014E-7</v>
      </c>
      <c r="AS233" s="38">
        <f>U233-'Individ-I&amp;O Tables'!V268</f>
        <v>4.7880189257831773E-7</v>
      </c>
      <c r="AT233" s="200">
        <f>V233-'Individ-I&amp;O Tables'!W268</f>
        <v>0</v>
      </c>
    </row>
    <row r="234" spans="1:46" ht="15" x14ac:dyDescent="0.2">
      <c r="A234" s="198">
        <v>2017</v>
      </c>
      <c r="B234" s="54">
        <f>'4.Stata-DNSP&amp;State'!Z181</f>
        <v>1.0564191341400146</v>
      </c>
      <c r="C234" s="54">
        <f>'4.Stata-DNSP&amp;State'!AA181</f>
        <v>1.242358922958374</v>
      </c>
      <c r="D234" s="54">
        <f>'4.Stata-DNSP&amp;State'!AB181</f>
        <v>1.2295032739639282</v>
      </c>
      <c r="E234" s="54">
        <f>'4.Stata-DNSP&amp;State'!AC181</f>
        <v>1.0480455160140991</v>
      </c>
      <c r="F234" s="54">
        <f>'4.Stata-DNSP&amp;State'!AD181</f>
        <v>1.0157816410064697</v>
      </c>
      <c r="G234" s="54"/>
      <c r="H234" s="54">
        <f>'4.Stata-DNSP&amp;State'!C181</f>
        <v>1.1883454322814941</v>
      </c>
      <c r="I234" s="57">
        <f>'4.Stata-DNSP&amp;State'!AE181</f>
        <v>1.1464256048202515</v>
      </c>
      <c r="J234" s="54">
        <f>'4.Stata-DNSP&amp;State'!AF181</f>
        <v>1.0169129371643066</v>
      </c>
      <c r="K234" s="54">
        <f>'4.Stata-DNSP&amp;State'!AG181</f>
        <v>1.0166409015655518</v>
      </c>
      <c r="L234" s="54">
        <f>'4.Stata-DNSP&amp;State'!AH181</f>
        <v>1.682330846786499</v>
      </c>
      <c r="M234" s="54">
        <f>'4.Stata-DNSP&amp;State'!AI181</f>
        <v>1.8907997608184814</v>
      </c>
      <c r="N234" s="54">
        <f>'4.Stata-DNSP&amp;State'!AJ181</f>
        <v>1.3577204942703247</v>
      </c>
      <c r="O234" s="55">
        <f>'4.Stata-DNSP&amp;State'!D181</f>
        <v>1.2091400623321533</v>
      </c>
      <c r="P234" s="54">
        <f t="shared" si="137"/>
        <v>1.0365656762069748</v>
      </c>
      <c r="Q234" s="54">
        <f t="shared" si="138"/>
        <v>1.1685812903464798</v>
      </c>
      <c r="R234" s="54">
        <f t="shared" si="139"/>
        <v>1.1688939825768667</v>
      </c>
      <c r="S234" s="54">
        <f t="shared" si="140"/>
        <v>0.70636844979179325</v>
      </c>
      <c r="T234" s="54">
        <f t="shared" si="141"/>
        <v>0.62848824973781892</v>
      </c>
      <c r="U234" s="54">
        <f t="shared" si="142"/>
        <v>0.87525041957928373</v>
      </c>
      <c r="V234" s="55">
        <f>'Index Tables'!F242</f>
        <v>0.93496699999999999</v>
      </c>
      <c r="Y234" s="204">
        <v>2017</v>
      </c>
      <c r="Z234" s="38">
        <f>B234-'Individ-I&amp;O Tables'!B269</f>
        <v>1.3414001465150704E-7</v>
      </c>
      <c r="AA234" s="38">
        <f>C234-'Individ-I&amp;O Tables'!C269</f>
        <v>-7.7041625967666505E-8</v>
      </c>
      <c r="AB234" s="38">
        <f>D234-'Individ-I&amp;O Tables'!D269</f>
        <v>-7.260360717076253E-7</v>
      </c>
      <c r="AC234" s="38">
        <f>E234-'Individ-I&amp;O Tables'!E269</f>
        <v>5.1601409922774621E-7</v>
      </c>
      <c r="AD234" s="38">
        <f>F234-'Individ-I&amp;O Tables'!F269</f>
        <v>-3.5899353023616243E-7</v>
      </c>
      <c r="AE234" s="38"/>
      <c r="AF234" s="38">
        <f>H234-'Individ-I&amp;O Tables'!H269</f>
        <v>4.3228149415597272E-7</v>
      </c>
      <c r="AG234" s="202">
        <f>I234-'Individ-I&amp;O Tables'!I269</f>
        <v>-3.9517974848024551E-7</v>
      </c>
      <c r="AH234" s="38">
        <f>J234-'Individ-I&amp;O Tables'!J269</f>
        <v>-6.2835693315221874E-8</v>
      </c>
      <c r="AI234" s="38">
        <f>K234-'Individ-I&amp;O Tables'!K269</f>
        <v>-9.8434448148054798E-8</v>
      </c>
      <c r="AJ234" s="38">
        <f>L234-'Individ-I&amp;O Tables'!L269</f>
        <v>-1.5321350099739561E-7</v>
      </c>
      <c r="AK234" s="38">
        <f>M234-'Individ-I&amp;O Tables'!M269</f>
        <v>-2.3918151859092518E-7</v>
      </c>
      <c r="AL234" s="38">
        <f>N234-'Individ-I&amp;O Tables'!N269</f>
        <v>-5.0572967524864509E-7</v>
      </c>
      <c r="AM234" s="200">
        <f>O234-'Individ-I&amp;O Tables'!P269</f>
        <v>-9.3766784670101799E-7</v>
      </c>
      <c r="AN234" s="38">
        <f>P234-'Individ-I&amp;O Tables'!Q269</f>
        <v>6.7620697485892833E-7</v>
      </c>
      <c r="AO234" s="38">
        <f>Q234-'Individ-I&amp;O Tables'!R269</f>
        <v>2.9034647974768291E-7</v>
      </c>
      <c r="AP234" s="38">
        <f>R234-'Individ-I&amp;O Tables'!S269</f>
        <v>9.8257686675928824E-7</v>
      </c>
      <c r="AQ234" s="38">
        <f>S234-'Individ-I&amp;O Tables'!T269</f>
        <v>4.4979179325554952E-7</v>
      </c>
      <c r="AR234" s="38">
        <f>T234-'Individ-I&amp;O Tables'!U269</f>
        <v>3.4973781892766453E-7</v>
      </c>
      <c r="AS234" s="38">
        <f>U234-'Individ-I&amp;O Tables'!V269</f>
        <v>4.1957928376135101E-7</v>
      </c>
      <c r="AT234" s="200">
        <f>V234-'Individ-I&amp;O Tables'!W269</f>
        <v>0</v>
      </c>
    </row>
    <row r="235" spans="1:46" ht="15" x14ac:dyDescent="0.2">
      <c r="A235" s="198">
        <v>2018</v>
      </c>
      <c r="B235" s="54">
        <f>'4.Stata-DNSP&amp;State'!Z182</f>
        <v>1.0596104860305786</v>
      </c>
      <c r="C235" s="54">
        <f>'4.Stata-DNSP&amp;State'!AA182</f>
        <v>1.2630672454833984</v>
      </c>
      <c r="D235" s="54">
        <f>'4.Stata-DNSP&amp;State'!AB182</f>
        <v>1.2587698698043823</v>
      </c>
      <c r="E235" s="54">
        <f>'4.Stata-DNSP&amp;State'!AC182</f>
        <v>1.0521132946014404</v>
      </c>
      <c r="F235" s="54">
        <f>'4.Stata-DNSP&amp;State'!AD182</f>
        <v>1.3991198539733887</v>
      </c>
      <c r="G235" s="54"/>
      <c r="H235" s="54">
        <f>'4.Stata-DNSP&amp;State'!C182</f>
        <v>1.1446869373321533</v>
      </c>
      <c r="I235" s="57">
        <f>'4.Stata-DNSP&amp;State'!AE182</f>
        <v>1.1745965480804443</v>
      </c>
      <c r="J235" s="54">
        <f>'4.Stata-DNSP&amp;State'!AF182</f>
        <v>1.011344313621521</v>
      </c>
      <c r="K235" s="54">
        <f>'4.Stata-DNSP&amp;State'!AG182</f>
        <v>1.0170079469680786</v>
      </c>
      <c r="L235" s="54">
        <f>'4.Stata-DNSP&amp;State'!AH182</f>
        <v>1.6626092195510864</v>
      </c>
      <c r="M235" s="54">
        <f>'4.Stata-DNSP&amp;State'!AI182</f>
        <v>1.9865471124649048</v>
      </c>
      <c r="N235" s="54">
        <f>'4.Stata-DNSP&amp;State'!AJ182</f>
        <v>1.3893368244171143</v>
      </c>
      <c r="O235" s="55">
        <f>'4.Stata-DNSP&amp;State'!D182</f>
        <v>1.2349048852920532</v>
      </c>
      <c r="P235" s="54">
        <f t="shared" si="137"/>
        <v>0.97453626881743349</v>
      </c>
      <c r="Q235" s="54">
        <f t="shared" si="138"/>
        <v>1.1318469110021947</v>
      </c>
      <c r="R235" s="54">
        <f t="shared" si="139"/>
        <v>1.1255437489399307</v>
      </c>
      <c r="S235" s="54">
        <f t="shared" si="140"/>
        <v>0.68848826523482476</v>
      </c>
      <c r="T235" s="54">
        <f t="shared" si="141"/>
        <v>0.57621937589581118</v>
      </c>
      <c r="U235" s="54">
        <f t="shared" si="142"/>
        <v>0.82390887307863447</v>
      </c>
      <c r="V235" s="55">
        <f>'Index Tables'!F243</f>
        <v>0.88456710000000005</v>
      </c>
      <c r="Y235" s="204">
        <v>2018</v>
      </c>
      <c r="Z235" s="38">
        <f>B235-'Individ-I&amp;O Tables'!B270</f>
        <v>4.8603057867246946E-7</v>
      </c>
      <c r="AA235" s="38">
        <f>C235-'Individ-I&amp;O Tables'!C270</f>
        <v>2.454833984977256E-7</v>
      </c>
      <c r="AB235" s="38">
        <f>D235-'Individ-I&amp;O Tables'!D270</f>
        <v>-1.3019561762028786E-7</v>
      </c>
      <c r="AC235" s="38">
        <f>E235-'Individ-I&amp;O Tables'!E270</f>
        <v>2.946014403537589E-7</v>
      </c>
      <c r="AD235" s="38">
        <f>F235-'Individ-I&amp;O Tables'!F270</f>
        <v>-1.4602661124740735E-7</v>
      </c>
      <c r="AE235" s="38"/>
      <c r="AF235" s="38">
        <f>H235-'Individ-I&amp;O Tables'!H270</f>
        <v>-6.2667846689734574E-8</v>
      </c>
      <c r="AG235" s="202">
        <f>I235-'Individ-I&amp;O Tables'!I270</f>
        <v>-4.5191955555523577E-7</v>
      </c>
      <c r="AH235" s="38">
        <f>J235-'Individ-I&amp;O Tables'!J270</f>
        <v>3.1362152097536011E-7</v>
      </c>
      <c r="AI235" s="38">
        <f>K235-'Individ-I&amp;O Tables'!K270</f>
        <v>-5.3031921298796192E-8</v>
      </c>
      <c r="AJ235" s="38">
        <f>L235-'Individ-I&amp;O Tables'!L270</f>
        <v>2.1955108642224275E-7</v>
      </c>
      <c r="AK235" s="38">
        <f>M235-'Individ-I&amp;O Tables'!M270</f>
        <v>1.124649047223869E-7</v>
      </c>
      <c r="AL235" s="38">
        <f>N235-'Individ-I&amp;O Tables'!N270</f>
        <v>-1.7558288578634063E-7</v>
      </c>
      <c r="AM235" s="200">
        <f>O235-'Individ-I&amp;O Tables'!P270</f>
        <v>-1.147079466967682E-7</v>
      </c>
      <c r="AN235" s="38">
        <f>P235-'Individ-I&amp;O Tables'!Q270</f>
        <v>2.6881743353524001E-7</v>
      </c>
      <c r="AO235" s="38">
        <f>Q235-'Individ-I&amp;O Tables'!R270</f>
        <v>-8.8997805347545977E-8</v>
      </c>
      <c r="AP235" s="38">
        <f>R235-'Individ-I&amp;O Tables'!S270</f>
        <v>-2.5106006940056602E-7</v>
      </c>
      <c r="AQ235" s="38">
        <f>S235-'Individ-I&amp;O Tables'!T270</f>
        <v>1.6523482471164641E-7</v>
      </c>
      <c r="AR235" s="38">
        <f>T235-'Individ-I&amp;O Tables'!U270</f>
        <v>7.589581119127331E-8</v>
      </c>
      <c r="AS235" s="38">
        <f>U235-'Individ-I&amp;O Tables'!V270</f>
        <v>2.7307863448289282E-7</v>
      </c>
      <c r="AT235" s="200">
        <f>V235-'Individ-I&amp;O Tables'!W270</f>
        <v>0</v>
      </c>
    </row>
    <row r="236" spans="1:46" ht="15" x14ac:dyDescent="0.2">
      <c r="A236" s="198">
        <v>2019</v>
      </c>
      <c r="B236" s="54">
        <f>'4.Stata-DNSP&amp;State'!Z183</f>
        <v>1.0723507404327393</v>
      </c>
      <c r="C236" s="54">
        <f>'4.Stata-DNSP&amp;State'!AA183</f>
        <v>1.2687829732894897</v>
      </c>
      <c r="D236" s="54">
        <f>'4.Stata-DNSP&amp;State'!AB183</f>
        <v>1.2858645915985107</v>
      </c>
      <c r="E236" s="54">
        <f>'4.Stata-DNSP&amp;State'!AC183</f>
        <v>1.0577354431152344</v>
      </c>
      <c r="F236" s="54">
        <f>'4.Stata-DNSP&amp;State'!AD183</f>
        <v>1.3809021711349487</v>
      </c>
      <c r="G236" s="54"/>
      <c r="H236" s="54">
        <f>'4.Stata-DNSP&amp;State'!C183</f>
        <v>1.1587047576904297</v>
      </c>
      <c r="I236" s="57">
        <f>'4.Stata-DNSP&amp;State'!AE183</f>
        <v>1.1484357118606567</v>
      </c>
      <c r="J236" s="54">
        <f>'4.Stata-DNSP&amp;State'!AF183</f>
        <v>1.0125963687896729</v>
      </c>
      <c r="K236" s="54">
        <f>'4.Stata-DNSP&amp;State'!AG183</f>
        <v>1.0175626277923584</v>
      </c>
      <c r="L236" s="54">
        <f>'4.Stata-DNSP&amp;State'!AH183</f>
        <v>3.7781162261962891</v>
      </c>
      <c r="M236" s="54">
        <f>'4.Stata-DNSP&amp;State'!AI183</f>
        <v>2.1040027141571045</v>
      </c>
      <c r="N236" s="54">
        <f>'4.Stata-DNSP&amp;State'!AJ183</f>
        <v>1.4170850515365601</v>
      </c>
      <c r="O236" s="55">
        <f>'4.Stata-DNSP&amp;State'!D183</f>
        <v>1.2347335815429688</v>
      </c>
      <c r="P236" s="54">
        <f t="shared" si="137"/>
        <v>1.0089417681144166</v>
      </c>
      <c r="Q236" s="54">
        <f t="shared" si="138"/>
        <v>1.1442908481643046</v>
      </c>
      <c r="R236" s="54">
        <f t="shared" si="139"/>
        <v>1.138706086527848</v>
      </c>
      <c r="S236" s="54">
        <f t="shared" si="140"/>
        <v>0.30668848926783387</v>
      </c>
      <c r="T236" s="54">
        <f t="shared" si="141"/>
        <v>0.55071447859544442</v>
      </c>
      <c r="U236" s="54">
        <f t="shared" si="142"/>
        <v>0.81766775849765272</v>
      </c>
      <c r="V236" s="55">
        <f>'Index Tables'!F244</f>
        <v>0.87735620000000003</v>
      </c>
      <c r="Y236" s="204">
        <v>2019</v>
      </c>
      <c r="Z236" s="38">
        <f>B236-'Individ-I&amp;O Tables'!B271</f>
        <v>-2.5956726079634507E-7</v>
      </c>
      <c r="AA236" s="38">
        <f>C236-'Individ-I&amp;O Tables'!C271</f>
        <v>-2.6710510248051378E-8</v>
      </c>
      <c r="AB236" s="38">
        <f>D236-'Individ-I&amp;O Tables'!D271</f>
        <v>-4.084014892935528E-7</v>
      </c>
      <c r="AC236" s="38">
        <f>E236-'Individ-I&amp;O Tables'!E271</f>
        <v>4.4311523428319788E-7</v>
      </c>
      <c r="AD236" s="38">
        <f>F236-'Individ-I&amp;O Tables'!F271</f>
        <v>1.7113494865661494E-7</v>
      </c>
      <c r="AE236" s="38"/>
      <c r="AF236" s="38">
        <f>H236-'Individ-I&amp;O Tables'!H271</f>
        <v>-2.4230957040849432E-7</v>
      </c>
      <c r="AG236" s="202">
        <f>I236-'Individ-I&amp;O Tables'!I271</f>
        <v>-2.881393432740964E-7</v>
      </c>
      <c r="AH236" s="38">
        <f>J236-'Individ-I&amp;O Tables'!J271</f>
        <v>-6.3121032711777048E-7</v>
      </c>
      <c r="AI236" s="38">
        <f>K236-'Individ-I&amp;O Tables'!K271</f>
        <v>-3.722076415968445E-7</v>
      </c>
      <c r="AJ236" s="38">
        <f>L236-'Individ-I&amp;O Tables'!L271</f>
        <v>-7.7380371088509037E-7</v>
      </c>
      <c r="AK236" s="38">
        <f>M236-'Individ-I&amp;O Tables'!M271</f>
        <v>-2.8584289557542775E-7</v>
      </c>
      <c r="AL236" s="38">
        <f>N236-'Individ-I&amp;O Tables'!N271</f>
        <v>5.1536560130571729E-8</v>
      </c>
      <c r="AM236" s="200">
        <f>O236-'Individ-I&amp;O Tables'!P271</f>
        <v>-4.1845703124820943E-7</v>
      </c>
      <c r="AN236" s="38">
        <f>P236-'Individ-I&amp;O Tables'!Q271</f>
        <v>-2.3188558340159204E-7</v>
      </c>
      <c r="AO236" s="38">
        <f>Q236-'Individ-I&amp;O Tables'!R271</f>
        <v>-1.5183569535004438E-7</v>
      </c>
      <c r="AP236" s="38">
        <f>R236-'Individ-I&amp;O Tables'!S271</f>
        <v>8.6527847997786012E-8</v>
      </c>
      <c r="AQ236" s="38">
        <f>S236-'Individ-I&amp;O Tables'!T271</f>
        <v>8.9267833847106459E-8</v>
      </c>
      <c r="AR236" s="38">
        <f>T236-'Individ-I&amp;O Tables'!U271</f>
        <v>-2.1404555572424044E-8</v>
      </c>
      <c r="AS236" s="38">
        <f>U236-'Individ-I&amp;O Tables'!V271</f>
        <v>1.5849765266917615E-7</v>
      </c>
      <c r="AT236" s="200">
        <f>V236-'Individ-I&amp;O Tables'!W271</f>
        <v>0</v>
      </c>
    </row>
    <row r="237" spans="1:46" ht="15" x14ac:dyDescent="0.2">
      <c r="A237" s="198">
        <v>2020</v>
      </c>
      <c r="B237" s="54">
        <f>'4.Stata-DNSP&amp;State'!Z184</f>
        <v>1.0493900775909424</v>
      </c>
      <c r="C237" s="54">
        <f>'4.Stata-DNSP&amp;State'!AA184</f>
        <v>1.2943905591964722</v>
      </c>
      <c r="D237" s="54">
        <f>'4.Stata-DNSP&amp;State'!AB184</f>
        <v>1.3003789186477661</v>
      </c>
      <c r="E237" s="54">
        <f>'4.Stata-DNSP&amp;State'!AC184</f>
        <v>1.0645900964736938</v>
      </c>
      <c r="F237" s="54">
        <f>'4.Stata-DNSP&amp;State'!AD184</f>
        <v>1.3636130094528198</v>
      </c>
      <c r="G237" s="54"/>
      <c r="H237" s="54">
        <f>'4.Stata-DNSP&amp;State'!C184</f>
        <v>1.1762995719909668</v>
      </c>
      <c r="I237" s="57">
        <f>'4.Stata-DNSP&amp;State'!AE184</f>
        <v>1.0974267721176147</v>
      </c>
      <c r="J237" s="54">
        <f>'4.Stata-DNSP&amp;State'!AF184</f>
        <v>1.0124980211257935</v>
      </c>
      <c r="K237" s="54">
        <f>'4.Stata-DNSP&amp;State'!AG184</f>
        <v>1.017616868019104</v>
      </c>
      <c r="L237" s="54">
        <f>'4.Stata-DNSP&amp;State'!AH184</f>
        <v>3.9729626178741455</v>
      </c>
      <c r="M237" s="54">
        <f>'4.Stata-DNSP&amp;State'!AI184</f>
        <v>2.2698807716369629</v>
      </c>
      <c r="N237" s="54">
        <f>'4.Stata-DNSP&amp;State'!AJ184</f>
        <v>1.4643806219100952</v>
      </c>
      <c r="O237" s="55">
        <f>'4.Stata-DNSP&amp;State'!D184</f>
        <v>1.2246495485305786</v>
      </c>
      <c r="P237" s="54">
        <f t="shared" si="137"/>
        <v>1.0718706722646811</v>
      </c>
      <c r="Q237" s="54">
        <f t="shared" si="138"/>
        <v>1.1617796256856314</v>
      </c>
      <c r="R237" s="54">
        <f t="shared" si="139"/>
        <v>1.1559356069644904</v>
      </c>
      <c r="S237" s="54">
        <f t="shared" si="140"/>
        <v>0.29607617416254012</v>
      </c>
      <c r="T237" s="54">
        <f t="shared" si="141"/>
        <v>0.51822086282649038</v>
      </c>
      <c r="U237" s="54">
        <f t="shared" si="142"/>
        <v>0.80327447276421626</v>
      </c>
      <c r="V237" s="55">
        <f>'Index Tables'!F245</f>
        <v>0.86670080000000005</v>
      </c>
      <c r="Y237" s="204">
        <v>2020</v>
      </c>
      <c r="Z237" s="38">
        <f>B237-'Individ-I&amp;O Tables'!B272</f>
        <v>7.7590942337835145E-8</v>
      </c>
      <c r="AA237" s="38">
        <f>C237-'Individ-I&amp;O Tables'!C272</f>
        <v>5.5919647223845459E-7</v>
      </c>
      <c r="AB237" s="38">
        <f>D237-'Individ-I&amp;O Tables'!D272</f>
        <v>-8.1352233838316579E-8</v>
      </c>
      <c r="AC237" s="38">
        <f>E237-'Individ-I&amp;O Tables'!E272</f>
        <v>9.6473693922405346E-8</v>
      </c>
      <c r="AD237" s="38">
        <f>F237-'Individ-I&amp;O Tables'!F272</f>
        <v>9.4528198602006341E-9</v>
      </c>
      <c r="AE237" s="38"/>
      <c r="AF237" s="38">
        <f>H237-'Individ-I&amp;O Tables'!H272</f>
        <v>-4.2800903310435956E-7</v>
      </c>
      <c r="AG237" s="202">
        <f>I237-'Individ-I&amp;O Tables'!I272</f>
        <v>-2.2788238518423043E-7</v>
      </c>
      <c r="AH237" s="38">
        <f>J237-'Individ-I&amp;O Tables'!J272</f>
        <v>2.11257935589515E-8</v>
      </c>
      <c r="AI237" s="38">
        <f>K237-'Individ-I&amp;O Tables'!K272</f>
        <v>-1.319808959898694E-7</v>
      </c>
      <c r="AJ237" s="38">
        <f>L237-'Individ-I&amp;O Tables'!L272</f>
        <v>-3.8212585451447012E-7</v>
      </c>
      <c r="AK237" s="38">
        <f>M237-'Individ-I&amp;O Tables'!M272</f>
        <v>-2.2836303692486126E-7</v>
      </c>
      <c r="AL237" s="38">
        <f>N237-'Individ-I&amp;O Tables'!N272</f>
        <v>-3.7808990471788206E-7</v>
      </c>
      <c r="AM237" s="200">
        <f>O237-'Individ-I&amp;O Tables'!P272</f>
        <v>-4.5146942140306123E-7</v>
      </c>
      <c r="AN237" s="38">
        <f>P237-'Individ-I&amp;O Tables'!Q272</f>
        <v>-3.2773531888352636E-7</v>
      </c>
      <c r="AO237" s="38">
        <f>Q237-'Individ-I&amp;O Tables'!R272</f>
        <v>6.2568563152787249E-7</v>
      </c>
      <c r="AP237" s="38">
        <f>R237-'Individ-I&amp;O Tables'!S272</f>
        <v>-3.930355096937177E-7</v>
      </c>
      <c r="AQ237" s="38">
        <f>S237-'Individ-I&amp;O Tables'!T272</f>
        <v>7.4162540109057318E-8</v>
      </c>
      <c r="AR237" s="38">
        <f>T237-'Individ-I&amp;O Tables'!U272</f>
        <v>6.2826490343503849E-8</v>
      </c>
      <c r="AS237" s="38">
        <f>U237-'Individ-I&amp;O Tables'!V272</f>
        <v>7.2764216207943377E-8</v>
      </c>
      <c r="AT237" s="200">
        <f>V237-'Individ-I&amp;O Tables'!W272</f>
        <v>0</v>
      </c>
    </row>
    <row r="238" spans="1:46" ht="15" x14ac:dyDescent="0.2">
      <c r="A238" s="198">
        <v>2021</v>
      </c>
      <c r="B238" s="54">
        <f>'4.Stata-DNSP&amp;State'!Z185</f>
        <v>1.0619051456451416</v>
      </c>
      <c r="C238" s="54">
        <f>'4.Stata-DNSP&amp;State'!AA185</f>
        <v>1.2943905591964722</v>
      </c>
      <c r="D238" s="54">
        <f>'4.Stata-DNSP&amp;State'!AB185</f>
        <v>1.3222579956054688</v>
      </c>
      <c r="E238" s="54">
        <f>'4.Stata-DNSP&amp;State'!AC185</f>
        <v>1.0679169893264771</v>
      </c>
      <c r="F238" s="54">
        <f>'4.Stata-DNSP&amp;State'!AD185</f>
        <v>1.1116478443145752</v>
      </c>
      <c r="G238" s="54"/>
      <c r="H238" s="54">
        <f>'4.Stata-DNSP&amp;State'!C185</f>
        <v>1.2222157716751099</v>
      </c>
      <c r="I238" s="57">
        <f>'4.Stata-DNSP&amp;State'!AE185</f>
        <v>1.1071370840072632</v>
      </c>
      <c r="J238" s="54">
        <f>'4.Stata-DNSP&amp;State'!AF185</f>
        <v>1.0126907825469971</v>
      </c>
      <c r="K238" s="54">
        <f>'4.Stata-DNSP&amp;State'!AG185</f>
        <v>1.0180542469024658</v>
      </c>
      <c r="L238" s="54">
        <f>'4.Stata-DNSP&amp;State'!AH185</f>
        <v>4.2771129608154297</v>
      </c>
      <c r="M238" s="54">
        <f>'4.Stata-DNSP&amp;State'!AI185</f>
        <v>2.3369455337524414</v>
      </c>
      <c r="N238" s="54">
        <f>'4.Stata-DNSP&amp;State'!AJ185</f>
        <v>1.4599124193191528</v>
      </c>
      <c r="O238" s="55">
        <f>'4.Stata-DNSP&amp;State'!D185</f>
        <v>1.2311861515045166</v>
      </c>
      <c r="P238" s="54">
        <f t="shared" ref="P238" si="143">$H238/I238</f>
        <v>1.103942582477069</v>
      </c>
      <c r="Q238" s="54">
        <f t="shared" ref="Q238" si="144">$H238/J238</f>
        <v>1.2068992754146937</v>
      </c>
      <c r="R238" s="54">
        <f t="shared" ref="R238" si="145">$H238/K238</f>
        <v>1.2005409096753208</v>
      </c>
      <c r="S238" s="54">
        <f t="shared" ref="S238" si="146">$H238/L238</f>
        <v>0.28575718782093962</v>
      </c>
      <c r="T238" s="54">
        <f t="shared" ref="T238" si="147">$H238/M238</f>
        <v>0.52299711483330713</v>
      </c>
      <c r="U238" s="54">
        <f t="shared" ref="U238" si="148">$H238/N238</f>
        <v>0.83718431016917061</v>
      </c>
      <c r="V238" s="55">
        <f>'Index Tables'!F246</f>
        <v>0.89664080000000002</v>
      </c>
      <c r="Y238" s="204">
        <v>2021</v>
      </c>
      <c r="Z238" s="38">
        <f>B238-'Individ-I&amp;O Tables'!B273</f>
        <v>1.4564514150272601E-7</v>
      </c>
      <c r="AA238" s="38">
        <f>C238-'Individ-I&amp;O Tables'!C273</f>
        <v>5.5919647223845459E-7</v>
      </c>
      <c r="AB238" s="38">
        <f>D238-'Individ-I&amp;O Tables'!D273</f>
        <v>-4.3945311833937239E-9</v>
      </c>
      <c r="AC238" s="38">
        <f>E238-'Individ-I&amp;O Tables'!E273</f>
        <v>-1.0673522954363079E-8</v>
      </c>
      <c r="AD238" s="38">
        <f>F238-'Individ-I&amp;O Tables'!F273</f>
        <v>-1.5568542477417679E-7</v>
      </c>
      <c r="AE238" s="38"/>
      <c r="AF238" s="38">
        <f>H238-'Individ-I&amp;O Tables'!H273</f>
        <v>-2.2832489010582435E-7</v>
      </c>
      <c r="AG238" s="202">
        <f>I238-'Individ-I&amp;O Tables'!I273</f>
        <v>8.4007263145835509E-8</v>
      </c>
      <c r="AH238" s="38">
        <f>J238-'Individ-I&amp;O Tables'!J273</f>
        <v>-2.1745300293751768E-7</v>
      </c>
      <c r="AI238" s="38">
        <f>K238-'Individ-I&amp;O Tables'!K273</f>
        <v>2.4690246580583164E-7</v>
      </c>
      <c r="AJ238" s="38">
        <f>L238-'Individ-I&amp;O Tables'!L273</f>
        <v>-3.9184570255201834E-8</v>
      </c>
      <c r="AK238" s="38">
        <f>M238-'Individ-I&amp;O Tables'!M273</f>
        <v>-4.6624755878355018E-7</v>
      </c>
      <c r="AL238" s="38">
        <f>N238-'Individ-I&amp;O Tables'!N273</f>
        <v>4.1931915273352161E-7</v>
      </c>
      <c r="AM238" s="200">
        <f>O238-'Individ-I&amp;O Tables'!P273</f>
        <v>1.5150451670997711E-7</v>
      </c>
      <c r="AN238" s="38">
        <f>P238-'Individ-I&amp;O Tables'!Q273</f>
        <v>5.8247706902214702E-7</v>
      </c>
      <c r="AO238" s="38">
        <f>Q238-'Individ-I&amp;O Tables'!R273</f>
        <v>2.7541469371783478E-7</v>
      </c>
      <c r="AP238" s="38">
        <f>R238-'Individ-I&amp;O Tables'!S273</f>
        <v>-9.0324679291597931E-8</v>
      </c>
      <c r="AQ238" s="38">
        <f>S238-'Individ-I&amp;O Tables'!T273</f>
        <v>-1.2179060371320105E-8</v>
      </c>
      <c r="AR238" s="38">
        <f>T238-'Individ-I&amp;O Tables'!U273</f>
        <v>1.4833307138140128E-8</v>
      </c>
      <c r="AS238" s="38">
        <f>U238-'Individ-I&amp;O Tables'!V273</f>
        <v>1.1016917056405617E-7</v>
      </c>
      <c r="AT238" s="200">
        <f>V238-'Individ-I&amp;O Tables'!W273</f>
        <v>0</v>
      </c>
    </row>
    <row r="239" spans="1:46" ht="15" x14ac:dyDescent="0.2">
      <c r="A239" s="198">
        <v>2022</v>
      </c>
      <c r="B239" s="54">
        <f>'4.Stata-DNSP&amp;State'!Z186</f>
        <v>1.0803327560424805</v>
      </c>
      <c r="C239" s="54">
        <f>'4.Stata-DNSP&amp;State'!AA186</f>
        <v>1.2943905591964722</v>
      </c>
      <c r="D239" s="54">
        <f>'4.Stata-DNSP&amp;State'!AB186</f>
        <v>1.3588261604309082</v>
      </c>
      <c r="E239" s="54">
        <f>'4.Stata-DNSP&amp;State'!AC186</f>
        <v>1.0742520093917847</v>
      </c>
      <c r="F239" s="54">
        <f>'4.Stata-DNSP&amp;State'!AD186</f>
        <v>1.2831969261169434</v>
      </c>
      <c r="G239" s="54"/>
      <c r="H239" s="54">
        <f>'4.Stata-DNSP&amp;State'!C186</f>
        <v>1.2053072452545166</v>
      </c>
      <c r="I239" s="57">
        <f>'4.Stata-DNSP&amp;State'!AE186</f>
        <v>1.1428934335708618</v>
      </c>
      <c r="J239" s="54">
        <f>'4.Stata-DNSP&amp;State'!AF186</f>
        <v>1.0204329490661621</v>
      </c>
      <c r="K239" s="54">
        <f>'4.Stata-DNSP&amp;State'!AG186</f>
        <v>1.0190002918243408</v>
      </c>
      <c r="L239" s="54">
        <f>'4.Stata-DNSP&amp;State'!AH186</f>
        <v>4.7523479461669922</v>
      </c>
      <c r="M239" s="54">
        <f>'4.Stata-DNSP&amp;State'!AI186</f>
        <v>2.4299001693725586</v>
      </c>
      <c r="N239" s="54">
        <f>'4.Stata-DNSP&amp;State'!AJ186</f>
        <v>1.5108497142791748</v>
      </c>
      <c r="O239" s="55">
        <f>'4.Stata-DNSP&amp;State'!D186</f>
        <v>1.2641373872756958</v>
      </c>
      <c r="P239" s="54">
        <f t="shared" ref="P239" si="149">$H239/I239</f>
        <v>1.054610351105657</v>
      </c>
      <c r="Q239" s="54">
        <f t="shared" ref="Q239" si="150">$H239/J239</f>
        <v>1.1811724095713885</v>
      </c>
      <c r="R239" s="54">
        <f t="shared" ref="R239" si="151">$H239/K239</f>
        <v>1.1828330717124977</v>
      </c>
      <c r="S239" s="54">
        <f t="shared" ref="S239" si="152">$H239/L239</f>
        <v>0.25362352649844538</v>
      </c>
      <c r="T239" s="54">
        <f t="shared" ref="T239" si="153">$H239/M239</f>
        <v>0.49603159028782129</v>
      </c>
      <c r="U239" s="54">
        <f t="shared" ref="U239" si="154">$H239/N239</f>
        <v>0.797767795077863</v>
      </c>
      <c r="V239" s="55">
        <f>'Index Tables'!F247</f>
        <v>0.86580080000000004</v>
      </c>
      <c r="Y239" s="204">
        <v>2022</v>
      </c>
      <c r="Z239" s="38">
        <f>B239-'Individ-I&amp;O Tables'!B274</f>
        <v>-2.4395751951900024E-7</v>
      </c>
      <c r="AA239" s="38">
        <f>C239-'Individ-I&amp;O Tables'!C274</f>
        <v>5.5919647223845459E-7</v>
      </c>
      <c r="AB239" s="38">
        <f>D239-'Individ-I&amp;O Tables'!D274</f>
        <v>1.6043090811379557E-7</v>
      </c>
      <c r="AC239" s="38">
        <f>E239-'Individ-I&amp;O Tables'!E274</f>
        <v>9.3917846832880514E-9</v>
      </c>
      <c r="AD239" s="38">
        <f>F239-'Individ-I&amp;O Tables'!F274</f>
        <v>-7.3883056561641069E-8</v>
      </c>
      <c r="AE239" s="38"/>
      <c r="AF239" s="38">
        <f>H239-'Individ-I&amp;O Tables'!H274</f>
        <v>2.4525451669532572E-7</v>
      </c>
      <c r="AG239" s="202">
        <f>I239-'Individ-I&amp;O Tables'!I274</f>
        <v>-5.6642913826010499E-7</v>
      </c>
      <c r="AH239" s="38">
        <f>J239-'Individ-I&amp;O Tables'!J274</f>
        <v>-5.0933837814071126E-8</v>
      </c>
      <c r="AI239" s="38">
        <f>K239-'Individ-I&amp;O Tables'!K274</f>
        <v>2.9182434091445941E-7</v>
      </c>
      <c r="AJ239" s="38">
        <f>L239-'Individ-I&amp;O Tables'!L274</f>
        <v>-5.3833007385151177E-8</v>
      </c>
      <c r="AK239" s="38">
        <f>M239-'Individ-I&amp;O Tables'!M274</f>
        <v>1.6937255864490908E-7</v>
      </c>
      <c r="AL239" s="38">
        <f>N239-'Individ-I&amp;O Tables'!N274</f>
        <v>-2.8572082522160258E-7</v>
      </c>
      <c r="AM239" s="200">
        <f>O239-'Individ-I&amp;O Tables'!P274</f>
        <v>3.872756957346013E-7</v>
      </c>
      <c r="AN239" s="38">
        <f>P239-'Individ-I&amp;O Tables'!Q274</f>
        <v>3.5110565699270069E-7</v>
      </c>
      <c r="AO239" s="38">
        <f>Q239-'Individ-I&amp;O Tables'!R274</f>
        <v>4.0957138836006379E-7</v>
      </c>
      <c r="AP239" s="38">
        <f>R239-'Individ-I&amp;O Tables'!S274</f>
        <v>7.1712497717868473E-8</v>
      </c>
      <c r="AQ239" s="38">
        <f>S239-'Individ-I&amp;O Tables'!T274</f>
        <v>2.6498445382383551E-8</v>
      </c>
      <c r="AR239" s="38">
        <f>T239-'Individ-I&amp;O Tables'!U274</f>
        <v>9.0287821274959157E-8</v>
      </c>
      <c r="AS239" s="38">
        <f>U239-'Individ-I&amp;O Tables'!V274</f>
        <v>1.9507786297445762E-7</v>
      </c>
      <c r="AT239" s="200">
        <f>V239-'Individ-I&amp;O Tables'!W274</f>
        <v>0</v>
      </c>
    </row>
    <row r="240" spans="1:46" ht="15" x14ac:dyDescent="0.2">
      <c r="A240" s="53">
        <v>2023</v>
      </c>
      <c r="B240" s="54">
        <f>'4.Stata-DNSP&amp;State'!Z187</f>
        <v>1.0865675210952759</v>
      </c>
      <c r="C240" s="54">
        <f>'4.Stata-DNSP&amp;State'!AA187</f>
        <v>1.2943905591964722</v>
      </c>
      <c r="D240" s="54">
        <f>'4.Stata-DNSP&amp;State'!AB187</f>
        <v>1.3865278959274292</v>
      </c>
      <c r="E240" s="54">
        <f>'4.Stata-DNSP&amp;State'!AC187</f>
        <v>1.0803722143173218</v>
      </c>
      <c r="F240" s="54">
        <f>'4.Stata-DNSP&amp;State'!AD187</f>
        <v>1.3936094045639038</v>
      </c>
      <c r="G240" s="54"/>
      <c r="H240" s="54">
        <f>'4.Stata-DNSP&amp;State'!C187</f>
        <v>1.1956243515014648</v>
      </c>
      <c r="I240" s="57">
        <f>'4.Stata-DNSP&amp;State'!AE187</f>
        <v>1.2813316583633423</v>
      </c>
      <c r="J240" s="54">
        <f>'4.Stata-DNSP&amp;State'!AF187</f>
        <v>1.0305896997451782</v>
      </c>
      <c r="K240" s="54">
        <f>'4.Stata-DNSP&amp;State'!AG187</f>
        <v>1.0188219547271729</v>
      </c>
      <c r="L240" s="54">
        <f>'4.Stata-DNSP&amp;State'!AH187</f>
        <v>4.6763105392456055</v>
      </c>
      <c r="M240" s="54">
        <f>'4.Stata-DNSP&amp;State'!AI187</f>
        <v>2.554192066192627</v>
      </c>
      <c r="N240" s="54">
        <f>'4.Stata-DNSP&amp;State'!AJ187</f>
        <v>1.5571221113204956</v>
      </c>
      <c r="O240" s="55">
        <f>'4.Stata-DNSP&amp;State'!D187</f>
        <v>1.3522839546203613</v>
      </c>
      <c r="P240" s="54">
        <f t="shared" ref="P240:P241" si="155">$H240/I240</f>
        <v>0.9331107552814607</v>
      </c>
      <c r="Q240" s="54">
        <f t="shared" ref="Q240:Q241" si="156">$H240/J240</f>
        <v>1.1601361354543838</v>
      </c>
      <c r="R240" s="54">
        <f t="shared" ref="R240:R241" si="157">$H240/K240</f>
        <v>1.1735361080058757</v>
      </c>
      <c r="S240" s="54">
        <f t="shared" ref="S240:S241" si="158">$H240/L240</f>
        <v>0.2556768506854436</v>
      </c>
      <c r="T240" s="54">
        <f t="shared" ref="T240:T241" si="159">$H240/M240</f>
        <v>0.46810275833473503</v>
      </c>
      <c r="U240" s="54">
        <f t="shared" ref="U240:U241" si="160">$H240/N240</f>
        <v>0.76784238230843205</v>
      </c>
      <c r="V240" s="55">
        <f>'Index Tables'!F248</f>
        <v>0.84059600000000001</v>
      </c>
      <c r="Y240" s="53">
        <v>2023</v>
      </c>
      <c r="Z240" s="38">
        <f>B240-'Individ-I&amp;O Tables'!B275</f>
        <v>-4.7890472409939377E-7</v>
      </c>
      <c r="AA240" s="38">
        <f>C240-'Individ-I&amp;O Tables'!C275</f>
        <v>5.5919647223845459E-7</v>
      </c>
      <c r="AB240" s="38">
        <f>D240-'Individ-I&amp;O Tables'!D275</f>
        <v>-1.0407257078348664E-7</v>
      </c>
      <c r="AC240" s="38">
        <f>E240-'Individ-I&amp;O Tables'!E275</f>
        <v>2.1431732166732331E-7</v>
      </c>
      <c r="AD240" s="38">
        <f>F240-'Individ-I&amp;O Tables'!F275</f>
        <v>4.0456390371090833E-7</v>
      </c>
      <c r="AE240" s="38"/>
      <c r="AF240" s="38">
        <f>H240-'Individ-I&amp;O Tables'!H275</f>
        <v>3.5150146482365585E-7</v>
      </c>
      <c r="AG240" s="202">
        <f>I240-'Individ-I&amp;O Tables'!I275</f>
        <v>-3.4163665763031759E-7</v>
      </c>
      <c r="AH240" s="38">
        <f>J240-'Individ-I&amp;O Tables'!J275</f>
        <v>-3.0025482167239659E-7</v>
      </c>
      <c r="AI240" s="38">
        <f>K240-'Individ-I&amp;O Tables'!K275</f>
        <v>-4.5272827042808217E-8</v>
      </c>
      <c r="AJ240" s="38">
        <f>L240-'Individ-I&amp;O Tables'!L275</f>
        <v>5.392456055020034E-7</v>
      </c>
      <c r="AK240" s="38">
        <f>M240-'Individ-I&amp;O Tables'!M275</f>
        <v>6.6192626935190901E-8</v>
      </c>
      <c r="AL240" s="38">
        <f>N240-'Individ-I&amp;O Tables'!N275</f>
        <v>1.1132049571038749E-7</v>
      </c>
      <c r="AM240" s="200">
        <f>O240-'Individ-I&amp;O Tables'!P275</f>
        <v>-4.5379638713427539E-8</v>
      </c>
      <c r="AN240" s="38">
        <f>P240-'Individ-I&amp;O Tables'!Q275</f>
        <v>3.5528146069552236E-7</v>
      </c>
      <c r="AO240" s="38">
        <f>Q240-'Individ-I&amp;O Tables'!R275</f>
        <v>1.3545438370954344E-7</v>
      </c>
      <c r="AP240" s="38">
        <f>R240-'Individ-I&amp;O Tables'!S275</f>
        <v>1.080058757985114E-7</v>
      </c>
      <c r="AQ240" s="38">
        <f>S240-'Individ-I&amp;O Tables'!T275</f>
        <v>5.0685443619968851E-8</v>
      </c>
      <c r="AR240" s="38">
        <f>T240-'Individ-I&amp;O Tables'!U275</f>
        <v>5.8334735042464558E-8</v>
      </c>
      <c r="AS240" s="38">
        <f>U240-'Individ-I&amp;O Tables'!V275</f>
        <v>2.8230843207577294E-7</v>
      </c>
      <c r="AT240" s="200">
        <f>V240-'Individ-I&amp;O Tables'!W275</f>
        <v>0</v>
      </c>
    </row>
    <row r="241" spans="1:46" ht="15" x14ac:dyDescent="0.2">
      <c r="A241" s="53">
        <v>2024</v>
      </c>
      <c r="B241" s="54">
        <f>'4.Stata-DNSP&amp;State'!Z188</f>
        <v>1.104120135307312</v>
      </c>
      <c r="C241" s="54">
        <f>'4.Stata-DNSP&amp;State'!AA188</f>
        <v>1.2943905591964722</v>
      </c>
      <c r="D241" s="54">
        <f>'4.Stata-DNSP&amp;State'!AB188</f>
        <v>1.4110608100891113</v>
      </c>
      <c r="E241" s="54">
        <f>'4.Stata-DNSP&amp;State'!AC188</f>
        <v>1.0846885442733765</v>
      </c>
      <c r="F241" s="54">
        <f>'4.Stata-DNSP&amp;State'!AD188</f>
        <v>1.2321070432662964</v>
      </c>
      <c r="G241" s="54"/>
      <c r="H241" s="54">
        <f>'4.Stata-DNSP&amp;State'!C188</f>
        <v>1.2283616065979004</v>
      </c>
      <c r="I241" s="57">
        <f>'4.Stata-DNSP&amp;State'!AE188</f>
        <v>1.3294248580932617</v>
      </c>
      <c r="J241" s="54">
        <f>'4.Stata-DNSP&amp;State'!AF188</f>
        <v>1.0277330875396729</v>
      </c>
      <c r="K241" s="54">
        <f>'4.Stata-DNSP&amp;State'!AG188</f>
        <v>1.0194540023803711</v>
      </c>
      <c r="L241" s="54">
        <f>'4.Stata-DNSP&amp;State'!AH188</f>
        <v>4.6810626983642578</v>
      </c>
      <c r="M241" s="54">
        <f>'4.Stata-DNSP&amp;State'!AI188</f>
        <v>2.6604878902435303</v>
      </c>
      <c r="N241" s="54">
        <f>'4.Stata-DNSP&amp;State'!AJ188</f>
        <v>1.5950015783309937</v>
      </c>
      <c r="O241" s="55">
        <f>'4.Stata-DNSP&amp;State'!D188</f>
        <v>1.3884421586990356</v>
      </c>
      <c r="P241" s="54">
        <f t="shared" si="155"/>
        <v>0.92397971883848173</v>
      </c>
      <c r="Q241" s="54">
        <f t="shared" si="156"/>
        <v>1.1952146150500218</v>
      </c>
      <c r="R241" s="54">
        <f t="shared" si="157"/>
        <v>1.2049210692485792</v>
      </c>
      <c r="S241" s="54">
        <f t="shared" si="158"/>
        <v>0.26241084252666319</v>
      </c>
      <c r="T241" s="54">
        <f t="shared" si="159"/>
        <v>0.46170539287268136</v>
      </c>
      <c r="U241" s="54">
        <f t="shared" si="160"/>
        <v>0.77013190662999553</v>
      </c>
      <c r="V241" s="55">
        <f>'Index Tables'!F249</f>
        <v>0.84920289999999998</v>
      </c>
      <c r="Y241" s="53">
        <v>2024</v>
      </c>
      <c r="Z241" s="38">
        <f>B241-'Individ-I&amp;O Tables'!B276</f>
        <v>1.3530731202138213E-7</v>
      </c>
      <c r="AA241" s="38">
        <f>C241-'Individ-I&amp;O Tables'!C276</f>
        <v>5.5919647223845459E-7</v>
      </c>
      <c r="AB241" s="38">
        <f>D241-'Individ-I&amp;O Tables'!D276</f>
        <v>-1.8991088857056582E-7</v>
      </c>
      <c r="AC241" s="38">
        <f>E241-'Individ-I&amp;O Tables'!E276</f>
        <v>5.4427337636830941E-7</v>
      </c>
      <c r="AD241" s="38">
        <f>F241-'Individ-I&amp;O Tables'!F276</f>
        <v>4.3266296323452025E-8</v>
      </c>
      <c r="AE241" s="38"/>
      <c r="AF241" s="38">
        <f>H241-'Individ-I&amp;O Tables'!H276</f>
        <v>6.0659790035444416E-7</v>
      </c>
      <c r="AG241" s="202">
        <f>I241-'Individ-I&amp;O Tables'!I276</f>
        <v>-1.4190673836012024E-7</v>
      </c>
      <c r="AH241" s="38">
        <f>J241-'Individ-I&amp;O Tables'!J276</f>
        <v>8.753967284391706E-8</v>
      </c>
      <c r="AI241" s="38">
        <f>K241-'Individ-I&amp;O Tables'!K276</f>
        <v>2.3803710114123078E-9</v>
      </c>
      <c r="AJ241" s="38">
        <f>L241-'Individ-I&amp;O Tables'!L276</f>
        <v>-3.0163574216146571E-7</v>
      </c>
      <c r="AK241" s="38">
        <f>M241-'Individ-I&amp;O Tables'!M276</f>
        <v>-1.0975646969058062E-7</v>
      </c>
      <c r="AL241" s="38">
        <f>N241-'Individ-I&amp;O Tables'!N276</f>
        <v>-4.2166900637852223E-7</v>
      </c>
      <c r="AM241" s="200">
        <f>O241-'Individ-I&amp;O Tables'!P276</f>
        <v>1.58699035690546E-7</v>
      </c>
      <c r="AN241" s="38">
        <f>P241-'Individ-I&amp;O Tables'!Q276</f>
        <v>2.1883848178028131E-7</v>
      </c>
      <c r="AO241" s="38">
        <f>Q241-'Individ-I&amp;O Tables'!R276</f>
        <v>6.1505002180162194E-7</v>
      </c>
      <c r="AP241" s="38">
        <f>R241-'Individ-I&amp;O Tables'!S276</f>
        <v>6.9248579315228653E-8</v>
      </c>
      <c r="AQ241" s="38">
        <f>S241-'Individ-I&amp;O Tables'!T276</f>
        <v>4.2526663190933789E-8</v>
      </c>
      <c r="AR241" s="38">
        <f>T241-'Individ-I&amp;O Tables'!U276</f>
        <v>-7.1273186241782582E-9</v>
      </c>
      <c r="AS241" s="38">
        <f>U241-'Individ-I&amp;O Tables'!V276</f>
        <v>2.0662999555831618E-7</v>
      </c>
      <c r="AT241" s="200">
        <f>V241-'Individ-I&amp;O Tables'!W276</f>
        <v>0</v>
      </c>
    </row>
    <row r="242" spans="1:46" ht="15" x14ac:dyDescent="0.2">
      <c r="A242" s="35"/>
      <c r="B242" s="36"/>
      <c r="C242" s="36"/>
      <c r="D242" s="36"/>
      <c r="E242" s="36"/>
      <c r="F242" s="36"/>
      <c r="G242" s="27"/>
      <c r="H242" s="36"/>
      <c r="I242" s="34"/>
    </row>
    <row r="243" spans="1:46" ht="15" x14ac:dyDescent="0.2">
      <c r="A243" s="35"/>
      <c r="B243" s="36"/>
      <c r="C243" s="36"/>
      <c r="D243" s="36"/>
      <c r="E243" s="36"/>
      <c r="F243" s="36"/>
      <c r="G243" s="27"/>
      <c r="H243" s="36"/>
      <c r="I243" s="34"/>
    </row>
    <row r="244" spans="1:46" x14ac:dyDescent="0.2">
      <c r="A244" s="43" t="s">
        <v>537</v>
      </c>
      <c r="B244" s="44"/>
      <c r="C244" s="44"/>
      <c r="D244" s="44"/>
      <c r="E244" s="44"/>
      <c r="F244" s="44"/>
      <c r="G244" s="44"/>
      <c r="H244" s="44"/>
      <c r="I244" s="44"/>
      <c r="J244" s="44"/>
      <c r="K244" s="44"/>
      <c r="L244" s="44"/>
      <c r="M244" s="44"/>
      <c r="N244" s="44"/>
      <c r="O244" s="44"/>
      <c r="P244" s="44"/>
      <c r="Q244" s="44"/>
      <c r="R244" s="44"/>
      <c r="S244" s="44"/>
      <c r="T244" s="44"/>
      <c r="U244" s="44"/>
      <c r="V244" s="44"/>
    </row>
    <row r="245" spans="1:46" x14ac:dyDescent="0.2">
      <c r="A245" s="196"/>
      <c r="B245" s="387" t="s">
        <v>151</v>
      </c>
      <c r="C245" s="387"/>
      <c r="D245" s="387"/>
      <c r="E245" s="387"/>
      <c r="F245" s="387"/>
      <c r="G245" s="387"/>
      <c r="H245" s="387"/>
      <c r="I245" s="389" t="s">
        <v>152</v>
      </c>
      <c r="J245" s="387"/>
      <c r="K245" s="387"/>
      <c r="L245" s="387"/>
      <c r="M245" s="387"/>
      <c r="N245" s="387"/>
      <c r="O245" s="388"/>
      <c r="P245" s="387" t="s">
        <v>153</v>
      </c>
      <c r="Q245" s="387"/>
      <c r="R245" s="387"/>
      <c r="S245" s="387"/>
      <c r="T245" s="387"/>
      <c r="U245" s="387"/>
      <c r="V245" s="388"/>
      <c r="Y245" s="196"/>
      <c r="Z245" s="387" t="s">
        <v>151</v>
      </c>
      <c r="AA245" s="387"/>
      <c r="AB245" s="387"/>
      <c r="AC245" s="387"/>
      <c r="AD245" s="387"/>
      <c r="AE245" s="387"/>
      <c r="AF245" s="387"/>
      <c r="AG245" s="389" t="s">
        <v>152</v>
      </c>
      <c r="AH245" s="387"/>
      <c r="AI245" s="387"/>
      <c r="AJ245" s="387"/>
      <c r="AK245" s="387"/>
      <c r="AL245" s="387"/>
      <c r="AM245" s="388"/>
      <c r="AN245" s="387" t="s">
        <v>153</v>
      </c>
      <c r="AO245" s="387"/>
      <c r="AP245" s="387"/>
      <c r="AQ245" s="387"/>
      <c r="AR245" s="387"/>
      <c r="AS245" s="387"/>
      <c r="AT245" s="388"/>
    </row>
    <row r="246" spans="1:46" ht="30" x14ac:dyDescent="0.2">
      <c r="A246" s="203" t="s">
        <v>7</v>
      </c>
      <c r="B246" s="205" t="s">
        <v>36</v>
      </c>
      <c r="C246" s="205" t="s">
        <v>38</v>
      </c>
      <c r="D246" s="205" t="s">
        <v>13</v>
      </c>
      <c r="E246" s="205" t="s">
        <v>37</v>
      </c>
      <c r="F246" s="205" t="s">
        <v>154</v>
      </c>
      <c r="G246" s="205" t="s">
        <v>41</v>
      </c>
      <c r="H246" s="205" t="s">
        <v>42</v>
      </c>
      <c r="I246" s="66" t="s">
        <v>39</v>
      </c>
      <c r="J246" s="67" t="s">
        <v>156</v>
      </c>
      <c r="K246" s="67" t="s">
        <v>155</v>
      </c>
      <c r="L246" s="67" t="s">
        <v>157</v>
      </c>
      <c r="M246" s="67" t="s">
        <v>158</v>
      </c>
      <c r="N246" s="67" t="s">
        <v>40</v>
      </c>
      <c r="O246" s="68" t="s">
        <v>43</v>
      </c>
      <c r="P246" s="50" t="s">
        <v>39</v>
      </c>
      <c r="Q246" s="50" t="s">
        <v>156</v>
      </c>
      <c r="R246" s="50" t="s">
        <v>155</v>
      </c>
      <c r="S246" s="50" t="s">
        <v>157</v>
      </c>
      <c r="T246" s="50" t="s">
        <v>158</v>
      </c>
      <c r="U246" s="50" t="s">
        <v>40</v>
      </c>
      <c r="V246" s="52" t="s">
        <v>11</v>
      </c>
      <c r="Y246" s="203" t="s">
        <v>7</v>
      </c>
      <c r="Z246" s="115" t="s">
        <v>36</v>
      </c>
      <c r="AA246" s="115" t="s">
        <v>38</v>
      </c>
      <c r="AB246" s="115" t="s">
        <v>13</v>
      </c>
      <c r="AC246" s="115" t="s">
        <v>37</v>
      </c>
      <c r="AD246" s="115" t="s">
        <v>154</v>
      </c>
      <c r="AE246" s="115" t="s">
        <v>41</v>
      </c>
      <c r="AF246" s="115" t="s">
        <v>42</v>
      </c>
      <c r="AG246" s="49" t="s">
        <v>39</v>
      </c>
      <c r="AH246" s="50" t="s">
        <v>156</v>
      </c>
      <c r="AI246" s="50" t="s">
        <v>155</v>
      </c>
      <c r="AJ246" s="50" t="s">
        <v>157</v>
      </c>
      <c r="AK246" s="50" t="s">
        <v>158</v>
      </c>
      <c r="AL246" s="50" t="s">
        <v>40</v>
      </c>
      <c r="AM246" s="51" t="s">
        <v>43</v>
      </c>
      <c r="AN246" s="50" t="s">
        <v>39</v>
      </c>
      <c r="AO246" s="50" t="s">
        <v>156</v>
      </c>
      <c r="AP246" s="50" t="s">
        <v>155</v>
      </c>
      <c r="AQ246" s="50" t="s">
        <v>157</v>
      </c>
      <c r="AR246" s="50" t="s">
        <v>158</v>
      </c>
      <c r="AS246" s="50" t="s">
        <v>40</v>
      </c>
      <c r="AT246" s="52" t="s">
        <v>11</v>
      </c>
    </row>
    <row r="247" spans="1:46" ht="15" x14ac:dyDescent="0.2">
      <c r="A247" s="239">
        <v>2006</v>
      </c>
      <c r="B247" s="59">
        <f>'4.Stata-DNSP&amp;State'!Z191</f>
        <v>1</v>
      </c>
      <c r="C247" s="59">
        <f>'4.Stata-DNSP&amp;State'!AA191</f>
        <v>1</v>
      </c>
      <c r="D247" s="59">
        <f>'4.Stata-DNSP&amp;State'!AB191</f>
        <v>1</v>
      </c>
      <c r="E247" s="59">
        <f>'4.Stata-DNSP&amp;State'!AC191</f>
        <v>1</v>
      </c>
      <c r="F247" s="59">
        <f>'4.Stata-DNSP&amp;State'!AD191</f>
        <v>1</v>
      </c>
      <c r="G247" s="59"/>
      <c r="H247" s="60">
        <f>'4.Stata-DNSP&amp;State'!C191</f>
        <v>1</v>
      </c>
      <c r="I247" s="56">
        <f>'4.Stata-DNSP&amp;State'!AE191</f>
        <v>1</v>
      </c>
      <c r="J247" s="59">
        <f>'4.Stata-DNSP&amp;State'!AF191</f>
        <v>1</v>
      </c>
      <c r="K247" s="59">
        <f>'4.Stata-DNSP&amp;State'!AG191</f>
        <v>1</v>
      </c>
      <c r="L247" s="59">
        <f>'4.Stata-DNSP&amp;State'!AH191</f>
        <v>1</v>
      </c>
      <c r="M247" s="59">
        <f>'4.Stata-DNSP&amp;State'!AI191</f>
        <v>1</v>
      </c>
      <c r="N247" s="59">
        <f>'4.Stata-DNSP&amp;State'!AJ191</f>
        <v>1</v>
      </c>
      <c r="O247" s="60">
        <f>'4.Stata-DNSP&amp;State'!D191</f>
        <v>1</v>
      </c>
      <c r="P247" s="56">
        <f t="shared" ref="P247:P257" si="161">$H247/I247</f>
        <v>1</v>
      </c>
      <c r="Q247" s="59">
        <f t="shared" ref="Q247:Q257" si="162">$H247/J247</f>
        <v>1</v>
      </c>
      <c r="R247" s="59">
        <f t="shared" ref="R247:R257" si="163">$H247/K247</f>
        <v>1</v>
      </c>
      <c r="S247" s="59">
        <f t="shared" ref="S247:S257" si="164">$H247/L247</f>
        <v>1</v>
      </c>
      <c r="T247" s="59">
        <f t="shared" ref="T247:T257" si="165">$H247/M247</f>
        <v>1</v>
      </c>
      <c r="U247" s="59">
        <f t="shared" ref="U247:U257" si="166">$H247/N247</f>
        <v>1</v>
      </c>
      <c r="V247" s="60">
        <f>'Index Tables'!F259</f>
        <v>1</v>
      </c>
      <c r="Y247" s="239">
        <v>2006</v>
      </c>
      <c r="Z247" s="110">
        <f>B247-'Individ-I&amp;O Tables'!B286</f>
        <v>0</v>
      </c>
      <c r="AA247" s="110">
        <f>C247-'Individ-I&amp;O Tables'!C286</f>
        <v>0</v>
      </c>
      <c r="AB247" s="110">
        <f>D247-'Individ-I&amp;O Tables'!D286</f>
        <v>0</v>
      </c>
      <c r="AC247" s="110">
        <f>E247-'Individ-I&amp;O Tables'!E286</f>
        <v>0</v>
      </c>
      <c r="AD247" s="110">
        <f>F247-'Individ-I&amp;O Tables'!F286</f>
        <v>0</v>
      </c>
      <c r="AE247" s="110"/>
      <c r="AF247" s="110">
        <f>H247-'Individ-I&amp;O Tables'!H286</f>
        <v>0</v>
      </c>
      <c r="AG247" s="201">
        <f>I247-'Individ-I&amp;O Tables'!I286</f>
        <v>0</v>
      </c>
      <c r="AH247" s="110">
        <f>J247-'Individ-I&amp;O Tables'!J286</f>
        <v>0</v>
      </c>
      <c r="AI247" s="110">
        <f>K247-'Individ-I&amp;O Tables'!K286</f>
        <v>0</v>
      </c>
      <c r="AJ247" s="110">
        <f>L247-'Individ-I&amp;O Tables'!L286</f>
        <v>0</v>
      </c>
      <c r="AK247" s="110">
        <f>M247-'Individ-I&amp;O Tables'!M286</f>
        <v>0</v>
      </c>
      <c r="AL247" s="110">
        <f>N247-'Individ-I&amp;O Tables'!N286</f>
        <v>0</v>
      </c>
      <c r="AM247" s="199">
        <f>O247-'Individ-I&amp;O Tables'!P286</f>
        <v>0</v>
      </c>
      <c r="AN247" s="110">
        <f>P247-'Individ-I&amp;O Tables'!Q286</f>
        <v>0</v>
      </c>
      <c r="AO247" s="110">
        <f>Q247-'Individ-I&amp;O Tables'!R286</f>
        <v>0</v>
      </c>
      <c r="AP247" s="110">
        <f>R247-'Individ-I&amp;O Tables'!S286</f>
        <v>0</v>
      </c>
      <c r="AQ247" s="110">
        <f>S247-'Individ-I&amp;O Tables'!T286</f>
        <v>0</v>
      </c>
      <c r="AR247" s="110">
        <f>T247-'Individ-I&amp;O Tables'!U286</f>
        <v>0</v>
      </c>
      <c r="AS247" s="110">
        <f>U247-'Individ-I&amp;O Tables'!V286</f>
        <v>0</v>
      </c>
      <c r="AT247" s="199">
        <f>V247-'Individ-I&amp;O Tables'!W286</f>
        <v>0</v>
      </c>
    </row>
    <row r="248" spans="1:46" ht="15" x14ac:dyDescent="0.2">
      <c r="A248" s="204">
        <v>2007</v>
      </c>
      <c r="B248" s="54">
        <f>'4.Stata-DNSP&amp;State'!Z192</f>
        <v>1.0277602672576904</v>
      </c>
      <c r="C248" s="54">
        <f>'4.Stata-DNSP&amp;State'!AA192</f>
        <v>1</v>
      </c>
      <c r="D248" s="54">
        <f>'4.Stata-DNSP&amp;State'!AB192</f>
        <v>1.00075364112854</v>
      </c>
      <c r="E248" s="54">
        <f>'4.Stata-DNSP&amp;State'!AC192</f>
        <v>1.0058435201644897</v>
      </c>
      <c r="F248" s="54">
        <f>'4.Stata-DNSP&amp;State'!AD192</f>
        <v>1.1530423164367676</v>
      </c>
      <c r="G248" s="54"/>
      <c r="H248" s="55">
        <f>'4.Stata-DNSP&amp;State'!C192</f>
        <v>0.97423005104064941</v>
      </c>
      <c r="I248" s="57">
        <f>'4.Stata-DNSP&amp;State'!AE192</f>
        <v>0.92881995439529419</v>
      </c>
      <c r="J248" s="54">
        <f>'4.Stata-DNSP&amp;State'!AF192</f>
        <v>1.0090173482894897</v>
      </c>
      <c r="K248" s="54">
        <f>'4.Stata-DNSP&amp;State'!AG192</f>
        <v>1.0000536441802979</v>
      </c>
      <c r="L248" s="54">
        <f>'4.Stata-DNSP&amp;State'!AH192</f>
        <v>1.0212589502334595</v>
      </c>
      <c r="M248" s="54">
        <f>'4.Stata-DNSP&amp;State'!AI192</f>
        <v>1.0402814149856567</v>
      </c>
      <c r="N248" s="54">
        <f>'4.Stata-DNSP&amp;State'!AJ192</f>
        <v>1.0516508817672729</v>
      </c>
      <c r="O248" s="55">
        <f>'4.Stata-DNSP&amp;State'!D192</f>
        <v>1.0006994009017944</v>
      </c>
      <c r="P248" s="57">
        <f t="shared" si="161"/>
        <v>1.0488900959012226</v>
      </c>
      <c r="Q248" s="54">
        <f t="shared" si="162"/>
        <v>0.96552358856087794</v>
      </c>
      <c r="R248" s="54">
        <f t="shared" si="163"/>
        <v>0.97417779207152932</v>
      </c>
      <c r="S248" s="54">
        <f t="shared" si="164"/>
        <v>0.9539500738945208</v>
      </c>
      <c r="T248" s="54">
        <f t="shared" si="165"/>
        <v>0.93650625398713094</v>
      </c>
      <c r="U248" s="54">
        <f t="shared" si="166"/>
        <v>0.92638162334203555</v>
      </c>
      <c r="V248" s="55">
        <f>'Index Tables'!F260</f>
        <v>0.93986270000000005</v>
      </c>
      <c r="Y248" s="204">
        <v>2007</v>
      </c>
      <c r="Z248" s="38">
        <f>B248-'Individ-I&amp;O Tables'!B287</f>
        <v>2.6725769042279524E-7</v>
      </c>
      <c r="AA248" s="38">
        <f>C248-'Individ-I&amp;O Tables'!C287</f>
        <v>0</v>
      </c>
      <c r="AB248" s="38">
        <f>D248-'Individ-I&amp;O Tables'!D287</f>
        <v>-3.5887145988233726E-7</v>
      </c>
      <c r="AC248" s="38">
        <f>E248-'Individ-I&amp;O Tables'!E287</f>
        <v>-4.7983551021424375E-7</v>
      </c>
      <c r="AD248" s="38">
        <f>F248-'Individ-I&amp;O Tables'!F287</f>
        <v>3.1643676767778572E-7</v>
      </c>
      <c r="AE248" s="38"/>
      <c r="AF248" s="38">
        <f>H248-'Individ-I&amp;O Tables'!H287</f>
        <v>5.1040649373668145E-8</v>
      </c>
      <c r="AG248" s="202">
        <f>I248-'Individ-I&amp;O Tables'!I287</f>
        <v>5.4395294157849605E-8</v>
      </c>
      <c r="AH248" s="38">
        <f>J248-'Individ-I&amp;O Tables'!J287</f>
        <v>3.4828948969334306E-7</v>
      </c>
      <c r="AI248" s="38">
        <f>K248-'Individ-I&amp;O Tables'!K287</f>
        <v>-3.5581970214693115E-7</v>
      </c>
      <c r="AJ248" s="38">
        <f>L248-'Individ-I&amp;O Tables'!L287</f>
        <v>-4.9766540444196039E-8</v>
      </c>
      <c r="AK248" s="38">
        <f>M248-'Individ-I&amp;O Tables'!M287</f>
        <v>4.1498565672704046E-7</v>
      </c>
      <c r="AL248" s="38">
        <f>N248-'Individ-I&amp;O Tables'!N287</f>
        <v>-1.1823272694222453E-7</v>
      </c>
      <c r="AM248" s="200">
        <f>O248-'Individ-I&amp;O Tables'!P287</f>
        <v>4.00901794428421E-7</v>
      </c>
      <c r="AN248" s="38">
        <f>P248-'Individ-I&amp;O Tables'!Q287</f>
        <v>9.5901222518790519E-8</v>
      </c>
      <c r="AO248" s="38">
        <f>Q248-'Individ-I&amp;O Tables'!R287</f>
        <v>8.8560877964383167E-8</v>
      </c>
      <c r="AP248" s="38">
        <f>R248-'Individ-I&amp;O Tables'!S287</f>
        <v>9.2071529289583509E-8</v>
      </c>
      <c r="AQ248" s="38">
        <f>S248-'Individ-I&amp;O Tables'!T287</f>
        <v>7.3894520835615651E-8</v>
      </c>
      <c r="AR248" s="38">
        <f>T248-'Individ-I&amp;O Tables'!U287</f>
        <v>1.5398713093528471E-7</v>
      </c>
      <c r="AS248" s="38">
        <f>U248-'Individ-I&amp;O Tables'!V287</f>
        <v>1.2334203558506118E-7</v>
      </c>
      <c r="AT248" s="200">
        <f>V248-'Individ-I&amp;O Tables'!W287</f>
        <v>0</v>
      </c>
    </row>
    <row r="249" spans="1:46" ht="15" x14ac:dyDescent="0.2">
      <c r="A249" s="204">
        <v>2008</v>
      </c>
      <c r="B249" s="54">
        <f>'4.Stata-DNSP&amp;State'!Z193</f>
        <v>1.03558349609375</v>
      </c>
      <c r="C249" s="54">
        <f>'4.Stata-DNSP&amp;State'!AA193</f>
        <v>1.070379376411438</v>
      </c>
      <c r="D249" s="54">
        <f>'4.Stata-DNSP&amp;State'!AB193</f>
        <v>1.0029158592224121</v>
      </c>
      <c r="E249" s="54">
        <f>'4.Stata-DNSP&amp;State'!AC193</f>
        <v>1.011687159538269</v>
      </c>
      <c r="F249" s="54">
        <f>'4.Stata-DNSP&amp;State'!AD193</f>
        <v>0.83106076717376709</v>
      </c>
      <c r="G249" s="54"/>
      <c r="H249" s="55">
        <f>'4.Stata-DNSP&amp;State'!C193</f>
        <v>1.0838538408279419</v>
      </c>
      <c r="I249" s="57">
        <f>'4.Stata-DNSP&amp;State'!AE193</f>
        <v>1.0358381271362305</v>
      </c>
      <c r="J249" s="54">
        <f>'4.Stata-DNSP&amp;State'!AF193</f>
        <v>1.0180345773696899</v>
      </c>
      <c r="K249" s="54">
        <f>'4.Stata-DNSP&amp;State'!AG193</f>
        <v>1.0001072883605957</v>
      </c>
      <c r="L249" s="54">
        <f>'4.Stata-DNSP&amp;State'!AH193</f>
        <v>1.0425177812576294</v>
      </c>
      <c r="M249" s="54">
        <f>'4.Stata-DNSP&amp;State'!AI193</f>
        <v>1.0805628299713135</v>
      </c>
      <c r="N249" s="54">
        <f>'4.Stata-DNSP&amp;State'!AJ193</f>
        <v>1.0746568441390991</v>
      </c>
      <c r="O249" s="55">
        <f>'4.Stata-DNSP&amp;State'!D193</f>
        <v>1.0514616966247559</v>
      </c>
      <c r="P249" s="57">
        <f t="shared" si="161"/>
        <v>1.0463544567764269</v>
      </c>
      <c r="Q249" s="54">
        <f t="shared" si="162"/>
        <v>1.0646532690749171</v>
      </c>
      <c r="R249" s="54">
        <f t="shared" si="163"/>
        <v>1.0837375684009123</v>
      </c>
      <c r="S249" s="54">
        <f t="shared" si="164"/>
        <v>1.0396502201818056</v>
      </c>
      <c r="T249" s="54">
        <f t="shared" si="165"/>
        <v>1.0030456450706489</v>
      </c>
      <c r="U249" s="54">
        <f t="shared" si="166"/>
        <v>1.0085580776217085</v>
      </c>
      <c r="V249" s="55">
        <f>'Index Tables'!F261</f>
        <v>1.022799</v>
      </c>
      <c r="Y249" s="204">
        <v>2008</v>
      </c>
      <c r="Z249" s="38">
        <f>B249-'Individ-I&amp;O Tables'!B288</f>
        <v>-5.0390625006002665E-7</v>
      </c>
      <c r="AA249" s="38">
        <f>C249-'Individ-I&amp;O Tables'!C288</f>
        <v>3.7641143801891985E-7</v>
      </c>
      <c r="AB249" s="38">
        <f>D249-'Individ-I&amp;O Tables'!D288</f>
        <v>-1.4077758780928207E-7</v>
      </c>
      <c r="AC249" s="38">
        <f>E249-'Individ-I&amp;O Tables'!E288</f>
        <v>1.595382690400271E-7</v>
      </c>
      <c r="AD249" s="38">
        <f>F249-'Individ-I&amp;O Tables'!F288</f>
        <v>6.7173767104300453E-8</v>
      </c>
      <c r="AE249" s="38"/>
      <c r="AF249" s="38">
        <f>H249-'Individ-I&amp;O Tables'!H288</f>
        <v>-1.5917205820059621E-7</v>
      </c>
      <c r="AG249" s="202">
        <f>I249-'Individ-I&amp;O Tables'!I288</f>
        <v>1.2713623043225653E-7</v>
      </c>
      <c r="AH249" s="38">
        <f>J249-'Individ-I&amp;O Tables'!J288</f>
        <v>-4.226303100818285E-7</v>
      </c>
      <c r="AI249" s="38">
        <f>K249-'Individ-I&amp;O Tables'!K288</f>
        <v>2.8836059562387106E-7</v>
      </c>
      <c r="AJ249" s="38">
        <f>L249-'Individ-I&amp;O Tables'!L288</f>
        <v>-2.1874237066121793E-7</v>
      </c>
      <c r="AK249" s="38">
        <f>M249-'Individ-I&amp;O Tables'!M288</f>
        <v>-1.7002868646365243E-7</v>
      </c>
      <c r="AL249" s="38">
        <f>N249-'Individ-I&amp;O Tables'!N288</f>
        <v>-1.5586090085228932E-7</v>
      </c>
      <c r="AM249" s="200">
        <f>O249-'Individ-I&amp;O Tables'!P288</f>
        <v>-3.0337524403734051E-7</v>
      </c>
      <c r="AN249" s="38">
        <f>P249-'Individ-I&amp;O Tables'!Q288</f>
        <v>4.5677642690478137E-7</v>
      </c>
      <c r="AO249" s="38">
        <f>Q249-'Individ-I&amp;O Tables'!R288</f>
        <v>2.6907491701422259E-7</v>
      </c>
      <c r="AP249" s="38">
        <f>R249-'Individ-I&amp;O Tables'!S288</f>
        <v>5.6840091233745227E-7</v>
      </c>
      <c r="AQ249" s="38">
        <f>S249-'Individ-I&amp;O Tables'!T288</f>
        <v>2.2018180567684453E-7</v>
      </c>
      <c r="AR249" s="38">
        <f>T249-'Individ-I&amp;O Tables'!U288</f>
        <v>-3.5492935124281644E-7</v>
      </c>
      <c r="AS249" s="38">
        <f>U249-'Individ-I&amp;O Tables'!V288</f>
        <v>7.7621708394204347E-8</v>
      </c>
      <c r="AT249" s="200">
        <f>V249-'Individ-I&amp;O Tables'!W288</f>
        <v>0</v>
      </c>
    </row>
    <row r="250" spans="1:46" ht="15" x14ac:dyDescent="0.2">
      <c r="A250" s="204">
        <v>2009</v>
      </c>
      <c r="B250" s="54">
        <f>'4.Stata-DNSP&amp;State'!Z194</f>
        <v>1.0284997224807739</v>
      </c>
      <c r="C250" s="54">
        <f>'4.Stata-DNSP&amp;State'!AA194</f>
        <v>1.1545963287353516</v>
      </c>
      <c r="D250" s="54">
        <f>'4.Stata-DNSP&amp;State'!AB194</f>
        <v>1.0457450151443481</v>
      </c>
      <c r="E250" s="54">
        <f>'4.Stata-DNSP&amp;State'!AC194</f>
        <v>1.0211517810821533</v>
      </c>
      <c r="F250" s="54">
        <f>'4.Stata-DNSP&amp;State'!AD194</f>
        <v>0.9120180606842041</v>
      </c>
      <c r="G250" s="54"/>
      <c r="H250" s="55">
        <f>'4.Stata-DNSP&amp;State'!C194</f>
        <v>1.1235601902008057</v>
      </c>
      <c r="I250" s="57">
        <f>'4.Stata-DNSP&amp;State'!AE194</f>
        <v>1.1337724924087524</v>
      </c>
      <c r="J250" s="54">
        <f>'4.Stata-DNSP&amp;State'!AF194</f>
        <v>1.0338814258575439</v>
      </c>
      <c r="K250" s="54">
        <f>'4.Stata-DNSP&amp;State'!AG194</f>
        <v>1.0010318756103516</v>
      </c>
      <c r="L250" s="54">
        <f>'4.Stata-DNSP&amp;State'!AH194</f>
        <v>1.1182405948638916</v>
      </c>
      <c r="M250" s="54">
        <f>'4.Stata-DNSP&amp;State'!AI194</f>
        <v>1.1308910846710205</v>
      </c>
      <c r="N250" s="54">
        <f>'4.Stata-DNSP&amp;State'!AJ194</f>
        <v>1.1056020259857178</v>
      </c>
      <c r="O250" s="55">
        <f>'4.Stata-DNSP&amp;State'!D194</f>
        <v>1.1039783954620361</v>
      </c>
      <c r="P250" s="57">
        <f t="shared" si="161"/>
        <v>0.99099263540408333</v>
      </c>
      <c r="Q250" s="54">
        <f t="shared" si="162"/>
        <v>1.0867398930867516</v>
      </c>
      <c r="R250" s="54">
        <f t="shared" si="163"/>
        <v>1.1224020109407065</v>
      </c>
      <c r="S250" s="54">
        <f t="shared" si="164"/>
        <v>1.0047571116281657</v>
      </c>
      <c r="T250" s="54">
        <f t="shared" si="165"/>
        <v>0.99351759460342071</v>
      </c>
      <c r="U250" s="54">
        <f t="shared" si="166"/>
        <v>1.0162428828755781</v>
      </c>
      <c r="V250" s="55">
        <f>'Index Tables'!F262</f>
        <v>1.0307599999999999</v>
      </c>
      <c r="Y250" s="204">
        <v>2009</v>
      </c>
      <c r="Z250" s="38">
        <f>B250-'Individ-I&amp;O Tables'!B289</f>
        <v>-2.7751922604402068E-7</v>
      </c>
      <c r="AA250" s="38">
        <f>C250-'Individ-I&amp;O Tables'!C289</f>
        <v>3.2873535160682366E-7</v>
      </c>
      <c r="AB250" s="38">
        <f>D250-'Individ-I&amp;O Tables'!D289</f>
        <v>1.5144348219919834E-8</v>
      </c>
      <c r="AC250" s="38">
        <f>E250-'Individ-I&amp;O Tables'!E289</f>
        <v>-2.1891784673933046E-7</v>
      </c>
      <c r="AD250" s="38">
        <f>F250-'Individ-I&amp;O Tables'!F289</f>
        <v>6.0684204106209449E-8</v>
      </c>
      <c r="AE250" s="38"/>
      <c r="AF250" s="38">
        <f>H250-'Individ-I&amp;O Tables'!H289</f>
        <v>1.9020080577192289E-7</v>
      </c>
      <c r="AG250" s="202">
        <f>I250-'Individ-I&amp;O Tables'!I289</f>
        <v>-5.0759124747834505E-7</v>
      </c>
      <c r="AH250" s="38">
        <f>J250-'Individ-I&amp;O Tables'!J289</f>
        <v>4.2585754389534713E-7</v>
      </c>
      <c r="AI250" s="38">
        <f>K250-'Individ-I&amp;O Tables'!K289</f>
        <v>-1.2438964835936872E-7</v>
      </c>
      <c r="AJ250" s="38">
        <f>L250-'Individ-I&amp;O Tables'!L289</f>
        <v>-4.0513610843895265E-7</v>
      </c>
      <c r="AK250" s="38">
        <f>M250-'Individ-I&amp;O Tables'!M289</f>
        <v>8.467102041720409E-8</v>
      </c>
      <c r="AL250" s="38">
        <f>N250-'Individ-I&amp;O Tables'!N289</f>
        <v>2.5985717799770214E-8</v>
      </c>
      <c r="AM250" s="200">
        <f>O250-'Individ-I&amp;O Tables'!P289</f>
        <v>-6.0453796391080061E-7</v>
      </c>
      <c r="AN250" s="38">
        <f>P250-'Individ-I&amp;O Tables'!Q289</f>
        <v>4.354040833431938E-7</v>
      </c>
      <c r="AO250" s="38">
        <f>Q250-'Individ-I&amp;O Tables'!R289</f>
        <v>8.9308675166321905E-7</v>
      </c>
      <c r="AP250" s="38">
        <f>R250-'Individ-I&amp;O Tables'!S289</f>
        <v>1.094070656293411E-8</v>
      </c>
      <c r="AQ250" s="38">
        <f>S250-'Individ-I&amp;O Tables'!T289</f>
        <v>1.1162816582199753E-7</v>
      </c>
      <c r="AR250" s="38">
        <f>T250-'Individ-I&amp;O Tables'!U289</f>
        <v>4.9460342066431906E-7</v>
      </c>
      <c r="AS250" s="38">
        <f>U250-'Individ-I&amp;O Tables'!V289</f>
        <v>-1.1712442193889672E-7</v>
      </c>
      <c r="AT250" s="200">
        <f>V250-'Individ-I&amp;O Tables'!W289</f>
        <v>0</v>
      </c>
    </row>
    <row r="251" spans="1:46" ht="15" x14ac:dyDescent="0.2">
      <c r="A251" s="204">
        <v>2010</v>
      </c>
      <c r="B251" s="54">
        <f>'4.Stata-DNSP&amp;State'!Z195</f>
        <v>1.0501164197921753</v>
      </c>
      <c r="C251" s="54">
        <f>'4.Stata-DNSP&amp;State'!AA195</f>
        <v>1.1545963287353516</v>
      </c>
      <c r="D251" s="54">
        <f>'4.Stata-DNSP&amp;State'!AB195</f>
        <v>1.0617907047271729</v>
      </c>
      <c r="E251" s="54">
        <f>'4.Stata-DNSP&amp;State'!AC195</f>
        <v>1.0280342102050781</v>
      </c>
      <c r="F251" s="54">
        <f>'4.Stata-DNSP&amp;State'!AD195</f>
        <v>1.2260831594467163</v>
      </c>
      <c r="G251" s="54"/>
      <c r="H251" s="55">
        <f>'4.Stata-DNSP&amp;State'!C195</f>
        <v>1.0682955980300903</v>
      </c>
      <c r="I251" s="57">
        <f>'4.Stata-DNSP&amp;State'!AE195</f>
        <v>1.1347877979278564</v>
      </c>
      <c r="J251" s="54">
        <f>'4.Stata-DNSP&amp;State'!AF195</f>
        <v>1.0538426637649536</v>
      </c>
      <c r="K251" s="54">
        <f>'4.Stata-DNSP&amp;State'!AG195</f>
        <v>1.0012447834014893</v>
      </c>
      <c r="L251" s="54">
        <f>'4.Stata-DNSP&amp;State'!AH195</f>
        <v>1.1146870851516724</v>
      </c>
      <c r="M251" s="54">
        <f>'4.Stata-DNSP&amp;State'!AI195</f>
        <v>1.168318510055542</v>
      </c>
      <c r="N251" s="54">
        <f>'4.Stata-DNSP&amp;State'!AJ195</f>
        <v>1.1566511392593384</v>
      </c>
      <c r="O251" s="55">
        <f>'4.Stata-DNSP&amp;State'!D195</f>
        <v>1.1282007694244385</v>
      </c>
      <c r="P251" s="57">
        <f t="shared" si="161"/>
        <v>0.94140560903176607</v>
      </c>
      <c r="Q251" s="54">
        <f t="shared" si="162"/>
        <v>1.013714508590402</v>
      </c>
      <c r="R251" s="54">
        <f t="shared" si="163"/>
        <v>1.0669674546526096</v>
      </c>
      <c r="S251" s="54">
        <f t="shared" si="164"/>
        <v>0.95838160525985672</v>
      </c>
      <c r="T251" s="54">
        <f t="shared" si="165"/>
        <v>0.91438729150949039</v>
      </c>
      <c r="U251" s="54">
        <f t="shared" si="166"/>
        <v>0.92361089854126066</v>
      </c>
      <c r="V251" s="55">
        <f>'Index Tables'!F263</f>
        <v>0.94882569999999999</v>
      </c>
      <c r="Y251" s="204">
        <v>2010</v>
      </c>
      <c r="Z251" s="38">
        <f>B251-'Individ-I&amp;O Tables'!B290</f>
        <v>4.1979217524357182E-7</v>
      </c>
      <c r="AA251" s="38">
        <f>C251-'Individ-I&amp;O Tables'!C290</f>
        <v>3.2873535160682366E-7</v>
      </c>
      <c r="AB251" s="38">
        <f>D251-'Individ-I&amp;O Tables'!D290</f>
        <v>-2.9527282707775271E-7</v>
      </c>
      <c r="AC251" s="38">
        <f>E251-'Individ-I&amp;O Tables'!E290</f>
        <v>2.1020507823266144E-7</v>
      </c>
      <c r="AD251" s="38">
        <f>F251-'Individ-I&amp;O Tables'!F290</f>
        <v>1.5944671627465823E-7</v>
      </c>
      <c r="AE251" s="38"/>
      <c r="AF251" s="38">
        <f>H251-'Individ-I&amp;O Tables'!H290</f>
        <v>5.9803009033743137E-7</v>
      </c>
      <c r="AG251" s="202">
        <f>I251-'Individ-I&amp;O Tables'!I290</f>
        <v>-2.0207214346257274E-7</v>
      </c>
      <c r="AH251" s="38">
        <f>J251-'Individ-I&amp;O Tables'!J290</f>
        <v>-3.3623504647195546E-7</v>
      </c>
      <c r="AI251" s="38">
        <f>K251-'Individ-I&amp;O Tables'!K290</f>
        <v>-2.1659851068278613E-7</v>
      </c>
      <c r="AJ251" s="38">
        <f>L251-'Individ-I&amp;O Tables'!L290</f>
        <v>8.5151672379879528E-8</v>
      </c>
      <c r="AK251" s="38">
        <f>M251-'Individ-I&amp;O Tables'!M290</f>
        <v>-4.8994445811523235E-7</v>
      </c>
      <c r="AL251" s="38">
        <f>N251-'Individ-I&amp;O Tables'!N290</f>
        <v>1.3925933828318193E-7</v>
      </c>
      <c r="AM251" s="200">
        <f>O251-'Individ-I&amp;O Tables'!P290</f>
        <v>-2.3057556153283087E-7</v>
      </c>
      <c r="AN251" s="38">
        <f>P251-'Individ-I&amp;O Tables'!Q290</f>
        <v>4.0903176601325697E-7</v>
      </c>
      <c r="AO251" s="38">
        <f>Q251-'Individ-I&amp;O Tables'!R290</f>
        <v>5.0859040201522987E-7</v>
      </c>
      <c r="AP251" s="38">
        <f>R251-'Individ-I&amp;O Tables'!S290</f>
        <v>4.5465260956056852E-7</v>
      </c>
      <c r="AQ251" s="38">
        <f>S251-'Individ-I&amp;O Tables'!T290</f>
        <v>5.0525985673122165E-7</v>
      </c>
      <c r="AR251" s="38">
        <f>T251-'Individ-I&amp;O Tables'!U290</f>
        <v>5.9150949038855316E-7</v>
      </c>
      <c r="AS251" s="38">
        <f>U251-'Individ-I&amp;O Tables'!V290</f>
        <v>3.9854126065996809E-7</v>
      </c>
      <c r="AT251" s="200">
        <f>V251-'Individ-I&amp;O Tables'!W290</f>
        <v>0</v>
      </c>
    </row>
    <row r="252" spans="1:46" ht="15" x14ac:dyDescent="0.2">
      <c r="A252" s="204">
        <v>2011</v>
      </c>
      <c r="B252" s="54">
        <f>'4.Stata-DNSP&amp;State'!Z196</f>
        <v>1.0277876853942871</v>
      </c>
      <c r="C252" s="54">
        <f>'4.Stata-DNSP&amp;State'!AA196</f>
        <v>1.1545963287353516</v>
      </c>
      <c r="D252" s="54">
        <f>'4.Stata-DNSP&amp;State'!AB196</f>
        <v>1.0734632015228271</v>
      </c>
      <c r="E252" s="54">
        <f>'4.Stata-DNSP&amp;State'!AC196</f>
        <v>1.0278588533401489</v>
      </c>
      <c r="F252" s="54">
        <f>'4.Stata-DNSP&amp;State'!AD196</f>
        <v>1.1098402738571167</v>
      </c>
      <c r="G252" s="54"/>
      <c r="H252" s="55">
        <f>'4.Stata-DNSP&amp;State'!C196</f>
        <v>1.0917221307754517</v>
      </c>
      <c r="I252" s="57">
        <f>'4.Stata-DNSP&amp;State'!AE196</f>
        <v>1.4137285947799683</v>
      </c>
      <c r="J252" s="54">
        <f>'4.Stata-DNSP&amp;State'!AF196</f>
        <v>1.02022385597229</v>
      </c>
      <c r="K252" s="54">
        <f>'4.Stata-DNSP&amp;State'!AG196</f>
        <v>1.0020757913589478</v>
      </c>
      <c r="L252" s="54">
        <f>'4.Stata-DNSP&amp;State'!AH196</f>
        <v>0.99849867820739746</v>
      </c>
      <c r="M252" s="54">
        <f>'4.Stata-DNSP&amp;State'!AI196</f>
        <v>1.1926579475402832</v>
      </c>
      <c r="N252" s="54">
        <f>'4.Stata-DNSP&amp;State'!AJ196</f>
        <v>1.1889604330062866</v>
      </c>
      <c r="O252" s="55">
        <f>'4.Stata-DNSP&amp;State'!D196</f>
        <v>1.2326871156692505</v>
      </c>
      <c r="P252" s="57">
        <f t="shared" si="161"/>
        <v>0.77222893758145039</v>
      </c>
      <c r="Q252" s="54">
        <f t="shared" si="162"/>
        <v>1.0700809674118261</v>
      </c>
      <c r="R252" s="54">
        <f t="shared" si="163"/>
        <v>1.0894606377975977</v>
      </c>
      <c r="S252" s="54">
        <f t="shared" si="164"/>
        <v>1.0933636214075095</v>
      </c>
      <c r="T252" s="54">
        <f t="shared" si="165"/>
        <v>0.91536901508684887</v>
      </c>
      <c r="U252" s="54">
        <f t="shared" si="166"/>
        <v>0.91821569538275727</v>
      </c>
      <c r="V252" s="55">
        <f>'Index Tables'!F264</f>
        <v>0.9513414</v>
      </c>
      <c r="Y252" s="204">
        <v>2011</v>
      </c>
      <c r="Z252" s="38">
        <f>B252-'Individ-I&amp;O Tables'!B291</f>
        <v>-3.1460571281449745E-7</v>
      </c>
      <c r="AA252" s="38">
        <f>C252-'Individ-I&amp;O Tables'!C291</f>
        <v>3.2873535160682366E-7</v>
      </c>
      <c r="AB252" s="38">
        <f>D252-'Individ-I&amp;O Tables'!D291</f>
        <v>2.015228270924041E-7</v>
      </c>
      <c r="AC252" s="38">
        <f>E252-'Individ-I&amp;O Tables'!E291</f>
        <v>-1.4665985115236424E-7</v>
      </c>
      <c r="AD252" s="38">
        <f>F252-'Individ-I&amp;O Tables'!F291</f>
        <v>2.7385711676153335E-7</v>
      </c>
      <c r="AE252" s="38"/>
      <c r="AF252" s="38">
        <f>H252-'Individ-I&amp;O Tables'!H291</f>
        <v>1.3077545157891279E-7</v>
      </c>
      <c r="AG252" s="202">
        <f>I252-'Individ-I&amp;O Tables'!I291</f>
        <v>5.9477996816603707E-7</v>
      </c>
      <c r="AH252" s="38">
        <f>J252-'Individ-I&amp;O Tables'!J291</f>
        <v>-1.4402770998067638E-7</v>
      </c>
      <c r="AI252" s="38">
        <f>K252-'Individ-I&amp;O Tables'!K291</f>
        <v>-2.0864105221285456E-7</v>
      </c>
      <c r="AJ252" s="38">
        <f>L252-'Individ-I&amp;O Tables'!L291</f>
        <v>-2.1792602500347868E-8</v>
      </c>
      <c r="AK252" s="38">
        <f>M252-'Individ-I&amp;O Tables'!M291</f>
        <v>-5.2459716792796485E-8</v>
      </c>
      <c r="AL252" s="38">
        <f>N252-'Individ-I&amp;O Tables'!N291</f>
        <v>4.3300628660425389E-7</v>
      </c>
      <c r="AM252" s="200">
        <f>O252-'Individ-I&amp;O Tables'!P291</f>
        <v>1.1566925040007447E-7</v>
      </c>
      <c r="AN252" s="38">
        <f>P252-'Individ-I&amp;O Tables'!Q291</f>
        <v>3.7581450396118043E-8</v>
      </c>
      <c r="AO252" s="38">
        <f>Q252-'Individ-I&amp;O Tables'!R291</f>
        <v>-3.2588173937142528E-8</v>
      </c>
      <c r="AP252" s="38">
        <f>R252-'Individ-I&amp;O Tables'!S291</f>
        <v>-3.6220240229312139E-7</v>
      </c>
      <c r="AQ252" s="38">
        <f>S252-'Individ-I&amp;O Tables'!T291</f>
        <v>6.2140750944905676E-7</v>
      </c>
      <c r="AR252" s="38">
        <f>T252-'Individ-I&amp;O Tables'!U291</f>
        <v>3.1508684883441163E-7</v>
      </c>
      <c r="AS252" s="38">
        <f>U252-'Individ-I&amp;O Tables'!V291</f>
        <v>9.5382757248074768E-8</v>
      </c>
      <c r="AT252" s="200">
        <f>V252-'Individ-I&amp;O Tables'!W291</f>
        <v>0</v>
      </c>
    </row>
    <row r="253" spans="1:46" ht="15" x14ac:dyDescent="0.2">
      <c r="A253" s="204">
        <v>2012</v>
      </c>
      <c r="B253" s="54">
        <f>'4.Stata-DNSP&amp;State'!Z197</f>
        <v>1.0058513879776001</v>
      </c>
      <c r="C253" s="54">
        <f>'4.Stata-DNSP&amp;State'!AA197</f>
        <v>1.1545963287353516</v>
      </c>
      <c r="D253" s="54">
        <f>'4.Stata-DNSP&amp;State'!AB197</f>
        <v>1.0838607549667358</v>
      </c>
      <c r="E253" s="54">
        <f>'4.Stata-DNSP&amp;State'!AC197</f>
        <v>1.0332108736038208</v>
      </c>
      <c r="F253" s="54">
        <f>'4.Stata-DNSP&amp;State'!AD197</f>
        <v>0.90160036087036133</v>
      </c>
      <c r="G253" s="54"/>
      <c r="H253" s="55">
        <f>'4.Stata-DNSP&amp;State'!C197</f>
        <v>1.1297140121459961</v>
      </c>
      <c r="I253" s="57">
        <f>'4.Stata-DNSP&amp;State'!AE197</f>
        <v>1.4613485336303711</v>
      </c>
      <c r="J253" s="54">
        <f>'4.Stata-DNSP&amp;State'!AF197</f>
        <v>1.0326690673828125</v>
      </c>
      <c r="K253" s="54">
        <f>'4.Stata-DNSP&amp;State'!AG197</f>
        <v>0.99701803922653198</v>
      </c>
      <c r="L253" s="54">
        <f>'4.Stata-DNSP&amp;State'!AH197</f>
        <v>1.1365120410919189</v>
      </c>
      <c r="M253" s="54">
        <f>'4.Stata-DNSP&amp;State'!AI197</f>
        <v>1.2175058126449585</v>
      </c>
      <c r="N253" s="54">
        <f>'4.Stata-DNSP&amp;State'!AJ197</f>
        <v>1.2398152351379395</v>
      </c>
      <c r="O253" s="55">
        <f>'4.Stata-DNSP&amp;State'!D197</f>
        <v>1.2698467969894409</v>
      </c>
      <c r="P253" s="57">
        <f t="shared" si="161"/>
        <v>0.77306267885286184</v>
      </c>
      <c r="Q253" s="54">
        <f t="shared" si="162"/>
        <v>1.093974873295211</v>
      </c>
      <c r="R253" s="54">
        <f t="shared" si="163"/>
        <v>1.13309285057912</v>
      </c>
      <c r="S253" s="54">
        <f t="shared" si="164"/>
        <v>0.9940185156864757</v>
      </c>
      <c r="T253" s="54">
        <f t="shared" si="165"/>
        <v>0.92789208923098287</v>
      </c>
      <c r="U253" s="54">
        <f t="shared" si="166"/>
        <v>0.91119545891070319</v>
      </c>
      <c r="V253" s="55">
        <f>'Index Tables'!F265</f>
        <v>0.95781550000000004</v>
      </c>
      <c r="Y253" s="204">
        <v>2012</v>
      </c>
      <c r="Z253" s="38">
        <f>B253-'Individ-I&amp;O Tables'!B292</f>
        <v>3.879776000470514E-7</v>
      </c>
      <c r="AA253" s="38">
        <f>C253-'Individ-I&amp;O Tables'!C292</f>
        <v>3.2873535160682366E-7</v>
      </c>
      <c r="AB253" s="38">
        <f>D253-'Individ-I&amp;O Tables'!D292</f>
        <v>-2.4503326412350646E-7</v>
      </c>
      <c r="AC253" s="38">
        <f>E253-'Individ-I&amp;O Tables'!E292</f>
        <v>-1.2639617930076952E-7</v>
      </c>
      <c r="AD253" s="38">
        <f>F253-'Individ-I&amp;O Tables'!F292</f>
        <v>6.0870361306974985E-8</v>
      </c>
      <c r="AE253" s="38"/>
      <c r="AF253" s="38">
        <f>H253-'Individ-I&amp;O Tables'!H292</f>
        <v>1.2145995986756475E-8</v>
      </c>
      <c r="AG253" s="202">
        <f>I253-'Individ-I&amp;O Tables'!I292</f>
        <v>5.3363037100240263E-7</v>
      </c>
      <c r="AH253" s="38">
        <f>J253-'Individ-I&amp;O Tables'!J292</f>
        <v>6.7382812440897055E-8</v>
      </c>
      <c r="AI253" s="38">
        <f>K253-'Individ-I&amp;O Tables'!K292</f>
        <v>1.3922653196996038E-7</v>
      </c>
      <c r="AJ253" s="38">
        <f>L253-'Individ-I&amp;O Tables'!L292</f>
        <v>4.1091918978608533E-8</v>
      </c>
      <c r="AK253" s="38">
        <f>M253-'Individ-I&amp;O Tables'!M292</f>
        <v>-1.8735504148104098E-7</v>
      </c>
      <c r="AL253" s="38">
        <f>N253-'Individ-I&amp;O Tables'!N292</f>
        <v>2.351379395637565E-7</v>
      </c>
      <c r="AM253" s="200">
        <f>O253-'Individ-I&amp;O Tables'!P292</f>
        <v>-2.0301055903004794E-7</v>
      </c>
      <c r="AN253" s="38">
        <f>P253-'Individ-I&amp;O Tables'!Q292</f>
        <v>-1.2114713821009815E-7</v>
      </c>
      <c r="AO253" s="38">
        <f>Q253-'Individ-I&amp;O Tables'!R292</f>
        <v>-1.2670478888310299E-7</v>
      </c>
      <c r="AP253" s="38">
        <f>R253-'Individ-I&amp;O Tables'!S292</f>
        <v>-1.4942087989133768E-7</v>
      </c>
      <c r="AQ253" s="38">
        <f>S253-'Individ-I&amp;O Tables'!T292</f>
        <v>-8.4313524273404994E-8</v>
      </c>
      <c r="AR253" s="38">
        <f>T253-'Individ-I&amp;O Tables'!U292</f>
        <v>8.923098282487274E-8</v>
      </c>
      <c r="AS253" s="38">
        <f>U253-'Individ-I&amp;O Tables'!V292</f>
        <v>-1.4108929680123339E-7</v>
      </c>
      <c r="AT253" s="200">
        <f>V253-'Individ-I&amp;O Tables'!W292</f>
        <v>0</v>
      </c>
    </row>
    <row r="254" spans="1:46" ht="15" x14ac:dyDescent="0.2">
      <c r="A254" s="204">
        <v>2013</v>
      </c>
      <c r="B254" s="54">
        <f>'4.Stata-DNSP&amp;State'!Z198</f>
        <v>1.0048928260803223</v>
      </c>
      <c r="C254" s="54">
        <f>'4.Stata-DNSP&amp;State'!AA198</f>
        <v>1.1545963287353516</v>
      </c>
      <c r="D254" s="54">
        <f>'4.Stata-DNSP&amp;State'!AB198</f>
        <v>1.0884996652603149</v>
      </c>
      <c r="E254" s="54">
        <f>'4.Stata-DNSP&amp;State'!AC198</f>
        <v>1.0359761714935303</v>
      </c>
      <c r="F254" s="54">
        <f>'4.Stata-DNSP&amp;State'!AD198</f>
        <v>0.99732750654220581</v>
      </c>
      <c r="G254" s="54"/>
      <c r="H254" s="55">
        <f>'4.Stata-DNSP&amp;State'!C198</f>
        <v>1.11467444896698</v>
      </c>
      <c r="I254" s="57">
        <f>'4.Stata-DNSP&amp;State'!AE198</f>
        <v>1.5383074283599854</v>
      </c>
      <c r="J254" s="54">
        <f>'4.Stata-DNSP&amp;State'!AF198</f>
        <v>1.0365934371948242</v>
      </c>
      <c r="K254" s="54">
        <f>'4.Stata-DNSP&amp;State'!AG198</f>
        <v>0.99750393629074097</v>
      </c>
      <c r="L254" s="54">
        <f>'4.Stata-DNSP&amp;State'!AH198</f>
        <v>1.144311785697937</v>
      </c>
      <c r="M254" s="54">
        <f>'4.Stata-DNSP&amp;State'!AI198</f>
        <v>1.2339315414428711</v>
      </c>
      <c r="N254" s="54">
        <f>'4.Stata-DNSP&amp;State'!AJ198</f>
        <v>1.268959641456604</v>
      </c>
      <c r="O254" s="55">
        <f>'4.Stata-DNSP&amp;State'!D198</f>
        <v>1.3096604347229004</v>
      </c>
      <c r="P254" s="57">
        <f t="shared" si="161"/>
        <v>0.72461097724487533</v>
      </c>
      <c r="Q254" s="54">
        <f t="shared" si="162"/>
        <v>1.0753246248437136</v>
      </c>
      <c r="R254" s="54">
        <f t="shared" si="163"/>
        <v>1.1174637095788738</v>
      </c>
      <c r="S254" s="54">
        <f t="shared" si="164"/>
        <v>0.97410029582725943</v>
      </c>
      <c r="T254" s="54">
        <f t="shared" si="165"/>
        <v>0.90335193771249223</v>
      </c>
      <c r="U254" s="54">
        <f t="shared" si="166"/>
        <v>0.87841599728693953</v>
      </c>
      <c r="V254" s="55">
        <f>'Index Tables'!F266</f>
        <v>0.92975909999999995</v>
      </c>
      <c r="Y254" s="204">
        <v>2013</v>
      </c>
      <c r="Z254" s="38">
        <f>B254-'Individ-I&amp;O Tables'!B293</f>
        <v>-1.7391967777058426E-7</v>
      </c>
      <c r="AA254" s="38">
        <f>C254-'Individ-I&amp;O Tables'!C293</f>
        <v>3.2873535160682366E-7</v>
      </c>
      <c r="AB254" s="38">
        <f>D254-'Individ-I&amp;O Tables'!D293</f>
        <v>-3.3473968508168639E-7</v>
      </c>
      <c r="AC254" s="38">
        <f>E254-'Individ-I&amp;O Tables'!E293</f>
        <v>1.7149353026546521E-7</v>
      </c>
      <c r="AD254" s="38">
        <f>F254-'Individ-I&amp;O Tables'!F293</f>
        <v>1.0654220583550256E-7</v>
      </c>
      <c r="AE254" s="38"/>
      <c r="AF254" s="38">
        <f>H254-'Individ-I&amp;O Tables'!H293</f>
        <v>4.4896698003782376E-7</v>
      </c>
      <c r="AG254" s="202">
        <f>I254-'Individ-I&amp;O Tables'!I293</f>
        <v>4.2835998526058461E-7</v>
      </c>
      <c r="AH254" s="38">
        <f>J254-'Individ-I&amp;O Tables'!J293</f>
        <v>4.371948241210788E-7</v>
      </c>
      <c r="AI254" s="38">
        <f>K254-'Individ-I&amp;O Tables'!K293</f>
        <v>1.3629074091525695E-7</v>
      </c>
      <c r="AJ254" s="38">
        <f>L254-'Individ-I&amp;O Tables'!L293</f>
        <v>-2.1430206298411747E-7</v>
      </c>
      <c r="AK254" s="38">
        <f>M254-'Individ-I&amp;O Tables'!M293</f>
        <v>-4.585571289350554E-7</v>
      </c>
      <c r="AL254" s="38">
        <f>N254-'Individ-I&amp;O Tables'!N293</f>
        <v>-3.5854339608398789E-7</v>
      </c>
      <c r="AM254" s="200">
        <f>O254-'Individ-I&amp;O Tables'!P293</f>
        <v>4.3472290034429761E-7</v>
      </c>
      <c r="AN254" s="38">
        <f>P254-'Individ-I&amp;O Tables'!Q293</f>
        <v>7.7244875384963052E-8</v>
      </c>
      <c r="AO254" s="38">
        <f>Q254-'Individ-I&amp;O Tables'!R293</f>
        <v>6.2484371365911784E-7</v>
      </c>
      <c r="AP254" s="38">
        <f>R254-'Individ-I&amp;O Tables'!S293</f>
        <v>-2.9042112625887739E-7</v>
      </c>
      <c r="AQ254" s="38">
        <f>S254-'Individ-I&amp;O Tables'!T293</f>
        <v>1.9582725940825441E-7</v>
      </c>
      <c r="AR254" s="38">
        <f>T254-'Individ-I&amp;O Tables'!U293</f>
        <v>2.3771249224591173E-7</v>
      </c>
      <c r="AS254" s="38">
        <f>U254-'Individ-I&amp;O Tables'!V293</f>
        <v>1.9728693956277965E-7</v>
      </c>
      <c r="AT254" s="200">
        <f>V254-'Individ-I&amp;O Tables'!W293</f>
        <v>0</v>
      </c>
    </row>
    <row r="255" spans="1:46" ht="15" x14ac:dyDescent="0.2">
      <c r="A255" s="204">
        <v>2014</v>
      </c>
      <c r="B255" s="54">
        <f>'4.Stata-DNSP&amp;State'!Z199</f>
        <v>0.96793526411056519</v>
      </c>
      <c r="C255" s="54">
        <f>'4.Stata-DNSP&amp;State'!AA199</f>
        <v>1.1545963287353516</v>
      </c>
      <c r="D255" s="54">
        <f>'4.Stata-DNSP&amp;State'!AB199</f>
        <v>1.093636155128479</v>
      </c>
      <c r="E255" s="54">
        <f>'4.Stata-DNSP&amp;State'!AC199</f>
        <v>1.0383381843566895</v>
      </c>
      <c r="F255" s="54">
        <f>'4.Stata-DNSP&amp;State'!AD199</f>
        <v>1.1719529628753662</v>
      </c>
      <c r="G255" s="54"/>
      <c r="H255" s="55">
        <f>'4.Stata-DNSP&amp;State'!C199</f>
        <v>1.0828685760498047</v>
      </c>
      <c r="I255" s="57">
        <f>'4.Stata-DNSP&amp;State'!AE199</f>
        <v>1.5308758020401001</v>
      </c>
      <c r="J255" s="54">
        <f>'4.Stata-DNSP&amp;State'!AF199</f>
        <v>1.0337398052215576</v>
      </c>
      <c r="K255" s="54">
        <f>'4.Stata-DNSP&amp;State'!AG199</f>
        <v>0.98765838146209717</v>
      </c>
      <c r="L255" s="54">
        <f>'4.Stata-DNSP&amp;State'!AH199</f>
        <v>1.172982931137085</v>
      </c>
      <c r="M255" s="54">
        <f>'4.Stata-DNSP&amp;State'!AI199</f>
        <v>1.2526541948318481</v>
      </c>
      <c r="N255" s="54">
        <f>'4.Stata-DNSP&amp;State'!AJ199</f>
        <v>1.2976679801940918</v>
      </c>
      <c r="O255" s="55">
        <f>'4.Stata-DNSP&amp;State'!D199</f>
        <v>1.3198449611663818</v>
      </c>
      <c r="P255" s="57">
        <f t="shared" si="161"/>
        <v>0.70735233688241406</v>
      </c>
      <c r="Q255" s="54">
        <f t="shared" si="162"/>
        <v>1.0475252772313604</v>
      </c>
      <c r="R255" s="54">
        <f t="shared" si="163"/>
        <v>1.0963999256977512</v>
      </c>
      <c r="S255" s="54">
        <f t="shared" si="164"/>
        <v>0.92317504995582178</v>
      </c>
      <c r="T255" s="54">
        <f t="shared" si="165"/>
        <v>0.86445930610176513</v>
      </c>
      <c r="U255" s="54">
        <f t="shared" si="166"/>
        <v>0.83447275618825112</v>
      </c>
      <c r="V255" s="55">
        <f>'Index Tables'!F267</f>
        <v>0.89002680000000001</v>
      </c>
      <c r="Y255" s="204">
        <v>2014</v>
      </c>
      <c r="Z255" s="38">
        <f>B255-'Individ-I&amp;O Tables'!B294</f>
        <v>-1.3588943481579463E-7</v>
      </c>
      <c r="AA255" s="38">
        <f>C255-'Individ-I&amp;O Tables'!C294</f>
        <v>3.2873535160682366E-7</v>
      </c>
      <c r="AB255" s="38">
        <f>D255-'Individ-I&amp;O Tables'!D294</f>
        <v>1.5512847895138293E-7</v>
      </c>
      <c r="AC255" s="38">
        <f>E255-'Individ-I&amp;O Tables'!E294</f>
        <v>1.8435668946992223E-7</v>
      </c>
      <c r="AD255" s="38">
        <f>F255-'Individ-I&amp;O Tables'!F294</f>
        <v>-3.7124633811558283E-8</v>
      </c>
      <c r="AE255" s="38"/>
      <c r="AF255" s="38">
        <f>H255-'Individ-I&amp;O Tables'!H294</f>
        <v>5.7604980474579293E-7</v>
      </c>
      <c r="AG255" s="202">
        <f>I255-'Individ-I&amp;O Tables'!I294</f>
        <v>-1.9795989980586626E-7</v>
      </c>
      <c r="AH255" s="38">
        <f>J255-'Individ-I&amp;O Tables'!J294</f>
        <v>-1.9477844248605436E-7</v>
      </c>
      <c r="AI255" s="38">
        <f>K255-'Individ-I&amp;O Tables'!K294</f>
        <v>8.1462097178963688E-8</v>
      </c>
      <c r="AJ255" s="38">
        <f>L255-'Individ-I&amp;O Tables'!L294</f>
        <v>-6.886291514796028E-8</v>
      </c>
      <c r="AK255" s="38">
        <f>M255-'Individ-I&amp;O Tables'!M294</f>
        <v>1.9483184821034172E-7</v>
      </c>
      <c r="AL255" s="38">
        <f>N255-'Individ-I&amp;O Tables'!N294</f>
        <v>-1.9805908246794957E-8</v>
      </c>
      <c r="AM255" s="200">
        <f>O255-'Individ-I&amp;O Tables'!P294</f>
        <v>-3.8833618098976785E-8</v>
      </c>
      <c r="AN255" s="38">
        <f>P255-'Individ-I&amp;O Tables'!Q294</f>
        <v>1.3688241407017188E-7</v>
      </c>
      <c r="AO255" s="38">
        <f>Q255-'Individ-I&amp;O Tables'!R294</f>
        <v>2.7723136031276852E-7</v>
      </c>
      <c r="AP255" s="38">
        <f>R255-'Individ-I&amp;O Tables'!S294</f>
        <v>-7.4302248798119308E-8</v>
      </c>
      <c r="AQ255" s="38">
        <f>S255-'Individ-I&amp;O Tables'!T294</f>
        <v>2.49955821818304E-7</v>
      </c>
      <c r="AR255" s="38">
        <f>T255-'Individ-I&amp;O Tables'!U294</f>
        <v>3.0610176515732945E-7</v>
      </c>
      <c r="AS255" s="38">
        <f>U255-'Individ-I&amp;O Tables'!V294</f>
        <v>1.5618825111030077E-7</v>
      </c>
      <c r="AT255" s="200">
        <f>V255-'Individ-I&amp;O Tables'!W294</f>
        <v>0</v>
      </c>
    </row>
    <row r="256" spans="1:46" ht="15" x14ac:dyDescent="0.2">
      <c r="A256" s="204">
        <v>2015</v>
      </c>
      <c r="B256" s="54">
        <f>'4.Stata-DNSP&amp;State'!Z200</f>
        <v>0.94413197040557861</v>
      </c>
      <c r="C256" s="54">
        <f>'4.Stata-DNSP&amp;State'!AA200</f>
        <v>1.1545963287353516</v>
      </c>
      <c r="D256" s="54">
        <f>'4.Stata-DNSP&amp;State'!AB200</f>
        <v>1.0964255332946777</v>
      </c>
      <c r="E256" s="54">
        <f>'4.Stata-DNSP&amp;State'!AC200</f>
        <v>1.0397334098815918</v>
      </c>
      <c r="F256" s="54">
        <f>'4.Stata-DNSP&amp;State'!AD200</f>
        <v>0.86718583106994629</v>
      </c>
      <c r="G256" s="54"/>
      <c r="H256" s="55">
        <f>'4.Stata-DNSP&amp;State'!C200</f>
        <v>1.1292445659637451</v>
      </c>
      <c r="I256" s="57">
        <f>'4.Stata-DNSP&amp;State'!AE200</f>
        <v>1.5905450582504272</v>
      </c>
      <c r="J256" s="54">
        <f>'4.Stata-DNSP&amp;State'!AF200</f>
        <v>1.0513476133346558</v>
      </c>
      <c r="K256" s="54">
        <f>'4.Stata-DNSP&amp;State'!AG200</f>
        <v>0.9587172269821167</v>
      </c>
      <c r="L256" s="54">
        <f>'4.Stata-DNSP&amp;State'!AH200</f>
        <v>1.2180314064025879</v>
      </c>
      <c r="M256" s="54">
        <f>'4.Stata-DNSP&amp;State'!AI200</f>
        <v>1.2701863050460815</v>
      </c>
      <c r="N256" s="54">
        <f>'4.Stata-DNSP&amp;State'!AJ200</f>
        <v>1.3247456550598145</v>
      </c>
      <c r="O256" s="55">
        <f>'4.Stata-DNSP&amp;State'!D200</f>
        <v>1.347947359085083</v>
      </c>
      <c r="P256" s="57">
        <f t="shared" si="161"/>
        <v>0.70997332650600609</v>
      </c>
      <c r="Q256" s="54">
        <f t="shared" si="162"/>
        <v>1.0740924805850049</v>
      </c>
      <c r="R256" s="54">
        <f t="shared" si="163"/>
        <v>1.1778703189869868</v>
      </c>
      <c r="S256" s="54">
        <f t="shared" si="164"/>
        <v>0.92710627987740357</v>
      </c>
      <c r="T256" s="54">
        <f t="shared" si="165"/>
        <v>0.88903853039320624</v>
      </c>
      <c r="U256" s="54">
        <f t="shared" si="166"/>
        <v>0.8524236797083572</v>
      </c>
      <c r="V256" s="55">
        <f>'Index Tables'!F268</f>
        <v>0.91748560000000001</v>
      </c>
      <c r="Y256" s="204">
        <v>2015</v>
      </c>
      <c r="Z256" s="38">
        <f>B256-'Individ-I&amp;O Tables'!B295</f>
        <v>-1.2959442141635691E-7</v>
      </c>
      <c r="AA256" s="38">
        <f>C256-'Individ-I&amp;O Tables'!C295</f>
        <v>3.2873535160682366E-7</v>
      </c>
      <c r="AB256" s="38">
        <f>D256-'Individ-I&amp;O Tables'!D295</f>
        <v>-4.6670532216630534E-7</v>
      </c>
      <c r="AC256" s="38">
        <f>E256-'Individ-I&amp;O Tables'!E295</f>
        <v>4.0988159177857142E-7</v>
      </c>
      <c r="AD256" s="38">
        <f>F256-'Individ-I&amp;O Tables'!F295</f>
        <v>1.310699463408227E-7</v>
      </c>
      <c r="AE256" s="38"/>
      <c r="AF256" s="38">
        <f>H256-'Individ-I&amp;O Tables'!H295</f>
        <v>5.6596374520268E-7</v>
      </c>
      <c r="AG256" s="202">
        <f>I256-'Individ-I&amp;O Tables'!I295</f>
        <v>5.8250427148465178E-8</v>
      </c>
      <c r="AH256" s="38">
        <f>J256-'Individ-I&amp;O Tables'!J295</f>
        <v>-3.8666534418752008E-7</v>
      </c>
      <c r="AI256" s="38">
        <f>K256-'Individ-I&amp;O Tables'!K295</f>
        <v>1.2698211671047233E-7</v>
      </c>
      <c r="AJ256" s="38">
        <f>L256-'Individ-I&amp;O Tables'!L295</f>
        <v>4.0640258780477723E-7</v>
      </c>
      <c r="AK256" s="38">
        <f>M256-'Individ-I&amp;O Tables'!M295</f>
        <v>-6.9495391841201126E-7</v>
      </c>
      <c r="AL256" s="38">
        <f>N256-'Individ-I&amp;O Tables'!N295</f>
        <v>-3.4494018552599925E-7</v>
      </c>
      <c r="AM256" s="200">
        <f>O256-'Individ-I&amp;O Tables'!P295</f>
        <v>-6.4091491691620206E-7</v>
      </c>
      <c r="AN256" s="38">
        <f>P256-'Individ-I&amp;O Tables'!Q295</f>
        <v>2.2650600606244353E-7</v>
      </c>
      <c r="AO256" s="38">
        <f>Q256-'Individ-I&amp;O Tables'!R295</f>
        <v>4.8058500490277822E-7</v>
      </c>
      <c r="AP256" s="38">
        <f>R256-'Individ-I&amp;O Tables'!S295</f>
        <v>3.1898698682475413E-7</v>
      </c>
      <c r="AQ256" s="38">
        <f>S256-'Individ-I&amp;O Tables'!T295</f>
        <v>2.7987740358614843E-7</v>
      </c>
      <c r="AR256" s="38">
        <f>T256-'Individ-I&amp;O Tables'!U295</f>
        <v>4.30393206185542E-7</v>
      </c>
      <c r="AS256" s="38">
        <f>U256-'Individ-I&amp;O Tables'!V295</f>
        <v>2.7970835714263842E-7</v>
      </c>
      <c r="AT256" s="200">
        <f>V256-'Individ-I&amp;O Tables'!W295</f>
        <v>0</v>
      </c>
    </row>
    <row r="257" spans="1:46" ht="15" x14ac:dyDescent="0.2">
      <c r="A257" s="204">
        <v>2016</v>
      </c>
      <c r="B257" s="54">
        <f>'4.Stata-DNSP&amp;State'!Z201</f>
        <v>0.94528412818908691</v>
      </c>
      <c r="C257" s="54">
        <f>'4.Stata-DNSP&amp;State'!AA201</f>
        <v>1.1545963287353516</v>
      </c>
      <c r="D257" s="54">
        <f>'4.Stata-DNSP&amp;State'!AB201</f>
        <v>1.102469801902771</v>
      </c>
      <c r="E257" s="54">
        <f>'4.Stata-DNSP&amp;State'!AC201</f>
        <v>1.0468888282775879</v>
      </c>
      <c r="F257" s="54">
        <f>'4.Stata-DNSP&amp;State'!AD201</f>
        <v>0.97960519790649414</v>
      </c>
      <c r="G257" s="54"/>
      <c r="H257" s="55">
        <f>'4.Stata-DNSP&amp;State'!C201</f>
        <v>1.1157597303390503</v>
      </c>
      <c r="I257" s="57">
        <f>'4.Stata-DNSP&amp;State'!AE201</f>
        <v>1.3338861465454102</v>
      </c>
      <c r="J257" s="54">
        <f>'4.Stata-DNSP&amp;State'!AF201</f>
        <v>1.0431605577468872</v>
      </c>
      <c r="K257" s="54">
        <f>'4.Stata-DNSP&amp;State'!AG201</f>
        <v>0.96435904502868652</v>
      </c>
      <c r="L257" s="54">
        <f>'4.Stata-DNSP&amp;State'!AH201</f>
        <v>1.2125760316848755</v>
      </c>
      <c r="M257" s="54">
        <f>'4.Stata-DNSP&amp;State'!AI201</f>
        <v>1.2986727952957153</v>
      </c>
      <c r="N257" s="54">
        <f>'4.Stata-DNSP&amp;State'!AJ201</f>
        <v>1.3361526727676392</v>
      </c>
      <c r="O257" s="55">
        <f>'4.Stata-DNSP&amp;State'!D201</f>
        <v>1.2684222459793091</v>
      </c>
      <c r="P257" s="57">
        <f t="shared" si="161"/>
        <v>0.83647298776490131</v>
      </c>
      <c r="Q257" s="54">
        <f t="shared" si="162"/>
        <v>1.0695953964641545</v>
      </c>
      <c r="R257" s="54">
        <f t="shared" si="163"/>
        <v>1.1569961790588692</v>
      </c>
      <c r="S257" s="54">
        <f t="shared" si="164"/>
        <v>0.92015651075396987</v>
      </c>
      <c r="T257" s="54">
        <f t="shared" si="165"/>
        <v>0.85915384874523792</v>
      </c>
      <c r="U257" s="54">
        <f t="shared" si="166"/>
        <v>0.83505407209785532</v>
      </c>
      <c r="V257" s="55">
        <f>'Index Tables'!F269</f>
        <v>0.89748249999999996</v>
      </c>
      <c r="Y257" s="204">
        <v>2016</v>
      </c>
      <c r="Z257" s="38">
        <f>B257-'Individ-I&amp;O Tables'!B296</f>
        <v>-7.1810913104819463E-8</v>
      </c>
      <c r="AA257" s="38">
        <f>C257-'Individ-I&amp;O Tables'!C296</f>
        <v>3.2873535160682366E-7</v>
      </c>
      <c r="AB257" s="38">
        <f>D257-'Individ-I&amp;O Tables'!D296</f>
        <v>-1.9809722906494187E-7</v>
      </c>
      <c r="AC257" s="38">
        <f>E257-'Individ-I&amp;O Tables'!E296</f>
        <v>-1.7172241206786509E-7</v>
      </c>
      <c r="AD257" s="38">
        <f>F257-'Individ-I&amp;O Tables'!F296</f>
        <v>9.7906494134214483E-8</v>
      </c>
      <c r="AE257" s="38"/>
      <c r="AF257" s="38">
        <f>H257-'Individ-I&amp;O Tables'!H296</f>
        <v>-2.6966094979208322E-7</v>
      </c>
      <c r="AG257" s="202">
        <f>I257-'Individ-I&amp;O Tables'!I296</f>
        <v>1.465454102511643E-7</v>
      </c>
      <c r="AH257" s="38">
        <f>J257-'Individ-I&amp;O Tables'!J296</f>
        <v>5.5774688711984766E-7</v>
      </c>
      <c r="AI257" s="38">
        <f>K257-'Individ-I&amp;O Tables'!K296</f>
        <v>1.4502868650456691E-7</v>
      </c>
      <c r="AJ257" s="38">
        <f>L257-'Individ-I&amp;O Tables'!L296</f>
        <v>3.1684875390070033E-8</v>
      </c>
      <c r="AK257" s="38">
        <f>M257-'Individ-I&amp;O Tables'!M296</f>
        <v>-2.047042846342606E-7</v>
      </c>
      <c r="AL257" s="38">
        <f>N257-'Individ-I&amp;O Tables'!N296</f>
        <v>-3.2723236076392936E-7</v>
      </c>
      <c r="AM257" s="200">
        <f>O257-'Individ-I&amp;O Tables'!P296</f>
        <v>2.4597930914360688E-7</v>
      </c>
      <c r="AN257" s="38">
        <f>P257-'Individ-I&amp;O Tables'!Q296</f>
        <v>1.8776490129379653E-7</v>
      </c>
      <c r="AO257" s="38">
        <f>Q257-'Individ-I&amp;O Tables'!R296</f>
        <v>3.964641543952041E-7</v>
      </c>
      <c r="AP257" s="38">
        <f>R257-'Individ-I&amp;O Tables'!S296</f>
        <v>1.7905886928737402E-7</v>
      </c>
      <c r="AQ257" s="38">
        <f>S257-'Individ-I&amp;O Tables'!T296</f>
        <v>2.1075396983150085E-7</v>
      </c>
      <c r="AR257" s="38">
        <f>T257-'Individ-I&amp;O Tables'!U296</f>
        <v>3.4874523791028622E-7</v>
      </c>
      <c r="AS257" s="38">
        <f>U257-'Individ-I&amp;O Tables'!V296</f>
        <v>7.2097855352559748E-8</v>
      </c>
      <c r="AT257" s="200">
        <f>V257-'Individ-I&amp;O Tables'!W296</f>
        <v>0</v>
      </c>
    </row>
    <row r="258" spans="1:46" ht="15" x14ac:dyDescent="0.2">
      <c r="A258" s="204">
        <v>2017</v>
      </c>
      <c r="B258" s="54">
        <f>'4.Stata-DNSP&amp;State'!Z202</f>
        <v>0.93245869874954224</v>
      </c>
      <c r="C258" s="54">
        <f>'4.Stata-DNSP&amp;State'!AA202</f>
        <v>1.1545963287353516</v>
      </c>
      <c r="D258" s="54">
        <f>'4.Stata-DNSP&amp;State'!AB202</f>
        <v>1.1277035474777222</v>
      </c>
      <c r="E258" s="54">
        <f>'4.Stata-DNSP&amp;State'!AC202</f>
        <v>1.0488103628158569</v>
      </c>
      <c r="F258" s="54">
        <f>'4.Stata-DNSP&amp;State'!AD202</f>
        <v>1.0917239189147949</v>
      </c>
      <c r="G258" s="54"/>
      <c r="H258" s="55">
        <f>'4.Stata-DNSP&amp;State'!C202</f>
        <v>1.0994547605514526</v>
      </c>
      <c r="I258" s="57">
        <f>'4.Stata-DNSP&amp;State'!AE202</f>
        <v>1.5364677906036377</v>
      </c>
      <c r="J258" s="54">
        <f>'4.Stata-DNSP&amp;State'!AF202</f>
        <v>1.0582369565963745</v>
      </c>
      <c r="K258" s="54">
        <f>'4.Stata-DNSP&amp;State'!AG202</f>
        <v>0.96426945924758911</v>
      </c>
      <c r="L258" s="54">
        <f>'4.Stata-DNSP&amp;State'!AH202</f>
        <v>1.211809515953064</v>
      </c>
      <c r="M258" s="54">
        <f>'4.Stata-DNSP&amp;State'!AI202</f>
        <v>1.3179699182510376</v>
      </c>
      <c r="N258" s="54">
        <f>'4.Stata-DNSP&amp;State'!AJ202</f>
        <v>1.3420299291610718</v>
      </c>
      <c r="O258" s="55">
        <f>'4.Stata-DNSP&amp;State'!D202</f>
        <v>1.3468868732452393</v>
      </c>
      <c r="P258" s="57">
        <f t="shared" ref="P258:P265" si="167">$H258/I258</f>
        <v>0.71557293115757792</v>
      </c>
      <c r="Q258" s="54">
        <f t="shared" ref="Q258:Q265" si="168">$H258/J258</f>
        <v>1.0389495034152347</v>
      </c>
      <c r="R258" s="54">
        <f t="shared" ref="R258:R265" si="169">$H258/K258</f>
        <v>1.1401945275850045</v>
      </c>
      <c r="S258" s="54">
        <f t="shared" ref="S258:S265" si="170">$H258/L258</f>
        <v>0.90728348480309917</v>
      </c>
      <c r="T258" s="54">
        <f t="shared" ref="T258:T265" si="171">$H258/M258</f>
        <v>0.83420322825762416</v>
      </c>
      <c r="U258" s="54">
        <f t="shared" ref="U258:U265" si="172">$H258/N258</f>
        <v>0.81924757165344486</v>
      </c>
      <c r="V258" s="55">
        <f>'Index Tables'!F270</f>
        <v>0.87572499999999998</v>
      </c>
      <c r="Y258" s="204">
        <v>2017</v>
      </c>
      <c r="Z258" s="38">
        <f>B258-'Individ-I&amp;O Tables'!B297</f>
        <v>-1.0125045779574293E-7</v>
      </c>
      <c r="AA258" s="38">
        <f>C258-'Individ-I&amp;O Tables'!C297</f>
        <v>3.2873535160682366E-7</v>
      </c>
      <c r="AB258" s="38">
        <f>D258-'Individ-I&amp;O Tables'!D297</f>
        <v>-4.5252227787173638E-7</v>
      </c>
      <c r="AC258" s="38">
        <f>E258-'Individ-I&amp;O Tables'!E297</f>
        <v>3.6281585691355644E-7</v>
      </c>
      <c r="AD258" s="38">
        <f>F258-'Individ-I&amp;O Tables'!F297</f>
        <v>-8.1085204994835181E-8</v>
      </c>
      <c r="AE258" s="38"/>
      <c r="AF258" s="38">
        <f>H258-'Individ-I&amp;O Tables'!H297</f>
        <v>-2.3944854743440658E-7</v>
      </c>
      <c r="AG258" s="202">
        <f>I258-'Individ-I&amp;O Tables'!I297</f>
        <v>-2.0939636224959202E-7</v>
      </c>
      <c r="AH258" s="38">
        <f>J258-'Individ-I&amp;O Tables'!J297</f>
        <v>-4.3403625582527638E-8</v>
      </c>
      <c r="AI258" s="38">
        <f>K258-'Individ-I&amp;O Tables'!K297</f>
        <v>5.9247589057065397E-8</v>
      </c>
      <c r="AJ258" s="38">
        <f>L258-'Individ-I&amp;O Tables'!L297</f>
        <v>-4.8404693608894434E-7</v>
      </c>
      <c r="AK258" s="38">
        <f>M258-'Individ-I&amp;O Tables'!M297</f>
        <v>-8.1748962488248367E-8</v>
      </c>
      <c r="AL258" s="38">
        <f>N258-'Individ-I&amp;O Tables'!N297</f>
        <v>-7.083892827886018E-8</v>
      </c>
      <c r="AM258" s="200">
        <f>O258-'Individ-I&amp;O Tables'!P297</f>
        <v>-1.2675476068757519E-7</v>
      </c>
      <c r="AN258" s="38">
        <f>P258-'Individ-I&amp;O Tables'!Q297</f>
        <v>3.1157577962126481E-8</v>
      </c>
      <c r="AO258" s="38">
        <f>Q258-'Individ-I&amp;O Tables'!R297</f>
        <v>-4.9658476530822782E-7</v>
      </c>
      <c r="AP258" s="38">
        <f>R258-'Individ-I&amp;O Tables'!S297</f>
        <v>5.2758500457272817E-7</v>
      </c>
      <c r="AQ258" s="38">
        <f>S258-'Individ-I&amp;O Tables'!T297</f>
        <v>1.8480309915691606E-7</v>
      </c>
      <c r="AR258" s="38">
        <f>T258-'Individ-I&amp;O Tables'!U297</f>
        <v>2.2825762413525297E-7</v>
      </c>
      <c r="AS258" s="38">
        <f>U258-'Individ-I&amp;O Tables'!V297</f>
        <v>7.1653444844166359E-8</v>
      </c>
      <c r="AT258" s="200">
        <f>V258-'Individ-I&amp;O Tables'!W297</f>
        <v>0</v>
      </c>
    </row>
    <row r="259" spans="1:46" ht="15" x14ac:dyDescent="0.2">
      <c r="A259" s="204">
        <v>2018</v>
      </c>
      <c r="B259" s="54">
        <f>'4.Stata-DNSP&amp;State'!Z203</f>
        <v>0.92691278457641602</v>
      </c>
      <c r="C259" s="54">
        <f>'4.Stata-DNSP&amp;State'!AA203</f>
        <v>1.1545963287353516</v>
      </c>
      <c r="D259" s="54">
        <f>'4.Stata-DNSP&amp;State'!AB203</f>
        <v>1.1483721733093262</v>
      </c>
      <c r="E259" s="54">
        <f>'4.Stata-DNSP&amp;State'!AC203</f>
        <v>1.0528184175491333</v>
      </c>
      <c r="F259" s="54">
        <f>'4.Stata-DNSP&amp;State'!AD203</f>
        <v>0.96686488389968872</v>
      </c>
      <c r="G259" s="54"/>
      <c r="H259" s="55">
        <f>'4.Stata-DNSP&amp;State'!C203</f>
        <v>1.1244611740112305</v>
      </c>
      <c r="I259" s="57">
        <f>'4.Stata-DNSP&amp;State'!AE203</f>
        <v>1.5055304765701294</v>
      </c>
      <c r="J259" s="54">
        <f>'4.Stata-DNSP&amp;State'!AF203</f>
        <v>1.065791130065918</v>
      </c>
      <c r="K259" s="54">
        <f>'4.Stata-DNSP&amp;State'!AG203</f>
        <v>0.97390574216842651</v>
      </c>
      <c r="L259" s="54">
        <f>'4.Stata-DNSP&amp;State'!AH203</f>
        <v>1.2580965757369995</v>
      </c>
      <c r="M259" s="54">
        <f>'4.Stata-DNSP&amp;State'!AI203</f>
        <v>1.3348947763442993</v>
      </c>
      <c r="N259" s="54">
        <f>'4.Stata-DNSP&amp;State'!AJ203</f>
        <v>1.3551375865936279</v>
      </c>
      <c r="O259" s="55">
        <f>'4.Stata-DNSP&amp;State'!D203</f>
        <v>1.3449783325195313</v>
      </c>
      <c r="P259" s="57">
        <f t="shared" si="167"/>
        <v>0.74688702189075329</v>
      </c>
      <c r="Q259" s="54">
        <f t="shared" si="168"/>
        <v>1.0550483507417479</v>
      </c>
      <c r="R259" s="54">
        <f t="shared" si="169"/>
        <v>1.1545893255620285</v>
      </c>
      <c r="S259" s="54">
        <f t="shared" si="170"/>
        <v>0.89377969521339429</v>
      </c>
      <c r="T259" s="54">
        <f t="shared" si="171"/>
        <v>0.84235940835025536</v>
      </c>
      <c r="U259" s="54">
        <f t="shared" si="172"/>
        <v>0.82977638959727884</v>
      </c>
      <c r="V259" s="55">
        <f>'Index Tables'!F271</f>
        <v>0.88665989999999995</v>
      </c>
      <c r="Y259" s="204">
        <v>2018</v>
      </c>
      <c r="Z259" s="38">
        <f>B259-'Individ-I&amp;O Tables'!B298</f>
        <v>-1.154235840239437E-7</v>
      </c>
      <c r="AA259" s="38">
        <f>C259-'Individ-I&amp;O Tables'!C298</f>
        <v>3.2873535160682366E-7</v>
      </c>
      <c r="AB259" s="38">
        <f>D259-'Individ-I&amp;O Tables'!D298</f>
        <v>1.7330932622350304E-7</v>
      </c>
      <c r="AC259" s="38">
        <f>E259-'Individ-I&amp;O Tables'!E298</f>
        <v>4.1754913326919052E-7</v>
      </c>
      <c r="AD259" s="38">
        <f>F259-'Individ-I&amp;O Tables'!F298</f>
        <v>1.8389968869936268E-7</v>
      </c>
      <c r="AE259" s="38"/>
      <c r="AF259" s="38">
        <f>H259-'Individ-I&amp;O Tables'!H298</f>
        <v>1.7401123053595313E-7</v>
      </c>
      <c r="AG259" s="202">
        <f>I259-'Individ-I&amp;O Tables'!I298</f>
        <v>4.765701293596436E-7</v>
      </c>
      <c r="AH259" s="38">
        <f>J259-'Individ-I&amp;O Tables'!J298</f>
        <v>1.3006591803588208E-7</v>
      </c>
      <c r="AI259" s="38">
        <f>K259-'Individ-I&amp;O Tables'!K298</f>
        <v>4.2168426528377267E-8</v>
      </c>
      <c r="AJ259" s="38">
        <f>L259-'Individ-I&amp;O Tables'!L298</f>
        <v>-4.2426300050912857E-7</v>
      </c>
      <c r="AK259" s="38">
        <f>M259-'Individ-I&amp;O Tables'!M298</f>
        <v>-2.2365570062632401E-7</v>
      </c>
      <c r="AL259" s="38">
        <f>N259-'Individ-I&amp;O Tables'!N298</f>
        <v>-4.1340637202402775E-7</v>
      </c>
      <c r="AM259" s="200">
        <f>O259-'Individ-I&amp;O Tables'!P298</f>
        <v>3.3251953124313616E-7</v>
      </c>
      <c r="AN259" s="38">
        <f>P259-'Individ-I&amp;O Tables'!Q298</f>
        <v>1.2189075326851651E-7</v>
      </c>
      <c r="AO259" s="38">
        <f>Q259-'Individ-I&amp;O Tables'!R298</f>
        <v>3.5074174786764445E-7</v>
      </c>
      <c r="AP259" s="38">
        <f>R259-'Individ-I&amp;O Tables'!S298</f>
        <v>3.2556202844702398E-7</v>
      </c>
      <c r="AQ259" s="38">
        <f>S259-'Individ-I&amp;O Tables'!T298</f>
        <v>2.9521339428573157E-7</v>
      </c>
      <c r="AR259" s="38">
        <f>T259-'Individ-I&amp;O Tables'!U298</f>
        <v>4.0835025538754621E-7</v>
      </c>
      <c r="AS259" s="38">
        <f>U259-'Individ-I&amp;O Tables'!V298</f>
        <v>1.8959727887679634E-7</v>
      </c>
      <c r="AT259" s="200">
        <f>V259-'Individ-I&amp;O Tables'!W298</f>
        <v>0</v>
      </c>
    </row>
    <row r="260" spans="1:46" ht="15" x14ac:dyDescent="0.2">
      <c r="A260" s="204">
        <v>2019</v>
      </c>
      <c r="B260" s="54">
        <f>'4.Stata-DNSP&amp;State'!Z204</f>
        <v>0.91751879453659058</v>
      </c>
      <c r="C260" s="54">
        <f>'4.Stata-DNSP&amp;State'!AA204</f>
        <v>1.1545963287353516</v>
      </c>
      <c r="D260" s="54">
        <f>'4.Stata-DNSP&amp;State'!AB204</f>
        <v>1.1635235548019409</v>
      </c>
      <c r="E260" s="54">
        <f>'4.Stata-DNSP&amp;State'!AC204</f>
        <v>1.052665114402771</v>
      </c>
      <c r="F260" s="54">
        <f>'4.Stata-DNSP&amp;State'!AD204</f>
        <v>1.0888320207595825</v>
      </c>
      <c r="G260" s="54"/>
      <c r="H260" s="55">
        <f>'4.Stata-DNSP&amp;State'!C204</f>
        <v>1.1053301095962524</v>
      </c>
      <c r="I260" s="57">
        <f>'4.Stata-DNSP&amp;State'!AE204</f>
        <v>1.544775128364563</v>
      </c>
      <c r="J260" s="54">
        <f>'4.Stata-DNSP&amp;State'!AF204</f>
        <v>1.0614969730377197</v>
      </c>
      <c r="K260" s="54">
        <f>'4.Stata-DNSP&amp;State'!AG204</f>
        <v>0.98112565279006958</v>
      </c>
      <c r="L260" s="54">
        <f>'4.Stata-DNSP&amp;State'!AH204</f>
        <v>1.2650988101959229</v>
      </c>
      <c r="M260" s="54">
        <f>'4.Stata-DNSP&amp;State'!AI204</f>
        <v>1.373889684677124</v>
      </c>
      <c r="N260" s="54">
        <f>'4.Stata-DNSP&amp;State'!AJ204</f>
        <v>1.3597804307937622</v>
      </c>
      <c r="O260" s="55">
        <f>'4.Stata-DNSP&amp;State'!D204</f>
        <v>1.3668683767318726</v>
      </c>
      <c r="P260" s="57">
        <f t="shared" si="167"/>
        <v>0.71552816283781939</v>
      </c>
      <c r="Q260" s="54">
        <f t="shared" si="168"/>
        <v>1.0412936990607651</v>
      </c>
      <c r="R260" s="54">
        <f t="shared" si="169"/>
        <v>1.1265938327603373</v>
      </c>
      <c r="S260" s="54">
        <f t="shared" si="170"/>
        <v>0.8737104965145549</v>
      </c>
      <c r="T260" s="54">
        <f t="shared" si="171"/>
        <v>0.80452609982002632</v>
      </c>
      <c r="U260" s="54">
        <f t="shared" si="172"/>
        <v>0.81287396447603222</v>
      </c>
      <c r="V260" s="55">
        <f>'Index Tables'!F272</f>
        <v>0.86292630000000003</v>
      </c>
      <c r="Y260" s="204">
        <v>2019</v>
      </c>
      <c r="Z260" s="38">
        <f>B260-'Individ-I&amp;O Tables'!B299</f>
        <v>-1.0546340944994625E-7</v>
      </c>
      <c r="AA260" s="38">
        <f>C260-'Individ-I&amp;O Tables'!C299</f>
        <v>3.2873535160682366E-7</v>
      </c>
      <c r="AB260" s="38">
        <f>D260-'Individ-I&amp;O Tables'!D299</f>
        <v>-4.451980590847171E-7</v>
      </c>
      <c r="AC260" s="38">
        <f>E260-'Individ-I&amp;O Tables'!E299</f>
        <v>1.1440277103424989E-7</v>
      </c>
      <c r="AD260" s="38">
        <f>F260-'Individ-I&amp;O Tables'!F299</f>
        <v>2.0759582497476003E-8</v>
      </c>
      <c r="AE260" s="38"/>
      <c r="AF260" s="38">
        <f>H260-'Individ-I&amp;O Tables'!H299</f>
        <v>1.0959625251771854E-7</v>
      </c>
      <c r="AG260" s="202">
        <f>I260-'Individ-I&amp;O Tables'!I299</f>
        <v>1.2836456297904419E-7</v>
      </c>
      <c r="AH260" s="38">
        <f>J260-'Individ-I&amp;O Tables'!J299</f>
        <v>-2.6962280186282328E-8</v>
      </c>
      <c r="AI260" s="38">
        <f>K260-'Individ-I&amp;O Tables'!K299</f>
        <v>5.2790069537955731E-8</v>
      </c>
      <c r="AJ260" s="38">
        <f>L260-'Individ-I&amp;O Tables'!L299</f>
        <v>-1.898040771219911E-7</v>
      </c>
      <c r="AK260" s="38">
        <f>M260-'Individ-I&amp;O Tables'!M299</f>
        <v>-3.15322876032198E-7</v>
      </c>
      <c r="AL260" s="38">
        <f>N260-'Individ-I&amp;O Tables'!N299</f>
        <v>4.3079376221832888E-7</v>
      </c>
      <c r="AM260" s="200">
        <f>O260-'Individ-I&amp;O Tables'!P299</f>
        <v>3.7673187258668861E-7</v>
      </c>
      <c r="AN260" s="38">
        <f>P260-'Individ-I&amp;O Tables'!Q299</f>
        <v>1.6283781933967845E-7</v>
      </c>
      <c r="AO260" s="38">
        <f>Q260-'Individ-I&amp;O Tables'!R299</f>
        <v>-3.0093923486518293E-7</v>
      </c>
      <c r="AP260" s="38">
        <f>R260-'Individ-I&amp;O Tables'!S299</f>
        <v>-1.6723966278497926E-7</v>
      </c>
      <c r="AQ260" s="38">
        <f>S260-'Individ-I&amp;O Tables'!T299</f>
        <v>2.9651455490942169E-7</v>
      </c>
      <c r="AR260" s="38">
        <f>T260-'Individ-I&amp;O Tables'!U299</f>
        <v>2.9982002636153027E-7</v>
      </c>
      <c r="AS260" s="38">
        <f>U260-'Individ-I&amp;O Tables'!V299</f>
        <v>1.6447603223834761E-7</v>
      </c>
      <c r="AT260" s="200">
        <f>V260-'Individ-I&amp;O Tables'!W299</f>
        <v>0</v>
      </c>
    </row>
    <row r="261" spans="1:46" ht="15" x14ac:dyDescent="0.2">
      <c r="A261" s="198">
        <v>2020</v>
      </c>
      <c r="B261" s="54">
        <f>'4.Stata-DNSP&amp;State'!Z205</f>
        <v>0.89914202690124512</v>
      </c>
      <c r="C261" s="54">
        <f>'4.Stata-DNSP&amp;State'!AA205</f>
        <v>1.1545963287353516</v>
      </c>
      <c r="D261" s="54">
        <f>'4.Stata-DNSP&amp;State'!AB205</f>
        <v>1.1743159294128418</v>
      </c>
      <c r="E261" s="54">
        <f>'4.Stata-DNSP&amp;State'!AC205</f>
        <v>1.0540561676025391</v>
      </c>
      <c r="F261" s="54">
        <f>'4.Stata-DNSP&amp;State'!AD205</f>
        <v>0.90025889873504639</v>
      </c>
      <c r="G261" s="54"/>
      <c r="H261" s="55">
        <f>'4.Stata-DNSP&amp;State'!C205</f>
        <v>1.1357351541519165</v>
      </c>
      <c r="I261" s="57">
        <f>'4.Stata-DNSP&amp;State'!AE205</f>
        <v>1.3767256736755371</v>
      </c>
      <c r="J261" s="54">
        <f>'4.Stata-DNSP&amp;State'!AF205</f>
        <v>1.0654302835464478</v>
      </c>
      <c r="K261" s="54">
        <f>'4.Stata-DNSP&amp;State'!AG205</f>
        <v>0.99420565366744995</v>
      </c>
      <c r="L261" s="54">
        <f>'4.Stata-DNSP&amp;State'!AH205</f>
        <v>1.2913923263549805</v>
      </c>
      <c r="M261" s="54">
        <f>'4.Stata-DNSP&amp;State'!AI205</f>
        <v>1.4082894325256348</v>
      </c>
      <c r="N261" s="54">
        <f>'4.Stata-DNSP&amp;State'!AJ205</f>
        <v>1.3745748996734619</v>
      </c>
      <c r="O261" s="55">
        <f>'4.Stata-DNSP&amp;State'!D205</f>
        <v>1.320769190788269</v>
      </c>
      <c r="P261" s="57">
        <f t="shared" si="167"/>
        <v>0.8249538567256961</v>
      </c>
      <c r="Q261" s="54">
        <f t="shared" si="168"/>
        <v>1.065987302680611</v>
      </c>
      <c r="R261" s="54">
        <f t="shared" si="169"/>
        <v>1.1423543508955005</v>
      </c>
      <c r="S261" s="54">
        <f t="shared" si="170"/>
        <v>0.87946562092217617</v>
      </c>
      <c r="T261" s="54">
        <f t="shared" si="171"/>
        <v>0.80646430195466445</v>
      </c>
      <c r="U261" s="54">
        <f t="shared" si="172"/>
        <v>0.82624464801570063</v>
      </c>
      <c r="V261" s="55">
        <f>'Index Tables'!F273</f>
        <v>0.87413450000000004</v>
      </c>
      <c r="Y261" s="204">
        <v>2020</v>
      </c>
      <c r="Z261" s="38">
        <f>B261-'Individ-I&amp;O Tables'!B300</f>
        <v>-7.309875493799467E-8</v>
      </c>
      <c r="AA261" s="38">
        <f>C261-'Individ-I&amp;O Tables'!C300</f>
        <v>3.2873535160682366E-7</v>
      </c>
      <c r="AB261" s="38">
        <f>D261-'Individ-I&amp;O Tables'!D300</f>
        <v>-7.0587158118584625E-8</v>
      </c>
      <c r="AC261" s="38">
        <f>E261-'Individ-I&amp;O Tables'!E300</f>
        <v>1.6760253895853339E-7</v>
      </c>
      <c r="AD261" s="38">
        <f>F261-'Individ-I&amp;O Tables'!F300</f>
        <v>9.8735046361042578E-8</v>
      </c>
      <c r="AE261" s="38"/>
      <c r="AF261" s="38">
        <f>H261-'Individ-I&amp;O Tables'!H300</f>
        <v>1.5415191656487082E-7</v>
      </c>
      <c r="AG261" s="202">
        <f>I261-'Individ-I&amp;O Tables'!I300</f>
        <v>-3.2632446278491045E-7</v>
      </c>
      <c r="AH261" s="38">
        <f>J261-'Individ-I&amp;O Tables'!J300</f>
        <v>2.8354644765471448E-7</v>
      </c>
      <c r="AI261" s="38">
        <f>K261-'Individ-I&amp;O Tables'!K300</f>
        <v>1.5366744998690507E-7</v>
      </c>
      <c r="AJ261" s="38">
        <f>L261-'Individ-I&amp;O Tables'!L300</f>
        <v>3.2635498037336674E-7</v>
      </c>
      <c r="AK261" s="38">
        <f>M261-'Individ-I&amp;O Tables'!M300</f>
        <v>-5.6747436527615491E-7</v>
      </c>
      <c r="AL261" s="38">
        <f>N261-'Individ-I&amp;O Tables'!N300</f>
        <v>-1.0032653818825565E-7</v>
      </c>
      <c r="AM261" s="200">
        <f>O261-'Individ-I&amp;O Tables'!P300</f>
        <v>1.9078826896112844E-7</v>
      </c>
      <c r="AN261" s="38">
        <f>P261-'Individ-I&amp;O Tables'!Q300</f>
        <v>2.5672569614609841E-7</v>
      </c>
      <c r="AO261" s="38">
        <f>Q261-'Individ-I&amp;O Tables'!R300</f>
        <v>3.0268061101956789E-7</v>
      </c>
      <c r="AP261" s="38">
        <f>R261-'Individ-I&amp;O Tables'!S300</f>
        <v>3.5089550043387874E-7</v>
      </c>
      <c r="AQ261" s="38">
        <f>S261-'Individ-I&amp;O Tables'!T300</f>
        <v>3.2092217616686014E-7</v>
      </c>
      <c r="AR261" s="38">
        <f>T261-'Individ-I&amp;O Tables'!U300</f>
        <v>2.0195466443606591E-7</v>
      </c>
      <c r="AS261" s="38">
        <f>U261-'Individ-I&amp;O Tables'!V300</f>
        <v>1.4801570058509128E-7</v>
      </c>
      <c r="AT261" s="200">
        <f>V261-'Individ-I&amp;O Tables'!W300</f>
        <v>0</v>
      </c>
    </row>
    <row r="262" spans="1:46" ht="15" x14ac:dyDescent="0.2">
      <c r="A262" s="198">
        <v>2021</v>
      </c>
      <c r="B262" s="54">
        <f>'4.Stata-DNSP&amp;State'!Z206</f>
        <v>0.88239383697509766</v>
      </c>
      <c r="C262" s="54">
        <f>'4.Stata-DNSP&amp;State'!AA206</f>
        <v>1.1545963287353516</v>
      </c>
      <c r="D262" s="54">
        <f>'4.Stata-DNSP&amp;State'!AB206</f>
        <v>1.1823252439498901</v>
      </c>
      <c r="E262" s="54">
        <f>'4.Stata-DNSP&amp;State'!AC206</f>
        <v>1.0563194751739502</v>
      </c>
      <c r="F262" s="54">
        <f>'4.Stata-DNSP&amp;State'!AD206</f>
        <v>0.95583903789520264</v>
      </c>
      <c r="G262" s="54"/>
      <c r="H262" s="55">
        <f>'4.Stata-DNSP&amp;State'!C206</f>
        <v>1.1258795261383057</v>
      </c>
      <c r="I262" s="57">
        <f>'4.Stata-DNSP&amp;State'!AE206</f>
        <v>1.4036552906036377</v>
      </c>
      <c r="J262" s="54">
        <f>'4.Stata-DNSP&amp;State'!AF206</f>
        <v>1.0726824998855591</v>
      </c>
      <c r="K262" s="54">
        <f>'4.Stata-DNSP&amp;State'!AG206</f>
        <v>0.99172401428222656</v>
      </c>
      <c r="L262" s="54">
        <f>'4.Stata-DNSP&amp;State'!AH206</f>
        <v>1.2943015098571777</v>
      </c>
      <c r="M262" s="54">
        <f>'4.Stata-DNSP&amp;State'!AI206</f>
        <v>1.5732570886611938</v>
      </c>
      <c r="N262" s="54">
        <f>'4.Stata-DNSP&amp;State'!AJ206</f>
        <v>1.3895368576049805</v>
      </c>
      <c r="O262" s="55">
        <f>'4.Stata-DNSP&amp;State'!D206</f>
        <v>1.3572190999984741</v>
      </c>
      <c r="P262" s="57">
        <f t="shared" si="167"/>
        <v>0.80210542693436115</v>
      </c>
      <c r="Q262" s="54">
        <f t="shared" si="168"/>
        <v>1.0495925180642194</v>
      </c>
      <c r="R262" s="54">
        <f t="shared" si="169"/>
        <v>1.1352750462064549</v>
      </c>
      <c r="S262" s="54">
        <f t="shared" si="170"/>
        <v>0.869874227576651</v>
      </c>
      <c r="T262" s="54">
        <f t="shared" si="171"/>
        <v>0.71563607388313355</v>
      </c>
      <c r="U262" s="54">
        <f t="shared" si="172"/>
        <v>0.81025524438328522</v>
      </c>
      <c r="V262" s="55">
        <f>'Index Tables'!F274</f>
        <v>0.83778280000000005</v>
      </c>
      <c r="Y262" s="204">
        <v>2021</v>
      </c>
      <c r="Z262" s="38">
        <f>B262-'Individ-I&amp;O Tables'!B301</f>
        <v>-6.3024902297037499E-8</v>
      </c>
      <c r="AA262" s="38">
        <f>C262-'Individ-I&amp;O Tables'!C301</f>
        <v>3.2873535160682366E-7</v>
      </c>
      <c r="AB262" s="38">
        <f>D262-'Individ-I&amp;O Tables'!D301</f>
        <v>2.4394989006637502E-7</v>
      </c>
      <c r="AC262" s="38">
        <f>E262-'Individ-I&amp;O Tables'!E301</f>
        <v>4.7517395018736863E-7</v>
      </c>
      <c r="AD262" s="38">
        <f>F262-'Individ-I&amp;O Tables'!F301</f>
        <v>1.378952025898883E-7</v>
      </c>
      <c r="AE262" s="38"/>
      <c r="AF262" s="38">
        <f>H262-'Individ-I&amp;O Tables'!H301</f>
        <v>5.2613830558989605E-7</v>
      </c>
      <c r="AG262" s="202">
        <f>I262-'Individ-I&amp;O Tables'!I301</f>
        <v>2.9060363759825236E-7</v>
      </c>
      <c r="AH262" s="38">
        <f>J262-'Individ-I&amp;O Tables'!J301</f>
        <v>4.9988555916868904E-7</v>
      </c>
      <c r="AI262" s="38">
        <f>K262-'Individ-I&amp;O Tables'!K301</f>
        <v>1.4282226512563057E-8</v>
      </c>
      <c r="AJ262" s="38">
        <f>L262-'Individ-I&amp;O Tables'!L301</f>
        <v>-4.9014282232917594E-7</v>
      </c>
      <c r="AK262" s="38">
        <f>M262-'Individ-I&amp;O Tables'!M301</f>
        <v>8.8661193942130012E-8</v>
      </c>
      <c r="AL262" s="38">
        <f>N262-'Individ-I&amp;O Tables'!N301</f>
        <v>-1.423950195533763E-7</v>
      </c>
      <c r="AM262" s="200">
        <f>O262-'Individ-I&amp;O Tables'!P301</f>
        <v>9.9998474167861673E-8</v>
      </c>
      <c r="AN262" s="38">
        <f>P262-'Individ-I&amp;O Tables'!Q301</f>
        <v>1.2693436113320189E-7</v>
      </c>
      <c r="AO262" s="38">
        <f>Q262-'Individ-I&amp;O Tables'!R301</f>
        <v>-4.8193578061628273E-7</v>
      </c>
      <c r="AP262" s="38">
        <f>R262-'Individ-I&amp;O Tables'!S301</f>
        <v>4.6206454884512027E-8</v>
      </c>
      <c r="AQ262" s="38">
        <f>S262-'Individ-I&amp;O Tables'!T301</f>
        <v>2.2757665096850843E-7</v>
      </c>
      <c r="AR262" s="38">
        <f>T262-'Individ-I&amp;O Tables'!U301</f>
        <v>1.7388313355848339E-7</v>
      </c>
      <c r="AS262" s="38">
        <f>U262-'Individ-I&amp;O Tables'!V301</f>
        <v>4.4383285269233852E-8</v>
      </c>
      <c r="AT262" s="200">
        <f>V262-'Individ-I&amp;O Tables'!W301</f>
        <v>0</v>
      </c>
    </row>
    <row r="263" spans="1:46" ht="15" x14ac:dyDescent="0.2">
      <c r="A263" s="198">
        <v>2022</v>
      </c>
      <c r="B263" s="54">
        <f>'4.Stata-DNSP&amp;State'!Z207</f>
        <v>0.8922724723815918</v>
      </c>
      <c r="C263" s="54">
        <f>'4.Stata-DNSP&amp;State'!AA207</f>
        <v>1.1545963287353516</v>
      </c>
      <c r="D263" s="54">
        <f>'4.Stata-DNSP&amp;State'!AB207</f>
        <v>1.192453145980835</v>
      </c>
      <c r="E263" s="54">
        <f>'4.Stata-DNSP&amp;State'!AC207</f>
        <v>1.0610122680664063</v>
      </c>
      <c r="F263" s="54">
        <f>'4.Stata-DNSP&amp;State'!AD207</f>
        <v>1.0347200632095337</v>
      </c>
      <c r="G263" s="54"/>
      <c r="H263" s="55">
        <f>'4.Stata-DNSP&amp;State'!C207</f>
        <v>1.1177901029586792</v>
      </c>
      <c r="I263" s="57">
        <f>'4.Stata-DNSP&amp;State'!AE207</f>
        <v>1.4993512630462646</v>
      </c>
      <c r="J263" s="54">
        <f>'4.Stata-DNSP&amp;State'!AF207</f>
        <v>1.0900784730911255</v>
      </c>
      <c r="K263" s="54">
        <f>'4.Stata-DNSP&amp;State'!AG207</f>
        <v>0.99039864540100098</v>
      </c>
      <c r="L263" s="54">
        <f>'4.Stata-DNSP&amp;State'!AH207</f>
        <v>1.319849967956543</v>
      </c>
      <c r="M263" s="54">
        <f>'4.Stata-DNSP&amp;State'!AI207</f>
        <v>1.5993728637695313</v>
      </c>
      <c r="N263" s="54">
        <f>'4.Stata-DNSP&amp;State'!AJ207</f>
        <v>1.4100586175918579</v>
      </c>
      <c r="O263" s="55">
        <f>'4.Stata-DNSP&amp;State'!D207</f>
        <v>1.4024159908294678</v>
      </c>
      <c r="P263" s="57">
        <f t="shared" si="167"/>
        <v>0.74551583108526598</v>
      </c>
      <c r="Q263" s="54">
        <f t="shared" si="168"/>
        <v>1.025421683439883</v>
      </c>
      <c r="R263" s="54">
        <f t="shared" si="169"/>
        <v>1.1286264456733974</v>
      </c>
      <c r="S263" s="54">
        <f t="shared" si="170"/>
        <v>0.84690694404402433</v>
      </c>
      <c r="T263" s="54">
        <f t="shared" si="171"/>
        <v>0.69889275245309657</v>
      </c>
      <c r="U263" s="54">
        <f t="shared" si="172"/>
        <v>0.79272598246140713</v>
      </c>
      <c r="V263" s="55">
        <f>'Index Tables'!F275</f>
        <v>0.82174080000000005</v>
      </c>
      <c r="Y263" s="204">
        <v>2022</v>
      </c>
      <c r="Z263" s="38">
        <f>B263-'Individ-I&amp;O Tables'!B302</f>
        <v>-2.2761840823282142E-7</v>
      </c>
      <c r="AA263" s="38">
        <f>C263-'Individ-I&amp;O Tables'!C302</f>
        <v>3.2873535160682366E-7</v>
      </c>
      <c r="AB263" s="38">
        <f>D263-'Individ-I&amp;O Tables'!D302</f>
        <v>1.4598083497574521E-7</v>
      </c>
      <c r="AC263" s="38">
        <f>E263-'Individ-I&amp;O Tables'!E302</f>
        <v>2.6806640618382005E-7</v>
      </c>
      <c r="AD263" s="38">
        <f>F263-'Individ-I&amp;O Tables'!F302</f>
        <v>6.320953360727799E-8</v>
      </c>
      <c r="AE263" s="38"/>
      <c r="AF263" s="38">
        <f>H263-'Individ-I&amp;O Tables'!H302</f>
        <v>1.0295867913789891E-7</v>
      </c>
      <c r="AG263" s="202">
        <f>I263-'Individ-I&amp;O Tables'!I302</f>
        <v>2.6304626454809465E-7</v>
      </c>
      <c r="AH263" s="38">
        <f>J263-'Individ-I&amp;O Tables'!J302</f>
        <v>4.7309112538584941E-7</v>
      </c>
      <c r="AI263" s="38">
        <f>K263-'Individ-I&amp;O Tables'!K302</f>
        <v>4.5401000958733562E-8</v>
      </c>
      <c r="AJ263" s="38">
        <f>L263-'Individ-I&amp;O Tables'!L302</f>
        <v>-3.2043456998920306E-8</v>
      </c>
      <c r="AK263" s="38">
        <f>M263-'Individ-I&amp;O Tables'!M302</f>
        <v>-1.3623046868360689E-7</v>
      </c>
      <c r="AL263" s="38">
        <f>N263-'Individ-I&amp;O Tables'!N302</f>
        <v>-3.8240814204115736E-7</v>
      </c>
      <c r="AM263" s="200">
        <f>O263-'Individ-I&amp;O Tables'!P302</f>
        <v>-9.1705323335133926E-9</v>
      </c>
      <c r="AN263" s="38">
        <f>P263-'Individ-I&amp;O Tables'!Q302</f>
        <v>1.3108526597527259E-7</v>
      </c>
      <c r="AO263" s="38">
        <f>Q263-'Individ-I&amp;O Tables'!R302</f>
        <v>-3.1656011700853526E-7</v>
      </c>
      <c r="AP263" s="38">
        <f>R263-'Individ-I&amp;O Tables'!S302</f>
        <v>4.4567339751999668E-7</v>
      </c>
      <c r="AQ263" s="38">
        <f>S263-'Individ-I&amp;O Tables'!T302</f>
        <v>2.4404402432232075E-7</v>
      </c>
      <c r="AR263" s="38">
        <f>T263-'Individ-I&amp;O Tables'!U302</f>
        <v>2.5245309653865178E-7</v>
      </c>
      <c r="AS263" s="38">
        <f>U263-'Individ-I&amp;O Tables'!V302</f>
        <v>8.2461407147071952E-8</v>
      </c>
      <c r="AT263" s="200">
        <f>V263-'Individ-I&amp;O Tables'!W302</f>
        <v>0</v>
      </c>
    </row>
    <row r="264" spans="1:46" ht="15" x14ac:dyDescent="0.2">
      <c r="A264" s="53">
        <v>2023</v>
      </c>
      <c r="B264" s="54">
        <f>'4.Stata-DNSP&amp;State'!Z208</f>
        <v>0.89538717269897461</v>
      </c>
      <c r="C264" s="54">
        <f>'4.Stata-DNSP&amp;State'!AA208</f>
        <v>1.1545963287353516</v>
      </c>
      <c r="D264" s="54">
        <f>'4.Stata-DNSP&amp;State'!AB208</f>
        <v>1.2026362419128418</v>
      </c>
      <c r="E264" s="54">
        <f>'4.Stata-DNSP&amp;State'!AC208</f>
        <v>1.0646076202392578</v>
      </c>
      <c r="F264" s="54">
        <f>'4.Stata-DNSP&amp;State'!AD208</f>
        <v>1.0975286960601807</v>
      </c>
      <c r="G264" s="54"/>
      <c r="H264" s="55">
        <f>'4.Stata-DNSP&amp;State'!C208</f>
        <v>1.1103886365890503</v>
      </c>
      <c r="I264" s="57">
        <f>'4.Stata-DNSP&amp;State'!AE208</f>
        <v>1.7440750598907471</v>
      </c>
      <c r="J264" s="54">
        <f>'4.Stata-DNSP&amp;State'!AF208</f>
        <v>1.0888147354125977</v>
      </c>
      <c r="K264" s="54">
        <f>'4.Stata-DNSP&amp;State'!AG208</f>
        <v>0.98810428380966187</v>
      </c>
      <c r="L264" s="54">
        <f>'4.Stata-DNSP&amp;State'!AH208</f>
        <v>1.3314598798751831</v>
      </c>
      <c r="M264" s="54">
        <f>'4.Stata-DNSP&amp;State'!AI208</f>
        <v>1.633211612701416</v>
      </c>
      <c r="N264" s="54">
        <f>'4.Stata-DNSP&amp;State'!AJ208</f>
        <v>1.4237939119338989</v>
      </c>
      <c r="O264" s="55">
        <f>'4.Stata-DNSP&amp;State'!D208</f>
        <v>1.4986534118652344</v>
      </c>
      <c r="P264" s="57">
        <f t="shared" si="167"/>
        <v>0.63666333068176983</v>
      </c>
      <c r="Q264" s="54">
        <f t="shared" si="168"/>
        <v>1.0198141157304208</v>
      </c>
      <c r="R264" s="54">
        <f t="shared" si="169"/>
        <v>1.1237565252808317</v>
      </c>
      <c r="S264" s="54">
        <f t="shared" si="170"/>
        <v>0.83396327097226763</v>
      </c>
      <c r="T264" s="54">
        <f t="shared" si="171"/>
        <v>0.67988044412224724</v>
      </c>
      <c r="U264" s="54">
        <f t="shared" si="172"/>
        <v>0.77988016895004197</v>
      </c>
      <c r="V264" s="55">
        <f>'Index Tables'!F276</f>
        <v>0.80821770000000004</v>
      </c>
      <c r="Y264" s="53">
        <v>2023</v>
      </c>
      <c r="Z264" s="38">
        <f>B264-'Individ-I&amp;O Tables'!B303</f>
        <v>-1.2730102538771604E-7</v>
      </c>
      <c r="AA264" s="38">
        <f>C264-'Individ-I&amp;O Tables'!C303</f>
        <v>3.2873535160682366E-7</v>
      </c>
      <c r="AB264" s="38">
        <f>D264-'Individ-I&amp;O Tables'!D303</f>
        <v>2.4191284175856254E-7</v>
      </c>
      <c r="AC264" s="38">
        <f>E264-'Individ-I&amp;O Tables'!E303</f>
        <v>-3.7976074218626366E-7</v>
      </c>
      <c r="AD264" s="38">
        <f>F264-'Individ-I&amp;O Tables'!F303</f>
        <v>-3.039398193127596E-7</v>
      </c>
      <c r="AE264" s="38"/>
      <c r="AF264" s="38">
        <f>H264-'Individ-I&amp;O Tables'!H303</f>
        <v>6.3658905036234614E-7</v>
      </c>
      <c r="AG264" s="202">
        <f>I264-'Individ-I&amp;O Tables'!I303</f>
        <v>5.9890747028390479E-8</v>
      </c>
      <c r="AH264" s="38">
        <f>J264-'Individ-I&amp;O Tables'!J303</f>
        <v>-2.6458740243207046E-7</v>
      </c>
      <c r="AI264" s="38">
        <f>K264-'Individ-I&amp;O Tables'!K303</f>
        <v>-1.6190338181232278E-8</v>
      </c>
      <c r="AJ264" s="38">
        <f>L264-'Individ-I&amp;O Tables'!L303</f>
        <v>-1.2012481698242539E-7</v>
      </c>
      <c r="AK264" s="38">
        <f>M264-'Individ-I&amp;O Tables'!M303</f>
        <v>-3.8729858409247697E-7</v>
      </c>
      <c r="AL264" s="38">
        <f>N264-'Individ-I&amp;O Tables'!N303</f>
        <v>-8.8066101078254633E-8</v>
      </c>
      <c r="AM264" s="200">
        <f>O264-'Individ-I&amp;O Tables'!P303</f>
        <v>4.1186523436209654E-7</v>
      </c>
      <c r="AN264" s="38">
        <f>P264-'Individ-I&amp;O Tables'!Q303</f>
        <v>1.306817698498719E-7</v>
      </c>
      <c r="AO264" s="38">
        <f>Q264-'Individ-I&amp;O Tables'!R303</f>
        <v>1.1573042080215146E-7</v>
      </c>
      <c r="AP264" s="38">
        <f>R264-'Individ-I&amp;O Tables'!S303</f>
        <v>5.2528083172020956E-7</v>
      </c>
      <c r="AQ264" s="38">
        <f>S264-'Individ-I&amp;O Tables'!T303</f>
        <v>2.7097226762418103E-7</v>
      </c>
      <c r="AR264" s="38">
        <f>T264-'Individ-I&amp;O Tables'!U303</f>
        <v>2.4412224719494446E-7</v>
      </c>
      <c r="AS264" s="38">
        <f>U264-'Individ-I&amp;O Tables'!V303</f>
        <v>6.8950042009241486E-8</v>
      </c>
      <c r="AT264" s="200">
        <f>V264-'Individ-I&amp;O Tables'!W303</f>
        <v>0</v>
      </c>
    </row>
    <row r="265" spans="1:46" ht="15" x14ac:dyDescent="0.2">
      <c r="A265" s="53">
        <v>2024</v>
      </c>
      <c r="B265" s="54">
        <f>'4.Stata-DNSP&amp;State'!Z209</f>
        <v>0.88818758726119995</v>
      </c>
      <c r="C265" s="54">
        <f>'4.Stata-DNSP&amp;State'!AA209</f>
        <v>1.1545963287353516</v>
      </c>
      <c r="D265" s="54">
        <f>'4.Stata-DNSP&amp;State'!AB209</f>
        <v>1.2142548561096191</v>
      </c>
      <c r="E265" s="54">
        <f>'4.Stata-DNSP&amp;State'!AC209</f>
        <v>1.067731499671936</v>
      </c>
      <c r="F265" s="54">
        <f>'4.Stata-DNSP&amp;State'!AD209</f>
        <v>1.1033804416656494</v>
      </c>
      <c r="G265" s="54"/>
      <c r="H265" s="55">
        <f>'4.Stata-DNSP&amp;State'!C209</f>
        <v>1.110950231552124</v>
      </c>
      <c r="I265" s="57">
        <f>'4.Stata-DNSP&amp;State'!AE209</f>
        <v>1.7786333560943604</v>
      </c>
      <c r="J265" s="54">
        <f>'4.Stata-DNSP&amp;State'!AF209</f>
        <v>1.0830659866333008</v>
      </c>
      <c r="K265" s="54">
        <f>'4.Stata-DNSP&amp;State'!AG209</f>
        <v>0.986469566822052</v>
      </c>
      <c r="L265" s="54">
        <f>'4.Stata-DNSP&amp;State'!AH209</f>
        <v>1.3414160013198853</v>
      </c>
      <c r="M265" s="54">
        <f>'4.Stata-DNSP&amp;State'!AI209</f>
        <v>1.6647794246673584</v>
      </c>
      <c r="N265" s="54">
        <f>'4.Stata-DNSP&amp;State'!AJ209</f>
        <v>1.4527096748352051</v>
      </c>
      <c r="O265" s="55">
        <f>'4.Stata-DNSP&amp;State'!D209</f>
        <v>1.5187580585479736</v>
      </c>
      <c r="P265" s="57">
        <f t="shared" si="167"/>
        <v>0.62460890421599946</v>
      </c>
      <c r="Q265" s="54">
        <f t="shared" si="168"/>
        <v>1.0257456565555172</v>
      </c>
      <c r="R265" s="54">
        <f t="shared" si="169"/>
        <v>1.1261880436221576</v>
      </c>
      <c r="S265" s="54">
        <f t="shared" si="170"/>
        <v>0.82819217189820715</v>
      </c>
      <c r="T265" s="54">
        <f t="shared" si="171"/>
        <v>0.66732578207716875</v>
      </c>
      <c r="U265" s="54">
        <f t="shared" si="172"/>
        <v>0.76474346581201769</v>
      </c>
      <c r="V265" s="55">
        <f>'Index Tables'!F277</f>
        <v>0.79815849999999999</v>
      </c>
      <c r="Y265" s="53">
        <v>2024</v>
      </c>
      <c r="Z265" s="38">
        <f>B265-'Individ-I&amp;O Tables'!B304</f>
        <v>-1.12738800073231E-7</v>
      </c>
      <c r="AA265" s="38">
        <f>C265-'Individ-I&amp;O Tables'!C304</f>
        <v>3.2873535160682366E-7</v>
      </c>
      <c r="AB265" s="38">
        <f>D265-'Individ-I&amp;O Tables'!D304</f>
        <v>-1.4389038094364537E-7</v>
      </c>
      <c r="AC265" s="38">
        <f>E265-'Individ-I&amp;O Tables'!E304</f>
        <v>4.99671936049495E-7</v>
      </c>
      <c r="AD265" s="38">
        <f>F265-'Individ-I&amp;O Tables'!F304</f>
        <v>4.4166564938663555E-7</v>
      </c>
      <c r="AE265" s="38"/>
      <c r="AF265" s="38">
        <f>H265-'Individ-I&amp;O Tables'!H304</f>
        <v>2.3155212391934299E-7</v>
      </c>
      <c r="AG265" s="202">
        <f>I265-'Individ-I&amp;O Tables'!I304</f>
        <v>3.5609436044303777E-7</v>
      </c>
      <c r="AH265" s="38">
        <f>J265-'Individ-I&amp;O Tables'!J304</f>
        <v>-1.3366699302963525E-8</v>
      </c>
      <c r="AI265" s="38">
        <f>K265-'Individ-I&amp;O Tables'!K304</f>
        <v>6.6822052002812882E-8</v>
      </c>
      <c r="AJ265" s="38">
        <f>L265-'Individ-I&amp;O Tables'!L304</f>
        <v>1.3198853121565435E-9</v>
      </c>
      <c r="AK265" s="38">
        <f>M265-'Individ-I&amp;O Tables'!M304</f>
        <v>-5.7533264152809238E-7</v>
      </c>
      <c r="AL265" s="38">
        <f>N265-'Individ-I&amp;O Tables'!N304</f>
        <v>-3.2516479486766059E-7</v>
      </c>
      <c r="AM265" s="200">
        <f>O265-'Individ-I&amp;O Tables'!P304</f>
        <v>5.8547973580402868E-8</v>
      </c>
      <c r="AN265" s="38">
        <f>P265-'Individ-I&amp;O Tables'!Q304</f>
        <v>1.0421599949683724E-7</v>
      </c>
      <c r="AO265" s="38">
        <f>Q265-'Individ-I&amp;O Tables'!R304</f>
        <v>6.5655551728660555E-7</v>
      </c>
      <c r="AP265" s="38">
        <f>R265-'Individ-I&amp;O Tables'!S304</f>
        <v>4.3622157663847361E-8</v>
      </c>
      <c r="AQ265" s="38">
        <f>S265-'Individ-I&amp;O Tables'!T304</f>
        <v>2.7189820717143931E-7</v>
      </c>
      <c r="AR265" s="38">
        <f>T265-'Individ-I&amp;O Tables'!U304</f>
        <v>2.8207716873396294E-7</v>
      </c>
      <c r="AS265" s="38">
        <f>U265-'Individ-I&amp;O Tables'!V304</f>
        <v>1.6581201767174036E-7</v>
      </c>
      <c r="AT265" s="200">
        <f>V265-'Individ-I&amp;O Tables'!W304</f>
        <v>0</v>
      </c>
    </row>
    <row r="266" spans="1:46" x14ac:dyDescent="0.2">
      <c r="A266" s="37"/>
      <c r="B266" s="34"/>
      <c r="C266" s="34"/>
      <c r="D266" s="34"/>
      <c r="E266" s="34"/>
      <c r="F266" s="34"/>
      <c r="G266" s="34"/>
      <c r="H266" s="34"/>
      <c r="I266" s="34"/>
    </row>
    <row r="267" spans="1:46" x14ac:dyDescent="0.2">
      <c r="A267" s="37"/>
      <c r="B267" s="34"/>
      <c r="C267" s="34"/>
      <c r="D267" s="34"/>
      <c r="E267" s="34"/>
      <c r="F267" s="34"/>
      <c r="G267" s="34"/>
      <c r="H267" s="34"/>
      <c r="I267" s="34"/>
    </row>
    <row r="268" spans="1:46" x14ac:dyDescent="0.2">
      <c r="A268" s="43" t="s">
        <v>538</v>
      </c>
      <c r="B268" s="44"/>
      <c r="C268" s="44"/>
      <c r="D268" s="44"/>
      <c r="E268" s="44"/>
      <c r="F268" s="44"/>
      <c r="G268" s="44"/>
      <c r="H268" s="44"/>
      <c r="I268" s="44"/>
      <c r="J268" s="44"/>
      <c r="K268" s="44"/>
      <c r="L268" s="44"/>
      <c r="M268" s="44"/>
      <c r="N268" s="44"/>
      <c r="O268" s="44"/>
      <c r="P268" s="44"/>
      <c r="Q268" s="44"/>
      <c r="R268" s="44"/>
      <c r="S268" s="44"/>
      <c r="T268" s="44"/>
      <c r="U268" s="44"/>
      <c r="V268" s="44"/>
    </row>
    <row r="269" spans="1:46" x14ac:dyDescent="0.2">
      <c r="A269" s="196"/>
      <c r="B269" s="387" t="s">
        <v>151</v>
      </c>
      <c r="C269" s="387"/>
      <c r="D269" s="387"/>
      <c r="E269" s="387"/>
      <c r="F269" s="387"/>
      <c r="G269" s="387"/>
      <c r="H269" s="387"/>
      <c r="I269" s="389" t="s">
        <v>152</v>
      </c>
      <c r="J269" s="387"/>
      <c r="K269" s="387"/>
      <c r="L269" s="387"/>
      <c r="M269" s="387"/>
      <c r="N269" s="387"/>
      <c r="O269" s="388"/>
      <c r="P269" s="387" t="s">
        <v>153</v>
      </c>
      <c r="Q269" s="387"/>
      <c r="R269" s="387"/>
      <c r="S269" s="387"/>
      <c r="T269" s="387"/>
      <c r="U269" s="387"/>
      <c r="V269" s="388"/>
      <c r="Y269" s="196"/>
      <c r="Z269" s="387" t="s">
        <v>151</v>
      </c>
      <c r="AA269" s="387"/>
      <c r="AB269" s="387"/>
      <c r="AC269" s="387"/>
      <c r="AD269" s="387"/>
      <c r="AE269" s="387"/>
      <c r="AF269" s="387"/>
      <c r="AG269" s="389" t="s">
        <v>152</v>
      </c>
      <c r="AH269" s="387"/>
      <c r="AI269" s="387"/>
      <c r="AJ269" s="387"/>
      <c r="AK269" s="387"/>
      <c r="AL269" s="387"/>
      <c r="AM269" s="387"/>
      <c r="AN269" s="389" t="s">
        <v>153</v>
      </c>
      <c r="AO269" s="387"/>
      <c r="AP269" s="387"/>
      <c r="AQ269" s="387"/>
      <c r="AR269" s="387"/>
      <c r="AS269" s="387"/>
      <c r="AT269" s="388"/>
    </row>
    <row r="270" spans="1:46" ht="30" x14ac:dyDescent="0.2">
      <c r="A270" s="203" t="s">
        <v>7</v>
      </c>
      <c r="B270" s="205" t="s">
        <v>36</v>
      </c>
      <c r="C270" s="205" t="s">
        <v>38</v>
      </c>
      <c r="D270" s="205" t="s">
        <v>13</v>
      </c>
      <c r="E270" s="205" t="s">
        <v>37</v>
      </c>
      <c r="F270" s="205" t="s">
        <v>154</v>
      </c>
      <c r="G270" s="205" t="s">
        <v>41</v>
      </c>
      <c r="H270" s="205" t="s">
        <v>42</v>
      </c>
      <c r="I270" s="66" t="s">
        <v>39</v>
      </c>
      <c r="J270" s="67" t="s">
        <v>156</v>
      </c>
      <c r="K270" s="67" t="s">
        <v>155</v>
      </c>
      <c r="L270" s="67" t="s">
        <v>157</v>
      </c>
      <c r="M270" s="67" t="s">
        <v>158</v>
      </c>
      <c r="N270" s="67" t="s">
        <v>40</v>
      </c>
      <c r="O270" s="68" t="s">
        <v>43</v>
      </c>
      <c r="P270" s="50" t="s">
        <v>39</v>
      </c>
      <c r="Q270" s="50" t="s">
        <v>156</v>
      </c>
      <c r="R270" s="50" t="s">
        <v>155</v>
      </c>
      <c r="S270" s="50" t="s">
        <v>157</v>
      </c>
      <c r="T270" s="50" t="s">
        <v>158</v>
      </c>
      <c r="U270" s="50" t="s">
        <v>40</v>
      </c>
      <c r="V270" s="52" t="s">
        <v>11</v>
      </c>
      <c r="Y270" s="203" t="s">
        <v>7</v>
      </c>
      <c r="Z270" s="208" t="s">
        <v>36</v>
      </c>
      <c r="AA270" s="205" t="s">
        <v>38</v>
      </c>
      <c r="AB270" s="205" t="s">
        <v>13</v>
      </c>
      <c r="AC270" s="205" t="s">
        <v>37</v>
      </c>
      <c r="AD270" s="205" t="s">
        <v>154</v>
      </c>
      <c r="AE270" s="205" t="s">
        <v>41</v>
      </c>
      <c r="AF270" s="68" t="s">
        <v>42</v>
      </c>
      <c r="AG270" s="67" t="s">
        <v>39</v>
      </c>
      <c r="AH270" s="67" t="s">
        <v>156</v>
      </c>
      <c r="AI270" s="67" t="s">
        <v>155</v>
      </c>
      <c r="AJ270" s="67" t="s">
        <v>157</v>
      </c>
      <c r="AK270" s="67" t="s">
        <v>158</v>
      </c>
      <c r="AL270" s="67" t="s">
        <v>40</v>
      </c>
      <c r="AM270" s="205" t="s">
        <v>43</v>
      </c>
      <c r="AN270" s="66" t="s">
        <v>39</v>
      </c>
      <c r="AO270" s="67" t="s">
        <v>156</v>
      </c>
      <c r="AP270" s="67" t="s">
        <v>155</v>
      </c>
      <c r="AQ270" s="67" t="s">
        <v>157</v>
      </c>
      <c r="AR270" s="67" t="s">
        <v>158</v>
      </c>
      <c r="AS270" s="67" t="s">
        <v>40</v>
      </c>
      <c r="AT270" s="103" t="s">
        <v>11</v>
      </c>
    </row>
    <row r="271" spans="1:46" ht="15" x14ac:dyDescent="0.2">
      <c r="A271" s="239">
        <v>2006</v>
      </c>
      <c r="B271" s="59">
        <f>'4.Stata-DNSP&amp;State'!Z212</f>
        <v>1</v>
      </c>
      <c r="C271" s="59">
        <f>'4.Stata-DNSP&amp;State'!AA212</f>
        <v>1</v>
      </c>
      <c r="D271" s="59">
        <f>'4.Stata-DNSP&amp;State'!AB212</f>
        <v>1</v>
      </c>
      <c r="E271" s="59">
        <f>'4.Stata-DNSP&amp;State'!AC212</f>
        <v>1</v>
      </c>
      <c r="F271" s="59">
        <f>'4.Stata-DNSP&amp;State'!AD212</f>
        <v>1</v>
      </c>
      <c r="G271" s="59"/>
      <c r="H271" s="59">
        <f>'4.Stata-DNSP&amp;State'!C212</f>
        <v>1</v>
      </c>
      <c r="I271" s="56">
        <f>'4.Stata-DNSP&amp;State'!AE212</f>
        <v>1</v>
      </c>
      <c r="J271" s="59">
        <f>'4.Stata-DNSP&amp;State'!AF212</f>
        <v>1</v>
      </c>
      <c r="K271" s="59">
        <f>'4.Stata-DNSP&amp;State'!AG212</f>
        <v>1</v>
      </c>
      <c r="L271" s="59">
        <f>'4.Stata-DNSP&amp;State'!AH212</f>
        <v>1</v>
      </c>
      <c r="M271" s="59">
        <f>'4.Stata-DNSP&amp;State'!AI212</f>
        <v>1</v>
      </c>
      <c r="N271" s="59">
        <f>'4.Stata-DNSP&amp;State'!AJ212</f>
        <v>1</v>
      </c>
      <c r="O271" s="60">
        <f>'4.Stata-DNSP&amp;State'!D212</f>
        <v>1</v>
      </c>
      <c r="P271" s="59">
        <f t="shared" ref="P271:P283" si="173">$H271/I271</f>
        <v>1</v>
      </c>
      <c r="Q271" s="59">
        <f t="shared" ref="Q271:Q283" si="174">$H271/J271</f>
        <v>1</v>
      </c>
      <c r="R271" s="59">
        <f t="shared" ref="R271:R283" si="175">$H271/K271</f>
        <v>1</v>
      </c>
      <c r="S271" s="59">
        <f t="shared" ref="S271:S283" si="176">$H271/L271</f>
        <v>1</v>
      </c>
      <c r="T271" s="59">
        <f t="shared" ref="T271:T283" si="177">$H271/M271</f>
        <v>1</v>
      </c>
      <c r="U271" s="59">
        <f t="shared" ref="U271:U283" si="178">$H271/N271</f>
        <v>1</v>
      </c>
      <c r="V271" s="60">
        <f>'Index Tables'!F287</f>
        <v>1</v>
      </c>
      <c r="Y271" s="292">
        <v>2006</v>
      </c>
      <c r="Z271" s="201">
        <f>B271-'Individ-I&amp;O Tables'!B314</f>
        <v>0</v>
      </c>
      <c r="AA271" s="110">
        <f>C271-'Individ-I&amp;O Tables'!C314</f>
        <v>0</v>
      </c>
      <c r="AB271" s="110">
        <f>D271-'Individ-I&amp;O Tables'!D314</f>
        <v>0</v>
      </c>
      <c r="AC271" s="110">
        <f>E271-'Individ-I&amp;O Tables'!E314</f>
        <v>0</v>
      </c>
      <c r="AD271" s="110">
        <f>F271-'Individ-I&amp;O Tables'!F314</f>
        <v>0</v>
      </c>
      <c r="AE271" s="110"/>
      <c r="AF271" s="199">
        <f>H271-'Individ-I&amp;O Tables'!H314</f>
        <v>0</v>
      </c>
      <c r="AG271" s="110">
        <f>I271-'Individ-I&amp;O Tables'!I314</f>
        <v>0</v>
      </c>
      <c r="AH271" s="110">
        <f>J271-'Individ-I&amp;O Tables'!J314</f>
        <v>0</v>
      </c>
      <c r="AI271" s="110">
        <f>K271-'Individ-I&amp;O Tables'!K314</f>
        <v>0</v>
      </c>
      <c r="AJ271" s="110">
        <f>L271-'Individ-I&amp;O Tables'!L314</f>
        <v>0</v>
      </c>
      <c r="AK271" s="110">
        <f>M271-'Individ-I&amp;O Tables'!M314</f>
        <v>0</v>
      </c>
      <c r="AL271" s="110">
        <f>N271-'Individ-I&amp;O Tables'!N314</f>
        <v>0</v>
      </c>
      <c r="AM271" s="110">
        <f>O271-'Individ-I&amp;O Tables'!P314</f>
        <v>0</v>
      </c>
      <c r="AN271" s="201">
        <f>P271-'Individ-I&amp;O Tables'!Q314</f>
        <v>0</v>
      </c>
      <c r="AO271" s="110">
        <f>Q271-'Individ-I&amp;O Tables'!R314</f>
        <v>0</v>
      </c>
      <c r="AP271" s="110">
        <f>R271-'Individ-I&amp;O Tables'!S314</f>
        <v>0</v>
      </c>
      <c r="AQ271" s="110">
        <f>S271-'Individ-I&amp;O Tables'!T314</f>
        <v>0</v>
      </c>
      <c r="AR271" s="110">
        <f>T271-'Individ-I&amp;O Tables'!U314</f>
        <v>0</v>
      </c>
      <c r="AS271" s="110">
        <f>U271-'Individ-I&amp;O Tables'!V314</f>
        <v>0</v>
      </c>
      <c r="AT271" s="199">
        <f>V271-'Individ-I&amp;O Tables'!W314</f>
        <v>0</v>
      </c>
    </row>
    <row r="272" spans="1:46" ht="15" x14ac:dyDescent="0.2">
      <c r="A272" s="204">
        <v>2007</v>
      </c>
      <c r="B272" s="54">
        <f>'4.Stata-DNSP&amp;State'!Z213</f>
        <v>1.0137988328933716</v>
      </c>
      <c r="C272" s="54">
        <f>'4.Stata-DNSP&amp;State'!AA213</f>
        <v>1.044798731803894</v>
      </c>
      <c r="D272" s="54">
        <f>'4.Stata-DNSP&amp;State'!AB213</f>
        <v>1.0184627771377563</v>
      </c>
      <c r="E272" s="54">
        <f>'4.Stata-DNSP&amp;State'!AC213</f>
        <v>1.0079221725463867</v>
      </c>
      <c r="F272" s="54">
        <f>'4.Stata-DNSP&amp;State'!AD213</f>
        <v>0.95213603973388672</v>
      </c>
      <c r="G272" s="54"/>
      <c r="H272" s="54">
        <f>'4.Stata-DNSP&amp;State'!C213</f>
        <v>1.0444493293762207</v>
      </c>
      <c r="I272" s="57">
        <f>'4.Stata-DNSP&amp;State'!AE213</f>
        <v>1.1752356290817261</v>
      </c>
      <c r="J272" s="54">
        <f>'4.Stata-DNSP&amp;State'!AF213</f>
        <v>1.0057979822158813</v>
      </c>
      <c r="K272" s="54">
        <f>'4.Stata-DNSP&amp;State'!AG213</f>
        <v>1.0029691457748413</v>
      </c>
      <c r="L272" s="54">
        <f>'4.Stata-DNSP&amp;State'!AH213</f>
        <v>1.0316320657730103</v>
      </c>
      <c r="M272" s="54">
        <f>'4.Stata-DNSP&amp;State'!AI213</f>
        <v>1.077824592590332</v>
      </c>
      <c r="N272" s="54">
        <f>'4.Stata-DNSP&amp;State'!AJ213</f>
        <v>1.0635222196578979</v>
      </c>
      <c r="O272" s="55">
        <f>'4.Stata-DNSP&amp;State'!D213</f>
        <v>1.0941454172134399</v>
      </c>
      <c r="P272" s="54">
        <f t="shared" si="173"/>
        <v>0.8887148275042549</v>
      </c>
      <c r="Q272" s="54">
        <f t="shared" si="174"/>
        <v>1.0384285391736283</v>
      </c>
      <c r="R272" s="54">
        <f t="shared" si="175"/>
        <v>1.0413573874890578</v>
      </c>
      <c r="S272" s="54">
        <f t="shared" si="176"/>
        <v>1.0124242586368293</v>
      </c>
      <c r="T272" s="54">
        <f t="shared" si="177"/>
        <v>0.96903460596134605</v>
      </c>
      <c r="U272" s="54">
        <f t="shared" si="178"/>
        <v>0.98206629825955827</v>
      </c>
      <c r="V272" s="55">
        <f>'Index Tables'!F288</f>
        <v>1.0044409999999999</v>
      </c>
      <c r="Y272" s="198">
        <v>2007</v>
      </c>
      <c r="Z272" s="202">
        <f>B272-'Individ-I&amp;O Tables'!B315</f>
        <v>-1.6710662831265211E-7</v>
      </c>
      <c r="AA272" s="38">
        <f>C272-'Individ-I&amp;O Tables'!C315</f>
        <v>-2.6819610599027044E-7</v>
      </c>
      <c r="AB272" s="38">
        <f>D272-'Individ-I&amp;O Tables'!D315</f>
        <v>-2.2286224354850503E-7</v>
      </c>
      <c r="AC272" s="38">
        <f>E272-'Individ-I&amp;O Tables'!E315</f>
        <v>1.7254638673414036E-7</v>
      </c>
      <c r="AD272" s="38">
        <f>F272-'Individ-I&amp;O Tables'!F315</f>
        <v>3.9733886736392776E-8</v>
      </c>
      <c r="AE272" s="38"/>
      <c r="AF272" s="200">
        <f>H272-'Individ-I&amp;O Tables'!H315</f>
        <v>3.2937622074236117E-7</v>
      </c>
      <c r="AG272" s="38">
        <f>I272-'Individ-I&amp;O Tables'!I315</f>
        <v>-3.7091827387314424E-7</v>
      </c>
      <c r="AH272" s="38">
        <f>J272-'Individ-I&amp;O Tables'!J315</f>
        <v>-1.7784118622188316E-8</v>
      </c>
      <c r="AI272" s="38">
        <f>K272-'Individ-I&amp;O Tables'!K315</f>
        <v>1.457748413091764E-7</v>
      </c>
      <c r="AJ272" s="38">
        <f>L272-'Individ-I&amp;O Tables'!L315</f>
        <v>6.5773010149428046E-8</v>
      </c>
      <c r="AK272" s="38">
        <f>M272-'Individ-I&amp;O Tables'!M315</f>
        <v>-4.0740966800179024E-7</v>
      </c>
      <c r="AL272" s="38">
        <f>N272-'Individ-I&amp;O Tables'!N315</f>
        <v>2.1965789787081746E-7</v>
      </c>
      <c r="AM272" s="38">
        <f>O272-'Individ-I&amp;O Tables'!P315</f>
        <v>4.1721344001821592E-7</v>
      </c>
      <c r="AN272" s="202">
        <f>P272-'Individ-I&amp;O Tables'!Q315</f>
        <v>2.7504254873633727E-8</v>
      </c>
      <c r="AO272" s="38">
        <f>Q272-'Individ-I&amp;O Tables'!R315</f>
        <v>-4.6082637172872865E-7</v>
      </c>
      <c r="AP272" s="38">
        <f>R272-'Individ-I&amp;O Tables'!S315</f>
        <v>3.8748905772933995E-7</v>
      </c>
      <c r="AQ272" s="38">
        <f>S272-'Individ-I&amp;O Tables'!T315</f>
        <v>2.5863682928672915E-7</v>
      </c>
      <c r="AR272" s="38">
        <f>T272-'Individ-I&amp;O Tables'!U315</f>
        <v>5.9613460834384568E-9</v>
      </c>
      <c r="AS272" s="38">
        <f>U272-'Individ-I&amp;O Tables'!V315</f>
        <v>-1.740441679665139E-9</v>
      </c>
      <c r="AT272" s="200">
        <f>V272-'Individ-I&amp;O Tables'!W315</f>
        <v>0</v>
      </c>
    </row>
    <row r="273" spans="1:46" ht="15" x14ac:dyDescent="0.2">
      <c r="A273" s="204">
        <v>2008</v>
      </c>
      <c r="B273" s="54">
        <f>'4.Stata-DNSP&amp;State'!Z214</f>
        <v>1.0659677982330322</v>
      </c>
      <c r="C273" s="54">
        <f>'4.Stata-DNSP&amp;State'!AA214</f>
        <v>1.1141946315765381</v>
      </c>
      <c r="D273" s="54">
        <f>'4.Stata-DNSP&amp;State'!AB214</f>
        <v>1.0365778207778931</v>
      </c>
      <c r="E273" s="54">
        <f>'4.Stata-DNSP&amp;State'!AC214</f>
        <v>1.014546275138855</v>
      </c>
      <c r="F273" s="54">
        <f>'4.Stata-DNSP&amp;State'!AD214</f>
        <v>0.72247910499572754</v>
      </c>
      <c r="G273" s="54"/>
      <c r="H273" s="54">
        <f>'4.Stata-DNSP&amp;State'!C214</f>
        <v>1.147502064704895</v>
      </c>
      <c r="I273" s="57">
        <f>'4.Stata-DNSP&amp;State'!AE214</f>
        <v>1.2794780731201172</v>
      </c>
      <c r="J273" s="54">
        <f>'4.Stata-DNSP&amp;State'!AF214</f>
        <v>1.0118229389190674</v>
      </c>
      <c r="K273" s="54">
        <f>'4.Stata-DNSP&amp;State'!AG214</f>
        <v>1.0063263177871704</v>
      </c>
      <c r="L273" s="54">
        <f>'4.Stata-DNSP&amp;State'!AH214</f>
        <v>1</v>
      </c>
      <c r="M273" s="54">
        <f>'4.Stata-DNSP&amp;State'!AI214</f>
        <v>1.1104623079299927</v>
      </c>
      <c r="N273" s="54">
        <f>'4.Stata-DNSP&amp;State'!AJ214</f>
        <v>1.0797296762466431</v>
      </c>
      <c r="O273" s="55">
        <f>'4.Stata-DNSP&amp;State'!D214</f>
        <v>1.1434944868087769</v>
      </c>
      <c r="P273" s="54">
        <f t="shared" si="173"/>
        <v>0.89685168414540517</v>
      </c>
      <c r="Q273" s="54">
        <f t="shared" si="174"/>
        <v>1.1340937436452805</v>
      </c>
      <c r="R273" s="54">
        <f t="shared" si="175"/>
        <v>1.1402882389364104</v>
      </c>
      <c r="S273" s="54">
        <f t="shared" si="176"/>
        <v>1.147502064704895</v>
      </c>
      <c r="T273" s="54">
        <f t="shared" si="177"/>
        <v>1.033355257995157</v>
      </c>
      <c r="U273" s="54">
        <f t="shared" si="178"/>
        <v>1.0627679223320436</v>
      </c>
      <c r="V273" s="55">
        <f>'Index Tables'!F289</f>
        <v>1.088913</v>
      </c>
      <c r="Y273" s="198">
        <v>2008</v>
      </c>
      <c r="Z273" s="202">
        <f>B273-'Individ-I&amp;O Tables'!B316</f>
        <v>-2.0176696780005443E-7</v>
      </c>
      <c r="AA273" s="38">
        <f>C273-'Individ-I&amp;O Tables'!C316</f>
        <v>6.3157653817924597E-7</v>
      </c>
      <c r="AB273" s="38">
        <f>D273-'Individ-I&amp;O Tables'!D316</f>
        <v>-1.7922210693299689E-7</v>
      </c>
      <c r="AC273" s="38">
        <f>E273-'Individ-I&amp;O Tables'!E316</f>
        <v>2.7513885503260838E-7</v>
      </c>
      <c r="AD273" s="38">
        <f>F273-'Individ-I&amp;O Tables'!F316</f>
        <v>4.9957274983469802E-9</v>
      </c>
      <c r="AE273" s="38"/>
      <c r="AF273" s="200">
        <f>H273-'Individ-I&amp;O Tables'!H316</f>
        <v>6.4704894997547058E-8</v>
      </c>
      <c r="AG273" s="38">
        <f>I273-'Individ-I&amp;O Tables'!I316</f>
        <v>7.3120117294322995E-8</v>
      </c>
      <c r="AH273" s="38">
        <f>J273-'Individ-I&amp;O Tables'!J316</f>
        <v>-6.1080932534096632E-8</v>
      </c>
      <c r="AI273" s="38">
        <f>K273-'Individ-I&amp;O Tables'!K316</f>
        <v>3.1778717035635395E-7</v>
      </c>
      <c r="AJ273" s="38">
        <f>L273-'Individ-I&amp;O Tables'!L316</f>
        <v>0</v>
      </c>
      <c r="AK273" s="38">
        <f>M273-'Individ-I&amp;O Tables'!M316</f>
        <v>3.0792999261564091E-7</v>
      </c>
      <c r="AL273" s="38">
        <f>N273-'Individ-I&amp;O Tables'!N316</f>
        <v>-3.2375335701217978E-7</v>
      </c>
      <c r="AM273" s="38">
        <f>O273-'Individ-I&amp;O Tables'!P316</f>
        <v>4.8680877684503798E-7</v>
      </c>
      <c r="AN273" s="202">
        <f>P273-'Individ-I&amp;O Tables'!Q316</f>
        <v>8.4145405199187451E-8</v>
      </c>
      <c r="AO273" s="38">
        <f>Q273-'Individ-I&amp;O Tables'!R316</f>
        <v>-2.5635471945228971E-7</v>
      </c>
      <c r="AP273" s="38">
        <f>R273-'Individ-I&amp;O Tables'!S316</f>
        <v>2.3893641043493119E-7</v>
      </c>
      <c r="AQ273" s="38">
        <f>S273-'Individ-I&amp;O Tables'!T316</f>
        <v>6.4704894997547058E-8</v>
      </c>
      <c r="AR273" s="38">
        <f>T273-'Individ-I&amp;O Tables'!U316</f>
        <v>2.5799515701585563E-7</v>
      </c>
      <c r="AS273" s="38">
        <f>U273-'Individ-I&amp;O Tables'!V316</f>
        <v>-7.7667956288607343E-8</v>
      </c>
      <c r="AT273" s="200">
        <f>V273-'Individ-I&amp;O Tables'!W316</f>
        <v>0</v>
      </c>
    </row>
    <row r="274" spans="1:46" ht="15" x14ac:dyDescent="0.2">
      <c r="A274" s="204">
        <v>2009</v>
      </c>
      <c r="B274" s="54">
        <f>'4.Stata-DNSP&amp;State'!Z215</f>
        <v>1.0475926399230957</v>
      </c>
      <c r="C274" s="54">
        <f>'4.Stata-DNSP&amp;State'!AA215</f>
        <v>1.194353461265564</v>
      </c>
      <c r="D274" s="54">
        <f>'4.Stata-DNSP&amp;State'!AB215</f>
        <v>1.0548481941223145</v>
      </c>
      <c r="E274" s="54">
        <f>'4.Stata-DNSP&amp;State'!AC215</f>
        <v>1.0290181636810303</v>
      </c>
      <c r="F274" s="54">
        <f>'4.Stata-DNSP&amp;State'!AD215</f>
        <v>0.99131077527999878</v>
      </c>
      <c r="G274" s="54"/>
      <c r="H274" s="54">
        <f>'4.Stata-DNSP&amp;State'!C215</f>
        <v>1.1367528438568115</v>
      </c>
      <c r="I274" s="57">
        <f>'4.Stata-DNSP&amp;State'!AE215</f>
        <v>1.4458961486816406</v>
      </c>
      <c r="J274" s="54">
        <f>'4.Stata-DNSP&amp;State'!AF215</f>
        <v>1.0359915494918823</v>
      </c>
      <c r="K274" s="54">
        <f>'4.Stata-DNSP&amp;State'!AG215</f>
        <v>1.0101709365844727</v>
      </c>
      <c r="L274" s="54">
        <f>'4.Stata-DNSP&amp;State'!AH215</f>
        <v>1.0114301443099976</v>
      </c>
      <c r="M274" s="54">
        <f>'4.Stata-DNSP&amp;State'!AI215</f>
        <v>1.1914994716644287</v>
      </c>
      <c r="N274" s="54">
        <f>'4.Stata-DNSP&amp;State'!AJ215</f>
        <v>1.1982630491256714</v>
      </c>
      <c r="O274" s="55">
        <f>'4.Stata-DNSP&amp;State'!D215</f>
        <v>1.2435404062271118</v>
      </c>
      <c r="P274" s="54">
        <f t="shared" si="173"/>
        <v>0.78619259404853936</v>
      </c>
      <c r="Q274" s="54">
        <f t="shared" si="174"/>
        <v>1.0972607299879513</v>
      </c>
      <c r="R274" s="54">
        <f t="shared" si="175"/>
        <v>1.1253074135159042</v>
      </c>
      <c r="S274" s="54">
        <f t="shared" si="176"/>
        <v>1.1239064311577442</v>
      </c>
      <c r="T274" s="54">
        <f t="shared" si="177"/>
        <v>0.95405232724850431</v>
      </c>
      <c r="U274" s="54">
        <f t="shared" si="178"/>
        <v>0.94866719347330153</v>
      </c>
      <c r="V274" s="55">
        <f>'Index Tables'!F290</f>
        <v>1.021223</v>
      </c>
      <c r="Y274" s="198">
        <v>2009</v>
      </c>
      <c r="Z274" s="202">
        <f>B274-'Individ-I&amp;O Tables'!B317</f>
        <v>-3.6007690429329386E-7</v>
      </c>
      <c r="AA274" s="38">
        <f>C274-'Individ-I&amp;O Tables'!C317</f>
        <v>4.6126556396686169E-7</v>
      </c>
      <c r="AB274" s="38">
        <f>D274-'Individ-I&amp;O Tables'!D317</f>
        <v>1.941223144452664E-7</v>
      </c>
      <c r="AC274" s="38">
        <f>E274-'Individ-I&amp;O Tables'!E317</f>
        <v>1.6368103028518988E-7</v>
      </c>
      <c r="AD274" s="38">
        <f>F274-'Individ-I&amp;O Tables'!F317</f>
        <v>7.5279998790200864E-8</v>
      </c>
      <c r="AE274" s="38"/>
      <c r="AF274" s="200">
        <f>H274-'Individ-I&amp;O Tables'!H317</f>
        <v>-1.5614318837897656E-7</v>
      </c>
      <c r="AG274" s="38">
        <f>I274-'Individ-I&amp;O Tables'!I317</f>
        <v>1.4868164055492628E-7</v>
      </c>
      <c r="AH274" s="38">
        <f>J274-'Individ-I&amp;O Tables'!J317</f>
        <v>-4.5050811769975496E-7</v>
      </c>
      <c r="AI274" s="38">
        <f>K274-'Individ-I&amp;O Tables'!K317</f>
        <v>-6.3415527273846806E-8</v>
      </c>
      <c r="AJ274" s="38">
        <f>L274-'Individ-I&amp;O Tables'!L317</f>
        <v>1.4430999750736362E-7</v>
      </c>
      <c r="AK274" s="38">
        <f>M274-'Individ-I&amp;O Tables'!M317</f>
        <v>4.7166442862511815E-7</v>
      </c>
      <c r="AL274" s="38">
        <f>N274-'Individ-I&amp;O Tables'!N317</f>
        <v>4.9125671308658525E-8</v>
      </c>
      <c r="AM274" s="38">
        <f>O274-'Individ-I&amp;O Tables'!P317</f>
        <v>4.062271117266647E-7</v>
      </c>
      <c r="AN274" s="202">
        <f>P274-'Individ-I&amp;O Tables'!Q317</f>
        <v>-1.0595146060499161E-7</v>
      </c>
      <c r="AO274" s="38">
        <f>Q274-'Individ-I&amp;O Tables'!R317</f>
        <v>-2.7001204871979212E-7</v>
      </c>
      <c r="AP274" s="38">
        <f>R274-'Individ-I&amp;O Tables'!S317</f>
        <v>-5.8648409573258675E-7</v>
      </c>
      <c r="AQ274" s="38">
        <f>S274-'Individ-I&amp;O Tables'!T317</f>
        <v>-5.6884225574371783E-7</v>
      </c>
      <c r="AR274" s="38">
        <f>T274-'Individ-I&amp;O Tables'!U317</f>
        <v>-2.7275149572236757E-7</v>
      </c>
      <c r="AS274" s="38">
        <f>U274-'Individ-I&amp;O Tables'!V317</f>
        <v>-3.0652669846809033E-7</v>
      </c>
      <c r="AT274" s="200">
        <f>V274-'Individ-I&amp;O Tables'!W317</f>
        <v>0</v>
      </c>
    </row>
    <row r="275" spans="1:46" ht="15" x14ac:dyDescent="0.2">
      <c r="A275" s="204">
        <v>2010</v>
      </c>
      <c r="B275" s="54">
        <f>'4.Stata-DNSP&amp;State'!Z216</f>
        <v>1.0690943002700806</v>
      </c>
      <c r="C275" s="54">
        <f>'4.Stata-DNSP&amp;State'!AA216</f>
        <v>1.1985049247741699</v>
      </c>
      <c r="D275" s="54">
        <f>'4.Stata-DNSP&amp;State'!AB216</f>
        <v>1.0665444135665894</v>
      </c>
      <c r="E275" s="54">
        <f>'4.Stata-DNSP&amp;State'!AC216</f>
        <v>1.0352143049240112</v>
      </c>
      <c r="F275" s="54">
        <f>'4.Stata-DNSP&amp;State'!AD216</f>
        <v>0.73073309659957886</v>
      </c>
      <c r="G275" s="54"/>
      <c r="H275" s="54">
        <f>'4.Stata-DNSP&amp;State'!C216</f>
        <v>1.2040457725524902</v>
      </c>
      <c r="I275" s="57">
        <f>'4.Stata-DNSP&amp;State'!AE216</f>
        <v>1.4100966453552246</v>
      </c>
      <c r="J275" s="54">
        <f>'4.Stata-DNSP&amp;State'!AF216</f>
        <v>1.0589120388031006</v>
      </c>
      <c r="K275" s="54">
        <f>'4.Stata-DNSP&amp;State'!AG216</f>
        <v>1.0118446350097656</v>
      </c>
      <c r="L275" s="54">
        <f>'4.Stata-DNSP&amp;State'!AH216</f>
        <v>1.003455638885498</v>
      </c>
      <c r="M275" s="54">
        <f>'4.Stata-DNSP&amp;State'!AI216</f>
        <v>1.2410768270492554</v>
      </c>
      <c r="N275" s="54">
        <f>'4.Stata-DNSP&amp;State'!AJ216</f>
        <v>1.1842144727706909</v>
      </c>
      <c r="O275" s="55">
        <f>'4.Stata-DNSP&amp;State'!D216</f>
        <v>1.2343494892120361</v>
      </c>
      <c r="P275" s="54">
        <f t="shared" si="173"/>
        <v>0.85387464505964616</v>
      </c>
      <c r="Q275" s="54">
        <f t="shared" si="174"/>
        <v>1.1370592914529858</v>
      </c>
      <c r="R275" s="54">
        <f t="shared" si="175"/>
        <v>1.1899512345004128</v>
      </c>
      <c r="S275" s="54">
        <f t="shared" si="176"/>
        <v>1.1998993536872047</v>
      </c>
      <c r="T275" s="54">
        <f t="shared" si="177"/>
        <v>0.97016215782159998</v>
      </c>
      <c r="U275" s="54">
        <f t="shared" si="178"/>
        <v>1.0167463751185208</v>
      </c>
      <c r="V275" s="55">
        <f>'Index Tables'!F291</f>
        <v>1.0751759999999999</v>
      </c>
      <c r="Y275" s="198">
        <v>2010</v>
      </c>
      <c r="Z275" s="202">
        <f>B275-'Individ-I&amp;O Tables'!B318</f>
        <v>3.0027008057764704E-7</v>
      </c>
      <c r="AA275" s="38">
        <f>C275-'Individ-I&amp;O Tables'!C318</f>
        <v>-7.522583000962868E-8</v>
      </c>
      <c r="AB275" s="38">
        <f>D275-'Individ-I&amp;O Tables'!D318</f>
        <v>4.1356658941893443E-7</v>
      </c>
      <c r="AC275" s="38">
        <f>E275-'Individ-I&amp;O Tables'!E318</f>
        <v>3.0492401115189693E-7</v>
      </c>
      <c r="AD275" s="38">
        <f>F275-'Individ-I&amp;O Tables'!F318</f>
        <v>9.6599578891520821E-8</v>
      </c>
      <c r="AE275" s="38"/>
      <c r="AF275" s="200">
        <f>H275-'Individ-I&amp;O Tables'!H318</f>
        <v>-2.2744750971526173E-7</v>
      </c>
      <c r="AG275" s="38">
        <f>I275-'Individ-I&amp;O Tables'!I318</f>
        <v>-3.5464477532443084E-7</v>
      </c>
      <c r="AH275" s="38">
        <f>J275-'Individ-I&amp;O Tables'!J318</f>
        <v>3.8803100510520494E-8</v>
      </c>
      <c r="AI275" s="38">
        <f>K275-'Individ-I&amp;O Tables'!K318</f>
        <v>-3.6499023448044454E-7</v>
      </c>
      <c r="AJ275" s="38">
        <f>L275-'Individ-I&amp;O Tables'!L318</f>
        <v>-3.6111450185671856E-7</v>
      </c>
      <c r="AK275" s="38">
        <f>M275-'Individ-I&amp;O Tables'!M318</f>
        <v>-1.7295074461465276E-7</v>
      </c>
      <c r="AL275" s="38">
        <f>N275-'Individ-I&amp;O Tables'!N318</f>
        <v>4.7277069081808065E-7</v>
      </c>
      <c r="AM275" s="38">
        <f>O275-'Individ-I&amp;O Tables'!P318</f>
        <v>4.8921203621432596E-7</v>
      </c>
      <c r="AN275" s="202">
        <f>P275-'Individ-I&amp;O Tables'!Q318</f>
        <v>-3.5494035388605738E-7</v>
      </c>
      <c r="AO275" s="38">
        <f>Q275-'Individ-I&amp;O Tables'!R318</f>
        <v>-7.0854701417211174E-7</v>
      </c>
      <c r="AP275" s="38">
        <f>R275-'Individ-I&amp;O Tables'!S318</f>
        <v>-7.6549958705207644E-7</v>
      </c>
      <c r="AQ275" s="38">
        <f>S275-'Individ-I&amp;O Tables'!T318</f>
        <v>-6.4631279528271079E-7</v>
      </c>
      <c r="AR275" s="38">
        <f>T275-'Individ-I&amp;O Tables'!U318</f>
        <v>-5.4217840006476337E-7</v>
      </c>
      <c r="AS275" s="38">
        <f>U275-'Individ-I&amp;O Tables'!V318</f>
        <v>-6.2488147922756809E-7</v>
      </c>
      <c r="AT275" s="200">
        <f>V275-'Individ-I&amp;O Tables'!W318</f>
        <v>0</v>
      </c>
    </row>
    <row r="276" spans="1:46" ht="15" x14ac:dyDescent="0.2">
      <c r="A276" s="204">
        <v>2011</v>
      </c>
      <c r="B276" s="54">
        <f>'4.Stata-DNSP&amp;State'!Z217</f>
        <v>1.0313047170639038</v>
      </c>
      <c r="C276" s="54">
        <f>'4.Stata-DNSP&amp;State'!AA217</f>
        <v>1.1985049247741699</v>
      </c>
      <c r="D276" s="54">
        <f>'4.Stata-DNSP&amp;State'!AB217</f>
        <v>1.0813220739364624</v>
      </c>
      <c r="E276" s="54">
        <f>'4.Stata-DNSP&amp;State'!AC217</f>
        <v>1.0411220788955688</v>
      </c>
      <c r="F276" s="54">
        <f>'4.Stata-DNSP&amp;State'!AD217</f>
        <v>0.82987594604492188</v>
      </c>
      <c r="G276" s="54"/>
      <c r="H276" s="54">
        <f>'4.Stata-DNSP&amp;State'!C217</f>
        <v>1.1809245347976685</v>
      </c>
      <c r="I276" s="57">
        <f>'4.Stata-DNSP&amp;State'!AE217</f>
        <v>1.436801552772522</v>
      </c>
      <c r="J276" s="54">
        <f>'4.Stata-DNSP&amp;State'!AF217</f>
        <v>1.0600663423538208</v>
      </c>
      <c r="K276" s="54">
        <f>'4.Stata-DNSP&amp;State'!AG217</f>
        <v>1.0119993686676025</v>
      </c>
      <c r="L276" s="54">
        <f>'4.Stata-DNSP&amp;State'!AH217</f>
        <v>1.144603967666626</v>
      </c>
      <c r="M276" s="54">
        <f>'4.Stata-DNSP&amp;State'!AI217</f>
        <v>1.2966136932373047</v>
      </c>
      <c r="N276" s="54">
        <f>'4.Stata-DNSP&amp;State'!AJ217</f>
        <v>1.2393602132797241</v>
      </c>
      <c r="O276" s="55">
        <f>'4.Stata-DNSP&amp;State'!D217</f>
        <v>1.2633917331695557</v>
      </c>
      <c r="P276" s="54">
        <f t="shared" si="173"/>
        <v>0.82191206747995171</v>
      </c>
      <c r="Q276" s="54">
        <f t="shared" si="174"/>
        <v>1.1140100271229143</v>
      </c>
      <c r="R276" s="54">
        <f t="shared" si="175"/>
        <v>1.1669222050528278</v>
      </c>
      <c r="S276" s="54">
        <f t="shared" si="176"/>
        <v>1.0317319947833878</v>
      </c>
      <c r="T276" s="54">
        <f t="shared" si="177"/>
        <v>0.91077592420700826</v>
      </c>
      <c r="U276" s="54">
        <f t="shared" si="178"/>
        <v>0.95285012552773729</v>
      </c>
      <c r="V276" s="55">
        <f>'Index Tables'!F292</f>
        <v>1.0272209999999999</v>
      </c>
      <c r="Y276" s="198">
        <v>2011</v>
      </c>
      <c r="Z276" s="202">
        <f>B276-'Individ-I&amp;O Tables'!B319</f>
        <v>-2.8293609610763326E-7</v>
      </c>
      <c r="AA276" s="38">
        <f>C276-'Individ-I&amp;O Tables'!C319</f>
        <v>-7.522583000962868E-8</v>
      </c>
      <c r="AB276" s="38">
        <f>D276-'Individ-I&amp;O Tables'!D319</f>
        <v>7.3936462507973033E-8</v>
      </c>
      <c r="AC276" s="38">
        <f>E276-'Individ-I&amp;O Tables'!E319</f>
        <v>7.889556874474124E-8</v>
      </c>
      <c r="AD276" s="38">
        <f>F276-'Individ-I&amp;O Tables'!F319</f>
        <v>4.6044921875321165E-8</v>
      </c>
      <c r="AE276" s="38"/>
      <c r="AF276" s="200">
        <f>H276-'Individ-I&amp;O Tables'!H319</f>
        <v>-4.6520233154545565E-7</v>
      </c>
      <c r="AG276" s="38">
        <f>I276-'Individ-I&amp;O Tables'!I319</f>
        <v>-4.4722747793990436E-7</v>
      </c>
      <c r="AH276" s="38">
        <f>J276-'Individ-I&amp;O Tables'!J319</f>
        <v>3.4235382084801813E-7</v>
      </c>
      <c r="AI276" s="38">
        <f>K276-'Individ-I&amp;O Tables'!K319</f>
        <v>3.6866760244613772E-7</v>
      </c>
      <c r="AJ276" s="38">
        <f>L276-'Individ-I&amp;O Tables'!L319</f>
        <v>-3.2333373978232771E-8</v>
      </c>
      <c r="AK276" s="38">
        <f>M276-'Individ-I&amp;O Tables'!M319</f>
        <v>-3.0676269524576583E-7</v>
      </c>
      <c r="AL276" s="38">
        <f>N276-'Individ-I&amp;O Tables'!N319</f>
        <v>2.1327972410389862E-7</v>
      </c>
      <c r="AM276" s="38">
        <f>O276-'Individ-I&amp;O Tables'!P319</f>
        <v>-2.6683044440645176E-7</v>
      </c>
      <c r="AN276" s="202">
        <f>P276-'Individ-I&amp;O Tables'!Q319</f>
        <v>-3.3252004827399873E-7</v>
      </c>
      <c r="AO276" s="38">
        <f>Q276-'Individ-I&amp;O Tables'!R319</f>
        <v>-9.7287708578086551E-7</v>
      </c>
      <c r="AP276" s="38">
        <f>R276-'Individ-I&amp;O Tables'!S319</f>
        <v>-7.9494717208916654E-7</v>
      </c>
      <c r="AQ276" s="38">
        <f>S276-'Individ-I&amp;O Tables'!T319</f>
        <v>-1.0052166121710115E-6</v>
      </c>
      <c r="AR276" s="38">
        <f>T276-'Individ-I&amp;O Tables'!U319</f>
        <v>-3.7579299172474379E-7</v>
      </c>
      <c r="AS276" s="38">
        <f>U276-'Individ-I&amp;O Tables'!V319</f>
        <v>-5.7447226275986196E-7</v>
      </c>
      <c r="AT276" s="200">
        <f>V276-'Individ-I&amp;O Tables'!W319</f>
        <v>0</v>
      </c>
    </row>
    <row r="277" spans="1:46" ht="15" x14ac:dyDescent="0.2">
      <c r="A277" s="204">
        <v>2012</v>
      </c>
      <c r="B277" s="54">
        <f>'4.Stata-DNSP&amp;State'!Z218</f>
        <v>1.0266025066375732</v>
      </c>
      <c r="C277" s="54">
        <f>'4.Stata-DNSP&amp;State'!AA218</f>
        <v>1.1985049247741699</v>
      </c>
      <c r="D277" s="54">
        <f>'4.Stata-DNSP&amp;State'!AB218</f>
        <v>1.1045494079589844</v>
      </c>
      <c r="E277" s="54">
        <f>'4.Stata-DNSP&amp;State'!AC218</f>
        <v>1.0528839826583862</v>
      </c>
      <c r="F277" s="54">
        <f>'4.Stata-DNSP&amp;State'!AD218</f>
        <v>0.73192965984344482</v>
      </c>
      <c r="G277" s="54"/>
      <c r="H277" s="54">
        <f>'4.Stata-DNSP&amp;State'!C218</f>
        <v>1.2075713872909546</v>
      </c>
      <c r="I277" s="57">
        <f>'4.Stata-DNSP&amp;State'!AE218</f>
        <v>1.5441334247589111</v>
      </c>
      <c r="J277" s="54">
        <f>'4.Stata-DNSP&amp;State'!AF218</f>
        <v>1.0753068923950195</v>
      </c>
      <c r="K277" s="54">
        <f>'4.Stata-DNSP&amp;State'!AG218</f>
        <v>1.0213017463684082</v>
      </c>
      <c r="L277" s="54">
        <f>'4.Stata-DNSP&amp;State'!AH218</f>
        <v>1.144603967666626</v>
      </c>
      <c r="M277" s="54">
        <f>'4.Stata-DNSP&amp;State'!AI218</f>
        <v>1.3729186058044434</v>
      </c>
      <c r="N277" s="54">
        <f>'4.Stata-DNSP&amp;State'!AJ218</f>
        <v>1.2499270439147949</v>
      </c>
      <c r="O277" s="55">
        <f>'4.Stata-DNSP&amp;State'!D218</f>
        <v>1.3161739110946655</v>
      </c>
      <c r="P277" s="54">
        <f t="shared" si="173"/>
        <v>0.78203824095025676</v>
      </c>
      <c r="Q277" s="54">
        <f t="shared" si="174"/>
        <v>1.1230016247746202</v>
      </c>
      <c r="R277" s="54">
        <f t="shared" si="175"/>
        <v>1.182384531882857</v>
      </c>
      <c r="S277" s="54">
        <f t="shared" si="176"/>
        <v>1.0550124072631804</v>
      </c>
      <c r="T277" s="54">
        <f t="shared" si="177"/>
        <v>0.87956517027707859</v>
      </c>
      <c r="U277" s="54">
        <f t="shared" si="178"/>
        <v>0.96611349691964288</v>
      </c>
      <c r="V277" s="55">
        <f>'Index Tables'!F293</f>
        <v>1.0309170000000001</v>
      </c>
      <c r="Y277" s="198">
        <v>2012</v>
      </c>
      <c r="Z277" s="202">
        <f>B277-'Individ-I&amp;O Tables'!B320</f>
        <v>-4.9336242669006936E-7</v>
      </c>
      <c r="AA277" s="38">
        <f>C277-'Individ-I&amp;O Tables'!C320</f>
        <v>-7.522583000962868E-8</v>
      </c>
      <c r="AB277" s="38">
        <f>D277-'Individ-I&amp;O Tables'!D320</f>
        <v>4.0795898437195888E-7</v>
      </c>
      <c r="AC277" s="38">
        <f>E277-'Individ-I&amp;O Tables'!E320</f>
        <v>-1.7341613700594394E-8</v>
      </c>
      <c r="AD277" s="38">
        <f>F277-'Individ-I&amp;O Tables'!F320</f>
        <v>5.9843444866203299E-8</v>
      </c>
      <c r="AE277" s="38"/>
      <c r="AF277" s="200">
        <f>H277-'Individ-I&amp;O Tables'!H320</f>
        <v>-6.1270904549992622E-7</v>
      </c>
      <c r="AG277" s="38">
        <f>I277-'Individ-I&amp;O Tables'!I320</f>
        <v>-5.7524108876272351E-7</v>
      </c>
      <c r="AH277" s="38">
        <f>J277-'Individ-I&amp;O Tables'!J320</f>
        <v>-1.0760498048156819E-7</v>
      </c>
      <c r="AI277" s="38">
        <f>K277-'Individ-I&amp;O Tables'!K320</f>
        <v>-2.5363159172897554E-7</v>
      </c>
      <c r="AJ277" s="38">
        <f>L277-'Individ-I&amp;O Tables'!L320</f>
        <v>-3.2333373978232771E-8</v>
      </c>
      <c r="AK277" s="38">
        <f>M277-'Individ-I&amp;O Tables'!M320</f>
        <v>-3.9419555664110817E-7</v>
      </c>
      <c r="AL277" s="38">
        <f>N277-'Individ-I&amp;O Tables'!N320</f>
        <v>4.3914794911614763E-8</v>
      </c>
      <c r="AM277" s="38">
        <f>O277-'Individ-I&amp;O Tables'!P320</f>
        <v>-8.8905334427735738E-8</v>
      </c>
      <c r="AN277" s="202">
        <f>P277-'Individ-I&amp;O Tables'!Q320</f>
        <v>-1.5904974326463872E-7</v>
      </c>
      <c r="AO277" s="38">
        <f>Q277-'Individ-I&amp;O Tables'!R320</f>
        <v>-3.7522537987833005E-7</v>
      </c>
      <c r="AP277" s="38">
        <f>R277-'Individ-I&amp;O Tables'!S320</f>
        <v>-4.6811714304872964E-7</v>
      </c>
      <c r="AQ277" s="38">
        <f>S277-'Individ-I&amp;O Tables'!T320</f>
        <v>-5.9273681962679348E-7</v>
      </c>
      <c r="AR277" s="38">
        <f>T277-'Individ-I&amp;O Tables'!U320</f>
        <v>-2.297229214631713E-7</v>
      </c>
      <c r="AS277" s="38">
        <f>U277-'Individ-I&amp;O Tables'!V320</f>
        <v>-4.0308035709202272E-7</v>
      </c>
      <c r="AT277" s="200">
        <f>V277-'Individ-I&amp;O Tables'!W320</f>
        <v>0</v>
      </c>
    </row>
    <row r="278" spans="1:46" ht="15" x14ac:dyDescent="0.2">
      <c r="A278" s="204">
        <v>2013</v>
      </c>
      <c r="B278" s="54">
        <f>'4.Stata-DNSP&amp;State'!Z219</f>
        <v>1.0139307975769043</v>
      </c>
      <c r="C278" s="54">
        <f>'4.Stata-DNSP&amp;State'!AA219</f>
        <v>1.1985049247741699</v>
      </c>
      <c r="D278" s="54">
        <f>'4.Stata-DNSP&amp;State'!AB219</f>
        <v>1.1253552436828613</v>
      </c>
      <c r="E278" s="54">
        <f>'4.Stata-DNSP&amp;State'!AC219</f>
        <v>1.0552400350570679</v>
      </c>
      <c r="F278" s="54">
        <f>'4.Stata-DNSP&amp;State'!AD219</f>
        <v>0.79037100076675415</v>
      </c>
      <c r="G278" s="54"/>
      <c r="H278" s="54">
        <f>'4.Stata-DNSP&amp;State'!C219</f>
        <v>1.1971050500869751</v>
      </c>
      <c r="I278" s="57">
        <f>'4.Stata-DNSP&amp;State'!AE219</f>
        <v>1.6336737871170044</v>
      </c>
      <c r="J278" s="54">
        <f>'4.Stata-DNSP&amp;State'!AF219</f>
        <v>1.0478041172027588</v>
      </c>
      <c r="K278" s="54">
        <f>'4.Stata-DNSP&amp;State'!AG219</f>
        <v>1.0212442874908447</v>
      </c>
      <c r="L278" s="54">
        <f>'4.Stata-DNSP&amp;State'!AH219</f>
        <v>2.7315258979797363</v>
      </c>
      <c r="M278" s="54">
        <f>'4.Stata-DNSP&amp;State'!AI219</f>
        <v>1.421974778175354</v>
      </c>
      <c r="N278" s="54">
        <f>'4.Stata-DNSP&amp;State'!AJ219</f>
        <v>1.2791608572006226</v>
      </c>
      <c r="O278" s="55">
        <f>'4.Stata-DNSP&amp;State'!D219</f>
        <v>1.3629728555679321</v>
      </c>
      <c r="P278" s="54">
        <f t="shared" si="173"/>
        <v>0.73276872012468541</v>
      </c>
      <c r="Q278" s="54">
        <f t="shared" si="174"/>
        <v>1.1424893550550206</v>
      </c>
      <c r="R278" s="54">
        <f t="shared" si="175"/>
        <v>1.1722024443614887</v>
      </c>
      <c r="S278" s="54">
        <f t="shared" si="176"/>
        <v>0.43825506138249171</v>
      </c>
      <c r="T278" s="54">
        <f t="shared" si="177"/>
        <v>0.84186095875981237</v>
      </c>
      <c r="U278" s="54">
        <f t="shared" si="178"/>
        <v>0.93585184642592778</v>
      </c>
      <c r="V278" s="55">
        <f>'Index Tables'!F294</f>
        <v>1.0042599999999999</v>
      </c>
      <c r="Y278" s="198">
        <v>2013</v>
      </c>
      <c r="Z278" s="202">
        <f>B278-'Individ-I&amp;O Tables'!B321</f>
        <v>-2.0242309561879779E-7</v>
      </c>
      <c r="AA278" s="38">
        <f>C278-'Individ-I&amp;O Tables'!C321</f>
        <v>-7.522583000962868E-8</v>
      </c>
      <c r="AB278" s="38">
        <f>D278-'Individ-I&amp;O Tables'!D321</f>
        <v>2.4368286122289362E-7</v>
      </c>
      <c r="AC278" s="38">
        <f>E278-'Individ-I&amp;O Tables'!E321</f>
        <v>3.5057067915289508E-8</v>
      </c>
      <c r="AD278" s="38">
        <f>F278-'Individ-I&amp;O Tables'!F321</f>
        <v>7.667541046529891E-10</v>
      </c>
      <c r="AE278" s="38"/>
      <c r="AF278" s="200">
        <f>H278-'Individ-I&amp;O Tables'!H321</f>
        <v>-9.4991302490576857E-7</v>
      </c>
      <c r="AG278" s="38">
        <f>I278-'Individ-I&amp;O Tables'!I321</f>
        <v>-2.1288299567601143E-7</v>
      </c>
      <c r="AH278" s="38">
        <f>J278-'Individ-I&amp;O Tables'!J321</f>
        <v>1.1720275883142506E-7</v>
      </c>
      <c r="AI278" s="38">
        <f>K278-'Individ-I&amp;O Tables'!K321</f>
        <v>2.8749084468593367E-7</v>
      </c>
      <c r="AJ278" s="38">
        <f>L278-'Individ-I&amp;O Tables'!L321</f>
        <v>-1.0202026379246831E-7</v>
      </c>
      <c r="AK278" s="38">
        <f>M278-'Individ-I&amp;O Tables'!M321</f>
        <v>-2.2182464598508034E-7</v>
      </c>
      <c r="AL278" s="38">
        <f>N278-'Individ-I&amp;O Tables'!N321</f>
        <v>-1.4279937743388871E-7</v>
      </c>
      <c r="AM278" s="38">
        <f>O278-'Individ-I&amp;O Tables'!P321</f>
        <v>-1.4443206786118878E-7</v>
      </c>
      <c r="AN278" s="202">
        <f>P278-'Individ-I&amp;O Tables'!Q321</f>
        <v>-2.798753145905053E-7</v>
      </c>
      <c r="AO278" s="38">
        <f>Q278-'Individ-I&amp;O Tables'!R321</f>
        <v>-6.4494497942213513E-7</v>
      </c>
      <c r="AP278" s="38">
        <f>R278-'Individ-I&amp;O Tables'!S321</f>
        <v>-5.5563851142359511E-7</v>
      </c>
      <c r="AQ278" s="38">
        <f>S278-'Individ-I&amp;O Tables'!T321</f>
        <v>-2.3861750830800332E-7</v>
      </c>
      <c r="AR278" s="38">
        <f>T278-'Individ-I&amp;O Tables'!U321</f>
        <v>-2.4124018760396382E-7</v>
      </c>
      <c r="AS278" s="38">
        <f>U278-'Individ-I&amp;O Tables'!V321</f>
        <v>-5.5357407224843058E-7</v>
      </c>
      <c r="AT278" s="200">
        <f>V278-'Individ-I&amp;O Tables'!W321</f>
        <v>0</v>
      </c>
    </row>
    <row r="279" spans="1:46" ht="15" x14ac:dyDescent="0.2">
      <c r="A279" s="204">
        <v>2014</v>
      </c>
      <c r="B279" s="54">
        <f>'4.Stata-DNSP&amp;State'!Z220</f>
        <v>1.0067192316055298</v>
      </c>
      <c r="C279" s="54">
        <f>'4.Stata-DNSP&amp;State'!AA220</f>
        <v>1.201752781867981</v>
      </c>
      <c r="D279" s="54">
        <f>'4.Stata-DNSP&amp;State'!AB220</f>
        <v>1.131788969039917</v>
      </c>
      <c r="E279" s="54">
        <f>'4.Stata-DNSP&amp;State'!AC220</f>
        <v>1.065674901008606</v>
      </c>
      <c r="F279" s="54">
        <f>'4.Stata-DNSP&amp;State'!AD220</f>
        <v>0.93920743465423584</v>
      </c>
      <c r="G279" s="54"/>
      <c r="H279" s="54">
        <f>'4.Stata-DNSP&amp;State'!C220</f>
        <v>1.1745015382766724</v>
      </c>
      <c r="I279" s="57">
        <f>'4.Stata-DNSP&amp;State'!AE220</f>
        <v>1.6741412878036499</v>
      </c>
      <c r="J279" s="54">
        <f>'4.Stata-DNSP&amp;State'!AF220</f>
        <v>1.1180769205093384</v>
      </c>
      <c r="K279" s="54">
        <f>'4.Stata-DNSP&amp;State'!AG220</f>
        <v>1.0232418775558472</v>
      </c>
      <c r="L279" s="54">
        <f>'4.Stata-DNSP&amp;State'!AH220</f>
        <v>3.1257312297821045</v>
      </c>
      <c r="M279" s="54">
        <f>'4.Stata-DNSP&amp;State'!AI220</f>
        <v>1.49629807472229</v>
      </c>
      <c r="N279" s="54">
        <f>'4.Stata-DNSP&amp;State'!AJ220</f>
        <v>1.2784813642501831</v>
      </c>
      <c r="O279" s="55">
        <f>'4.Stata-DNSP&amp;State'!D220</f>
        <v>1.3898526430130005</v>
      </c>
      <c r="P279" s="54">
        <f t="shared" si="173"/>
        <v>0.70155461001593955</v>
      </c>
      <c r="Q279" s="54">
        <f t="shared" si="174"/>
        <v>1.0504657745207993</v>
      </c>
      <c r="R279" s="54">
        <f t="shared" si="175"/>
        <v>1.1478239544711848</v>
      </c>
      <c r="S279" s="54">
        <f t="shared" si="176"/>
        <v>0.37575256857850414</v>
      </c>
      <c r="T279" s="54">
        <f t="shared" si="177"/>
        <v>0.78493821392816909</v>
      </c>
      <c r="U279" s="54">
        <f t="shared" si="178"/>
        <v>0.91866926739718735</v>
      </c>
      <c r="V279" s="55">
        <f>'Index Tables'!F295</f>
        <v>0.969634</v>
      </c>
      <c r="Y279" s="198">
        <v>2014</v>
      </c>
      <c r="Z279" s="202">
        <f>B279-'Individ-I&amp;O Tables'!B322</f>
        <v>2.3160552986567495E-7</v>
      </c>
      <c r="AA279" s="38">
        <f>C279-'Individ-I&amp;O Tables'!C322</f>
        <v>-2.1813201911413671E-7</v>
      </c>
      <c r="AB279" s="38">
        <f>D279-'Individ-I&amp;O Tables'!D322</f>
        <v>-3.0960082941788869E-8</v>
      </c>
      <c r="AC279" s="38">
        <f>E279-'Individ-I&amp;O Tables'!E322</f>
        <v>-9.8991393970848662E-8</v>
      </c>
      <c r="AD279" s="38">
        <f>F279-'Individ-I&amp;O Tables'!F322</f>
        <v>3.4654235814279843E-8</v>
      </c>
      <c r="AE279" s="38"/>
      <c r="AF279" s="200">
        <f>H279-'Individ-I&amp;O Tables'!H322</f>
        <v>-4.6172332757166146E-7</v>
      </c>
      <c r="AG279" s="38">
        <f>I279-'Individ-I&amp;O Tables'!I322</f>
        <v>-7.1219635011665616E-7</v>
      </c>
      <c r="AH279" s="38">
        <f>J279-'Individ-I&amp;O Tables'!J322</f>
        <v>-7.949066160861662E-8</v>
      </c>
      <c r="AI279" s="38">
        <f>K279-'Individ-I&amp;O Tables'!K322</f>
        <v>-1.2244415281692511E-7</v>
      </c>
      <c r="AJ279" s="38">
        <f>L279-'Individ-I&amp;O Tables'!L322</f>
        <v>2.297821044550119E-7</v>
      </c>
      <c r="AK279" s="38">
        <f>M279-'Individ-I&amp;O Tables'!M322</f>
        <v>7.472229013316678E-8</v>
      </c>
      <c r="AL279" s="38">
        <f>N279-'Individ-I&amp;O Tables'!N322</f>
        <v>3.6425018312691293E-7</v>
      </c>
      <c r="AM279" s="38">
        <f>O279-'Individ-I&amp;O Tables'!P322</f>
        <v>6.4301300040092713E-7</v>
      </c>
      <c r="AN279" s="202">
        <f>P279-'Individ-I&amp;O Tables'!Q322</f>
        <v>-2.8998406043090341E-7</v>
      </c>
      <c r="AO279" s="38">
        <f>Q279-'Individ-I&amp;O Tables'!R322</f>
        <v>-2.2547920064397431E-7</v>
      </c>
      <c r="AP279" s="38">
        <f>R279-'Individ-I&amp;O Tables'!S322</f>
        <v>-1.0455288153021769E-6</v>
      </c>
      <c r="AQ279" s="38">
        <f>S279-'Individ-I&amp;O Tables'!T322</f>
        <v>-2.3142149585542171E-7</v>
      </c>
      <c r="AR279" s="38">
        <f>T279-'Individ-I&amp;O Tables'!U322</f>
        <v>-3.8607183094896413E-7</v>
      </c>
      <c r="AS279" s="38">
        <f>U279-'Individ-I&amp;O Tables'!V322</f>
        <v>-6.3260281268906482E-7</v>
      </c>
      <c r="AT279" s="200">
        <f>V279-'Individ-I&amp;O Tables'!W322</f>
        <v>0</v>
      </c>
    </row>
    <row r="280" spans="1:46" ht="15" x14ac:dyDescent="0.2">
      <c r="A280" s="204">
        <v>2015</v>
      </c>
      <c r="B280" s="54">
        <f>'4.Stata-DNSP&amp;State'!Z221</f>
        <v>1.0389515161514282</v>
      </c>
      <c r="C280" s="54">
        <f>'4.Stata-DNSP&amp;State'!AA221</f>
        <v>1.201752781867981</v>
      </c>
      <c r="D280" s="54">
        <f>'4.Stata-DNSP&amp;State'!AB221</f>
        <v>1.1668562889099121</v>
      </c>
      <c r="E280" s="54">
        <f>'4.Stata-DNSP&amp;State'!AC221</f>
        <v>1.0679433345794678</v>
      </c>
      <c r="F280" s="54">
        <f>'4.Stata-DNSP&amp;State'!AD221</f>
        <v>0.84192556142807007</v>
      </c>
      <c r="G280" s="54"/>
      <c r="H280" s="54">
        <f>'4.Stata-DNSP&amp;State'!C221</f>
        <v>1.2026479244232178</v>
      </c>
      <c r="I280" s="57">
        <f>'4.Stata-DNSP&amp;State'!AE221</f>
        <v>1.7937690019607544</v>
      </c>
      <c r="J280" s="54">
        <f>'4.Stata-DNSP&amp;State'!AF221</f>
        <v>1.0851062536239624</v>
      </c>
      <c r="K280" s="54">
        <f>'4.Stata-DNSP&amp;State'!AG221</f>
        <v>1.0212328433990479</v>
      </c>
      <c r="L280" s="54">
        <f>'4.Stata-DNSP&amp;State'!AH221</f>
        <v>2.8971824645996094</v>
      </c>
      <c r="M280" s="54">
        <f>'4.Stata-DNSP&amp;State'!AI221</f>
        <v>1.5720499753952026</v>
      </c>
      <c r="N280" s="54">
        <f>'4.Stata-DNSP&amp;State'!AJ221</f>
        <v>1.3130086660385132</v>
      </c>
      <c r="O280" s="55">
        <f>'4.Stata-DNSP&amp;State'!D221</f>
        <v>1.44746994972229</v>
      </c>
      <c r="P280" s="54">
        <f t="shared" si="173"/>
        <v>0.67045863938367378</v>
      </c>
      <c r="Q280" s="54">
        <f t="shared" si="174"/>
        <v>1.1083227291398403</v>
      </c>
      <c r="R280" s="54">
        <f t="shared" si="175"/>
        <v>1.1776432105535817</v>
      </c>
      <c r="S280" s="54">
        <f t="shared" si="176"/>
        <v>0.41510948623990918</v>
      </c>
      <c r="T280" s="54">
        <f t="shared" si="177"/>
        <v>0.76501888823278685</v>
      </c>
      <c r="U280" s="54">
        <f t="shared" si="178"/>
        <v>0.91594820013772982</v>
      </c>
      <c r="V280" s="55">
        <f>'Index Tables'!F296</f>
        <v>0.97702120000000003</v>
      </c>
      <c r="Y280" s="198">
        <v>2015</v>
      </c>
      <c r="Z280" s="202">
        <f>B280-'Individ-I&amp;O Tables'!B323</f>
        <v>-4.8384857187500074E-7</v>
      </c>
      <c r="AA280" s="38">
        <f>C280-'Individ-I&amp;O Tables'!C323</f>
        <v>-2.1813201911413671E-7</v>
      </c>
      <c r="AB280" s="38">
        <f>D280-'Individ-I&amp;O Tables'!D323</f>
        <v>2.8890991221608431E-7</v>
      </c>
      <c r="AC280" s="38">
        <f>E280-'Individ-I&amp;O Tables'!E323</f>
        <v>3.3457946768677971E-7</v>
      </c>
      <c r="AD280" s="38">
        <f>F280-'Individ-I&amp;O Tables'!F323</f>
        <v>6.1428070075031371E-8</v>
      </c>
      <c r="AE280" s="38"/>
      <c r="AF280" s="200">
        <f>H280-'Individ-I&amp;O Tables'!H323</f>
        <v>-7.5576782165853729E-8</v>
      </c>
      <c r="AG280" s="38">
        <f>I280-'Individ-I&amp;O Tables'!I323</f>
        <v>1.9607544476940575E-9</v>
      </c>
      <c r="AH280" s="38">
        <f>J280-'Individ-I&amp;O Tables'!J323</f>
        <v>2.5362396249839492E-7</v>
      </c>
      <c r="AI280" s="38">
        <f>K280-'Individ-I&amp;O Tables'!K323</f>
        <v>-1.5660095220582093E-7</v>
      </c>
      <c r="AJ280" s="38">
        <f>L280-'Individ-I&amp;O Tables'!L323</f>
        <v>4.6459960945099965E-7</v>
      </c>
      <c r="AK280" s="38">
        <f>M280-'Individ-I&amp;O Tables'!M323</f>
        <v>-2.4604797310701088E-8</v>
      </c>
      <c r="AL280" s="38">
        <f>N280-'Individ-I&amp;O Tables'!N323</f>
        <v>6.660385132306601E-7</v>
      </c>
      <c r="AM280" s="38">
        <f>O280-'Individ-I&amp;O Tables'!P323</f>
        <v>9.497222901444502E-7</v>
      </c>
      <c r="AN280" s="202">
        <f>P280-'Individ-I&amp;O Tables'!Q323</f>
        <v>-1.6061632623909361E-7</v>
      </c>
      <c r="AO280" s="38">
        <f>Q280-'Individ-I&amp;O Tables'!R323</f>
        <v>-2.7086015963462273E-7</v>
      </c>
      <c r="AP280" s="38">
        <f>R280-'Individ-I&amp;O Tables'!S323</f>
        <v>-7.8944641823674999E-7</v>
      </c>
      <c r="AQ280" s="38">
        <f>S280-'Individ-I&amp;O Tables'!T323</f>
        <v>-2.1376009085027903E-7</v>
      </c>
      <c r="AR280" s="38">
        <f>T280-'Individ-I&amp;O Tables'!U323</f>
        <v>-3.1176721315695488E-7</v>
      </c>
      <c r="AS280" s="38">
        <f>U280-'Individ-I&amp;O Tables'!V323</f>
        <v>-4.9986227013132378E-7</v>
      </c>
      <c r="AT280" s="200">
        <f>V280-'Individ-I&amp;O Tables'!W323</f>
        <v>0</v>
      </c>
    </row>
    <row r="281" spans="1:46" ht="15" x14ac:dyDescent="0.2">
      <c r="A281" s="204">
        <v>2016</v>
      </c>
      <c r="B281" s="54">
        <f>'4.Stata-DNSP&amp;State'!Z222</f>
        <v>1.0218862295150757</v>
      </c>
      <c r="C281" s="54">
        <f>'4.Stata-DNSP&amp;State'!AA222</f>
        <v>1.2072205543518066</v>
      </c>
      <c r="D281" s="54">
        <f>'4.Stata-DNSP&amp;State'!AB222</f>
        <v>1.1773334741592407</v>
      </c>
      <c r="E281" s="54">
        <f>'4.Stata-DNSP&amp;State'!AC222</f>
        <v>1.0764715671539307</v>
      </c>
      <c r="F281" s="54">
        <f>'4.Stata-DNSP&amp;State'!AD222</f>
        <v>1.064462423324585</v>
      </c>
      <c r="G281" s="54"/>
      <c r="H281" s="54">
        <f>'4.Stata-DNSP&amp;State'!C222</f>
        <v>1.169451117515564</v>
      </c>
      <c r="I281" s="57">
        <f>'4.Stata-DNSP&amp;State'!AE222</f>
        <v>1.9233106374740601</v>
      </c>
      <c r="J281" s="54">
        <f>'4.Stata-DNSP&amp;State'!AF222</f>
        <v>1.1407999992370605</v>
      </c>
      <c r="K281" s="54">
        <f>'4.Stata-DNSP&amp;State'!AG222</f>
        <v>1.0196130275726318</v>
      </c>
      <c r="L281" s="54">
        <f>'4.Stata-DNSP&amp;State'!AH222</f>
        <v>2.8954911231994629</v>
      </c>
      <c r="M281" s="54">
        <f>'4.Stata-DNSP&amp;State'!AI222</f>
        <v>1.6523752212524414</v>
      </c>
      <c r="N281" s="54">
        <f>'4.Stata-DNSP&amp;State'!AJ222</f>
        <v>1.3526610136032104</v>
      </c>
      <c r="O281" s="55">
        <f>'4.Stata-DNSP&amp;State'!D222</f>
        <v>1.5078355073928833</v>
      </c>
      <c r="P281" s="54">
        <f t="shared" si="173"/>
        <v>0.60804068501978348</v>
      </c>
      <c r="Q281" s="54">
        <f t="shared" si="174"/>
        <v>1.025114935394166</v>
      </c>
      <c r="R281" s="54">
        <f t="shared" si="175"/>
        <v>1.1469558409817968</v>
      </c>
      <c r="S281" s="54">
        <f t="shared" si="176"/>
        <v>0.4038869634742111</v>
      </c>
      <c r="T281" s="54">
        <f t="shared" si="177"/>
        <v>0.70773944227338492</v>
      </c>
      <c r="U281" s="54">
        <f t="shared" si="178"/>
        <v>0.86455594251244583</v>
      </c>
      <c r="V281" s="55">
        <f>'Index Tables'!F297</f>
        <v>0.93256689999999998</v>
      </c>
      <c r="Y281" s="198">
        <v>2016</v>
      </c>
      <c r="Z281" s="202">
        <f>B281-'Individ-I&amp;O Tables'!B324</f>
        <v>2.2951507561153051E-7</v>
      </c>
      <c r="AA281" s="38">
        <f>C281-'Individ-I&amp;O Tables'!C324</f>
        <v>5.5435180668084172E-7</v>
      </c>
      <c r="AB281" s="38">
        <f>D281-'Individ-I&amp;O Tables'!D324</f>
        <v>4.74159240759775E-7</v>
      </c>
      <c r="AC281" s="38">
        <f>E281-'Individ-I&amp;O Tables'!E324</f>
        <v>-4.3284606943139181E-7</v>
      </c>
      <c r="AD281" s="38">
        <f>F281-'Individ-I&amp;O Tables'!F324</f>
        <v>4.2332458494165337E-7</v>
      </c>
      <c r="AE281" s="38"/>
      <c r="AF281" s="200">
        <f>H281-'Individ-I&amp;O Tables'!H324</f>
        <v>-8.8248443597116477E-7</v>
      </c>
      <c r="AG281" s="38">
        <f>I281-'Individ-I&amp;O Tables'!I324</f>
        <v>-3.6252593993424398E-7</v>
      </c>
      <c r="AH281" s="38">
        <f>J281-'Individ-I&amp;O Tables'!J324</f>
        <v>-7.6293948936267952E-10</v>
      </c>
      <c r="AI281" s="38">
        <f>K281-'Individ-I&amp;O Tables'!K324</f>
        <v>2.7572631733363551E-8</v>
      </c>
      <c r="AJ281" s="38">
        <f>L281-'Individ-I&amp;O Tables'!L324</f>
        <v>1.2319946307570717E-7</v>
      </c>
      <c r="AK281" s="38">
        <f>M281-'Individ-I&amp;O Tables'!M324</f>
        <v>2.2125244147908063E-7</v>
      </c>
      <c r="AL281" s="38">
        <f>N281-'Individ-I&amp;O Tables'!N324</f>
        <v>1.3603210557988632E-8</v>
      </c>
      <c r="AM281" s="38">
        <f>O281-'Individ-I&amp;O Tables'!P324</f>
        <v>5.0739288326440146E-7</v>
      </c>
      <c r="AN281" s="202">
        <f>P281-'Individ-I&amp;O Tables'!Q324</f>
        <v>-1.1498021657008195E-7</v>
      </c>
      <c r="AO281" s="38">
        <f>Q281-'Individ-I&amp;O Tables'!R324</f>
        <v>-6.4605834015907249E-8</v>
      </c>
      <c r="AP281" s="38">
        <f>R281-'Individ-I&amp;O Tables'!S324</f>
        <v>-1.5901820327179905E-7</v>
      </c>
      <c r="AQ281" s="38">
        <f>S281-'Individ-I&amp;O Tables'!T324</f>
        <v>-1.365257888963356E-7</v>
      </c>
      <c r="AR281" s="38">
        <f>T281-'Individ-I&amp;O Tables'!U324</f>
        <v>-2.5772661504941397E-7</v>
      </c>
      <c r="AS281" s="38">
        <f>U281-'Individ-I&amp;O Tables'!V324</f>
        <v>-4.5748755417296394E-7</v>
      </c>
      <c r="AT281" s="200">
        <f>V281-'Individ-I&amp;O Tables'!W324</f>
        <v>0</v>
      </c>
    </row>
    <row r="282" spans="1:46" ht="15" x14ac:dyDescent="0.2">
      <c r="A282" s="204">
        <v>2017</v>
      </c>
      <c r="B282" s="54">
        <f>'4.Stata-DNSP&amp;State'!Z223</f>
        <v>1.0372158288955688</v>
      </c>
      <c r="C282" s="54">
        <f>'4.Stata-DNSP&amp;State'!AA223</f>
        <v>1.2072205543518066</v>
      </c>
      <c r="D282" s="54">
        <f>'4.Stata-DNSP&amp;State'!AB223</f>
        <v>1.213469386100769</v>
      </c>
      <c r="E282" s="54">
        <f>'4.Stata-DNSP&amp;State'!AC223</f>
        <v>1.081377387046814</v>
      </c>
      <c r="F282" s="54">
        <f>'4.Stata-DNSP&amp;State'!AD223</f>
        <v>0.77643948793411255</v>
      </c>
      <c r="G282" s="54"/>
      <c r="H282" s="54">
        <f>'4.Stata-DNSP&amp;State'!C223</f>
        <v>1.22960364818573</v>
      </c>
      <c r="I282" s="57">
        <f>'4.Stata-DNSP&amp;State'!AE223</f>
        <v>1.6821556091308594</v>
      </c>
      <c r="J282" s="54">
        <f>'4.Stata-DNSP&amp;State'!AF223</f>
        <v>1.1351673603057861</v>
      </c>
      <c r="K282" s="54">
        <f>'4.Stata-DNSP&amp;State'!AG223</f>
        <v>1.0179141759872437</v>
      </c>
      <c r="L282" s="54">
        <f>'4.Stata-DNSP&amp;State'!AH223</f>
        <v>2.8914420604705811</v>
      </c>
      <c r="M282" s="54">
        <f>'4.Stata-DNSP&amp;State'!AI223</f>
        <v>1.748870849609375</v>
      </c>
      <c r="N282" s="54">
        <f>'4.Stata-DNSP&amp;State'!AJ223</f>
        <v>1.367155909538269</v>
      </c>
      <c r="O282" s="55">
        <f>'4.Stata-DNSP&amp;State'!D223</f>
        <v>1.4309852123260498</v>
      </c>
      <c r="P282" s="54">
        <f t="shared" si="173"/>
        <v>0.73096902659382679</v>
      </c>
      <c r="Q282" s="54">
        <f t="shared" si="174"/>
        <v>1.0831915109455799</v>
      </c>
      <c r="R282" s="54">
        <f t="shared" si="175"/>
        <v>1.2079639690577795</v>
      </c>
      <c r="S282" s="54">
        <f t="shared" si="176"/>
        <v>0.42525619482259741</v>
      </c>
      <c r="T282" s="54">
        <f t="shared" si="177"/>
        <v>0.70308430634564711</v>
      </c>
      <c r="U282" s="54">
        <f t="shared" si="178"/>
        <v>0.89938802122503003</v>
      </c>
      <c r="V282" s="55">
        <f>'Index Tables'!F298</f>
        <v>0.96760769999999996</v>
      </c>
      <c r="Y282" s="198">
        <v>2017</v>
      </c>
      <c r="Z282" s="202">
        <f>B282-'Individ-I&amp;O Tables'!B325</f>
        <v>-1.7110443106815865E-7</v>
      </c>
      <c r="AA282" s="38">
        <f>C282-'Individ-I&amp;O Tables'!C325</f>
        <v>5.5435180668084172E-7</v>
      </c>
      <c r="AB282" s="38">
        <f>D282-'Individ-I&amp;O Tables'!D325</f>
        <v>3.8610076913414559E-7</v>
      </c>
      <c r="AC282" s="38">
        <f>E282-'Individ-I&amp;O Tables'!E325</f>
        <v>3.8704681393220142E-7</v>
      </c>
      <c r="AD282" s="38">
        <f>F282-'Individ-I&amp;O Tables'!F325</f>
        <v>-1.2065887400325437E-8</v>
      </c>
      <c r="AE282" s="38"/>
      <c r="AF282" s="200">
        <f>H282-'Individ-I&amp;O Tables'!H325</f>
        <v>-3.5181426993879938E-7</v>
      </c>
      <c r="AG282" s="38">
        <f>I282-'Individ-I&amp;O Tables'!I325</f>
        <v>-3.9086914060959543E-7</v>
      </c>
      <c r="AH282" s="38">
        <f>J282-'Individ-I&amp;O Tables'!J325</f>
        <v>3.6030578609569375E-7</v>
      </c>
      <c r="AI282" s="38">
        <f>K282-'Individ-I&amp;O Tables'!K325</f>
        <v>1.7598724366685303E-7</v>
      </c>
      <c r="AJ282" s="38">
        <f>L282-'Individ-I&amp;O Tables'!L325</f>
        <v>6.047058098701541E-8</v>
      </c>
      <c r="AK282" s="38">
        <f>M282-'Individ-I&amp;O Tables'!M325</f>
        <v>-1.5039062506438938E-7</v>
      </c>
      <c r="AL282" s="38">
        <f>N282-'Individ-I&amp;O Tables'!N325</f>
        <v>-9.0461730994917389E-8</v>
      </c>
      <c r="AM282" s="38">
        <f>O282-'Individ-I&amp;O Tables'!P325</f>
        <v>2.1232604985321757E-7</v>
      </c>
      <c r="AN282" s="202">
        <f>P282-'Individ-I&amp;O Tables'!Q325</f>
        <v>-2.7340617325677385E-7</v>
      </c>
      <c r="AO282" s="38">
        <f>Q282-'Individ-I&amp;O Tables'!R325</f>
        <v>-4.8905442007196598E-7</v>
      </c>
      <c r="AP282" s="38">
        <f>R282-'Individ-I&amp;O Tables'!S325</f>
        <v>-3.0942220563545675E-8</v>
      </c>
      <c r="AQ282" s="38">
        <f>S282-'Individ-I&amp;O Tables'!T325</f>
        <v>-2.0517740256797978E-7</v>
      </c>
      <c r="AR282" s="38">
        <f>T282-'Individ-I&amp;O Tables'!U325</f>
        <v>-2.9365435283423835E-7</v>
      </c>
      <c r="AS282" s="38">
        <f>U282-'Individ-I&amp;O Tables'!V325</f>
        <v>-3.7877496994465076E-7</v>
      </c>
      <c r="AT282" s="200">
        <f>V282-'Individ-I&amp;O Tables'!W325</f>
        <v>0</v>
      </c>
    </row>
    <row r="283" spans="1:46" ht="15" x14ac:dyDescent="0.2">
      <c r="A283" s="204">
        <v>2018</v>
      </c>
      <c r="B283" s="54">
        <f>'4.Stata-DNSP&amp;State'!Z224</f>
        <v>1.0232951641082764</v>
      </c>
      <c r="C283" s="54">
        <f>'4.Stata-DNSP&amp;State'!AA224</f>
        <v>1.2072205543518066</v>
      </c>
      <c r="D283" s="54">
        <f>'4.Stata-DNSP&amp;State'!AB224</f>
        <v>1.225348949432373</v>
      </c>
      <c r="E283" s="54">
        <f>'4.Stata-DNSP&amp;State'!AC224</f>
        <v>1.0863833427429199</v>
      </c>
      <c r="F283" s="54">
        <f>'4.Stata-DNSP&amp;State'!AD224</f>
        <v>1.0828227996826172</v>
      </c>
      <c r="G283" s="54"/>
      <c r="H283" s="54">
        <f>'4.Stata-DNSP&amp;State'!C224</f>
        <v>1.1784889698028564</v>
      </c>
      <c r="I283" s="57">
        <f>'4.Stata-DNSP&amp;State'!AE224</f>
        <v>1.5294885635375977</v>
      </c>
      <c r="J283" s="54">
        <f>'4.Stata-DNSP&amp;State'!AF224</f>
        <v>1.0862452983856201</v>
      </c>
      <c r="K283" s="54">
        <f>'4.Stata-DNSP&amp;State'!AG224</f>
        <v>1.0142824649810791</v>
      </c>
      <c r="L283" s="54">
        <f>'4.Stata-DNSP&amp;State'!AH224</f>
        <v>3.033292293548584</v>
      </c>
      <c r="M283" s="54">
        <f>'4.Stata-DNSP&amp;State'!AI224</f>
        <v>1.878291130065918</v>
      </c>
      <c r="N283" s="54">
        <f>'4.Stata-DNSP&amp;State'!AJ224</f>
        <v>1.4098120927810669</v>
      </c>
      <c r="O283" s="55">
        <f>'4.Stata-DNSP&amp;State'!D224</f>
        <v>1.3906210660934448</v>
      </c>
      <c r="P283" s="54">
        <f t="shared" si="173"/>
        <v>0.77051178929844089</v>
      </c>
      <c r="Q283" s="54">
        <f t="shared" si="174"/>
        <v>1.0849197428558071</v>
      </c>
      <c r="R283" s="54">
        <f t="shared" si="175"/>
        <v>1.1618942557829199</v>
      </c>
      <c r="S283" s="54">
        <f t="shared" si="176"/>
        <v>0.38851810368204487</v>
      </c>
      <c r="T283" s="54">
        <f t="shared" si="177"/>
        <v>0.62742614866178803</v>
      </c>
      <c r="U283" s="54">
        <f t="shared" si="178"/>
        <v>0.83591918088751049</v>
      </c>
      <c r="V283" s="55">
        <f>'Index Tables'!F299</f>
        <v>0.90963479999999997</v>
      </c>
      <c r="Y283" s="198">
        <v>2018</v>
      </c>
      <c r="Z283" s="202">
        <f>B283-'Individ-I&amp;O Tables'!B326</f>
        <v>1.6410827630153335E-7</v>
      </c>
      <c r="AA283" s="38">
        <f>C283-'Individ-I&amp;O Tables'!C326</f>
        <v>5.5435180668084172E-7</v>
      </c>
      <c r="AB283" s="38">
        <f>D283-'Individ-I&amp;O Tables'!D326</f>
        <v>-5.0567626974640234E-8</v>
      </c>
      <c r="AC283" s="38">
        <f>E283-'Individ-I&amp;O Tables'!E326</f>
        <v>3.4274291982328009E-7</v>
      </c>
      <c r="AD283" s="38">
        <f>F283-'Individ-I&amp;O Tables'!F326</f>
        <v>-2.003173829034921E-7</v>
      </c>
      <c r="AE283" s="38"/>
      <c r="AF283" s="200">
        <f>H283-'Individ-I&amp;O Tables'!H326</f>
        <v>-3.0197143452426189E-8</v>
      </c>
      <c r="AG283" s="38">
        <f>I283-'Individ-I&amp;O Tables'!I326</f>
        <v>-4.3646240244221701E-7</v>
      </c>
      <c r="AH283" s="38">
        <f>J283-'Individ-I&amp;O Tables'!J326</f>
        <v>2.9838562021211601E-7</v>
      </c>
      <c r="AI283" s="38">
        <f>K283-'Individ-I&amp;O Tables'!K326</f>
        <v>4.6498107919568099E-7</v>
      </c>
      <c r="AJ283" s="38">
        <f>L283-'Individ-I&amp;O Tables'!L326</f>
        <v>2.9354858410712836E-7</v>
      </c>
      <c r="AK283" s="38">
        <f>M283-'Individ-I&amp;O Tables'!M326</f>
        <v>1.3006591803588208E-7</v>
      </c>
      <c r="AL283" s="38">
        <f>N283-'Individ-I&amp;O Tables'!N326</f>
        <v>9.2781066829417114E-8</v>
      </c>
      <c r="AM283" s="38">
        <f>O283-'Individ-I&amp;O Tables'!P326</f>
        <v>6.6093444717196803E-8</v>
      </c>
      <c r="AN283" s="202">
        <f>P283-'Individ-I&amp;O Tables'!Q326</f>
        <v>-1.0701559083337031E-8</v>
      </c>
      <c r="AO283" s="38">
        <f>Q283-'Individ-I&amp;O Tables'!R326</f>
        <v>-2.5714419304989633E-7</v>
      </c>
      <c r="AP283" s="38">
        <f>R283-'Individ-I&amp;O Tables'!S326</f>
        <v>2.5578291995564939E-7</v>
      </c>
      <c r="AQ283" s="38">
        <f>S283-'Individ-I&amp;O Tables'!T326</f>
        <v>-9.6317955111668851E-8</v>
      </c>
      <c r="AR283" s="38">
        <f>T283-'Individ-I&amp;O Tables'!U326</f>
        <v>-5.1338212014861995E-8</v>
      </c>
      <c r="AS283" s="38">
        <f>U283-'Individ-I&amp;O Tables'!V326</f>
        <v>-1.1911248953833109E-7</v>
      </c>
      <c r="AT283" s="200">
        <f>V283-'Individ-I&amp;O Tables'!W326</f>
        <v>0</v>
      </c>
    </row>
    <row r="284" spans="1:46" ht="15" x14ac:dyDescent="0.2">
      <c r="A284" s="204">
        <v>2019</v>
      </c>
      <c r="B284" s="54">
        <f>'4.Stata-DNSP&amp;State'!Z225</f>
        <v>1.0351929664611816</v>
      </c>
      <c r="C284" s="54">
        <f>'4.Stata-DNSP&amp;State'!AA225</f>
        <v>1.2536970376968384</v>
      </c>
      <c r="D284" s="54">
        <f>'4.Stata-DNSP&amp;State'!AB225</f>
        <v>1.2592864036560059</v>
      </c>
      <c r="E284" s="54">
        <f>'4.Stata-DNSP&amp;State'!AC225</f>
        <v>1.0955190658569336</v>
      </c>
      <c r="F284" s="54">
        <f>'4.Stata-DNSP&amp;State'!AD225</f>
        <v>1.1910951137542725</v>
      </c>
      <c r="G284" s="54"/>
      <c r="H284" s="54">
        <f>'4.Stata-DNSP&amp;State'!C225</f>
        <v>1.1967973709106445</v>
      </c>
      <c r="I284" s="57">
        <f>'4.Stata-DNSP&amp;State'!AE225</f>
        <v>1.5752327442169189</v>
      </c>
      <c r="J284" s="54">
        <f>'4.Stata-DNSP&amp;State'!AF225</f>
        <v>1.0844465494155884</v>
      </c>
      <c r="K284" s="54">
        <f>'4.Stata-DNSP&amp;State'!AG225</f>
        <v>1.0033607482910156</v>
      </c>
      <c r="L284" s="54">
        <f>'4.Stata-DNSP&amp;State'!AH225</f>
        <v>3.0765211582183838</v>
      </c>
      <c r="M284" s="54">
        <f>'4.Stata-DNSP&amp;State'!AI225</f>
        <v>1.9486062526702881</v>
      </c>
      <c r="N284" s="54">
        <f>'4.Stata-DNSP&amp;State'!AJ225</f>
        <v>1.4141515493392944</v>
      </c>
      <c r="O284" s="55">
        <f>'4.Stata-DNSP&amp;State'!D225</f>
        <v>1.4106400012969971</v>
      </c>
      <c r="P284" s="54">
        <f t="shared" ref="P284:P289" si="179">$H284/I284</f>
        <v>0.75975907389202824</v>
      </c>
      <c r="Q284" s="54">
        <f t="shared" ref="Q284:Q289" si="180">$H284/J284</f>
        <v>1.1036019908547843</v>
      </c>
      <c r="R284" s="54">
        <f t="shared" ref="R284:R289" si="181">$H284/K284</f>
        <v>1.1927887082976902</v>
      </c>
      <c r="S284" s="54">
        <f t="shared" ref="S284:S289" si="182">$H284/L284</f>
        <v>0.3890099594191353</v>
      </c>
      <c r="T284" s="54">
        <f t="shared" ref="T284:T289" si="183">$H284/M284</f>
        <v>0.61418122274348841</v>
      </c>
      <c r="U284" s="54">
        <f t="shared" ref="U284:U289" si="184">$H284/N284</f>
        <v>0.84630064682232964</v>
      </c>
      <c r="V284" s="55">
        <f>'Index Tables'!F300</f>
        <v>0.92044919999999997</v>
      </c>
      <c r="Y284" s="198">
        <v>2019</v>
      </c>
      <c r="Z284" s="202">
        <f>B284-'Individ-I&amp;O Tables'!B327</f>
        <v>-3.3538818389189373E-8</v>
      </c>
      <c r="AA284" s="38">
        <f>C284-'Individ-I&amp;O Tables'!C327</f>
        <v>3.769683831755799E-8</v>
      </c>
      <c r="AB284" s="38">
        <f>D284-'Individ-I&amp;O Tables'!D327</f>
        <v>4.0365600595393403E-7</v>
      </c>
      <c r="AC284" s="38">
        <f>E284-'Individ-I&amp;O Tables'!E327</f>
        <v>6.5856933684216301E-8</v>
      </c>
      <c r="AD284" s="38">
        <f>F284-'Individ-I&amp;O Tables'!F327</f>
        <v>1.1375427244608716E-7</v>
      </c>
      <c r="AE284" s="38"/>
      <c r="AF284" s="200">
        <f>H284-'Individ-I&amp;O Tables'!H327</f>
        <v>-6.2908935549721434E-7</v>
      </c>
      <c r="AG284" s="38">
        <f>I284-'Individ-I&amp;O Tables'!I327</f>
        <v>-2.5578308116003257E-7</v>
      </c>
      <c r="AH284" s="38">
        <f>J284-'Individ-I&amp;O Tables'!J327</f>
        <v>-4.5058441155987339E-7</v>
      </c>
      <c r="AI284" s="38">
        <f>K284-'Individ-I&amp;O Tables'!K327</f>
        <v>-2.5170898432236299E-7</v>
      </c>
      <c r="AJ284" s="38">
        <f>L284-'Individ-I&amp;O Tables'!L327</f>
        <v>1.5821838372787056E-7</v>
      </c>
      <c r="AK284" s="38">
        <f>M284-'Individ-I&amp;O Tables'!M327</f>
        <v>2.5267028802566927E-7</v>
      </c>
      <c r="AL284" s="38">
        <f>N284-'Individ-I&amp;O Tables'!N327</f>
        <v>5.4933929449774155E-7</v>
      </c>
      <c r="AM284" s="38">
        <f>O284-'Individ-I&amp;O Tables'!P327</f>
        <v>1.2969971763254762E-9</v>
      </c>
      <c r="AN284" s="202">
        <f>P284-'Individ-I&amp;O Tables'!Q327</f>
        <v>-2.2610797179023479E-7</v>
      </c>
      <c r="AO284" s="38">
        <f>Q284-'Individ-I&amp;O Tables'!R327</f>
        <v>-9.1452156958382602E-9</v>
      </c>
      <c r="AP284" s="38">
        <f>R284-'Individ-I&amp;O Tables'!S327</f>
        <v>-2.9170230986252932E-7</v>
      </c>
      <c r="AQ284" s="38">
        <f>S284-'Individ-I&amp;O Tables'!T327</f>
        <v>-2.4058086467437789E-7</v>
      </c>
      <c r="AR284" s="38">
        <f>T284-'Individ-I&amp;O Tables'!U327</f>
        <v>-2.7725651163823528E-7</v>
      </c>
      <c r="AS284" s="38">
        <f>U284-'Individ-I&amp;O Tables'!V327</f>
        <v>-4.5317767038977053E-7</v>
      </c>
      <c r="AT284" s="200">
        <f>V284-'Individ-I&amp;O Tables'!W327</f>
        <v>0</v>
      </c>
    </row>
    <row r="285" spans="1:46" ht="15" x14ac:dyDescent="0.2">
      <c r="A285" s="198">
        <v>2020</v>
      </c>
      <c r="B285" s="54">
        <f>'4.Stata-DNSP&amp;State'!Z226</f>
        <v>1.0084338188171387</v>
      </c>
      <c r="C285" s="54">
        <f>'4.Stata-DNSP&amp;State'!AA226</f>
        <v>1.3081258535385132</v>
      </c>
      <c r="D285" s="54">
        <f>'4.Stata-DNSP&amp;State'!AB226</f>
        <v>1.2831909656524658</v>
      </c>
      <c r="E285" s="54">
        <f>'4.Stata-DNSP&amp;State'!AC226</f>
        <v>1.1013084650039673</v>
      </c>
      <c r="F285" s="54">
        <f>'4.Stata-DNSP&amp;State'!AD226</f>
        <v>1.170014500617981</v>
      </c>
      <c r="G285" s="54"/>
      <c r="H285" s="54">
        <f>'4.Stata-DNSP&amp;State'!C226</f>
        <v>1.2316526174545288</v>
      </c>
      <c r="I285" s="57">
        <f>'4.Stata-DNSP&amp;State'!AE226</f>
        <v>1.6436916589736938</v>
      </c>
      <c r="J285" s="54">
        <f>'4.Stata-DNSP&amp;State'!AF226</f>
        <v>1.1148899793624878</v>
      </c>
      <c r="K285" s="54">
        <f>'4.Stata-DNSP&amp;State'!AG226</f>
        <v>1.0043786764144897</v>
      </c>
      <c r="L285" s="54">
        <f>'4.Stata-DNSP&amp;State'!AH226</f>
        <v>3.268718957901001</v>
      </c>
      <c r="M285" s="54">
        <f>'4.Stata-DNSP&amp;State'!AI226</f>
        <v>2.0493113994598389</v>
      </c>
      <c r="N285" s="54">
        <f>'4.Stata-DNSP&amp;State'!AJ226</f>
        <v>1.4285134077072144</v>
      </c>
      <c r="O285" s="55">
        <f>'4.Stata-DNSP&amp;State'!D226</f>
        <v>1.4491715431213379</v>
      </c>
      <c r="P285" s="54">
        <f t="shared" si="179"/>
        <v>0.74932096341205601</v>
      </c>
      <c r="Q285" s="54">
        <f t="shared" si="180"/>
        <v>1.1047301888557719</v>
      </c>
      <c r="R285" s="54">
        <f t="shared" si="181"/>
        <v>1.2262831204774074</v>
      </c>
      <c r="S285" s="54">
        <f t="shared" si="182"/>
        <v>0.37679979016777604</v>
      </c>
      <c r="T285" s="54">
        <f t="shared" si="183"/>
        <v>0.60100803507908562</v>
      </c>
      <c r="U285" s="54">
        <f t="shared" si="184"/>
        <v>0.86219184979954089</v>
      </c>
      <c r="V285" s="55">
        <f>'Index Tables'!F301</f>
        <v>0.93186919999999995</v>
      </c>
      <c r="Y285" s="198">
        <v>2020</v>
      </c>
      <c r="Z285" s="202">
        <f>B285-'Individ-I&amp;O Tables'!B328</f>
        <v>-1.8118286138069095E-7</v>
      </c>
      <c r="AA285" s="38">
        <f>C285-'Individ-I&amp;O Tables'!C328</f>
        <v>-1.4646148671637604E-7</v>
      </c>
      <c r="AB285" s="38">
        <f>D285-'Individ-I&amp;O Tables'!D328</f>
        <v>-3.4347534150214187E-8</v>
      </c>
      <c r="AC285" s="38">
        <f>E285-'Individ-I&amp;O Tables'!E328</f>
        <v>-5.3499603280826591E-7</v>
      </c>
      <c r="AD285" s="38">
        <f>F285-'Individ-I&amp;O Tables'!F328</f>
        <v>5.0061798084755083E-7</v>
      </c>
      <c r="AE285" s="38"/>
      <c r="AF285" s="200">
        <f>H285-'Individ-I&amp;O Tables'!H328</f>
        <v>-3.8254547130023298E-7</v>
      </c>
      <c r="AG285" s="38">
        <f>I285-'Individ-I&amp;O Tables'!I328</f>
        <v>-3.4102630608323636E-7</v>
      </c>
      <c r="AH285" s="38">
        <f>J285-'Individ-I&amp;O Tables'!J328</f>
        <v>-2.0637512143650838E-8</v>
      </c>
      <c r="AI285" s="38">
        <f>K285-'Individ-I&amp;O Tables'!K328</f>
        <v>-3.2358551016464787E-7</v>
      </c>
      <c r="AJ285" s="38">
        <f>L285-'Individ-I&amp;O Tables'!L328</f>
        <v>-4.2098998953576938E-8</v>
      </c>
      <c r="AK285" s="38">
        <f>M285-'Individ-I&amp;O Tables'!M328</f>
        <v>3.9945983898448389E-7</v>
      </c>
      <c r="AL285" s="38">
        <f>N285-'Individ-I&amp;O Tables'!N328</f>
        <v>4.0770721443372793E-7</v>
      </c>
      <c r="AM285" s="38">
        <f>O285-'Individ-I&amp;O Tables'!P328</f>
        <v>-4.5687866201404859E-7</v>
      </c>
      <c r="AN285" s="202">
        <f>P285-'Individ-I&amp;O Tables'!Q328</f>
        <v>-3.3658794396096425E-7</v>
      </c>
      <c r="AO285" s="38">
        <f>Q285-'Individ-I&amp;O Tables'!R328</f>
        <v>-8.1114422800787622E-7</v>
      </c>
      <c r="AP285" s="38">
        <f>R285-'Individ-I&amp;O Tables'!S328</f>
        <v>-8.7952259253398779E-7</v>
      </c>
      <c r="AQ285" s="38">
        <f>S285-'Individ-I&amp;O Tables'!T328</f>
        <v>-2.0983222398518464E-7</v>
      </c>
      <c r="AR285" s="38">
        <f>T285-'Individ-I&amp;O Tables'!U328</f>
        <v>-3.64920914375233E-7</v>
      </c>
      <c r="AS285" s="38">
        <f>U285-'Individ-I&amp;O Tables'!V328</f>
        <v>-5.502004590818288E-7</v>
      </c>
      <c r="AT285" s="200">
        <f>V285-'Individ-I&amp;O Tables'!W328</f>
        <v>0</v>
      </c>
    </row>
    <row r="286" spans="1:46" ht="15" x14ac:dyDescent="0.2">
      <c r="A286" s="198">
        <v>2021</v>
      </c>
      <c r="B286" s="54">
        <f>'4.Stata-DNSP&amp;State'!Z227</f>
        <v>1.0091162919998169</v>
      </c>
      <c r="C286" s="54">
        <f>'4.Stata-DNSP&amp;State'!AA227</f>
        <v>1.3081258535385132</v>
      </c>
      <c r="D286" s="54">
        <f>'4.Stata-DNSP&amp;State'!AB227</f>
        <v>1.2954001426696777</v>
      </c>
      <c r="E286" s="54">
        <f>'4.Stata-DNSP&amp;State'!AC227</f>
        <v>1.1047929525375366</v>
      </c>
      <c r="F286" s="54">
        <f>'4.Stata-DNSP&amp;State'!AD227</f>
        <v>0.8651776909828186</v>
      </c>
      <c r="G286" s="54"/>
      <c r="H286" s="54">
        <f>'4.Stata-DNSP&amp;State'!C227</f>
        <v>1.2850755453109741</v>
      </c>
      <c r="I286" s="57">
        <f>'4.Stata-DNSP&amp;State'!AE227</f>
        <v>1.6725890636444092</v>
      </c>
      <c r="J286" s="54">
        <f>'4.Stata-DNSP&amp;State'!AF227</f>
        <v>1.1172738075256348</v>
      </c>
      <c r="K286" s="54">
        <f>'4.Stata-DNSP&amp;State'!AG227</f>
        <v>1.0021235942840576</v>
      </c>
      <c r="L286" s="54">
        <f>'4.Stata-DNSP&amp;State'!AH227</f>
        <v>3.2682449817657471</v>
      </c>
      <c r="M286" s="54">
        <f>'4.Stata-DNSP&amp;State'!AI227</f>
        <v>2.0921366214752197</v>
      </c>
      <c r="N286" s="54">
        <f>'4.Stata-DNSP&amp;State'!AJ227</f>
        <v>1.4425743818283081</v>
      </c>
      <c r="O286" s="55">
        <f>'4.Stata-DNSP&amp;State'!D227</f>
        <v>1.4661307334899902</v>
      </c>
      <c r="P286" s="54">
        <f t="shared" si="179"/>
        <v>0.7683151667337339</v>
      </c>
      <c r="Q286" s="54">
        <f t="shared" si="180"/>
        <v>1.1501885541888435</v>
      </c>
      <c r="R286" s="54">
        <f t="shared" si="181"/>
        <v>1.2823523491920819</v>
      </c>
      <c r="S286" s="54">
        <f t="shared" si="182"/>
        <v>0.39320049521400369</v>
      </c>
      <c r="T286" s="54">
        <f t="shared" si="183"/>
        <v>0.61424073940488366</v>
      </c>
      <c r="U286" s="54">
        <f t="shared" si="184"/>
        <v>0.89082099439633666</v>
      </c>
      <c r="V286" s="55">
        <f>'Index Tables'!F302</f>
        <v>0.96522529999999995</v>
      </c>
      <c r="Y286" s="198">
        <v>2021</v>
      </c>
      <c r="Z286" s="202">
        <f>B286-'Individ-I&amp;O Tables'!B329</f>
        <v>2.9199981699257194E-7</v>
      </c>
      <c r="AA286" s="38">
        <f>C286-'Individ-I&amp;O Tables'!C329</f>
        <v>-1.4646148671637604E-7</v>
      </c>
      <c r="AB286" s="38">
        <f>D286-'Individ-I&amp;O Tables'!D329</f>
        <v>1.4266967762743832E-7</v>
      </c>
      <c r="AC286" s="38">
        <f>E286-'Individ-I&amp;O Tables'!E329</f>
        <v>-4.7462463292902157E-8</v>
      </c>
      <c r="AD286" s="38">
        <f>F286-'Individ-I&amp;O Tables'!F329</f>
        <v>-9.0171814459694133E-9</v>
      </c>
      <c r="AE286" s="38"/>
      <c r="AF286" s="200">
        <f>H286-'Individ-I&amp;O Tables'!H329</f>
        <v>-4.5468902598599925E-7</v>
      </c>
      <c r="AG286" s="38">
        <f>I286-'Individ-I&amp;O Tables'!I329</f>
        <v>6.3644409076246689E-8</v>
      </c>
      <c r="AH286" s="38">
        <f>J286-'Individ-I&amp;O Tables'!J329</f>
        <v>-1.9247436533476048E-7</v>
      </c>
      <c r="AI286" s="38">
        <f>K286-'Individ-I&amp;O Tables'!K329</f>
        <v>-4.0571594239757758E-7</v>
      </c>
      <c r="AJ286" s="38">
        <f>L286-'Individ-I&amp;O Tables'!L329</f>
        <v>-1.8234252774362858E-8</v>
      </c>
      <c r="AK286" s="38">
        <f>M286-'Individ-I&amp;O Tables'!M329</f>
        <v>-3.7852478040889537E-7</v>
      </c>
      <c r="AL286" s="38">
        <f>N286-'Individ-I&amp;O Tables'!N329</f>
        <v>3.8182830808253243E-7</v>
      </c>
      <c r="AM286" s="38">
        <f>O286-'Individ-I&amp;O Tables'!P329</f>
        <v>7.3348999030109496E-7</v>
      </c>
      <c r="AN286" s="202">
        <f>P286-'Individ-I&amp;O Tables'!Q329</f>
        <v>-2.332662660808893E-7</v>
      </c>
      <c r="AO286" s="38">
        <f>Q286-'Individ-I&amp;O Tables'!R329</f>
        <v>-4.4581115643538283E-7</v>
      </c>
      <c r="AP286" s="38">
        <f>R286-'Individ-I&amp;O Tables'!S329</f>
        <v>-6.5080791822325068E-7</v>
      </c>
      <c r="AQ286" s="38">
        <f>S286-'Individ-I&amp;O Tables'!T329</f>
        <v>-2.0478599632722805E-7</v>
      </c>
      <c r="AR286" s="38">
        <f>T286-'Individ-I&amp;O Tables'!U329</f>
        <v>-2.6059511637477328E-7</v>
      </c>
      <c r="AS286" s="38">
        <f>U286-'Individ-I&amp;O Tables'!V329</f>
        <v>-4.0560366332265119E-7</v>
      </c>
      <c r="AT286" s="200">
        <f>V286-'Individ-I&amp;O Tables'!W329</f>
        <v>0</v>
      </c>
    </row>
    <row r="287" spans="1:46" ht="15" x14ac:dyDescent="0.2">
      <c r="A287" s="198">
        <v>2022</v>
      </c>
      <c r="B287" s="54">
        <f>'4.Stata-DNSP&amp;State'!Z228</f>
        <v>1.0309761762619019</v>
      </c>
      <c r="C287" s="54">
        <f>'4.Stata-DNSP&amp;State'!AA228</f>
        <v>1.3081258535385132</v>
      </c>
      <c r="D287" s="54">
        <f>'4.Stata-DNSP&amp;State'!AB228</f>
        <v>1.3158458471298218</v>
      </c>
      <c r="E287" s="54">
        <f>'4.Stata-DNSP&amp;State'!AC228</f>
        <v>1.1092749834060669</v>
      </c>
      <c r="F287" s="54">
        <f>'4.Stata-DNSP&amp;State'!AD228</f>
        <v>1.0828858613967896</v>
      </c>
      <c r="G287" s="54"/>
      <c r="H287" s="54">
        <f>'4.Stata-DNSP&amp;State'!C228</f>
        <v>1.2564994096755981</v>
      </c>
      <c r="I287" s="57">
        <f>'4.Stata-DNSP&amp;State'!AE228</f>
        <v>1.6455526351928711</v>
      </c>
      <c r="J287" s="54">
        <f>'4.Stata-DNSP&amp;State'!AF228</f>
        <v>1.1325181722640991</v>
      </c>
      <c r="K287" s="54">
        <f>'4.Stata-DNSP&amp;State'!AG228</f>
        <v>0.99952429533004761</v>
      </c>
      <c r="L287" s="54">
        <f>'4.Stata-DNSP&amp;State'!AH228</f>
        <v>3.2388932704925537</v>
      </c>
      <c r="M287" s="54">
        <f>'4.Stata-DNSP&amp;State'!AI228</f>
        <v>2.157534122467041</v>
      </c>
      <c r="N287" s="54">
        <f>'4.Stata-DNSP&amp;State'!AJ228</f>
        <v>1.4835245609283447</v>
      </c>
      <c r="O287" s="55">
        <f>'4.Stata-DNSP&amp;State'!D228</f>
        <v>1.4725006818771362</v>
      </c>
      <c r="P287" s="54">
        <f t="shared" si="179"/>
        <v>0.76357290724299864</v>
      </c>
      <c r="Q287" s="54">
        <f t="shared" si="180"/>
        <v>1.1094739496882766</v>
      </c>
      <c r="R287" s="54">
        <f t="shared" si="181"/>
        <v>1.257097416787349</v>
      </c>
      <c r="S287" s="54">
        <f t="shared" si="182"/>
        <v>0.38794097388844073</v>
      </c>
      <c r="T287" s="54">
        <f t="shared" si="183"/>
        <v>0.58237753766732958</v>
      </c>
      <c r="U287" s="54">
        <f t="shared" si="184"/>
        <v>0.84696906459662447</v>
      </c>
      <c r="V287" s="55">
        <f>'Index Tables'!F303</f>
        <v>0.92634289999999997</v>
      </c>
      <c r="Y287" s="198">
        <v>2022</v>
      </c>
      <c r="Z287" s="202">
        <f>B287-'Individ-I&amp;O Tables'!B330</f>
        <v>1.7626190196295966E-7</v>
      </c>
      <c r="AA287" s="38">
        <f>C287-'Individ-I&amp;O Tables'!C330</f>
        <v>-1.4646148671637604E-7</v>
      </c>
      <c r="AB287" s="38">
        <f>D287-'Individ-I&amp;O Tables'!D330</f>
        <v>-1.5287017829379579E-7</v>
      </c>
      <c r="AC287" s="38">
        <f>E287-'Individ-I&amp;O Tables'!E330</f>
        <v>-1.6593933116482162E-8</v>
      </c>
      <c r="AD287" s="38">
        <f>F287-'Individ-I&amp;O Tables'!F330</f>
        <v>-1.3860321046443858E-7</v>
      </c>
      <c r="AE287" s="38"/>
      <c r="AF287" s="200">
        <f>H287-'Individ-I&amp;O Tables'!H330</f>
        <v>-5.9032440180573076E-7</v>
      </c>
      <c r="AG287" s="38">
        <f>I287-'Individ-I&amp;O Tables'!I330</f>
        <v>-3.6480712894970679E-7</v>
      </c>
      <c r="AH287" s="38">
        <f>J287-'Individ-I&amp;O Tables'!J330</f>
        <v>1.7226409920745311E-7</v>
      </c>
      <c r="AI287" s="38">
        <f>K287-'Individ-I&amp;O Tables'!K330</f>
        <v>-4.6699524247628688E-9</v>
      </c>
      <c r="AJ287" s="38">
        <f>L287-'Individ-I&amp;O Tables'!L330</f>
        <v>2.704925536889391E-7</v>
      </c>
      <c r="AK287" s="38">
        <f>M287-'Individ-I&amp;O Tables'!M330</f>
        <v>1.2246704095275618E-7</v>
      </c>
      <c r="AL287" s="38">
        <f>N287-'Individ-I&amp;O Tables'!N330</f>
        <v>5.6092834466170416E-7</v>
      </c>
      <c r="AM287" s="38">
        <f>O287-'Individ-I&amp;O Tables'!P330</f>
        <v>-3.1812286382937316E-7</v>
      </c>
      <c r="AN287" s="202">
        <f>P287-'Individ-I&amp;O Tables'!Q330</f>
        <v>-2.9275700130781956E-7</v>
      </c>
      <c r="AO287" s="38">
        <f>Q287-'Individ-I&amp;O Tables'!R330</f>
        <v>-5.0311723454043999E-8</v>
      </c>
      <c r="AP287" s="38">
        <f>R287-'Individ-I&amp;O Tables'!S330</f>
        <v>-5.832126510618707E-7</v>
      </c>
      <c r="AQ287" s="38">
        <f>S287-'Individ-I&amp;O Tables'!T330</f>
        <v>-2.2611155925389426E-7</v>
      </c>
      <c r="AR287" s="38">
        <f>T287-'Individ-I&amp;O Tables'!U330</f>
        <v>-3.6233267042273809E-7</v>
      </c>
      <c r="AS287" s="38">
        <f>U287-'Individ-I&amp;O Tables'!V330</f>
        <v>-5.3540337552338002E-7</v>
      </c>
      <c r="AT287" s="200">
        <f>V287-'Individ-I&amp;O Tables'!W330</f>
        <v>0</v>
      </c>
    </row>
    <row r="288" spans="1:46" ht="15" x14ac:dyDescent="0.2">
      <c r="A288" s="53">
        <v>2023</v>
      </c>
      <c r="B288" s="54">
        <f>'4.Stata-DNSP&amp;State'!Z229</f>
        <v>1.0310572385787964</v>
      </c>
      <c r="C288" s="54">
        <f>'4.Stata-DNSP&amp;State'!AA229</f>
        <v>1.3081258535385132</v>
      </c>
      <c r="D288" s="54">
        <f>'4.Stata-DNSP&amp;State'!AB229</f>
        <v>1.3388988971710205</v>
      </c>
      <c r="E288" s="54">
        <f>'4.Stata-DNSP&amp;State'!AC229</f>
        <v>1.1160042285919189</v>
      </c>
      <c r="F288" s="54">
        <f>'4.Stata-DNSP&amp;State'!AD229</f>
        <v>1.2058055400848389</v>
      </c>
      <c r="G288" s="54"/>
      <c r="H288" s="54">
        <f>'4.Stata-DNSP&amp;State'!C229</f>
        <v>1.2432875633239746</v>
      </c>
      <c r="I288" s="57">
        <f>'4.Stata-DNSP&amp;State'!AE229</f>
        <v>1.579316258430481</v>
      </c>
      <c r="J288" s="54">
        <f>'4.Stata-DNSP&amp;State'!AF229</f>
        <v>1.1645767688751221</v>
      </c>
      <c r="K288" s="54">
        <f>'4.Stata-DNSP&amp;State'!AG229</f>
        <v>0.97506159543991089</v>
      </c>
      <c r="L288" s="54">
        <f>'4.Stata-DNSP&amp;State'!AH229</f>
        <v>3.0523402690887451</v>
      </c>
      <c r="M288" s="54">
        <f>'4.Stata-DNSP&amp;State'!AI229</f>
        <v>2.2250220775604248</v>
      </c>
      <c r="N288" s="54">
        <f>'4.Stata-DNSP&amp;State'!AJ229</f>
        <v>1.491665244102478</v>
      </c>
      <c r="O288" s="55">
        <f>'4.Stata-DNSP&amp;State'!D229</f>
        <v>1.4462791681289673</v>
      </c>
      <c r="P288" s="54">
        <f t="shared" si="179"/>
        <v>0.78723153560107684</v>
      </c>
      <c r="Q288" s="54">
        <f t="shared" si="180"/>
        <v>1.0675874674409658</v>
      </c>
      <c r="R288" s="54">
        <f t="shared" si="181"/>
        <v>1.2750861782870757</v>
      </c>
      <c r="S288" s="54">
        <f t="shared" si="182"/>
        <v>0.4073227273888273</v>
      </c>
      <c r="T288" s="54">
        <f t="shared" si="183"/>
        <v>0.55877538288840223</v>
      </c>
      <c r="U288" s="54">
        <f t="shared" si="184"/>
        <v>0.83348966414515469</v>
      </c>
      <c r="V288" s="55">
        <f>'Index Tables'!F304</f>
        <v>0.91866530000000002</v>
      </c>
      <c r="Y288" s="53">
        <v>2023</v>
      </c>
      <c r="Z288" s="202">
        <f>B288-'Individ-I&amp;O Tables'!B331</f>
        <v>2.3857879649646918E-7</v>
      </c>
      <c r="AA288" s="38">
        <f>C288-'Individ-I&amp;O Tables'!C331</f>
        <v>-1.4646148671637604E-7</v>
      </c>
      <c r="AB288" s="38">
        <f>D288-'Individ-I&amp;O Tables'!D331</f>
        <v>-1.0282897955349313E-7</v>
      </c>
      <c r="AC288" s="38">
        <f>E288-'Individ-I&amp;O Tables'!E331</f>
        <v>2.2859191894930575E-7</v>
      </c>
      <c r="AD288" s="38">
        <f>F288-'Individ-I&amp;O Tables'!F331</f>
        <v>-4.5991516106624886E-7</v>
      </c>
      <c r="AE288" s="38"/>
      <c r="AF288" s="200">
        <f>H288-'Individ-I&amp;O Tables'!H331</f>
        <v>-4.3667602533936645E-7</v>
      </c>
      <c r="AG288" s="38">
        <f>I288-'Individ-I&amp;O Tables'!I331</f>
        <v>2.5843048101492627E-7</v>
      </c>
      <c r="AH288" s="38">
        <f>J288-'Individ-I&amp;O Tables'!J331</f>
        <v>-2.3112487790299951E-7</v>
      </c>
      <c r="AI288" s="38">
        <f>K288-'Individ-I&amp;O Tables'!K331</f>
        <v>-4.5600890841157593E-9</v>
      </c>
      <c r="AJ288" s="38">
        <f>L288-'Individ-I&amp;O Tables'!L331</f>
        <v>2.690887450640389E-7</v>
      </c>
      <c r="AK288" s="38">
        <f>M288-'Individ-I&amp;O Tables'!M331</f>
        <v>7.7560424749378853E-8</v>
      </c>
      <c r="AL288" s="38">
        <f>N288-'Individ-I&amp;O Tables'!N331</f>
        <v>2.4410247800865648E-7</v>
      </c>
      <c r="AM288" s="38">
        <f>O288-'Individ-I&amp;O Tables'!P331</f>
        <v>1.6812896719287096E-7</v>
      </c>
      <c r="AN288" s="202">
        <f>P288-'Individ-I&amp;O Tables'!Q331</f>
        <v>-1.6439892314146221E-7</v>
      </c>
      <c r="AO288" s="38">
        <f>Q288-'Individ-I&amp;O Tables'!R331</f>
        <v>-5.3255903420534878E-7</v>
      </c>
      <c r="AP288" s="38">
        <f>R288-'Individ-I&amp;O Tables'!S331</f>
        <v>-8.2171292437038801E-7</v>
      </c>
      <c r="AQ288" s="38">
        <f>S288-'Individ-I&amp;O Tables'!T331</f>
        <v>-1.7261117268851933E-7</v>
      </c>
      <c r="AR288" s="38">
        <f>T288-'Individ-I&amp;O Tables'!U331</f>
        <v>-2.1711159781112599E-7</v>
      </c>
      <c r="AS288" s="38">
        <f>U288-'Individ-I&amp;O Tables'!V331</f>
        <v>-3.3585484526810205E-7</v>
      </c>
      <c r="AT288" s="200">
        <f>V288-'Individ-I&amp;O Tables'!W331</f>
        <v>0</v>
      </c>
    </row>
    <row r="289" spans="1:46" ht="15" x14ac:dyDescent="0.2">
      <c r="A289" s="53">
        <v>2024</v>
      </c>
      <c r="B289" s="54">
        <f>'4.Stata-DNSP&amp;State'!Z230</f>
        <v>1.0272228717803955</v>
      </c>
      <c r="C289" s="54">
        <f>'4.Stata-DNSP&amp;State'!AA230</f>
        <v>1.3081258535385132</v>
      </c>
      <c r="D289" s="54">
        <f>'4.Stata-DNSP&amp;State'!AB230</f>
        <v>1.3601647615432739</v>
      </c>
      <c r="E289" s="54">
        <f>'4.Stata-DNSP&amp;State'!AC230</f>
        <v>1.1200298070907593</v>
      </c>
      <c r="F289" s="54">
        <f>'4.Stata-DNSP&amp;State'!AD230</f>
        <v>1.1587879657745361</v>
      </c>
      <c r="G289" s="54"/>
      <c r="H289" s="54">
        <f>'4.Stata-DNSP&amp;State'!C230</f>
        <v>1.2551313638687134</v>
      </c>
      <c r="I289" s="57">
        <f>'4.Stata-DNSP&amp;State'!AE230</f>
        <v>1.8602627515792847</v>
      </c>
      <c r="J289" s="54">
        <f>'4.Stata-DNSP&amp;State'!AF230</f>
        <v>1.105705738067627</v>
      </c>
      <c r="K289" s="54">
        <f>'4.Stata-DNSP&amp;State'!AG230</f>
        <v>0.97592693567276001</v>
      </c>
      <c r="L289" s="54">
        <f>'4.Stata-DNSP&amp;State'!AH230</f>
        <v>2.8770544528961182</v>
      </c>
      <c r="M289" s="54">
        <f>'4.Stata-DNSP&amp;State'!AI230</f>
        <v>2.2953701019287109</v>
      </c>
      <c r="N289" s="54">
        <f>'4.Stata-DNSP&amp;State'!AJ230</f>
        <v>1.5146520137786865</v>
      </c>
      <c r="O289" s="55">
        <f>'4.Stata-DNSP&amp;State'!D230</f>
        <v>1.5543553829193115</v>
      </c>
      <c r="P289" s="54">
        <f t="shared" si="179"/>
        <v>0.674706496597408</v>
      </c>
      <c r="Q289" s="54">
        <f t="shared" si="180"/>
        <v>1.1351404995530079</v>
      </c>
      <c r="R289" s="54">
        <f t="shared" si="181"/>
        <v>1.2860915279518159</v>
      </c>
      <c r="S289" s="54">
        <f t="shared" si="182"/>
        <v>0.43625568595174324</v>
      </c>
      <c r="T289" s="54">
        <f t="shared" si="183"/>
        <v>0.54681001674373775</v>
      </c>
      <c r="U289" s="54">
        <f t="shared" si="184"/>
        <v>0.82865988520852885</v>
      </c>
      <c r="V289" s="55">
        <f>'Index Tables'!F305</f>
        <v>0.9189271</v>
      </c>
      <c r="Y289" s="53">
        <v>2024</v>
      </c>
      <c r="Z289" s="202">
        <f>B289-'Individ-I&amp;O Tables'!B332</f>
        <v>-1.2821960448938796E-7</v>
      </c>
      <c r="AA289" s="38">
        <f>C289-'Individ-I&amp;O Tables'!C332</f>
        <v>-1.4646148671637604E-7</v>
      </c>
      <c r="AB289" s="38">
        <f>D289-'Individ-I&amp;O Tables'!D332</f>
        <v>-2.3845672614264402E-7</v>
      </c>
      <c r="AC289" s="38">
        <f>E289-'Individ-I&amp;O Tables'!E332</f>
        <v>-1.9290924080372918E-7</v>
      </c>
      <c r="AD289" s="38">
        <f>F289-'Individ-I&amp;O Tables'!F332</f>
        <v>-3.4225463796389022E-8</v>
      </c>
      <c r="AE289" s="38"/>
      <c r="AF289" s="200">
        <f>H289-'Individ-I&amp;O Tables'!H332</f>
        <v>-6.3613128653550177E-7</v>
      </c>
      <c r="AG289" s="38">
        <f>I289-'Individ-I&amp;O Tables'!I332</f>
        <v>-2.4842071533193177E-7</v>
      </c>
      <c r="AH289" s="38">
        <f>J289-'Individ-I&amp;O Tables'!J332</f>
        <v>-2.6193237312455153E-7</v>
      </c>
      <c r="AI289" s="38">
        <f>K289-'Individ-I&amp;O Tables'!K332</f>
        <v>-6.432723997917833E-8</v>
      </c>
      <c r="AJ289" s="38">
        <f>L289-'Individ-I&amp;O Tables'!L332</f>
        <v>4.528961183858371E-7</v>
      </c>
      <c r="AK289" s="38">
        <f>M289-'Individ-I&amp;O Tables'!M332</f>
        <v>1.0192871080505483E-7</v>
      </c>
      <c r="AL289" s="38">
        <f>N289-'Individ-I&amp;O Tables'!N332</f>
        <v>1.3778686414056551E-8</v>
      </c>
      <c r="AM289" s="38">
        <f>O289-'Individ-I&amp;O Tables'!P332</f>
        <v>3.8291931159228909E-7</v>
      </c>
      <c r="AN289" s="202">
        <f>P289-'Individ-I&amp;O Tables'!Q332</f>
        <v>-3.034025920500838E-7</v>
      </c>
      <c r="AO289" s="38">
        <f>Q289-'Individ-I&amp;O Tables'!R332</f>
        <v>-5.0044699206885923E-7</v>
      </c>
      <c r="AP289" s="38">
        <f>R289-'Individ-I&amp;O Tables'!S332</f>
        <v>-4.7204818409696259E-7</v>
      </c>
      <c r="AQ289" s="38">
        <f>S289-'Individ-I&amp;O Tables'!T332</f>
        <v>-3.1404825673320147E-7</v>
      </c>
      <c r="AR289" s="38">
        <f>T289-'Individ-I&amp;O Tables'!U332</f>
        <v>-3.8325626228186138E-7</v>
      </c>
      <c r="AS289" s="38">
        <f>U289-'Individ-I&amp;O Tables'!V332</f>
        <v>-6.1479147117626809E-7</v>
      </c>
      <c r="AT289" s="200">
        <f>V289-'Individ-I&amp;O Tables'!W332</f>
        <v>0</v>
      </c>
    </row>
    <row r="290" spans="1:46" x14ac:dyDescent="0.2">
      <c r="A290" s="37"/>
      <c r="B290" s="34"/>
      <c r="C290" s="34"/>
      <c r="D290" s="34"/>
      <c r="E290" s="34"/>
      <c r="F290" s="34"/>
      <c r="G290" s="34"/>
      <c r="H290" s="34"/>
      <c r="I290" s="34"/>
    </row>
    <row r="291" spans="1:46" x14ac:dyDescent="0.2">
      <c r="A291" s="37"/>
      <c r="B291" s="34"/>
      <c r="C291" s="34"/>
      <c r="D291" s="34"/>
      <c r="E291" s="34"/>
      <c r="F291" s="34"/>
      <c r="G291" s="34"/>
      <c r="H291" s="34"/>
      <c r="I291" s="34"/>
    </row>
    <row r="292" spans="1:46" x14ac:dyDescent="0.2">
      <c r="A292" s="5" t="s">
        <v>539</v>
      </c>
      <c r="B292" s="44"/>
      <c r="C292" s="44"/>
      <c r="D292" s="44"/>
      <c r="E292" s="44"/>
      <c r="F292" s="44"/>
      <c r="G292" s="44"/>
      <c r="H292" s="44"/>
      <c r="I292" s="44"/>
      <c r="J292" s="44"/>
      <c r="K292" s="44"/>
      <c r="L292" s="44"/>
      <c r="M292" s="44"/>
      <c r="N292" s="44"/>
      <c r="O292" s="44"/>
      <c r="P292" s="44"/>
      <c r="Q292" s="44"/>
      <c r="R292" s="44"/>
      <c r="S292" s="44"/>
      <c r="T292" s="44"/>
      <c r="U292" s="44"/>
      <c r="V292" s="44"/>
    </row>
    <row r="293" spans="1:46" x14ac:dyDescent="0.2">
      <c r="A293" s="45"/>
      <c r="B293" s="387" t="s">
        <v>151</v>
      </c>
      <c r="C293" s="387"/>
      <c r="D293" s="387"/>
      <c r="E293" s="387"/>
      <c r="F293" s="387"/>
      <c r="G293" s="387"/>
      <c r="H293" s="387"/>
      <c r="I293" s="389" t="s">
        <v>152</v>
      </c>
      <c r="J293" s="387"/>
      <c r="K293" s="387"/>
      <c r="L293" s="387"/>
      <c r="M293" s="387"/>
      <c r="N293" s="387"/>
      <c r="O293" s="388"/>
      <c r="P293" s="387" t="s">
        <v>153</v>
      </c>
      <c r="Q293" s="387"/>
      <c r="R293" s="387"/>
      <c r="S293" s="387"/>
      <c r="T293" s="387"/>
      <c r="U293" s="387"/>
      <c r="V293" s="388"/>
      <c r="Y293" s="196"/>
      <c r="Z293" s="387" t="s">
        <v>151</v>
      </c>
      <c r="AA293" s="387"/>
      <c r="AB293" s="387"/>
      <c r="AC293" s="387"/>
      <c r="AD293" s="387"/>
      <c r="AE293" s="387"/>
      <c r="AF293" s="387"/>
      <c r="AG293" s="389" t="s">
        <v>152</v>
      </c>
      <c r="AH293" s="387"/>
      <c r="AI293" s="387"/>
      <c r="AJ293" s="387"/>
      <c r="AK293" s="387"/>
      <c r="AL293" s="387"/>
      <c r="AM293" s="388"/>
      <c r="AN293" s="387" t="s">
        <v>153</v>
      </c>
      <c r="AO293" s="387"/>
      <c r="AP293" s="387"/>
      <c r="AQ293" s="387"/>
      <c r="AR293" s="387"/>
      <c r="AS293" s="387"/>
      <c r="AT293" s="388"/>
    </row>
    <row r="294" spans="1:46" ht="30" x14ac:dyDescent="0.2">
      <c r="A294" s="203" t="s">
        <v>7</v>
      </c>
      <c r="B294" s="205" t="s">
        <v>36</v>
      </c>
      <c r="C294" s="205" t="s">
        <v>38</v>
      </c>
      <c r="D294" s="205" t="s">
        <v>13</v>
      </c>
      <c r="E294" s="205" t="s">
        <v>37</v>
      </c>
      <c r="F294" s="205" t="s">
        <v>154</v>
      </c>
      <c r="G294" s="205" t="s">
        <v>41</v>
      </c>
      <c r="H294" s="205" t="s">
        <v>42</v>
      </c>
      <c r="I294" s="66" t="s">
        <v>39</v>
      </c>
      <c r="J294" s="67" t="s">
        <v>156</v>
      </c>
      <c r="K294" s="67" t="s">
        <v>155</v>
      </c>
      <c r="L294" s="67" t="s">
        <v>157</v>
      </c>
      <c r="M294" s="67" t="s">
        <v>158</v>
      </c>
      <c r="N294" s="67" t="s">
        <v>40</v>
      </c>
      <c r="O294" s="68" t="s">
        <v>43</v>
      </c>
      <c r="P294" s="50" t="s">
        <v>39</v>
      </c>
      <c r="Q294" s="50" t="s">
        <v>156</v>
      </c>
      <c r="R294" s="50" t="s">
        <v>155</v>
      </c>
      <c r="S294" s="50" t="s">
        <v>157</v>
      </c>
      <c r="T294" s="50" t="s">
        <v>158</v>
      </c>
      <c r="U294" s="50" t="s">
        <v>40</v>
      </c>
      <c r="V294" s="52" t="s">
        <v>11</v>
      </c>
      <c r="Y294" s="203" t="s">
        <v>7</v>
      </c>
      <c r="Z294" s="115" t="s">
        <v>36</v>
      </c>
      <c r="AA294" s="115" t="s">
        <v>38</v>
      </c>
      <c r="AB294" s="115" t="s">
        <v>13</v>
      </c>
      <c r="AC294" s="115" t="s">
        <v>37</v>
      </c>
      <c r="AD294" s="115" t="s">
        <v>154</v>
      </c>
      <c r="AE294" s="115" t="s">
        <v>41</v>
      </c>
      <c r="AF294" s="115" t="s">
        <v>42</v>
      </c>
      <c r="AG294" s="49" t="s">
        <v>39</v>
      </c>
      <c r="AH294" s="50" t="s">
        <v>156</v>
      </c>
      <c r="AI294" s="50" t="s">
        <v>155</v>
      </c>
      <c r="AJ294" s="50" t="s">
        <v>157</v>
      </c>
      <c r="AK294" s="50" t="s">
        <v>158</v>
      </c>
      <c r="AL294" s="50" t="s">
        <v>40</v>
      </c>
      <c r="AM294" s="51" t="s">
        <v>43</v>
      </c>
      <c r="AN294" s="50" t="s">
        <v>39</v>
      </c>
      <c r="AO294" s="50" t="s">
        <v>156</v>
      </c>
      <c r="AP294" s="50" t="s">
        <v>155</v>
      </c>
      <c r="AQ294" s="50" t="s">
        <v>157</v>
      </c>
      <c r="AR294" s="50" t="s">
        <v>158</v>
      </c>
      <c r="AS294" s="50" t="s">
        <v>40</v>
      </c>
      <c r="AT294" s="52" t="s">
        <v>11</v>
      </c>
    </row>
    <row r="295" spans="1:46" ht="15" x14ac:dyDescent="0.2">
      <c r="A295" s="239">
        <v>2006</v>
      </c>
      <c r="B295" s="59">
        <f>'4.Stata-DNSP&amp;State'!Z233</f>
        <v>1</v>
      </c>
      <c r="C295" s="59">
        <f>'4.Stata-DNSP&amp;State'!AA233</f>
        <v>1</v>
      </c>
      <c r="D295" s="59">
        <f>'4.Stata-DNSP&amp;State'!AB233</f>
        <v>1</v>
      </c>
      <c r="E295" s="59">
        <f>'4.Stata-DNSP&amp;State'!AC233</f>
        <v>1</v>
      </c>
      <c r="F295" s="59">
        <f>'4.Stata-DNSP&amp;State'!AD233</f>
        <v>1</v>
      </c>
      <c r="G295" s="59"/>
      <c r="H295" s="59">
        <f>'4.Stata-DNSP&amp;State'!C233</f>
        <v>1</v>
      </c>
      <c r="I295" s="56">
        <f>'4.Stata-DNSP&amp;State'!AE233</f>
        <v>1</v>
      </c>
      <c r="J295" s="59">
        <f>'4.Stata-DNSP&amp;State'!AF233</f>
        <v>1</v>
      </c>
      <c r="K295" s="59">
        <f>'4.Stata-DNSP&amp;State'!AG233</f>
        <v>1</v>
      </c>
      <c r="L295" s="59">
        <f>'4.Stata-DNSP&amp;State'!AH233</f>
        <v>1</v>
      </c>
      <c r="M295" s="59">
        <f>'4.Stata-DNSP&amp;State'!AI233</f>
        <v>1</v>
      </c>
      <c r="N295" s="59">
        <f>'4.Stata-DNSP&amp;State'!AJ233</f>
        <v>1</v>
      </c>
      <c r="O295" s="60">
        <f>'4.Stata-DNSP&amp;State'!D233</f>
        <v>1</v>
      </c>
      <c r="P295" s="59">
        <f t="shared" ref="P295:P308" si="185">$H295/I295</f>
        <v>1</v>
      </c>
      <c r="Q295" s="59">
        <f t="shared" ref="Q295:Q308" si="186">$H295/J295</f>
        <v>1</v>
      </c>
      <c r="R295" s="59">
        <f t="shared" ref="R295:R308" si="187">$H295/K295</f>
        <v>1</v>
      </c>
      <c r="S295" s="59">
        <f t="shared" ref="S295:S308" si="188">$H295/L295</f>
        <v>1</v>
      </c>
      <c r="T295" s="59">
        <f t="shared" ref="T295:T308" si="189">$H295/M295</f>
        <v>1</v>
      </c>
      <c r="U295" s="59">
        <f t="shared" ref="U295:U308" si="190">$H295/N295</f>
        <v>1</v>
      </c>
      <c r="V295" s="60">
        <f>'Index Tables'!F315</f>
        <v>1</v>
      </c>
      <c r="Y295" s="292">
        <v>2006</v>
      </c>
      <c r="Z295" s="201">
        <f>B295-'Individ-I&amp;O Tables'!B342</f>
        <v>0</v>
      </c>
      <c r="AA295" s="110">
        <f>C295-'Individ-I&amp;O Tables'!C342</f>
        <v>0</v>
      </c>
      <c r="AB295" s="110">
        <f>D295-'Individ-I&amp;O Tables'!D342</f>
        <v>0</v>
      </c>
      <c r="AC295" s="110">
        <f>E295-'Individ-I&amp;O Tables'!E342</f>
        <v>0</v>
      </c>
      <c r="AD295" s="110">
        <f>F295-'Individ-I&amp;O Tables'!F342</f>
        <v>0</v>
      </c>
      <c r="AE295" s="110"/>
      <c r="AF295" s="199">
        <f>H295-'Individ-I&amp;O Tables'!H342</f>
        <v>0</v>
      </c>
      <c r="AG295" s="110">
        <f>I295-'Individ-I&amp;O Tables'!I342</f>
        <v>0</v>
      </c>
      <c r="AH295" s="110">
        <f>J295-'Individ-I&amp;O Tables'!J342</f>
        <v>0</v>
      </c>
      <c r="AI295" s="110">
        <f>K295-'Individ-I&amp;O Tables'!K342</f>
        <v>0</v>
      </c>
      <c r="AJ295" s="110">
        <f>L295-'Individ-I&amp;O Tables'!L342</f>
        <v>0</v>
      </c>
      <c r="AK295" s="110">
        <f>M295-'Individ-I&amp;O Tables'!M342</f>
        <v>0</v>
      </c>
      <c r="AL295" s="110">
        <f>N295-'Individ-I&amp;O Tables'!N342</f>
        <v>0</v>
      </c>
      <c r="AM295" s="110">
        <f>O295-'Individ-I&amp;O Tables'!P342</f>
        <v>0</v>
      </c>
      <c r="AN295" s="201">
        <f>P295-'Individ-I&amp;O Tables'!Q342</f>
        <v>0</v>
      </c>
      <c r="AO295" s="110">
        <f>Q295-'Individ-I&amp;O Tables'!R342</f>
        <v>0</v>
      </c>
      <c r="AP295" s="110">
        <f>R295-'Individ-I&amp;O Tables'!S342</f>
        <v>0</v>
      </c>
      <c r="AQ295" s="110">
        <f>S295-'Individ-I&amp;O Tables'!T342</f>
        <v>0</v>
      </c>
      <c r="AR295" s="110">
        <f>T295-'Individ-I&amp;O Tables'!U342</f>
        <v>0</v>
      </c>
      <c r="AS295" s="110">
        <f>U295-'Individ-I&amp;O Tables'!V342</f>
        <v>0</v>
      </c>
      <c r="AT295" s="199">
        <f>V295-'Individ-I&amp;O Tables'!W342</f>
        <v>0</v>
      </c>
    </row>
    <row r="296" spans="1:46" ht="15" x14ac:dyDescent="0.2">
      <c r="A296" s="204">
        <v>2007</v>
      </c>
      <c r="B296" s="54">
        <f>'4.Stata-DNSP&amp;State'!Z234</f>
        <v>0.9928971529006958</v>
      </c>
      <c r="C296" s="54">
        <f>'4.Stata-DNSP&amp;State'!AA234</f>
        <v>1.0799623727798462</v>
      </c>
      <c r="D296" s="54">
        <f>'4.Stata-DNSP&amp;State'!AB234</f>
        <v>1.0193177461624146</v>
      </c>
      <c r="E296" s="54">
        <f>'4.Stata-DNSP&amp;State'!AC234</f>
        <v>1.0000094175338745</v>
      </c>
      <c r="F296" s="54">
        <f>'4.Stata-DNSP&amp;State'!AD234</f>
        <v>1.3359240293502808</v>
      </c>
      <c r="G296" s="54"/>
      <c r="H296" s="54">
        <f>'4.Stata-DNSP&amp;State'!C234</f>
        <v>0.988686203956604</v>
      </c>
      <c r="I296" s="57">
        <f>'4.Stata-DNSP&amp;State'!AE234</f>
        <v>0.99813312292098999</v>
      </c>
      <c r="J296" s="54">
        <f>'4.Stata-DNSP&amp;State'!AF234</f>
        <v>1</v>
      </c>
      <c r="K296" s="54">
        <f>'4.Stata-DNSP&amp;State'!AG234</f>
        <v>1</v>
      </c>
      <c r="L296" s="54">
        <f>'4.Stata-DNSP&amp;State'!AH234</f>
        <v>1</v>
      </c>
      <c r="M296" s="54">
        <f>'4.Stata-DNSP&amp;State'!AI234</f>
        <v>1.000258207321167</v>
      </c>
      <c r="N296" s="54">
        <f>'4.Stata-DNSP&amp;State'!AJ234</f>
        <v>1.0371992588043213</v>
      </c>
      <c r="O296" s="55">
        <f>'4.Stata-DNSP&amp;State'!D234</f>
        <v>1.0074648857116699</v>
      </c>
      <c r="P296" s="54">
        <f t="shared" si="185"/>
        <v>0.9905354118128652</v>
      </c>
      <c r="Q296" s="54">
        <f t="shared" si="186"/>
        <v>0.988686203956604</v>
      </c>
      <c r="R296" s="54">
        <f t="shared" si="187"/>
        <v>0.988686203956604</v>
      </c>
      <c r="S296" s="54">
        <f t="shared" si="188"/>
        <v>0.988686203956604</v>
      </c>
      <c r="T296" s="54">
        <f t="shared" si="189"/>
        <v>0.98843098384010819</v>
      </c>
      <c r="U296" s="54">
        <f t="shared" si="190"/>
        <v>0.95322687088723634</v>
      </c>
      <c r="V296" s="55">
        <f>'Index Tables'!F316</f>
        <v>0.97572040000000004</v>
      </c>
      <c r="Y296" s="198">
        <v>2007</v>
      </c>
      <c r="Z296" s="202">
        <f>B296-'Individ-I&amp;O Tables'!B343</f>
        <v>5.2900695823865362E-8</v>
      </c>
      <c r="AA296" s="38">
        <f>C296-'Individ-I&amp;O Tables'!C343</f>
        <v>3.727798461028442E-7</v>
      </c>
      <c r="AB296" s="38">
        <f>D296-'Individ-I&amp;O Tables'!D343</f>
        <v>-2.5383758539554435E-7</v>
      </c>
      <c r="AC296" s="38">
        <f>E296-'Individ-I&amp;O Tables'!E343</f>
        <v>4.1753387458598468E-7</v>
      </c>
      <c r="AD296" s="38">
        <f>F296-'Individ-I&amp;O Tables'!F343</f>
        <v>2.9350280872364465E-8</v>
      </c>
      <c r="AE296" s="38"/>
      <c r="AF296" s="200">
        <f>H296-'Individ-I&amp;O Tables'!H343</f>
        <v>-3.9604339596710503E-7</v>
      </c>
      <c r="AG296" s="38">
        <f>I296-'Individ-I&amp;O Tables'!I343</f>
        <v>2.292098999490122E-8</v>
      </c>
      <c r="AH296" s="38">
        <f>J296-'Individ-I&amp;O Tables'!J343</f>
        <v>0</v>
      </c>
      <c r="AI296" s="38">
        <f>K296-'Individ-I&amp;O Tables'!K343</f>
        <v>0</v>
      </c>
      <c r="AJ296" s="38">
        <f>L296-'Individ-I&amp;O Tables'!L343</f>
        <v>0</v>
      </c>
      <c r="AK296" s="38">
        <f>M296-'Individ-I&amp;O Tables'!M343</f>
        <v>2.0732116690069802E-7</v>
      </c>
      <c r="AL296" s="38">
        <f>N296-'Individ-I&amp;O Tables'!N343</f>
        <v>2.5880432130698239E-7</v>
      </c>
      <c r="AM296" s="38">
        <f>O296-'Individ-I&amp;O Tables'!P343</f>
        <v>-1.1428833013304995E-7</v>
      </c>
      <c r="AN296" s="202">
        <f>P296-'Individ-I&amp;O Tables'!Q343</f>
        <v>-3.8818713476995725E-7</v>
      </c>
      <c r="AO296" s="38">
        <f>Q296-'Individ-I&amp;O Tables'!R343</f>
        <v>-3.9604339596710503E-7</v>
      </c>
      <c r="AP296" s="38">
        <f>R296-'Individ-I&amp;O Tables'!S343</f>
        <v>-3.9604339596710503E-7</v>
      </c>
      <c r="AQ296" s="38">
        <f>S296-'Individ-I&amp;O Tables'!T343</f>
        <v>-3.9604339596710503E-7</v>
      </c>
      <c r="AR296" s="38">
        <f>T296-'Individ-I&amp;O Tables'!U343</f>
        <v>-3.1615989182220972E-7</v>
      </c>
      <c r="AS296" s="38">
        <f>U296-'Individ-I&amp;O Tables'!V343</f>
        <v>-3.291127637083946E-7</v>
      </c>
      <c r="AT296" s="200">
        <f>V296-'Individ-I&amp;O Tables'!W343</f>
        <v>0</v>
      </c>
    </row>
    <row r="297" spans="1:46" ht="15" x14ac:dyDescent="0.2">
      <c r="A297" s="204">
        <v>2008</v>
      </c>
      <c r="B297" s="54">
        <f>'4.Stata-DNSP&amp;State'!Z235</f>
        <v>0.9982866644859314</v>
      </c>
      <c r="C297" s="54">
        <f>'4.Stata-DNSP&amp;State'!AA235</f>
        <v>1.0856068134307861</v>
      </c>
      <c r="D297" s="54">
        <f>'4.Stata-DNSP&amp;State'!AB235</f>
        <v>1.0390266180038452</v>
      </c>
      <c r="E297" s="54">
        <f>'4.Stata-DNSP&amp;State'!AC235</f>
        <v>1.0000094175338745</v>
      </c>
      <c r="F297" s="54">
        <f>'4.Stata-DNSP&amp;State'!AD235</f>
        <v>1.3774973154067993</v>
      </c>
      <c r="G297" s="54"/>
      <c r="H297" s="54">
        <f>'4.Stata-DNSP&amp;State'!C235</f>
        <v>0.98972946405410767</v>
      </c>
      <c r="I297" s="57">
        <f>'4.Stata-DNSP&amp;State'!AE235</f>
        <v>1.0079412460327148</v>
      </c>
      <c r="J297" s="54">
        <f>'4.Stata-DNSP&amp;State'!AF235</f>
        <v>1</v>
      </c>
      <c r="K297" s="54">
        <f>'4.Stata-DNSP&amp;State'!AG235</f>
        <v>1</v>
      </c>
      <c r="L297" s="54">
        <f>'4.Stata-DNSP&amp;State'!AH235</f>
        <v>1</v>
      </c>
      <c r="M297" s="54">
        <f>'4.Stata-DNSP&amp;State'!AI235</f>
        <v>1.000258207321167</v>
      </c>
      <c r="N297" s="54">
        <f>'4.Stata-DNSP&amp;State'!AJ235</f>
        <v>1.0877617597579956</v>
      </c>
      <c r="O297" s="55">
        <f>'4.Stata-DNSP&amp;State'!D235</f>
        <v>1.0243688821792603</v>
      </c>
      <c r="P297" s="54">
        <f t="shared" si="185"/>
        <v>0.98193170281473319</v>
      </c>
      <c r="Q297" s="54">
        <f t="shared" si="186"/>
        <v>0.98972946405410767</v>
      </c>
      <c r="R297" s="54">
        <f t="shared" si="187"/>
        <v>0.98972946405410767</v>
      </c>
      <c r="S297" s="54">
        <f t="shared" si="188"/>
        <v>0.98972946405410767</v>
      </c>
      <c r="T297" s="54">
        <f t="shared" si="189"/>
        <v>0.98947397462975406</v>
      </c>
      <c r="U297" s="54">
        <f t="shared" si="190"/>
        <v>0.909877052742047</v>
      </c>
      <c r="V297" s="55">
        <f>'Index Tables'!F317</f>
        <v>0.95682719999999999</v>
      </c>
      <c r="Y297" s="198">
        <v>2008</v>
      </c>
      <c r="Z297" s="202">
        <f>B297-'Individ-I&amp;O Tables'!B344</f>
        <v>6.4485931372537664E-8</v>
      </c>
      <c r="AA297" s="38">
        <f>C297-'Individ-I&amp;O Tables'!C344</f>
        <v>-1.8656921385584724E-7</v>
      </c>
      <c r="AB297" s="38">
        <f>D297-'Individ-I&amp;O Tables'!D344</f>
        <v>-3.8199615470801973E-7</v>
      </c>
      <c r="AC297" s="38">
        <f>E297-'Individ-I&amp;O Tables'!E344</f>
        <v>4.1753387458598468E-7</v>
      </c>
      <c r="AD297" s="38">
        <f>F297-'Individ-I&amp;O Tables'!F344</f>
        <v>3.1540679934494165E-7</v>
      </c>
      <c r="AE297" s="38"/>
      <c r="AF297" s="200">
        <f>H297-'Individ-I&amp;O Tables'!H344</f>
        <v>-1.3594589232113208E-7</v>
      </c>
      <c r="AG297" s="38">
        <f>I297-'Individ-I&amp;O Tables'!I344</f>
        <v>2.4603271486789424E-7</v>
      </c>
      <c r="AH297" s="38">
        <f>J297-'Individ-I&amp;O Tables'!J344</f>
        <v>0</v>
      </c>
      <c r="AI297" s="38">
        <f>K297-'Individ-I&amp;O Tables'!K344</f>
        <v>0</v>
      </c>
      <c r="AJ297" s="38">
        <f>L297-'Individ-I&amp;O Tables'!L344</f>
        <v>0</v>
      </c>
      <c r="AK297" s="38">
        <f>M297-'Individ-I&amp;O Tables'!M344</f>
        <v>2.0732116690069802E-7</v>
      </c>
      <c r="AL297" s="38">
        <f>N297-'Individ-I&amp;O Tables'!N344</f>
        <v>-2.4024200429018094E-7</v>
      </c>
      <c r="AM297" s="38">
        <f>O297-'Individ-I&amp;O Tables'!P344</f>
        <v>-1.178207398311315E-7</v>
      </c>
      <c r="AN297" s="202">
        <f>P297-'Individ-I&amp;O Tables'!Q344</f>
        <v>-1.9718526678147441E-7</v>
      </c>
      <c r="AO297" s="38">
        <f>Q297-'Individ-I&amp;O Tables'!R344</f>
        <v>-1.3594589232113208E-7</v>
      </c>
      <c r="AP297" s="38">
        <f>R297-'Individ-I&amp;O Tables'!S344</f>
        <v>-1.3594589232113208E-7</v>
      </c>
      <c r="AQ297" s="38">
        <f>S297-'Individ-I&amp;O Tables'!T344</f>
        <v>-1.3594589232113208E-7</v>
      </c>
      <c r="AR297" s="38">
        <f>T297-'Individ-I&amp;O Tables'!U344</f>
        <v>-2.537024590409942E-8</v>
      </c>
      <c r="AS297" s="38">
        <f>U297-'Individ-I&amp;O Tables'!V344</f>
        <v>-4.7257952995316543E-8</v>
      </c>
      <c r="AT297" s="200">
        <f>V297-'Individ-I&amp;O Tables'!W344</f>
        <v>0</v>
      </c>
    </row>
    <row r="298" spans="1:46" ht="15" x14ac:dyDescent="0.2">
      <c r="A298" s="204">
        <v>2009</v>
      </c>
      <c r="B298" s="54">
        <f>'4.Stata-DNSP&amp;State'!Z236</f>
        <v>1.0308808088302612</v>
      </c>
      <c r="C298" s="54">
        <f>'4.Stata-DNSP&amp;State'!AA236</f>
        <v>1.0856068134307861</v>
      </c>
      <c r="D298" s="54">
        <f>'4.Stata-DNSP&amp;State'!AB236</f>
        <v>1.0591343641281128</v>
      </c>
      <c r="E298" s="54">
        <f>'4.Stata-DNSP&amp;State'!AC236</f>
        <v>1.0027298927307129</v>
      </c>
      <c r="F298" s="54">
        <f>'4.Stata-DNSP&amp;State'!AD236</f>
        <v>1.6127728223800659</v>
      </c>
      <c r="G298" s="54"/>
      <c r="H298" s="54">
        <f>'4.Stata-DNSP&amp;State'!C236</f>
        <v>0.96306431293487549</v>
      </c>
      <c r="I298" s="57">
        <f>'4.Stata-DNSP&amp;State'!AE236</f>
        <v>1.1234744787216187</v>
      </c>
      <c r="J298" s="54">
        <f>'4.Stata-DNSP&amp;State'!AF236</f>
        <v>1.0067024230957031</v>
      </c>
      <c r="K298" s="54">
        <f>'4.Stata-DNSP&amp;State'!AG236</f>
        <v>0.99905085563659668</v>
      </c>
      <c r="L298" s="54">
        <f>'4.Stata-DNSP&amp;State'!AH236</f>
        <v>1.4521987438201904</v>
      </c>
      <c r="M298" s="54">
        <f>'4.Stata-DNSP&amp;State'!AI236</f>
        <v>1.0030043125152588</v>
      </c>
      <c r="N298" s="54">
        <f>'4.Stata-DNSP&amp;State'!AJ236</f>
        <v>1.1326371431350708</v>
      </c>
      <c r="O298" s="55">
        <f>'4.Stata-DNSP&amp;State'!D236</f>
        <v>1.0817108154296875</v>
      </c>
      <c r="P298" s="54">
        <f t="shared" si="185"/>
        <v>0.8572195730077723</v>
      </c>
      <c r="Q298" s="54">
        <f t="shared" si="186"/>
        <v>0.95665242363613623</v>
      </c>
      <c r="R298" s="54">
        <f t="shared" si="187"/>
        <v>0.96397926842393777</v>
      </c>
      <c r="S298" s="54">
        <f t="shared" si="188"/>
        <v>0.66317666024239519</v>
      </c>
      <c r="T298" s="54">
        <f t="shared" si="189"/>
        <v>0.96017963324581845</v>
      </c>
      <c r="U298" s="54">
        <f t="shared" si="190"/>
        <v>0.85028494674752764</v>
      </c>
      <c r="V298" s="55">
        <f>'Index Tables'!F318</f>
        <v>0.91261859999999995</v>
      </c>
      <c r="Y298" s="198">
        <v>2009</v>
      </c>
      <c r="Z298" s="202">
        <f>B298-'Individ-I&amp;O Tables'!B345</f>
        <v>-1.9116973870580978E-7</v>
      </c>
      <c r="AA298" s="38">
        <f>C298-'Individ-I&amp;O Tables'!C345</f>
        <v>-1.8656921385584724E-7</v>
      </c>
      <c r="AB298" s="38">
        <f>D298-'Individ-I&amp;O Tables'!D345</f>
        <v>3.6412811277308776E-7</v>
      </c>
      <c r="AC298" s="38">
        <f>E298-'Individ-I&amp;O Tables'!E345</f>
        <v>-1.0726928700854899E-7</v>
      </c>
      <c r="AD298" s="38">
        <f>F298-'Individ-I&amp;O Tables'!F345</f>
        <v>-1.7761993409415311E-7</v>
      </c>
      <c r="AE298" s="38"/>
      <c r="AF298" s="200">
        <f>H298-'Individ-I&amp;O Tables'!H345</f>
        <v>1.1293487545138703E-7</v>
      </c>
      <c r="AG298" s="38">
        <f>I298-'Individ-I&amp;O Tables'!I345</f>
        <v>4.7872161856865603E-7</v>
      </c>
      <c r="AH298" s="38">
        <f>J298-'Individ-I&amp;O Tables'!J345</f>
        <v>4.2309570313925349E-7</v>
      </c>
      <c r="AI298" s="38">
        <f>K298-'Individ-I&amp;O Tables'!K345</f>
        <v>5.5636596663077853E-8</v>
      </c>
      <c r="AJ298" s="38">
        <f>L298-'Individ-I&amp;O Tables'!L345</f>
        <v>-2.5617980958791975E-7</v>
      </c>
      <c r="AK298" s="38">
        <f>M298-'Individ-I&amp;O Tables'!M345</f>
        <v>3.1251525878239761E-7</v>
      </c>
      <c r="AL298" s="38">
        <f>N298-'Individ-I&amp;O Tables'!N345</f>
        <v>1.4313507090690791E-7</v>
      </c>
      <c r="AM298" s="38">
        <f>O298-'Individ-I&amp;O Tables'!P345</f>
        <v>8.154296875506617E-7</v>
      </c>
      <c r="AN298" s="202">
        <f>P298-'Individ-I&amp;O Tables'!Q345</f>
        <v>-2.6992227675215474E-8</v>
      </c>
      <c r="AO298" s="38">
        <f>Q298-'Individ-I&amp;O Tables'!R345</f>
        <v>1.2363613621779734E-7</v>
      </c>
      <c r="AP298" s="38">
        <f>R298-'Individ-I&amp;O Tables'!S345</f>
        <v>6.8423937737982499E-8</v>
      </c>
      <c r="AQ298" s="38">
        <f>S298-'Individ-I&amp;O Tables'!T345</f>
        <v>6.0242395183429664E-8</v>
      </c>
      <c r="AR298" s="38">
        <f>T298-'Individ-I&amp;O Tables'!U345</f>
        <v>3.3245818431559826E-8</v>
      </c>
      <c r="AS298" s="38">
        <f>U298-'Individ-I&amp;O Tables'!V345</f>
        <v>1.4674752768506494E-7</v>
      </c>
      <c r="AT298" s="200">
        <f>V298-'Individ-I&amp;O Tables'!W345</f>
        <v>0</v>
      </c>
    </row>
    <row r="299" spans="1:46" ht="15" x14ac:dyDescent="0.2">
      <c r="A299" s="204">
        <v>2010</v>
      </c>
      <c r="B299" s="54">
        <f>'4.Stata-DNSP&amp;State'!Z237</f>
        <v>1.0217041969299316</v>
      </c>
      <c r="C299" s="54">
        <f>'4.Stata-DNSP&amp;State'!AA237</f>
        <v>1.0856068134307861</v>
      </c>
      <c r="D299" s="54">
        <f>'4.Stata-DNSP&amp;State'!AB237</f>
        <v>1.0796492099761963</v>
      </c>
      <c r="E299" s="54">
        <f>'4.Stata-DNSP&amp;State'!AC237</f>
        <v>1.01988685131073</v>
      </c>
      <c r="F299" s="54">
        <f>'4.Stata-DNSP&amp;State'!AD237</f>
        <v>1.6767280101776123</v>
      </c>
      <c r="G299" s="54"/>
      <c r="H299" s="54">
        <f>'4.Stata-DNSP&amp;State'!C237</f>
        <v>0.96497237682342529</v>
      </c>
      <c r="I299" s="57">
        <f>'4.Stata-DNSP&amp;State'!AE237</f>
        <v>1.333383321762085</v>
      </c>
      <c r="J299" s="54">
        <f>'4.Stata-DNSP&amp;State'!AF237</f>
        <v>1.0067024230957031</v>
      </c>
      <c r="K299" s="54">
        <f>'4.Stata-DNSP&amp;State'!AG237</f>
        <v>1.0184503793716431</v>
      </c>
      <c r="L299" s="54">
        <f>'4.Stata-DNSP&amp;State'!AH237</f>
        <v>1.4589219093322754</v>
      </c>
      <c r="M299" s="54">
        <f>'4.Stata-DNSP&amp;State'!AI237</f>
        <v>1.044023871421814</v>
      </c>
      <c r="N299" s="54">
        <f>'4.Stata-DNSP&amp;State'!AJ237</f>
        <v>1.1817078590393066</v>
      </c>
      <c r="O299" s="55">
        <f>'4.Stata-DNSP&amp;State'!D237</f>
        <v>1.181943416595459</v>
      </c>
      <c r="P299" s="54">
        <f t="shared" si="185"/>
        <v>0.72370215006754446</v>
      </c>
      <c r="Q299" s="54">
        <f t="shared" si="186"/>
        <v>0.95854778401749141</v>
      </c>
      <c r="R299" s="54">
        <f t="shared" si="187"/>
        <v>0.947490811892856</v>
      </c>
      <c r="S299" s="54">
        <f t="shared" si="188"/>
        <v>0.66142839493381611</v>
      </c>
      <c r="T299" s="54">
        <f t="shared" si="189"/>
        <v>0.92428190890814432</v>
      </c>
      <c r="U299" s="54">
        <f t="shared" si="190"/>
        <v>0.81659131691644937</v>
      </c>
      <c r="V299" s="55">
        <f>'Index Tables'!F319</f>
        <v>0.88649789999999995</v>
      </c>
      <c r="Y299" s="198">
        <v>2010</v>
      </c>
      <c r="Z299" s="202">
        <f>B299-'Individ-I&amp;O Tables'!B346</f>
        <v>1.9692993169506678E-7</v>
      </c>
      <c r="AA299" s="38">
        <f>C299-'Individ-I&amp;O Tables'!C346</f>
        <v>-1.8656921385584724E-7</v>
      </c>
      <c r="AB299" s="38">
        <f>D299-'Individ-I&amp;O Tables'!D346</f>
        <v>2.0997619620821695E-7</v>
      </c>
      <c r="AC299" s="38">
        <f>E299-'Individ-I&amp;O Tables'!E346</f>
        <v>-1.486892700075515E-7</v>
      </c>
      <c r="AD299" s="38">
        <f>F299-'Individ-I&amp;O Tables'!F346</f>
        <v>1.0177612308481798E-8</v>
      </c>
      <c r="AE299" s="38"/>
      <c r="AF299" s="200">
        <f>H299-'Individ-I&amp;O Tables'!H346</f>
        <v>1.7682342534630635E-7</v>
      </c>
      <c r="AG299" s="38">
        <f>I299-'Individ-I&amp;O Tables'!I346</f>
        <v>3.2176208497602943E-7</v>
      </c>
      <c r="AH299" s="38">
        <f>J299-'Individ-I&amp;O Tables'!J346</f>
        <v>4.2309570313925349E-7</v>
      </c>
      <c r="AI299" s="38">
        <f>K299-'Individ-I&amp;O Tables'!K346</f>
        <v>3.7937164298895709E-7</v>
      </c>
      <c r="AJ299" s="38">
        <f>L299-'Individ-I&amp;O Tables'!L346</f>
        <v>-9.0667724661486204E-8</v>
      </c>
      <c r="AK299" s="38">
        <f>M299-'Individ-I&amp;O Tables'!M346</f>
        <v>-1.2857818609823823E-7</v>
      </c>
      <c r="AL299" s="38">
        <f>N299-'Individ-I&amp;O Tables'!N346</f>
        <v>-1.4096069334001982E-7</v>
      </c>
      <c r="AM299" s="38">
        <f>O299-'Individ-I&amp;O Tables'!P346</f>
        <v>4.1659545901850947E-7</v>
      </c>
      <c r="AN299" s="202">
        <f>P299-'Individ-I&amp;O Tables'!Q346</f>
        <v>1.5006754450208604E-7</v>
      </c>
      <c r="AO299" s="38">
        <f>Q299-'Individ-I&amp;O Tables'!R346</f>
        <v>2.8401749141426791E-7</v>
      </c>
      <c r="AP299" s="38">
        <f>R299-'Individ-I&amp;O Tables'!S346</f>
        <v>3.1189285598642869E-7</v>
      </c>
      <c r="AQ299" s="38">
        <f>S299-'Individ-I&amp;O Tables'!T346</f>
        <v>1.949338160889269E-7</v>
      </c>
      <c r="AR299" s="38">
        <f>T299-'Individ-I&amp;O Tables'!U346</f>
        <v>2.0890814433904836E-7</v>
      </c>
      <c r="AS299" s="38">
        <f>U299-'Individ-I&amp;O Tables'!V346</f>
        <v>3.1691644941655994E-7</v>
      </c>
      <c r="AT299" s="200">
        <f>V299-'Individ-I&amp;O Tables'!W346</f>
        <v>0</v>
      </c>
    </row>
    <row r="300" spans="1:46" ht="15" x14ac:dyDescent="0.2">
      <c r="A300" s="204">
        <v>2011</v>
      </c>
      <c r="B300" s="54">
        <f>'4.Stata-DNSP&amp;State'!Z238</f>
        <v>0.99913328886032104</v>
      </c>
      <c r="C300" s="54">
        <f>'4.Stata-DNSP&amp;State'!AA238</f>
        <v>1.0856068134307861</v>
      </c>
      <c r="D300" s="54">
        <f>'4.Stata-DNSP&amp;State'!AB238</f>
        <v>1.1005792617797852</v>
      </c>
      <c r="E300" s="54">
        <f>'4.Stata-DNSP&amp;State'!AC238</f>
        <v>1.0385291576385498</v>
      </c>
      <c r="F300" s="54">
        <f>'4.Stata-DNSP&amp;State'!AD238</f>
        <v>1.1589434146881104</v>
      </c>
      <c r="G300" s="54"/>
      <c r="H300" s="54">
        <f>'4.Stata-DNSP&amp;State'!C238</f>
        <v>1.0431674718856812</v>
      </c>
      <c r="I300" s="57">
        <f>'4.Stata-DNSP&amp;State'!AE238</f>
        <v>1.2872109413146973</v>
      </c>
      <c r="J300" s="54">
        <f>'4.Stata-DNSP&amp;State'!AF238</f>
        <v>1.0067024230957031</v>
      </c>
      <c r="K300" s="54">
        <f>'4.Stata-DNSP&amp;State'!AG238</f>
        <v>1.0284930467605591</v>
      </c>
      <c r="L300" s="54">
        <f>'4.Stata-DNSP&amp;State'!AH238</f>
        <v>1.6942318677902222</v>
      </c>
      <c r="M300" s="54">
        <f>'4.Stata-DNSP&amp;State'!AI238</f>
        <v>1.0873076915740967</v>
      </c>
      <c r="N300" s="54">
        <f>'4.Stata-DNSP&amp;State'!AJ238</f>
        <v>1.2395424842834473</v>
      </c>
      <c r="O300" s="55">
        <f>'4.Stata-DNSP&amp;State'!D238</f>
        <v>1.1831785440444946</v>
      </c>
      <c r="P300" s="54">
        <f t="shared" si="185"/>
        <v>0.81040910887553408</v>
      </c>
      <c r="Q300" s="54">
        <f t="shared" si="186"/>
        <v>1.0362222717988943</v>
      </c>
      <c r="R300" s="54">
        <f t="shared" si="187"/>
        <v>1.0142678894829109</v>
      </c>
      <c r="S300" s="54">
        <f t="shared" si="188"/>
        <v>0.6157170643037656</v>
      </c>
      <c r="T300" s="54">
        <f t="shared" si="189"/>
        <v>0.95940411345337429</v>
      </c>
      <c r="U300" s="54">
        <f t="shared" si="190"/>
        <v>0.841574601203535</v>
      </c>
      <c r="V300" s="55">
        <f>'Index Tables'!F320</f>
        <v>0.92982189999999998</v>
      </c>
      <c r="Y300" s="198">
        <v>2011</v>
      </c>
      <c r="Z300" s="202">
        <f>B300-'Individ-I&amp;O Tables'!B347</f>
        <v>8.8860320990313824E-8</v>
      </c>
      <c r="AA300" s="38">
        <f>C300-'Individ-I&amp;O Tables'!C347</f>
        <v>-1.8656921385584724E-7</v>
      </c>
      <c r="AB300" s="38">
        <f>D300-'Individ-I&amp;O Tables'!D347</f>
        <v>2.6177978518227007E-7</v>
      </c>
      <c r="AC300" s="38">
        <f>E300-'Individ-I&amp;O Tables'!E347</f>
        <v>1.5763854976924563E-7</v>
      </c>
      <c r="AD300" s="38">
        <f>F300-'Individ-I&amp;O Tables'!F347</f>
        <v>4.1468811029510277E-7</v>
      </c>
      <c r="AE300" s="38"/>
      <c r="AF300" s="200">
        <f>H300-'Individ-I&amp;O Tables'!H347</f>
        <v>-5.2811431894284055E-7</v>
      </c>
      <c r="AG300" s="38">
        <f>I300-'Individ-I&amp;O Tables'!I347</f>
        <v>-5.8685302839478481E-8</v>
      </c>
      <c r="AH300" s="38">
        <f>J300-'Individ-I&amp;O Tables'!J347</f>
        <v>4.2309570313925349E-7</v>
      </c>
      <c r="AI300" s="38">
        <f>K300-'Individ-I&amp;O Tables'!K347</f>
        <v>4.676055898045206E-8</v>
      </c>
      <c r="AJ300" s="38">
        <f>L300-'Individ-I&amp;O Tables'!L347</f>
        <v>-1.3220977779226928E-7</v>
      </c>
      <c r="AK300" s="38">
        <f>M300-'Individ-I&amp;O Tables'!M347</f>
        <v>-3.0842590326152219E-7</v>
      </c>
      <c r="AL300" s="38">
        <f>N300-'Individ-I&amp;O Tables'!N347</f>
        <v>-5.1571655279580852E-7</v>
      </c>
      <c r="AM300" s="38">
        <f>O300-'Individ-I&amp;O Tables'!P347</f>
        <v>5.4404449456590953E-7</v>
      </c>
      <c r="AN300" s="202">
        <f>P300-'Individ-I&amp;O Tables'!Q347</f>
        <v>-1.9112446592028931E-7</v>
      </c>
      <c r="AO300" s="38">
        <f>Q300-'Individ-I&amp;O Tables'!R347</f>
        <v>2.7179889428019521E-7</v>
      </c>
      <c r="AP300" s="38">
        <f>R300-'Individ-I&amp;O Tables'!S347</f>
        <v>-1.1051708903586643E-7</v>
      </c>
      <c r="AQ300" s="38">
        <f>S300-'Individ-I&amp;O Tables'!T347</f>
        <v>-3.5696234412796457E-8</v>
      </c>
      <c r="AR300" s="38">
        <f>T300-'Individ-I&amp;O Tables'!U347</f>
        <v>-1.8654662570227742E-7</v>
      </c>
      <c r="AS300" s="38">
        <f>U300-'Individ-I&amp;O Tables'!V347</f>
        <v>1.2035350493988517E-9</v>
      </c>
      <c r="AT300" s="200">
        <f>V300-'Individ-I&amp;O Tables'!W347</f>
        <v>0</v>
      </c>
    </row>
    <row r="301" spans="1:46" ht="15" x14ac:dyDescent="0.2">
      <c r="A301" s="204">
        <v>2012</v>
      </c>
      <c r="B301" s="54">
        <f>'4.Stata-DNSP&amp;State'!Z239</f>
        <v>0.97062551975250244</v>
      </c>
      <c r="C301" s="54">
        <f>'4.Stata-DNSP&amp;State'!AA239</f>
        <v>1.0856068134307861</v>
      </c>
      <c r="D301" s="54">
        <f>'4.Stata-DNSP&amp;State'!AB239</f>
        <v>1.1107132434844971</v>
      </c>
      <c r="E301" s="54">
        <f>'4.Stata-DNSP&amp;State'!AC239</f>
        <v>1.0477229356765747</v>
      </c>
      <c r="F301" s="54">
        <f>'4.Stata-DNSP&amp;State'!AD239</f>
        <v>1.3463191986083984</v>
      </c>
      <c r="G301" s="54"/>
      <c r="H301" s="54">
        <f>'4.Stata-DNSP&amp;State'!C239</f>
        <v>1.0173039436340332</v>
      </c>
      <c r="I301" s="57">
        <f>'4.Stata-DNSP&amp;State'!AE239</f>
        <v>1.433742880821228</v>
      </c>
      <c r="J301" s="54">
        <f>'4.Stata-DNSP&amp;State'!AF239</f>
        <v>1.0067024230957031</v>
      </c>
      <c r="K301" s="54">
        <f>'4.Stata-DNSP&amp;State'!AG239</f>
        <v>1.0354766845703125</v>
      </c>
      <c r="L301" s="54">
        <f>'4.Stata-DNSP&amp;State'!AH239</f>
        <v>1.7412939071655273</v>
      </c>
      <c r="M301" s="54">
        <f>'4.Stata-DNSP&amp;State'!AI239</f>
        <v>1.101740837097168</v>
      </c>
      <c r="N301" s="54">
        <f>'4.Stata-DNSP&amp;State'!AJ239</f>
        <v>1.2733231782913208</v>
      </c>
      <c r="O301" s="55">
        <f>'4.Stata-DNSP&amp;State'!D239</f>
        <v>1.2478735446929932</v>
      </c>
      <c r="P301" s="54">
        <f t="shared" si="185"/>
        <v>0.70954419878363106</v>
      </c>
      <c r="Q301" s="54">
        <f t="shared" si="186"/>
        <v>1.0105309377380154</v>
      </c>
      <c r="R301" s="54">
        <f t="shared" si="187"/>
        <v>0.98244987916476323</v>
      </c>
      <c r="S301" s="54">
        <f t="shared" si="188"/>
        <v>0.58422299615691953</v>
      </c>
      <c r="T301" s="54">
        <f t="shared" si="189"/>
        <v>0.92336047587597236</v>
      </c>
      <c r="U301" s="54">
        <f t="shared" si="190"/>
        <v>0.7989361703123623</v>
      </c>
      <c r="V301" s="55">
        <f>'Index Tables'!F321</f>
        <v>0.89285919999999996</v>
      </c>
      <c r="Y301" s="198">
        <v>2012</v>
      </c>
      <c r="Z301" s="202">
        <f>B301-'Individ-I&amp;O Tables'!B348</f>
        <v>1.9752502411485295E-8</v>
      </c>
      <c r="AA301" s="38">
        <f>C301-'Individ-I&amp;O Tables'!C348</f>
        <v>-1.8656921385584724E-7</v>
      </c>
      <c r="AB301" s="38">
        <f>D301-'Individ-I&amp;O Tables'!D348</f>
        <v>2.4348449700895003E-7</v>
      </c>
      <c r="AC301" s="38">
        <f>E301-'Individ-I&amp;O Tables'!E348</f>
        <v>-6.4323425252865718E-8</v>
      </c>
      <c r="AD301" s="38">
        <f>F301-'Individ-I&amp;O Tables'!F348</f>
        <v>1.98608398394029E-7</v>
      </c>
      <c r="AE301" s="38"/>
      <c r="AF301" s="200">
        <f>H301-'Individ-I&amp;O Tables'!H348</f>
        <v>-5.6365966782934152E-8</v>
      </c>
      <c r="AG301" s="38">
        <f>I301-'Individ-I&amp;O Tables'!I348</f>
        <v>-1.1917877196232496E-7</v>
      </c>
      <c r="AH301" s="38">
        <f>J301-'Individ-I&amp;O Tables'!J348</f>
        <v>4.2309570313925349E-7</v>
      </c>
      <c r="AI301" s="38">
        <f>K301-'Individ-I&amp;O Tables'!K348</f>
        <v>-3.1542968748077271E-7</v>
      </c>
      <c r="AJ301" s="38">
        <f>L301-'Individ-I&amp;O Tables'!L348</f>
        <v>-9.2834472553704472E-8</v>
      </c>
      <c r="AK301" s="38">
        <f>M301-'Individ-I&amp;O Tables'!M348</f>
        <v>-1.6290283211262135E-7</v>
      </c>
      <c r="AL301" s="38">
        <f>N301-'Individ-I&amp;O Tables'!N348</f>
        <v>1.7829132081814691E-7</v>
      </c>
      <c r="AM301" s="38">
        <f>O301-'Individ-I&amp;O Tables'!P348</f>
        <v>5.4469299315407227E-7</v>
      </c>
      <c r="AN301" s="202">
        <f>P301-'Individ-I&amp;O Tables'!Q348</f>
        <v>-2.0121636890024774E-7</v>
      </c>
      <c r="AO301" s="38">
        <f>Q301-'Individ-I&amp;O Tables'!R348</f>
        <v>-6.2261984679068405E-8</v>
      </c>
      <c r="AP301" s="38">
        <f>R301-'Individ-I&amp;O Tables'!S348</f>
        <v>-1.2083523681649666E-7</v>
      </c>
      <c r="AQ301" s="38">
        <f>S301-'Individ-I&amp;O Tables'!T348</f>
        <v>-1.0384308046784696E-7</v>
      </c>
      <c r="AR301" s="38">
        <f>T301-'Individ-I&amp;O Tables'!U348</f>
        <v>-2.2412402767013617E-7</v>
      </c>
      <c r="AS301" s="38">
        <f>U301-'Individ-I&amp;O Tables'!V348</f>
        <v>-2.9687637681519163E-8</v>
      </c>
      <c r="AT301" s="200">
        <f>V301-'Individ-I&amp;O Tables'!W348</f>
        <v>0</v>
      </c>
    </row>
    <row r="302" spans="1:46" ht="15" x14ac:dyDescent="0.2">
      <c r="A302" s="204">
        <v>2013</v>
      </c>
      <c r="B302" s="54">
        <f>'4.Stata-DNSP&amp;State'!Z240</f>
        <v>0.95481586456298828</v>
      </c>
      <c r="C302" s="54">
        <f>'4.Stata-DNSP&amp;State'!AA240</f>
        <v>1.0856068134307861</v>
      </c>
      <c r="D302" s="54">
        <f>'4.Stata-DNSP&amp;State'!AB240</f>
        <v>1.1166020631790161</v>
      </c>
      <c r="E302" s="54">
        <f>'4.Stata-DNSP&amp;State'!AC240</f>
        <v>1.0530884265899658</v>
      </c>
      <c r="F302" s="54">
        <f>'4.Stata-DNSP&amp;State'!AD240</f>
        <v>1.1588977575302124</v>
      </c>
      <c r="G302" s="54"/>
      <c r="H302" s="54">
        <f>'4.Stata-DNSP&amp;State'!C240</f>
        <v>1.0422369241714478</v>
      </c>
      <c r="I302" s="57">
        <f>'4.Stata-DNSP&amp;State'!AE240</f>
        <v>1.1089693307876587</v>
      </c>
      <c r="J302" s="54">
        <f>'4.Stata-DNSP&amp;State'!AF240</f>
        <v>1.0067024230957031</v>
      </c>
      <c r="K302" s="54">
        <f>'4.Stata-DNSP&amp;State'!AG240</f>
        <v>1.038967490196228</v>
      </c>
      <c r="L302" s="54">
        <f>'4.Stata-DNSP&amp;State'!AH240</f>
        <v>1.7345707416534424</v>
      </c>
      <c r="M302" s="54">
        <f>'4.Stata-DNSP&amp;State'!AI240</f>
        <v>1.1088533401489258</v>
      </c>
      <c r="N302" s="54">
        <f>'4.Stata-DNSP&amp;State'!AJ240</f>
        <v>1.2833611965179443</v>
      </c>
      <c r="O302" s="55">
        <f>'4.Stata-DNSP&amp;State'!D240</f>
        <v>1.1319960355758667</v>
      </c>
      <c r="P302" s="54">
        <f t="shared" si="185"/>
        <v>0.93982484026964619</v>
      </c>
      <c r="Q302" s="54">
        <f t="shared" si="186"/>
        <v>1.0352979194849583</v>
      </c>
      <c r="R302" s="54">
        <f t="shared" si="187"/>
        <v>1.0031468106616139</v>
      </c>
      <c r="S302" s="54">
        <f t="shared" si="188"/>
        <v>0.60086158445054694</v>
      </c>
      <c r="T302" s="54">
        <f t="shared" si="189"/>
        <v>0.93992314982923619</v>
      </c>
      <c r="U302" s="54">
        <f t="shared" si="190"/>
        <v>0.81211503589112521</v>
      </c>
      <c r="V302" s="55">
        <f>'Index Tables'!F322</f>
        <v>0.90969339999999999</v>
      </c>
      <c r="Y302" s="198">
        <v>2013</v>
      </c>
      <c r="Z302" s="202">
        <f>B302-'Individ-I&amp;O Tables'!B349</f>
        <v>1.6456298823630533E-7</v>
      </c>
      <c r="AA302" s="38">
        <f>C302-'Individ-I&amp;O Tables'!C349</f>
        <v>-1.8656921385584724E-7</v>
      </c>
      <c r="AB302" s="38">
        <f>D302-'Individ-I&amp;O Tables'!D349</f>
        <v>6.3179016018821699E-8</v>
      </c>
      <c r="AC302" s="38">
        <f>E302-'Individ-I&amp;O Tables'!E349</f>
        <v>4.2658996579625352E-7</v>
      </c>
      <c r="AD302" s="38">
        <f>F302-'Individ-I&amp;O Tables'!F349</f>
        <v>-2.424697875813564E-7</v>
      </c>
      <c r="AE302" s="38"/>
      <c r="AF302" s="200">
        <f>H302-'Individ-I&amp;O Tables'!H349</f>
        <v>-7.5828552326129284E-8</v>
      </c>
      <c r="AG302" s="38">
        <f>I302-'Individ-I&amp;O Tables'!I349</f>
        <v>3.3078765859784198E-7</v>
      </c>
      <c r="AH302" s="38">
        <f>J302-'Individ-I&amp;O Tables'!J349</f>
        <v>4.2309570313925349E-7</v>
      </c>
      <c r="AI302" s="38">
        <f>K302-'Individ-I&amp;O Tables'!K349</f>
        <v>-5.0980377186427006E-7</v>
      </c>
      <c r="AJ302" s="38">
        <f>L302-'Individ-I&amp;O Tables'!L349</f>
        <v>-2.5834655770218262E-7</v>
      </c>
      <c r="AK302" s="38">
        <f>M302-'Individ-I&amp;O Tables'!M349</f>
        <v>3.4014892569267374E-7</v>
      </c>
      <c r="AL302" s="38">
        <f>N302-'Individ-I&amp;O Tables'!N349</f>
        <v>1.9651794436192915E-7</v>
      </c>
      <c r="AM302" s="38">
        <f>O302-'Individ-I&amp;O Tables'!P349</f>
        <v>3.5575866697001857E-8</v>
      </c>
      <c r="AN302" s="202">
        <f>P302-'Individ-I&amp;O Tables'!Q349</f>
        <v>-3.5973035383829455E-7</v>
      </c>
      <c r="AO302" s="38">
        <f>Q302-'Individ-I&amp;O Tables'!R349</f>
        <v>-8.0515041744888549E-8</v>
      </c>
      <c r="AP302" s="38">
        <f>R302-'Individ-I&amp;O Tables'!S349</f>
        <v>-1.893383860807063E-7</v>
      </c>
      <c r="AQ302" s="38">
        <f>S302-'Individ-I&amp;O Tables'!T349</f>
        <v>-1.1554945311686993E-7</v>
      </c>
      <c r="AR302" s="38">
        <f>T302-'Individ-I&amp;O Tables'!U349</f>
        <v>-4.5017076377718013E-7</v>
      </c>
      <c r="AS302" s="38">
        <f>U302-'Individ-I&amp;O Tables'!V349</f>
        <v>-1.6410887482276593E-7</v>
      </c>
      <c r="AT302" s="200">
        <f>V302-'Individ-I&amp;O Tables'!W349</f>
        <v>0</v>
      </c>
    </row>
    <row r="303" spans="1:46" ht="15" x14ac:dyDescent="0.2">
      <c r="A303" s="204">
        <v>2014</v>
      </c>
      <c r="B303" s="54">
        <f>'4.Stata-DNSP&amp;State'!Z241</f>
        <v>0.92426413297653198</v>
      </c>
      <c r="C303" s="54">
        <f>'4.Stata-DNSP&amp;State'!AA241</f>
        <v>1.0856068134307861</v>
      </c>
      <c r="D303" s="54">
        <f>'4.Stata-DNSP&amp;State'!AB241</f>
        <v>1.1201210021972656</v>
      </c>
      <c r="E303" s="54">
        <f>'4.Stata-DNSP&amp;State'!AC241</f>
        <v>1.0606321096420288</v>
      </c>
      <c r="F303" s="54">
        <f>'4.Stata-DNSP&amp;State'!AD241</f>
        <v>1.5685259103775024</v>
      </c>
      <c r="G303" s="54"/>
      <c r="H303" s="54">
        <f>'4.Stata-DNSP&amp;State'!C241</f>
        <v>0.9889075756072998</v>
      </c>
      <c r="I303" s="57">
        <f>'4.Stata-DNSP&amp;State'!AE241</f>
        <v>1.1260851621627808</v>
      </c>
      <c r="J303" s="54">
        <f>'4.Stata-DNSP&amp;State'!AF241</f>
        <v>1.0063532590866089</v>
      </c>
      <c r="K303" s="54">
        <f>'4.Stata-DNSP&amp;State'!AG241</f>
        <v>1.0445302724838257</v>
      </c>
      <c r="L303" s="54">
        <f>'4.Stata-DNSP&amp;State'!AH241</f>
        <v>1.9118329286575317</v>
      </c>
      <c r="M303" s="54">
        <f>'4.Stata-DNSP&amp;State'!AI241</f>
        <v>1.1344007253646851</v>
      </c>
      <c r="N303" s="54">
        <f>'4.Stata-DNSP&amp;State'!AJ241</f>
        <v>1.3106975555419922</v>
      </c>
      <c r="O303" s="55">
        <f>'4.Stata-DNSP&amp;State'!D241</f>
        <v>1.1484198570251465</v>
      </c>
      <c r="P303" s="54">
        <f t="shared" si="185"/>
        <v>0.87818187188257146</v>
      </c>
      <c r="Q303" s="54">
        <f t="shared" si="186"/>
        <v>0.98266445373750444</v>
      </c>
      <c r="R303" s="54">
        <f t="shared" si="187"/>
        <v>0.94674860237007907</v>
      </c>
      <c r="S303" s="54">
        <f t="shared" si="188"/>
        <v>0.51725627317325262</v>
      </c>
      <c r="T303" s="54">
        <f t="shared" si="189"/>
        <v>0.87174448455098408</v>
      </c>
      <c r="U303" s="54">
        <f t="shared" si="190"/>
        <v>0.75448952462444496</v>
      </c>
      <c r="V303" s="55">
        <f>'Index Tables'!F323</f>
        <v>0.85042859999999998</v>
      </c>
      <c r="Y303" s="198">
        <v>2014</v>
      </c>
      <c r="Z303" s="202">
        <f>B303-'Individ-I&amp;O Tables'!B350</f>
        <v>3.2976531949557852E-8</v>
      </c>
      <c r="AA303" s="38">
        <f>C303-'Individ-I&amp;O Tables'!C350</f>
        <v>-1.8656921385584724E-7</v>
      </c>
      <c r="AB303" s="38">
        <f>D303-'Individ-I&amp;O Tables'!D350</f>
        <v>2.1972657027191644E-9</v>
      </c>
      <c r="AC303" s="38">
        <f>E303-'Individ-I&amp;O Tables'!E350</f>
        <v>1.0964202878938067E-7</v>
      </c>
      <c r="AD303" s="38">
        <f>F303-'Individ-I&amp;O Tables'!F350</f>
        <v>-8.9622497645436283E-8</v>
      </c>
      <c r="AE303" s="38"/>
      <c r="AF303" s="200">
        <f>H303-'Individ-I&amp;O Tables'!H350</f>
        <v>7.560729975431002E-8</v>
      </c>
      <c r="AG303" s="38">
        <f>I303-'Individ-I&amp;O Tables'!I350</f>
        <v>1.6216278075908974E-7</v>
      </c>
      <c r="AH303" s="38">
        <f>J303-'Individ-I&amp;O Tables'!J350</f>
        <v>2.5908660883366963E-7</v>
      </c>
      <c r="AI303" s="38">
        <f>K303-'Individ-I&amp;O Tables'!K350</f>
        <v>2.7248382572508945E-7</v>
      </c>
      <c r="AJ303" s="38">
        <f>L303-'Individ-I&amp;O Tables'!L350</f>
        <v>-7.1342468155322081E-8</v>
      </c>
      <c r="AK303" s="38">
        <f>M303-'Individ-I&amp;O Tables'!M350</f>
        <v>-2.7463531493410187E-7</v>
      </c>
      <c r="AL303" s="38">
        <f>N303-'Individ-I&amp;O Tables'!N350</f>
        <v>-4.4445800773118549E-7</v>
      </c>
      <c r="AM303" s="38">
        <f>O303-'Individ-I&amp;O Tables'!P350</f>
        <v>8.5702514640573213E-7</v>
      </c>
      <c r="AN303" s="202">
        <f>P303-'Individ-I&amp;O Tables'!Q350</f>
        <v>-2.8117428496621244E-8</v>
      </c>
      <c r="AO303" s="38">
        <f>Q303-'Individ-I&amp;O Tables'!R350</f>
        <v>1.537375043936251E-7</v>
      </c>
      <c r="AP303" s="38">
        <f>R303-'Individ-I&amp;O Tables'!S350</f>
        <v>1.0237007908031615E-7</v>
      </c>
      <c r="AQ303" s="38">
        <f>S303-'Individ-I&amp;O Tables'!T350</f>
        <v>-2.682674737908286E-8</v>
      </c>
      <c r="AR303" s="38">
        <f>T303-'Individ-I&amp;O Tables'!U350</f>
        <v>-1.5449015955404377E-8</v>
      </c>
      <c r="AS303" s="38">
        <f>U303-'Individ-I&amp;O Tables'!V350</f>
        <v>1.246244449859546E-7</v>
      </c>
      <c r="AT303" s="200">
        <f>V303-'Individ-I&amp;O Tables'!W350</f>
        <v>0</v>
      </c>
    </row>
    <row r="304" spans="1:46" ht="15" x14ac:dyDescent="0.2">
      <c r="A304" s="204">
        <v>2015</v>
      </c>
      <c r="B304" s="54">
        <f>'4.Stata-DNSP&amp;State'!Z242</f>
        <v>0.94089359045028687</v>
      </c>
      <c r="C304" s="54">
        <f>'4.Stata-DNSP&amp;State'!AA242</f>
        <v>1.0856068134307861</v>
      </c>
      <c r="D304" s="54">
        <f>'4.Stata-DNSP&amp;State'!AB242</f>
        <v>1.1293333768844604</v>
      </c>
      <c r="E304" s="54">
        <f>'4.Stata-DNSP&amp;State'!AC242</f>
        <v>1.0669189691543579</v>
      </c>
      <c r="F304" s="54">
        <f>'4.Stata-DNSP&amp;State'!AD242</f>
        <v>1.2085407972335815</v>
      </c>
      <c r="G304" s="54"/>
      <c r="H304" s="54">
        <f>'4.Stata-DNSP&amp;State'!C242</f>
        <v>1.0394725799560547</v>
      </c>
      <c r="I304" s="57">
        <f>'4.Stata-DNSP&amp;State'!AE242</f>
        <v>0.9241631031036377</v>
      </c>
      <c r="J304" s="54">
        <f>'4.Stata-DNSP&amp;State'!AF242</f>
        <v>1.0064340829849243</v>
      </c>
      <c r="K304" s="54">
        <f>'4.Stata-DNSP&amp;State'!AG242</f>
        <v>1.0496597290039063</v>
      </c>
      <c r="L304" s="54">
        <f>'4.Stata-DNSP&amp;State'!AH242</f>
        <v>1.9178472757339478</v>
      </c>
      <c r="M304" s="54">
        <f>'4.Stata-DNSP&amp;State'!AI242</f>
        <v>1.1424468755722046</v>
      </c>
      <c r="N304" s="54">
        <f>'4.Stata-DNSP&amp;State'!AJ242</f>
        <v>1.3294700384140015</v>
      </c>
      <c r="O304" s="55">
        <f>'4.Stata-DNSP&amp;State'!D242</f>
        <v>1.076551079750061</v>
      </c>
      <c r="P304" s="54">
        <f t="shared" si="185"/>
        <v>1.1247717815883047</v>
      </c>
      <c r="Q304" s="54">
        <f t="shared" si="186"/>
        <v>1.0328272835048902</v>
      </c>
      <c r="R304" s="54">
        <f t="shared" si="187"/>
        <v>0.99029480814938109</v>
      </c>
      <c r="S304" s="54">
        <f t="shared" si="188"/>
        <v>0.54199966447185177</v>
      </c>
      <c r="T304" s="54">
        <f t="shared" si="189"/>
        <v>0.90986513437259453</v>
      </c>
      <c r="U304" s="54">
        <f t="shared" si="190"/>
        <v>0.78186988041949346</v>
      </c>
      <c r="V304" s="55">
        <f>'Index Tables'!F324</f>
        <v>0.88610820000000001</v>
      </c>
      <c r="Y304" s="198">
        <v>2015</v>
      </c>
      <c r="Z304" s="202">
        <f>B304-'Individ-I&amp;O Tables'!B351</f>
        <v>9.0450286815979553E-8</v>
      </c>
      <c r="AA304" s="38">
        <f>C304-'Individ-I&amp;O Tables'!C351</f>
        <v>-1.8656921385584724E-7</v>
      </c>
      <c r="AB304" s="38">
        <f>D304-'Individ-I&amp;O Tables'!D351</f>
        <v>-6.231155396108079E-7</v>
      </c>
      <c r="AC304" s="38">
        <f>E304-'Individ-I&amp;O Tables'!E351</f>
        <v>-3.0845642040588928E-8</v>
      </c>
      <c r="AD304" s="38">
        <f>F304-'Individ-I&amp;O Tables'!F351</f>
        <v>-2.0276641854444222E-7</v>
      </c>
      <c r="AE304" s="38"/>
      <c r="AF304" s="200">
        <f>H304-'Individ-I&amp;O Tables'!H351</f>
        <v>5.7995605473593059E-7</v>
      </c>
      <c r="AG304" s="38">
        <f>I304-'Individ-I&amp;O Tables'!I351</f>
        <v>1.0310363773857745E-7</v>
      </c>
      <c r="AH304" s="38">
        <f>J304-'Individ-I&amp;O Tables'!J351</f>
        <v>8.2984924265616655E-8</v>
      </c>
      <c r="AI304" s="38">
        <f>K304-'Individ-I&amp;O Tables'!K351</f>
        <v>-2.709960937874456E-7</v>
      </c>
      <c r="AJ304" s="38">
        <f>L304-'Individ-I&amp;O Tables'!L351</f>
        <v>2.7573394767443915E-7</v>
      </c>
      <c r="AK304" s="38">
        <f>M304-'Individ-I&amp;O Tables'!M351</f>
        <v>-1.2442779540045024E-7</v>
      </c>
      <c r="AL304" s="38">
        <f>N304-'Individ-I&amp;O Tables'!N351</f>
        <v>3.8414001535258535E-8</v>
      </c>
      <c r="AM304" s="38">
        <f>O304-'Individ-I&amp;O Tables'!P351</f>
        <v>7.9750060999472794E-8</v>
      </c>
      <c r="AN304" s="202">
        <f>P304-'Individ-I&amp;O Tables'!Q351</f>
        <v>-2.1841169539627003E-7</v>
      </c>
      <c r="AO304" s="38">
        <f>Q304-'Individ-I&amp;O Tables'!R351</f>
        <v>2.8350489023054593E-7</v>
      </c>
      <c r="AP304" s="38">
        <f>R304-'Individ-I&amp;O Tables'!S351</f>
        <v>1.081493811172507E-7</v>
      </c>
      <c r="AQ304" s="38">
        <f>S304-'Individ-I&amp;O Tables'!T351</f>
        <v>6.4471851746183972E-8</v>
      </c>
      <c r="AR304" s="38">
        <f>T304-'Individ-I&amp;O Tables'!U351</f>
        <v>-6.5627405509971481E-8</v>
      </c>
      <c r="AS304" s="38">
        <f>U304-'Individ-I&amp;O Tables'!V351</f>
        <v>1.8041949345626307E-7</v>
      </c>
      <c r="AT304" s="200">
        <f>V304-'Individ-I&amp;O Tables'!W351</f>
        <v>0</v>
      </c>
    </row>
    <row r="305" spans="1:46" ht="15" x14ac:dyDescent="0.2">
      <c r="A305" s="204">
        <v>2016</v>
      </c>
      <c r="B305" s="54">
        <f>'4.Stata-DNSP&amp;State'!Z243</f>
        <v>0.95384031534194946</v>
      </c>
      <c r="C305" s="54">
        <f>'4.Stata-DNSP&amp;State'!AA243</f>
        <v>1.0856068134307861</v>
      </c>
      <c r="D305" s="54">
        <f>'4.Stata-DNSP&amp;State'!AB243</f>
        <v>1.1383740901947021</v>
      </c>
      <c r="E305" s="54">
        <f>'4.Stata-DNSP&amp;State'!AC243</f>
        <v>1.069362998008728</v>
      </c>
      <c r="F305" s="54">
        <f>'4.Stata-DNSP&amp;State'!AD243</f>
        <v>1.2971084117889404</v>
      </c>
      <c r="G305" s="54"/>
      <c r="H305" s="54">
        <f>'4.Stata-DNSP&amp;State'!C243</f>
        <v>1.0317909717559814</v>
      </c>
      <c r="I305" s="57">
        <f>'4.Stata-DNSP&amp;State'!AE243</f>
        <v>1.0099445581436157</v>
      </c>
      <c r="J305" s="54">
        <f>'4.Stata-DNSP&amp;State'!AF243</f>
        <v>1.0045323371887207</v>
      </c>
      <c r="K305" s="54">
        <f>'4.Stata-DNSP&amp;State'!AG243</f>
        <v>1.0565062761306763</v>
      </c>
      <c r="L305" s="54">
        <f>'4.Stata-DNSP&amp;State'!AH243</f>
        <v>2.0205228328704834</v>
      </c>
      <c r="M305" s="54">
        <f>'4.Stata-DNSP&amp;State'!AI243</f>
        <v>1.1508076190948486</v>
      </c>
      <c r="N305" s="54">
        <f>'4.Stata-DNSP&amp;State'!AJ243</f>
        <v>1.3371177911758423</v>
      </c>
      <c r="O305" s="55">
        <f>'4.Stata-DNSP&amp;State'!D243</f>
        <v>1.1115125417709351</v>
      </c>
      <c r="P305" s="54">
        <f t="shared" si="185"/>
        <v>1.0216312998928592</v>
      </c>
      <c r="Q305" s="54">
        <f t="shared" si="186"/>
        <v>1.0271356466667332</v>
      </c>
      <c r="R305" s="54">
        <f t="shared" si="187"/>
        <v>0.97660657117418026</v>
      </c>
      <c r="S305" s="54">
        <f t="shared" si="188"/>
        <v>0.51065543777605005</v>
      </c>
      <c r="T305" s="54">
        <f t="shared" si="189"/>
        <v>0.89657989279521977</v>
      </c>
      <c r="U305" s="54">
        <f t="shared" si="190"/>
        <v>0.77165301259557639</v>
      </c>
      <c r="V305" s="55">
        <f>'Index Tables'!F325</f>
        <v>0.87388259999999995</v>
      </c>
      <c r="Y305" s="198">
        <v>2016</v>
      </c>
      <c r="Z305" s="202">
        <f>B305-'Individ-I&amp;O Tables'!B352</f>
        <v>1.1534194943596532E-7</v>
      </c>
      <c r="AA305" s="38">
        <f>C305-'Individ-I&amp;O Tables'!C352</f>
        <v>-1.8656921385584724E-7</v>
      </c>
      <c r="AB305" s="38">
        <f>D305-'Individ-I&amp;O Tables'!D352</f>
        <v>9.019470215143599E-8</v>
      </c>
      <c r="AC305" s="38">
        <f>E305-'Individ-I&amp;O Tables'!E352</f>
        <v>-1.9912720361503489E-9</v>
      </c>
      <c r="AD305" s="38">
        <f>F305-'Individ-I&amp;O Tables'!F352</f>
        <v>4.1178894050197812E-7</v>
      </c>
      <c r="AE305" s="38"/>
      <c r="AF305" s="200">
        <f>H305-'Individ-I&amp;O Tables'!H352</f>
        <v>-2.8244018457357356E-8</v>
      </c>
      <c r="AG305" s="38">
        <f>I305-'Individ-I&amp;O Tables'!I352</f>
        <v>-4.4185638436999852E-7</v>
      </c>
      <c r="AH305" s="38">
        <f>J305-'Individ-I&amp;O Tables'!J352</f>
        <v>3.371887207226365E-7</v>
      </c>
      <c r="AI305" s="38">
        <f>K305-'Individ-I&amp;O Tables'!K352</f>
        <v>2.7613067632437094E-7</v>
      </c>
      <c r="AJ305" s="38">
        <f>L305-'Individ-I&amp;O Tables'!L352</f>
        <v>-1.6712951644848317E-7</v>
      </c>
      <c r="AK305" s="38">
        <f>M305-'Individ-I&amp;O Tables'!M352</f>
        <v>6.1909484871947029E-7</v>
      </c>
      <c r="AL305" s="38">
        <f>N305-'Individ-I&amp;O Tables'!N352</f>
        <v>-2.0882415774359231E-7</v>
      </c>
      <c r="AM305" s="38">
        <f>O305-'Individ-I&amp;O Tables'!P352</f>
        <v>5.4177093500307194E-7</v>
      </c>
      <c r="AN305" s="202">
        <f>P305-'Individ-I&amp;O Tables'!Q352</f>
        <v>2.9989285921239173E-7</v>
      </c>
      <c r="AO305" s="38">
        <f>Q305-'Individ-I&amp;O Tables'!R352</f>
        <v>-3.533332668670397E-7</v>
      </c>
      <c r="AP305" s="38">
        <f>R305-'Individ-I&amp;O Tables'!S352</f>
        <v>-1.2882581978956864E-7</v>
      </c>
      <c r="AQ305" s="38">
        <f>S305-'Individ-I&amp;O Tables'!T352</f>
        <v>3.7776050065829736E-8</v>
      </c>
      <c r="AR305" s="38">
        <f>T305-'Individ-I&amp;O Tables'!U352</f>
        <v>-2.0720478022262512E-7</v>
      </c>
      <c r="AS305" s="38">
        <f>U305-'Individ-I&amp;O Tables'!V352</f>
        <v>1.2595576359686333E-8</v>
      </c>
      <c r="AT305" s="200">
        <f>V305-'Individ-I&amp;O Tables'!W352</f>
        <v>0</v>
      </c>
    </row>
    <row r="306" spans="1:46" ht="15" x14ac:dyDescent="0.2">
      <c r="A306" s="204">
        <v>2017</v>
      </c>
      <c r="B306" s="54">
        <f>'4.Stata-DNSP&amp;State'!Z244</f>
        <v>0.94247126579284668</v>
      </c>
      <c r="C306" s="54">
        <f>'4.Stata-DNSP&amp;State'!AA244</f>
        <v>1.0856068134307861</v>
      </c>
      <c r="D306" s="54">
        <f>'4.Stata-DNSP&amp;State'!AB244</f>
        <v>1.1476562023162842</v>
      </c>
      <c r="E306" s="54">
        <f>'4.Stata-DNSP&amp;State'!AC244</f>
        <v>1.0714342594146729</v>
      </c>
      <c r="F306" s="54">
        <f>'4.Stata-DNSP&amp;State'!AD244</f>
        <v>1.1876851320266724</v>
      </c>
      <c r="G306" s="54"/>
      <c r="H306" s="54">
        <f>'4.Stata-DNSP&amp;State'!C244</f>
        <v>1.046359658241272</v>
      </c>
      <c r="I306" s="57">
        <f>'4.Stata-DNSP&amp;State'!AE244</f>
        <v>1.3368061780929565</v>
      </c>
      <c r="J306" s="54">
        <f>'4.Stata-DNSP&amp;State'!AF244</f>
        <v>1.0038585662841797</v>
      </c>
      <c r="K306" s="54">
        <f>'4.Stata-DNSP&amp;State'!AG244</f>
        <v>1.0684268474578857</v>
      </c>
      <c r="L306" s="54">
        <f>'4.Stata-DNSP&amp;State'!AH244</f>
        <v>2.0477437973022461</v>
      </c>
      <c r="M306" s="54">
        <f>'4.Stata-DNSP&amp;State'!AI244</f>
        <v>1.1558403968811035</v>
      </c>
      <c r="N306" s="54">
        <f>'4.Stata-DNSP&amp;State'!AJ244</f>
        <v>1.3644156455993652</v>
      </c>
      <c r="O306" s="55">
        <f>'4.Stata-DNSP&amp;State'!D244</f>
        <v>1.2533037662506104</v>
      </c>
      <c r="P306" s="54">
        <f t="shared" si="185"/>
        <v>0.78273101620010022</v>
      </c>
      <c r="Q306" s="54">
        <f t="shared" si="186"/>
        <v>1.0423377290233342</v>
      </c>
      <c r="R306" s="54">
        <f t="shared" si="187"/>
        <v>0.97934609255737226</v>
      </c>
      <c r="S306" s="54">
        <f t="shared" si="188"/>
        <v>0.51098172516492291</v>
      </c>
      <c r="T306" s="54">
        <f t="shared" si="189"/>
        <v>0.90528040122559117</v>
      </c>
      <c r="U306" s="54">
        <f t="shared" si="190"/>
        <v>0.7668921575445754</v>
      </c>
      <c r="V306" s="55">
        <f>'Index Tables'!F326</f>
        <v>0.8748359</v>
      </c>
      <c r="Y306" s="198">
        <v>2017</v>
      </c>
      <c r="Z306" s="202">
        <f>B306-'Individ-I&amp;O Tables'!B353</f>
        <v>1.6579284667361804E-7</v>
      </c>
      <c r="AA306" s="38">
        <f>C306-'Individ-I&amp;O Tables'!C353</f>
        <v>-1.8656921385584724E-7</v>
      </c>
      <c r="AB306" s="38">
        <f>D306-'Individ-I&amp;O Tables'!D353</f>
        <v>2.0231628417022307E-7</v>
      </c>
      <c r="AC306" s="38">
        <f>E306-'Individ-I&amp;O Tables'!E353</f>
        <v>2.5941467285406361E-7</v>
      </c>
      <c r="AD306" s="38">
        <f>F306-'Individ-I&amp;O Tables'!F353</f>
        <v>1.3202667226153153E-7</v>
      </c>
      <c r="AE306" s="38"/>
      <c r="AF306" s="200">
        <f>H306-'Individ-I&amp;O Tables'!H353</f>
        <v>-3.4175872798414275E-7</v>
      </c>
      <c r="AG306" s="38">
        <f>I306-'Individ-I&amp;O Tables'!I353</f>
        <v>1.7809295660420332E-7</v>
      </c>
      <c r="AH306" s="38">
        <f>J306-'Individ-I&amp;O Tables'!J353</f>
        <v>-4.3371582036932921E-7</v>
      </c>
      <c r="AI306" s="38">
        <f>K306-'Individ-I&amp;O Tables'!K353</f>
        <v>-1.5254211427340181E-7</v>
      </c>
      <c r="AJ306" s="38">
        <f>L306-'Individ-I&amp;O Tables'!L353</f>
        <v>-2.0269775369285981E-7</v>
      </c>
      <c r="AK306" s="38">
        <f>M306-'Individ-I&amp;O Tables'!M353</f>
        <v>3.9688110353708339E-7</v>
      </c>
      <c r="AL306" s="38">
        <f>N306-'Individ-I&amp;O Tables'!N353</f>
        <v>-3.5440063483882511E-7</v>
      </c>
      <c r="AM306" s="38">
        <f>O306-'Individ-I&amp;O Tables'!P353</f>
        <v>-2.3374938962206215E-7</v>
      </c>
      <c r="AN306" s="202">
        <f>P306-'Individ-I&amp;O Tables'!Q353</f>
        <v>-8.3799899797121213E-8</v>
      </c>
      <c r="AO306" s="38">
        <f>Q306-'Individ-I&amp;O Tables'!R353</f>
        <v>-2.7097666577269308E-7</v>
      </c>
      <c r="AP306" s="38">
        <f>R306-'Individ-I&amp;O Tables'!S353</f>
        <v>-1.0744262768369595E-7</v>
      </c>
      <c r="AQ306" s="38">
        <f>S306-'Individ-I&amp;O Tables'!T353</f>
        <v>2.516492292325978E-8</v>
      </c>
      <c r="AR306" s="38">
        <f>T306-'Individ-I&amp;O Tables'!U353</f>
        <v>-1.9877440882165587E-7</v>
      </c>
      <c r="AS306" s="38">
        <f>U306-'Individ-I&amp;O Tables'!V353</f>
        <v>-4.2455424620335691E-8</v>
      </c>
      <c r="AT306" s="200">
        <f>V306-'Individ-I&amp;O Tables'!W353</f>
        <v>0</v>
      </c>
    </row>
    <row r="307" spans="1:46" ht="15" x14ac:dyDescent="0.2">
      <c r="A307" s="204">
        <v>2018</v>
      </c>
      <c r="B307" s="54">
        <f>'4.Stata-DNSP&amp;State'!Z245</f>
        <v>0.96501713991165161</v>
      </c>
      <c r="C307" s="54">
        <f>'4.Stata-DNSP&amp;State'!AA245</f>
        <v>1.0856068134307861</v>
      </c>
      <c r="D307" s="54">
        <f>'4.Stata-DNSP&amp;State'!AB245</f>
        <v>1.1487913131713867</v>
      </c>
      <c r="E307" s="54">
        <f>'4.Stata-DNSP&amp;State'!AC245</f>
        <v>1.0734256505966187</v>
      </c>
      <c r="F307" s="54">
        <f>'4.Stata-DNSP&amp;State'!AD245</f>
        <v>1.3693975210189819</v>
      </c>
      <c r="G307" s="54"/>
      <c r="H307" s="54">
        <f>'4.Stata-DNSP&amp;State'!C245</f>
        <v>1.0273561477661133</v>
      </c>
      <c r="I307" s="57">
        <f>'4.Stata-DNSP&amp;State'!AE245</f>
        <v>1.2906407117843628</v>
      </c>
      <c r="J307" s="54">
        <f>'4.Stata-DNSP&amp;State'!AF245</f>
        <v>0.99937695264816284</v>
      </c>
      <c r="K307" s="54">
        <f>'4.Stata-DNSP&amp;State'!AG245</f>
        <v>1.0873652696609497</v>
      </c>
      <c r="L307" s="54">
        <f>'4.Stata-DNSP&amp;State'!AH245</f>
        <v>2.0080935955047607</v>
      </c>
      <c r="M307" s="54">
        <f>'4.Stata-DNSP&amp;State'!AI245</f>
        <v>1.1762932538986206</v>
      </c>
      <c r="N307" s="54">
        <f>'4.Stata-DNSP&amp;State'!AJ245</f>
        <v>1.3609374761581421</v>
      </c>
      <c r="O307" s="55">
        <f>'4.Stata-DNSP&amp;State'!D245</f>
        <v>1.2418432235717773</v>
      </c>
      <c r="P307" s="54">
        <f t="shared" si="185"/>
        <v>0.79600475824581107</v>
      </c>
      <c r="Q307" s="54">
        <f t="shared" si="186"/>
        <v>1.0279966383493344</v>
      </c>
      <c r="R307" s="54">
        <f t="shared" si="187"/>
        <v>0.94481236106285815</v>
      </c>
      <c r="S307" s="54">
        <f t="shared" si="188"/>
        <v>0.51160770098859554</v>
      </c>
      <c r="T307" s="54">
        <f t="shared" si="189"/>
        <v>0.87338437448409989</v>
      </c>
      <c r="U307" s="54">
        <f t="shared" si="190"/>
        <v>0.75488857185878067</v>
      </c>
      <c r="V307" s="55">
        <f>'Index Tables'!F327</f>
        <v>0.85109069999999998</v>
      </c>
      <c r="Y307" s="198">
        <v>2018</v>
      </c>
      <c r="Z307" s="202">
        <f>B307-'Individ-I&amp;O Tables'!B354</f>
        <v>3.9911651650292868E-8</v>
      </c>
      <c r="AA307" s="38">
        <f>C307-'Individ-I&amp;O Tables'!C354</f>
        <v>-1.8656921385584724E-7</v>
      </c>
      <c r="AB307" s="38">
        <f>D307-'Individ-I&amp;O Tables'!D354</f>
        <v>3.1317138682318557E-7</v>
      </c>
      <c r="AC307" s="38">
        <f>E307-'Individ-I&amp;O Tables'!E354</f>
        <v>-3.4940338133893079E-7</v>
      </c>
      <c r="AD307" s="38">
        <f>F307-'Individ-I&amp;O Tables'!F354</f>
        <v>-4.789810179595122E-7</v>
      </c>
      <c r="AE307" s="38"/>
      <c r="AF307" s="200">
        <f>H307-'Individ-I&amp;O Tables'!H354</f>
        <v>1.4776611334532674E-7</v>
      </c>
      <c r="AG307" s="38">
        <f>I307-'Individ-I&amp;O Tables'!I354</f>
        <v>-2.8821563713421483E-7</v>
      </c>
      <c r="AH307" s="38">
        <f>J307-'Individ-I&amp;O Tables'!J354</f>
        <v>5.2648162829349587E-8</v>
      </c>
      <c r="AI307" s="38">
        <f>K307-'Individ-I&amp;O Tables'!K354</f>
        <v>2.6966094979208322E-7</v>
      </c>
      <c r="AJ307" s="38">
        <f>L307-'Individ-I&amp;O Tables'!L354</f>
        <v>-4.0449523908137053E-7</v>
      </c>
      <c r="AK307" s="38">
        <f>M307-'Individ-I&amp;O Tables'!M354</f>
        <v>2.5389862057245693E-7</v>
      </c>
      <c r="AL307" s="38">
        <f>N307-'Individ-I&amp;O Tables'!N354</f>
        <v>-5.2384185789122739E-7</v>
      </c>
      <c r="AM307" s="38">
        <f>O307-'Individ-I&amp;O Tables'!P354</f>
        <v>2.2357177731358036E-7</v>
      </c>
      <c r="AN307" s="202">
        <f>P307-'Individ-I&amp;O Tables'!Q354</f>
        <v>5.8245811063173392E-8</v>
      </c>
      <c r="AO307" s="38">
        <f>Q307-'Individ-I&amp;O Tables'!R354</f>
        <v>-3.6165066563675907E-7</v>
      </c>
      <c r="AP307" s="38">
        <f>R307-'Individ-I&amp;O Tables'!S354</f>
        <v>-3.893714184410868E-8</v>
      </c>
      <c r="AQ307" s="38">
        <f>S307-'Individ-I&amp;O Tables'!T354</f>
        <v>9.88595538764514E-10</v>
      </c>
      <c r="AR307" s="38">
        <f>T307-'Individ-I&amp;O Tables'!U354</f>
        <v>-2.2551590006525402E-7</v>
      </c>
      <c r="AS307" s="38">
        <f>U307-'Individ-I&amp;O Tables'!V354</f>
        <v>7.1858780703593084E-8</v>
      </c>
      <c r="AT307" s="200">
        <f>V307-'Individ-I&amp;O Tables'!W354</f>
        <v>0</v>
      </c>
    </row>
    <row r="308" spans="1:46" ht="15" x14ac:dyDescent="0.2">
      <c r="A308" s="204">
        <v>2019</v>
      </c>
      <c r="B308" s="54">
        <f>'4.Stata-DNSP&amp;State'!Z246</f>
        <v>0.97125023603439331</v>
      </c>
      <c r="C308" s="54">
        <f>'4.Stata-DNSP&amp;State'!AA246</f>
        <v>1.0856068134307861</v>
      </c>
      <c r="D308" s="54">
        <f>'4.Stata-DNSP&amp;State'!AB246</f>
        <v>1.1588056087493896</v>
      </c>
      <c r="E308" s="54">
        <f>'4.Stata-DNSP&amp;State'!AC246</f>
        <v>1.0779067277908325</v>
      </c>
      <c r="F308" s="54">
        <f>'4.Stata-DNSP&amp;State'!AD246</f>
        <v>1.3896365165710449</v>
      </c>
      <c r="G308" s="54"/>
      <c r="H308" s="54">
        <f>'4.Stata-DNSP&amp;State'!C246</f>
        <v>1.0283254384994507</v>
      </c>
      <c r="I308" s="57">
        <f>'4.Stata-DNSP&amp;State'!AE246</f>
        <v>1.1830383539199829</v>
      </c>
      <c r="J308" s="54">
        <f>'4.Stata-DNSP&amp;State'!AF246</f>
        <v>0.99435019493103027</v>
      </c>
      <c r="K308" s="54">
        <f>'4.Stata-DNSP&amp;State'!AG246</f>
        <v>1.0969045162200928</v>
      </c>
      <c r="L308" s="54">
        <f>'4.Stata-DNSP&amp;State'!AH246</f>
        <v>2.0109131336212158</v>
      </c>
      <c r="M308" s="54">
        <f>'4.Stata-DNSP&amp;State'!AI246</f>
        <v>1.1922256946563721</v>
      </c>
      <c r="N308" s="54">
        <f>'4.Stata-DNSP&amp;State'!AJ246</f>
        <v>1.3891477584838867</v>
      </c>
      <c r="O308" s="55">
        <f>'4.Stata-DNSP&amp;State'!D246</f>
        <v>1.2080461978912354</v>
      </c>
      <c r="P308" s="54">
        <f t="shared" si="185"/>
        <v>0.86922409158765401</v>
      </c>
      <c r="Q308" s="54">
        <f t="shared" si="186"/>
        <v>1.034168287733656</v>
      </c>
      <c r="R308" s="54">
        <f t="shared" si="187"/>
        <v>0.93747944629039914</v>
      </c>
      <c r="S308" s="54">
        <f t="shared" si="188"/>
        <v>0.51137238168396704</v>
      </c>
      <c r="T308" s="54">
        <f t="shared" si="189"/>
        <v>0.86252581462425082</v>
      </c>
      <c r="U308" s="54">
        <f t="shared" si="190"/>
        <v>0.74025634222076075</v>
      </c>
      <c r="V308" s="55">
        <f>'Index Tables'!F328</f>
        <v>0.83941759999999999</v>
      </c>
      <c r="Y308" s="198">
        <v>2019</v>
      </c>
      <c r="Z308" s="202">
        <f>B308-'Individ-I&amp;O Tables'!B355</f>
        <v>1.3603439330545086E-7</v>
      </c>
      <c r="AA308" s="38">
        <f>C308-'Individ-I&amp;O Tables'!C355</f>
        <v>-1.8656921385584724E-7</v>
      </c>
      <c r="AB308" s="38">
        <f>D308-'Individ-I&amp;O Tables'!D355</f>
        <v>-3.9125061035427677E-7</v>
      </c>
      <c r="AC308" s="38">
        <f>E308-'Individ-I&amp;O Tables'!E355</f>
        <v>-2.7220916742898282E-7</v>
      </c>
      <c r="AD308" s="38">
        <f>F308-'Individ-I&amp;O Tables'!F355</f>
        <v>-4.8342895508923789E-7</v>
      </c>
      <c r="AE308" s="38"/>
      <c r="AF308" s="200">
        <f>H308-'Individ-I&amp;O Tables'!H355</f>
        <v>4.384994507500295E-7</v>
      </c>
      <c r="AG308" s="38">
        <f>I308-'Individ-I&amp;O Tables'!I355</f>
        <v>3.5391998287614967E-7</v>
      </c>
      <c r="AH308" s="38">
        <f>J308-'Individ-I&amp;O Tables'!J355</f>
        <v>-5.068969688437619E-9</v>
      </c>
      <c r="AI308" s="38">
        <f>K308-'Individ-I&amp;O Tables'!K355</f>
        <v>5.1622009267227043E-7</v>
      </c>
      <c r="AJ308" s="38">
        <f>L308-'Individ-I&amp;O Tables'!L355</f>
        <v>1.336212158697947E-7</v>
      </c>
      <c r="AK308" s="38">
        <f>M308-'Individ-I&amp;O Tables'!M355</f>
        <v>6.9465637198007357E-7</v>
      </c>
      <c r="AL308" s="38">
        <f>N308-'Individ-I&amp;O Tables'!N355</f>
        <v>-2.4151611333067535E-7</v>
      </c>
      <c r="AM308" s="38">
        <f>O308-'Individ-I&amp;O Tables'!P355</f>
        <v>1.9789123539837306E-7</v>
      </c>
      <c r="AN308" s="202">
        <f>P308-'Individ-I&amp;O Tables'!Q355</f>
        <v>1.9158765396376509E-7</v>
      </c>
      <c r="AO308" s="38">
        <f>Q308-'Individ-I&amp;O Tables'!R355</f>
        <v>2.8773365601253431E-7</v>
      </c>
      <c r="AP308" s="38">
        <f>R308-'Individ-I&amp;O Tables'!S355</f>
        <v>1.4629039912783526E-7</v>
      </c>
      <c r="AQ308" s="38">
        <f>S308-'Individ-I&amp;O Tables'!T355</f>
        <v>8.1683967034784644E-8</v>
      </c>
      <c r="AR308" s="38">
        <f>T308-'Individ-I&amp;O Tables'!U355</f>
        <v>1.4624250810335582E-8</v>
      </c>
      <c r="AS308" s="38">
        <f>U308-'Individ-I&amp;O Tables'!V355</f>
        <v>2.4222076078217469E-7</v>
      </c>
      <c r="AT308" s="200">
        <f>V308-'Individ-I&amp;O Tables'!W355</f>
        <v>0</v>
      </c>
    </row>
    <row r="309" spans="1:46" ht="15" x14ac:dyDescent="0.2">
      <c r="A309" s="198">
        <v>2020</v>
      </c>
      <c r="B309" s="54">
        <f>'4.Stata-DNSP&amp;State'!Z247</f>
        <v>0.98931467533111572</v>
      </c>
      <c r="C309" s="54">
        <f>'4.Stata-DNSP&amp;State'!AA247</f>
        <v>1.0856068134307861</v>
      </c>
      <c r="D309" s="54">
        <f>'4.Stata-DNSP&amp;State'!AB247</f>
        <v>1.1727817058563232</v>
      </c>
      <c r="E309" s="54">
        <f>'4.Stata-DNSP&amp;State'!AC247</f>
        <v>1.0802377462387085</v>
      </c>
      <c r="F309" s="54">
        <f>'4.Stata-DNSP&amp;State'!AD247</f>
        <v>1.3450605869293213</v>
      </c>
      <c r="G309" s="54"/>
      <c r="H309" s="54">
        <f>'4.Stata-DNSP&amp;State'!C247</f>
        <v>1.0400274991989136</v>
      </c>
      <c r="I309" s="57">
        <f>'4.Stata-DNSP&amp;State'!AE247</f>
        <v>1.2545417547225952</v>
      </c>
      <c r="J309" s="54">
        <f>'4.Stata-DNSP&amp;State'!AF247</f>
        <v>0.99591058492660522</v>
      </c>
      <c r="K309" s="54">
        <f>'4.Stata-DNSP&amp;State'!AG247</f>
        <v>1.0994504690170288</v>
      </c>
      <c r="L309" s="54">
        <f>'4.Stata-DNSP&amp;State'!AH247</f>
        <v>2.1016888618469238</v>
      </c>
      <c r="M309" s="54">
        <f>'4.Stata-DNSP&amp;State'!AI247</f>
        <v>1.2014230489730835</v>
      </c>
      <c r="N309" s="54">
        <f>'4.Stata-DNSP&amp;State'!AJ247</f>
        <v>1.4142403602600098</v>
      </c>
      <c r="O309" s="55">
        <f>'4.Stata-DNSP&amp;State'!D247</f>
        <v>1.2433630228042603</v>
      </c>
      <c r="P309" s="54">
        <f t="shared" ref="P309:P313" si="191">$H309/I309</f>
        <v>0.82900987175901919</v>
      </c>
      <c r="Q309" s="54">
        <f t="shared" ref="Q309:Q313" si="192">$H309/J309</f>
        <v>1.0442980674570896</v>
      </c>
      <c r="R309" s="54">
        <f t="shared" ref="R309:R313" si="193">$H309/K309</f>
        <v>0.94595211745078178</v>
      </c>
      <c r="S309" s="54">
        <f t="shared" ref="S309:S313" si="194">$H309/L309</f>
        <v>0.49485321927478715</v>
      </c>
      <c r="T309" s="54">
        <f t="shared" ref="T309:T313" si="195">$H309/M309</f>
        <v>0.86566301527832112</v>
      </c>
      <c r="U309" s="54">
        <f t="shared" ref="U309:U313" si="196">$H309/N309</f>
        <v>0.73539656229843653</v>
      </c>
      <c r="V309" s="55">
        <f>'Index Tables'!F329</f>
        <v>0.8415899</v>
      </c>
      <c r="Y309" s="198">
        <v>2020</v>
      </c>
      <c r="Z309" s="202">
        <f>B309-'Individ-I&amp;O Tables'!B356</f>
        <v>7.5331115678700655E-8</v>
      </c>
      <c r="AA309" s="38">
        <f>C309-'Individ-I&amp;O Tables'!C356</f>
        <v>-1.8656921385584724E-7</v>
      </c>
      <c r="AB309" s="38">
        <f>D309-'Individ-I&amp;O Tables'!D356</f>
        <v>-2.9414367674895914E-7</v>
      </c>
      <c r="AC309" s="38">
        <f>E309-'Individ-I&amp;O Tables'!E356</f>
        <v>-2.5376129153542593E-7</v>
      </c>
      <c r="AD309" s="38">
        <f>F309-'Individ-I&amp;O Tables'!F356</f>
        <v>-4.1307067877305315E-7</v>
      </c>
      <c r="AE309" s="38"/>
      <c r="AF309" s="200">
        <f>H309-'Individ-I&amp;O Tables'!H356</f>
        <v>-5.0080108637828857E-7</v>
      </c>
      <c r="AG309" s="38">
        <f>I309-'Individ-I&amp;O Tables'!I356</f>
        <v>-2.4527740483115679E-7</v>
      </c>
      <c r="AH309" s="38">
        <f>J309-'Individ-I&amp;O Tables'!J356</f>
        <v>-1.507339475459446E-8</v>
      </c>
      <c r="AI309" s="38">
        <f>K309-'Individ-I&amp;O Tables'!K356</f>
        <v>4.6901702877022444E-7</v>
      </c>
      <c r="AJ309" s="38">
        <f>L309-'Individ-I&amp;O Tables'!L356</f>
        <v>-1.3815307609021943E-7</v>
      </c>
      <c r="AK309" s="38">
        <f>M309-'Individ-I&amp;O Tables'!M356</f>
        <v>4.8973083588421673E-8</v>
      </c>
      <c r="AL309" s="38">
        <f>N309-'Individ-I&amp;O Tables'!N356</f>
        <v>3.6026000982403161E-7</v>
      </c>
      <c r="AM309" s="38">
        <f>O309-'Individ-I&amp;O Tables'!P356</f>
        <v>2.2804260257913711E-8</v>
      </c>
      <c r="AN309" s="202">
        <f>P309-'Individ-I&amp;O Tables'!Q356</f>
        <v>7.1759019171224736E-8</v>
      </c>
      <c r="AO309" s="38">
        <f>Q309-'Individ-I&amp;O Tables'!R356</f>
        <v>6.7457089691913552E-8</v>
      </c>
      <c r="AP309" s="38">
        <f>R309-'Individ-I&amp;O Tables'!S356</f>
        <v>-8.2549218238803235E-8</v>
      </c>
      <c r="AQ309" s="38">
        <f>S309-'Individ-I&amp;O Tables'!T356</f>
        <v>1.9274787155243445E-8</v>
      </c>
      <c r="AR309" s="38">
        <f>T309-'Individ-I&amp;O Tables'!U356</f>
        <v>-2.8472167890036815E-7</v>
      </c>
      <c r="AS309" s="38">
        <f>U309-'Individ-I&amp;O Tables'!V356</f>
        <v>6.229843652061362E-8</v>
      </c>
      <c r="AT309" s="200">
        <f>V309-'Individ-I&amp;O Tables'!W356</f>
        <v>0</v>
      </c>
    </row>
    <row r="310" spans="1:46" ht="15" x14ac:dyDescent="0.2">
      <c r="A310" s="198">
        <v>2021</v>
      </c>
      <c r="B310" s="54">
        <f>'4.Stata-DNSP&amp;State'!Z248</f>
        <v>1.0076346397399902</v>
      </c>
      <c r="C310" s="54">
        <f>'4.Stata-DNSP&amp;State'!AA248</f>
        <v>1.0856068134307861</v>
      </c>
      <c r="D310" s="54">
        <f>'4.Stata-DNSP&amp;State'!AB248</f>
        <v>1.18757164478302</v>
      </c>
      <c r="E310" s="54">
        <f>'4.Stata-DNSP&amp;State'!AC248</f>
        <v>1.0682408809661865</v>
      </c>
      <c r="F310" s="54">
        <f>'4.Stata-DNSP&amp;State'!AD248</f>
        <v>1.4505586624145508</v>
      </c>
      <c r="G310" s="54"/>
      <c r="H310" s="54">
        <f>'4.Stata-DNSP&amp;State'!C248</f>
        <v>1.0261914730072021</v>
      </c>
      <c r="I310" s="57">
        <f>'4.Stata-DNSP&amp;State'!AE248</f>
        <v>1.3072304725646973</v>
      </c>
      <c r="J310" s="54">
        <f>'4.Stata-DNSP&amp;State'!AF248</f>
        <v>0.9773285984992981</v>
      </c>
      <c r="K310" s="54">
        <f>'4.Stata-DNSP&amp;State'!AG248</f>
        <v>1.1024512052536011</v>
      </c>
      <c r="L310" s="54">
        <f>'4.Stata-DNSP&amp;State'!AH248</f>
        <v>2.0702674388885498</v>
      </c>
      <c r="M310" s="54">
        <f>'4.Stata-DNSP&amp;State'!AI248</f>
        <v>1.1989613771438599</v>
      </c>
      <c r="N310" s="54">
        <f>'4.Stata-DNSP&amp;State'!AJ248</f>
        <v>1.4332473278045654</v>
      </c>
      <c r="O310" s="55">
        <f>'4.Stata-DNSP&amp;State'!D248</f>
        <v>1.2701506614685059</v>
      </c>
      <c r="P310" s="54">
        <f t="shared" si="191"/>
        <v>0.78501189694108364</v>
      </c>
      <c r="Q310" s="54">
        <f t="shared" si="192"/>
        <v>1.0499963621068018</v>
      </c>
      <c r="R310" s="54">
        <f t="shared" si="193"/>
        <v>0.93082711336067103</v>
      </c>
      <c r="S310" s="54">
        <f t="shared" si="194"/>
        <v>0.49568063223663822</v>
      </c>
      <c r="T310" s="54">
        <f t="shared" si="195"/>
        <v>0.85590035890211369</v>
      </c>
      <c r="U310" s="54">
        <f t="shared" si="196"/>
        <v>0.71599050149921606</v>
      </c>
      <c r="V310" s="55">
        <f>'Index Tables'!F330</f>
        <v>0.82590079999999999</v>
      </c>
      <c r="Y310" s="198">
        <v>2021</v>
      </c>
      <c r="Z310" s="202">
        <f>B310-'Individ-I&amp;O Tables'!B357</f>
        <v>-3.6026000982403161E-7</v>
      </c>
      <c r="AA310" s="38">
        <f>C310-'Individ-I&amp;O Tables'!C357</f>
        <v>-1.8656921385584724E-7</v>
      </c>
      <c r="AB310" s="38">
        <f>D310-'Individ-I&amp;O Tables'!D357</f>
        <v>-3.5521698005247515E-7</v>
      </c>
      <c r="AC310" s="38">
        <f>E310-'Individ-I&amp;O Tables'!E357</f>
        <v>-1.1903381347266873E-7</v>
      </c>
      <c r="AD310" s="38">
        <f>F310-'Individ-I&amp;O Tables'!F357</f>
        <v>-3.3758544915052369E-7</v>
      </c>
      <c r="AE310" s="38"/>
      <c r="AF310" s="200">
        <f>H310-'Individ-I&amp;O Tables'!H357</f>
        <v>4.7300720207310576E-7</v>
      </c>
      <c r="AG310" s="38">
        <f>I310-'Individ-I&amp;O Tables'!I357</f>
        <v>-5.2743530276622153E-7</v>
      </c>
      <c r="AH310" s="38">
        <f>J310-'Individ-I&amp;O Tables'!J357</f>
        <v>-1.5007018960844221E-9</v>
      </c>
      <c r="AI310" s="38">
        <f>K310-'Individ-I&amp;O Tables'!K357</f>
        <v>2.0525360100442924E-7</v>
      </c>
      <c r="AJ310" s="38">
        <f>L310-'Individ-I&amp;O Tables'!L357</f>
        <v>-5.6111145019244191E-7</v>
      </c>
      <c r="AK310" s="38">
        <f>M310-'Individ-I&amp;O Tables'!M357</f>
        <v>3.7714385991982624E-7</v>
      </c>
      <c r="AL310" s="38">
        <f>N310-'Individ-I&amp;O Tables'!N357</f>
        <v>-6.7219543464780429E-7</v>
      </c>
      <c r="AM310" s="38">
        <f>O310-'Individ-I&amp;O Tables'!P357</f>
        <v>-3.3853149417062411E-7</v>
      </c>
      <c r="AN310" s="202">
        <f>P310-'Individ-I&amp;O Tables'!Q357</f>
        <v>9.6941083604917822E-8</v>
      </c>
      <c r="AO310" s="38">
        <f>Q310-'Individ-I&amp;O Tables'!R357</f>
        <v>3.6210680187664934E-7</v>
      </c>
      <c r="AP310" s="38">
        <f>R310-'Individ-I&amp;O Tables'!S357</f>
        <v>1.3360671013984415E-8</v>
      </c>
      <c r="AQ310" s="38">
        <f>S310-'Individ-I&amp;O Tables'!T357</f>
        <v>3.2236638192184586E-8</v>
      </c>
      <c r="AR310" s="38">
        <f>T310-'Individ-I&amp;O Tables'!U357</f>
        <v>-1.4109788626370801E-7</v>
      </c>
      <c r="AS310" s="38">
        <f>U310-'Individ-I&amp;O Tables'!V357</f>
        <v>2.014992160903617E-7</v>
      </c>
      <c r="AT310" s="200">
        <f>V310-'Individ-I&amp;O Tables'!W357</f>
        <v>0</v>
      </c>
    </row>
    <row r="311" spans="1:46" ht="15" x14ac:dyDescent="0.2">
      <c r="A311" s="198">
        <v>2022</v>
      </c>
      <c r="B311" s="54">
        <f>'4.Stata-DNSP&amp;State'!Z249</f>
        <v>1.0297105312347412</v>
      </c>
      <c r="C311" s="54">
        <f>'4.Stata-DNSP&amp;State'!AA249</f>
        <v>1.0856068134307861</v>
      </c>
      <c r="D311" s="54">
        <f>'4.Stata-DNSP&amp;State'!AB249</f>
        <v>1.2011667490005493</v>
      </c>
      <c r="E311" s="54">
        <f>'4.Stata-DNSP&amp;State'!AC249</f>
        <v>1.0629523992538452</v>
      </c>
      <c r="F311" s="54">
        <f>'4.Stata-DNSP&amp;State'!AD249</f>
        <v>1.6499564647674561</v>
      </c>
      <c r="G311" s="54"/>
      <c r="H311" s="54">
        <f>'4.Stata-DNSP&amp;State'!C249</f>
        <v>1.0017714500427246</v>
      </c>
      <c r="I311" s="57">
        <f>'4.Stata-DNSP&amp;State'!AE249</f>
        <v>1.294511079788208</v>
      </c>
      <c r="J311" s="54">
        <f>'4.Stata-DNSP&amp;State'!AF249</f>
        <v>0.97683495283126831</v>
      </c>
      <c r="K311" s="54">
        <f>'4.Stata-DNSP&amp;State'!AG249</f>
        <v>1.0997405052185059</v>
      </c>
      <c r="L311" s="54">
        <f>'4.Stata-DNSP&amp;State'!AH249</f>
        <v>1.8450034856796265</v>
      </c>
      <c r="M311" s="54">
        <f>'4.Stata-DNSP&amp;State'!AI249</f>
        <v>1.2288591861724854</v>
      </c>
      <c r="N311" s="54">
        <f>'4.Stata-DNSP&amp;State'!AJ249</f>
        <v>1.4533116817474365</v>
      </c>
      <c r="O311" s="55">
        <f>'4.Stata-DNSP&amp;State'!D249</f>
        <v>1.2697334289550781</v>
      </c>
      <c r="P311" s="54">
        <f t="shared" si="191"/>
        <v>0.77386085425133799</v>
      </c>
      <c r="Q311" s="54">
        <f t="shared" si="192"/>
        <v>1.0255278510859793</v>
      </c>
      <c r="R311" s="54">
        <f t="shared" si="193"/>
        <v>0.91091620731354628</v>
      </c>
      <c r="S311" s="54">
        <f t="shared" si="194"/>
        <v>0.54296452977903809</v>
      </c>
      <c r="T311" s="54">
        <f t="shared" si="195"/>
        <v>0.81520442807034021</v>
      </c>
      <c r="U311" s="54">
        <f t="shared" si="196"/>
        <v>0.6893025512863229</v>
      </c>
      <c r="V311" s="55">
        <f>'Index Tables'!F331</f>
        <v>0.8005139</v>
      </c>
      <c r="Y311" s="198">
        <v>2022</v>
      </c>
      <c r="Z311" s="202">
        <f>B311-'Individ-I&amp;O Tables'!B358</f>
        <v>5.3123474130778447E-7</v>
      </c>
      <c r="AA311" s="38">
        <f>C311-'Individ-I&amp;O Tables'!C358</f>
        <v>-1.8656921385584724E-7</v>
      </c>
      <c r="AB311" s="38">
        <f>D311-'Individ-I&amp;O Tables'!D358</f>
        <v>-2.5099945077933228E-7</v>
      </c>
      <c r="AC311" s="38">
        <f>E311-'Individ-I&amp;O Tables'!E358</f>
        <v>3.9925384531791508E-7</v>
      </c>
      <c r="AD311" s="38">
        <f>F311-'Individ-I&amp;O Tables'!F358</f>
        <v>-5.3523254384124641E-7</v>
      </c>
      <c r="AE311" s="38"/>
      <c r="AF311" s="200">
        <f>H311-'Individ-I&amp;O Tables'!H358</f>
        <v>-5.4995727549744799E-7</v>
      </c>
      <c r="AG311" s="38">
        <f>I311-'Individ-I&amp;O Tables'!I358</f>
        <v>7.9788208040554309E-8</v>
      </c>
      <c r="AH311" s="38">
        <f>J311-'Individ-I&amp;O Tables'!J358</f>
        <v>-4.7168731698299382E-8</v>
      </c>
      <c r="AI311" s="38">
        <f>K311-'Individ-I&amp;O Tables'!K358</f>
        <v>5.0521850591955797E-7</v>
      </c>
      <c r="AJ311" s="38">
        <f>L311-'Individ-I&amp;O Tables'!L358</f>
        <v>-5.1432037362353356E-7</v>
      </c>
      <c r="AK311" s="38">
        <f>M311-'Individ-I&amp;O Tables'!M358</f>
        <v>1.8617248542796005E-7</v>
      </c>
      <c r="AL311" s="38">
        <f>N311-'Individ-I&amp;O Tables'!N358</f>
        <v>-3.1825256341377894E-7</v>
      </c>
      <c r="AM311" s="38">
        <f>O311-'Individ-I&amp;O Tables'!P358</f>
        <v>4.2895507812445999E-7</v>
      </c>
      <c r="AN311" s="202">
        <f>P311-'Individ-I&amp;O Tables'!Q358</f>
        <v>-1.4574866202821113E-7</v>
      </c>
      <c r="AO311" s="38">
        <f>Q311-'Individ-I&amp;O Tables'!R358</f>
        <v>-1.4891402067007675E-7</v>
      </c>
      <c r="AP311" s="38">
        <f>R311-'Individ-I&amp;O Tables'!S358</f>
        <v>-3.9268645368739641E-7</v>
      </c>
      <c r="AQ311" s="38">
        <f>S311-'Individ-I&amp;O Tables'!T358</f>
        <v>-1.7022096188146207E-7</v>
      </c>
      <c r="AR311" s="38">
        <f>T311-'Individ-I&amp;O Tables'!U358</f>
        <v>-4.7192965979547807E-7</v>
      </c>
      <c r="AS311" s="38">
        <f>U311-'Individ-I&amp;O Tables'!V358</f>
        <v>-1.4871367715052486E-7</v>
      </c>
      <c r="AT311" s="200">
        <f>V311-'Individ-I&amp;O Tables'!W358</f>
        <v>0</v>
      </c>
    </row>
    <row r="312" spans="1:46" ht="15" x14ac:dyDescent="0.2">
      <c r="A312" s="53">
        <v>2023</v>
      </c>
      <c r="B312" s="54">
        <f>'4.Stata-DNSP&amp;State'!Z250</f>
        <v>1.0408730506896973</v>
      </c>
      <c r="C312" s="54">
        <f>'4.Stata-DNSP&amp;State'!AA250</f>
        <v>1.0856068134307861</v>
      </c>
      <c r="D312" s="54">
        <f>'4.Stata-DNSP&amp;State'!AB250</f>
        <v>1.2142391204833984</v>
      </c>
      <c r="E312" s="54">
        <f>'4.Stata-DNSP&amp;State'!AC250</f>
        <v>1.0707576274871826</v>
      </c>
      <c r="F312" s="54">
        <f>'4.Stata-DNSP&amp;State'!AD250</f>
        <v>1.4528352022171021</v>
      </c>
      <c r="G312" s="54"/>
      <c r="H312" s="54">
        <f>'4.Stata-DNSP&amp;State'!C250</f>
        <v>1.0349215269088745</v>
      </c>
      <c r="I312" s="57">
        <f>'4.Stata-DNSP&amp;State'!AE250</f>
        <v>1.1993296146392822</v>
      </c>
      <c r="J312" s="54">
        <f>'4.Stata-DNSP&amp;State'!AF250</f>
        <v>0.974540114402771</v>
      </c>
      <c r="K312" s="54">
        <f>'4.Stata-DNSP&amp;State'!AG250</f>
        <v>1.106803297996521</v>
      </c>
      <c r="L312" s="54">
        <f>'4.Stata-DNSP&amp;State'!AH250</f>
        <v>1.8438137769699097</v>
      </c>
      <c r="M312" s="54">
        <f>'4.Stata-DNSP&amp;State'!AI250</f>
        <v>1.2519251108169556</v>
      </c>
      <c r="N312" s="54">
        <f>'4.Stata-DNSP&amp;State'!AJ250</f>
        <v>1.4839329719543457</v>
      </c>
      <c r="O312" s="55">
        <f>'4.Stata-DNSP&amp;State'!D250</f>
        <v>1.237497091293335</v>
      </c>
      <c r="P312" s="54">
        <f t="shared" si="191"/>
        <v>0.86291667801444549</v>
      </c>
      <c r="Q312" s="54">
        <f t="shared" si="192"/>
        <v>1.0619588784635172</v>
      </c>
      <c r="R312" s="54">
        <f t="shared" si="193"/>
        <v>0.93505461068126272</v>
      </c>
      <c r="S312" s="54">
        <f t="shared" si="194"/>
        <v>0.56129395486438216</v>
      </c>
      <c r="T312" s="54">
        <f t="shared" si="195"/>
        <v>0.82666408554863691</v>
      </c>
      <c r="U312" s="54">
        <f t="shared" si="196"/>
        <v>0.69741797403819306</v>
      </c>
      <c r="V312" s="55">
        <f>'Index Tables'!F332</f>
        <v>0.81645429999999997</v>
      </c>
      <c r="Y312" s="53">
        <v>2023</v>
      </c>
      <c r="Z312" s="202">
        <f>B312-'Individ-I&amp;O Tables'!B359</f>
        <v>5.06896973284654E-8</v>
      </c>
      <c r="AA312" s="38">
        <f>C312-'Individ-I&amp;O Tables'!C359</f>
        <v>-1.8656921385584724E-7</v>
      </c>
      <c r="AB312" s="38">
        <f>D312-'Individ-I&amp;O Tables'!D359</f>
        <v>1.2048339836923105E-7</v>
      </c>
      <c r="AC312" s="38">
        <f>E312-'Individ-I&amp;O Tables'!E359</f>
        <v>-3.7251281748140741E-7</v>
      </c>
      <c r="AD312" s="38">
        <f>F312-'Individ-I&amp;O Tables'!F359</f>
        <v>2.0221710195222897E-7</v>
      </c>
      <c r="AE312" s="38"/>
      <c r="AF312" s="200">
        <f>H312-'Individ-I&amp;O Tables'!H359</f>
        <v>-4.7309112538584941E-7</v>
      </c>
      <c r="AG312" s="38">
        <f>I312-'Individ-I&amp;O Tables'!I359</f>
        <v>-3.8536071778061398E-7</v>
      </c>
      <c r="AH312" s="38">
        <f>J312-'Individ-I&amp;O Tables'!J359</f>
        <v>1.4402770975863177E-8</v>
      </c>
      <c r="AI312" s="38">
        <f>K312-'Individ-I&amp;O Tables'!K359</f>
        <v>2.9799652101480945E-7</v>
      </c>
      <c r="AJ312" s="38">
        <f>L312-'Individ-I&amp;O Tables'!L359</f>
        <v>-2.2303009039603694E-7</v>
      </c>
      <c r="AK312" s="38">
        <f>M312-'Individ-I&amp;O Tables'!M359</f>
        <v>1.1081695561188099E-7</v>
      </c>
      <c r="AL312" s="38">
        <f>N312-'Individ-I&amp;O Tables'!N359</f>
        <v>-2.8045654243413765E-8</v>
      </c>
      <c r="AM312" s="38">
        <f>O312-'Individ-I&amp;O Tables'!P359</f>
        <v>9.129333489177327E-8</v>
      </c>
      <c r="AN312" s="202">
        <f>P312-'Individ-I&amp;O Tables'!Q359</f>
        <v>-2.1985554488068715E-8</v>
      </c>
      <c r="AO312" s="38">
        <f>Q312-'Individ-I&amp;O Tables'!R359</f>
        <v>-1.2153648287771546E-7</v>
      </c>
      <c r="AP312" s="38">
        <f>R312-'Individ-I&amp;O Tables'!S359</f>
        <v>-1.8931873724259418E-7</v>
      </c>
      <c r="AQ312" s="38">
        <f>S312-'Individ-I&amp;O Tables'!T359</f>
        <v>-4.5135617798841565E-8</v>
      </c>
      <c r="AR312" s="38">
        <f>T312-'Individ-I&amp;O Tables'!U359</f>
        <v>-3.1445136305929822E-7</v>
      </c>
      <c r="AS312" s="38">
        <f>U312-'Individ-I&amp;O Tables'!V359</f>
        <v>-2.5961806926488862E-8</v>
      </c>
      <c r="AT312" s="200">
        <f>V312-'Individ-I&amp;O Tables'!W359</f>
        <v>0</v>
      </c>
    </row>
    <row r="313" spans="1:46" ht="15" x14ac:dyDescent="0.2">
      <c r="A313" s="53">
        <v>2024</v>
      </c>
      <c r="B313" s="54">
        <f>'4.Stata-DNSP&amp;State'!Z251</f>
        <v>1.0263049602508545</v>
      </c>
      <c r="C313" s="54">
        <f>'4.Stata-DNSP&amp;State'!AA251</f>
        <v>1.0856068134307861</v>
      </c>
      <c r="D313" s="54">
        <f>'4.Stata-DNSP&amp;State'!AB251</f>
        <v>1.2253226041793823</v>
      </c>
      <c r="E313" s="54">
        <f>'4.Stata-DNSP&amp;State'!AC251</f>
        <v>1.0817259550094604</v>
      </c>
      <c r="F313" s="54">
        <f>'4.Stata-DNSP&amp;State'!AD251</f>
        <v>1.6844296455383301</v>
      </c>
      <c r="G313" s="54"/>
      <c r="H313" s="54">
        <f>'4.Stata-DNSP&amp;State'!C251</f>
        <v>1.0045257806777954</v>
      </c>
      <c r="I313" s="57">
        <f>'4.Stata-DNSP&amp;State'!AE251</f>
        <v>1.2604494094848633</v>
      </c>
      <c r="J313" s="54">
        <f>'4.Stata-DNSP&amp;State'!AF251</f>
        <v>0.99073302745819092</v>
      </c>
      <c r="K313" s="54">
        <f>'4.Stata-DNSP&amp;State'!AG251</f>
        <v>1.1212995052337646</v>
      </c>
      <c r="L313" s="54">
        <f>'4.Stata-DNSP&amp;State'!AH251</f>
        <v>1.8502155542373657</v>
      </c>
      <c r="M313" s="54">
        <f>'4.Stata-DNSP&amp;State'!AI251</f>
        <v>1.3051732778549194</v>
      </c>
      <c r="N313" s="54">
        <f>'4.Stata-DNSP&amp;State'!AJ251</f>
        <v>1.5146993398666382</v>
      </c>
      <c r="O313" s="55">
        <f>'4.Stata-DNSP&amp;State'!D251</f>
        <v>1.2796787023544312</v>
      </c>
      <c r="P313" s="54">
        <f t="shared" si="191"/>
        <v>0.79695842857218524</v>
      </c>
      <c r="Q313" s="54">
        <f t="shared" si="192"/>
        <v>1.0139217658413902</v>
      </c>
      <c r="R313" s="54">
        <f t="shared" si="193"/>
        <v>0.89585857836294625</v>
      </c>
      <c r="S313" s="54">
        <f t="shared" si="194"/>
        <v>0.54292364928898651</v>
      </c>
      <c r="T313" s="54">
        <f t="shared" si="195"/>
        <v>0.76964936205923196</v>
      </c>
      <c r="U313" s="54">
        <f t="shared" si="196"/>
        <v>0.66318493329919781</v>
      </c>
      <c r="V313" s="55">
        <f>'Index Tables'!F333</f>
        <v>0.77677149999999995</v>
      </c>
      <c r="Y313" s="53">
        <v>2024</v>
      </c>
      <c r="Z313" s="202">
        <f>B313-'Individ-I&amp;O Tables'!B360</f>
        <v>-3.9749145530620922E-8</v>
      </c>
      <c r="AA313" s="38">
        <f>C313-'Individ-I&amp;O Tables'!C360</f>
        <v>-1.8656921385584724E-7</v>
      </c>
      <c r="AB313" s="38">
        <f>D313-'Individ-I&amp;O Tables'!D360</f>
        <v>-3.9582061761578302E-7</v>
      </c>
      <c r="AC313" s="38">
        <f>E313-'Individ-I&amp;O Tables'!E360</f>
        <v>-4.4990539516120975E-8</v>
      </c>
      <c r="AD313" s="38">
        <f>F313-'Individ-I&amp;O Tables'!F360</f>
        <v>-3.544616700157377E-7</v>
      </c>
      <c r="AE313" s="38"/>
      <c r="AF313" s="200">
        <f>H313-'Individ-I&amp;O Tables'!H360</f>
        <v>-2.1932220461984286E-7</v>
      </c>
      <c r="AG313" s="38">
        <f>I313-'Individ-I&amp;O Tables'!I360</f>
        <v>-5.9051513678909373E-7</v>
      </c>
      <c r="AH313" s="38">
        <f>J313-'Individ-I&amp;O Tables'!J360</f>
        <v>2.7458190943185912E-8</v>
      </c>
      <c r="AI313" s="38">
        <f>K313-'Individ-I&amp;O Tables'!K360</f>
        <v>5.0523376460276381E-7</v>
      </c>
      <c r="AJ313" s="38">
        <f>L313-'Individ-I&amp;O Tables'!L360</f>
        <v>-4.4576263436013619E-7</v>
      </c>
      <c r="AK313" s="38">
        <f>M313-'Individ-I&amp;O Tables'!M360</f>
        <v>2.7785491951703989E-7</v>
      </c>
      <c r="AL313" s="38">
        <f>N313-'Individ-I&amp;O Tables'!N360</f>
        <v>3.398666381659865E-7</v>
      </c>
      <c r="AM313" s="38">
        <f>O313-'Individ-I&amp;O Tables'!P360</f>
        <v>-2.976455688585844E-7</v>
      </c>
      <c r="AN313" s="202">
        <f>P313-'Individ-I&amp;O Tables'!Q360</f>
        <v>-7.14278147739833E-8</v>
      </c>
      <c r="AO313" s="38">
        <f>Q313-'Individ-I&amp;O Tables'!R360</f>
        <v>-2.3415860983533321E-7</v>
      </c>
      <c r="AP313" s="38">
        <f>R313-'Individ-I&amp;O Tables'!S360</f>
        <v>-3.2163705376841989E-7</v>
      </c>
      <c r="AQ313" s="38">
        <f>S313-'Individ-I&amp;O Tables'!T360</f>
        <v>-5.07110134995159E-8</v>
      </c>
      <c r="AR313" s="38">
        <f>T313-'Individ-I&amp;O Tables'!U360</f>
        <v>-3.3794076803594919E-7</v>
      </c>
      <c r="AS313" s="38">
        <f>U313-'Individ-I&amp;O Tables'!V360</f>
        <v>-6.6700802214825217E-8</v>
      </c>
      <c r="AT313" s="200">
        <f>V313-'Individ-I&amp;O Tables'!W360</f>
        <v>0</v>
      </c>
    </row>
    <row r="314" spans="1:46" x14ac:dyDescent="0.2">
      <c r="A314" s="34"/>
      <c r="B314" s="34"/>
      <c r="C314" s="34"/>
      <c r="D314" s="34"/>
      <c r="E314" s="34"/>
      <c r="F314" s="34"/>
      <c r="G314" s="34"/>
      <c r="H314" s="34"/>
      <c r="I314" s="34"/>
      <c r="J314" s="9"/>
    </row>
    <row r="315" spans="1:46" x14ac:dyDescent="0.2">
      <c r="A315" s="34"/>
      <c r="B315" s="34"/>
      <c r="C315" s="34"/>
      <c r="D315" s="34"/>
      <c r="E315" s="34"/>
      <c r="F315" s="34"/>
      <c r="G315" s="34"/>
      <c r="H315" s="34"/>
      <c r="I315" s="34"/>
      <c r="J315" s="9"/>
    </row>
    <row r="316" spans="1:46" x14ac:dyDescent="0.2">
      <c r="A316" s="43" t="s">
        <v>540</v>
      </c>
      <c r="B316" s="44"/>
      <c r="C316" s="44"/>
      <c r="D316" s="44"/>
      <c r="E316" s="44"/>
      <c r="F316" s="44"/>
      <c r="G316" s="44"/>
      <c r="H316" s="44"/>
      <c r="I316" s="44"/>
      <c r="J316" s="44"/>
      <c r="K316" s="44"/>
      <c r="L316" s="44"/>
      <c r="M316" s="44"/>
      <c r="N316" s="44"/>
      <c r="O316" s="44"/>
      <c r="P316" s="44"/>
      <c r="Q316" s="44"/>
      <c r="R316" s="44"/>
      <c r="S316" s="44"/>
      <c r="T316" s="44"/>
      <c r="U316" s="44"/>
      <c r="V316" s="44"/>
    </row>
    <row r="317" spans="1:46" x14ac:dyDescent="0.2">
      <c r="A317" s="196"/>
      <c r="B317" s="387" t="s">
        <v>151</v>
      </c>
      <c r="C317" s="387"/>
      <c r="D317" s="387"/>
      <c r="E317" s="387"/>
      <c r="F317" s="387"/>
      <c r="G317" s="387"/>
      <c r="H317" s="387"/>
      <c r="I317" s="389" t="s">
        <v>152</v>
      </c>
      <c r="J317" s="387"/>
      <c r="K317" s="387"/>
      <c r="L317" s="387"/>
      <c r="M317" s="387"/>
      <c r="N317" s="387"/>
      <c r="O317" s="388"/>
      <c r="P317" s="387" t="s">
        <v>153</v>
      </c>
      <c r="Q317" s="387"/>
      <c r="R317" s="387"/>
      <c r="S317" s="387"/>
      <c r="T317" s="387"/>
      <c r="U317" s="387"/>
      <c r="V317" s="388"/>
      <c r="Y317" s="196"/>
      <c r="Z317" s="387" t="s">
        <v>151</v>
      </c>
      <c r="AA317" s="387"/>
      <c r="AB317" s="387"/>
      <c r="AC317" s="387"/>
      <c r="AD317" s="387"/>
      <c r="AE317" s="387"/>
      <c r="AF317" s="387"/>
      <c r="AG317" s="389" t="s">
        <v>152</v>
      </c>
      <c r="AH317" s="387"/>
      <c r="AI317" s="387"/>
      <c r="AJ317" s="387"/>
      <c r="AK317" s="387"/>
      <c r="AL317" s="387"/>
      <c r="AM317" s="388"/>
      <c r="AN317" s="387" t="s">
        <v>153</v>
      </c>
      <c r="AO317" s="387"/>
      <c r="AP317" s="387"/>
      <c r="AQ317" s="387"/>
      <c r="AR317" s="387"/>
      <c r="AS317" s="387"/>
      <c r="AT317" s="388"/>
    </row>
    <row r="318" spans="1:46" ht="30" x14ac:dyDescent="0.2">
      <c r="A318" s="203" t="s">
        <v>7</v>
      </c>
      <c r="B318" s="205" t="s">
        <v>36</v>
      </c>
      <c r="C318" s="205" t="s">
        <v>38</v>
      </c>
      <c r="D318" s="205" t="s">
        <v>13</v>
      </c>
      <c r="E318" s="205" t="s">
        <v>37</v>
      </c>
      <c r="F318" s="205" t="s">
        <v>154</v>
      </c>
      <c r="G318" s="205" t="s">
        <v>41</v>
      </c>
      <c r="H318" s="205" t="s">
        <v>42</v>
      </c>
      <c r="I318" s="66" t="s">
        <v>39</v>
      </c>
      <c r="J318" s="67" t="s">
        <v>156</v>
      </c>
      <c r="K318" s="67" t="s">
        <v>155</v>
      </c>
      <c r="L318" s="67" t="s">
        <v>157</v>
      </c>
      <c r="M318" s="67" t="s">
        <v>158</v>
      </c>
      <c r="N318" s="67" t="s">
        <v>40</v>
      </c>
      <c r="O318" s="68" t="s">
        <v>43</v>
      </c>
      <c r="P318" s="50" t="s">
        <v>39</v>
      </c>
      <c r="Q318" s="50" t="s">
        <v>156</v>
      </c>
      <c r="R318" s="50" t="s">
        <v>155</v>
      </c>
      <c r="S318" s="50" t="s">
        <v>157</v>
      </c>
      <c r="T318" s="50" t="s">
        <v>158</v>
      </c>
      <c r="U318" s="50" t="s">
        <v>40</v>
      </c>
      <c r="V318" s="52" t="s">
        <v>11</v>
      </c>
      <c r="Y318" s="203" t="s">
        <v>7</v>
      </c>
      <c r="Z318" s="208" t="s">
        <v>36</v>
      </c>
      <c r="AA318" s="205" t="s">
        <v>38</v>
      </c>
      <c r="AB318" s="205" t="s">
        <v>13</v>
      </c>
      <c r="AC318" s="205" t="s">
        <v>37</v>
      </c>
      <c r="AD318" s="205" t="s">
        <v>154</v>
      </c>
      <c r="AE318" s="205" t="s">
        <v>41</v>
      </c>
      <c r="AF318" s="68" t="s">
        <v>42</v>
      </c>
      <c r="AG318" s="67" t="s">
        <v>39</v>
      </c>
      <c r="AH318" s="67" t="s">
        <v>156</v>
      </c>
      <c r="AI318" s="67" t="s">
        <v>155</v>
      </c>
      <c r="AJ318" s="67" t="s">
        <v>157</v>
      </c>
      <c r="AK318" s="67" t="s">
        <v>158</v>
      </c>
      <c r="AL318" s="67" t="s">
        <v>40</v>
      </c>
      <c r="AM318" s="205" t="s">
        <v>43</v>
      </c>
      <c r="AN318" s="66" t="s">
        <v>39</v>
      </c>
      <c r="AO318" s="67" t="s">
        <v>156</v>
      </c>
      <c r="AP318" s="67" t="s">
        <v>155</v>
      </c>
      <c r="AQ318" s="67" t="s">
        <v>157</v>
      </c>
      <c r="AR318" s="67" t="s">
        <v>158</v>
      </c>
      <c r="AS318" s="67" t="s">
        <v>40</v>
      </c>
      <c r="AT318" s="103" t="s">
        <v>11</v>
      </c>
    </row>
    <row r="319" spans="1:46" ht="15" x14ac:dyDescent="0.2">
      <c r="A319" s="239">
        <v>2006</v>
      </c>
      <c r="B319" s="59">
        <f>'4.Stata-DNSP&amp;State'!Z254</f>
        <v>1</v>
      </c>
      <c r="C319" s="59">
        <f>'4.Stata-DNSP&amp;State'!AA254</f>
        <v>1</v>
      </c>
      <c r="D319" s="59">
        <f>'4.Stata-DNSP&amp;State'!AB254</f>
        <v>1</v>
      </c>
      <c r="E319" s="59">
        <f>'4.Stata-DNSP&amp;State'!AC254</f>
        <v>1</v>
      </c>
      <c r="F319" s="59">
        <f>'4.Stata-DNSP&amp;State'!AD254</f>
        <v>1</v>
      </c>
      <c r="G319" s="59"/>
      <c r="H319" s="59">
        <f>'4.Stata-DNSP&amp;State'!C254</f>
        <v>1</v>
      </c>
      <c r="I319" s="56">
        <f>'4.Stata-DNSP&amp;State'!AE254</f>
        <v>1</v>
      </c>
      <c r="J319" s="59">
        <f>'4.Stata-DNSP&amp;State'!AF254</f>
        <v>1</v>
      </c>
      <c r="K319" s="59">
        <f>'4.Stata-DNSP&amp;State'!AG254</f>
        <v>1</v>
      </c>
      <c r="L319" s="59">
        <f>'4.Stata-DNSP&amp;State'!AH254</f>
        <v>1</v>
      </c>
      <c r="M319" s="59">
        <f>'4.Stata-DNSP&amp;State'!AI254</f>
        <v>1</v>
      </c>
      <c r="N319" s="59">
        <f>'4.Stata-DNSP&amp;State'!AJ254</f>
        <v>1</v>
      </c>
      <c r="O319" s="60">
        <f>'4.Stata-DNSP&amp;State'!D254</f>
        <v>1</v>
      </c>
      <c r="P319" s="59">
        <f t="shared" ref="P319:P333" si="197">$H319/I319</f>
        <v>1</v>
      </c>
      <c r="Q319" s="59">
        <f t="shared" ref="Q319:Q333" si="198">$H319/J319</f>
        <v>1</v>
      </c>
      <c r="R319" s="59">
        <f t="shared" ref="R319:R333" si="199">$H319/K319</f>
        <v>1</v>
      </c>
      <c r="S319" s="59">
        <f t="shared" ref="S319:S333" si="200">$H319/L319</f>
        <v>1</v>
      </c>
      <c r="T319" s="59">
        <f t="shared" ref="T319:T333" si="201">$H319/M319</f>
        <v>1</v>
      </c>
      <c r="U319" s="59">
        <f t="shared" ref="U319:U333" si="202">$H319/N319</f>
        <v>1</v>
      </c>
      <c r="V319" s="60">
        <f>'Index Tables'!F343</f>
        <v>1</v>
      </c>
      <c r="Y319" s="292">
        <v>2006</v>
      </c>
      <c r="Z319" s="201">
        <f>B319-'Individ-I&amp;O Tables'!B370</f>
        <v>0</v>
      </c>
      <c r="AA319" s="110">
        <f>C319-'Individ-I&amp;O Tables'!C370</f>
        <v>0</v>
      </c>
      <c r="AB319" s="110">
        <f>D319-'Individ-I&amp;O Tables'!D370</f>
        <v>0</v>
      </c>
      <c r="AC319" s="110">
        <f>E319-'Individ-I&amp;O Tables'!E370</f>
        <v>0</v>
      </c>
      <c r="AD319" s="110">
        <f>F319-'Individ-I&amp;O Tables'!F370</f>
        <v>0</v>
      </c>
      <c r="AE319" s="110"/>
      <c r="AF319" s="199">
        <f>H319-'Individ-I&amp;O Tables'!H370</f>
        <v>0</v>
      </c>
      <c r="AG319" s="110">
        <f>I319-'Individ-I&amp;O Tables'!I370</f>
        <v>0</v>
      </c>
      <c r="AH319" s="110">
        <f>J319-'Individ-I&amp;O Tables'!J370</f>
        <v>0</v>
      </c>
      <c r="AI319" s="110">
        <f>K319-'Individ-I&amp;O Tables'!K370</f>
        <v>0</v>
      </c>
      <c r="AJ319" s="110">
        <f>L319-'Individ-I&amp;O Tables'!L370</f>
        <v>0</v>
      </c>
      <c r="AK319" s="110">
        <f>M319-'Individ-I&amp;O Tables'!M370</f>
        <v>0</v>
      </c>
      <c r="AL319" s="110">
        <f>N319-'Individ-I&amp;O Tables'!N370</f>
        <v>0</v>
      </c>
      <c r="AM319" s="110">
        <f>O319-'Individ-I&amp;O Tables'!P370</f>
        <v>0</v>
      </c>
      <c r="AN319" s="201">
        <f>P319-'Individ-I&amp;O Tables'!Q370</f>
        <v>0</v>
      </c>
      <c r="AO319" s="110">
        <f>Q319-'Individ-I&amp;O Tables'!R370</f>
        <v>0</v>
      </c>
      <c r="AP319" s="110">
        <f>R319-'Individ-I&amp;O Tables'!S370</f>
        <v>0</v>
      </c>
      <c r="AQ319" s="110">
        <f>S319-'Individ-I&amp;O Tables'!T370</f>
        <v>0</v>
      </c>
      <c r="AR319" s="110">
        <f>T319-'Individ-I&amp;O Tables'!U370</f>
        <v>0</v>
      </c>
      <c r="AS319" s="110">
        <f>U319-'Individ-I&amp;O Tables'!V370</f>
        <v>0</v>
      </c>
      <c r="AT319" s="199">
        <f>V319-'Individ-I&amp;O Tables'!W370</f>
        <v>0</v>
      </c>
    </row>
    <row r="320" spans="1:46" ht="15" x14ac:dyDescent="0.2">
      <c r="A320" s="204">
        <v>2007</v>
      </c>
      <c r="B320" s="54">
        <f>'4.Stata-DNSP&amp;State'!Z255</f>
        <v>1.00725257396698</v>
      </c>
      <c r="C320" s="54">
        <f>'4.Stata-DNSP&amp;State'!AA255</f>
        <v>1.0554661750793457</v>
      </c>
      <c r="D320" s="54">
        <f>'4.Stata-DNSP&amp;State'!AB255</f>
        <v>1.0090121030807495</v>
      </c>
      <c r="E320" s="54">
        <f>'4.Stata-DNSP&amp;State'!AC255</f>
        <v>1.0074532032012939</v>
      </c>
      <c r="F320" s="54">
        <f>'4.Stata-DNSP&amp;State'!AD255</f>
        <v>1.2106455564498901</v>
      </c>
      <c r="G320" s="54"/>
      <c r="H320" s="54">
        <f>'4.Stata-DNSP&amp;State'!C255</f>
        <v>1.0146232843399048</v>
      </c>
      <c r="I320" s="57">
        <f>'4.Stata-DNSP&amp;State'!AE255</f>
        <v>0.9427754282951355</v>
      </c>
      <c r="J320" s="54">
        <f>'4.Stata-DNSP&amp;State'!AF255</f>
        <v>1.0017766952514648</v>
      </c>
      <c r="K320" s="54">
        <f>'4.Stata-DNSP&amp;State'!AG255</f>
        <v>1.0239722728729248</v>
      </c>
      <c r="L320" s="54">
        <f>'4.Stata-DNSP&amp;State'!AH255</f>
        <v>1.0166666507720947</v>
      </c>
      <c r="M320" s="54">
        <f>'4.Stata-DNSP&amp;State'!AI255</f>
        <v>1.0434277057647705</v>
      </c>
      <c r="N320" s="54">
        <f>'4.Stata-DNSP&amp;State'!AJ255</f>
        <v>1.0301710367202759</v>
      </c>
      <c r="O320" s="55">
        <f>'4.Stata-DNSP&amp;State'!D255</f>
        <v>0.99331283569335938</v>
      </c>
      <c r="P320" s="54">
        <f t="shared" si="197"/>
        <v>1.0762088763542503</v>
      </c>
      <c r="Q320" s="54">
        <f t="shared" si="198"/>
        <v>1.0128238050948222</v>
      </c>
      <c r="R320" s="54">
        <f t="shared" si="199"/>
        <v>0.99086988116700669</v>
      </c>
      <c r="S320" s="54">
        <f t="shared" si="200"/>
        <v>0.99799013134675152</v>
      </c>
      <c r="T320" s="54">
        <f t="shared" si="201"/>
        <v>0.97239442534856424</v>
      </c>
      <c r="U320" s="54">
        <f t="shared" si="202"/>
        <v>0.98490760094569341</v>
      </c>
      <c r="V320" s="55">
        <f>'Index Tables'!F344</f>
        <v>0.98691300000000004</v>
      </c>
      <c r="Y320" s="198">
        <v>2007</v>
      </c>
      <c r="Z320" s="202">
        <f>B320-'Individ-I&amp;O Tables'!B371</f>
        <v>-4.2603301997345966E-7</v>
      </c>
      <c r="AA320" s="38">
        <f>C320-'Individ-I&amp;O Tables'!C371</f>
        <v>1.7507934568783412E-7</v>
      </c>
      <c r="AB320" s="38">
        <f>D320-'Individ-I&amp;O Tables'!D371</f>
        <v>1.0308074949172408E-7</v>
      </c>
      <c r="AC320" s="38">
        <f>E320-'Individ-I&amp;O Tables'!E371</f>
        <v>2.0320129401341092E-7</v>
      </c>
      <c r="AD320" s="38">
        <f>F320-'Individ-I&amp;O Tables'!F371</f>
        <v>5.5644989016556679E-7</v>
      </c>
      <c r="AE320" s="38"/>
      <c r="AF320" s="200">
        <f>H320-'Individ-I&amp;O Tables'!H371</f>
        <v>2.8433990473253345E-7</v>
      </c>
      <c r="AG320" s="38">
        <f>I320-'Individ-I&amp;O Tables'!I371</f>
        <v>2.829513545687945E-8</v>
      </c>
      <c r="AH320" s="38">
        <f>J320-'Individ-I&amp;O Tables'!J371</f>
        <v>-3.0474853507378441E-7</v>
      </c>
      <c r="AI320" s="38">
        <f>K320-'Individ-I&amp;O Tables'!K371</f>
        <v>2.728729247003514E-7</v>
      </c>
      <c r="AJ320" s="38">
        <f>L320-'Individ-I&amp;O Tables'!L371</f>
        <v>-3.4922790526081826E-7</v>
      </c>
      <c r="AK320" s="38">
        <f>M320-'Individ-I&amp;O Tables'!M371</f>
        <v>-2.9423522951432801E-7</v>
      </c>
      <c r="AL320" s="38">
        <f>N320-'Individ-I&amp;O Tables'!N371</f>
        <v>3.6720275931045876E-8</v>
      </c>
      <c r="AM320" s="38">
        <f>O320-'Individ-I&amp;O Tables'!P371</f>
        <v>-3.6430664063225038E-7</v>
      </c>
      <c r="AN320" s="202">
        <f>P320-'Individ-I&amp;O Tables'!Q371</f>
        <v>-1.2364574963896757E-7</v>
      </c>
      <c r="AO320" s="38">
        <f>Q320-'Individ-I&amp;O Tables'!R371</f>
        <v>-1.949051777749844E-7</v>
      </c>
      <c r="AP320" s="38">
        <f>R320-'Individ-I&amp;O Tables'!S371</f>
        <v>1.8116700672976549E-7</v>
      </c>
      <c r="AQ320" s="38">
        <f>S320-'Individ-I&amp;O Tables'!T371</f>
        <v>2.3134675153357875E-7</v>
      </c>
      <c r="AR320" s="38">
        <f>T320-'Individ-I&amp;O Tables'!U371</f>
        <v>1.2534856419499363E-7</v>
      </c>
      <c r="AS320" s="38">
        <f>U320-'Individ-I&amp;O Tables'!V371</f>
        <v>2.0094569341821966E-7</v>
      </c>
      <c r="AT320" s="200">
        <f>V320-'Individ-I&amp;O Tables'!W371</f>
        <v>0</v>
      </c>
    </row>
    <row r="321" spans="1:46" ht="15" x14ac:dyDescent="0.2">
      <c r="A321" s="204">
        <v>2008</v>
      </c>
      <c r="B321" s="54">
        <f>'4.Stata-DNSP&amp;State'!Z256</f>
        <v>0.99753892421722412</v>
      </c>
      <c r="C321" s="54">
        <f>'4.Stata-DNSP&amp;State'!AA256</f>
        <v>1.1306945085525513</v>
      </c>
      <c r="D321" s="54">
        <f>'4.Stata-DNSP&amp;State'!AB256</f>
        <v>1.0185497999191284</v>
      </c>
      <c r="E321" s="54">
        <f>'4.Stata-DNSP&amp;State'!AC256</f>
        <v>1.0160449743270874</v>
      </c>
      <c r="F321" s="54">
        <f>'4.Stata-DNSP&amp;State'!AD256</f>
        <v>1.2622606754302979</v>
      </c>
      <c r="G321" s="54"/>
      <c r="H321" s="54">
        <f>'4.Stata-DNSP&amp;State'!C256</f>
        <v>1.0502851009368896</v>
      </c>
      <c r="I321" s="57">
        <f>'4.Stata-DNSP&amp;State'!AE256</f>
        <v>0.94640660285949707</v>
      </c>
      <c r="J321" s="54">
        <f>'4.Stata-DNSP&amp;State'!AF256</f>
        <v>1.0362156629562378</v>
      </c>
      <c r="K321" s="54">
        <f>'4.Stata-DNSP&amp;State'!AG256</f>
        <v>1.0355912446975708</v>
      </c>
      <c r="L321" s="54">
        <f>'4.Stata-DNSP&amp;State'!AH256</f>
        <v>1.2916666269302368</v>
      </c>
      <c r="M321" s="54">
        <f>'4.Stata-DNSP&amp;State'!AI256</f>
        <v>1.0935605764389038</v>
      </c>
      <c r="N321" s="54">
        <f>'4.Stata-DNSP&amp;State'!AJ256</f>
        <v>1.0624395608901978</v>
      </c>
      <c r="O321" s="55">
        <f>'4.Stata-DNSP&amp;State'!D256</f>
        <v>1.0155066251754761</v>
      </c>
      <c r="P321" s="54">
        <f t="shared" si="197"/>
        <v>1.1097609608423393</v>
      </c>
      <c r="Q321" s="54">
        <f t="shared" si="198"/>
        <v>1.0135777121342799</v>
      </c>
      <c r="R321" s="54">
        <f t="shared" si="199"/>
        <v>1.014188857152428</v>
      </c>
      <c r="S321" s="54">
        <f t="shared" si="200"/>
        <v>0.81312397412712267</v>
      </c>
      <c r="T321" s="54">
        <f t="shared" si="201"/>
        <v>0.96042699742986581</v>
      </c>
      <c r="U321" s="54">
        <f t="shared" si="202"/>
        <v>0.98855985751968412</v>
      </c>
      <c r="V321" s="55">
        <f>'Index Tables'!F345</f>
        <v>0.98802509999999999</v>
      </c>
      <c r="Y321" s="198">
        <v>2008</v>
      </c>
      <c r="Z321" s="202">
        <f>B321-'Individ-I&amp;O Tables'!B372</f>
        <v>2.4217224114941871E-8</v>
      </c>
      <c r="AA321" s="38">
        <f>C321-'Individ-I&amp;O Tables'!C372</f>
        <v>-4.9144744873608204E-7</v>
      </c>
      <c r="AB321" s="38">
        <f>D321-'Individ-I&amp;O Tables'!D372</f>
        <v>-2.00080871648467E-7</v>
      </c>
      <c r="AC321" s="38">
        <f>E321-'Individ-I&amp;O Tables'!E372</f>
        <v>-2.5672912684626681E-8</v>
      </c>
      <c r="AD321" s="38">
        <f>F321-'Individ-I&amp;O Tables'!F372</f>
        <v>-3.2456970222582981E-7</v>
      </c>
      <c r="AE321" s="38"/>
      <c r="AF321" s="200">
        <f>H321-'Individ-I&amp;O Tables'!H372</f>
        <v>1.0093688973533688E-7</v>
      </c>
      <c r="AG321" s="38">
        <f>I321-'Individ-I&amp;O Tables'!I372</f>
        <v>1.0285949703092712E-7</v>
      </c>
      <c r="AH321" s="38">
        <f>J321-'Individ-I&amp;O Tables'!J372</f>
        <v>-3.3704376223298027E-7</v>
      </c>
      <c r="AI321" s="38">
        <f>K321-'Individ-I&amp;O Tables'!K372</f>
        <v>2.4469757087253186E-7</v>
      </c>
      <c r="AJ321" s="38">
        <f>L321-'Individ-I&amp;O Tables'!L372</f>
        <v>-3.7306976308215667E-7</v>
      </c>
      <c r="AK321" s="38">
        <f>M321-'Individ-I&amp;O Tables'!M372</f>
        <v>-4.2356109619667848E-7</v>
      </c>
      <c r="AL321" s="38">
        <f>N321-'Individ-I&amp;O Tables'!N372</f>
        <v>5.6089019784266725E-7</v>
      </c>
      <c r="AM321" s="38">
        <f>O321-'Individ-I&amp;O Tables'!P372</f>
        <v>-3.7482452386328191E-7</v>
      </c>
      <c r="AN321" s="202">
        <f>P321-'Individ-I&amp;O Tables'!Q372</f>
        <v>-3.9157660669530969E-8</v>
      </c>
      <c r="AO321" s="38">
        <f>Q321-'Individ-I&amp;O Tables'!R372</f>
        <v>-2.8786572014993794E-7</v>
      </c>
      <c r="AP321" s="38">
        <f>R321-'Individ-I&amp;O Tables'!S372</f>
        <v>-1.4284757199334308E-7</v>
      </c>
      <c r="AQ321" s="38">
        <f>S321-'Individ-I&amp;O Tables'!T372</f>
        <v>-1.2587287734344699E-7</v>
      </c>
      <c r="AR321" s="38">
        <f>T321-'Individ-I&amp;O Tables'!U372</f>
        <v>-2.0257013422231296E-7</v>
      </c>
      <c r="AS321" s="38">
        <f>U321-'Individ-I&amp;O Tables'!V372</f>
        <v>-2.4248031593732122E-7</v>
      </c>
      <c r="AT321" s="200">
        <f>V321-'Individ-I&amp;O Tables'!W372</f>
        <v>0</v>
      </c>
    </row>
    <row r="322" spans="1:46" ht="15" x14ac:dyDescent="0.2">
      <c r="A322" s="204">
        <v>2009</v>
      </c>
      <c r="B322" s="54">
        <f>'4.Stata-DNSP&amp;State'!Z257</f>
        <v>1.0123902559280396</v>
      </c>
      <c r="C322" s="54">
        <f>'4.Stata-DNSP&amp;State'!AA257</f>
        <v>1.2393952608108521</v>
      </c>
      <c r="D322" s="54">
        <f>'4.Stata-DNSP&amp;State'!AB257</f>
        <v>1.0251203775405884</v>
      </c>
      <c r="E322" s="54">
        <f>'4.Stata-DNSP&amp;State'!AC257</f>
        <v>1.0123951435089111</v>
      </c>
      <c r="F322" s="54">
        <f>'4.Stata-DNSP&amp;State'!AD257</f>
        <v>1.2469974756240845</v>
      </c>
      <c r="G322" s="54"/>
      <c r="H322" s="54">
        <f>'4.Stata-DNSP&amp;State'!C257</f>
        <v>1.1048766374588013</v>
      </c>
      <c r="I322" s="57">
        <f>'4.Stata-DNSP&amp;State'!AE257</f>
        <v>0.96266162395477295</v>
      </c>
      <c r="J322" s="54">
        <f>'4.Stata-DNSP&amp;State'!AF257</f>
        <v>1.0265172719955444</v>
      </c>
      <c r="K322" s="54">
        <f>'4.Stata-DNSP&amp;State'!AG257</f>
        <v>1.0139425992965698</v>
      </c>
      <c r="L322" s="54">
        <f>'4.Stata-DNSP&amp;State'!AH257</f>
        <v>1.2593749761581421</v>
      </c>
      <c r="M322" s="54">
        <f>'4.Stata-DNSP&amp;State'!AI257</f>
        <v>1.1045458316802979</v>
      </c>
      <c r="N322" s="54">
        <f>'4.Stata-DNSP&amp;State'!AJ257</f>
        <v>1.1151984930038452</v>
      </c>
      <c r="O322" s="55">
        <f>'4.Stata-DNSP&amp;State'!D257</f>
        <v>1.030226469039917</v>
      </c>
      <c r="P322" s="54">
        <f t="shared" si="197"/>
        <v>1.1477310510413676</v>
      </c>
      <c r="Q322" s="54">
        <f t="shared" si="198"/>
        <v>1.0763351651267656</v>
      </c>
      <c r="R322" s="54">
        <f t="shared" si="199"/>
        <v>1.0896836154485645</v>
      </c>
      <c r="S322" s="54">
        <f t="shared" si="200"/>
        <v>0.8773214160800189</v>
      </c>
      <c r="T322" s="54">
        <f t="shared" si="201"/>
        <v>1.0002994948412418</v>
      </c>
      <c r="U322" s="54">
        <f t="shared" si="202"/>
        <v>0.99074437814452077</v>
      </c>
      <c r="V322" s="55">
        <f>'Index Tables'!F346</f>
        <v>1.026305</v>
      </c>
      <c r="Y322" s="198">
        <v>2009</v>
      </c>
      <c r="Z322" s="202">
        <f>B322-'Individ-I&amp;O Tables'!B373</f>
        <v>2.559280396496888E-7</v>
      </c>
      <c r="AA322" s="38">
        <f>C322-'Individ-I&amp;O Tables'!C373</f>
        <v>2.6081085202633858E-7</v>
      </c>
      <c r="AB322" s="38">
        <f>D322-'Individ-I&amp;O Tables'!D373</f>
        <v>3.7754058834771342E-7</v>
      </c>
      <c r="AC322" s="38">
        <f>E322-'Individ-I&amp;O Tables'!E373</f>
        <v>1.4350891119896403E-7</v>
      </c>
      <c r="AD322" s="38">
        <f>F322-'Individ-I&amp;O Tables'!F373</f>
        <v>4.7562408456158778E-7</v>
      </c>
      <c r="AE322" s="38"/>
      <c r="AF322" s="200">
        <f>H322-'Individ-I&amp;O Tables'!H373</f>
        <v>-3.6254119883949443E-7</v>
      </c>
      <c r="AG322" s="38">
        <f>I322-'Individ-I&amp;O Tables'!I373</f>
        <v>2.3954772943035607E-8</v>
      </c>
      <c r="AH322" s="38">
        <f>J322-'Individ-I&amp;O Tables'!J373</f>
        <v>2.7199554453183339E-7</v>
      </c>
      <c r="AI322" s="38">
        <f>K322-'Individ-I&amp;O Tables'!K373</f>
        <v>-4.0070343021447741E-7</v>
      </c>
      <c r="AJ322" s="38">
        <f>L322-'Individ-I&amp;O Tables'!L373</f>
        <v>-2.3841857821338408E-8</v>
      </c>
      <c r="AK322" s="38">
        <f>M322-'Individ-I&amp;O Tables'!M373</f>
        <v>-1.6831970217623393E-7</v>
      </c>
      <c r="AL322" s="38">
        <f>N322-'Individ-I&amp;O Tables'!N373</f>
        <v>4.9300384530326369E-7</v>
      </c>
      <c r="AM322" s="38">
        <f>O322-'Individ-I&amp;O Tables'!P373</f>
        <v>-5.3096008301167785E-7</v>
      </c>
      <c r="AN322" s="202">
        <f>P322-'Individ-I&amp;O Tables'!Q373</f>
        <v>5.1041367576942775E-8</v>
      </c>
      <c r="AO322" s="38">
        <f>Q322-'Individ-I&amp;O Tables'!R373</f>
        <v>1.6512676559443662E-7</v>
      </c>
      <c r="AP322" s="38">
        <f>R322-'Individ-I&amp;O Tables'!S373</f>
        <v>-3.84551435583802E-7</v>
      </c>
      <c r="AQ322" s="38">
        <f>S322-'Individ-I&amp;O Tables'!T373</f>
        <v>-8.391998107537546E-8</v>
      </c>
      <c r="AR322" s="38">
        <f>T322-'Individ-I&amp;O Tables'!U373</f>
        <v>-5.0515875815726474E-7</v>
      </c>
      <c r="AS322" s="38">
        <f>U322-'Individ-I&amp;O Tables'!V373</f>
        <v>-1.2185547926257811E-7</v>
      </c>
      <c r="AT322" s="200">
        <f>V322-'Individ-I&amp;O Tables'!W373</f>
        <v>0</v>
      </c>
    </row>
    <row r="323" spans="1:46" ht="15" x14ac:dyDescent="0.2">
      <c r="A323" s="204">
        <v>2010</v>
      </c>
      <c r="B323" s="54">
        <f>'4.Stata-DNSP&amp;State'!Z258</f>
        <v>1.0313243865966797</v>
      </c>
      <c r="C323" s="54">
        <f>'4.Stata-DNSP&amp;State'!AA258</f>
        <v>1.2393952608108521</v>
      </c>
      <c r="D323" s="54">
        <f>'4.Stata-DNSP&amp;State'!AB258</f>
        <v>1.0344278812408447</v>
      </c>
      <c r="E323" s="54">
        <f>'4.Stata-DNSP&amp;State'!AC258</f>
        <v>1.0210273265838623</v>
      </c>
      <c r="F323" s="54">
        <f>'4.Stata-DNSP&amp;State'!AD258</f>
        <v>1.1606110334396362</v>
      </c>
      <c r="G323" s="54"/>
      <c r="H323" s="54">
        <f>'4.Stata-DNSP&amp;State'!C258</f>
        <v>1.1196295022964478</v>
      </c>
      <c r="I323" s="57">
        <f>'4.Stata-DNSP&amp;State'!AE258</f>
        <v>1.0052613019943237</v>
      </c>
      <c r="J323" s="54">
        <f>'4.Stata-DNSP&amp;State'!AF258</f>
        <v>1.0953943729400635</v>
      </c>
      <c r="K323" s="54">
        <f>'4.Stata-DNSP&amp;State'!AG258</f>
        <v>1.02882981300354</v>
      </c>
      <c r="L323" s="54">
        <f>'4.Stata-DNSP&amp;State'!AH258</f>
        <v>1.3125</v>
      </c>
      <c r="M323" s="54">
        <f>'4.Stata-DNSP&amp;State'!AI258</f>
        <v>1.1551233530044556</v>
      </c>
      <c r="N323" s="54">
        <f>'4.Stata-DNSP&amp;State'!AJ258</f>
        <v>1.1532752513885498</v>
      </c>
      <c r="O323" s="55">
        <f>'4.Stata-DNSP&amp;State'!D258</f>
        <v>1.0691360235214233</v>
      </c>
      <c r="P323" s="54">
        <f t="shared" si="197"/>
        <v>1.1137696239527282</v>
      </c>
      <c r="Q323" s="54">
        <f t="shared" si="198"/>
        <v>1.0221245698855808</v>
      </c>
      <c r="R323" s="54">
        <f t="shared" si="199"/>
        <v>1.0882553053432904</v>
      </c>
      <c r="S323" s="54">
        <f t="shared" si="200"/>
        <v>0.85305104936872211</v>
      </c>
      <c r="T323" s="54">
        <f t="shared" si="201"/>
        <v>0.96927267497822733</v>
      </c>
      <c r="U323" s="54">
        <f t="shared" si="202"/>
        <v>0.97082591597141066</v>
      </c>
      <c r="V323" s="55">
        <f>'Index Tables'!F347</f>
        <v>1.0060770000000001</v>
      </c>
      <c r="Y323" s="198">
        <v>2010</v>
      </c>
      <c r="Z323" s="202">
        <f>B323-'Individ-I&amp;O Tables'!B374</f>
        <v>3.8659667978002688E-7</v>
      </c>
      <c r="AA323" s="38">
        <f>C323-'Individ-I&amp;O Tables'!C374</f>
        <v>2.6081085202633858E-7</v>
      </c>
      <c r="AB323" s="38">
        <f>D323-'Individ-I&amp;O Tables'!D374</f>
        <v>-1.187591551765621E-7</v>
      </c>
      <c r="AC323" s="38">
        <f>E323-'Individ-I&amp;O Tables'!E374</f>
        <v>3.2658386239781123E-7</v>
      </c>
      <c r="AD323" s="38">
        <f>F323-'Individ-I&amp;O Tables'!F374</f>
        <v>3.3439636171195275E-8</v>
      </c>
      <c r="AE323" s="38"/>
      <c r="AF323" s="200">
        <f>H323-'Individ-I&amp;O Tables'!H374</f>
        <v>-4.9770355214917572E-7</v>
      </c>
      <c r="AG323" s="38">
        <f>I323-'Individ-I&amp;O Tables'!I374</f>
        <v>3.0199432377031599E-7</v>
      </c>
      <c r="AH323" s="38">
        <f>J323-'Individ-I&amp;O Tables'!J374</f>
        <v>3.7294006349775088E-7</v>
      </c>
      <c r="AI323" s="38">
        <f>K323-'Individ-I&amp;O Tables'!K374</f>
        <v>-1.8699645987219071E-7</v>
      </c>
      <c r="AJ323" s="38">
        <f>L323-'Individ-I&amp;O Tables'!L374</f>
        <v>0</v>
      </c>
      <c r="AK323" s="38">
        <f>M323-'Individ-I&amp;O Tables'!M374</f>
        <v>3.5300445566655014E-7</v>
      </c>
      <c r="AL323" s="38">
        <f>N323-'Individ-I&amp;O Tables'!N374</f>
        <v>2.5138854975459424E-7</v>
      </c>
      <c r="AM323" s="38">
        <f>O323-'Individ-I&amp;O Tables'!P374</f>
        <v>2.3521423253569651E-8</v>
      </c>
      <c r="AN323" s="202">
        <f>P323-'Individ-I&amp;O Tables'!Q374</f>
        <v>-3.7604727176621111E-7</v>
      </c>
      <c r="AO323" s="38">
        <f>Q323-'Individ-I&amp;O Tables'!R374</f>
        <v>-4.301144191920514E-7</v>
      </c>
      <c r="AP323" s="38">
        <f>R323-'Individ-I&amp;O Tables'!S374</f>
        <v>3.053432904298603E-7</v>
      </c>
      <c r="AQ323" s="38">
        <f>S323-'Individ-I&amp;O Tables'!T374</f>
        <v>-1.5063127789538555E-7</v>
      </c>
      <c r="AR323" s="38">
        <f>T323-'Individ-I&amp;O Tables'!U374</f>
        <v>-3.2502177271798161E-7</v>
      </c>
      <c r="AS323" s="38">
        <f>U323-'Individ-I&amp;O Tables'!V374</f>
        <v>-1.8402858936727995E-7</v>
      </c>
      <c r="AT323" s="200">
        <f>V323-'Individ-I&amp;O Tables'!W374</f>
        <v>0</v>
      </c>
    </row>
    <row r="324" spans="1:46" ht="15" x14ac:dyDescent="0.2">
      <c r="A324" s="204">
        <v>2011</v>
      </c>
      <c r="B324" s="54">
        <f>'4.Stata-DNSP&amp;State'!Z259</f>
        <v>1.0135416984558105</v>
      </c>
      <c r="C324" s="54">
        <f>'4.Stata-DNSP&amp;State'!AA259</f>
        <v>1.2393952608108521</v>
      </c>
      <c r="D324" s="54">
        <f>'4.Stata-DNSP&amp;State'!AB259</f>
        <v>1.0463528633117676</v>
      </c>
      <c r="E324" s="54">
        <f>'4.Stata-DNSP&amp;State'!AC259</f>
        <v>1.027567982673645</v>
      </c>
      <c r="F324" s="54">
        <f>'4.Stata-DNSP&amp;State'!AD259</f>
        <v>1.2621415853500366</v>
      </c>
      <c r="G324" s="54"/>
      <c r="H324" s="54">
        <f>'4.Stata-DNSP&amp;State'!C259</f>
        <v>1.1120467185974121</v>
      </c>
      <c r="I324" s="57">
        <f>'4.Stata-DNSP&amp;State'!AE259</f>
        <v>1.2317303419113159</v>
      </c>
      <c r="J324" s="54">
        <f>'4.Stata-DNSP&amp;State'!AF259</f>
        <v>1.1128841638565063</v>
      </c>
      <c r="K324" s="54">
        <f>'4.Stata-DNSP&amp;State'!AG259</f>
        <v>1.0316184759140015</v>
      </c>
      <c r="L324" s="54">
        <f>'4.Stata-DNSP&amp;State'!AH259</f>
        <v>1.4333333969116211</v>
      </c>
      <c r="M324" s="54">
        <f>'4.Stata-DNSP&amp;State'!AI259</f>
        <v>1.206814169883728</v>
      </c>
      <c r="N324" s="54">
        <f>'4.Stata-DNSP&amp;State'!AJ259</f>
        <v>1.1719909906387329</v>
      </c>
      <c r="O324" s="55">
        <f>'4.Stata-DNSP&amp;State'!D259</f>
        <v>1.1786072254180908</v>
      </c>
      <c r="P324" s="54">
        <f t="shared" si="197"/>
        <v>0.90283293409157495</v>
      </c>
      <c r="Q324" s="54">
        <f t="shared" si="198"/>
        <v>0.99924750006668062</v>
      </c>
      <c r="R324" s="54">
        <f t="shared" si="199"/>
        <v>1.0779631661910205</v>
      </c>
      <c r="S324" s="54">
        <f t="shared" si="200"/>
        <v>0.77584651344447852</v>
      </c>
      <c r="T324" s="54">
        <f t="shared" si="201"/>
        <v>0.92147303731489461</v>
      </c>
      <c r="U324" s="54">
        <f t="shared" si="202"/>
        <v>0.94885261702510926</v>
      </c>
      <c r="V324" s="55">
        <f>'Index Tables'!F348</f>
        <v>0.97791839999999997</v>
      </c>
      <c r="Y324" s="198">
        <v>2011</v>
      </c>
      <c r="Z324" s="202">
        <f>B324-'Individ-I&amp;O Tables'!B375</f>
        <v>-3.0154418939609684E-7</v>
      </c>
      <c r="AA324" s="38">
        <f>C324-'Individ-I&amp;O Tables'!C375</f>
        <v>2.6081085202633858E-7</v>
      </c>
      <c r="AB324" s="38">
        <f>D324-'Individ-I&amp;O Tables'!D375</f>
        <v>-1.3668823251045126E-7</v>
      </c>
      <c r="AC324" s="38">
        <f>E324-'Individ-I&amp;O Tables'!E375</f>
        <v>-1.7326355017388551E-8</v>
      </c>
      <c r="AD324" s="38">
        <f>F324-'Individ-I&amp;O Tables'!F375</f>
        <v>-4.1464996347606586E-7</v>
      </c>
      <c r="AE324" s="38"/>
      <c r="AF324" s="200">
        <f>H324-'Individ-I&amp;O Tables'!H375</f>
        <v>-2.8140258789832728E-7</v>
      </c>
      <c r="AG324" s="38">
        <f>I324-'Individ-I&amp;O Tables'!I375</f>
        <v>3.4191131592642421E-7</v>
      </c>
      <c r="AH324" s="38">
        <f>J324-'Individ-I&amp;O Tables'!J375</f>
        <v>1.638565063633024E-7</v>
      </c>
      <c r="AI324" s="38">
        <f>K324-'Individ-I&amp;O Tables'!K375</f>
        <v>4.7591400154090024E-7</v>
      </c>
      <c r="AJ324" s="38">
        <f>L324-'Individ-I&amp;O Tables'!L375</f>
        <v>3.9691162112553968E-7</v>
      </c>
      <c r="AK324" s="38">
        <f>M324-'Individ-I&amp;O Tables'!M375</f>
        <v>1.698837279739962E-7</v>
      </c>
      <c r="AL324" s="38">
        <f>N324-'Individ-I&amp;O Tables'!N375</f>
        <v>-9.36126709483176E-9</v>
      </c>
      <c r="AM324" s="38">
        <f>O324-'Individ-I&amp;O Tables'!P375</f>
        <v>2.2541809086007447E-7</v>
      </c>
      <c r="AN324" s="202">
        <f>P324-'Individ-I&amp;O Tables'!Q375</f>
        <v>-4.6590842506244456E-7</v>
      </c>
      <c r="AO324" s="38">
        <f>Q324-'Individ-I&amp;O Tables'!R375</f>
        <v>-2.9993331940314505E-7</v>
      </c>
      <c r="AP324" s="38">
        <f>R324-'Individ-I&amp;O Tables'!S375</f>
        <v>-8.3380897941687238E-7</v>
      </c>
      <c r="AQ324" s="38">
        <f>S324-'Individ-I&amp;O Tables'!T375</f>
        <v>-2.8655552142264895E-7</v>
      </c>
      <c r="AR324" s="38">
        <f>T324-'Individ-I&amp;O Tables'!U375</f>
        <v>-3.6268510539283483E-7</v>
      </c>
      <c r="AS324" s="38">
        <f>U324-'Individ-I&amp;O Tables'!V375</f>
        <v>-3.8297489068916946E-7</v>
      </c>
      <c r="AT324" s="200">
        <f>V324-'Individ-I&amp;O Tables'!W375</f>
        <v>0</v>
      </c>
    </row>
    <row r="325" spans="1:46" ht="15" x14ac:dyDescent="0.2">
      <c r="A325" s="204">
        <v>2012</v>
      </c>
      <c r="B325" s="54">
        <f>'4.Stata-DNSP&amp;State'!Z260</f>
        <v>1.0259356498718262</v>
      </c>
      <c r="C325" s="54">
        <f>'4.Stata-DNSP&amp;State'!AA260</f>
        <v>1.2393952608108521</v>
      </c>
      <c r="D325" s="54">
        <f>'4.Stata-DNSP&amp;State'!AB260</f>
        <v>1.0573891401290894</v>
      </c>
      <c r="E325" s="54">
        <f>'4.Stata-DNSP&amp;State'!AC260</f>
        <v>1.03501296043396</v>
      </c>
      <c r="F325" s="54">
        <f>'4.Stata-DNSP&amp;State'!AD260</f>
        <v>1.6452099084854126</v>
      </c>
      <c r="G325" s="54"/>
      <c r="H325" s="54">
        <f>'4.Stata-DNSP&amp;State'!C260</f>
        <v>1.0826804637908936</v>
      </c>
      <c r="I325" s="57">
        <f>'4.Stata-DNSP&amp;State'!AE260</f>
        <v>1.2394472360610962</v>
      </c>
      <c r="J325" s="54">
        <f>'4.Stata-DNSP&amp;State'!AF260</f>
        <v>1.1849968433380127</v>
      </c>
      <c r="K325" s="54">
        <f>'4.Stata-DNSP&amp;State'!AG260</f>
        <v>1.0456647872924805</v>
      </c>
      <c r="L325" s="54">
        <f>'4.Stata-DNSP&amp;State'!AH260</f>
        <v>1.5911458730697632</v>
      </c>
      <c r="M325" s="54">
        <f>'4.Stata-DNSP&amp;State'!AI260</f>
        <v>1.2269484996795654</v>
      </c>
      <c r="N325" s="54">
        <f>'4.Stata-DNSP&amp;State'!AJ260</f>
        <v>1.2270087003707886</v>
      </c>
      <c r="O325" s="55">
        <f>'4.Stata-DNSP&amp;State'!D260</f>
        <v>1.2019269466400146</v>
      </c>
      <c r="P325" s="54">
        <f t="shared" si="197"/>
        <v>0.87351880119689496</v>
      </c>
      <c r="Q325" s="54">
        <f t="shared" si="198"/>
        <v>0.91365683366809269</v>
      </c>
      <c r="R325" s="54">
        <f t="shared" si="199"/>
        <v>1.0353991804527118</v>
      </c>
      <c r="S325" s="54">
        <f t="shared" si="200"/>
        <v>0.68044073275450334</v>
      </c>
      <c r="T325" s="54">
        <f t="shared" si="201"/>
        <v>0.88241720339007756</v>
      </c>
      <c r="U325" s="54">
        <f t="shared" si="202"/>
        <v>0.88237390938117988</v>
      </c>
      <c r="V325" s="55">
        <f>'Index Tables'!F349</f>
        <v>0.92246729999999999</v>
      </c>
      <c r="Y325" s="198">
        <v>2012</v>
      </c>
      <c r="Z325" s="202">
        <f>B325-'Individ-I&amp;O Tables'!B376</f>
        <v>-3.5012817378721195E-7</v>
      </c>
      <c r="AA325" s="38">
        <f>C325-'Individ-I&amp;O Tables'!C376</f>
        <v>2.6081085202633858E-7</v>
      </c>
      <c r="AB325" s="38">
        <f>D325-'Individ-I&amp;O Tables'!D376</f>
        <v>1.4012908944316393E-7</v>
      </c>
      <c r="AC325" s="38">
        <f>E325-'Individ-I&amp;O Tables'!E376</f>
        <v>-3.9566039999883174E-8</v>
      </c>
      <c r="AD325" s="38">
        <f>F325-'Individ-I&amp;O Tables'!F376</f>
        <v>-9.1514587463592534E-8</v>
      </c>
      <c r="AE325" s="38"/>
      <c r="AF325" s="200">
        <f>H325-'Individ-I&amp;O Tables'!H376</f>
        <v>-5.3620910644980313E-7</v>
      </c>
      <c r="AG325" s="38">
        <f>I325-'Individ-I&amp;O Tables'!I376</f>
        <v>2.3606109622598126E-7</v>
      </c>
      <c r="AH325" s="38">
        <f>J325-'Individ-I&amp;O Tables'!J376</f>
        <v>-1.5666198738273351E-7</v>
      </c>
      <c r="AI325" s="38">
        <f>K325-'Individ-I&amp;O Tables'!K376</f>
        <v>-2.1270751959789891E-7</v>
      </c>
      <c r="AJ325" s="38">
        <f>L325-'Individ-I&amp;O Tables'!L376</f>
        <v>-1.2693023676568771E-7</v>
      </c>
      <c r="AK325" s="38">
        <f>M325-'Individ-I&amp;O Tables'!M376</f>
        <v>4.9967956550212023E-7</v>
      </c>
      <c r="AL325" s="38">
        <f>N325-'Individ-I&amp;O Tables'!N376</f>
        <v>-2.9962921144210952E-7</v>
      </c>
      <c r="AM325" s="38">
        <f>O325-'Individ-I&amp;O Tables'!P376</f>
        <v>-5.3359985319190173E-8</v>
      </c>
      <c r="AN325" s="202">
        <f>P325-'Individ-I&amp;O Tables'!Q376</f>
        <v>-2.9880310503660468E-7</v>
      </c>
      <c r="AO325" s="38">
        <f>Q325-'Individ-I&amp;O Tables'!R376</f>
        <v>-3.6633190725332554E-7</v>
      </c>
      <c r="AP325" s="38">
        <f>R325-'Individ-I&amp;O Tables'!S376</f>
        <v>1.8045271188427137E-7</v>
      </c>
      <c r="AQ325" s="38">
        <f>S325-'Individ-I&amp;O Tables'!T376</f>
        <v>-2.6724549662127117E-7</v>
      </c>
      <c r="AR325" s="38">
        <f>T325-'Individ-I&amp;O Tables'!U376</f>
        <v>-3.9660992245948989E-7</v>
      </c>
      <c r="AS325" s="38">
        <f>U325-'Individ-I&amp;O Tables'!V376</f>
        <v>-2.9061882012015872E-7</v>
      </c>
      <c r="AT325" s="200">
        <f>V325-'Individ-I&amp;O Tables'!W376</f>
        <v>0</v>
      </c>
    </row>
    <row r="326" spans="1:46" ht="15" x14ac:dyDescent="0.2">
      <c r="A326" s="204">
        <v>2013</v>
      </c>
      <c r="B326" s="54">
        <f>'4.Stata-DNSP&amp;State'!Z261</f>
        <v>0.99253749847412109</v>
      </c>
      <c r="C326" s="54">
        <f>'4.Stata-DNSP&amp;State'!AA261</f>
        <v>1.2393952608108521</v>
      </c>
      <c r="D326" s="54">
        <f>'4.Stata-DNSP&amp;State'!AB261</f>
        <v>1.071463942527771</v>
      </c>
      <c r="E326" s="54">
        <f>'4.Stata-DNSP&amp;State'!AC261</f>
        <v>1.0363938808441162</v>
      </c>
      <c r="F326" s="54">
        <f>'4.Stata-DNSP&amp;State'!AD261</f>
        <v>1.559195876121521</v>
      </c>
      <c r="G326" s="54"/>
      <c r="H326" s="54">
        <f>'4.Stata-DNSP&amp;State'!C261</f>
        <v>1.0912208557128906</v>
      </c>
      <c r="I326" s="57">
        <f>'4.Stata-DNSP&amp;State'!AE261</f>
        <v>1.1042379140853882</v>
      </c>
      <c r="J326" s="54">
        <f>'4.Stata-DNSP&amp;State'!AF261</f>
        <v>1.14859938621521</v>
      </c>
      <c r="K326" s="54">
        <f>'4.Stata-DNSP&amp;State'!AG261</f>
        <v>1.039193868637085</v>
      </c>
      <c r="L326" s="54">
        <f>'4.Stata-DNSP&amp;State'!AH261</f>
        <v>1.5234375</v>
      </c>
      <c r="M326" s="54">
        <f>'4.Stata-DNSP&amp;State'!AI261</f>
        <v>1.2789796590805054</v>
      </c>
      <c r="N326" s="54">
        <f>'4.Stata-DNSP&amp;State'!AJ261</f>
        <v>1.2708938121795654</v>
      </c>
      <c r="O326" s="55">
        <f>'4.Stata-DNSP&amp;State'!D261</f>
        <v>1.1534713506698608</v>
      </c>
      <c r="P326" s="54">
        <f t="shared" si="197"/>
        <v>0.98821172665196955</v>
      </c>
      <c r="Q326" s="54">
        <f t="shared" si="198"/>
        <v>0.95004478394212855</v>
      </c>
      <c r="R326" s="54">
        <f t="shared" si="199"/>
        <v>1.0500647556206617</v>
      </c>
      <c r="S326" s="54">
        <f t="shared" si="200"/>
        <v>0.71628856169871791</v>
      </c>
      <c r="T326" s="54">
        <f t="shared" si="201"/>
        <v>0.85319641165943183</v>
      </c>
      <c r="U326" s="54">
        <f t="shared" si="202"/>
        <v>0.85862472950549806</v>
      </c>
      <c r="V326" s="55">
        <f>'Index Tables'!F350</f>
        <v>0.92045310000000002</v>
      </c>
      <c r="Y326" s="198">
        <v>2013</v>
      </c>
      <c r="Z326" s="202">
        <f>B326-'Individ-I&amp;O Tables'!B377</f>
        <v>9.8474121079661359E-8</v>
      </c>
      <c r="AA326" s="38">
        <f>C326-'Individ-I&amp;O Tables'!C377</f>
        <v>2.6081085202633858E-7</v>
      </c>
      <c r="AB326" s="38">
        <f>D326-'Individ-I&amp;O Tables'!D377</f>
        <v>-5.7472228975896655E-8</v>
      </c>
      <c r="AC326" s="38">
        <f>E326-'Individ-I&amp;O Tables'!E377</f>
        <v>-1.1915588382649389E-7</v>
      </c>
      <c r="AD326" s="38">
        <f>F326-'Individ-I&amp;O Tables'!F377</f>
        <v>-1.238784790302816E-7</v>
      </c>
      <c r="AE326" s="38"/>
      <c r="AF326" s="200">
        <f>H326-'Individ-I&amp;O Tables'!H377</f>
        <v>-1.4428710937153255E-7</v>
      </c>
      <c r="AG326" s="38">
        <f>I326-'Individ-I&amp;O Tables'!I377</f>
        <v>-8.5914611869242208E-8</v>
      </c>
      <c r="AH326" s="38">
        <f>J326-'Individ-I&amp;O Tables'!J377</f>
        <v>3.8621521003534554E-7</v>
      </c>
      <c r="AI326" s="38">
        <f>K326-'Individ-I&amp;O Tables'!K377</f>
        <v>-1.3136291499016295E-7</v>
      </c>
      <c r="AJ326" s="38">
        <f>L326-'Individ-I&amp;O Tables'!L377</f>
        <v>-5.0000000006988898E-7</v>
      </c>
      <c r="AK326" s="38">
        <f>M326-'Individ-I&amp;O Tables'!M377</f>
        <v>-3.4091949463466165E-7</v>
      </c>
      <c r="AL326" s="38">
        <f>N326-'Individ-I&amp;O Tables'!N377</f>
        <v>-1.8782043453846597E-7</v>
      </c>
      <c r="AM326" s="38">
        <f>O326-'Individ-I&amp;O Tables'!P377</f>
        <v>-6.49330139212978E-7</v>
      </c>
      <c r="AN326" s="202">
        <f>P326-'Individ-I&amp;O Tables'!Q377</f>
        <v>-5.7334803049702288E-7</v>
      </c>
      <c r="AO326" s="38">
        <f>Q326-'Individ-I&amp;O Tables'!R377</f>
        <v>-4.1605787148846218E-7</v>
      </c>
      <c r="AP326" s="38">
        <f>R326-'Individ-I&amp;O Tables'!S377</f>
        <v>-2.4437933832111014E-7</v>
      </c>
      <c r="AQ326" s="38">
        <f>S326-'Individ-I&amp;O Tables'!T377</f>
        <v>-3.3830128209899613E-7</v>
      </c>
      <c r="AR326" s="38">
        <f>T326-'Individ-I&amp;O Tables'!U377</f>
        <v>-4.8834056820545868E-7</v>
      </c>
      <c r="AS326" s="38">
        <f>U326-'Individ-I&amp;O Tables'!V377</f>
        <v>-3.7049450196668943E-7</v>
      </c>
      <c r="AT326" s="200">
        <f>V326-'Individ-I&amp;O Tables'!W377</f>
        <v>0</v>
      </c>
    </row>
    <row r="327" spans="1:46" ht="15" x14ac:dyDescent="0.2">
      <c r="A327" s="204">
        <v>2014</v>
      </c>
      <c r="B327" s="54">
        <f>'4.Stata-DNSP&amp;State'!Z262</f>
        <v>0.9723283052444458</v>
      </c>
      <c r="C327" s="54">
        <f>'4.Stata-DNSP&amp;State'!AA262</f>
        <v>1.2427996397018433</v>
      </c>
      <c r="D327" s="54">
        <f>'4.Stata-DNSP&amp;State'!AB262</f>
        <v>1.0746252536773682</v>
      </c>
      <c r="E327" s="54">
        <f>'4.Stata-DNSP&amp;State'!AC262</f>
        <v>1.03548264503479</v>
      </c>
      <c r="F327" s="54">
        <f>'4.Stata-DNSP&amp;State'!AD262</f>
        <v>1.6569128036499023</v>
      </c>
      <c r="G327" s="54"/>
      <c r="H327" s="54">
        <f>'4.Stata-DNSP&amp;State'!C262</f>
        <v>1.0823863744735718</v>
      </c>
      <c r="I327" s="57">
        <f>'4.Stata-DNSP&amp;State'!AE262</f>
        <v>1.1293089389801025</v>
      </c>
      <c r="J327" s="54">
        <f>'4.Stata-DNSP&amp;State'!AF262</f>
        <v>1.2498424053192139</v>
      </c>
      <c r="K327" s="54">
        <f>'4.Stata-DNSP&amp;State'!AG262</f>
        <v>1.0332032442092896</v>
      </c>
      <c r="L327" s="54">
        <f>'4.Stata-DNSP&amp;State'!AH262</f>
        <v>1.2748047113418579</v>
      </c>
      <c r="M327" s="54">
        <f>'4.Stata-DNSP&amp;State'!AI262</f>
        <v>1.3079582452774048</v>
      </c>
      <c r="N327" s="54">
        <f>'4.Stata-DNSP&amp;State'!AJ262</f>
        <v>1.290273904800415</v>
      </c>
      <c r="O327" s="55">
        <f>'4.Stata-DNSP&amp;State'!D262</f>
        <v>1.1712924242019653</v>
      </c>
      <c r="P327" s="54">
        <f t="shared" si="197"/>
        <v>0.95845019649901353</v>
      </c>
      <c r="Q327" s="54">
        <f t="shared" si="198"/>
        <v>0.86601828347880927</v>
      </c>
      <c r="R327" s="54">
        <f t="shared" si="199"/>
        <v>1.0476025704912706</v>
      </c>
      <c r="S327" s="54">
        <f t="shared" si="200"/>
        <v>0.84906053832688866</v>
      </c>
      <c r="T327" s="54">
        <f t="shared" si="201"/>
        <v>0.82753893588094518</v>
      </c>
      <c r="U327" s="54">
        <f t="shared" si="202"/>
        <v>0.83888108598228206</v>
      </c>
      <c r="V327" s="55">
        <f>'Index Tables'!F351</f>
        <v>0.90295069999999999</v>
      </c>
      <c r="Y327" s="198">
        <v>2014</v>
      </c>
      <c r="Z327" s="202">
        <f>B327-'Individ-I&amp;O Tables'!B378</f>
        <v>5.2444457665501432E-9</v>
      </c>
      <c r="AA327" s="38">
        <f>C327-'Individ-I&amp;O Tables'!C378</f>
        <v>-3.6029815664306852E-7</v>
      </c>
      <c r="AB327" s="38">
        <f>D327-'Individ-I&amp;O Tables'!D378</f>
        <v>2.5367736822268228E-7</v>
      </c>
      <c r="AC327" s="38">
        <f>E327-'Individ-I&amp;O Tables'!E378</f>
        <v>6.4503479002553377E-7</v>
      </c>
      <c r="AD327" s="38">
        <f>F327-'Individ-I&amp;O Tables'!F378</f>
        <v>-1.9635009773644185E-7</v>
      </c>
      <c r="AE327" s="38"/>
      <c r="AF327" s="200">
        <f>H327-'Individ-I&amp;O Tables'!H378</f>
        <v>3.7447357170705686E-7</v>
      </c>
      <c r="AG327" s="38">
        <f>I327-'Individ-I&amp;O Tables'!I378</f>
        <v>-6.101989735718405E-8</v>
      </c>
      <c r="AH327" s="38">
        <f>J327-'Individ-I&amp;O Tables'!J378</f>
        <v>4.053192139696904E-7</v>
      </c>
      <c r="AI327" s="38">
        <f>K327-'Individ-I&amp;O Tables'!K378</f>
        <v>2.4420928945723119E-7</v>
      </c>
      <c r="AJ327" s="38">
        <f>L327-'Individ-I&amp;O Tables'!L378</f>
        <v>-2.8865814205580875E-7</v>
      </c>
      <c r="AK327" s="38">
        <f>M327-'Individ-I&amp;O Tables'!M378</f>
        <v>2.4527740483115679E-7</v>
      </c>
      <c r="AL327" s="38">
        <f>N327-'Individ-I&amp;O Tables'!N378</f>
        <v>-9.5199584881910937E-8</v>
      </c>
      <c r="AM327" s="38">
        <f>O327-'Individ-I&amp;O Tables'!P378</f>
        <v>4.2420196533221599E-7</v>
      </c>
      <c r="AN327" s="202">
        <f>P327-'Individ-I&amp;O Tables'!Q378</f>
        <v>-2.0350098650645521E-7</v>
      </c>
      <c r="AO327" s="38">
        <f>Q327-'Individ-I&amp;O Tables'!R378</f>
        <v>-1.1652119069616163E-7</v>
      </c>
      <c r="AP327" s="38">
        <f>R327-'Individ-I&amp;O Tables'!S378</f>
        <v>-4.2950872947145058E-7</v>
      </c>
      <c r="AQ327" s="38">
        <f>S327-'Individ-I&amp;O Tables'!T378</f>
        <v>-6.1673111395599278E-8</v>
      </c>
      <c r="AR327" s="38">
        <f>T327-'Individ-I&amp;O Tables'!U378</f>
        <v>-1.6411905479074562E-7</v>
      </c>
      <c r="AS327" s="38">
        <f>U327-'Individ-I&amp;O Tables'!V378</f>
        <v>-1.401771798636986E-8</v>
      </c>
      <c r="AT327" s="200">
        <f>V327-'Individ-I&amp;O Tables'!W378</f>
        <v>0</v>
      </c>
    </row>
    <row r="328" spans="1:46" ht="15" x14ac:dyDescent="0.2">
      <c r="A328" s="204">
        <v>2015</v>
      </c>
      <c r="B328" s="54">
        <f>'4.Stata-DNSP&amp;State'!Z263</f>
        <v>0.96066850423812866</v>
      </c>
      <c r="C328" s="54">
        <f>'4.Stata-DNSP&amp;State'!AA263</f>
        <v>1.2427996397018433</v>
      </c>
      <c r="D328" s="54">
        <f>'4.Stata-DNSP&amp;State'!AB263</f>
        <v>1.0845742225646973</v>
      </c>
      <c r="E328" s="54">
        <f>'4.Stata-DNSP&amp;State'!AC263</f>
        <v>1.0395045280456543</v>
      </c>
      <c r="F328" s="54">
        <f>'4.Stata-DNSP&amp;State'!AD263</f>
        <v>1.4225491285324097</v>
      </c>
      <c r="G328" s="54"/>
      <c r="H328" s="54">
        <f>'4.Stata-DNSP&amp;State'!C263</f>
        <v>1.1063259840011597</v>
      </c>
      <c r="I328" s="57">
        <f>'4.Stata-DNSP&amp;State'!AE263</f>
        <v>1.0716592073440552</v>
      </c>
      <c r="J328" s="54">
        <f>'4.Stata-DNSP&amp;State'!AF263</f>
        <v>1.2512046098709106</v>
      </c>
      <c r="K328" s="54">
        <f>'4.Stata-DNSP&amp;State'!AG263</f>
        <v>1.0342999696731567</v>
      </c>
      <c r="L328" s="54">
        <f>'4.Stata-DNSP&amp;State'!AH263</f>
        <v>1.2744603157043457</v>
      </c>
      <c r="M328" s="54">
        <f>'4.Stata-DNSP&amp;State'!AI263</f>
        <v>1.3494210243225098</v>
      </c>
      <c r="N328" s="54">
        <f>'4.Stata-DNSP&amp;State'!AJ263</f>
        <v>1.2979824542999268</v>
      </c>
      <c r="O328" s="55">
        <f>'4.Stata-DNSP&amp;State'!D263</f>
        <v>1.1522707939147949</v>
      </c>
      <c r="P328" s="54">
        <f t="shared" si="197"/>
        <v>1.0323486948271745</v>
      </c>
      <c r="Q328" s="54">
        <f t="shared" si="198"/>
        <v>0.88420868599205493</v>
      </c>
      <c r="R328" s="54">
        <f t="shared" si="199"/>
        <v>1.0696374518417162</v>
      </c>
      <c r="S328" s="54">
        <f t="shared" si="200"/>
        <v>0.86807409408407932</v>
      </c>
      <c r="T328" s="54">
        <f t="shared" si="201"/>
        <v>0.81985233967775295</v>
      </c>
      <c r="U328" s="54">
        <f t="shared" si="202"/>
        <v>0.85234278809867425</v>
      </c>
      <c r="V328" s="55">
        <f>'Index Tables'!F352</f>
        <v>0.91628719999999997</v>
      </c>
      <c r="Y328" s="198">
        <v>2015</v>
      </c>
      <c r="Z328" s="202">
        <f>B328-'Individ-I&amp;O Tables'!B379</f>
        <v>1.0423812868420868E-7</v>
      </c>
      <c r="AA328" s="38">
        <f>C328-'Individ-I&amp;O Tables'!C379</f>
        <v>-3.6029815664306852E-7</v>
      </c>
      <c r="AB328" s="38">
        <f>D328-'Individ-I&amp;O Tables'!D379</f>
        <v>2.2256469733861195E-7</v>
      </c>
      <c r="AC328" s="38">
        <f>E328-'Individ-I&amp;O Tables'!E379</f>
        <v>5.2804565431330275E-7</v>
      </c>
      <c r="AD328" s="38">
        <f>F328-'Individ-I&amp;O Tables'!F379</f>
        <v>1.2853240960453149E-7</v>
      </c>
      <c r="AE328" s="38"/>
      <c r="AF328" s="200">
        <f>H328-'Individ-I&amp;O Tables'!H379</f>
        <v>-1.5998840252606783E-8</v>
      </c>
      <c r="AG328" s="38">
        <f>I328-'Individ-I&amp;O Tables'!I379</f>
        <v>2.0734405525857369E-7</v>
      </c>
      <c r="AH328" s="38">
        <f>J328-'Individ-I&amp;O Tables'!J379</f>
        <v>6.0987091066166954E-7</v>
      </c>
      <c r="AI328" s="38">
        <f>K328-'Individ-I&amp;O Tables'!K379</f>
        <v>-3.0326843258876579E-8</v>
      </c>
      <c r="AJ328" s="38">
        <f>L328-'Individ-I&amp;O Tables'!L379</f>
        <v>3.1570434577687934E-7</v>
      </c>
      <c r="AK328" s="38">
        <f>M328-'Individ-I&amp;O Tables'!M379</f>
        <v>2.4322509784013846E-8</v>
      </c>
      <c r="AL328" s="38">
        <f>N328-'Individ-I&amp;O Tables'!N379</f>
        <v>-5.4570007335108528E-7</v>
      </c>
      <c r="AM328" s="38">
        <f>O328-'Individ-I&amp;O Tables'!P379</f>
        <v>-2.0608520512332973E-7</v>
      </c>
      <c r="AN328" s="202">
        <f>P328-'Individ-I&amp;O Tables'!Q379</f>
        <v>-3.0517282545439173E-7</v>
      </c>
      <c r="AO328" s="38">
        <f>Q328-'Individ-I&amp;O Tables'!R379</f>
        <v>-1.1400794508453771E-7</v>
      </c>
      <c r="AP328" s="38">
        <f>R328-'Individ-I&amp;O Tables'!S379</f>
        <v>4.5184171626466707E-7</v>
      </c>
      <c r="AQ328" s="38">
        <f>S328-'Individ-I&amp;O Tables'!T379</f>
        <v>-5.9159206422521038E-9</v>
      </c>
      <c r="AR328" s="38">
        <f>T328-'Individ-I&amp;O Tables'!U379</f>
        <v>-6.0322247086297409E-8</v>
      </c>
      <c r="AS328" s="38">
        <f>U328-'Individ-I&amp;O Tables'!V379</f>
        <v>8.8098674244641018E-8</v>
      </c>
      <c r="AT328" s="200">
        <f>V328-'Individ-I&amp;O Tables'!W379</f>
        <v>0</v>
      </c>
    </row>
    <row r="329" spans="1:46" ht="15" x14ac:dyDescent="0.2">
      <c r="A329" s="204">
        <v>2016</v>
      </c>
      <c r="B329" s="54">
        <f>'4.Stata-DNSP&amp;State'!Z264</f>
        <v>1.019277811050415</v>
      </c>
      <c r="C329" s="54">
        <f>'4.Stata-DNSP&amp;State'!AA264</f>
        <v>1.2427996397018433</v>
      </c>
      <c r="D329" s="54">
        <f>'4.Stata-DNSP&amp;State'!AB264</f>
        <v>1.0931864976882935</v>
      </c>
      <c r="E329" s="54">
        <f>'4.Stata-DNSP&amp;State'!AC264</f>
        <v>1.039685845375061</v>
      </c>
      <c r="F329" s="54">
        <f>'4.Stata-DNSP&amp;State'!AD264</f>
        <v>1.1823586225509644</v>
      </c>
      <c r="G329" s="54"/>
      <c r="H329" s="54">
        <f>'4.Stata-DNSP&amp;State'!C264</f>
        <v>1.1346821784973145</v>
      </c>
      <c r="I329" s="57">
        <f>'4.Stata-DNSP&amp;State'!AE264</f>
        <v>1.2381701469421387</v>
      </c>
      <c r="J329" s="54">
        <f>'4.Stata-DNSP&amp;State'!AF264</f>
        <v>1.2276303768157959</v>
      </c>
      <c r="K329" s="54">
        <f>'4.Stata-DNSP&amp;State'!AG264</f>
        <v>1.0349054336547852</v>
      </c>
      <c r="L329" s="54">
        <f>'4.Stata-DNSP&amp;State'!AH264</f>
        <v>0.72641050815582275</v>
      </c>
      <c r="M329" s="54">
        <f>'4.Stata-DNSP&amp;State'!AI264</f>
        <v>1.3862999677658081</v>
      </c>
      <c r="N329" s="54">
        <f>'4.Stata-DNSP&amp;State'!AJ264</f>
        <v>1.3133522272109985</v>
      </c>
      <c r="O329" s="55">
        <f>'4.Stata-DNSP&amp;State'!D264</f>
        <v>1.2130529880523682</v>
      </c>
      <c r="P329" s="54">
        <f t="shared" si="197"/>
        <v>0.91641862089761694</v>
      </c>
      <c r="Q329" s="54">
        <f t="shared" si="198"/>
        <v>0.92428649528894136</v>
      </c>
      <c r="R329" s="54">
        <f t="shared" si="199"/>
        <v>1.0964114609874702</v>
      </c>
      <c r="S329" s="54">
        <f t="shared" si="200"/>
        <v>1.5620398738145913</v>
      </c>
      <c r="T329" s="54">
        <f t="shared" si="201"/>
        <v>0.81849686567185997</v>
      </c>
      <c r="U329" s="54">
        <f t="shared" si="202"/>
        <v>0.86395877281671551</v>
      </c>
      <c r="V329" s="55">
        <f>'Index Tables'!F353</f>
        <v>0.94965889999999997</v>
      </c>
      <c r="Y329" s="198">
        <v>2016</v>
      </c>
      <c r="Z329" s="202">
        <f>B329-'Individ-I&amp;O Tables'!B380</f>
        <v>-1.8894958486725955E-7</v>
      </c>
      <c r="AA329" s="38">
        <f>C329-'Individ-I&amp;O Tables'!C380</f>
        <v>-3.6029815664306852E-7</v>
      </c>
      <c r="AB329" s="38">
        <f>D329-'Individ-I&amp;O Tables'!D380</f>
        <v>-5.0231170645176348E-7</v>
      </c>
      <c r="AC329" s="38">
        <f>E329-'Individ-I&amp;O Tables'!E380</f>
        <v>-1.5462493907492103E-7</v>
      </c>
      <c r="AD329" s="38">
        <f>F329-'Individ-I&amp;O Tables'!F380</f>
        <v>-3.7744903558234455E-7</v>
      </c>
      <c r="AE329" s="38"/>
      <c r="AF329" s="200">
        <f>H329-'Individ-I&amp;O Tables'!H380</f>
        <v>1.7849731448471573E-7</v>
      </c>
      <c r="AG329" s="38">
        <f>I329-'Individ-I&amp;O Tables'!I380</f>
        <v>1.4694213867905148E-7</v>
      </c>
      <c r="AH329" s="38">
        <f>J329-'Individ-I&amp;O Tables'!J380</f>
        <v>3.7681579589943226E-7</v>
      </c>
      <c r="AI329" s="38">
        <f>K329-'Individ-I&amp;O Tables'!K380</f>
        <v>-5.6634521494736134E-7</v>
      </c>
      <c r="AJ329" s="38">
        <f>L329-'Individ-I&amp;O Tables'!L380</f>
        <v>8.1558227948974604E-9</v>
      </c>
      <c r="AK329" s="38">
        <f>M329-'Individ-I&amp;O Tables'!M380</f>
        <v>-3.2234191982283278E-8</v>
      </c>
      <c r="AL329" s="38">
        <f>N329-'Individ-I&amp;O Tables'!N380</f>
        <v>2.2721099846023662E-7</v>
      </c>
      <c r="AM329" s="38">
        <f>O329-'Individ-I&amp;O Tables'!P380</f>
        <v>-1.1947631772812883E-8</v>
      </c>
      <c r="AN329" s="202">
        <f>P329-'Individ-I&amp;O Tables'!Q380</f>
        <v>-7.9102383088169859E-8</v>
      </c>
      <c r="AO329" s="38">
        <f>Q329-'Individ-I&amp;O Tables'!R380</f>
        <v>-2.0471105866004535E-7</v>
      </c>
      <c r="AP329" s="38">
        <f>R329-'Individ-I&amp;O Tables'!S380</f>
        <v>-5.3901252972110569E-7</v>
      </c>
      <c r="AQ329" s="38">
        <f>S329-'Individ-I&amp;O Tables'!T380</f>
        <v>-1.2618540878861495E-7</v>
      </c>
      <c r="AR329" s="38">
        <f>T329-'Individ-I&amp;O Tables'!U380</f>
        <v>-1.3432814005565064E-7</v>
      </c>
      <c r="AS329" s="38">
        <f>U329-'Individ-I&amp;O Tables'!V380</f>
        <v>-2.7183284512233286E-8</v>
      </c>
      <c r="AT329" s="200">
        <f>V329-'Individ-I&amp;O Tables'!W380</f>
        <v>0</v>
      </c>
    </row>
    <row r="330" spans="1:46" ht="15" x14ac:dyDescent="0.2">
      <c r="A330" s="204">
        <v>2017</v>
      </c>
      <c r="B330" s="54">
        <f>'4.Stata-DNSP&amp;State'!Z265</f>
        <v>0.99098730087280273</v>
      </c>
      <c r="C330" s="54">
        <f>'4.Stata-DNSP&amp;State'!AA265</f>
        <v>1.2427996397018433</v>
      </c>
      <c r="D330" s="54">
        <f>'4.Stata-DNSP&amp;State'!AB265</f>
        <v>1.1045798063278198</v>
      </c>
      <c r="E330" s="54">
        <f>'4.Stata-DNSP&amp;State'!AC265</f>
        <v>1.0773782730102539</v>
      </c>
      <c r="F330" s="54">
        <f>'4.Stata-DNSP&amp;State'!AD265</f>
        <v>0.93826061487197876</v>
      </c>
      <c r="G330" s="54"/>
      <c r="H330" s="54">
        <f>'4.Stata-DNSP&amp;State'!C265</f>
        <v>1.1656041145324707</v>
      </c>
      <c r="I330" s="57">
        <f>'4.Stata-DNSP&amp;State'!AE265</f>
        <v>1.1667771339416504</v>
      </c>
      <c r="J330" s="54">
        <f>'4.Stata-DNSP&amp;State'!AF265</f>
        <v>1.2178412675857544</v>
      </c>
      <c r="K330" s="54">
        <f>'4.Stata-DNSP&amp;State'!AG265</f>
        <v>1.0365848541259766</v>
      </c>
      <c r="L330" s="54">
        <f>'4.Stata-DNSP&amp;State'!AH265</f>
        <v>1.4034684896469116</v>
      </c>
      <c r="M330" s="54">
        <f>'4.Stata-DNSP&amp;State'!AI265</f>
        <v>1.4333639144897461</v>
      </c>
      <c r="N330" s="54">
        <f>'4.Stata-DNSP&amp;State'!AJ265</f>
        <v>1.3405871391296387</v>
      </c>
      <c r="O330" s="55">
        <f>'4.Stata-DNSP&amp;State'!D265</f>
        <v>1.2075420618057251</v>
      </c>
      <c r="P330" s="54">
        <f t="shared" si="197"/>
        <v>0.99899464998494014</v>
      </c>
      <c r="Q330" s="54">
        <f t="shared" si="198"/>
        <v>0.95710676387503402</v>
      </c>
      <c r="R330" s="54">
        <f t="shared" si="199"/>
        <v>1.1244657008955432</v>
      </c>
      <c r="S330" s="54">
        <f t="shared" si="200"/>
        <v>0.83051676837127741</v>
      </c>
      <c r="T330" s="54">
        <f t="shared" si="201"/>
        <v>0.81319482285655731</v>
      </c>
      <c r="U330" s="54">
        <f t="shared" si="202"/>
        <v>0.86947284552440673</v>
      </c>
      <c r="V330" s="55">
        <f>'Index Tables'!F354</f>
        <v>0.94534560000000001</v>
      </c>
      <c r="Y330" s="198">
        <v>2017</v>
      </c>
      <c r="Z330" s="202">
        <f>B330-'Individ-I&amp;O Tables'!B381</f>
        <v>2.0087280272473862E-7</v>
      </c>
      <c r="AA330" s="38">
        <f>C330-'Individ-I&amp;O Tables'!C381</f>
        <v>-3.6029815664306852E-7</v>
      </c>
      <c r="AB330" s="38">
        <f>D330-'Individ-I&amp;O Tables'!D381</f>
        <v>-1.9367218007104725E-7</v>
      </c>
      <c r="AC330" s="38">
        <f>E330-'Individ-I&amp;O Tables'!E381</f>
        <v>2.7301025395942702E-7</v>
      </c>
      <c r="AD330" s="38">
        <f>F330-'Individ-I&amp;O Tables'!F381</f>
        <v>1.4871978759600779E-8</v>
      </c>
      <c r="AE330" s="38"/>
      <c r="AF330" s="200">
        <f>H330-'Individ-I&amp;O Tables'!H381</f>
        <v>1.1453247061865568E-7</v>
      </c>
      <c r="AG330" s="38">
        <f>I330-'Individ-I&amp;O Tables'!I381</f>
        <v>1.3394165043756345E-7</v>
      </c>
      <c r="AH330" s="38">
        <f>J330-'Individ-I&amp;O Tables'!J381</f>
        <v>2.6758575444318922E-7</v>
      </c>
      <c r="AI330" s="38">
        <f>K330-'Individ-I&amp;O Tables'!K381</f>
        <v>-1.4587402352717049E-7</v>
      </c>
      <c r="AJ330" s="38">
        <f>L330-'Individ-I&amp;O Tables'!L381</f>
        <v>4.8964691168329466E-7</v>
      </c>
      <c r="AK330" s="38">
        <f>M330-'Individ-I&amp;O Tables'!M381</f>
        <v>-8.5510253988729801E-8</v>
      </c>
      <c r="AL330" s="38">
        <f>N330-'Individ-I&amp;O Tables'!N381</f>
        <v>1.3912963869877615E-7</v>
      </c>
      <c r="AM330" s="38">
        <f>O330-'Individ-I&amp;O Tables'!P381</f>
        <v>6.1805725204422401E-8</v>
      </c>
      <c r="AN330" s="202">
        <f>P330-'Individ-I&amp;O Tables'!Q381</f>
        <v>-3.5001505982457104E-7</v>
      </c>
      <c r="AO330" s="38">
        <f>Q330-'Individ-I&amp;O Tables'!R381</f>
        <v>-3.3612496597168473E-7</v>
      </c>
      <c r="AP330" s="38">
        <f>R330-'Individ-I&amp;O Tables'!S381</f>
        <v>-2.9910445675795927E-7</v>
      </c>
      <c r="AQ330" s="38">
        <f>S330-'Individ-I&amp;O Tables'!T381</f>
        <v>-2.3162872253568167E-7</v>
      </c>
      <c r="AR330" s="38">
        <f>T330-'Individ-I&amp;O Tables'!U381</f>
        <v>-2.7714344263962687E-7</v>
      </c>
      <c r="AS330" s="38">
        <f>U330-'Individ-I&amp;O Tables'!V381</f>
        <v>-1.5447559331693839E-7</v>
      </c>
      <c r="AT330" s="200">
        <f>V330-'Individ-I&amp;O Tables'!W381</f>
        <v>0</v>
      </c>
    </row>
    <row r="331" spans="1:46" ht="15" x14ac:dyDescent="0.2">
      <c r="A331" s="204">
        <v>2018</v>
      </c>
      <c r="B331" s="54">
        <f>'4.Stata-DNSP&amp;State'!Z266</f>
        <v>0.96857434511184692</v>
      </c>
      <c r="C331" s="54">
        <f>'4.Stata-DNSP&amp;State'!AA266</f>
        <v>1.2427996397018433</v>
      </c>
      <c r="D331" s="54">
        <f>'4.Stata-DNSP&amp;State'!AB266</f>
        <v>1.1179919242858887</v>
      </c>
      <c r="E331" s="54">
        <f>'4.Stata-DNSP&amp;State'!AC266</f>
        <v>1.0805710554122925</v>
      </c>
      <c r="F331" s="54">
        <f>'4.Stata-DNSP&amp;State'!AD266</f>
        <v>1.0216165781021118</v>
      </c>
      <c r="G331" s="54"/>
      <c r="H331" s="54">
        <f>'4.Stata-DNSP&amp;State'!C266</f>
        <v>1.1584833860397339</v>
      </c>
      <c r="I331" s="57">
        <f>'4.Stata-DNSP&amp;State'!AE266</f>
        <v>0.92552280426025391</v>
      </c>
      <c r="J331" s="54">
        <f>'4.Stata-DNSP&amp;State'!AF266</f>
        <v>1.2279964685440063</v>
      </c>
      <c r="K331" s="54">
        <f>'4.Stata-DNSP&amp;State'!AG266</f>
        <v>1.0391113758087158</v>
      </c>
      <c r="L331" s="54">
        <f>'4.Stata-DNSP&amp;State'!AH266</f>
        <v>1.1983606815338135</v>
      </c>
      <c r="M331" s="54">
        <f>'4.Stata-DNSP&amp;State'!AI266</f>
        <v>1.4554868936538696</v>
      </c>
      <c r="N331" s="54">
        <f>'4.Stata-DNSP&amp;State'!AJ266</f>
        <v>1.3708178997039795</v>
      </c>
      <c r="O331" s="55">
        <f>'4.Stata-DNSP&amp;State'!D266</f>
        <v>1.1104691028594971</v>
      </c>
      <c r="P331" s="54">
        <f t="shared" si="197"/>
        <v>1.2517070143567983</v>
      </c>
      <c r="Q331" s="54">
        <f t="shared" si="198"/>
        <v>0.94339309250075309</v>
      </c>
      <c r="R331" s="54">
        <f t="shared" si="199"/>
        <v>1.1148789369552552</v>
      </c>
      <c r="S331" s="54">
        <f t="shared" si="200"/>
        <v>0.96672346138473131</v>
      </c>
      <c r="T331" s="54">
        <f t="shared" si="201"/>
        <v>0.7959421627847606</v>
      </c>
      <c r="U331" s="54">
        <f t="shared" si="202"/>
        <v>0.84510377803638392</v>
      </c>
      <c r="V331" s="55">
        <f>'Index Tables'!F355</f>
        <v>0.93278910000000004</v>
      </c>
      <c r="Y331" s="198">
        <v>2018</v>
      </c>
      <c r="Z331" s="202">
        <f>B331-'Individ-I&amp;O Tables'!B382</f>
        <v>2.4511184693043475E-7</v>
      </c>
      <c r="AA331" s="38">
        <f>C331-'Individ-I&amp;O Tables'!C382</f>
        <v>-3.6029815664306852E-7</v>
      </c>
      <c r="AB331" s="38">
        <f>D331-'Individ-I&amp;O Tables'!D382</f>
        <v>-7.5714111424929342E-8</v>
      </c>
      <c r="AC331" s="38">
        <f>E331-'Individ-I&amp;O Tables'!E382</f>
        <v>5.5412292532253105E-8</v>
      </c>
      <c r="AD331" s="38">
        <f>F331-'Individ-I&amp;O Tables'!F382</f>
        <v>-4.2189788818092211E-7</v>
      </c>
      <c r="AE331" s="38"/>
      <c r="AF331" s="200">
        <f>H331-'Individ-I&amp;O Tables'!H382</f>
        <v>-6.1396026618254496E-7</v>
      </c>
      <c r="AG331" s="38">
        <f>I331-'Individ-I&amp;O Tables'!I382</f>
        <v>4.2602539274128048E-9</v>
      </c>
      <c r="AH331" s="38">
        <f>J331-'Individ-I&amp;O Tables'!J382</f>
        <v>4.6854400626017423E-7</v>
      </c>
      <c r="AI331" s="38">
        <f>K331-'Individ-I&amp;O Tables'!K382</f>
        <v>3.7580871592446385E-7</v>
      </c>
      <c r="AJ331" s="38">
        <f>L331-'Individ-I&amp;O Tables'!L382</f>
        <v>-3.1846618653297298E-7</v>
      </c>
      <c r="AK331" s="38">
        <f>M331-'Individ-I&amp;O Tables'!M382</f>
        <v>-1.0634613034632423E-7</v>
      </c>
      <c r="AL331" s="38">
        <f>N331-'Individ-I&amp;O Tables'!N382</f>
        <v>-1.0029602059979936E-7</v>
      </c>
      <c r="AM331" s="38">
        <f>O331-'Individ-I&amp;O Tables'!P382</f>
        <v>1.0285949714194942E-7</v>
      </c>
      <c r="AN331" s="202">
        <f>P331-'Individ-I&amp;O Tables'!Q382</f>
        <v>1.4356798416770289E-8</v>
      </c>
      <c r="AO331" s="38">
        <f>Q331-'Individ-I&amp;O Tables'!R382</f>
        <v>-2.074992468958925E-7</v>
      </c>
      <c r="AP331" s="38">
        <f>R331-'Individ-I&amp;O Tables'!S382</f>
        <v>-6.3044744758045113E-8</v>
      </c>
      <c r="AQ331" s="38">
        <f>S331-'Individ-I&amp;O Tables'!T382</f>
        <v>-1.3861526870773133E-7</v>
      </c>
      <c r="AR331" s="38">
        <f>T331-'Individ-I&amp;O Tables'!U382</f>
        <v>-1.3721523939302926E-7</v>
      </c>
      <c r="AS331" s="38">
        <f>U331-'Individ-I&amp;O Tables'!V382</f>
        <v>-1.2196361609539963E-7</v>
      </c>
      <c r="AT331" s="200">
        <f>V331-'Individ-I&amp;O Tables'!W382</f>
        <v>0</v>
      </c>
    </row>
    <row r="332" spans="1:46" ht="15" x14ac:dyDescent="0.2">
      <c r="A332" s="204">
        <v>2019</v>
      </c>
      <c r="B332" s="54">
        <f>'4.Stata-DNSP&amp;State'!Z267</f>
        <v>0.97191041707992554</v>
      </c>
      <c r="C332" s="54">
        <f>'4.Stata-DNSP&amp;State'!AA267</f>
        <v>1.2427996397018433</v>
      </c>
      <c r="D332" s="54">
        <f>'4.Stata-DNSP&amp;State'!AB267</f>
        <v>1.1385051012039185</v>
      </c>
      <c r="E332" s="54">
        <f>'4.Stata-DNSP&amp;State'!AC267</f>
        <v>1.082672119140625</v>
      </c>
      <c r="F332" s="54">
        <f>'4.Stata-DNSP&amp;State'!AD267</f>
        <v>0.97646385431289673</v>
      </c>
      <c r="G332" s="54"/>
      <c r="H332" s="54">
        <f>'4.Stata-DNSP&amp;State'!C267</f>
        <v>1.1666905879974365</v>
      </c>
      <c r="I332" s="57">
        <f>'4.Stata-DNSP&amp;State'!AE267</f>
        <v>0.92786461114883423</v>
      </c>
      <c r="J332" s="54">
        <f>'4.Stata-DNSP&amp;State'!AF267</f>
        <v>1.228545069694519</v>
      </c>
      <c r="K332" s="54">
        <f>'4.Stata-DNSP&amp;State'!AG267</f>
        <v>1.0404521226882935</v>
      </c>
      <c r="L332" s="54">
        <f>'4.Stata-DNSP&amp;State'!AH267</f>
        <v>1.2577500343322754</v>
      </c>
      <c r="M332" s="54">
        <f>'4.Stata-DNSP&amp;State'!AI267</f>
        <v>1.4849333763122559</v>
      </c>
      <c r="N332" s="54">
        <f>'4.Stata-DNSP&amp;State'!AJ267</f>
        <v>1.3893113136291504</v>
      </c>
      <c r="O332" s="55">
        <f>'4.Stata-DNSP&amp;State'!D267</f>
        <v>1.1187573671340942</v>
      </c>
      <c r="P332" s="54">
        <f t="shared" si="197"/>
        <v>1.2573931303974404</v>
      </c>
      <c r="Q332" s="54">
        <f t="shared" si="198"/>
        <v>0.94965224864525088</v>
      </c>
      <c r="R332" s="54">
        <f t="shared" si="199"/>
        <v>1.1213303933514704</v>
      </c>
      <c r="S332" s="54">
        <f t="shared" si="200"/>
        <v>0.92760131675672641</v>
      </c>
      <c r="T332" s="54">
        <f t="shared" si="201"/>
        <v>0.78568547694364821</v>
      </c>
      <c r="U332" s="54">
        <f t="shared" si="202"/>
        <v>0.83976181331872601</v>
      </c>
      <c r="V332" s="55">
        <f>'Index Tables'!F356</f>
        <v>0.93013179999999995</v>
      </c>
      <c r="Y332" s="198">
        <v>2019</v>
      </c>
      <c r="Z332" s="202">
        <f>B332-'Individ-I&amp;O Tables'!B383</f>
        <v>2.1707992559072409E-7</v>
      </c>
      <c r="AA332" s="38">
        <f>C332-'Individ-I&amp;O Tables'!C383</f>
        <v>-3.6029815664306852E-7</v>
      </c>
      <c r="AB332" s="38">
        <f>D332-'Individ-I&amp;O Tables'!D383</f>
        <v>1.0120391835677367E-7</v>
      </c>
      <c r="AC332" s="38">
        <f>E332-'Individ-I&amp;O Tables'!E383</f>
        <v>1.1914062492124344E-7</v>
      </c>
      <c r="AD332" s="38">
        <f>F332-'Individ-I&amp;O Tables'!F383</f>
        <v>5.4312896735631E-8</v>
      </c>
      <c r="AE332" s="38"/>
      <c r="AF332" s="200">
        <f>H332-'Individ-I&amp;O Tables'!H383</f>
        <v>-4.1200256339912755E-7</v>
      </c>
      <c r="AG332" s="38">
        <f>I332-'Individ-I&amp;O Tables'!I383</f>
        <v>1.1114883424756528E-7</v>
      </c>
      <c r="AH332" s="38">
        <f>J332-'Individ-I&amp;O Tables'!J383</f>
        <v>6.9694519044816161E-8</v>
      </c>
      <c r="AI332" s="38">
        <f>K332-'Individ-I&amp;O Tables'!K383</f>
        <v>1.2268829352457544E-7</v>
      </c>
      <c r="AJ332" s="38">
        <f>L332-'Individ-I&amp;O Tables'!L383</f>
        <v>3.4332275467008344E-8</v>
      </c>
      <c r="AK332" s="38">
        <f>M332-'Individ-I&amp;O Tables'!M383</f>
        <v>3.7631225580092575E-7</v>
      </c>
      <c r="AL332" s="38">
        <f>N332-'Individ-I&amp;O Tables'!N383</f>
        <v>3.1362915042798534E-7</v>
      </c>
      <c r="AM332" s="38">
        <f>O332-'Individ-I&amp;O Tables'!P383</f>
        <v>-6.3286590568090162E-7</v>
      </c>
      <c r="AN332" s="202">
        <f>P332-'Individ-I&amp;O Tables'!Q383</f>
        <v>1.3039744040099777E-7</v>
      </c>
      <c r="AO332" s="38">
        <f>Q332-'Individ-I&amp;O Tables'!R383</f>
        <v>-2.5135474912563183E-7</v>
      </c>
      <c r="AP332" s="38">
        <f>R332-'Individ-I&amp;O Tables'!S383</f>
        <v>-6.0664852963299154E-7</v>
      </c>
      <c r="AQ332" s="38">
        <f>S332-'Individ-I&amp;O Tables'!T383</f>
        <v>-1.8324327355490055E-7</v>
      </c>
      <c r="AR332" s="38">
        <f>T332-'Individ-I&amp;O Tables'!U383</f>
        <v>-2.2305635183350603E-7</v>
      </c>
      <c r="AS332" s="38">
        <f>U332-'Individ-I&amp;O Tables'!V383</f>
        <v>-8.6681273936406456E-8</v>
      </c>
      <c r="AT332" s="200">
        <f>V332-'Individ-I&amp;O Tables'!W383</f>
        <v>0</v>
      </c>
    </row>
    <row r="333" spans="1:46" ht="15" x14ac:dyDescent="0.2">
      <c r="A333" s="198">
        <v>2020</v>
      </c>
      <c r="B333" s="54">
        <f>'4.Stata-DNSP&amp;State'!Z268</f>
        <v>0.9477800726890564</v>
      </c>
      <c r="C333" s="54">
        <f>'4.Stata-DNSP&amp;State'!AA268</f>
        <v>1.2427996397018433</v>
      </c>
      <c r="D333" s="54">
        <f>'4.Stata-DNSP&amp;State'!AB268</f>
        <v>1.1475222110748291</v>
      </c>
      <c r="E333" s="54">
        <f>'4.Stata-DNSP&amp;State'!AC268</f>
        <v>1.0841563940048218</v>
      </c>
      <c r="F333" s="54">
        <f>'4.Stata-DNSP&amp;State'!AD268</f>
        <v>0.75627756118774414</v>
      </c>
      <c r="G333" s="54"/>
      <c r="H333" s="54">
        <f>'4.Stata-DNSP&amp;State'!C268</f>
        <v>1.1829184293746948</v>
      </c>
      <c r="I333" s="57">
        <f>'4.Stata-DNSP&amp;State'!AE268</f>
        <v>0.97281670570373535</v>
      </c>
      <c r="J333" s="54">
        <f>'4.Stata-DNSP&amp;State'!AF268</f>
        <v>1.2424066066741943</v>
      </c>
      <c r="K333" s="54">
        <f>'4.Stata-DNSP&amp;State'!AG268</f>
        <v>1.0414891242980957</v>
      </c>
      <c r="L333" s="54">
        <f>'4.Stata-DNSP&amp;State'!AH268</f>
        <v>1.2158249616622925</v>
      </c>
      <c r="M333" s="54">
        <f>'4.Stata-DNSP&amp;State'!AI268</f>
        <v>1.5168977975845337</v>
      </c>
      <c r="N333" s="54">
        <f>'4.Stata-DNSP&amp;State'!AJ268</f>
        <v>1.4000872373580933</v>
      </c>
      <c r="O333" s="55">
        <f>'4.Stata-DNSP&amp;State'!D268</f>
        <v>1.1403001546859741</v>
      </c>
      <c r="P333" s="54">
        <f t="shared" si="197"/>
        <v>1.2159725695900463</v>
      </c>
      <c r="Q333" s="54">
        <f t="shared" si="198"/>
        <v>0.95211859227089612</v>
      </c>
      <c r="R333" s="54">
        <f t="shared" si="199"/>
        <v>1.1357952779122051</v>
      </c>
      <c r="S333" s="54">
        <f t="shared" si="200"/>
        <v>0.97293481107460777</v>
      </c>
      <c r="T333" s="54">
        <f t="shared" si="201"/>
        <v>0.77982737614778108</v>
      </c>
      <c r="U333" s="54">
        <f t="shared" si="202"/>
        <v>0.84488908820197017</v>
      </c>
      <c r="V333" s="55">
        <f>'Index Tables'!F357</f>
        <v>0.93664349999999996</v>
      </c>
      <c r="Y333" s="198">
        <v>2020</v>
      </c>
      <c r="Z333" s="202">
        <f>B333-'Individ-I&amp;O Tables'!B384</f>
        <v>1.7268905638800902E-7</v>
      </c>
      <c r="AA333" s="38">
        <f>C333-'Individ-I&amp;O Tables'!C384</f>
        <v>-3.6029815664306852E-7</v>
      </c>
      <c r="AB333" s="38">
        <f>D333-'Individ-I&amp;O Tables'!D384</f>
        <v>2.1107482917059883E-7</v>
      </c>
      <c r="AC333" s="38">
        <f>E333-'Individ-I&amp;O Tables'!E384</f>
        <v>3.940048218797898E-7</v>
      </c>
      <c r="AD333" s="38">
        <f>F333-'Individ-I&amp;O Tables'!F384</f>
        <v>-3.8812255853670763E-8</v>
      </c>
      <c r="AE333" s="38"/>
      <c r="AF333" s="200">
        <f>H333-'Individ-I&amp;O Tables'!H384</f>
        <v>4.2937469491022284E-7</v>
      </c>
      <c r="AG333" s="38">
        <f>I333-'Individ-I&amp;O Tables'!I384</f>
        <v>5.7037353728972562E-9</v>
      </c>
      <c r="AH333" s="38">
        <f>J333-'Individ-I&amp;O Tables'!J384</f>
        <v>-3.9332580570317077E-7</v>
      </c>
      <c r="AI333" s="38">
        <f>K333-'Individ-I&amp;O Tables'!K384</f>
        <v>1.2429809559399985E-7</v>
      </c>
      <c r="AJ333" s="38">
        <f>L333-'Individ-I&amp;O Tables'!L384</f>
        <v>-3.8337707453095504E-8</v>
      </c>
      <c r="AK333" s="38">
        <f>M333-'Individ-I&amp;O Tables'!M384</f>
        <v>-2.0241546638821717E-7</v>
      </c>
      <c r="AL333" s="38">
        <f>N333-'Individ-I&amp;O Tables'!N384</f>
        <v>2.3735809318026213E-7</v>
      </c>
      <c r="AM333" s="38">
        <f>O333-'Individ-I&amp;O Tables'!P384</f>
        <v>-8.4531402588794435E-7</v>
      </c>
      <c r="AN333" s="202">
        <f>P333-'Individ-I&amp;O Tables'!Q384</f>
        <v>-4.3040995367782386E-7</v>
      </c>
      <c r="AO333" s="38">
        <f>Q333-'Individ-I&amp;O Tables'!R384</f>
        <v>-7.7291039124460781E-9</v>
      </c>
      <c r="AP333" s="38">
        <f>R333-'Individ-I&amp;O Tables'!S384</f>
        <v>2.779122050267091E-7</v>
      </c>
      <c r="AQ333" s="38">
        <f>S333-'Individ-I&amp;O Tables'!T384</f>
        <v>1.1074607786376589E-8</v>
      </c>
      <c r="AR333" s="38">
        <f>T333-'Individ-I&amp;O Tables'!U384</f>
        <v>-2.385221886669342E-8</v>
      </c>
      <c r="AS333" s="38">
        <f>U333-'Individ-I&amp;O Tables'!V384</f>
        <v>-1.1798029775356156E-8</v>
      </c>
      <c r="AT333" s="200">
        <f>V333-'Individ-I&amp;O Tables'!W384</f>
        <v>0</v>
      </c>
    </row>
    <row r="334" spans="1:46" ht="15" x14ac:dyDescent="0.2">
      <c r="A334" s="198">
        <v>2021</v>
      </c>
      <c r="B334" s="54">
        <f>'4.Stata-DNSP&amp;State'!Z269</f>
        <v>0.94588500261306763</v>
      </c>
      <c r="C334" s="54">
        <f>'4.Stata-DNSP&amp;State'!AA269</f>
        <v>1.2427996397018433</v>
      </c>
      <c r="D334" s="54">
        <f>'4.Stata-DNSP&amp;State'!AB269</f>
        <v>1.1511909961700439</v>
      </c>
      <c r="E334" s="54">
        <f>'4.Stata-DNSP&amp;State'!AC269</f>
        <v>1.0862808227539063</v>
      </c>
      <c r="F334" s="54">
        <f>'4.Stata-DNSP&amp;State'!AD269</f>
        <v>0.59490865468978882</v>
      </c>
      <c r="G334" s="54"/>
      <c r="H334" s="54">
        <f>'4.Stata-DNSP&amp;State'!C269</f>
        <v>1.200630784034729</v>
      </c>
      <c r="I334" s="57">
        <f>'4.Stata-DNSP&amp;State'!AE269</f>
        <v>0.96862542629241943</v>
      </c>
      <c r="J334" s="54">
        <f>'4.Stata-DNSP&amp;State'!AF269</f>
        <v>1.242836594581604</v>
      </c>
      <c r="K334" s="54">
        <f>'4.Stata-DNSP&amp;State'!AG269</f>
        <v>1.0438077449798584</v>
      </c>
      <c r="L334" s="54">
        <f>'4.Stata-DNSP&amp;State'!AH269</f>
        <v>1.2251503467559814</v>
      </c>
      <c r="M334" s="54">
        <f>'4.Stata-DNSP&amp;State'!AI269</f>
        <v>1.5266100168228149</v>
      </c>
      <c r="N334" s="54">
        <f>'4.Stata-DNSP&amp;State'!AJ269</f>
        <v>1.4466762542724609</v>
      </c>
      <c r="O334" s="55">
        <f>'4.Stata-DNSP&amp;State'!D269</f>
        <v>1.1459445953369141</v>
      </c>
      <c r="P334" s="54">
        <f t="shared" ref="P334" si="203">$H334/I334</f>
        <v>1.2395202019735845</v>
      </c>
      <c r="Q334" s="54">
        <f t="shared" ref="Q334" si="204">$H334/J334</f>
        <v>0.96604074040716237</v>
      </c>
      <c r="R334" s="54">
        <f t="shared" ref="R334" si="205">$H334/K334</f>
        <v>1.1502413062262693</v>
      </c>
      <c r="S334" s="54">
        <f t="shared" ref="S334" si="206">$H334/L334</f>
        <v>0.97998648673105582</v>
      </c>
      <c r="T334" s="54">
        <f t="shared" ref="T334" si="207">$H334/M334</f>
        <v>0.78646856158685841</v>
      </c>
      <c r="U334" s="54">
        <f t="shared" ref="U334" si="208">$H334/N334</f>
        <v>0.82992361317116581</v>
      </c>
      <c r="V334" s="55">
        <f>'Index Tables'!F358</f>
        <v>0.9383262</v>
      </c>
      <c r="Y334" s="198">
        <v>2021</v>
      </c>
      <c r="Z334" s="202">
        <f>B334-'Individ-I&amp;O Tables'!B385</f>
        <v>2.0261306765689824E-7</v>
      </c>
      <c r="AA334" s="38">
        <f>C334-'Individ-I&amp;O Tables'!C385</f>
        <v>-3.6029815664306852E-7</v>
      </c>
      <c r="AB334" s="38">
        <f>D334-'Individ-I&amp;O Tables'!D385</f>
        <v>-3.8299561300192408E-9</v>
      </c>
      <c r="AC334" s="38">
        <f>E334-'Individ-I&amp;O Tables'!E385</f>
        <v>-1.7724609380209699E-7</v>
      </c>
      <c r="AD334" s="38">
        <f>F334-'Individ-I&amp;O Tables'!F385</f>
        <v>-4.531021113862721E-8</v>
      </c>
      <c r="AE334" s="38"/>
      <c r="AF334" s="200">
        <f>H334-'Individ-I&amp;O Tables'!H385</f>
        <v>-2.1596527099987384E-7</v>
      </c>
      <c r="AG334" s="38">
        <f>I334-'Individ-I&amp;O Tables'!I385</f>
        <v>2.629241946383587E-8</v>
      </c>
      <c r="AH334" s="38">
        <f>J334-'Individ-I&amp;O Tables'!J385</f>
        <v>-4.0541839596563989E-7</v>
      </c>
      <c r="AI334" s="38">
        <f>K334-'Individ-I&amp;O Tables'!K385</f>
        <v>-2.5502014167066989E-7</v>
      </c>
      <c r="AJ334" s="38">
        <f>L334-'Individ-I&amp;O Tables'!L385</f>
        <v>3.4675598148403708E-7</v>
      </c>
      <c r="AK334" s="38">
        <f>M334-'Individ-I&amp;O Tables'!M385</f>
        <v>1.6822814918882045E-8</v>
      </c>
      <c r="AL334" s="38">
        <f>N334-'Individ-I&amp;O Tables'!N385</f>
        <v>2.5427246086451305E-7</v>
      </c>
      <c r="AM334" s="38">
        <f>O334-'Individ-I&amp;O Tables'!P385</f>
        <v>-4.0466308592890243E-7</v>
      </c>
      <c r="AN334" s="202">
        <f>P334-'Individ-I&amp;O Tables'!Q385</f>
        <v>-7.980264156159933E-7</v>
      </c>
      <c r="AO334" s="38">
        <f>Q334-'Individ-I&amp;O Tables'!R385</f>
        <v>-3.5959283761766159E-7</v>
      </c>
      <c r="AP334" s="38">
        <f>R334-'Individ-I&amp;O Tables'!S385</f>
        <v>-6.9377373068668646E-7</v>
      </c>
      <c r="AQ334" s="38">
        <f>S334-'Individ-I&amp;O Tables'!T385</f>
        <v>-3.1326894422978313E-7</v>
      </c>
      <c r="AR334" s="38">
        <f>T334-'Individ-I&amp;O Tables'!U385</f>
        <v>-3.3841314162064151E-7</v>
      </c>
      <c r="AS334" s="38">
        <f>U334-'Individ-I&amp;O Tables'!V385</f>
        <v>-1.8682883418108531E-7</v>
      </c>
      <c r="AT334" s="200">
        <f>V334-'Individ-I&amp;O Tables'!W385</f>
        <v>0</v>
      </c>
    </row>
    <row r="335" spans="1:46" ht="15" x14ac:dyDescent="0.2">
      <c r="A335" s="198">
        <v>2022</v>
      </c>
      <c r="B335" s="54">
        <f>'4.Stata-DNSP&amp;State'!Z270</f>
        <v>0.95902407169342041</v>
      </c>
      <c r="C335" s="54">
        <f>'4.Stata-DNSP&amp;State'!AA270</f>
        <v>1.2427996397018433</v>
      </c>
      <c r="D335" s="54">
        <f>'4.Stata-DNSP&amp;State'!AB270</f>
        <v>1.1592353582382202</v>
      </c>
      <c r="E335" s="54">
        <f>'4.Stata-DNSP&amp;State'!AC270</f>
        <v>1.0880863666534424</v>
      </c>
      <c r="F335" s="54">
        <f>'4.Stata-DNSP&amp;State'!AD270</f>
        <v>0.76508289575576782</v>
      </c>
      <c r="G335" s="54"/>
      <c r="H335" s="54">
        <f>'4.Stata-DNSP&amp;State'!C270</f>
        <v>1.1889591217041016</v>
      </c>
      <c r="I335" s="57">
        <f>'4.Stata-DNSP&amp;State'!AE270</f>
        <v>0.99855393171310425</v>
      </c>
      <c r="J335" s="54">
        <f>'4.Stata-DNSP&amp;State'!AF270</f>
        <v>1.2401952743530273</v>
      </c>
      <c r="K335" s="54">
        <f>'4.Stata-DNSP&amp;State'!AG270</f>
        <v>1.0579143762588501</v>
      </c>
      <c r="L335" s="54">
        <f>'4.Stata-DNSP&amp;State'!AH270</f>
        <v>1.1793831586837769</v>
      </c>
      <c r="M335" s="54">
        <f>'4.Stata-DNSP&amp;State'!AI270</f>
        <v>1.5698318481445313</v>
      </c>
      <c r="N335" s="54">
        <f>'4.Stata-DNSP&amp;State'!AJ270</f>
        <v>1.4653671979904175</v>
      </c>
      <c r="O335" s="55">
        <f>'4.Stata-DNSP&amp;State'!D270</f>
        <v>1.1664258241653442</v>
      </c>
      <c r="P335" s="54">
        <f t="shared" ref="P335:P337" si="209">$H335/I335</f>
        <v>1.1906809276333639</v>
      </c>
      <c r="Q335" s="54">
        <f t="shared" ref="Q335:Q337" si="210">$H335/J335</f>
        <v>0.95868702799593064</v>
      </c>
      <c r="R335" s="54">
        <f t="shared" ref="R335:R337" si="211">$H335/K335</f>
        <v>1.1238708428452129</v>
      </c>
      <c r="S335" s="54">
        <f t="shared" ref="S335:S337" si="212">$H335/L335</f>
        <v>1.0081194673247766</v>
      </c>
      <c r="T335" s="54">
        <f t="shared" ref="T335:T337" si="213">$H335/M335</f>
        <v>0.75737992136507892</v>
      </c>
      <c r="U335" s="54">
        <f t="shared" ref="U335:U337" si="214">$H335/N335</f>
        <v>0.81137282405026001</v>
      </c>
      <c r="V335" s="55">
        <f>'Index Tables'!F359</f>
        <v>0.91942089999999999</v>
      </c>
      <c r="Y335" s="198">
        <v>2022</v>
      </c>
      <c r="Z335" s="202">
        <f>B335-'Individ-I&amp;O Tables'!B386</f>
        <v>1.7169342036993385E-7</v>
      </c>
      <c r="AA335" s="38">
        <f>C335-'Individ-I&amp;O Tables'!C386</f>
        <v>-3.6029815664306852E-7</v>
      </c>
      <c r="AB335" s="38">
        <f>D335-'Individ-I&amp;O Tables'!D386</f>
        <v>3.5823822019942497E-7</v>
      </c>
      <c r="AC335" s="38">
        <f>E335-'Individ-I&amp;O Tables'!E386</f>
        <v>3.666534422741563E-7</v>
      </c>
      <c r="AD335" s="38">
        <f>F335-'Individ-I&amp;O Tables'!F386</f>
        <v>-4.2442321879221367E-9</v>
      </c>
      <c r="AE335" s="38"/>
      <c r="AF335" s="200">
        <f>H335-'Individ-I&amp;O Tables'!H386</f>
        <v>1.217041014633935E-7</v>
      </c>
      <c r="AG335" s="38">
        <f>I335-'Individ-I&amp;O Tables'!I386</f>
        <v>3.171310425376106E-8</v>
      </c>
      <c r="AH335" s="38">
        <f>J335-'Individ-I&amp;O Tables'!J386</f>
        <v>2.7435302740741463E-7</v>
      </c>
      <c r="AI335" s="38">
        <f>K335-'Individ-I&amp;O Tables'!K386</f>
        <v>3.762588500766384E-7</v>
      </c>
      <c r="AJ335" s="38">
        <f>L335-'Individ-I&amp;O Tables'!L386</f>
        <v>1.5868377678529555E-7</v>
      </c>
      <c r="AK335" s="38">
        <f>M335-'Individ-I&amp;O Tables'!M386</f>
        <v>-1.5185546864415755E-7</v>
      </c>
      <c r="AL335" s="38">
        <f>N335-'Individ-I&amp;O Tables'!N386</f>
        <v>1.9799041739432255E-7</v>
      </c>
      <c r="AM335" s="38">
        <f>O335-'Individ-I&amp;O Tables'!P386</f>
        <v>-1.7583465572457158E-7</v>
      </c>
      <c r="AN335" s="202">
        <f>P335-'Individ-I&amp;O Tables'!Q386</f>
        <v>-7.2366636238996307E-8</v>
      </c>
      <c r="AO335" s="38">
        <f>Q335-'Individ-I&amp;O Tables'!R386</f>
        <v>2.7995930684809878E-8</v>
      </c>
      <c r="AP335" s="38">
        <f>R335-'Individ-I&amp;O Tables'!S386</f>
        <v>-1.571547871836998E-7</v>
      </c>
      <c r="AQ335" s="38">
        <f>S335-'Individ-I&amp;O Tables'!T386</f>
        <v>4.6732477665401007E-7</v>
      </c>
      <c r="AR335" s="38">
        <f>T335-'Individ-I&amp;O Tables'!U386</f>
        <v>-7.863492113013848E-8</v>
      </c>
      <c r="AS335" s="38">
        <f>U335-'Individ-I&amp;O Tables'!V386</f>
        <v>1.2405026006412356E-7</v>
      </c>
      <c r="AT335" s="200">
        <f>V335-'Individ-I&amp;O Tables'!W386</f>
        <v>0</v>
      </c>
    </row>
    <row r="336" spans="1:46" ht="15" x14ac:dyDescent="0.2">
      <c r="A336" s="53">
        <v>2023</v>
      </c>
      <c r="B336" s="54">
        <f>'4.Stata-DNSP&amp;State'!Z271</f>
        <v>0.96104544401168823</v>
      </c>
      <c r="C336" s="54">
        <f>'4.Stata-DNSP&amp;State'!AA271</f>
        <v>1.2427996397018433</v>
      </c>
      <c r="D336" s="54">
        <f>'4.Stata-DNSP&amp;State'!AB271</f>
        <v>1.1679766178131104</v>
      </c>
      <c r="E336" s="54">
        <f>'4.Stata-DNSP&amp;State'!AC271</f>
        <v>1.0897440910339355</v>
      </c>
      <c r="F336" s="54">
        <f>'4.Stata-DNSP&amp;State'!AD271</f>
        <v>0.64654749631881714</v>
      </c>
      <c r="G336" s="54"/>
      <c r="H336" s="54">
        <f>'4.Stata-DNSP&amp;State'!C271</f>
        <v>1.2019780874252319</v>
      </c>
      <c r="I336" s="57">
        <f>'4.Stata-DNSP&amp;State'!AE271</f>
        <v>1.0072159767150879</v>
      </c>
      <c r="J336" s="54">
        <f>'4.Stata-DNSP&amp;State'!AF271</f>
        <v>1.2393558025360107</v>
      </c>
      <c r="K336" s="54">
        <f>'4.Stata-DNSP&amp;State'!AG271</f>
        <v>1.0598323345184326</v>
      </c>
      <c r="L336" s="54">
        <f>'4.Stata-DNSP&amp;State'!AH271</f>
        <v>1.1683560609817505</v>
      </c>
      <c r="M336" s="54">
        <f>'4.Stata-DNSP&amp;State'!AI271</f>
        <v>1.5919030904769897</v>
      </c>
      <c r="N336" s="54">
        <f>'4.Stata-DNSP&amp;State'!AJ271</f>
        <v>1.4902950525283813</v>
      </c>
      <c r="O336" s="55">
        <f>'4.Stata-DNSP&amp;State'!D271</f>
        <v>1.1802293062210083</v>
      </c>
      <c r="P336" s="54">
        <f t="shared" si="209"/>
        <v>1.1933667805244084</v>
      </c>
      <c r="Q336" s="54">
        <f t="shared" si="210"/>
        <v>0.96984101334395234</v>
      </c>
      <c r="R336" s="54">
        <f t="shared" si="211"/>
        <v>1.1341209814771198</v>
      </c>
      <c r="S336" s="54">
        <f t="shared" si="212"/>
        <v>1.0287772089060156</v>
      </c>
      <c r="T336" s="54">
        <f t="shared" si="213"/>
        <v>0.75505732391352876</v>
      </c>
      <c r="U336" s="54">
        <f t="shared" si="214"/>
        <v>0.80653699103811616</v>
      </c>
      <c r="V336" s="55">
        <f>'Index Tables'!F360</f>
        <v>0.92009019999999997</v>
      </c>
      <c r="Y336" s="53">
        <v>2023</v>
      </c>
      <c r="Z336" s="202">
        <f>B336-'Individ-I&amp;O Tables'!B387</f>
        <v>1.4401168824118571E-7</v>
      </c>
      <c r="AA336" s="38">
        <f>C336-'Individ-I&amp;O Tables'!C387</f>
        <v>-3.6029815664306852E-7</v>
      </c>
      <c r="AB336" s="38">
        <f>D336-'Individ-I&amp;O Tables'!D387</f>
        <v>-3.821868896913827E-7</v>
      </c>
      <c r="AC336" s="38">
        <f>E336-'Individ-I&amp;O Tables'!E387</f>
        <v>9.1033935500917096E-8</v>
      </c>
      <c r="AD336" s="38">
        <f>F336-'Individ-I&amp;O Tables'!F387</f>
        <v>-3.681182914050396E-9</v>
      </c>
      <c r="AE336" s="38"/>
      <c r="AF336" s="200">
        <f>H336-'Individ-I&amp;O Tables'!H387</f>
        <v>8.7425231942717119E-8</v>
      </c>
      <c r="AG336" s="38">
        <f>I336-'Individ-I&amp;O Tables'!I387</f>
        <v>-2.3284911998544544E-8</v>
      </c>
      <c r="AH336" s="38">
        <f>J336-'Individ-I&amp;O Tables'!J387</f>
        <v>-1.9746398915998498E-7</v>
      </c>
      <c r="AI336" s="38">
        <f>K336-'Individ-I&amp;O Tables'!K387</f>
        <v>3.3451843250986713E-7</v>
      </c>
      <c r="AJ336" s="38">
        <f>L336-'Individ-I&amp;O Tables'!L387</f>
        <v>6.0981750538147139E-8</v>
      </c>
      <c r="AK336" s="38">
        <f>M336-'Individ-I&amp;O Tables'!M387</f>
        <v>9.0476989678123232E-8</v>
      </c>
      <c r="AL336" s="38">
        <f>N336-'Individ-I&amp;O Tables'!N387</f>
        <v>5.2528381422334292E-8</v>
      </c>
      <c r="AM336" s="38">
        <f>O336-'Individ-I&amp;O Tables'!P387</f>
        <v>-6.9377899158951095E-7</v>
      </c>
      <c r="AN336" s="202">
        <f>P336-'Individ-I&amp;O Tables'!Q387</f>
        <v>-2.1947559170065745E-7</v>
      </c>
      <c r="AO336" s="38">
        <f>Q336-'Individ-I&amp;O Tables'!R387</f>
        <v>-1.8665604761824994E-7</v>
      </c>
      <c r="AP336" s="38">
        <f>R336-'Individ-I&amp;O Tables'!S387</f>
        <v>-1.8522880118609919E-8</v>
      </c>
      <c r="AQ336" s="38">
        <f>S336-'Individ-I&amp;O Tables'!T387</f>
        <v>2.0890601559742095E-7</v>
      </c>
      <c r="AR336" s="38">
        <f>T336-'Individ-I&amp;O Tables'!U387</f>
        <v>-1.7608647129296884E-7</v>
      </c>
      <c r="AS336" s="38">
        <f>U336-'Individ-I&amp;O Tables'!V387</f>
        <v>-1.0896188384901251E-7</v>
      </c>
      <c r="AT336" s="200">
        <f>V336-'Individ-I&amp;O Tables'!W387</f>
        <v>0</v>
      </c>
    </row>
    <row r="337" spans="1:46" ht="15" x14ac:dyDescent="0.2">
      <c r="A337" s="53">
        <v>2024</v>
      </c>
      <c r="B337" s="54">
        <f>'4.Stata-DNSP&amp;State'!Z272</f>
        <v>0.94843703508377075</v>
      </c>
      <c r="C337" s="54">
        <f>'4.Stata-DNSP&amp;State'!AA272</f>
        <v>1.2427996397018433</v>
      </c>
      <c r="D337" s="54">
        <f>'4.Stata-DNSP&amp;State'!AB272</f>
        <v>1.171764612197876</v>
      </c>
      <c r="E337" s="54">
        <f>'4.Stata-DNSP&amp;State'!AC272</f>
        <v>1.0926421880722046</v>
      </c>
      <c r="F337" s="54">
        <f>'4.Stata-DNSP&amp;State'!AD272</f>
        <v>0.7015235424041748</v>
      </c>
      <c r="G337" s="54"/>
      <c r="H337" s="54">
        <f>'4.Stata-DNSP&amp;State'!C272</f>
        <v>1.1961771249771118</v>
      </c>
      <c r="I337" s="57">
        <f>'4.Stata-DNSP&amp;State'!AE272</f>
        <v>1.0843715667724609</v>
      </c>
      <c r="J337" s="54">
        <f>'4.Stata-DNSP&amp;State'!AF272</f>
        <v>1.246522068977356</v>
      </c>
      <c r="K337" s="54">
        <f>'4.Stata-DNSP&amp;State'!AG272</f>
        <v>1.0582370758056641</v>
      </c>
      <c r="L337" s="54">
        <f>'4.Stata-DNSP&amp;State'!AH272</f>
        <v>1.1683560609817505</v>
      </c>
      <c r="M337" s="54">
        <f>'4.Stata-DNSP&amp;State'!AI272</f>
        <v>1.6284477710723877</v>
      </c>
      <c r="N337" s="54">
        <f>'4.Stata-DNSP&amp;State'!AJ272</f>
        <v>1.5078060626983643</v>
      </c>
      <c r="O337" s="55">
        <f>'4.Stata-DNSP&amp;State'!D272</f>
        <v>1.221809983253479</v>
      </c>
      <c r="P337" s="54">
        <f t="shared" si="209"/>
        <v>1.1031063167189366</v>
      </c>
      <c r="Q337" s="54">
        <f t="shared" si="210"/>
        <v>0.95961167054062102</v>
      </c>
      <c r="R337" s="54">
        <f t="shared" si="211"/>
        <v>1.1303489098285753</v>
      </c>
      <c r="S337" s="54">
        <f t="shared" si="212"/>
        <v>1.0238121450510418</v>
      </c>
      <c r="T337" s="54">
        <f t="shared" si="213"/>
        <v>0.73455050031441227</v>
      </c>
      <c r="U337" s="54">
        <f t="shared" si="214"/>
        <v>0.79332293095866557</v>
      </c>
      <c r="V337" s="55">
        <f>'Index Tables'!F361</f>
        <v>0.90866040000000003</v>
      </c>
      <c r="Y337" s="53">
        <v>2024</v>
      </c>
      <c r="Z337" s="202">
        <f>B337-'Individ-I&amp;O Tables'!B388</f>
        <v>2.3508377078318432E-7</v>
      </c>
      <c r="AA337" s="38">
        <f>C337-'Individ-I&amp;O Tables'!C388</f>
        <v>-3.6029815664306852E-7</v>
      </c>
      <c r="AB337" s="38">
        <f>D337-'Individ-I&amp;O Tables'!D388</f>
        <v>-3.8780212396893887E-7</v>
      </c>
      <c r="AC337" s="38">
        <f>E337-'Individ-I&amp;O Tables'!E388</f>
        <v>1.8807220469874153E-7</v>
      </c>
      <c r="AD337" s="38">
        <f>F337-'Individ-I&amp;O Tables'!F388</f>
        <v>4.2404174838139852E-8</v>
      </c>
      <c r="AE337" s="38"/>
      <c r="AF337" s="200">
        <f>H337-'Individ-I&amp;O Tables'!H388</f>
        <v>1.2497711177061888E-7</v>
      </c>
      <c r="AG337" s="38">
        <f>I337-'Individ-I&amp;O Tables'!I388</f>
        <v>5.6677246096370482E-7</v>
      </c>
      <c r="AH337" s="38">
        <f>J337-'Individ-I&amp;O Tables'!J388</f>
        <v>6.8977356049160221E-8</v>
      </c>
      <c r="AI337" s="38">
        <f>K337-'Individ-I&amp;O Tables'!K388</f>
        <v>7.5805663968253612E-8</v>
      </c>
      <c r="AJ337" s="38">
        <f>L337-'Individ-I&amp;O Tables'!L388</f>
        <v>6.0981750538147139E-8</v>
      </c>
      <c r="AK337" s="38">
        <f>M337-'Individ-I&amp;O Tables'!M388</f>
        <v>-2.2892761220028035E-7</v>
      </c>
      <c r="AL337" s="38">
        <f>N337-'Individ-I&amp;O Tables'!N388</f>
        <v>6.2698364278190866E-8</v>
      </c>
      <c r="AM337" s="38">
        <f>O337-'Individ-I&amp;O Tables'!P388</f>
        <v>-1.6746521058763619E-8</v>
      </c>
      <c r="AN337" s="202">
        <f>P337-'Individ-I&amp;O Tables'!Q388</f>
        <v>-6.8328106350712403E-7</v>
      </c>
      <c r="AO337" s="38">
        <f>Q337-'Individ-I&amp;O Tables'!R388</f>
        <v>-1.2945937899466742E-7</v>
      </c>
      <c r="AP337" s="38">
        <f>R337-'Individ-I&amp;O Tables'!S388</f>
        <v>-9.0171424771412489E-8</v>
      </c>
      <c r="AQ337" s="38">
        <f>S337-'Individ-I&amp;O Tables'!T388</f>
        <v>1.4505104184436846E-7</v>
      </c>
      <c r="AR337" s="38">
        <f>T337-'Individ-I&amp;O Tables'!U388</f>
        <v>-1.9968558773175715E-7</v>
      </c>
      <c r="AS337" s="38">
        <f>U337-'Individ-I&amp;O Tables'!V388</f>
        <v>-6.9041334427311085E-8</v>
      </c>
      <c r="AT337" s="200">
        <f>V337-'Individ-I&amp;O Tables'!W388</f>
        <v>0</v>
      </c>
    </row>
    <row r="338" spans="1:46" x14ac:dyDescent="0.2">
      <c r="A338" s="37"/>
      <c r="B338" s="34"/>
      <c r="C338" s="34"/>
      <c r="D338" s="34"/>
      <c r="E338" s="34"/>
      <c r="F338" s="34"/>
      <c r="G338" s="34"/>
      <c r="H338" s="34"/>
      <c r="I338" s="34"/>
      <c r="J338" s="9"/>
    </row>
    <row r="339" spans="1:46" x14ac:dyDescent="0.2">
      <c r="A339" s="37"/>
      <c r="B339" s="34"/>
      <c r="C339" s="34"/>
      <c r="D339" s="34"/>
      <c r="E339" s="34"/>
      <c r="F339" s="34"/>
      <c r="G339" s="34"/>
      <c r="H339" s="34"/>
      <c r="I339" s="34"/>
      <c r="J339" s="9"/>
    </row>
    <row r="340" spans="1:46" x14ac:dyDescent="0.2">
      <c r="A340" s="43" t="s">
        <v>541</v>
      </c>
      <c r="B340" s="44"/>
      <c r="C340" s="44"/>
      <c r="D340" s="44"/>
      <c r="E340" s="44"/>
      <c r="F340" s="44"/>
      <c r="G340" s="44"/>
      <c r="H340" s="44"/>
      <c r="I340" s="44"/>
      <c r="J340" s="44"/>
      <c r="K340" s="44"/>
      <c r="L340" s="44"/>
      <c r="M340" s="44"/>
      <c r="N340" s="44"/>
      <c r="O340" s="44"/>
      <c r="P340" s="44"/>
      <c r="Q340" s="44"/>
      <c r="R340" s="44"/>
      <c r="S340" s="44"/>
      <c r="T340" s="44"/>
      <c r="U340" s="44"/>
      <c r="V340" s="44"/>
    </row>
    <row r="341" spans="1:46" x14ac:dyDescent="0.2">
      <c r="A341" s="196"/>
      <c r="B341" s="387" t="s">
        <v>151</v>
      </c>
      <c r="C341" s="387"/>
      <c r="D341" s="387"/>
      <c r="E341" s="387"/>
      <c r="F341" s="387"/>
      <c r="G341" s="387"/>
      <c r="H341" s="387"/>
      <c r="I341" s="389" t="s">
        <v>152</v>
      </c>
      <c r="J341" s="387"/>
      <c r="K341" s="387"/>
      <c r="L341" s="387"/>
      <c r="M341" s="387"/>
      <c r="N341" s="387"/>
      <c r="O341" s="388"/>
      <c r="P341" s="387" t="s">
        <v>153</v>
      </c>
      <c r="Q341" s="387"/>
      <c r="R341" s="387"/>
      <c r="S341" s="387"/>
      <c r="T341" s="387"/>
      <c r="U341" s="387"/>
      <c r="V341" s="388"/>
      <c r="Y341" s="196"/>
      <c r="Z341" s="387" t="s">
        <v>151</v>
      </c>
      <c r="AA341" s="387"/>
      <c r="AB341" s="387"/>
      <c r="AC341" s="387"/>
      <c r="AD341" s="387"/>
      <c r="AE341" s="387"/>
      <c r="AF341" s="387"/>
      <c r="AG341" s="389" t="s">
        <v>152</v>
      </c>
      <c r="AH341" s="387"/>
      <c r="AI341" s="387"/>
      <c r="AJ341" s="387"/>
      <c r="AK341" s="387"/>
      <c r="AL341" s="387"/>
      <c r="AM341" s="388"/>
      <c r="AN341" s="387" t="s">
        <v>153</v>
      </c>
      <c r="AO341" s="387"/>
      <c r="AP341" s="387"/>
      <c r="AQ341" s="387"/>
      <c r="AR341" s="387"/>
      <c r="AS341" s="387"/>
      <c r="AT341" s="388"/>
    </row>
    <row r="342" spans="1:46" ht="30" x14ac:dyDescent="0.2">
      <c r="A342" s="203" t="s">
        <v>7</v>
      </c>
      <c r="B342" s="115" t="s">
        <v>36</v>
      </c>
      <c r="C342" s="115" t="s">
        <v>38</v>
      </c>
      <c r="D342" s="115" t="s">
        <v>13</v>
      </c>
      <c r="E342" s="115" t="s">
        <v>37</v>
      </c>
      <c r="F342" s="115" t="s">
        <v>154</v>
      </c>
      <c r="G342" s="115" t="s">
        <v>41</v>
      </c>
      <c r="H342" s="115" t="s">
        <v>42</v>
      </c>
      <c r="I342" s="49" t="s">
        <v>39</v>
      </c>
      <c r="J342" s="50" t="s">
        <v>156</v>
      </c>
      <c r="K342" s="50" t="s">
        <v>155</v>
      </c>
      <c r="L342" s="50" t="s">
        <v>157</v>
      </c>
      <c r="M342" s="50" t="s">
        <v>158</v>
      </c>
      <c r="N342" s="50" t="s">
        <v>40</v>
      </c>
      <c r="O342" s="51" t="s">
        <v>43</v>
      </c>
      <c r="P342" s="50" t="s">
        <v>39</v>
      </c>
      <c r="Q342" s="50" t="s">
        <v>156</v>
      </c>
      <c r="R342" s="50" t="s">
        <v>155</v>
      </c>
      <c r="S342" s="50" t="s">
        <v>157</v>
      </c>
      <c r="T342" s="50" t="s">
        <v>158</v>
      </c>
      <c r="U342" s="50" t="s">
        <v>40</v>
      </c>
      <c r="V342" s="52" t="s">
        <v>11</v>
      </c>
      <c r="Y342" s="203" t="s">
        <v>7</v>
      </c>
      <c r="Z342" s="115" t="s">
        <v>36</v>
      </c>
      <c r="AA342" s="115" t="s">
        <v>38</v>
      </c>
      <c r="AB342" s="115" t="s">
        <v>13</v>
      </c>
      <c r="AC342" s="115" t="s">
        <v>37</v>
      </c>
      <c r="AD342" s="115" t="s">
        <v>154</v>
      </c>
      <c r="AE342" s="115" t="s">
        <v>41</v>
      </c>
      <c r="AF342" s="115" t="s">
        <v>42</v>
      </c>
      <c r="AG342" s="49" t="s">
        <v>39</v>
      </c>
      <c r="AH342" s="50" t="s">
        <v>156</v>
      </c>
      <c r="AI342" s="50" t="s">
        <v>155</v>
      </c>
      <c r="AJ342" s="50" t="s">
        <v>157</v>
      </c>
      <c r="AK342" s="50" t="s">
        <v>158</v>
      </c>
      <c r="AL342" s="50" t="s">
        <v>40</v>
      </c>
      <c r="AM342" s="51" t="s">
        <v>43</v>
      </c>
      <c r="AN342" s="50" t="s">
        <v>39</v>
      </c>
      <c r="AO342" s="50" t="s">
        <v>156</v>
      </c>
      <c r="AP342" s="50" t="s">
        <v>155</v>
      </c>
      <c r="AQ342" s="50" t="s">
        <v>157</v>
      </c>
      <c r="AR342" s="50" t="s">
        <v>158</v>
      </c>
      <c r="AS342" s="50" t="s">
        <v>40</v>
      </c>
      <c r="AT342" s="52" t="s">
        <v>11</v>
      </c>
    </row>
    <row r="343" spans="1:46" ht="15" x14ac:dyDescent="0.2">
      <c r="A343" s="239">
        <v>2006</v>
      </c>
      <c r="B343" s="59">
        <f>'4.Stata-DNSP&amp;State'!Z296</f>
        <v>1</v>
      </c>
      <c r="C343" s="59">
        <f>'4.Stata-DNSP&amp;State'!AA296</f>
        <v>1</v>
      </c>
      <c r="D343" s="59">
        <f>'4.Stata-DNSP&amp;State'!AB296</f>
        <v>1</v>
      </c>
      <c r="E343" s="59">
        <f>'4.Stata-DNSP&amp;State'!AC296</f>
        <v>1</v>
      </c>
      <c r="F343" s="59">
        <f>'4.Stata-DNSP&amp;State'!AD296</f>
        <v>1</v>
      </c>
      <c r="G343" s="59"/>
      <c r="H343" s="59">
        <f>'4.Stata-DNSP&amp;State'!C296</f>
        <v>1</v>
      </c>
      <c r="I343" s="56">
        <f>'4.Stata-DNSP&amp;State'!AE296</f>
        <v>1</v>
      </c>
      <c r="J343" s="59">
        <f>'4.Stata-DNSP&amp;State'!AF296</f>
        <v>1</v>
      </c>
      <c r="K343" s="59">
        <f>'4.Stata-DNSP&amp;State'!AG296</f>
        <v>1</v>
      </c>
      <c r="L343" s="59">
        <f>'4.Stata-DNSP&amp;State'!AH296</f>
        <v>1</v>
      </c>
      <c r="M343" s="59">
        <f>'4.Stata-DNSP&amp;State'!AI296</f>
        <v>1</v>
      </c>
      <c r="N343" s="59">
        <f>'4.Stata-DNSP&amp;State'!AJ296</f>
        <v>1</v>
      </c>
      <c r="O343" s="60">
        <f>'4.Stata-DNSP&amp;State'!D296</f>
        <v>1</v>
      </c>
      <c r="P343" s="59">
        <f t="shared" ref="P343:P357" si="215">$H343/I343</f>
        <v>1</v>
      </c>
      <c r="Q343" s="59">
        <f t="shared" ref="Q343:Q357" si="216">$H343/J343</f>
        <v>1</v>
      </c>
      <c r="R343" s="59">
        <f t="shared" ref="R343:R357" si="217">$H343/K343</f>
        <v>1</v>
      </c>
      <c r="S343" s="59">
        <f t="shared" ref="S343:S357" si="218">$H343/L343</f>
        <v>1</v>
      </c>
      <c r="T343" s="59">
        <f t="shared" ref="T343:T357" si="219">$H343/M343</f>
        <v>1</v>
      </c>
      <c r="U343" s="59">
        <f t="shared" ref="U343:U357" si="220">$H343/N343</f>
        <v>1</v>
      </c>
      <c r="V343" s="60">
        <f>'4.Stata-DNSP&amp;State'!I296</f>
        <v>1</v>
      </c>
      <c r="Y343" s="239">
        <v>2006</v>
      </c>
      <c r="Z343" s="201">
        <f>B343-'Individ-I&amp;O Tables'!B398</f>
        <v>0</v>
      </c>
      <c r="AA343" s="110">
        <f>C343-'Individ-I&amp;O Tables'!C398</f>
        <v>0</v>
      </c>
      <c r="AB343" s="110">
        <f>D343-'Individ-I&amp;O Tables'!D398</f>
        <v>0</v>
      </c>
      <c r="AC343" s="110">
        <f>E343-'Individ-I&amp;O Tables'!E398</f>
        <v>0</v>
      </c>
      <c r="AD343" s="110">
        <f>F343-'Individ-I&amp;O Tables'!F398</f>
        <v>0</v>
      </c>
      <c r="AE343" s="110"/>
      <c r="AF343" s="199">
        <f>H343-'Individ-I&amp;O Tables'!H398</f>
        <v>0</v>
      </c>
      <c r="AG343" s="201">
        <f>I343-'Individ-I&amp;O Tables'!I398</f>
        <v>0</v>
      </c>
      <c r="AH343" s="110">
        <f>J343-'Individ-I&amp;O Tables'!J398</f>
        <v>0</v>
      </c>
      <c r="AI343" s="110">
        <f>K343-'Individ-I&amp;O Tables'!K398</f>
        <v>0</v>
      </c>
      <c r="AJ343" s="110">
        <f>L343-'Individ-I&amp;O Tables'!L398</f>
        <v>0</v>
      </c>
      <c r="AK343" s="110">
        <f>M343-'Individ-I&amp;O Tables'!M398</f>
        <v>0</v>
      </c>
      <c r="AL343" s="110">
        <f>N343-'Individ-I&amp;O Tables'!N398</f>
        <v>0</v>
      </c>
      <c r="AM343" s="199">
        <f>O343-'Individ-I&amp;O Tables'!P398</f>
        <v>0</v>
      </c>
      <c r="AN343" s="201">
        <f>P343-'Individ-I&amp;O Tables'!Q398</f>
        <v>0</v>
      </c>
      <c r="AO343" s="110">
        <f>Q343-'Individ-I&amp;O Tables'!R398</f>
        <v>0</v>
      </c>
      <c r="AP343" s="110">
        <f>R343-'Individ-I&amp;O Tables'!S398</f>
        <v>0</v>
      </c>
      <c r="AQ343" s="110">
        <f>S343-'Individ-I&amp;O Tables'!T398</f>
        <v>0</v>
      </c>
      <c r="AR343" s="110">
        <f>T343-'Individ-I&amp;O Tables'!U398</f>
        <v>0</v>
      </c>
      <c r="AS343" s="110">
        <f>U343-'Individ-I&amp;O Tables'!V398</f>
        <v>0</v>
      </c>
      <c r="AT343" s="199">
        <f>V343-'Individ-I&amp;O Tables'!W398</f>
        <v>0</v>
      </c>
    </row>
    <row r="344" spans="1:46" ht="15" x14ac:dyDescent="0.2">
      <c r="A344" s="204">
        <v>2007</v>
      </c>
      <c r="B344" s="54">
        <f>'4.Stata-DNSP&amp;State'!Z297</f>
        <v>1.0226876735687256</v>
      </c>
      <c r="C344" s="54">
        <f>'4.Stata-DNSP&amp;State'!AA297</f>
        <v>1</v>
      </c>
      <c r="D344" s="54">
        <f>'4.Stata-DNSP&amp;State'!AB297</f>
        <v>1.0119733810424805</v>
      </c>
      <c r="E344" s="54">
        <f>'4.Stata-DNSP&amp;State'!AC297</f>
        <v>1.004923939704895</v>
      </c>
      <c r="F344" s="54">
        <f>'4.Stata-DNSP&amp;State'!AD297</f>
        <v>1.2808691263198853</v>
      </c>
      <c r="G344" s="54"/>
      <c r="H344" s="54">
        <f>'4.Stata-DNSP&amp;State'!C297</f>
        <v>0.99443107843399048</v>
      </c>
      <c r="I344" s="57">
        <f>'4.Stata-DNSP&amp;State'!AE297</f>
        <v>1.0067590475082397</v>
      </c>
      <c r="J344" s="54">
        <f>'4.Stata-DNSP&amp;State'!AF297</f>
        <v>1</v>
      </c>
      <c r="K344" s="54">
        <f>'4.Stata-DNSP&amp;State'!AG297</f>
        <v>0.99630153179168701</v>
      </c>
      <c r="L344" s="54">
        <f>'4.Stata-DNSP&amp;State'!AH297</f>
        <v>1</v>
      </c>
      <c r="M344" s="54">
        <f>'4.Stata-DNSP&amp;State'!AI297</f>
        <v>1.0156711339950562</v>
      </c>
      <c r="N344" s="54">
        <f>'4.Stata-DNSP&amp;State'!AJ297</f>
        <v>1.023140549659729</v>
      </c>
      <c r="O344" s="55">
        <f>'4.Stata-DNSP&amp;State'!D297</f>
        <v>1.0104739665985107</v>
      </c>
      <c r="P344" s="54">
        <f t="shared" si="215"/>
        <v>0.98775479683568634</v>
      </c>
      <c r="Q344" s="54">
        <f t="shared" si="216"/>
        <v>0.99443107843399048</v>
      </c>
      <c r="R344" s="54">
        <f t="shared" si="217"/>
        <v>0.99812260314973844</v>
      </c>
      <c r="S344" s="54">
        <f t="shared" si="218"/>
        <v>0.99443107843399048</v>
      </c>
      <c r="T344" s="54">
        <f t="shared" si="219"/>
        <v>0.979087664451465</v>
      </c>
      <c r="U344" s="54">
        <f t="shared" si="220"/>
        <v>0.97193985593153687</v>
      </c>
      <c r="V344" s="55">
        <f>'4.Stata-DNSP&amp;State'!I297</f>
        <v>0.98050922155380249</v>
      </c>
      <c r="Y344" s="204">
        <v>2007</v>
      </c>
      <c r="Z344" s="202">
        <f>B344-'Individ-I&amp;O Tables'!B399</f>
        <v>-3.2643127445552977E-7</v>
      </c>
      <c r="AA344" s="38">
        <f>C344-'Individ-I&amp;O Tables'!C399</f>
        <v>0</v>
      </c>
      <c r="AB344" s="38">
        <f>D344-'Individ-I&amp;O Tables'!D399</f>
        <v>3.8104248045733868E-7</v>
      </c>
      <c r="AC344" s="38">
        <f>E344-'Individ-I&amp;O Tables'!E399</f>
        <v>-6.0295104908902886E-8</v>
      </c>
      <c r="AD344" s="38">
        <f>F344-'Individ-I&amp;O Tables'!F399</f>
        <v>1.2631988521860649E-7</v>
      </c>
      <c r="AE344" s="38"/>
      <c r="AF344" s="200">
        <f>H344-'Individ-I&amp;O Tables'!H399</f>
        <v>-1.2156600948109997E-7</v>
      </c>
      <c r="AG344" s="202">
        <f>I344-'Individ-I&amp;O Tables'!I399</f>
        <v>4.7508239786608897E-8</v>
      </c>
      <c r="AH344" s="38">
        <f>J344-'Individ-I&amp;O Tables'!J399</f>
        <v>0</v>
      </c>
      <c r="AI344" s="38">
        <f>K344-'Individ-I&amp;O Tables'!K399</f>
        <v>3.1791687060689355E-8</v>
      </c>
      <c r="AJ344" s="38">
        <f>L344-'Individ-I&amp;O Tables'!L399</f>
        <v>0</v>
      </c>
      <c r="AK344" s="38">
        <f>M344-'Individ-I&amp;O Tables'!M399</f>
        <v>1.3399505616185081E-7</v>
      </c>
      <c r="AL344" s="38">
        <f>N344-'Individ-I&amp;O Tables'!N399</f>
        <v>5.4965972906551031E-7</v>
      </c>
      <c r="AM344" s="200">
        <f>O344-'Individ-I&amp;O Tables'!P399</f>
        <v>-3.3401489352158364E-8</v>
      </c>
      <c r="AN344" s="202">
        <f>P344-'Individ-I&amp;O Tables'!Q399</f>
        <v>-2.0316431370570598E-7</v>
      </c>
      <c r="AO344" s="38">
        <f>Q344-'Individ-I&amp;O Tables'!R399</f>
        <v>-1.2156600948109997E-7</v>
      </c>
      <c r="AP344" s="38">
        <f>R344-'Individ-I&amp;O Tables'!S399</f>
        <v>-1.9685026153570817E-7</v>
      </c>
      <c r="AQ344" s="38">
        <f>S344-'Individ-I&amp;O Tables'!T399</f>
        <v>-1.2156600948109997E-7</v>
      </c>
      <c r="AR344" s="38">
        <f>T344-'Individ-I&amp;O Tables'!U399</f>
        <v>-2.3554853501028816E-7</v>
      </c>
      <c r="AS344" s="38">
        <f>U344-'Individ-I&amp;O Tables'!V399</f>
        <v>-2.4406846310665031E-7</v>
      </c>
      <c r="AT344" s="200">
        <f>V344-'Individ-I&amp;O Tables'!W399</f>
        <v>-2.7844619754358035E-7</v>
      </c>
    </row>
    <row r="345" spans="1:46" ht="15" x14ac:dyDescent="0.2">
      <c r="A345" s="204">
        <v>2008</v>
      </c>
      <c r="B345" s="54">
        <f>'4.Stata-DNSP&amp;State'!Z298</f>
        <v>1.0322822332382202</v>
      </c>
      <c r="C345" s="54">
        <f>'4.Stata-DNSP&amp;State'!AA298</f>
        <v>1</v>
      </c>
      <c r="D345" s="54">
        <f>'4.Stata-DNSP&amp;State'!AB298</f>
        <v>1.0255323648452759</v>
      </c>
      <c r="E345" s="54">
        <f>'4.Stata-DNSP&amp;State'!AC298</f>
        <v>1.0027830600738525</v>
      </c>
      <c r="F345" s="54">
        <f>'4.Stata-DNSP&amp;State'!AD298</f>
        <v>0.7501036524772644</v>
      </c>
      <c r="G345" s="54"/>
      <c r="H345" s="54">
        <f>'4.Stata-DNSP&amp;State'!C298</f>
        <v>1.0183529853820801</v>
      </c>
      <c r="I345" s="57">
        <f>'4.Stata-DNSP&amp;State'!AE298</f>
        <v>1.0698792934417725</v>
      </c>
      <c r="J345" s="54">
        <f>'4.Stata-DNSP&amp;State'!AF298</f>
        <v>1</v>
      </c>
      <c r="K345" s="54">
        <f>'4.Stata-DNSP&amp;State'!AG298</f>
        <v>0.99088954925537109</v>
      </c>
      <c r="L345" s="54">
        <f>'4.Stata-DNSP&amp;State'!AH298</f>
        <v>1</v>
      </c>
      <c r="M345" s="54">
        <f>'4.Stata-DNSP&amp;State'!AI298</f>
        <v>1.0176079273223877</v>
      </c>
      <c r="N345" s="54">
        <f>'4.Stata-DNSP&amp;State'!AJ298</f>
        <v>1.0442975759506226</v>
      </c>
      <c r="O345" s="55">
        <f>'4.Stata-DNSP&amp;State'!D298</f>
        <v>1.0430043935775757</v>
      </c>
      <c r="P345" s="54">
        <f t="shared" si="215"/>
        <v>0.95183913888646854</v>
      </c>
      <c r="Q345" s="54">
        <f t="shared" si="216"/>
        <v>1.0183529853820801</v>
      </c>
      <c r="R345" s="54">
        <f t="shared" si="217"/>
        <v>1.027715940840578</v>
      </c>
      <c r="S345" s="54">
        <f t="shared" si="218"/>
        <v>1.0183529853820801</v>
      </c>
      <c r="T345" s="54">
        <f t="shared" si="219"/>
        <v>1.0007321661316582</v>
      </c>
      <c r="U345" s="54">
        <f t="shared" si="220"/>
        <v>0.97515594102100145</v>
      </c>
      <c r="V345" s="55">
        <f>'4.Stata-DNSP&amp;State'!I298</f>
        <v>0.9954712986946106</v>
      </c>
      <c r="Y345" s="204">
        <v>2008</v>
      </c>
      <c r="Z345" s="202">
        <f>B345-'Individ-I&amp;O Tables'!B400</f>
        <v>2.3323822029297503E-7</v>
      </c>
      <c r="AA345" s="38">
        <f>C345-'Individ-I&amp;O Tables'!C400</f>
        <v>0</v>
      </c>
      <c r="AB345" s="38">
        <f>D345-'Individ-I&amp;O Tables'!D400</f>
        <v>3.648452757687437E-7</v>
      </c>
      <c r="AC345" s="38">
        <f>E345-'Individ-I&amp;O Tables'!E400</f>
        <v>6.0073852559128227E-8</v>
      </c>
      <c r="AD345" s="38">
        <f>F345-'Individ-I&amp;O Tables'!F400</f>
        <v>5.2477264422812198E-8</v>
      </c>
      <c r="AE345" s="38"/>
      <c r="AF345" s="200">
        <f>H345-'Individ-I&amp;O Tables'!H400</f>
        <v>-1.4617919985582262E-8</v>
      </c>
      <c r="AG345" s="202">
        <f>I345-'Individ-I&amp;O Tables'!I400</f>
        <v>2.9344177243650904E-7</v>
      </c>
      <c r="AH345" s="38">
        <f>J345-'Individ-I&amp;O Tables'!J400</f>
        <v>0</v>
      </c>
      <c r="AI345" s="38">
        <f>K345-'Individ-I&amp;O Tables'!K400</f>
        <v>4.9255371115108915E-8</v>
      </c>
      <c r="AJ345" s="38">
        <f>L345-'Individ-I&amp;O Tables'!L400</f>
        <v>0</v>
      </c>
      <c r="AK345" s="38">
        <f>M345-'Individ-I&amp;O Tables'!M400</f>
        <v>-7.2677612372729072E-8</v>
      </c>
      <c r="AL345" s="38">
        <f>N345-'Individ-I&amp;O Tables'!N400</f>
        <v>-4.2404937738993453E-7</v>
      </c>
      <c r="AM345" s="200">
        <f>O345-'Individ-I&amp;O Tables'!P400</f>
        <v>3.9357757564140172E-7</v>
      </c>
      <c r="AN345" s="202">
        <f>P345-'Individ-I&amp;O Tables'!Q400</f>
        <v>-1.6111353151604391E-7</v>
      </c>
      <c r="AO345" s="38">
        <f>Q345-'Individ-I&amp;O Tables'!R400</f>
        <v>-1.4617919985582262E-8</v>
      </c>
      <c r="AP345" s="38">
        <f>R345-'Individ-I&amp;O Tables'!S400</f>
        <v>-5.915942202783242E-8</v>
      </c>
      <c r="AQ345" s="38">
        <f>S345-'Individ-I&amp;O Tables'!T400</f>
        <v>-1.4617919985582262E-8</v>
      </c>
      <c r="AR345" s="38">
        <f>T345-'Individ-I&amp;O Tables'!U400</f>
        <v>1.6613165820800191E-7</v>
      </c>
      <c r="AS345" s="38">
        <f>U345-'Individ-I&amp;O Tables'!V400</f>
        <v>-1.5897899852124198E-7</v>
      </c>
      <c r="AT345" s="200">
        <f>V345-'Individ-I&amp;O Tables'!W400</f>
        <v>-5.013053894220576E-7</v>
      </c>
    </row>
    <row r="346" spans="1:46" ht="15" x14ac:dyDescent="0.2">
      <c r="A346" s="204">
        <v>2009</v>
      </c>
      <c r="B346" s="54">
        <f>'4.Stata-DNSP&amp;State'!Z299</f>
        <v>1.0415693521499634</v>
      </c>
      <c r="C346" s="54">
        <f>'4.Stata-DNSP&amp;State'!AA299</f>
        <v>1</v>
      </c>
      <c r="D346" s="54">
        <f>'4.Stata-DNSP&amp;State'!AB299</f>
        <v>1.0425992012023926</v>
      </c>
      <c r="E346" s="54">
        <f>'4.Stata-DNSP&amp;State'!AC299</f>
        <v>1.0196312665939331</v>
      </c>
      <c r="F346" s="54">
        <f>'4.Stata-DNSP&amp;State'!AD299</f>
        <v>0.89067763090133667</v>
      </c>
      <c r="G346" s="54"/>
      <c r="H346" s="54">
        <f>'4.Stata-DNSP&amp;State'!C299</f>
        <v>1.0207775831222534</v>
      </c>
      <c r="I346" s="57">
        <f>'4.Stata-DNSP&amp;State'!AE299</f>
        <v>1.073933482170105</v>
      </c>
      <c r="J346" s="54">
        <f>'4.Stata-DNSP&amp;State'!AF299</f>
        <v>1</v>
      </c>
      <c r="K346" s="54">
        <f>'4.Stata-DNSP&amp;State'!AG299</f>
        <v>0.98806720972061157</v>
      </c>
      <c r="L346" s="54">
        <f>'4.Stata-DNSP&amp;State'!AH299</f>
        <v>1</v>
      </c>
      <c r="M346" s="54">
        <f>'4.Stata-DNSP&amp;State'!AI299</f>
        <v>1.0545555353164673</v>
      </c>
      <c r="N346" s="54">
        <f>'4.Stata-DNSP&amp;State'!AJ299</f>
        <v>1.0727273225784302</v>
      </c>
      <c r="O346" s="55">
        <f>'4.Stata-DNSP&amp;State'!D299</f>
        <v>1.0584784746170044</v>
      </c>
      <c r="P346" s="54">
        <f t="shared" si="215"/>
        <v>0.95050354614101507</v>
      </c>
      <c r="Q346" s="54">
        <f t="shared" si="216"/>
        <v>1.0207775831222534</v>
      </c>
      <c r="R346" s="54">
        <f t="shared" si="217"/>
        <v>1.0331054133563355</v>
      </c>
      <c r="S346" s="54">
        <f t="shared" si="218"/>
        <v>1.0207775831222534</v>
      </c>
      <c r="T346" s="54">
        <f t="shared" si="219"/>
        <v>0.96796948945502692</v>
      </c>
      <c r="U346" s="54">
        <f t="shared" si="220"/>
        <v>0.95157227902864516</v>
      </c>
      <c r="V346" s="55">
        <f>'4.Stata-DNSP&amp;State'!I299</f>
        <v>0.97558200359344482</v>
      </c>
      <c r="Y346" s="204">
        <v>2009</v>
      </c>
      <c r="Z346" s="202">
        <f>B346-'Individ-I&amp;O Tables'!B401</f>
        <v>3.5214996341181859E-7</v>
      </c>
      <c r="AA346" s="38">
        <f>C346-'Individ-I&amp;O Tables'!C401</f>
        <v>0</v>
      </c>
      <c r="AB346" s="38">
        <f>D346-'Individ-I&amp;O Tables'!D401</f>
        <v>2.0120239252463534E-7</v>
      </c>
      <c r="AC346" s="38">
        <f>E346-'Individ-I&amp;O Tables'!E401</f>
        <v>2.6659393315142665E-7</v>
      </c>
      <c r="AD346" s="38">
        <f>F346-'Individ-I&amp;O Tables'!F401</f>
        <v>3.0901336711686156E-8</v>
      </c>
      <c r="AE346" s="38"/>
      <c r="AF346" s="200">
        <f>H346-'Individ-I&amp;O Tables'!H401</f>
        <v>-4.1687774654519671E-7</v>
      </c>
      <c r="AG346" s="202">
        <f>I346-'Individ-I&amp;O Tables'!I401</f>
        <v>4.8217010495399393E-7</v>
      </c>
      <c r="AH346" s="38">
        <f>J346-'Individ-I&amp;O Tables'!J401</f>
        <v>0</v>
      </c>
      <c r="AI346" s="38">
        <f>K346-'Individ-I&amp;O Tables'!K401</f>
        <v>9.7206115379222524E-9</v>
      </c>
      <c r="AJ346" s="38">
        <f>L346-'Individ-I&amp;O Tables'!L401</f>
        <v>0</v>
      </c>
      <c r="AK346" s="38">
        <f>M346-'Individ-I&amp;O Tables'!M401</f>
        <v>5.3531646737603467E-7</v>
      </c>
      <c r="AL346" s="38">
        <f>N346-'Individ-I&amp;O Tables'!N401</f>
        <v>3.2257843018967947E-7</v>
      </c>
      <c r="AM346" s="200">
        <f>O346-'Individ-I&amp;O Tables'!P401</f>
        <v>4.7461700436457477E-7</v>
      </c>
      <c r="AN346" s="202">
        <f>P346-'Individ-I&amp;O Tables'!Q401</f>
        <v>-2.53858984944344E-7</v>
      </c>
      <c r="AO346" s="38">
        <f>Q346-'Individ-I&amp;O Tables'!R401</f>
        <v>-4.1687774654519671E-7</v>
      </c>
      <c r="AP346" s="38">
        <f>R346-'Individ-I&amp;O Tables'!S401</f>
        <v>-5.8664366453520245E-7</v>
      </c>
      <c r="AQ346" s="38">
        <f>S346-'Individ-I&amp;O Tables'!T401</f>
        <v>-4.1687774654519671E-7</v>
      </c>
      <c r="AR346" s="38">
        <f>T346-'Individ-I&amp;O Tables'!U401</f>
        <v>-3.1054497307003714E-7</v>
      </c>
      <c r="AS346" s="38">
        <f>U346-'Individ-I&amp;O Tables'!V401</f>
        <v>-2.2097135488063913E-7</v>
      </c>
      <c r="AT346" s="200">
        <f>V346-'Individ-I&amp;O Tables'!W401</f>
        <v>-2.9640655518914372E-7</v>
      </c>
    </row>
    <row r="347" spans="1:46" ht="15" x14ac:dyDescent="0.2">
      <c r="A347" s="204">
        <v>2010</v>
      </c>
      <c r="B347" s="54">
        <f>'4.Stata-DNSP&amp;State'!Z300</f>
        <v>1.0500979423522949</v>
      </c>
      <c r="C347" s="54">
        <f>'4.Stata-DNSP&amp;State'!AA300</f>
        <v>1</v>
      </c>
      <c r="D347" s="54">
        <f>'4.Stata-DNSP&amp;State'!AB300</f>
        <v>1.0672448873519897</v>
      </c>
      <c r="E347" s="54">
        <f>'4.Stata-DNSP&amp;State'!AC300</f>
        <v>1.0369077920913696</v>
      </c>
      <c r="F347" s="54">
        <f>'4.Stata-DNSP&amp;State'!AD300</f>
        <v>0.7867119312286377</v>
      </c>
      <c r="G347" s="54"/>
      <c r="H347" s="54">
        <f>'4.Stata-DNSP&amp;State'!C300</f>
        <v>1.0337898731231689</v>
      </c>
      <c r="I347" s="57">
        <f>'4.Stata-DNSP&amp;State'!AE300</f>
        <v>1.2397006750106812</v>
      </c>
      <c r="J347" s="54">
        <f>'4.Stata-DNSP&amp;State'!AF300</f>
        <v>1</v>
      </c>
      <c r="K347" s="54">
        <f>'4.Stata-DNSP&amp;State'!AG300</f>
        <v>0.98871070146560669</v>
      </c>
      <c r="L347" s="54">
        <f>'4.Stata-DNSP&amp;State'!AH300</f>
        <v>1</v>
      </c>
      <c r="M347" s="54">
        <f>'4.Stata-DNSP&amp;State'!AI300</f>
        <v>1.0950661897659302</v>
      </c>
      <c r="N347" s="54">
        <f>'4.Stata-DNSP&amp;State'!AJ300</f>
        <v>1.0909091234207153</v>
      </c>
      <c r="O347" s="55">
        <f>'4.Stata-DNSP&amp;State'!D300</f>
        <v>1.1402914524078369</v>
      </c>
      <c r="P347" s="54">
        <f t="shared" si="215"/>
        <v>0.83390280731617894</v>
      </c>
      <c r="Q347" s="54">
        <f t="shared" si="216"/>
        <v>1.0337898731231689</v>
      </c>
      <c r="R347" s="54">
        <f t="shared" si="217"/>
        <v>1.0455938947467034</v>
      </c>
      <c r="S347" s="54">
        <f t="shared" si="218"/>
        <v>1.0337898731231689</v>
      </c>
      <c r="T347" s="54">
        <f t="shared" si="219"/>
        <v>0.94404327590840964</v>
      </c>
      <c r="U347" s="54">
        <f t="shared" si="220"/>
        <v>0.94764068878767826</v>
      </c>
      <c r="V347" s="55">
        <f>'4.Stata-DNSP&amp;State'!I300</f>
        <v>0.96899682283401489</v>
      </c>
      <c r="Y347" s="204">
        <v>2010</v>
      </c>
      <c r="Z347" s="202">
        <f>B347-'Individ-I&amp;O Tables'!B402</f>
        <v>-5.764770505400918E-8</v>
      </c>
      <c r="AA347" s="38">
        <f>C347-'Individ-I&amp;O Tables'!C402</f>
        <v>0</v>
      </c>
      <c r="AB347" s="38">
        <f>D347-'Individ-I&amp;O Tables'!D402</f>
        <v>-1.1264801025312465E-7</v>
      </c>
      <c r="AC347" s="38">
        <f>E347-'Individ-I&amp;O Tables'!E402</f>
        <v>-2.0790863031194817E-7</v>
      </c>
      <c r="AD347" s="38">
        <f>F347-'Individ-I&amp;O Tables'!F402</f>
        <v>3.1228637675795312E-8</v>
      </c>
      <c r="AE347" s="38"/>
      <c r="AF347" s="200">
        <f>H347-'Individ-I&amp;O Tables'!H402</f>
        <v>-1.2687683104140035E-7</v>
      </c>
      <c r="AG347" s="202">
        <f>I347-'Individ-I&amp;O Tables'!I402</f>
        <v>-3.2498931878954807E-7</v>
      </c>
      <c r="AH347" s="38">
        <f>J347-'Individ-I&amp;O Tables'!J402</f>
        <v>0</v>
      </c>
      <c r="AI347" s="38">
        <f>K347-'Individ-I&amp;O Tables'!K402</f>
        <v>1.0146560669443971E-7</v>
      </c>
      <c r="AJ347" s="38">
        <f>L347-'Individ-I&amp;O Tables'!L402</f>
        <v>0</v>
      </c>
      <c r="AK347" s="38">
        <f>M347-'Individ-I&amp;O Tables'!M402</f>
        <v>1.8976593008090958E-7</v>
      </c>
      <c r="AL347" s="38">
        <f>N347-'Individ-I&amp;O Tables'!N402</f>
        <v>1.2342071542548183E-7</v>
      </c>
      <c r="AM347" s="200">
        <f>O347-'Individ-I&amp;O Tables'!P402</f>
        <v>4.5240783697053644E-7</v>
      </c>
      <c r="AN347" s="202">
        <f>P347-'Individ-I&amp;O Tables'!Q402</f>
        <v>-1.9268382100978698E-7</v>
      </c>
      <c r="AO347" s="38">
        <f>Q347-'Individ-I&amp;O Tables'!R402</f>
        <v>-1.2687683104140035E-7</v>
      </c>
      <c r="AP347" s="38">
        <f>R347-'Individ-I&amp;O Tables'!S402</f>
        <v>-1.0525329652288917E-7</v>
      </c>
      <c r="AQ347" s="38">
        <f>S347-'Individ-I&amp;O Tables'!T402</f>
        <v>-1.2687683104140035E-7</v>
      </c>
      <c r="AR347" s="38">
        <f>T347-'Individ-I&amp;O Tables'!U402</f>
        <v>-2.24091590395048E-7</v>
      </c>
      <c r="AS347" s="38">
        <f>U347-'Individ-I&amp;O Tables'!V402</f>
        <v>-2.1121232174348137E-7</v>
      </c>
      <c r="AT347" s="200">
        <f>V347-'Individ-I&amp;O Tables'!W402</f>
        <v>-4.771659850577592E-7</v>
      </c>
    </row>
    <row r="348" spans="1:46" ht="15" x14ac:dyDescent="0.2">
      <c r="A348" s="204">
        <v>2011</v>
      </c>
      <c r="B348" s="54">
        <f>'4.Stata-DNSP&amp;State'!Z301</f>
        <v>1.0549732446670532</v>
      </c>
      <c r="C348" s="54">
        <f>'4.Stata-DNSP&amp;State'!AA301</f>
        <v>1</v>
      </c>
      <c r="D348" s="54">
        <f>'4.Stata-DNSP&amp;State'!AB301</f>
        <v>1.0933727025985718</v>
      </c>
      <c r="E348" s="54">
        <f>'4.Stata-DNSP&amp;State'!AC301</f>
        <v>1.0565605163574219</v>
      </c>
      <c r="F348" s="54">
        <f>'4.Stata-DNSP&amp;State'!AD301</f>
        <v>1.4901107549667358</v>
      </c>
      <c r="G348" s="54"/>
      <c r="H348" s="54">
        <f>'4.Stata-DNSP&amp;State'!C301</f>
        <v>1.0185575485229492</v>
      </c>
      <c r="I348" s="57">
        <f>'4.Stata-DNSP&amp;State'!AE301</f>
        <v>1.378732442855835</v>
      </c>
      <c r="J348" s="54">
        <f>'4.Stata-DNSP&amp;State'!AF301</f>
        <v>1</v>
      </c>
      <c r="K348" s="54">
        <f>'4.Stata-DNSP&amp;State'!AG301</f>
        <v>0.99088954925537109</v>
      </c>
      <c r="L348" s="54">
        <f>'4.Stata-DNSP&amp;State'!AH301</f>
        <v>1</v>
      </c>
      <c r="M348" s="54">
        <f>'4.Stata-DNSP&amp;State'!AI301</f>
        <v>1.1327272653579712</v>
      </c>
      <c r="N348" s="54">
        <f>'4.Stata-DNSP&amp;State'!AJ301</f>
        <v>1.1203305721282959</v>
      </c>
      <c r="O348" s="55">
        <f>'4.Stata-DNSP&amp;State'!D301</f>
        <v>1.21063232421875</v>
      </c>
      <c r="P348" s="54">
        <f t="shared" si="215"/>
        <v>0.73876374912391407</v>
      </c>
      <c r="Q348" s="54">
        <f t="shared" si="216"/>
        <v>1.0185575485229492</v>
      </c>
      <c r="R348" s="54">
        <f t="shared" si="217"/>
        <v>1.0279223847787777</v>
      </c>
      <c r="S348" s="54">
        <f t="shared" si="218"/>
        <v>1.0185575485229492</v>
      </c>
      <c r="T348" s="54">
        <f t="shared" si="219"/>
        <v>0.89920811449794014</v>
      </c>
      <c r="U348" s="54">
        <f t="shared" si="220"/>
        <v>0.90915804126276045</v>
      </c>
      <c r="V348" s="55">
        <f>'4.Stata-DNSP&amp;State'!I301</f>
        <v>0.93362772464752197</v>
      </c>
      <c r="Y348" s="204">
        <v>2011</v>
      </c>
      <c r="Z348" s="202">
        <f>B348-'Individ-I&amp;O Tables'!B403</f>
        <v>2.4466705328407556E-7</v>
      </c>
      <c r="AA348" s="38">
        <f>C348-'Individ-I&amp;O Tables'!C403</f>
        <v>0</v>
      </c>
      <c r="AB348" s="38">
        <f>D348-'Individ-I&amp;O Tables'!D403</f>
        <v>-2.9740142815093407E-7</v>
      </c>
      <c r="AC348" s="38">
        <f>E348-'Individ-I&amp;O Tables'!E403</f>
        <v>-4.8364257820843193E-7</v>
      </c>
      <c r="AD348" s="38">
        <f>F348-'Individ-I&amp;O Tables'!F403</f>
        <v>-2.4503326412350646E-7</v>
      </c>
      <c r="AE348" s="38"/>
      <c r="AF348" s="200">
        <f>H348-'Individ-I&amp;O Tables'!H403</f>
        <v>-4.5147705085568646E-7</v>
      </c>
      <c r="AG348" s="202">
        <f>I348-'Individ-I&amp;O Tables'!I403</f>
        <v>4.428558348923417E-7</v>
      </c>
      <c r="AH348" s="38">
        <f>J348-'Individ-I&amp;O Tables'!J403</f>
        <v>0</v>
      </c>
      <c r="AI348" s="38">
        <f>K348-'Individ-I&amp;O Tables'!K403</f>
        <v>4.9255371115108915E-8</v>
      </c>
      <c r="AJ348" s="38">
        <f>L348-'Individ-I&amp;O Tables'!L403</f>
        <v>0</v>
      </c>
      <c r="AK348" s="38">
        <f>M348-'Individ-I&amp;O Tables'!M403</f>
        <v>2.6535797115201376E-7</v>
      </c>
      <c r="AL348" s="38">
        <f>N348-'Individ-I&amp;O Tables'!N403</f>
        <v>-4.2787170406732855E-7</v>
      </c>
      <c r="AM348" s="200">
        <f>O348-'Individ-I&amp;O Tables'!P403</f>
        <v>3.2421875006960477E-7</v>
      </c>
      <c r="AN348" s="202">
        <f>P348-'Individ-I&amp;O Tables'!Q403</f>
        <v>-1.5087608595809598E-7</v>
      </c>
      <c r="AO348" s="38">
        <f>Q348-'Individ-I&amp;O Tables'!R403</f>
        <v>-4.5147705085568646E-7</v>
      </c>
      <c r="AP348" s="38">
        <f>R348-'Individ-I&amp;O Tables'!S403</f>
        <v>-6.1522122218882203E-7</v>
      </c>
      <c r="AQ348" s="38">
        <f>S348-'Individ-I&amp;O Tables'!T403</f>
        <v>-4.5147705085568646E-7</v>
      </c>
      <c r="AR348" s="38">
        <f>T348-'Individ-I&amp;O Tables'!U403</f>
        <v>-3.855020598297898E-7</v>
      </c>
      <c r="AS348" s="38">
        <f>U348-'Individ-I&amp;O Tables'!V403</f>
        <v>-2.5873723952241079E-7</v>
      </c>
      <c r="AT348" s="200">
        <f>V348-'Individ-I&amp;O Tables'!W403</f>
        <v>-5.7535247799389566E-7</v>
      </c>
    </row>
    <row r="349" spans="1:46" ht="15" x14ac:dyDescent="0.2">
      <c r="A349" s="204">
        <v>2012</v>
      </c>
      <c r="B349" s="54">
        <f>'4.Stata-DNSP&amp;State'!Z302</f>
        <v>1.0481750965118408</v>
      </c>
      <c r="C349" s="54">
        <f>'4.Stata-DNSP&amp;State'!AA302</f>
        <v>1.1135847568511963</v>
      </c>
      <c r="D349" s="54">
        <f>'4.Stata-DNSP&amp;State'!AB302</f>
        <v>1.1208724975585938</v>
      </c>
      <c r="E349" s="54">
        <f>'4.Stata-DNSP&amp;State'!AC302</f>
        <v>1.0735800266265869</v>
      </c>
      <c r="F349" s="54">
        <f>'4.Stata-DNSP&amp;State'!AD302</f>
        <v>1.040810227394104</v>
      </c>
      <c r="G349" s="54"/>
      <c r="H349" s="54">
        <f>'4.Stata-DNSP&amp;State'!C302</f>
        <v>1.098650336265564</v>
      </c>
      <c r="I349" s="57">
        <f>'4.Stata-DNSP&amp;State'!AE302</f>
        <v>1.4793243408203125</v>
      </c>
      <c r="J349" s="54">
        <f>'4.Stata-DNSP&amp;State'!AF302</f>
        <v>1.1162023544311523</v>
      </c>
      <c r="K349" s="54">
        <f>'4.Stata-DNSP&amp;State'!AG302</f>
        <v>0.9771655797958374</v>
      </c>
      <c r="L349" s="54">
        <f>'4.Stata-DNSP&amp;State'!AH302</f>
        <v>1</v>
      </c>
      <c r="M349" s="54">
        <f>'4.Stata-DNSP&amp;State'!AI302</f>
        <v>1.1738647222518921</v>
      </c>
      <c r="N349" s="54">
        <f>'4.Stata-DNSP&amp;State'!AJ302</f>
        <v>1.12760329246521</v>
      </c>
      <c r="O349" s="55">
        <f>'4.Stata-DNSP&amp;State'!D302</f>
        <v>1.2628322839736938</v>
      </c>
      <c r="P349" s="54">
        <f t="shared" si="215"/>
        <v>0.74267035696603367</v>
      </c>
      <c r="Q349" s="54">
        <f t="shared" si="216"/>
        <v>0.98427523638889525</v>
      </c>
      <c r="R349" s="54">
        <f t="shared" si="217"/>
        <v>1.1243236141157456</v>
      </c>
      <c r="S349" s="54">
        <f t="shared" si="218"/>
        <v>1.098650336265564</v>
      </c>
      <c r="T349" s="54">
        <f t="shared" si="219"/>
        <v>0.9359258485577111</v>
      </c>
      <c r="U349" s="54">
        <f t="shared" si="220"/>
        <v>0.97432345542699872</v>
      </c>
      <c r="V349" s="55">
        <f>'4.Stata-DNSP&amp;State'!I302</f>
        <v>0.98979562520980835</v>
      </c>
      <c r="Y349" s="204">
        <v>2012</v>
      </c>
      <c r="Z349" s="202">
        <f>B349-'Individ-I&amp;O Tables'!B404</f>
        <v>9.6511840741442256E-8</v>
      </c>
      <c r="AA349" s="38">
        <f>C349-'Individ-I&amp;O Tables'!C404</f>
        <v>-2.4314880375797543E-7</v>
      </c>
      <c r="AB349" s="38">
        <f>D349-'Individ-I&amp;O Tables'!D404</f>
        <v>4.9755859365951949E-7</v>
      </c>
      <c r="AC349" s="38">
        <f>E349-'Individ-I&amp;O Tables'!E404</f>
        <v>2.6626586935307728E-8</v>
      </c>
      <c r="AD349" s="38">
        <f>F349-'Individ-I&amp;O Tables'!F404</f>
        <v>2.2739410399097437E-7</v>
      </c>
      <c r="AE349" s="38"/>
      <c r="AF349" s="200">
        <f>H349-'Individ-I&amp;O Tables'!H404</f>
        <v>-6.6373443607936622E-7</v>
      </c>
      <c r="AG349" s="202">
        <f>I349-'Individ-I&amp;O Tables'!I404</f>
        <v>3.4082031241666755E-7</v>
      </c>
      <c r="AH349" s="38">
        <f>J349-'Individ-I&amp;O Tables'!J404</f>
        <v>3.544311524272814E-7</v>
      </c>
      <c r="AI349" s="38">
        <f>K349-'Individ-I&amp;O Tables'!K404</f>
        <v>-2.0204162565207184E-8</v>
      </c>
      <c r="AJ349" s="38">
        <f>L349-'Individ-I&amp;O Tables'!L404</f>
        <v>0</v>
      </c>
      <c r="AK349" s="38">
        <f>M349-'Individ-I&amp;O Tables'!M404</f>
        <v>-2.7774810784642057E-7</v>
      </c>
      <c r="AL349" s="38">
        <f>N349-'Individ-I&amp;O Tables'!N404</f>
        <v>2.9246521004999693E-7</v>
      </c>
      <c r="AM349" s="200">
        <f>O349-'Individ-I&amp;O Tables'!P404</f>
        <v>2.8397369389310256E-7</v>
      </c>
      <c r="AN349" s="202">
        <f>P349-'Individ-I&amp;O Tables'!Q404</f>
        <v>-3.4303396634349781E-7</v>
      </c>
      <c r="AO349" s="38">
        <f>Q349-'Individ-I&amp;O Tables'!R404</f>
        <v>-2.6361110472272742E-7</v>
      </c>
      <c r="AP349" s="38">
        <f>R349-'Individ-I&amp;O Tables'!S404</f>
        <v>-3.8588425455010622E-7</v>
      </c>
      <c r="AQ349" s="38">
        <f>S349-'Individ-I&amp;O Tables'!T404</f>
        <v>-6.6373443607936622E-7</v>
      </c>
      <c r="AR349" s="38">
        <f>T349-'Individ-I&amp;O Tables'!U404</f>
        <v>-4.5144228888460702E-7</v>
      </c>
      <c r="AS349" s="38">
        <f>U349-'Individ-I&amp;O Tables'!V404</f>
        <v>-3.4457300124302037E-7</v>
      </c>
      <c r="AT349" s="200">
        <f>V349-'Individ-I&amp;O Tables'!W404</f>
        <v>-5.7479019166528644E-7</v>
      </c>
    </row>
    <row r="350" spans="1:46" ht="15" x14ac:dyDescent="0.2">
      <c r="A350" s="204">
        <v>2013</v>
      </c>
      <c r="B350" s="54">
        <f>'4.Stata-DNSP&amp;State'!Z303</f>
        <v>1.0528101921081543</v>
      </c>
      <c r="C350" s="54">
        <f>'4.Stata-DNSP&amp;State'!AA303</f>
        <v>1.1135847568511963</v>
      </c>
      <c r="D350" s="54">
        <f>'4.Stata-DNSP&amp;State'!AB303</f>
        <v>1.1472073793411255</v>
      </c>
      <c r="E350" s="54">
        <f>'4.Stata-DNSP&amp;State'!AC303</f>
        <v>1.0892937183380127</v>
      </c>
      <c r="F350" s="54">
        <f>'4.Stata-DNSP&amp;State'!AD303</f>
        <v>0.94071006774902344</v>
      </c>
      <c r="G350" s="54"/>
      <c r="H350" s="54">
        <f>'4.Stata-DNSP&amp;State'!C303</f>
        <v>1.1109973192214966</v>
      </c>
      <c r="I350" s="57">
        <f>'4.Stata-DNSP&amp;State'!AE303</f>
        <v>1.5797146558761597</v>
      </c>
      <c r="J350" s="54">
        <f>'4.Stata-DNSP&amp;State'!AF303</f>
        <v>1.1162023544311523</v>
      </c>
      <c r="K350" s="54">
        <f>'4.Stata-DNSP&amp;State'!AG303</f>
        <v>0.9709550142288208</v>
      </c>
      <c r="L350" s="54">
        <f>'4.Stata-DNSP&amp;State'!AH303</f>
        <v>1</v>
      </c>
      <c r="M350" s="54">
        <f>'4.Stata-DNSP&amp;State'!AI303</f>
        <v>1.2148202657699585</v>
      </c>
      <c r="N350" s="54">
        <f>'4.Stata-DNSP&amp;State'!AJ303</f>
        <v>1.1498842239379883</v>
      </c>
      <c r="O350" s="55">
        <f>'4.Stata-DNSP&amp;State'!D303</f>
        <v>1.3199578523635864</v>
      </c>
      <c r="P350" s="54">
        <f t="shared" si="215"/>
        <v>0.70328987269242138</v>
      </c>
      <c r="Q350" s="54">
        <f t="shared" si="216"/>
        <v>0.99533683548597385</v>
      </c>
      <c r="R350" s="54">
        <f t="shared" si="217"/>
        <v>1.1442315070630786</v>
      </c>
      <c r="S350" s="54">
        <f t="shared" si="218"/>
        <v>1.1109973192214966</v>
      </c>
      <c r="T350" s="54">
        <f t="shared" si="219"/>
        <v>0.91453637260269238</v>
      </c>
      <c r="U350" s="54">
        <f t="shared" si="220"/>
        <v>0.96618189561439816</v>
      </c>
      <c r="V350" s="55">
        <f>'4.Stata-DNSP&amp;State'!I303</f>
        <v>0.98340886831283569</v>
      </c>
      <c r="Y350" s="204">
        <v>2013</v>
      </c>
      <c r="Z350" s="202">
        <f>B350-'Individ-I&amp;O Tables'!B405</f>
        <v>1.9210815427328498E-7</v>
      </c>
      <c r="AA350" s="38">
        <f>C350-'Individ-I&amp;O Tables'!C405</f>
        <v>-2.4314880375797543E-7</v>
      </c>
      <c r="AB350" s="38">
        <f>D350-'Individ-I&amp;O Tables'!D405</f>
        <v>3.793411254005008E-7</v>
      </c>
      <c r="AC350" s="38">
        <f>E350-'Individ-I&amp;O Tables'!E405</f>
        <v>-2.8166198728918346E-7</v>
      </c>
      <c r="AD350" s="38">
        <f>F350-'Individ-I&amp;O Tables'!F405</f>
        <v>6.7749023391350249E-8</v>
      </c>
      <c r="AE350" s="38"/>
      <c r="AF350" s="200">
        <f>H350-'Individ-I&amp;O Tables'!H405</f>
        <v>-6.8077850334802292E-7</v>
      </c>
      <c r="AG350" s="202">
        <f>I350-'Individ-I&amp;O Tables'!I405</f>
        <v>6.5587615960538415E-7</v>
      </c>
      <c r="AH350" s="38">
        <f>J350-'Individ-I&amp;O Tables'!J405</f>
        <v>3.544311524272814E-7</v>
      </c>
      <c r="AI350" s="38">
        <f>K350-'Individ-I&amp;O Tables'!K405</f>
        <v>1.4228820788275698E-8</v>
      </c>
      <c r="AJ350" s="38">
        <f>L350-'Individ-I&amp;O Tables'!L405</f>
        <v>0</v>
      </c>
      <c r="AK350" s="38">
        <f>M350-'Individ-I&amp;O Tables'!M405</f>
        <v>2.6576995848515139E-7</v>
      </c>
      <c r="AL350" s="38">
        <f>N350-'Individ-I&amp;O Tables'!N405</f>
        <v>2.2393798837505585E-7</v>
      </c>
      <c r="AM350" s="200">
        <f>O350-'Individ-I&amp;O Tables'!P405</f>
        <v>8.5236358637885701E-7</v>
      </c>
      <c r="AN350" s="202">
        <f>P350-'Individ-I&amp;O Tables'!Q405</f>
        <v>-5.2730757860164346E-7</v>
      </c>
      <c r="AO350" s="38">
        <f>Q350-'Individ-I&amp;O Tables'!R405</f>
        <v>-4.6451402613278958E-7</v>
      </c>
      <c r="AP350" s="38">
        <f>R350-'Individ-I&amp;O Tables'!S405</f>
        <v>-4.9293692128138389E-7</v>
      </c>
      <c r="AQ350" s="38">
        <f>S350-'Individ-I&amp;O Tables'!T405</f>
        <v>-6.8077850334802292E-7</v>
      </c>
      <c r="AR350" s="38">
        <f>T350-'Individ-I&amp;O Tables'!U405</f>
        <v>-6.273973076620365E-7</v>
      </c>
      <c r="AS350" s="38">
        <f>U350-'Individ-I&amp;O Tables'!V405</f>
        <v>-5.0438560184051795E-7</v>
      </c>
      <c r="AT350" s="200">
        <f>V350-'Individ-I&amp;O Tables'!W405</f>
        <v>-5.3168716429574658E-7</v>
      </c>
    </row>
    <row r="351" spans="1:46" ht="15" x14ac:dyDescent="0.2">
      <c r="A351" s="204">
        <v>2014</v>
      </c>
      <c r="B351" s="54">
        <f>'4.Stata-DNSP&amp;State'!Z304</f>
        <v>1.0259263515472412</v>
      </c>
      <c r="C351" s="54">
        <f>'4.Stata-DNSP&amp;State'!AA304</f>
        <v>1.1135847568511963</v>
      </c>
      <c r="D351" s="54">
        <f>'4.Stata-DNSP&amp;State'!AB304</f>
        <v>1.1566241979598999</v>
      </c>
      <c r="E351" s="54">
        <f>'4.Stata-DNSP&amp;State'!AC304</f>
        <v>1.1026920080184937</v>
      </c>
      <c r="F351" s="54">
        <f>'4.Stata-DNSP&amp;State'!AD304</f>
        <v>0.88584202527999878</v>
      </c>
      <c r="G351" s="54"/>
      <c r="H351" s="54">
        <f>'4.Stata-DNSP&amp;State'!C304</f>
        <v>1.1148687601089478</v>
      </c>
      <c r="I351" s="57">
        <f>'4.Stata-DNSP&amp;State'!AE304</f>
        <v>1.7556003332138062</v>
      </c>
      <c r="J351" s="54">
        <f>'4.Stata-DNSP&amp;State'!AF304</f>
        <v>1.1165001392364502</v>
      </c>
      <c r="K351" s="54">
        <f>'4.Stata-DNSP&amp;State'!AG304</f>
        <v>0.96045583486557007</v>
      </c>
      <c r="L351" s="54">
        <f>'4.Stata-DNSP&amp;State'!AH304</f>
        <v>3.8573300838470459</v>
      </c>
      <c r="M351" s="54">
        <f>'4.Stata-DNSP&amp;State'!AI304</f>
        <v>1.2587634325027466</v>
      </c>
      <c r="N351" s="54">
        <f>'4.Stata-DNSP&amp;State'!AJ304</f>
        <v>1.1828343868255615</v>
      </c>
      <c r="O351" s="55">
        <f>'4.Stata-DNSP&amp;State'!D304</f>
        <v>1.4132184982299805</v>
      </c>
      <c r="P351" s="54">
        <f t="shared" si="215"/>
        <v>0.63503562799402435</v>
      </c>
      <c r="Q351" s="54">
        <f t="shared" si="216"/>
        <v>0.99853884556734751</v>
      </c>
      <c r="R351" s="54">
        <f t="shared" si="217"/>
        <v>1.1607704588155165</v>
      </c>
      <c r="S351" s="54">
        <f t="shared" si="218"/>
        <v>0.28902601951997103</v>
      </c>
      <c r="T351" s="54">
        <f t="shared" si="219"/>
        <v>0.88568569067207559</v>
      </c>
      <c r="U351" s="54">
        <f t="shared" si="220"/>
        <v>0.94254003140793285</v>
      </c>
      <c r="V351" s="55">
        <f>'4.Stata-DNSP&amp;State'!I304</f>
        <v>0.96527469158172607</v>
      </c>
      <c r="Y351" s="204">
        <v>2014</v>
      </c>
      <c r="Z351" s="202">
        <f>B351-'Individ-I&amp;O Tables'!B406</f>
        <v>3.5154724131736259E-7</v>
      </c>
      <c r="AA351" s="38">
        <f>C351-'Individ-I&amp;O Tables'!C406</f>
        <v>-2.4314880375797543E-7</v>
      </c>
      <c r="AB351" s="38">
        <f>D351-'Individ-I&amp;O Tables'!D406</f>
        <v>1.9795989980586626E-7</v>
      </c>
      <c r="AC351" s="38">
        <f>E351-'Individ-I&amp;O Tables'!E406</f>
        <v>8.0184936468441492E-9</v>
      </c>
      <c r="AD351" s="38">
        <f>F351-'Individ-I&amp;O Tables'!F406</f>
        <v>1.2527999881939422E-7</v>
      </c>
      <c r="AE351" s="38"/>
      <c r="AF351" s="200">
        <f>H351-'Individ-I&amp;O Tables'!H406</f>
        <v>-2.398910523560005E-7</v>
      </c>
      <c r="AG351" s="202">
        <f>I351-'Individ-I&amp;O Tables'!I406</f>
        <v>3.3321380610296103E-7</v>
      </c>
      <c r="AH351" s="38">
        <f>J351-'Individ-I&amp;O Tables'!J406</f>
        <v>1.3923645014735087E-7</v>
      </c>
      <c r="AI351" s="38">
        <f>K351-'Individ-I&amp;O Tables'!K406</f>
        <v>3.4865570097686316E-8</v>
      </c>
      <c r="AJ351" s="38">
        <f>L351-'Individ-I&amp;O Tables'!L406</f>
        <v>8.3847045750928828E-8</v>
      </c>
      <c r="AK351" s="38">
        <f>M351-'Individ-I&amp;O Tables'!M406</f>
        <v>4.3250274650574738E-7</v>
      </c>
      <c r="AL351" s="38">
        <f>N351-'Individ-I&amp;O Tables'!N406</f>
        <v>3.8682556158242676E-7</v>
      </c>
      <c r="AM351" s="200">
        <f>O351-'Individ-I&amp;O Tables'!P406</f>
        <v>4.9822998038351329E-7</v>
      </c>
      <c r="AN351" s="202">
        <f>P351-'Individ-I&amp;O Tables'!Q406</f>
        <v>-4.7200597563801239E-7</v>
      </c>
      <c r="AO351" s="38">
        <f>Q351-'Individ-I&amp;O Tables'!R406</f>
        <v>-5.5443265245536111E-7</v>
      </c>
      <c r="AP351" s="38">
        <f>R351-'Individ-I&amp;O Tables'!S406</f>
        <v>-5.4118448344908643E-7</v>
      </c>
      <c r="AQ351" s="38">
        <f>S351-'Individ-I&amp;O Tables'!T406</f>
        <v>-1.8048002897730342E-7</v>
      </c>
      <c r="AR351" s="38">
        <f>T351-'Individ-I&amp;O Tables'!U406</f>
        <v>-6.0932792445012041E-7</v>
      </c>
      <c r="AS351" s="38">
        <f>U351-'Individ-I&amp;O Tables'!V406</f>
        <v>-5.6859206709614085E-7</v>
      </c>
      <c r="AT351" s="200">
        <f>V351-'Individ-I&amp;O Tables'!W406</f>
        <v>-6.0841827387303482E-7</v>
      </c>
    </row>
    <row r="352" spans="1:46" ht="15" x14ac:dyDescent="0.2">
      <c r="A352" s="204">
        <v>2015</v>
      </c>
      <c r="B352" s="54">
        <f>'4.Stata-DNSP&amp;State'!Z305</f>
        <v>1.0354570150375366</v>
      </c>
      <c r="C352" s="54">
        <f>'4.Stata-DNSP&amp;State'!AA305</f>
        <v>1.162805438041687</v>
      </c>
      <c r="D352" s="54">
        <f>'4.Stata-DNSP&amp;State'!AB305</f>
        <v>1.1769529581069946</v>
      </c>
      <c r="E352" s="54">
        <f>'4.Stata-DNSP&amp;State'!AC305</f>
        <v>1.1273586750030518</v>
      </c>
      <c r="F352" s="54">
        <f>'4.Stata-DNSP&amp;State'!AD305</f>
        <v>1.1053270101547241</v>
      </c>
      <c r="G352" s="54"/>
      <c r="H352" s="54">
        <f>'4.Stata-DNSP&amp;State'!C305</f>
        <v>1.1424069404602051</v>
      </c>
      <c r="I352" s="57">
        <f>'4.Stata-DNSP&amp;State'!AE305</f>
        <v>1.6905546188354492</v>
      </c>
      <c r="J352" s="54">
        <f>'4.Stata-DNSP&amp;State'!AF305</f>
        <v>1.1161353588104248</v>
      </c>
      <c r="K352" s="54">
        <f>'4.Stata-DNSP&amp;State'!AG305</f>
        <v>0.93621158599853516</v>
      </c>
      <c r="L352" s="54">
        <f>'4.Stata-DNSP&amp;State'!AH305</f>
        <v>3.8714921474456787</v>
      </c>
      <c r="M352" s="54">
        <f>'4.Stata-DNSP&amp;State'!AI305</f>
        <v>1.3022180795669556</v>
      </c>
      <c r="N352" s="54">
        <f>'4.Stata-DNSP&amp;State'!AJ305</f>
        <v>1.1996743679046631</v>
      </c>
      <c r="O352" s="55">
        <f>'4.Stata-DNSP&amp;State'!D305</f>
        <v>1.3871797323226929</v>
      </c>
      <c r="P352" s="54">
        <f t="shared" si="215"/>
        <v>0.67575866980693022</v>
      </c>
      <c r="Q352" s="54">
        <f t="shared" si="216"/>
        <v>1.0235379888670317</v>
      </c>
      <c r="R352" s="54">
        <f t="shared" si="217"/>
        <v>1.2202443951190245</v>
      </c>
      <c r="S352" s="54">
        <f t="shared" si="218"/>
        <v>0.29508181779832326</v>
      </c>
      <c r="T352" s="54">
        <f t="shared" si="219"/>
        <v>0.87727774509174783</v>
      </c>
      <c r="U352" s="54">
        <f t="shared" si="220"/>
        <v>0.95226419020314601</v>
      </c>
      <c r="V352" s="55">
        <f>'4.Stata-DNSP&amp;State'!I305</f>
        <v>0.97800439596176147</v>
      </c>
      <c r="Y352" s="204">
        <v>2015</v>
      </c>
      <c r="Z352" s="202">
        <f>B352-'Individ-I&amp;O Tables'!B407</f>
        <v>1.5037536549300512E-8</v>
      </c>
      <c r="AA352" s="38">
        <f>C352-'Individ-I&amp;O Tables'!C407</f>
        <v>4.3804168692318513E-7</v>
      </c>
      <c r="AB352" s="38">
        <f>D352-'Individ-I&amp;O Tables'!D407</f>
        <v>-4.1893005287008123E-8</v>
      </c>
      <c r="AC352" s="38">
        <f>E352-'Individ-I&amp;O Tables'!E407</f>
        <v>-3.2499694824217329E-7</v>
      </c>
      <c r="AD352" s="38">
        <f>F352-'Individ-I&amp;O Tables'!F407</f>
        <v>1.0154724172650731E-8</v>
      </c>
      <c r="AE352" s="38"/>
      <c r="AF352" s="200">
        <f>H352-'Individ-I&amp;O Tables'!H407</f>
        <v>-5.953979487216543E-8</v>
      </c>
      <c r="AG352" s="202">
        <f>I352-'Individ-I&amp;O Tables'!I407</f>
        <v>6.1883544932861412E-7</v>
      </c>
      <c r="AH352" s="38">
        <f>J352-'Individ-I&amp;O Tables'!J407</f>
        <v>3.5881042470542468E-7</v>
      </c>
      <c r="AI352" s="38">
        <f>K352-'Individ-I&amp;O Tables'!K407</f>
        <v>8.5998535181985858E-8</v>
      </c>
      <c r="AJ352" s="38">
        <f>L352-'Individ-I&amp;O Tables'!L407</f>
        <v>1.4744567877755799E-7</v>
      </c>
      <c r="AK352" s="38">
        <f>M352-'Individ-I&amp;O Tables'!M407</f>
        <v>7.9566955468735046E-8</v>
      </c>
      <c r="AL352" s="38">
        <f>N352-'Individ-I&amp;O Tables'!N407</f>
        <v>3.6790466317881965E-7</v>
      </c>
      <c r="AM352" s="200">
        <f>O352-'Individ-I&amp;O Tables'!P407</f>
        <v>7.3232269293121988E-7</v>
      </c>
      <c r="AN352" s="202">
        <f>P352-'Individ-I&amp;O Tables'!Q407</f>
        <v>-4.301930697225842E-7</v>
      </c>
      <c r="AO352" s="38">
        <f>Q352-'Individ-I&amp;O Tables'!R407</f>
        <v>-1.1132968325000547E-8</v>
      </c>
      <c r="AP352" s="38">
        <f>R352-'Individ-I&amp;O Tables'!S407</f>
        <v>-6.0488097552990894E-7</v>
      </c>
      <c r="AQ352" s="38">
        <f>S352-'Individ-I&amp;O Tables'!T407</f>
        <v>-1.8220167674609655E-7</v>
      </c>
      <c r="AR352" s="38">
        <f>T352-'Individ-I&amp;O Tables'!U407</f>
        <v>-4.5490825217875397E-7</v>
      </c>
      <c r="AS352" s="38">
        <f>U352-'Individ-I&amp;O Tables'!V407</f>
        <v>-4.097968540062169E-7</v>
      </c>
      <c r="AT352" s="200">
        <f>V352-'Individ-I&amp;O Tables'!W407</f>
        <v>-4.0403823853285559E-7</v>
      </c>
    </row>
    <row r="353" spans="1:46" ht="15" x14ac:dyDescent="0.2">
      <c r="A353" s="204">
        <v>2016</v>
      </c>
      <c r="B353" s="54">
        <f>'4.Stata-DNSP&amp;State'!Z306</f>
        <v>1.0427268743515015</v>
      </c>
      <c r="C353" s="54">
        <f>'4.Stata-DNSP&amp;State'!AA306</f>
        <v>1.162805438041687</v>
      </c>
      <c r="D353" s="54">
        <f>'4.Stata-DNSP&amp;State'!AB306</f>
        <v>1.1970843076705933</v>
      </c>
      <c r="E353" s="54">
        <f>'4.Stata-DNSP&amp;State'!AC306</f>
        <v>1.1371196508407593</v>
      </c>
      <c r="F353" s="54">
        <f>'4.Stata-DNSP&amp;State'!AD306</f>
        <v>1.2003734111785889</v>
      </c>
      <c r="G353" s="54"/>
      <c r="H353" s="54">
        <f>'4.Stata-DNSP&amp;State'!C306</f>
        <v>1.145443320274353</v>
      </c>
      <c r="I353" s="57">
        <f>'4.Stata-DNSP&amp;State'!AE306</f>
        <v>1.0233865976333618</v>
      </c>
      <c r="J353" s="54">
        <f>'4.Stata-DNSP&amp;State'!AF306</f>
        <v>1.1214390993118286</v>
      </c>
      <c r="K353" s="54">
        <f>'4.Stata-DNSP&amp;State'!AG306</f>
        <v>0.94688069820404053</v>
      </c>
      <c r="L353" s="54">
        <f>'4.Stata-DNSP&amp;State'!AH306</f>
        <v>3.858720064163208</v>
      </c>
      <c r="M353" s="54">
        <f>'4.Stata-DNSP&amp;State'!AI306</f>
        <v>1.3144849538803101</v>
      </c>
      <c r="N353" s="54">
        <f>'4.Stata-DNSP&amp;State'!AJ306</f>
        <v>1.210370659828186</v>
      </c>
      <c r="O353" s="55">
        <f>'4.Stata-DNSP&amp;State'!D306</f>
        <v>1.1116708517074585</v>
      </c>
      <c r="P353" s="54">
        <f t="shared" si="215"/>
        <v>1.1192674624851</v>
      </c>
      <c r="Q353" s="54">
        <f t="shared" si="216"/>
        <v>1.0214048368540518</v>
      </c>
      <c r="R353" s="54">
        <f t="shared" si="217"/>
        <v>1.2097018372503827</v>
      </c>
      <c r="S353" s="54">
        <f t="shared" si="218"/>
        <v>0.29684540501197276</v>
      </c>
      <c r="T353" s="54">
        <f t="shared" si="219"/>
        <v>0.87140086076531154</v>
      </c>
      <c r="U353" s="54">
        <f t="shared" si="220"/>
        <v>0.94635747402944359</v>
      </c>
      <c r="V353" s="55">
        <f>'4.Stata-DNSP&amp;State'!I306</f>
        <v>0.97159576416015625</v>
      </c>
      <c r="Y353" s="204">
        <v>2016</v>
      </c>
      <c r="Z353" s="202">
        <f>B353-'Individ-I&amp;O Tables'!B408</f>
        <v>-1.2564849849461268E-7</v>
      </c>
      <c r="AA353" s="38">
        <f>C353-'Individ-I&amp;O Tables'!C408</f>
        <v>4.3804168692318513E-7</v>
      </c>
      <c r="AB353" s="38">
        <f>D353-'Individ-I&amp;O Tables'!D408</f>
        <v>3.0767059322478474E-7</v>
      </c>
      <c r="AC353" s="38">
        <f>E353-'Individ-I&amp;O Tables'!E408</f>
        <v>-3.4915924063128045E-7</v>
      </c>
      <c r="AD353" s="38">
        <f>F353-'Individ-I&amp;O Tables'!F408</f>
        <v>4.111785889548969E-7</v>
      </c>
      <c r="AE353" s="38"/>
      <c r="AF353" s="200">
        <f>H353-'Individ-I&amp;O Tables'!H408</f>
        <v>-6.7972564687934778E-7</v>
      </c>
      <c r="AG353" s="202">
        <f>I353-'Individ-I&amp;O Tables'!I408</f>
        <v>5.9763336190954419E-7</v>
      </c>
      <c r="AH353" s="38">
        <f>J353-'Individ-I&amp;O Tables'!J408</f>
        <v>9.9311828538617419E-8</v>
      </c>
      <c r="AI353" s="38">
        <f>K353-'Individ-I&amp;O Tables'!K408</f>
        <v>-1.7959594922345445E-9</v>
      </c>
      <c r="AJ353" s="38">
        <f>L353-'Individ-I&amp;O Tables'!L408</f>
        <v>6.4163208080003642E-8</v>
      </c>
      <c r="AK353" s="38">
        <f>M353-'Individ-I&amp;O Tables'!M408</f>
        <v>-4.6119689844914546E-8</v>
      </c>
      <c r="AL353" s="38">
        <f>N353-'Individ-I&amp;O Tables'!N408</f>
        <v>-3.4017181405054941E-7</v>
      </c>
      <c r="AM353" s="200">
        <f>O353-'Individ-I&amp;O Tables'!P408</f>
        <v>8.5170745856011365E-7</v>
      </c>
      <c r="AN353" s="202">
        <f>P353-'Individ-I&amp;O Tables'!Q408</f>
        <v>-5.3751489992315271E-7</v>
      </c>
      <c r="AO353" s="38">
        <f>Q353-'Individ-I&amp;O Tables'!R408</f>
        <v>-1.6314594808441996E-7</v>
      </c>
      <c r="AP353" s="38">
        <f>R353-'Individ-I&amp;O Tables'!S408</f>
        <v>-1.1627496172561536E-6</v>
      </c>
      <c r="AQ353" s="38">
        <f>S353-'Individ-I&amp;O Tables'!T408</f>
        <v>-1.9498802722450748E-7</v>
      </c>
      <c r="AR353" s="38">
        <f>T353-'Individ-I&amp;O Tables'!U408</f>
        <v>-6.3923468851534437E-7</v>
      </c>
      <c r="AS353" s="38">
        <f>U353-'Individ-I&amp;O Tables'!V408</f>
        <v>-6.2597055638935473E-7</v>
      </c>
      <c r="AT353" s="200">
        <f>V353-'Individ-I&amp;O Tables'!W408</f>
        <v>-6.3583984377668656E-7</v>
      </c>
    </row>
    <row r="354" spans="1:46" ht="15" x14ac:dyDescent="0.2">
      <c r="A354" s="204">
        <v>2017</v>
      </c>
      <c r="B354" s="54">
        <f>'4.Stata-DNSP&amp;State'!Z307</f>
        <v>1.0564630031585693</v>
      </c>
      <c r="C354" s="54">
        <f>'4.Stata-DNSP&amp;State'!AA307</f>
        <v>1.162805438041687</v>
      </c>
      <c r="D354" s="54">
        <f>'4.Stata-DNSP&amp;State'!AB307</f>
        <v>1.2392854690551758</v>
      </c>
      <c r="E354" s="54">
        <f>'4.Stata-DNSP&amp;State'!AC307</f>
        <v>1.1417009830474854</v>
      </c>
      <c r="F354" s="54">
        <f>'4.Stata-DNSP&amp;State'!AD307</f>
        <v>1.3986222743988037</v>
      </c>
      <c r="G354" s="54"/>
      <c r="H354" s="54">
        <f>'4.Stata-DNSP&amp;State'!C307</f>
        <v>1.1469347476959229</v>
      </c>
      <c r="I354" s="57">
        <f>'4.Stata-DNSP&amp;State'!AE307</f>
        <v>1.110119104385376</v>
      </c>
      <c r="J354" s="54">
        <f>'4.Stata-DNSP&amp;State'!AF307</f>
        <v>1.0832513570785522</v>
      </c>
      <c r="K354" s="54">
        <f>'4.Stata-DNSP&amp;State'!AG307</f>
        <v>0.96063417196273804</v>
      </c>
      <c r="L354" s="54">
        <f>'4.Stata-DNSP&amp;State'!AH307</f>
        <v>3.9082612991333008</v>
      </c>
      <c r="M354" s="54">
        <f>'4.Stata-DNSP&amp;State'!AI307</f>
        <v>1.3296045064926147</v>
      </c>
      <c r="N354" s="54">
        <f>'4.Stata-DNSP&amp;State'!AJ307</f>
        <v>1.216600775718689</v>
      </c>
      <c r="O354" s="55">
        <f>'4.Stata-DNSP&amp;State'!D307</f>
        <v>1.1534016132354736</v>
      </c>
      <c r="P354" s="54">
        <f t="shared" si="215"/>
        <v>1.0331636877206343</v>
      </c>
      <c r="Q354" s="54">
        <f t="shared" si="216"/>
        <v>1.0587891168575314</v>
      </c>
      <c r="R354" s="54">
        <f t="shared" si="217"/>
        <v>1.193934987085189</v>
      </c>
      <c r="S354" s="54">
        <f t="shared" si="218"/>
        <v>0.29346419287529929</v>
      </c>
      <c r="T354" s="54">
        <f t="shared" si="219"/>
        <v>0.86261346294729446</v>
      </c>
      <c r="U354" s="54">
        <f t="shared" si="220"/>
        <v>0.94273714975924461</v>
      </c>
      <c r="V354" s="55">
        <f>'4.Stata-DNSP&amp;State'!I307</f>
        <v>0.96654045581817627</v>
      </c>
      <c r="Y354" s="204">
        <v>2017</v>
      </c>
      <c r="Z354" s="202">
        <f>B354-'Individ-I&amp;O Tables'!B409</f>
        <v>3.1585694060254355E-9</v>
      </c>
      <c r="AA354" s="38">
        <f>C354-'Individ-I&amp;O Tables'!C409</f>
        <v>4.3804168692318513E-7</v>
      </c>
      <c r="AB354" s="38">
        <f>D354-'Individ-I&amp;O Tables'!D409</f>
        <v>4.6905517581130596E-7</v>
      </c>
      <c r="AC354" s="38">
        <f>E354-'Individ-I&amp;O Tables'!E409</f>
        <v>-1.6952514725332435E-8</v>
      </c>
      <c r="AD354" s="38">
        <f>F354-'Individ-I&amp;O Tables'!F409</f>
        <v>2.7439880367907676E-7</v>
      </c>
      <c r="AE354" s="38"/>
      <c r="AF354" s="200">
        <f>H354-'Individ-I&amp;O Tables'!H409</f>
        <v>-1.2523040771039717E-6</v>
      </c>
      <c r="AG354" s="202">
        <f>I354-'Individ-I&amp;O Tables'!I409</f>
        <v>1.0438537589863017E-7</v>
      </c>
      <c r="AH354" s="38">
        <f>J354-'Individ-I&amp;O Tables'!J409</f>
        <v>3.5707855228217511E-7</v>
      </c>
      <c r="AI354" s="38">
        <f>K354-'Individ-I&amp;O Tables'!K409</f>
        <v>7.1962737990816095E-8</v>
      </c>
      <c r="AJ354" s="38">
        <f>L354-'Individ-I&amp;O Tables'!L409</f>
        <v>2.9913330079622824E-7</v>
      </c>
      <c r="AK354" s="38">
        <f>M354-'Individ-I&amp;O Tables'!M409</f>
        <v>5.0649261473800777E-7</v>
      </c>
      <c r="AL354" s="38">
        <f>N354-'Individ-I&amp;O Tables'!N409</f>
        <v>-2.2428131107865568E-7</v>
      </c>
      <c r="AM354" s="200">
        <f>O354-'Individ-I&amp;O Tables'!P409</f>
        <v>6.1323547373426379E-7</v>
      </c>
      <c r="AN354" s="202">
        <f>P354-'Individ-I&amp;O Tables'!Q409</f>
        <v>-1.312279365617286E-6</v>
      </c>
      <c r="AO354" s="38">
        <f>Q354-'Individ-I&amp;O Tables'!R409</f>
        <v>-8.8314246848852918E-7</v>
      </c>
      <c r="AP354" s="38">
        <f>R354-'Individ-I&amp;O Tables'!S409</f>
        <v>-1.012914811138188E-6</v>
      </c>
      <c r="AQ354" s="38">
        <f>S354-'Individ-I&amp;O Tables'!T409</f>
        <v>-2.0712470072403733E-7</v>
      </c>
      <c r="AR354" s="38">
        <f>T354-'Individ-I&amp;O Tables'!U409</f>
        <v>-7.370527055350351E-7</v>
      </c>
      <c r="AS354" s="38">
        <f>U354-'Individ-I&amp;O Tables'!V409</f>
        <v>-7.5024075540941482E-7</v>
      </c>
      <c r="AT354" s="200">
        <f>V354-'Individ-I&amp;O Tables'!W409</f>
        <v>-4.4418182376659843E-7</v>
      </c>
    </row>
    <row r="355" spans="1:46" ht="15" x14ac:dyDescent="0.2">
      <c r="A355" s="204">
        <v>2018</v>
      </c>
      <c r="B355" s="54">
        <f>'4.Stata-DNSP&amp;State'!Z308</f>
        <v>1.0339850187301636</v>
      </c>
      <c r="C355" s="54">
        <f>'4.Stata-DNSP&amp;State'!AA308</f>
        <v>1.2883166074752808</v>
      </c>
      <c r="D355" s="54">
        <f>'4.Stata-DNSP&amp;State'!AB308</f>
        <v>1.2784738540649414</v>
      </c>
      <c r="E355" s="54">
        <f>'4.Stata-DNSP&amp;State'!AC308</f>
        <v>1.1526623964309692</v>
      </c>
      <c r="F355" s="54">
        <f>'4.Stata-DNSP&amp;State'!AD308</f>
        <v>1.1469738483428955</v>
      </c>
      <c r="G355" s="54"/>
      <c r="H355" s="54">
        <f>'4.Stata-DNSP&amp;State'!C308</f>
        <v>1.2236652374267578</v>
      </c>
      <c r="I355" s="57">
        <f>'4.Stata-DNSP&amp;State'!AE308</f>
        <v>1.3397508859634399</v>
      </c>
      <c r="J355" s="54">
        <f>'4.Stata-DNSP&amp;State'!AF308</f>
        <v>1.0842703580856323</v>
      </c>
      <c r="K355" s="54">
        <f>'4.Stata-DNSP&amp;State'!AG308</f>
        <v>0.96697711944580078</v>
      </c>
      <c r="L355" s="54">
        <f>'4.Stata-DNSP&amp;State'!AH308</f>
        <v>3.9238860607147217</v>
      </c>
      <c r="M355" s="54">
        <f>'4.Stata-DNSP&amp;State'!AI308</f>
        <v>1.3448642492294312</v>
      </c>
      <c r="N355" s="54">
        <f>'4.Stata-DNSP&amp;State'!AJ308</f>
        <v>1.2314050197601318</v>
      </c>
      <c r="O355" s="55">
        <f>'4.Stata-DNSP&amp;State'!D308</f>
        <v>1.2592964172363281</v>
      </c>
      <c r="P355" s="54">
        <f t="shared" si="215"/>
        <v>0.91335281077033748</v>
      </c>
      <c r="Q355" s="54">
        <f t="shared" si="216"/>
        <v>1.1285609980035225</v>
      </c>
      <c r="R355" s="54">
        <f t="shared" si="217"/>
        <v>1.2654541796480887</v>
      </c>
      <c r="S355" s="54">
        <f t="shared" si="218"/>
        <v>0.31185034898894887</v>
      </c>
      <c r="T355" s="54">
        <f t="shared" si="219"/>
        <v>0.90988011476093822</v>
      </c>
      <c r="U355" s="54">
        <f t="shared" si="220"/>
        <v>0.99371467371890232</v>
      </c>
      <c r="V355" s="55">
        <f>'4.Stata-DNSP&amp;State'!I308</f>
        <v>1.0208009481430054</v>
      </c>
      <c r="Y355" s="204">
        <v>2018</v>
      </c>
      <c r="Z355" s="202">
        <f>B355-'Individ-I&amp;O Tables'!B410</f>
        <v>1.8730163642288744E-8</v>
      </c>
      <c r="AA355" s="38">
        <f>C355-'Individ-I&amp;O Tables'!C410</f>
        <v>-3.9252471917272658E-7</v>
      </c>
      <c r="AB355" s="38">
        <f>D355-'Individ-I&amp;O Tables'!D410</f>
        <v>-1.4593505870408308E-7</v>
      </c>
      <c r="AC355" s="38">
        <f>E355-'Individ-I&amp;O Tables'!E410</f>
        <v>-6.0356903075486912E-7</v>
      </c>
      <c r="AD355" s="38">
        <f>F355-'Individ-I&amp;O Tables'!F410</f>
        <v>-1.5165710443021396E-7</v>
      </c>
      <c r="AE355" s="38"/>
      <c r="AF355" s="200">
        <f>H355-'Individ-I&amp;O Tables'!H410</f>
        <v>-7.6257324210793342E-7</v>
      </c>
      <c r="AG355" s="202">
        <f>I355-'Individ-I&amp;O Tables'!I410</f>
        <v>-1.140365599727744E-7</v>
      </c>
      <c r="AH355" s="38">
        <f>J355-'Individ-I&amp;O Tables'!J410</f>
        <v>3.5808563225714352E-7</v>
      </c>
      <c r="AI355" s="38">
        <f>K355-'Individ-I&amp;O Tables'!K410</f>
        <v>1.9445800747419639E-8</v>
      </c>
      <c r="AJ355" s="38">
        <f>L355-'Individ-I&amp;O Tables'!L410</f>
        <v>6.0714721694665741E-8</v>
      </c>
      <c r="AK355" s="38">
        <f>M355-'Individ-I&amp;O Tables'!M410</f>
        <v>2.4922943109295659E-7</v>
      </c>
      <c r="AL355" s="38">
        <f>N355-'Individ-I&amp;O Tables'!N410</f>
        <v>1.9760131753088217E-8</v>
      </c>
      <c r="AM355" s="200">
        <f>O355-'Individ-I&amp;O Tables'!P410</f>
        <v>4.1723632815404699E-7</v>
      </c>
      <c r="AN355" s="202">
        <f>P355-'Individ-I&amp;O Tables'!Q410</f>
        <v>-7.8922966251226967E-7</v>
      </c>
      <c r="AO355" s="38">
        <f>Q355-'Individ-I&amp;O Tables'!R410</f>
        <v>-1.0019964775676016E-6</v>
      </c>
      <c r="AP355" s="38">
        <f>R355-'Individ-I&amp;O Tables'!S410</f>
        <v>-8.2035191129037344E-7</v>
      </c>
      <c r="AQ355" s="38">
        <f>S355-'Individ-I&amp;O Tables'!T410</f>
        <v>-2.5101105111113853E-7</v>
      </c>
      <c r="AR355" s="38">
        <f>T355-'Individ-I&amp;O Tables'!U410</f>
        <v>-7.8523906177352387E-7</v>
      </c>
      <c r="AS355" s="38">
        <f>U355-'Individ-I&amp;O Tables'!V410</f>
        <v>-7.2628109770711546E-7</v>
      </c>
      <c r="AT355" s="200">
        <f>V355-'Individ-I&amp;O Tables'!W410</f>
        <v>-1.0518569946160738E-6</v>
      </c>
    </row>
    <row r="356" spans="1:46" ht="15" x14ac:dyDescent="0.2">
      <c r="A356" s="204">
        <v>2019</v>
      </c>
      <c r="B356" s="54">
        <f>'4.Stata-DNSP&amp;State'!Z309</f>
        <v>1.046400785446167</v>
      </c>
      <c r="C356" s="54">
        <f>'4.Stata-DNSP&amp;State'!AA309</f>
        <v>1.2883166074752808</v>
      </c>
      <c r="D356" s="54">
        <f>'4.Stata-DNSP&amp;State'!AB309</f>
        <v>1.3148468732833862</v>
      </c>
      <c r="E356" s="54">
        <f>'4.Stata-DNSP&amp;State'!AC309</f>
        <v>1.1635701656341553</v>
      </c>
      <c r="F356" s="54">
        <f>'4.Stata-DNSP&amp;State'!AD309</f>
        <v>1.3127145767211914</v>
      </c>
      <c r="G356" s="54"/>
      <c r="H356" s="54">
        <f>'4.Stata-DNSP&amp;State'!C309</f>
        <v>1.2270822525024414</v>
      </c>
      <c r="I356" s="57">
        <f>'4.Stata-DNSP&amp;State'!AE309</f>
        <v>1.2906185388565063</v>
      </c>
      <c r="J356" s="54">
        <f>'4.Stata-DNSP&amp;State'!AF309</f>
        <v>1.0842679738998413</v>
      </c>
      <c r="K356" s="54">
        <f>'4.Stata-DNSP&amp;State'!AG309</f>
        <v>0.96839910745620728</v>
      </c>
      <c r="L356" s="54">
        <f>'4.Stata-DNSP&amp;State'!AH309</f>
        <v>3.9238860607147217</v>
      </c>
      <c r="M356" s="54">
        <f>'4.Stata-DNSP&amp;State'!AI309</f>
        <v>1.3650791645050049</v>
      </c>
      <c r="N356" s="54">
        <f>'4.Stata-DNSP&amp;State'!AJ309</f>
        <v>1.2723190784454346</v>
      </c>
      <c r="O356" s="55">
        <f>'4.Stata-DNSP&amp;State'!D309</f>
        <v>1.2511166334152222</v>
      </c>
      <c r="P356" s="54">
        <f t="shared" si="215"/>
        <v>0.95077066968962154</v>
      </c>
      <c r="Q356" s="54">
        <f t="shared" si="216"/>
        <v>1.1317149284497749</v>
      </c>
      <c r="R356" s="54">
        <f t="shared" si="217"/>
        <v>1.2671245182430451</v>
      </c>
      <c r="S356" s="54">
        <f t="shared" si="218"/>
        <v>0.31272117322360088</v>
      </c>
      <c r="T356" s="54">
        <f t="shared" si="219"/>
        <v>0.89890922402833473</v>
      </c>
      <c r="U356" s="54">
        <f t="shared" si="220"/>
        <v>0.96444537639232353</v>
      </c>
      <c r="V356" s="55">
        <f>'4.Stata-DNSP&amp;State'!I309</f>
        <v>1.0039206743240356</v>
      </c>
      <c r="Y356" s="204">
        <v>2019</v>
      </c>
      <c r="Z356" s="202">
        <f>B356-'Individ-I&amp;O Tables'!B411</f>
        <v>-2.1455383292234842E-7</v>
      </c>
      <c r="AA356" s="38">
        <f>C356-'Individ-I&amp;O Tables'!C411</f>
        <v>-3.9252471917272658E-7</v>
      </c>
      <c r="AB356" s="38">
        <f>D356-'Individ-I&amp;O Tables'!D411</f>
        <v>-1.2671661386853827E-7</v>
      </c>
      <c r="AC356" s="38">
        <f>E356-'Individ-I&amp;O Tables'!E411</f>
        <v>1.6563415528025871E-7</v>
      </c>
      <c r="AD356" s="38">
        <f>F356-'Individ-I&amp;O Tables'!F411</f>
        <v>5.7672119146978673E-7</v>
      </c>
      <c r="AE356" s="38"/>
      <c r="AF356" s="200">
        <f>H356-'Individ-I&amp;O Tables'!H411</f>
        <v>-7.474975585175514E-7</v>
      </c>
      <c r="AG356" s="202">
        <f>I356-'Individ-I&amp;O Tables'!I411</f>
        <v>5.3885650630469684E-7</v>
      </c>
      <c r="AH356" s="38">
        <f>J356-'Individ-I&amp;O Tables'!J411</f>
        <v>-2.6100158700970155E-8</v>
      </c>
      <c r="AI356" s="38">
        <f>K356-'Individ-I&amp;O Tables'!K411</f>
        <v>7.4562073182349309E-9</v>
      </c>
      <c r="AJ356" s="38">
        <f>L356-'Individ-I&amp;O Tables'!L411</f>
        <v>6.0714721694665741E-8</v>
      </c>
      <c r="AK356" s="38">
        <f>M356-'Individ-I&amp;O Tables'!M411</f>
        <v>1.6450500495146514E-7</v>
      </c>
      <c r="AL356" s="38">
        <f>N356-'Individ-I&amp;O Tables'!N411</f>
        <v>7.8445434592566698E-8</v>
      </c>
      <c r="AM356" s="200">
        <f>O356-'Individ-I&amp;O Tables'!P411</f>
        <v>6.3341522227311486E-7</v>
      </c>
      <c r="AN356" s="202">
        <f>P356-'Individ-I&amp;O Tables'!Q411</f>
        <v>-7.303103785050169E-7</v>
      </c>
      <c r="AO356" s="38">
        <f>Q356-'Individ-I&amp;O Tables'!R411</f>
        <v>-1.071550224995832E-6</v>
      </c>
      <c r="AP356" s="38">
        <f>R356-'Individ-I&amp;O Tables'!S411</f>
        <v>-4.8175695499530491E-7</v>
      </c>
      <c r="AQ356" s="38">
        <f>S356-'Individ-I&amp;O Tables'!T411</f>
        <v>-2.2677639910373415E-7</v>
      </c>
      <c r="AR356" s="38">
        <f>T356-'Individ-I&amp;O Tables'!U411</f>
        <v>-7.759716652566695E-7</v>
      </c>
      <c r="AS356" s="38">
        <f>U356-'Individ-I&amp;O Tables'!V411</f>
        <v>-6.2360767649760618E-7</v>
      </c>
      <c r="AT356" s="200">
        <f>V356-'Individ-I&amp;O Tables'!W411</f>
        <v>-3.2567596441879232E-7</v>
      </c>
    </row>
    <row r="357" spans="1:46" ht="15" x14ac:dyDescent="0.2">
      <c r="A357" s="198">
        <v>2020</v>
      </c>
      <c r="B357" s="54">
        <f>'4.Stata-DNSP&amp;State'!Z310</f>
        <v>1.0350512266159058</v>
      </c>
      <c r="C357" s="54">
        <f>'4.Stata-DNSP&amp;State'!AA310</f>
        <v>1.2883166074752808</v>
      </c>
      <c r="D357" s="54">
        <f>'4.Stata-DNSP&amp;State'!AB310</f>
        <v>1.3412529230117798</v>
      </c>
      <c r="E357" s="54">
        <f>'4.Stata-DNSP&amp;State'!AC310</f>
        <v>1.2010396718978882</v>
      </c>
      <c r="F357" s="54">
        <f>'4.Stata-DNSP&amp;State'!AD310</f>
        <v>1.3340128660202026</v>
      </c>
      <c r="G357" s="54"/>
      <c r="H357" s="54">
        <f>'4.Stata-DNSP&amp;State'!C310</f>
        <v>1.2392634153366089</v>
      </c>
      <c r="I357" s="57">
        <f>'4.Stata-DNSP&amp;State'!AE310</f>
        <v>1.2291069030761719</v>
      </c>
      <c r="J357" s="54">
        <f>'4.Stata-DNSP&amp;State'!AF310</f>
        <v>1.1741198301315308</v>
      </c>
      <c r="K357" s="54">
        <f>'4.Stata-DNSP&amp;State'!AG310</f>
        <v>0.97173786163330078</v>
      </c>
      <c r="L357" s="54">
        <f>'4.Stata-DNSP&amp;State'!AH310</f>
        <v>3.9739978313446045</v>
      </c>
      <c r="M357" s="54">
        <f>'4.Stata-DNSP&amp;State'!AI310</f>
        <v>1.4074615240097046</v>
      </c>
      <c r="N357" s="54">
        <f>'4.Stata-DNSP&amp;State'!AJ310</f>
        <v>1.290381908416748</v>
      </c>
      <c r="O357" s="55">
        <f>'4.Stata-DNSP&amp;State'!D310</f>
        <v>1.2374559640884399</v>
      </c>
      <c r="P357" s="54">
        <f t="shared" si="215"/>
        <v>1.0082633270019212</v>
      </c>
      <c r="Q357" s="54">
        <f t="shared" si="216"/>
        <v>1.0554829102901535</v>
      </c>
      <c r="R357" s="54">
        <f t="shared" si="217"/>
        <v>1.2753062984019683</v>
      </c>
      <c r="S357" s="54">
        <f t="shared" si="218"/>
        <v>0.31184300241988389</v>
      </c>
      <c r="T357" s="54">
        <f t="shared" si="219"/>
        <v>0.8804954126249096</v>
      </c>
      <c r="U357" s="54">
        <f t="shared" si="220"/>
        <v>0.96038498932237848</v>
      </c>
      <c r="V357" s="55">
        <f>'4.Stata-DNSP&amp;State'!I310</f>
        <v>0.99303174018859863</v>
      </c>
      <c r="Y357" s="204">
        <v>2020</v>
      </c>
      <c r="Z357" s="202">
        <f>B357-'Individ-I&amp;O Tables'!B412</f>
        <v>2.2661590581840585E-7</v>
      </c>
      <c r="AA357" s="38">
        <f>C357-'Individ-I&amp;O Tables'!C412</f>
        <v>-3.9252471917272658E-7</v>
      </c>
      <c r="AB357" s="38">
        <f>D357-'Individ-I&amp;O Tables'!D412</f>
        <v>-7.6988220243379146E-8</v>
      </c>
      <c r="AC357" s="38">
        <f>E357-'Individ-I&amp;O Tables'!E412</f>
        <v>-3.2810211192391137E-7</v>
      </c>
      <c r="AD357" s="38">
        <f>F357-'Individ-I&amp;O Tables'!F412</f>
        <v>-1.3397979725660036E-7</v>
      </c>
      <c r="AE357" s="38"/>
      <c r="AF357" s="200">
        <f>H357-'Individ-I&amp;O Tables'!H412</f>
        <v>-5.8466339103446785E-7</v>
      </c>
      <c r="AG357" s="202">
        <f>I357-'Individ-I&amp;O Tables'!I412</f>
        <v>-9.6923828074579887E-8</v>
      </c>
      <c r="AH357" s="38">
        <f>J357-'Individ-I&amp;O Tables'!J412</f>
        <v>-1.6986846929079036E-7</v>
      </c>
      <c r="AI357" s="38">
        <f>K357-'Individ-I&amp;O Tables'!K412</f>
        <v>-3.8366699262049053E-8</v>
      </c>
      <c r="AJ357" s="38">
        <f>L357-'Individ-I&amp;O Tables'!L412</f>
        <v>8.3134460471256943E-7</v>
      </c>
      <c r="AK357" s="38">
        <f>M357-'Individ-I&amp;O Tables'!M412</f>
        <v>5.2400970451671469E-7</v>
      </c>
      <c r="AL357" s="38">
        <f>N357-'Individ-I&amp;O Tables'!N412</f>
        <v>-9.1583251871085736E-8</v>
      </c>
      <c r="AM357" s="200">
        <f>O357-'Individ-I&amp;O Tables'!P412</f>
        <v>9.6408843996975691E-7</v>
      </c>
      <c r="AN357" s="202">
        <f>P357-'Individ-I&amp;O Tables'!Q412</f>
        <v>-6.7299807882115203E-7</v>
      </c>
      <c r="AO357" s="38">
        <f>Q357-'Individ-I&amp;O Tables'!R412</f>
        <v>-8.9709846440300112E-8</v>
      </c>
      <c r="AP357" s="38">
        <f>R357-'Individ-I&amp;O Tables'!S412</f>
        <v>-7.0159803167157975E-7</v>
      </c>
      <c r="AQ357" s="38">
        <f>S357-'Individ-I&amp;O Tables'!T412</f>
        <v>-1.9758011610138126E-7</v>
      </c>
      <c r="AR357" s="38">
        <f>T357-'Individ-I&amp;O Tables'!U412</f>
        <v>-6.8737509040239786E-7</v>
      </c>
      <c r="AS357" s="38">
        <f>U357-'Individ-I&amp;O Tables'!V412</f>
        <v>-7.106776215293209E-7</v>
      </c>
      <c r="AT357" s="200">
        <f>V357-'Individ-I&amp;O Tables'!W412</f>
        <v>-7.5981140135183978E-7</v>
      </c>
    </row>
    <row r="358" spans="1:46" ht="15" x14ac:dyDescent="0.2">
      <c r="A358" s="198">
        <v>2021</v>
      </c>
      <c r="B358" s="54">
        <f>'4.Stata-DNSP&amp;State'!Z311</f>
        <v>1.0336225032806396</v>
      </c>
      <c r="C358" s="54">
        <f>'4.Stata-DNSP&amp;State'!AA311</f>
        <v>1.3399548530578613</v>
      </c>
      <c r="D358" s="54">
        <f>'4.Stata-DNSP&amp;State'!AB311</f>
        <v>1.3753478527069092</v>
      </c>
      <c r="E358" s="54">
        <f>'4.Stata-DNSP&amp;State'!AC311</f>
        <v>1.2170999050140381</v>
      </c>
      <c r="F358" s="54">
        <f>'4.Stata-DNSP&amp;State'!AD311</f>
        <v>1.4849345684051514</v>
      </c>
      <c r="G358" s="54"/>
      <c r="H358" s="54">
        <f>'4.Stata-DNSP&amp;State'!C311</f>
        <v>1.2672644853591919</v>
      </c>
      <c r="I358" s="57">
        <f>'4.Stata-DNSP&amp;State'!AE311</f>
        <v>1.1619863510131836</v>
      </c>
      <c r="J358" s="54">
        <f>'4.Stata-DNSP&amp;State'!AF311</f>
        <v>1.197614312171936</v>
      </c>
      <c r="K358" s="54">
        <f>'4.Stata-DNSP&amp;State'!AG311</f>
        <v>0.97282695770263672</v>
      </c>
      <c r="L358" s="54">
        <f>'4.Stata-DNSP&amp;State'!AH311</f>
        <v>3.9690122604370117</v>
      </c>
      <c r="M358" s="54">
        <f>'4.Stata-DNSP&amp;State'!AI311</f>
        <v>1.4384535551071167</v>
      </c>
      <c r="N358" s="54">
        <f>'4.Stata-DNSP&amp;State'!AJ311</f>
        <v>1.3057029247283936</v>
      </c>
      <c r="O358" s="55">
        <f>'4.Stata-DNSP&amp;State'!D311</f>
        <v>1.2135761976242065</v>
      </c>
      <c r="P358" s="54">
        <f t="shared" ref="P358:P359" si="221">$H358/I358</f>
        <v>1.0906018683044014</v>
      </c>
      <c r="Q358" s="54">
        <f t="shared" ref="Q358:Q359" si="222">$H358/J358</f>
        <v>1.0581574322211811</v>
      </c>
      <c r="R358" s="54">
        <f t="shared" ref="R358:R359" si="223">$H358/K358</f>
        <v>1.3026617686992137</v>
      </c>
      <c r="S358" s="54">
        <f t="shared" ref="S358:S359" si="224">$H358/L358</f>
        <v>0.3192896373718076</v>
      </c>
      <c r="T358" s="54">
        <f t="shared" ref="T358:T359" si="225">$H358/M358</f>
        <v>0.8809908952985438</v>
      </c>
      <c r="U358" s="54">
        <f t="shared" ref="U358:U359" si="226">$H358/N358</f>
        <v>0.97056111413919255</v>
      </c>
      <c r="V358" s="55">
        <f>'4.Stata-DNSP&amp;State'!I311</f>
        <v>1.0023074150085449</v>
      </c>
      <c r="Y358" s="198">
        <v>2021</v>
      </c>
      <c r="Z358" s="202">
        <f>B358-'Individ-I&amp;O Tables'!B413</f>
        <v>-4.9671936031003838E-7</v>
      </c>
      <c r="AA358" s="38">
        <f>C358-'Individ-I&amp;O Tables'!C413</f>
        <v>-1.4694213867905148E-7</v>
      </c>
      <c r="AB358" s="38">
        <f>D358-'Individ-I&amp;O Tables'!D413</f>
        <v>-1.4729309083527653E-7</v>
      </c>
      <c r="AC358" s="38">
        <f>E358-'Individ-I&amp;O Tables'!E413</f>
        <v>-9.4985961984761502E-8</v>
      </c>
      <c r="AD358" s="38">
        <f>F358-'Individ-I&amp;O Tables'!F413</f>
        <v>5.6840515139100489E-7</v>
      </c>
      <c r="AE358" s="38"/>
      <c r="AF358" s="200">
        <f>H358-'Individ-I&amp;O Tables'!H413</f>
        <v>-5.1464080819130231E-7</v>
      </c>
      <c r="AG358" s="202">
        <f>I358-'Individ-I&amp;O Tables'!I413</f>
        <v>3.5101318363039979E-7</v>
      </c>
      <c r="AH358" s="38">
        <f>J358-'Individ-I&amp;O Tables'!J413</f>
        <v>3.1217193607879778E-7</v>
      </c>
      <c r="AI358" s="38">
        <f>K358-'Individ-I&amp;O Tables'!K413</f>
        <v>-4.2297363278542832E-8</v>
      </c>
      <c r="AJ358" s="38">
        <f>L358-'Individ-I&amp;O Tables'!L413</f>
        <v>2.6043701151223786E-7</v>
      </c>
      <c r="AK358" s="38">
        <f>M358-'Individ-I&amp;O Tables'!M413</f>
        <v>5.5510711671757917E-7</v>
      </c>
      <c r="AL358" s="38">
        <f>N358-'Individ-I&amp;O Tables'!N413</f>
        <v>-7.527160650333542E-8</v>
      </c>
      <c r="AM358" s="200">
        <f>O358-'Individ-I&amp;O Tables'!P413</f>
        <v>1.9762420655489166E-7</v>
      </c>
      <c r="AN358" s="202">
        <f>P358-'Individ-I&amp;O Tables'!Q413</f>
        <v>-1.1316955985662958E-6</v>
      </c>
      <c r="AO358" s="38">
        <f>Q358-'Individ-I&amp;O Tables'!R413</f>
        <v>-5.6777881884961801E-7</v>
      </c>
      <c r="AP358" s="38">
        <f>R358-'Individ-I&amp;O Tables'!S413</f>
        <v>-2.3130078630195783E-7</v>
      </c>
      <c r="AQ358" s="38">
        <f>S358-'Individ-I&amp;O Tables'!T413</f>
        <v>-1.6262819241275039E-7</v>
      </c>
      <c r="AR358" s="38">
        <f>T358-'Individ-I&amp;O Tables'!U413</f>
        <v>-7.0470145618894975E-7</v>
      </c>
      <c r="AS358" s="38">
        <f>U358-'Individ-I&amp;O Tables'!V413</f>
        <v>-6.858608074811201E-7</v>
      </c>
      <c r="AT358" s="200">
        <f>V358-'Individ-I&amp;O Tables'!W413</f>
        <v>-5.8499145505486183E-7</v>
      </c>
    </row>
    <row r="359" spans="1:46" ht="15" x14ac:dyDescent="0.2">
      <c r="A359" s="198">
        <v>2022</v>
      </c>
      <c r="B359" s="54">
        <f>'4.Stata-DNSP&amp;State'!Z312</f>
        <v>1.0506622791290283</v>
      </c>
      <c r="C359" s="54">
        <f>'4.Stata-DNSP&amp;State'!AA312</f>
        <v>1.3822764158248901</v>
      </c>
      <c r="D359" s="54">
        <f>'4.Stata-DNSP&amp;State'!AB312</f>
        <v>1.4041032791137695</v>
      </c>
      <c r="E359" s="54">
        <f>'4.Stata-DNSP&amp;State'!AC312</f>
        <v>1.2251962423324585</v>
      </c>
      <c r="F359" s="54">
        <f>'4.Stata-DNSP&amp;State'!AD312</f>
        <v>1.9382634162902832</v>
      </c>
      <c r="G359" s="54"/>
      <c r="H359" s="54">
        <f>'4.Stata-DNSP&amp;State'!C312</f>
        <v>1.2755643129348755</v>
      </c>
      <c r="I359" s="57">
        <f>'4.Stata-DNSP&amp;State'!AE312</f>
        <v>1.2266457080841064</v>
      </c>
      <c r="J359" s="54">
        <f>'4.Stata-DNSP&amp;State'!AF312</f>
        <v>1.2865128517150879</v>
      </c>
      <c r="K359" s="54">
        <f>'4.Stata-DNSP&amp;State'!AG312</f>
        <v>0.97728878259658813</v>
      </c>
      <c r="L359" s="54">
        <f>'4.Stata-DNSP&amp;State'!AH312</f>
        <v>3.9690122604370117</v>
      </c>
      <c r="M359" s="54">
        <f>'4.Stata-DNSP&amp;State'!AI312</f>
        <v>1.4558233022689819</v>
      </c>
      <c r="N359" s="54">
        <f>'4.Stata-DNSP&amp;State'!AJ312</f>
        <v>1.3168256282806396</v>
      </c>
      <c r="O359" s="55">
        <f>'4.Stata-DNSP&amp;State'!D312</f>
        <v>1.25189208984375</v>
      </c>
      <c r="P359" s="54">
        <f t="shared" si="221"/>
        <v>1.039879978814074</v>
      </c>
      <c r="Q359" s="54">
        <f t="shared" si="222"/>
        <v>0.99148975560903529</v>
      </c>
      <c r="R359" s="54">
        <f t="shared" si="223"/>
        <v>1.3052071564208381</v>
      </c>
      <c r="S359" s="54">
        <f t="shared" si="224"/>
        <v>0.32138079432247163</v>
      </c>
      <c r="T359" s="54">
        <f t="shared" si="225"/>
        <v>0.87618072258277313</v>
      </c>
      <c r="U359" s="54">
        <f t="shared" si="226"/>
        <v>0.96866607509785596</v>
      </c>
      <c r="V359" s="55">
        <f>'4.Stata-DNSP&amp;State'!I312</f>
        <v>0.99659126996994019</v>
      </c>
      <c r="Y359" s="198">
        <v>2022</v>
      </c>
      <c r="Z359" s="202">
        <f>B359-'Individ-I&amp;O Tables'!B414</f>
        <v>2.7912902833548969E-7</v>
      </c>
      <c r="AA359" s="38">
        <f>C359-'Individ-I&amp;O Tables'!C414</f>
        <v>4.1582489007652157E-7</v>
      </c>
      <c r="AB359" s="38">
        <f>D359-'Individ-I&amp;O Tables'!D414</f>
        <v>2.7911376943023924E-7</v>
      </c>
      <c r="AC359" s="38">
        <f>E359-'Individ-I&amp;O Tables'!E414</f>
        <v>2.4233245854432539E-7</v>
      </c>
      <c r="AD359" s="38">
        <f>F359-'Individ-I&amp;O Tables'!F414</f>
        <v>4.1629028313394656E-7</v>
      </c>
      <c r="AE359" s="38"/>
      <c r="AF359" s="200">
        <f>H359-'Individ-I&amp;O Tables'!H414</f>
        <v>-6.870651245716175E-7</v>
      </c>
      <c r="AG359" s="202">
        <f>I359-'Individ-I&amp;O Tables'!I414</f>
        <v>7.0808410645994968E-7</v>
      </c>
      <c r="AH359" s="38">
        <f>J359-'Individ-I&amp;O Tables'!J414</f>
        <v>-1.4828491212703909E-7</v>
      </c>
      <c r="AI359" s="38">
        <f>K359-'Individ-I&amp;O Tables'!K414</f>
        <v>-1.7403411822769499E-8</v>
      </c>
      <c r="AJ359" s="38">
        <f>L359-'Individ-I&amp;O Tables'!L414</f>
        <v>2.6043701151223786E-7</v>
      </c>
      <c r="AK359" s="38">
        <f>M359-'Individ-I&amp;O Tables'!M414</f>
        <v>3.02268981844378E-7</v>
      </c>
      <c r="AL359" s="38">
        <f>N359-'Individ-I&amp;O Tables'!N414</f>
        <v>6.2828063973618953E-7</v>
      </c>
      <c r="AM359" s="200">
        <f>O359-'Individ-I&amp;O Tables'!P414</f>
        <v>1.0898437499129443E-6</v>
      </c>
      <c r="AN359" s="202">
        <f>P359-'Individ-I&amp;O Tables'!Q414</f>
        <v>-1.0211859260422784E-6</v>
      </c>
      <c r="AO359" s="38">
        <f>Q359-'Individ-I&amp;O Tables'!R414</f>
        <v>-8.4439096470489972E-7</v>
      </c>
      <c r="AP359" s="38">
        <f>R359-'Individ-I&amp;O Tables'!S414</f>
        <v>-8.4357916185773263E-7</v>
      </c>
      <c r="AQ359" s="38">
        <f>S359-'Individ-I&amp;O Tables'!T414</f>
        <v>-3.0567752834498307E-7</v>
      </c>
      <c r="AR359" s="38">
        <f>T359-'Individ-I&amp;O Tables'!U414</f>
        <v>-9.7741722682176402E-7</v>
      </c>
      <c r="AS359" s="38">
        <f>U359-'Individ-I&amp;O Tables'!V414</f>
        <v>-1.0249021440422723E-6</v>
      </c>
      <c r="AT359" s="200">
        <f>V359-'Individ-I&amp;O Tables'!W414</f>
        <v>-9.3003005985359266E-7</v>
      </c>
    </row>
    <row r="360" spans="1:46" ht="15" x14ac:dyDescent="0.2">
      <c r="A360" s="53">
        <v>2023</v>
      </c>
      <c r="B360" s="54">
        <f>'4.Stata-DNSP&amp;State'!Z313</f>
        <v>1.0807536840438843</v>
      </c>
      <c r="C360" s="54">
        <f>'4.Stata-DNSP&amp;State'!AA313</f>
        <v>1.6338157653808594</v>
      </c>
      <c r="D360" s="54">
        <f>'4.Stata-DNSP&amp;State'!AB313</f>
        <v>1.4331046342849731</v>
      </c>
      <c r="E360" s="54">
        <f>'4.Stata-DNSP&amp;State'!AC313</f>
        <v>1.2295154333114624</v>
      </c>
      <c r="F360" s="54">
        <f>'4.Stata-DNSP&amp;State'!AD313</f>
        <v>1.6654567718505859</v>
      </c>
      <c r="G360" s="54"/>
      <c r="H360" s="54">
        <f>'4.Stata-DNSP&amp;State'!C313</f>
        <v>1.41036057472229</v>
      </c>
      <c r="I360" s="57">
        <f>'4.Stata-DNSP&amp;State'!AE313</f>
        <v>1.1644481420516968</v>
      </c>
      <c r="J360" s="54">
        <f>'4.Stata-DNSP&amp;State'!AF313</f>
        <v>1.3029052019119263</v>
      </c>
      <c r="K360" s="54">
        <f>'4.Stata-DNSP&amp;State'!AG313</f>
        <v>0.97630405426025391</v>
      </c>
      <c r="L360" s="54">
        <f>'4.Stata-DNSP&amp;State'!AH313</f>
        <v>3.9693598747253418</v>
      </c>
      <c r="M360" s="54">
        <f>'4.Stata-DNSP&amp;State'!AI313</f>
        <v>1.4685391187667847</v>
      </c>
      <c r="N360" s="54">
        <f>'4.Stata-DNSP&amp;State'!AJ313</f>
        <v>1.3174017667770386</v>
      </c>
      <c r="O360" s="55">
        <f>'4.Stata-DNSP&amp;State'!D313</f>
        <v>1.2274699211120605</v>
      </c>
      <c r="P360" s="54">
        <f t="shared" ref="P360:P361" si="227">$H360/I360</f>
        <v>1.2111836704357726</v>
      </c>
      <c r="Q360" s="54">
        <f t="shared" ref="Q360:Q361" si="228">$H360/J360</f>
        <v>1.0824736693449992</v>
      </c>
      <c r="R360" s="54">
        <f t="shared" ref="R360:R361" si="229">$H360/K360</f>
        <v>1.4445915374088261</v>
      </c>
      <c r="S360" s="54">
        <f t="shared" ref="S360:S361" si="230">$H360/L360</f>
        <v>0.35531184352990403</v>
      </c>
      <c r="T360" s="54">
        <f t="shared" ref="T360:T361" si="231">$H360/M360</f>
        <v>0.96038338829315595</v>
      </c>
      <c r="U360" s="54">
        <f t="shared" ref="U360:U361" si="232">$H360/N360</f>
        <v>1.0705622311200256</v>
      </c>
      <c r="V360" s="55">
        <f>'4.Stata-DNSP&amp;State'!I313</f>
        <v>1.0983245372772217</v>
      </c>
      <c r="Y360" s="53">
        <v>2023</v>
      </c>
      <c r="Z360" s="202">
        <f>B360-'Individ-I&amp;O Tables'!B415</f>
        <v>-3.1595611571511029E-7</v>
      </c>
      <c r="AA360" s="38">
        <f>C360-'Individ-I&amp;O Tables'!C415</f>
        <v>-2.3461914055999955E-7</v>
      </c>
      <c r="AB360" s="38">
        <f>D360-'Individ-I&amp;O Tables'!D415</f>
        <v>-3.6571502692872571E-7</v>
      </c>
      <c r="AC360" s="38">
        <f>E360-'Individ-I&amp;O Tables'!E415</f>
        <v>-5.6668853765096117E-7</v>
      </c>
      <c r="AD360" s="38">
        <f>F360-'Individ-I&amp;O Tables'!F415</f>
        <v>-2.2814941402771183E-7</v>
      </c>
      <c r="AE360" s="38"/>
      <c r="AF360" s="200">
        <f>H360-'Individ-I&amp;O Tables'!H415</f>
        <v>-1.4252777098544556E-6</v>
      </c>
      <c r="AG360" s="202">
        <f>I360-'Individ-I&amp;O Tables'!I415</f>
        <v>1.4205169684977648E-7</v>
      </c>
      <c r="AH360" s="38">
        <f>J360-'Individ-I&amp;O Tables'!J415</f>
        <v>2.0191192628971066E-7</v>
      </c>
      <c r="AI360" s="38">
        <f>K360-'Individ-I&amp;O Tables'!K415</f>
        <v>-4.5739746101780554E-8</v>
      </c>
      <c r="AJ360" s="38">
        <f>L360-'Individ-I&amp;O Tables'!L415</f>
        <v>-1.2527465820255657E-7</v>
      </c>
      <c r="AK360" s="38">
        <f>M360-'Individ-I&amp;O Tables'!M415</f>
        <v>1.1876678462918733E-7</v>
      </c>
      <c r="AL360" s="38">
        <f>N360-'Individ-I&amp;O Tables'!N415</f>
        <v>-2.3322296138772458E-7</v>
      </c>
      <c r="AM360" s="200">
        <f>O360-'Individ-I&amp;O Tables'!P415</f>
        <v>9.2111206062561735E-7</v>
      </c>
      <c r="AN360" s="202">
        <f>P360-'Individ-I&amp;O Tables'!Q415</f>
        <v>-1.3295642273813968E-6</v>
      </c>
      <c r="AO360" s="38">
        <f>Q360-'Individ-I&amp;O Tables'!R415</f>
        <v>-1.3306550008529427E-6</v>
      </c>
      <c r="AP360" s="38">
        <f>R360-'Individ-I&amp;O Tables'!S415</f>
        <v>-1.4625911739507558E-6</v>
      </c>
      <c r="AQ360" s="38">
        <f>S360-'Individ-I&amp;O Tables'!T415</f>
        <v>-3.5647009599681923E-7</v>
      </c>
      <c r="AR360" s="38">
        <f>T360-'Individ-I&amp;O Tables'!U415</f>
        <v>-1.0117068440784749E-6</v>
      </c>
      <c r="AS360" s="38">
        <f>U360-'Individ-I&amp;O Tables'!V415</f>
        <v>-7.6887997435548527E-7</v>
      </c>
      <c r="AT360" s="200">
        <f>V360-'Individ-I&amp;O Tables'!W415</f>
        <v>-1.4627227782337826E-6</v>
      </c>
    </row>
    <row r="361" spans="1:46" ht="15" x14ac:dyDescent="0.2">
      <c r="A361" s="53">
        <v>2024</v>
      </c>
      <c r="B361" s="54">
        <f>'4.Stata-DNSP&amp;State'!Z314</f>
        <v>1.079303503036499</v>
      </c>
      <c r="C361" s="54">
        <f>'4.Stata-DNSP&amp;State'!AA314</f>
        <v>1.6338157653808594</v>
      </c>
      <c r="D361" s="54">
        <f>'4.Stata-DNSP&amp;State'!AB314</f>
        <v>1.459290623664856</v>
      </c>
      <c r="E361" s="54">
        <f>'4.Stata-DNSP&amp;State'!AC314</f>
        <v>1.2451164722442627</v>
      </c>
      <c r="F361" s="54">
        <f>'4.Stata-DNSP&amp;State'!AD314</f>
        <v>1.8853473663330078</v>
      </c>
      <c r="G361" s="54"/>
      <c r="H361" s="54">
        <f>'4.Stata-DNSP&amp;State'!C314</f>
        <v>1.4075970649719238</v>
      </c>
      <c r="I361" s="57">
        <f>'4.Stata-DNSP&amp;State'!AE314</f>
        <v>1.131926417350769</v>
      </c>
      <c r="J361" s="54">
        <f>'4.Stata-DNSP&amp;State'!AF314</f>
        <v>1.3137322664260864</v>
      </c>
      <c r="K361" s="54">
        <f>'4.Stata-DNSP&amp;State'!AG314</f>
        <v>0.9787253737449646</v>
      </c>
      <c r="L361" s="54">
        <f>'4.Stata-DNSP&amp;State'!AH314</f>
        <v>16.541069030761719</v>
      </c>
      <c r="M361" s="54">
        <f>'4.Stata-DNSP&amp;State'!AI314</f>
        <v>1.5077143907546997</v>
      </c>
      <c r="N361" s="54">
        <f>'4.Stata-DNSP&amp;State'!AJ314</f>
        <v>1.3687043190002441</v>
      </c>
      <c r="O361" s="55">
        <f>'4.Stata-DNSP&amp;State'!D314</f>
        <v>1.2385787963867188</v>
      </c>
      <c r="P361" s="54">
        <f t="shared" si="227"/>
        <v>1.2435411378297465</v>
      </c>
      <c r="Q361" s="54">
        <f t="shared" si="228"/>
        <v>1.0714489557306754</v>
      </c>
      <c r="R361" s="54">
        <f t="shared" si="229"/>
        <v>1.4381941070822939</v>
      </c>
      <c r="S361" s="54">
        <f t="shared" si="230"/>
        <v>8.5097103600389468E-2</v>
      </c>
      <c r="T361" s="54">
        <f t="shared" si="231"/>
        <v>0.93359662387207087</v>
      </c>
      <c r="U361" s="54">
        <f t="shared" si="232"/>
        <v>1.0284157399313889</v>
      </c>
      <c r="V361" s="55">
        <f>'4.Stata-DNSP&amp;State'!I314</f>
        <v>1.0658884048461914</v>
      </c>
      <c r="Y361" s="53">
        <v>2024</v>
      </c>
      <c r="Z361" s="202">
        <f>B361-'Individ-I&amp;O Tables'!B416</f>
        <v>-4.9696350101768871E-7</v>
      </c>
      <c r="AA361" s="38">
        <f>C361-'Individ-I&amp;O Tables'!C416</f>
        <v>-2.3461914055999955E-7</v>
      </c>
      <c r="AB361" s="38">
        <f>D361-'Individ-I&amp;O Tables'!D416</f>
        <v>-3.7633514393675682E-7</v>
      </c>
      <c r="AC361" s="38">
        <f>E361-'Individ-I&amp;O Tables'!E416</f>
        <v>-5.2775573733399028E-7</v>
      </c>
      <c r="AD361" s="38">
        <f>F361-'Individ-I&amp;O Tables'!F416</f>
        <v>3.6633300770638755E-7</v>
      </c>
      <c r="AE361" s="38"/>
      <c r="AF361" s="200">
        <f>H361-'Individ-I&amp;O Tables'!H416</f>
        <v>-9.3502807607670491E-7</v>
      </c>
      <c r="AG361" s="202">
        <f>I361-'Individ-I&amp;O Tables'!I416</f>
        <v>4.1735076905524693E-7</v>
      </c>
      <c r="AH361" s="38">
        <f>J361-'Individ-I&amp;O Tables'!J416</f>
        <v>2.6642608652593935E-7</v>
      </c>
      <c r="AI361" s="38">
        <f>K361-'Individ-I&amp;O Tables'!K416</f>
        <v>-2.6255035368016877E-8</v>
      </c>
      <c r="AJ361" s="38">
        <f>L361-'Individ-I&amp;O Tables'!L416</f>
        <v>-9.6923828252215571E-7</v>
      </c>
      <c r="AK361" s="38">
        <f>M361-'Individ-I&amp;O Tables'!M416</f>
        <v>3.9075469970839549E-7</v>
      </c>
      <c r="AL361" s="38">
        <f>N361-'Individ-I&amp;O Tables'!N416</f>
        <v>3.1900024421993578E-7</v>
      </c>
      <c r="AM361" s="200">
        <f>O361-'Individ-I&amp;O Tables'!P416</f>
        <v>7.9638671879322942E-7</v>
      </c>
      <c r="AN361" s="202">
        <f>P361-'Individ-I&amp;O Tables'!Q416</f>
        <v>-1.8621702535526197E-6</v>
      </c>
      <c r="AO361" s="38">
        <f>Q361-'Individ-I&amp;O Tables'!R416</f>
        <v>-1.0442693245682477E-6</v>
      </c>
      <c r="AP361" s="38">
        <f>R361-'Individ-I&amp;O Tables'!S416</f>
        <v>-8.9291770599686515E-7</v>
      </c>
      <c r="AQ361" s="38">
        <f>S361-'Individ-I&amp;O Tables'!T416</f>
        <v>-8.6399610535470295E-8</v>
      </c>
      <c r="AR361" s="38">
        <f>T361-'Individ-I&amp;O Tables'!U416</f>
        <v>-1.076127929100501E-6</v>
      </c>
      <c r="AS361" s="38">
        <f>U361-'Individ-I&amp;O Tables'!V416</f>
        <v>-1.2600686110086912E-6</v>
      </c>
      <c r="AT361" s="200">
        <f>V361-'Individ-I&amp;O Tables'!W416</f>
        <v>-1.5951538085978711E-6</v>
      </c>
    </row>
    <row r="362" spans="1:46" x14ac:dyDescent="0.2">
      <c r="A362" s="37"/>
      <c r="B362" s="34"/>
      <c r="C362" s="34"/>
      <c r="D362" s="34"/>
      <c r="E362" s="34"/>
      <c r="F362" s="34"/>
      <c r="G362" s="34"/>
      <c r="H362" s="34"/>
      <c r="I362" s="34"/>
      <c r="J362" s="9"/>
    </row>
    <row r="363" spans="1:46" x14ac:dyDescent="0.2">
      <c r="A363" s="37"/>
      <c r="B363" s="34"/>
      <c r="C363" s="34"/>
      <c r="D363" s="34"/>
      <c r="E363" s="34"/>
      <c r="F363" s="34"/>
      <c r="G363" s="34"/>
      <c r="H363" s="34"/>
      <c r="I363" s="34"/>
      <c r="J363" s="9"/>
    </row>
    <row r="364" spans="1:46" x14ac:dyDescent="0.2">
      <c r="A364" s="85" t="s">
        <v>542</v>
      </c>
      <c r="B364" s="9"/>
      <c r="C364" s="9"/>
      <c r="D364" s="9"/>
      <c r="E364" s="9"/>
      <c r="F364" s="9"/>
      <c r="G364" s="9"/>
      <c r="H364" s="9"/>
      <c r="I364" s="9"/>
      <c r="J364" s="9"/>
      <c r="K364" s="9"/>
      <c r="L364" s="9"/>
      <c r="M364" s="9"/>
      <c r="N364" s="9"/>
      <c r="O364" s="9"/>
      <c r="P364" s="9"/>
      <c r="Q364" s="9"/>
      <c r="R364" s="9"/>
      <c r="S364" s="9"/>
      <c r="T364" s="9"/>
      <c r="U364" s="9"/>
      <c r="V364" s="9"/>
    </row>
    <row r="365" spans="1:46" x14ac:dyDescent="0.2">
      <c r="A365" s="240"/>
      <c r="B365" s="389" t="s">
        <v>151</v>
      </c>
      <c r="C365" s="387"/>
      <c r="D365" s="387"/>
      <c r="E365" s="387"/>
      <c r="F365" s="387"/>
      <c r="G365" s="387"/>
      <c r="H365" s="388"/>
      <c r="I365" s="389" t="s">
        <v>152</v>
      </c>
      <c r="J365" s="387"/>
      <c r="K365" s="387"/>
      <c r="L365" s="387"/>
      <c r="M365" s="387"/>
      <c r="N365" s="387"/>
      <c r="O365" s="388"/>
      <c r="P365" s="389" t="s">
        <v>153</v>
      </c>
      <c r="Q365" s="387"/>
      <c r="R365" s="387"/>
      <c r="S365" s="387"/>
      <c r="T365" s="387"/>
      <c r="U365" s="387"/>
      <c r="V365" s="388"/>
      <c r="Y365" s="196"/>
      <c r="Z365" s="387" t="s">
        <v>151</v>
      </c>
      <c r="AA365" s="387"/>
      <c r="AB365" s="387"/>
      <c r="AC365" s="387"/>
      <c r="AD365" s="387"/>
      <c r="AE365" s="387"/>
      <c r="AF365" s="387"/>
      <c r="AG365" s="389" t="s">
        <v>152</v>
      </c>
      <c r="AH365" s="387"/>
      <c r="AI365" s="387"/>
      <c r="AJ365" s="387"/>
      <c r="AK365" s="387"/>
      <c r="AL365" s="387"/>
      <c r="AM365" s="388"/>
      <c r="AN365" s="387" t="s">
        <v>153</v>
      </c>
      <c r="AO365" s="387"/>
      <c r="AP365" s="387"/>
      <c r="AQ365" s="387"/>
      <c r="AR365" s="387"/>
      <c r="AS365" s="387"/>
      <c r="AT365" s="388"/>
    </row>
    <row r="366" spans="1:46" ht="30" x14ac:dyDescent="0.2">
      <c r="A366" s="203" t="s">
        <v>7</v>
      </c>
      <c r="B366" s="207" t="s">
        <v>36</v>
      </c>
      <c r="C366" s="115" t="s">
        <v>38</v>
      </c>
      <c r="D366" s="115" t="s">
        <v>13</v>
      </c>
      <c r="E366" s="115" t="s">
        <v>37</v>
      </c>
      <c r="F366" s="115" t="s">
        <v>154</v>
      </c>
      <c r="G366" s="205" t="s">
        <v>41</v>
      </c>
      <c r="H366" s="51" t="s">
        <v>42</v>
      </c>
      <c r="I366" s="49" t="s">
        <v>39</v>
      </c>
      <c r="J366" s="50" t="s">
        <v>156</v>
      </c>
      <c r="K366" s="50" t="s">
        <v>155</v>
      </c>
      <c r="L366" s="50" t="s">
        <v>157</v>
      </c>
      <c r="M366" s="50" t="s">
        <v>158</v>
      </c>
      <c r="N366" s="50" t="s">
        <v>40</v>
      </c>
      <c r="O366" s="51" t="s">
        <v>43</v>
      </c>
      <c r="P366" s="49" t="s">
        <v>39</v>
      </c>
      <c r="Q366" s="50" t="s">
        <v>156</v>
      </c>
      <c r="R366" s="50" t="s">
        <v>155</v>
      </c>
      <c r="S366" s="50" t="s">
        <v>157</v>
      </c>
      <c r="T366" s="50" t="s">
        <v>158</v>
      </c>
      <c r="U366" s="50" t="s">
        <v>40</v>
      </c>
      <c r="V366" s="52" t="s">
        <v>11</v>
      </c>
      <c r="Y366" s="203" t="s">
        <v>7</v>
      </c>
      <c r="Z366" s="115" t="s">
        <v>36</v>
      </c>
      <c r="AA366" s="115" t="s">
        <v>38</v>
      </c>
      <c r="AB366" s="115" t="s">
        <v>13</v>
      </c>
      <c r="AC366" s="115" t="s">
        <v>37</v>
      </c>
      <c r="AD366" s="115" t="s">
        <v>154</v>
      </c>
      <c r="AE366" s="115" t="s">
        <v>41</v>
      </c>
      <c r="AF366" s="115" t="s">
        <v>42</v>
      </c>
      <c r="AG366" s="49" t="s">
        <v>39</v>
      </c>
      <c r="AH366" s="50" t="s">
        <v>156</v>
      </c>
      <c r="AI366" s="50" t="s">
        <v>155</v>
      </c>
      <c r="AJ366" s="50" t="s">
        <v>157</v>
      </c>
      <c r="AK366" s="50" t="s">
        <v>158</v>
      </c>
      <c r="AL366" s="50" t="s">
        <v>40</v>
      </c>
      <c r="AM366" s="51" t="s">
        <v>43</v>
      </c>
      <c r="AN366" s="50" t="s">
        <v>39</v>
      </c>
      <c r="AO366" s="50" t="s">
        <v>156</v>
      </c>
      <c r="AP366" s="50" t="s">
        <v>155</v>
      </c>
      <c r="AQ366" s="50" t="s">
        <v>157</v>
      </c>
      <c r="AR366" s="50" t="s">
        <v>158</v>
      </c>
      <c r="AS366" s="50" t="s">
        <v>40</v>
      </c>
      <c r="AT366" s="52" t="s">
        <v>11</v>
      </c>
    </row>
    <row r="367" spans="1:46" ht="15" x14ac:dyDescent="0.2">
      <c r="A367" s="204">
        <v>2006</v>
      </c>
      <c r="B367" s="57">
        <f>'4.Stata-DNSP&amp;State'!Z317</f>
        <v>1</v>
      </c>
      <c r="C367" s="54">
        <f>'4.Stata-DNSP&amp;State'!AA317</f>
        <v>1</v>
      </c>
      <c r="D367" s="54">
        <f>'4.Stata-DNSP&amp;State'!AB317</f>
        <v>1</v>
      </c>
      <c r="E367" s="54">
        <f>'4.Stata-DNSP&amp;State'!AC317</f>
        <v>1</v>
      </c>
      <c r="F367" s="54">
        <f>'4.Stata-DNSP&amp;State'!AD317</f>
        <v>1</v>
      </c>
      <c r="G367" s="59"/>
      <c r="H367" s="54">
        <f>'4.Stata-DNSP&amp;State'!C317</f>
        <v>1</v>
      </c>
      <c r="I367" s="56">
        <f>'4.Stata-DNSP&amp;State'!AE317</f>
        <v>1</v>
      </c>
      <c r="J367" s="59">
        <f>'4.Stata-DNSP&amp;State'!AF317</f>
        <v>1</v>
      </c>
      <c r="K367" s="59">
        <f>'4.Stata-DNSP&amp;State'!AG317</f>
        <v>1</v>
      </c>
      <c r="L367" s="59">
        <f>'4.Stata-DNSP&amp;State'!AH317</f>
        <v>1</v>
      </c>
      <c r="M367" s="59">
        <f>'4.Stata-DNSP&amp;State'!AI317</f>
        <v>1</v>
      </c>
      <c r="N367" s="59">
        <f>'4.Stata-DNSP&amp;State'!AJ317</f>
        <v>1</v>
      </c>
      <c r="O367" s="60">
        <f>'4.Stata-DNSP&amp;State'!D317</f>
        <v>1</v>
      </c>
      <c r="P367" s="59">
        <f t="shared" ref="P367:P381" si="233">$H367/I367</f>
        <v>1</v>
      </c>
      <c r="Q367" s="59">
        <f t="shared" ref="Q367:Q381" si="234">$H367/J367</f>
        <v>1</v>
      </c>
      <c r="R367" s="59">
        <f t="shared" ref="R367:R381" si="235">$H367/K367</f>
        <v>1</v>
      </c>
      <c r="S367" s="59">
        <f t="shared" ref="S367:S381" si="236">$H367/L367</f>
        <v>1</v>
      </c>
      <c r="T367" s="59">
        <f t="shared" ref="T367:T381" si="237">$H367/M367</f>
        <v>1</v>
      </c>
      <c r="U367" s="59">
        <f t="shared" ref="U367:U381" si="238">$H367/N367</f>
        <v>1</v>
      </c>
      <c r="V367" s="60">
        <f>'4.Stata-DNSP&amp;State'!I317</f>
        <v>1</v>
      </c>
      <c r="Y367" s="198">
        <v>2006</v>
      </c>
      <c r="Z367" s="201">
        <f>B367-'Individ-I&amp;O Tables'!B426</f>
        <v>0</v>
      </c>
      <c r="AA367" s="110">
        <f>C367-'Individ-I&amp;O Tables'!C426</f>
        <v>0</v>
      </c>
      <c r="AB367" s="110">
        <f>D367-'Individ-I&amp;O Tables'!D426</f>
        <v>0</v>
      </c>
      <c r="AC367" s="110">
        <f>E367-'Individ-I&amp;O Tables'!E426</f>
        <v>0</v>
      </c>
      <c r="AD367" s="110">
        <f>F367-'Individ-I&amp;O Tables'!F426</f>
        <v>0</v>
      </c>
      <c r="AE367" s="110"/>
      <c r="AF367" s="199">
        <f>H367-'Individ-I&amp;O Tables'!H426</f>
        <v>0</v>
      </c>
      <c r="AG367" s="110">
        <f>I367-'Individ-I&amp;O Tables'!I426</f>
        <v>0</v>
      </c>
      <c r="AH367" s="110">
        <f>J367-'Individ-I&amp;O Tables'!J426</f>
        <v>0</v>
      </c>
      <c r="AI367" s="110">
        <f>K367-'Individ-I&amp;O Tables'!K426</f>
        <v>0</v>
      </c>
      <c r="AJ367" s="110">
        <f>L367-'Individ-I&amp;O Tables'!L426</f>
        <v>0</v>
      </c>
      <c r="AK367" s="110">
        <f>M367-'Individ-I&amp;O Tables'!M426</f>
        <v>0</v>
      </c>
      <c r="AL367" s="110">
        <f>N367-'Individ-I&amp;O Tables'!N426</f>
        <v>0</v>
      </c>
      <c r="AM367" s="110">
        <f>O367-'Individ-I&amp;O Tables'!P426</f>
        <v>0</v>
      </c>
      <c r="AN367" s="201">
        <f>P367-'Individ-I&amp;O Tables'!Q426</f>
        <v>0</v>
      </c>
      <c r="AO367" s="110">
        <f>Q367-'Individ-I&amp;O Tables'!R426</f>
        <v>0</v>
      </c>
      <c r="AP367" s="110">
        <f>R367-'Individ-I&amp;O Tables'!S426</f>
        <v>0</v>
      </c>
      <c r="AQ367" s="110">
        <f>S367-'Individ-I&amp;O Tables'!T426</f>
        <v>0</v>
      </c>
      <c r="AR367" s="110">
        <f>T367-'Individ-I&amp;O Tables'!U426</f>
        <v>0</v>
      </c>
      <c r="AS367" s="110">
        <f>U367-'Individ-I&amp;O Tables'!V426</f>
        <v>0</v>
      </c>
      <c r="AT367" s="199">
        <f>V367-'Individ-I&amp;O Tables'!W426</f>
        <v>0</v>
      </c>
    </row>
    <row r="368" spans="1:46" ht="15" x14ac:dyDescent="0.2">
      <c r="A368" s="204">
        <v>2007</v>
      </c>
      <c r="B368" s="57">
        <f>'4.Stata-DNSP&amp;State'!Z318</f>
        <v>1.0104151964187622</v>
      </c>
      <c r="C368" s="54">
        <f>'4.Stata-DNSP&amp;State'!AA318</f>
        <v>1.0090965032577515</v>
      </c>
      <c r="D368" s="54">
        <f>'4.Stata-DNSP&amp;State'!AB318</f>
        <v>1.0099397897720337</v>
      </c>
      <c r="E368" s="54">
        <f>'4.Stata-DNSP&amp;State'!AC318</f>
        <v>0.96466356515884399</v>
      </c>
      <c r="F368" s="54">
        <f>'4.Stata-DNSP&amp;State'!AD318</f>
        <v>0.86599475145339966</v>
      </c>
      <c r="G368" s="54"/>
      <c r="H368" s="54">
        <f>'4.Stata-DNSP&amp;State'!C318</f>
        <v>1.0238521099090576</v>
      </c>
      <c r="I368" s="57">
        <f>'4.Stata-DNSP&amp;State'!AE318</f>
        <v>1.0060722827911377</v>
      </c>
      <c r="J368" s="54">
        <f>'4.Stata-DNSP&amp;State'!AF318</f>
        <v>0.99011242389678955</v>
      </c>
      <c r="K368" s="54">
        <f>'4.Stata-DNSP&amp;State'!AG318</f>
        <v>0.9326062798500061</v>
      </c>
      <c r="L368" s="54">
        <f>'4.Stata-DNSP&amp;State'!AH318</f>
        <v>1.0085266828536987</v>
      </c>
      <c r="M368" s="54">
        <f>'4.Stata-DNSP&amp;State'!AI318</f>
        <v>1.0587394237518311</v>
      </c>
      <c r="N368" s="54">
        <f>'4.Stata-DNSP&amp;State'!AJ318</f>
        <v>1.056954026222229</v>
      </c>
      <c r="O368" s="55">
        <f>'4.Stata-DNSP&amp;State'!D318</f>
        <v>1.0171041488647461</v>
      </c>
      <c r="P368" s="54">
        <f t="shared" si="233"/>
        <v>1.0176725146115679</v>
      </c>
      <c r="Q368" s="54">
        <f t="shared" si="234"/>
        <v>1.0340766211977006</v>
      </c>
      <c r="R368" s="54">
        <f t="shared" si="235"/>
        <v>1.0978396050193087</v>
      </c>
      <c r="S368" s="54">
        <f t="shared" si="236"/>
        <v>1.0151958568037034</v>
      </c>
      <c r="T368" s="54">
        <f t="shared" si="237"/>
        <v>0.96704825279940554</v>
      </c>
      <c r="U368" s="54">
        <f t="shared" si="238"/>
        <v>0.96868178228008228</v>
      </c>
      <c r="V368" s="55">
        <f>'4.Stata-DNSP&amp;State'!I318</f>
        <v>0.99816030263900757</v>
      </c>
      <c r="Y368" s="198">
        <v>2007</v>
      </c>
      <c r="Z368" s="202">
        <f>B368-'Individ-I&amp;O Tables'!B427</f>
        <v>1.9641876214393506E-7</v>
      </c>
      <c r="AA368" s="38">
        <f>C368-'Individ-I&amp;O Tables'!C427</f>
        <v>5.0325775147186391E-7</v>
      </c>
      <c r="AB368" s="38">
        <f>D368-'Individ-I&amp;O Tables'!D427</f>
        <v>-2.102279663684925E-7</v>
      </c>
      <c r="AC368" s="38">
        <f>E368-'Individ-I&amp;O Tables'!E427</f>
        <v>-3.4841155960307901E-8</v>
      </c>
      <c r="AD368" s="38">
        <f>F368-'Individ-I&amp;O Tables'!F427</f>
        <v>5.1453399652068299E-8</v>
      </c>
      <c r="AE368" s="38"/>
      <c r="AF368" s="200">
        <f>H368-'Individ-I&amp;O Tables'!H427</f>
        <v>1.0990905763286207E-7</v>
      </c>
      <c r="AG368" s="38">
        <f>I368-'Individ-I&amp;O Tables'!I427</f>
        <v>2.8279113761797703E-7</v>
      </c>
      <c r="AH368" s="38">
        <f>J368-'Individ-I&amp;O Tables'!J427</f>
        <v>-7.6103210400191301E-8</v>
      </c>
      <c r="AI368" s="38">
        <f>K368-'Individ-I&amp;O Tables'!K427</f>
        <v>-2.0149993895657303E-8</v>
      </c>
      <c r="AJ368" s="38">
        <f>L368-'Individ-I&amp;O Tables'!L427</f>
        <v>-3.1714630122081644E-7</v>
      </c>
      <c r="AK368" s="38">
        <f>M368-'Individ-I&amp;O Tables'!M427</f>
        <v>4.2375183095799684E-7</v>
      </c>
      <c r="AL368" s="38">
        <f>N368-'Individ-I&amp;O Tables'!N427</f>
        <v>2.6222229054795321E-8</v>
      </c>
      <c r="AM368" s="38">
        <f>O368-'Individ-I&amp;O Tables'!P427</f>
        <v>1.4886474608566402E-7</v>
      </c>
      <c r="AN368" s="202">
        <f>P368-'Individ-I&amp;O Tables'!Q427</f>
        <v>-4.8538843211431981E-7</v>
      </c>
      <c r="AO368" s="38">
        <f>Q368-'Individ-I&amp;O Tables'!R427</f>
        <v>-3.7880229930564724E-7</v>
      </c>
      <c r="AP368" s="38">
        <f>R368-'Individ-I&amp;O Tables'!S427</f>
        <v>-3.9498069126508994E-7</v>
      </c>
      <c r="AQ368" s="38">
        <f>S368-'Individ-I&amp;O Tables'!T427</f>
        <v>-1.4319629659809152E-7</v>
      </c>
      <c r="AR368" s="38">
        <f>T368-'Individ-I&amp;O Tables'!U427</f>
        <v>-1.4720059449135903E-7</v>
      </c>
      <c r="AS368" s="38">
        <f>U368-'Individ-I&amp;O Tables'!V427</f>
        <v>-2.1771991776109445E-7</v>
      </c>
      <c r="AT368" s="200">
        <f>V368-'Individ-I&amp;O Tables'!W427</f>
        <v>-1.9736099243772287E-7</v>
      </c>
    </row>
    <row r="369" spans="1:46" ht="15" x14ac:dyDescent="0.2">
      <c r="A369" s="204">
        <v>2008</v>
      </c>
      <c r="B369" s="57">
        <f>'4.Stata-DNSP&amp;State'!Z319</f>
        <v>1.0240006446838379</v>
      </c>
      <c r="C369" s="54">
        <f>'4.Stata-DNSP&amp;State'!AA319</f>
        <v>1.0228875875473022</v>
      </c>
      <c r="D369" s="54">
        <f>'4.Stata-DNSP&amp;State'!AB319</f>
        <v>1.0200536251068115</v>
      </c>
      <c r="E369" s="54">
        <f>'4.Stata-DNSP&amp;State'!AC319</f>
        <v>0.95429503917694092</v>
      </c>
      <c r="F369" s="54">
        <f>'4.Stata-DNSP&amp;State'!AD319</f>
        <v>0.91887223720550537</v>
      </c>
      <c r="G369" s="54"/>
      <c r="H369" s="54">
        <f>'4.Stata-DNSP&amp;State'!C319</f>
        <v>1.0215728282928467</v>
      </c>
      <c r="I369" s="57">
        <f>'4.Stata-DNSP&amp;State'!AE319</f>
        <v>1.2739566564559937</v>
      </c>
      <c r="J369" s="54">
        <f>'4.Stata-DNSP&amp;State'!AF319</f>
        <v>0.97979295253753662</v>
      </c>
      <c r="K369" s="54">
        <f>'4.Stata-DNSP&amp;State'!AG319</f>
        <v>0.93676853179931641</v>
      </c>
      <c r="L369" s="54">
        <f>'4.Stata-DNSP&amp;State'!AH319</f>
        <v>0.99216294288635254</v>
      </c>
      <c r="M369" s="54">
        <f>'4.Stata-DNSP&amp;State'!AI319</f>
        <v>1.0137816667556763</v>
      </c>
      <c r="N369" s="54">
        <f>'4.Stata-DNSP&amp;State'!AJ319</f>
        <v>1.1043961048126221</v>
      </c>
      <c r="O369" s="55">
        <f>'4.Stata-DNSP&amp;State'!D319</f>
        <v>1.1392873525619507</v>
      </c>
      <c r="P369" s="54">
        <f t="shared" si="233"/>
        <v>0.80188978417425061</v>
      </c>
      <c r="Q369" s="54">
        <f t="shared" si="234"/>
        <v>1.0426415352826386</v>
      </c>
      <c r="R369" s="54">
        <f t="shared" si="235"/>
        <v>1.0905285495987369</v>
      </c>
      <c r="S369" s="54">
        <f t="shared" si="236"/>
        <v>1.0296421929657404</v>
      </c>
      <c r="T369" s="54">
        <f t="shared" si="237"/>
        <v>1.0076852460373482</v>
      </c>
      <c r="U369" s="54">
        <f t="shared" si="238"/>
        <v>0.92500582340080995</v>
      </c>
      <c r="V369" s="55">
        <f>'4.Stata-DNSP&amp;State'!I319</f>
        <v>0.98334532976150513</v>
      </c>
      <c r="Y369" s="198">
        <v>2008</v>
      </c>
      <c r="Z369" s="202">
        <f>B369-'Individ-I&amp;O Tables'!B428</f>
        <v>-3.5531616204842464E-7</v>
      </c>
      <c r="AA369" s="38">
        <f>C369-'Individ-I&amp;O Tables'!C428</f>
        <v>-4.124526977733467E-7</v>
      </c>
      <c r="AB369" s="38">
        <f>D369-'Individ-I&amp;O Tables'!D428</f>
        <v>-3.7489318849281972E-7</v>
      </c>
      <c r="AC369" s="38">
        <f>E369-'Individ-I&amp;O Tables'!E428</f>
        <v>-6.0823059033765503E-8</v>
      </c>
      <c r="AD369" s="38">
        <f>F369-'Individ-I&amp;O Tables'!F428</f>
        <v>3.7205505343251843E-8</v>
      </c>
      <c r="AE369" s="38"/>
      <c r="AF369" s="200">
        <f>H369-'Individ-I&amp;O Tables'!H428</f>
        <v>-1.7170715338465925E-7</v>
      </c>
      <c r="AG369" s="38">
        <f>I369-'Individ-I&amp;O Tables'!I428</f>
        <v>-3.4354400635372428E-7</v>
      </c>
      <c r="AH369" s="38">
        <f>J369-'Individ-I&amp;O Tables'!J428</f>
        <v>-4.746246340392446E-8</v>
      </c>
      <c r="AI369" s="38">
        <f>K369-'Individ-I&amp;O Tables'!K428</f>
        <v>3.1799316402292277E-8</v>
      </c>
      <c r="AJ369" s="38">
        <f>L369-'Individ-I&amp;O Tables'!L428</f>
        <v>-5.7113647478068685E-8</v>
      </c>
      <c r="AK369" s="38">
        <f>M369-'Individ-I&amp;O Tables'!M428</f>
        <v>-3.3324432369141732E-7</v>
      </c>
      <c r="AL369" s="38">
        <f>N369-'Individ-I&amp;O Tables'!N428</f>
        <v>1.0481262213701825E-7</v>
      </c>
      <c r="AM369" s="38">
        <f>O369-'Individ-I&amp;O Tables'!P428</f>
        <v>-6.4743804939482175E-7</v>
      </c>
      <c r="AN369" s="202">
        <f>P369-'Individ-I&amp;O Tables'!Q428</f>
        <v>-1.5825749377640363E-8</v>
      </c>
      <c r="AO369" s="38">
        <f>Q369-'Individ-I&amp;O Tables'!R428</f>
        <v>5.3528263865842973E-7</v>
      </c>
      <c r="AP369" s="38">
        <f>R369-'Individ-I&amp;O Tables'!S428</f>
        <v>-4.5040126317452689E-7</v>
      </c>
      <c r="AQ369" s="38">
        <f>S369-'Individ-I&amp;O Tables'!T428</f>
        <v>1.9296574049754156E-7</v>
      </c>
      <c r="AR369" s="38">
        <f>T369-'Individ-I&amp;O Tables'!U428</f>
        <v>2.4603734827266521E-7</v>
      </c>
      <c r="AS369" s="38">
        <f>U369-'Individ-I&amp;O Tables'!V428</f>
        <v>2.3400809956442004E-8</v>
      </c>
      <c r="AT369" s="200">
        <f>V369-'Individ-I&amp;O Tables'!W428</f>
        <v>2.297615051549684E-7</v>
      </c>
    </row>
    <row r="370" spans="1:46" ht="15" x14ac:dyDescent="0.2">
      <c r="A370" s="204">
        <v>2009</v>
      </c>
      <c r="B370" s="57">
        <f>'4.Stata-DNSP&amp;State'!Z320</f>
        <v>1.0164226293563843</v>
      </c>
      <c r="C370" s="54">
        <f>'4.Stata-DNSP&amp;State'!AA320</f>
        <v>1.048809289932251</v>
      </c>
      <c r="D370" s="54">
        <f>'4.Stata-DNSP&amp;State'!AB320</f>
        <v>1.0286585092544556</v>
      </c>
      <c r="E370" s="54">
        <f>'4.Stata-DNSP&amp;State'!AC320</f>
        <v>0.96330565214157104</v>
      </c>
      <c r="F370" s="54">
        <f>'4.Stata-DNSP&amp;State'!AD320</f>
        <v>1.0258475542068481</v>
      </c>
      <c r="G370" s="54"/>
      <c r="H370" s="54">
        <f>'4.Stata-DNSP&amp;State'!C320</f>
        <v>1.0197939872741699</v>
      </c>
      <c r="I370" s="57">
        <f>'4.Stata-DNSP&amp;State'!AE320</f>
        <v>1.1593897342681885</v>
      </c>
      <c r="J370" s="54">
        <f>'4.Stata-DNSP&amp;State'!AF320</f>
        <v>0.98692190647125244</v>
      </c>
      <c r="K370" s="54">
        <f>'4.Stata-DNSP&amp;State'!AG320</f>
        <v>0.94020909070968628</v>
      </c>
      <c r="L370" s="54">
        <f>'4.Stata-DNSP&amp;State'!AH320</f>
        <v>0.98218876123428345</v>
      </c>
      <c r="M370" s="54">
        <f>'4.Stata-DNSP&amp;State'!AI320</f>
        <v>1.0509004592895508</v>
      </c>
      <c r="N370" s="54">
        <f>'4.Stata-DNSP&amp;State'!AJ320</f>
        <v>1.1473398208618164</v>
      </c>
      <c r="O370" s="55">
        <f>'4.Stata-DNSP&amp;State'!D320</f>
        <v>1.1033530235290527</v>
      </c>
      <c r="P370" s="54">
        <f t="shared" si="233"/>
        <v>0.8795954950540148</v>
      </c>
      <c r="Q370" s="54">
        <f t="shared" si="234"/>
        <v>1.0333076817804683</v>
      </c>
      <c r="R370" s="54">
        <f t="shared" si="235"/>
        <v>1.0846459551932344</v>
      </c>
      <c r="S370" s="54">
        <f t="shared" si="236"/>
        <v>1.0382871679295427</v>
      </c>
      <c r="T370" s="54">
        <f t="shared" si="237"/>
        <v>0.97040017278476587</v>
      </c>
      <c r="U370" s="54">
        <f t="shared" si="238"/>
        <v>0.8888334290604144</v>
      </c>
      <c r="V370" s="55">
        <f>'4.Stata-DNSP&amp;State'!I320</f>
        <v>0.95583969354629517</v>
      </c>
      <c r="Y370" s="198">
        <v>2009</v>
      </c>
      <c r="Z370" s="202">
        <f>B370-'Individ-I&amp;O Tables'!B429</f>
        <v>-3.7064361579908223E-7</v>
      </c>
      <c r="AA370" s="38">
        <f>C370-'Individ-I&amp;O Tables'!C429</f>
        <v>2.8993225087425856E-7</v>
      </c>
      <c r="AB370" s="38">
        <f>D370-'Individ-I&amp;O Tables'!D429</f>
        <v>-4.9074554442363194E-7</v>
      </c>
      <c r="AC370" s="38">
        <f>E370-'Individ-I&amp;O Tables'!E429</f>
        <v>-4.7858428997571423E-8</v>
      </c>
      <c r="AD370" s="38">
        <f>F370-'Individ-I&amp;O Tables'!F429</f>
        <v>-4.4579315194859248E-7</v>
      </c>
      <c r="AE370" s="38"/>
      <c r="AF370" s="200">
        <f>H370-'Individ-I&amp;O Tables'!H429</f>
        <v>-1.2725830167426011E-8</v>
      </c>
      <c r="AG370" s="38">
        <f>I370-'Individ-I&amp;O Tables'!I429</f>
        <v>-2.6573181144406988E-7</v>
      </c>
      <c r="AH370" s="38">
        <f>J370-'Individ-I&amp;O Tables'!J429</f>
        <v>-9.3528747524551648E-8</v>
      </c>
      <c r="AI370" s="38">
        <f>K370-'Individ-I&amp;O Tables'!K429</f>
        <v>-9.2903137405286884E-9</v>
      </c>
      <c r="AJ370" s="38">
        <f>L370-'Individ-I&amp;O Tables'!L429</f>
        <v>-1.3876571658411052E-7</v>
      </c>
      <c r="AK370" s="38">
        <f>M370-'Individ-I&amp;O Tables'!M429</f>
        <v>4.5928955083596179E-7</v>
      </c>
      <c r="AL370" s="38">
        <f>N370-'Individ-I&amp;O Tables'!N429</f>
        <v>-1.7913818362025324E-7</v>
      </c>
      <c r="AM370" s="38">
        <f>O370-'Individ-I&amp;O Tables'!P429</f>
        <v>2.3529052706194875E-8</v>
      </c>
      <c r="AN370" s="202">
        <f>P370-'Individ-I&amp;O Tables'!Q429</f>
        <v>-2.0494598518272511E-7</v>
      </c>
      <c r="AO370" s="38">
        <f>Q370-'Individ-I&amp;O Tables'!R429</f>
        <v>-3.1821953161426109E-7</v>
      </c>
      <c r="AP370" s="38">
        <f>R370-'Individ-I&amp;O Tables'!S429</f>
        <v>-4.4806765631122403E-8</v>
      </c>
      <c r="AQ370" s="38">
        <f>S370-'Individ-I&amp;O Tables'!T429</f>
        <v>1.6792954271593885E-7</v>
      </c>
      <c r="AR370" s="38">
        <f>T370-'Individ-I&amp;O Tables'!U429</f>
        <v>-3.2721523413048459E-7</v>
      </c>
      <c r="AS370" s="38">
        <f>U370-'Individ-I&amp;O Tables'!V429</f>
        <v>-2.7093958554491593E-7</v>
      </c>
      <c r="AT370" s="200">
        <f>V370-'Individ-I&amp;O Tables'!W429</f>
        <v>-4.0645370480429932E-7</v>
      </c>
    </row>
    <row r="371" spans="1:46" ht="15" x14ac:dyDescent="0.2">
      <c r="A371" s="204">
        <v>2010</v>
      </c>
      <c r="B371" s="57">
        <f>'4.Stata-DNSP&amp;State'!Z321</f>
        <v>1.0129318237304688</v>
      </c>
      <c r="C371" s="54">
        <f>'4.Stata-DNSP&amp;State'!AA321</f>
        <v>1.0488804578781128</v>
      </c>
      <c r="D371" s="54">
        <f>'4.Stata-DNSP&amp;State'!AB321</f>
        <v>1.0354973077774048</v>
      </c>
      <c r="E371" s="54">
        <f>'4.Stata-DNSP&amp;State'!AC321</f>
        <v>0.96849530935287476</v>
      </c>
      <c r="F371" s="54">
        <f>'4.Stata-DNSP&amp;State'!AD321</f>
        <v>0.7860303521156311</v>
      </c>
      <c r="G371" s="54"/>
      <c r="H371" s="54">
        <f>'4.Stata-DNSP&amp;State'!C321</f>
        <v>1.0662862062454224</v>
      </c>
      <c r="I371" s="57">
        <f>'4.Stata-DNSP&amp;State'!AE321</f>
        <v>1.2586184740066528</v>
      </c>
      <c r="J371" s="54">
        <f>'4.Stata-DNSP&amp;State'!AF321</f>
        <v>1.0032514333724976</v>
      </c>
      <c r="K371" s="54">
        <f>'4.Stata-DNSP&amp;State'!AG321</f>
        <v>0.94220262765884399</v>
      </c>
      <c r="L371" s="54">
        <f>'4.Stata-DNSP&amp;State'!AH321</f>
        <v>1.0087969303131104</v>
      </c>
      <c r="M371" s="54">
        <f>'4.Stata-DNSP&amp;State'!AI321</f>
        <v>1.0873481035232544</v>
      </c>
      <c r="N371" s="54">
        <f>'4.Stata-DNSP&amp;State'!AJ321</f>
        <v>1.1995854377746582</v>
      </c>
      <c r="O371" s="55">
        <f>'4.Stata-DNSP&amp;State'!D321</f>
        <v>1.1643089056015015</v>
      </c>
      <c r="P371" s="54">
        <f t="shared" si="233"/>
        <v>0.84718779222351237</v>
      </c>
      <c r="Q371" s="54">
        <f t="shared" si="234"/>
        <v>1.0628304837412783</v>
      </c>
      <c r="R371" s="54">
        <f t="shared" si="235"/>
        <v>1.1316952160225846</v>
      </c>
      <c r="S371" s="54">
        <f t="shared" si="236"/>
        <v>1.0569879568472402</v>
      </c>
      <c r="T371" s="54">
        <f t="shared" si="237"/>
        <v>0.98063003263666282</v>
      </c>
      <c r="U371" s="54">
        <f t="shared" si="238"/>
        <v>0.88887891822318366</v>
      </c>
      <c r="V371" s="55">
        <f>'4.Stata-DNSP&amp;State'!I321</f>
        <v>0.96774733066558838</v>
      </c>
      <c r="Y371" s="198">
        <v>2010</v>
      </c>
      <c r="Z371" s="202">
        <f>B371-'Individ-I&amp;O Tables'!B430</f>
        <v>-1.7626953119354027E-7</v>
      </c>
      <c r="AA371" s="38">
        <f>C371-'Individ-I&amp;O Tables'!C430</f>
        <v>4.5787811275843637E-7</v>
      </c>
      <c r="AB371" s="38">
        <f>D371-'Individ-I&amp;O Tables'!D430</f>
        <v>3.0777740489540406E-7</v>
      </c>
      <c r="AC371" s="38">
        <f>E371-'Individ-I&amp;O Tables'!E430</f>
        <v>9.352874807966316E-9</v>
      </c>
      <c r="AD371" s="38">
        <f>F371-'Individ-I&amp;O Tables'!F430</f>
        <v>-4.788436891445258E-8</v>
      </c>
      <c r="AE371" s="38"/>
      <c r="AF371" s="200">
        <f>H371-'Individ-I&amp;O Tables'!H430</f>
        <v>-7.9375457762154156E-7</v>
      </c>
      <c r="AG371" s="38">
        <f>I371-'Individ-I&amp;O Tables'!I430</f>
        <v>4.7400665281749355E-7</v>
      </c>
      <c r="AH371" s="38">
        <f>J371-'Individ-I&amp;O Tables'!J430</f>
        <v>-5.6662750247404858E-7</v>
      </c>
      <c r="AI371" s="38">
        <f>K371-'Individ-I&amp;O Tables'!K430</f>
        <v>-7.2341155954447345E-8</v>
      </c>
      <c r="AJ371" s="38">
        <f>L371-'Individ-I&amp;O Tables'!L430</f>
        <v>-6.9686889592190937E-8</v>
      </c>
      <c r="AK371" s="38">
        <f>M371-'Individ-I&amp;O Tables'!M430</f>
        <v>1.03523254413318E-7</v>
      </c>
      <c r="AL371" s="38">
        <f>N371-'Individ-I&amp;O Tables'!N430</f>
        <v>4.3777465830174833E-7</v>
      </c>
      <c r="AM371" s="38">
        <f>O371-'Individ-I&amp;O Tables'!P430</f>
        <v>-9.4398498573511347E-8</v>
      </c>
      <c r="AN371" s="202">
        <f>P371-'Individ-I&amp;O Tables'!Q430</f>
        <v>-4.0777648757650553E-7</v>
      </c>
      <c r="AO371" s="38">
        <f>Q371-'Individ-I&amp;O Tables'!R430</f>
        <v>-5.1625872177218923E-7</v>
      </c>
      <c r="AP371" s="38">
        <f>R371-'Individ-I&amp;O Tables'!S430</f>
        <v>-7.8397741543057009E-7</v>
      </c>
      <c r="AQ371" s="38">
        <f>S371-'Individ-I&amp;O Tables'!T430</f>
        <v>-4.3152759809927943E-8</v>
      </c>
      <c r="AR371" s="38">
        <f>T371-'Individ-I&amp;O Tables'!U430</f>
        <v>-4.6736333714214595E-7</v>
      </c>
      <c r="AS371" s="38">
        <f>U371-'Individ-I&amp;O Tables'!V430</f>
        <v>-3.8177681638273953E-7</v>
      </c>
      <c r="AT371" s="200">
        <f>V371-'Individ-I&amp;O Tables'!W430</f>
        <v>-5.6933441161532983E-7</v>
      </c>
    </row>
    <row r="372" spans="1:46" ht="15" x14ac:dyDescent="0.2">
      <c r="A372" s="204">
        <v>2011</v>
      </c>
      <c r="B372" s="57">
        <f>'4.Stata-DNSP&amp;State'!Z322</f>
        <v>1.0123651027679443</v>
      </c>
      <c r="C372" s="54">
        <f>'4.Stata-DNSP&amp;State'!AA322</f>
        <v>1.0764169692993164</v>
      </c>
      <c r="D372" s="54">
        <f>'4.Stata-DNSP&amp;State'!AB322</f>
        <v>1.0449073314666748</v>
      </c>
      <c r="E372" s="54">
        <f>'4.Stata-DNSP&amp;State'!AC322</f>
        <v>0.97898620367050171</v>
      </c>
      <c r="F372" s="54">
        <f>'4.Stata-DNSP&amp;State'!AD322</f>
        <v>0.87290716171264648</v>
      </c>
      <c r="G372" s="54"/>
      <c r="H372" s="54">
        <f>'4.Stata-DNSP&amp;State'!C322</f>
        <v>1.0708385705947876</v>
      </c>
      <c r="I372" s="57">
        <f>'4.Stata-DNSP&amp;State'!AE322</f>
        <v>1.2491644620895386</v>
      </c>
      <c r="J372" s="54">
        <f>'4.Stata-DNSP&amp;State'!AF322</f>
        <v>1.0078068971633911</v>
      </c>
      <c r="K372" s="54">
        <f>'4.Stata-DNSP&amp;State'!AG322</f>
        <v>0.94579172134399414</v>
      </c>
      <c r="L372" s="54">
        <f>'4.Stata-DNSP&amp;State'!AH322</f>
        <v>1.0339655876159668</v>
      </c>
      <c r="M372" s="54">
        <f>'4.Stata-DNSP&amp;State'!AI322</f>
        <v>1.1396111249923706</v>
      </c>
      <c r="N372" s="54">
        <f>'4.Stata-DNSP&amp;State'!AJ322</f>
        <v>1.2182881832122803</v>
      </c>
      <c r="O372" s="55">
        <f>'4.Stata-DNSP&amp;State'!D322</f>
        <v>1.1694905757904053</v>
      </c>
      <c r="P372" s="54">
        <f t="shared" si="233"/>
        <v>0.85724386427351884</v>
      </c>
      <c r="Q372" s="54">
        <f t="shared" si="234"/>
        <v>1.0625434035119303</v>
      </c>
      <c r="R372" s="54">
        <f t="shared" si="235"/>
        <v>1.1322139393154116</v>
      </c>
      <c r="S372" s="54">
        <f t="shared" si="236"/>
        <v>1.0356617119761591</v>
      </c>
      <c r="T372" s="54">
        <f t="shared" si="237"/>
        <v>0.93965261229084318</v>
      </c>
      <c r="U372" s="54">
        <f t="shared" si="238"/>
        <v>0.87896984092162012</v>
      </c>
      <c r="V372" s="55">
        <f>'4.Stata-DNSP&amp;State'!I322</f>
        <v>0.95373243093490601</v>
      </c>
      <c r="Y372" s="198">
        <v>2011</v>
      </c>
      <c r="Z372" s="202">
        <f>B372-'Individ-I&amp;O Tables'!B431</f>
        <v>1.0276794437658054E-7</v>
      </c>
      <c r="AA372" s="38">
        <f>C372-'Individ-I&amp;O Tables'!C431</f>
        <v>-3.0700683550932695E-8</v>
      </c>
      <c r="AB372" s="38">
        <f>D372-'Individ-I&amp;O Tables'!D431</f>
        <v>3.3146667477446101E-7</v>
      </c>
      <c r="AC372" s="38">
        <f>E372-'Individ-I&amp;O Tables'!E431</f>
        <v>3.6705016803750823E-9</v>
      </c>
      <c r="AD372" s="38">
        <f>F372-'Individ-I&amp;O Tables'!F431</f>
        <v>6.171264643750618E-8</v>
      </c>
      <c r="AE372" s="38"/>
      <c r="AF372" s="200">
        <f>H372-'Individ-I&amp;O Tables'!H431</f>
        <v>-4.2940521249867913E-7</v>
      </c>
      <c r="AG372" s="38">
        <f>I372-'Individ-I&amp;O Tables'!I431</f>
        <v>-5.3791046150664101E-7</v>
      </c>
      <c r="AH372" s="38">
        <f>J372-'Individ-I&amp;O Tables'!J431</f>
        <v>-1.0283660878407375E-7</v>
      </c>
      <c r="AI372" s="38">
        <f>K372-'Individ-I&amp;O Tables'!K431</f>
        <v>2.1343994127676069E-8</v>
      </c>
      <c r="AJ372" s="38">
        <f>L372-'Individ-I&amp;O Tables'!L431</f>
        <v>-4.1238403314380889E-7</v>
      </c>
      <c r="AK372" s="38">
        <f>M372-'Individ-I&amp;O Tables'!M431</f>
        <v>1.2499237067586932E-7</v>
      </c>
      <c r="AL372" s="38">
        <f>N372-'Individ-I&amp;O Tables'!N431</f>
        <v>1.8321228023587821E-7</v>
      </c>
      <c r="AM372" s="38">
        <f>O372-'Individ-I&amp;O Tables'!P431</f>
        <v>-4.2420959478484122E-7</v>
      </c>
      <c r="AN372" s="202">
        <f>P372-'Individ-I&amp;O Tables'!Q431</f>
        <v>-3.3572648117097259E-7</v>
      </c>
      <c r="AO372" s="38">
        <f>Q372-'Individ-I&amp;O Tables'!R431</f>
        <v>-5.9648806960410639E-7</v>
      </c>
      <c r="AP372" s="38">
        <f>R372-'Individ-I&amp;O Tables'!S431</f>
        <v>-6.0684588465420575E-8</v>
      </c>
      <c r="AQ372" s="38">
        <f>S372-'Individ-I&amp;O Tables'!T431</f>
        <v>-2.8802384099968492E-7</v>
      </c>
      <c r="AR372" s="38">
        <f>T372-'Individ-I&amp;O Tables'!U431</f>
        <v>-3.8770915677943663E-7</v>
      </c>
      <c r="AS372" s="38">
        <f>U372-'Individ-I&amp;O Tables'!V431</f>
        <v>-2.5907837986061111E-7</v>
      </c>
      <c r="AT372" s="200">
        <f>V372-'Individ-I&amp;O Tables'!W431</f>
        <v>-3.6906509404133203E-7</v>
      </c>
    </row>
    <row r="373" spans="1:46" ht="15" x14ac:dyDescent="0.2">
      <c r="A373" s="204">
        <v>2012</v>
      </c>
      <c r="B373" s="57">
        <f>'4.Stata-DNSP&amp;State'!Z323</f>
        <v>0.97339367866516113</v>
      </c>
      <c r="C373" s="54">
        <f>'4.Stata-DNSP&amp;State'!AA323</f>
        <v>1.0764169692993164</v>
      </c>
      <c r="D373" s="54">
        <f>'4.Stata-DNSP&amp;State'!AB323</f>
        <v>1.0529049634933472</v>
      </c>
      <c r="E373" s="54">
        <f>'4.Stata-DNSP&amp;State'!AC323</f>
        <v>0.98259443044662476</v>
      </c>
      <c r="F373" s="54">
        <f>'4.Stata-DNSP&amp;State'!AD323</f>
        <v>0.90312916040420532</v>
      </c>
      <c r="G373" s="54"/>
      <c r="H373" s="54">
        <f>'4.Stata-DNSP&amp;State'!C323</f>
        <v>1.0635019540786743</v>
      </c>
      <c r="I373" s="57">
        <f>'4.Stata-DNSP&amp;State'!AE323</f>
        <v>1.4326381683349609</v>
      </c>
      <c r="J373" s="54">
        <f>'4.Stata-DNSP&amp;State'!AF323</f>
        <v>1.0069414377212524</v>
      </c>
      <c r="K373" s="54">
        <f>'4.Stata-DNSP&amp;State'!AG323</f>
        <v>0.94736176729202271</v>
      </c>
      <c r="L373" s="54">
        <f>'4.Stata-DNSP&amp;State'!AH323</f>
        <v>1.0804945230484009</v>
      </c>
      <c r="M373" s="54">
        <f>'4.Stata-DNSP&amp;State'!AI323</f>
        <v>1.1909453868865967</v>
      </c>
      <c r="N373" s="54">
        <f>'4.Stata-DNSP&amp;State'!AJ323</f>
        <v>1.2570019960403442</v>
      </c>
      <c r="O373" s="55">
        <f>'4.Stata-DNSP&amp;State'!D323</f>
        <v>1.2601367235183716</v>
      </c>
      <c r="P373" s="54">
        <f t="shared" si="233"/>
        <v>0.74233814063092873</v>
      </c>
      <c r="Q373" s="54">
        <f t="shared" si="234"/>
        <v>1.0561706115555445</v>
      </c>
      <c r="R373" s="54">
        <f t="shared" si="235"/>
        <v>1.1225932804092691</v>
      </c>
      <c r="S373" s="54">
        <f t="shared" si="236"/>
        <v>0.98427334094967422</v>
      </c>
      <c r="T373" s="54">
        <f t="shared" si="237"/>
        <v>0.89298969187740118</v>
      </c>
      <c r="U373" s="54">
        <f t="shared" si="238"/>
        <v>0.84606226356743242</v>
      </c>
      <c r="V373" s="55">
        <f>'4.Stata-DNSP&amp;State'!I323</f>
        <v>0.92246216535568237</v>
      </c>
      <c r="Y373" s="198">
        <v>2012</v>
      </c>
      <c r="Z373" s="202">
        <f>B373-'Individ-I&amp;O Tables'!B432</f>
        <v>7.8665161162838615E-8</v>
      </c>
      <c r="AA373" s="38">
        <f>C373-'Individ-I&amp;O Tables'!C432</f>
        <v>-3.0700683550932695E-8</v>
      </c>
      <c r="AB373" s="38">
        <f>D373-'Individ-I&amp;O Tables'!D432</f>
        <v>-3.6506652811851836E-8</v>
      </c>
      <c r="AC373" s="38">
        <f>E373-'Individ-I&amp;O Tables'!E432</f>
        <v>-6.955337528147254E-8</v>
      </c>
      <c r="AD373" s="38">
        <f>F373-'Individ-I&amp;O Tables'!F432</f>
        <v>-3.9595794643076943E-8</v>
      </c>
      <c r="AE373" s="38"/>
      <c r="AF373" s="200">
        <f>H373-'Individ-I&amp;O Tables'!H432</f>
        <v>-4.5921325630970955E-8</v>
      </c>
      <c r="AG373" s="38">
        <f>I373-'Individ-I&amp;O Tables'!I432</f>
        <v>1.6833496085943978E-7</v>
      </c>
      <c r="AH373" s="38">
        <f>J373-'Individ-I&amp;O Tables'!J432</f>
        <v>-5.6227874756231699E-7</v>
      </c>
      <c r="AI373" s="38">
        <f>K373-'Individ-I&amp;O Tables'!K432</f>
        <v>-3.2707977326573712E-8</v>
      </c>
      <c r="AJ373" s="38">
        <f>L373-'Individ-I&amp;O Tables'!L432</f>
        <v>-4.7695159910432494E-7</v>
      </c>
      <c r="AK373" s="38">
        <f>M373-'Individ-I&amp;O Tables'!M432</f>
        <v>3.8688659675933934E-7</v>
      </c>
      <c r="AL373" s="38">
        <f>N373-'Individ-I&amp;O Tables'!N432</f>
        <v>-3.9596557144250255E-9</v>
      </c>
      <c r="AM373" s="38">
        <f>O373-'Individ-I&amp;O Tables'!P432</f>
        <v>-2.7648162848059599E-7</v>
      </c>
      <c r="AN373" s="202">
        <f>P373-'Individ-I&amp;O Tables'!Q432</f>
        <v>-5.9369071214732116E-8</v>
      </c>
      <c r="AO373" s="38">
        <f>Q373-'Individ-I&amp;O Tables'!R432</f>
        <v>-3.8844445549024442E-7</v>
      </c>
      <c r="AP373" s="38">
        <f>R373-'Individ-I&amp;O Tables'!S432</f>
        <v>2.8040926913774911E-7</v>
      </c>
      <c r="AQ373" s="38">
        <f>S373-'Individ-I&amp;O Tables'!T432</f>
        <v>4.0949674207091391E-8</v>
      </c>
      <c r="AR373" s="38">
        <f>T373-'Individ-I&amp;O Tables'!U432</f>
        <v>-8.1225988157740403E-9</v>
      </c>
      <c r="AS373" s="38">
        <f>U373-'Individ-I&amp;O Tables'!V432</f>
        <v>-3.64325676294186E-8</v>
      </c>
      <c r="AT373" s="200">
        <f>V373-'Individ-I&amp;O Tables'!W432</f>
        <v>6.5355682421497363E-8</v>
      </c>
    </row>
    <row r="374" spans="1:46" ht="15" x14ac:dyDescent="0.2">
      <c r="A374" s="204">
        <v>2013</v>
      </c>
      <c r="B374" s="57">
        <f>'4.Stata-DNSP&amp;State'!Z324</f>
        <v>0.92154234647750854</v>
      </c>
      <c r="C374" s="54">
        <f>'4.Stata-DNSP&amp;State'!AA324</f>
        <v>1.0764169692993164</v>
      </c>
      <c r="D374" s="54">
        <f>'4.Stata-DNSP&amp;State'!AB324</f>
        <v>1.0638262033462524</v>
      </c>
      <c r="E374" s="54">
        <f>'4.Stata-DNSP&amp;State'!AC324</f>
        <v>0.9866066575050354</v>
      </c>
      <c r="F374" s="54">
        <f>'4.Stata-DNSP&amp;State'!AD324</f>
        <v>0.88286495208740234</v>
      </c>
      <c r="G374" s="54"/>
      <c r="H374" s="54">
        <f>'4.Stata-DNSP&amp;State'!C324</f>
        <v>1.0626190900802612</v>
      </c>
      <c r="I374" s="57">
        <f>'4.Stata-DNSP&amp;State'!AE324</f>
        <v>1.2073289155960083</v>
      </c>
      <c r="J374" s="54">
        <f>'4.Stata-DNSP&amp;State'!AF324</f>
        <v>1.0412726402282715</v>
      </c>
      <c r="K374" s="54">
        <f>'4.Stata-DNSP&amp;State'!AG324</f>
        <v>0.9482155442237854</v>
      </c>
      <c r="L374" s="54">
        <f>'4.Stata-DNSP&amp;State'!AH324</f>
        <v>1.128551721572876</v>
      </c>
      <c r="M374" s="54">
        <f>'4.Stata-DNSP&amp;State'!AI324</f>
        <v>1.2308230400085449</v>
      </c>
      <c r="N374" s="54">
        <f>'4.Stata-DNSP&amp;State'!AJ324</f>
        <v>1.2924997806549072</v>
      </c>
      <c r="O374" s="55">
        <f>'4.Stata-DNSP&amp;State'!D324</f>
        <v>1.1894923448562622</v>
      </c>
      <c r="P374" s="54">
        <f t="shared" si="233"/>
        <v>0.88014051212853639</v>
      </c>
      <c r="Q374" s="54">
        <f t="shared" si="234"/>
        <v>1.0205003464292599</v>
      </c>
      <c r="R374" s="54">
        <f t="shared" si="235"/>
        <v>1.1206514136510251</v>
      </c>
      <c r="S374" s="54">
        <f t="shared" si="236"/>
        <v>0.94157766079101479</v>
      </c>
      <c r="T374" s="54">
        <f t="shared" si="237"/>
        <v>0.86334026544781295</v>
      </c>
      <c r="U374" s="54">
        <f t="shared" si="238"/>
        <v>0.8221425689850671</v>
      </c>
      <c r="V374" s="55">
        <f>'4.Stata-DNSP&amp;State'!I324</f>
        <v>0.89853405952453613</v>
      </c>
      <c r="Y374" s="198">
        <v>2013</v>
      </c>
      <c r="Z374" s="202">
        <f>B374-'Individ-I&amp;O Tables'!B433</f>
        <v>4.6477508508502297E-8</v>
      </c>
      <c r="AA374" s="38">
        <f>C374-'Individ-I&amp;O Tables'!C433</f>
        <v>-3.0700683550932695E-8</v>
      </c>
      <c r="AB374" s="38">
        <f>D374-'Individ-I&amp;O Tables'!D433</f>
        <v>2.0334625250306715E-7</v>
      </c>
      <c r="AC374" s="38">
        <f>E374-'Individ-I&amp;O Tables'!E433</f>
        <v>-1.4249496460561062E-7</v>
      </c>
      <c r="AD374" s="38">
        <f>F374-'Individ-I&amp;O Tables'!F433</f>
        <v>5.2087402391265414E-8</v>
      </c>
      <c r="AE374" s="38"/>
      <c r="AF374" s="200">
        <f>H374-'Individ-I&amp;O Tables'!H433</f>
        <v>9.0080261250236049E-8</v>
      </c>
      <c r="AG374" s="38">
        <f>I374-'Individ-I&amp;O Tables'!I433</f>
        <v>-8.4403991795767297E-8</v>
      </c>
      <c r="AH374" s="38">
        <f>J374-'Individ-I&amp;O Tables'!J433</f>
        <v>-3.5977172840873095E-7</v>
      </c>
      <c r="AI374" s="38">
        <f>K374-'Individ-I&amp;O Tables'!K433</f>
        <v>4.4223785411467986E-8</v>
      </c>
      <c r="AJ374" s="38">
        <f>L374-'Individ-I&amp;O Tables'!L433</f>
        <v>-2.784271240230396E-7</v>
      </c>
      <c r="AK374" s="38">
        <f>M374-'Individ-I&amp;O Tables'!M433</f>
        <v>4.0008544921477096E-8</v>
      </c>
      <c r="AL374" s="38">
        <f>N374-'Individ-I&amp;O Tables'!N433</f>
        <v>-2.1934509275567393E-7</v>
      </c>
      <c r="AM374" s="38">
        <f>O374-'Individ-I&amp;O Tables'!P433</f>
        <v>-6.5514373770447776E-7</v>
      </c>
      <c r="AN374" s="202">
        <f>P374-'Individ-I&amp;O Tables'!Q433</f>
        <v>-1.8787146360832452E-7</v>
      </c>
      <c r="AO374" s="38">
        <f>Q374-'Individ-I&amp;O Tables'!R433</f>
        <v>3.4642925994532447E-7</v>
      </c>
      <c r="AP374" s="38">
        <f>R374-'Individ-I&amp;O Tables'!S433</f>
        <v>-5.8634897492915172E-7</v>
      </c>
      <c r="AQ374" s="38">
        <f>S374-'Individ-I&amp;O Tables'!T433</f>
        <v>-1.3920898522812308E-7</v>
      </c>
      <c r="AR374" s="38">
        <f>T374-'Individ-I&amp;O Tables'!U433</f>
        <v>-1.3455218705882288E-7</v>
      </c>
      <c r="AS374" s="38">
        <f>U374-'Individ-I&amp;O Tables'!V433</f>
        <v>-3.101493284418666E-8</v>
      </c>
      <c r="AT374" s="200">
        <f>V374-'Individ-I&amp;O Tables'!W433</f>
        <v>-2.4047546387517826E-7</v>
      </c>
    </row>
    <row r="375" spans="1:46" ht="15" x14ac:dyDescent="0.2">
      <c r="A375" s="204">
        <v>2014</v>
      </c>
      <c r="B375" s="57">
        <f>'4.Stata-DNSP&amp;State'!Z325</f>
        <v>0.89725404977798462</v>
      </c>
      <c r="C375" s="54">
        <f>'4.Stata-DNSP&amp;State'!AA325</f>
        <v>1.1069859266281128</v>
      </c>
      <c r="D375" s="54">
        <f>'4.Stata-DNSP&amp;State'!AB325</f>
        <v>1.0784556865692139</v>
      </c>
      <c r="E375" s="54">
        <f>'4.Stata-DNSP&amp;State'!AC325</f>
        <v>0.98963576555252075</v>
      </c>
      <c r="F375" s="54">
        <f>'4.Stata-DNSP&amp;State'!AD325</f>
        <v>0.78649604320526123</v>
      </c>
      <c r="G375" s="54"/>
      <c r="H375" s="54">
        <f>'4.Stata-DNSP&amp;State'!C325</f>
        <v>1.092930793762207</v>
      </c>
      <c r="I375" s="57">
        <f>'4.Stata-DNSP&amp;State'!AE325</f>
        <v>1.2793060541152954</v>
      </c>
      <c r="J375" s="54">
        <f>'4.Stata-DNSP&amp;State'!AF325</f>
        <v>1.0349022150039673</v>
      </c>
      <c r="K375" s="54">
        <f>'4.Stata-DNSP&amp;State'!AG325</f>
        <v>0.95182991027832031</v>
      </c>
      <c r="L375" s="54">
        <f>'4.Stata-DNSP&amp;State'!AH325</f>
        <v>1.2036231756210327</v>
      </c>
      <c r="M375" s="54">
        <f>'4.Stata-DNSP&amp;State'!AI325</f>
        <v>1.2694674730300903</v>
      </c>
      <c r="N375" s="54">
        <f>'4.Stata-DNSP&amp;State'!AJ325</f>
        <v>1.3273866176605225</v>
      </c>
      <c r="O375" s="55">
        <f>'4.Stata-DNSP&amp;State'!D325</f>
        <v>1.2365022897720337</v>
      </c>
      <c r="P375" s="54">
        <f t="shared" si="233"/>
        <v>0.85431534560979139</v>
      </c>
      <c r="Q375" s="54">
        <f t="shared" si="234"/>
        <v>1.0560715572127917</v>
      </c>
      <c r="R375" s="54">
        <f t="shared" si="235"/>
        <v>1.1482416994467299</v>
      </c>
      <c r="S375" s="54">
        <f t="shared" si="236"/>
        <v>0.90803402252394172</v>
      </c>
      <c r="T375" s="54">
        <f t="shared" si="237"/>
        <v>0.860936429630207</v>
      </c>
      <c r="U375" s="54">
        <f t="shared" si="238"/>
        <v>0.82337035737821695</v>
      </c>
      <c r="V375" s="55">
        <f>'4.Stata-DNSP&amp;State'!I325</f>
        <v>0.90288805961608887</v>
      </c>
      <c r="Y375" s="198">
        <v>2014</v>
      </c>
      <c r="Z375" s="202">
        <f>B375-'Individ-I&amp;O Tables'!B434</f>
        <v>4.9777984623133875E-8</v>
      </c>
      <c r="AA375" s="38">
        <f>C375-'Individ-I&amp;O Tables'!C434</f>
        <v>-7.3371887232553945E-8</v>
      </c>
      <c r="AB375" s="38">
        <f>D375-'Individ-I&amp;O Tables'!D434</f>
        <v>-3.1343078621404175E-7</v>
      </c>
      <c r="AC375" s="38">
        <f>E375-'Individ-I&amp;O Tables'!E434</f>
        <v>-3.4447479202448505E-8</v>
      </c>
      <c r="AD375" s="38">
        <f>F375-'Individ-I&amp;O Tables'!F434</f>
        <v>4.3205261257561745E-8</v>
      </c>
      <c r="AE375" s="38"/>
      <c r="AF375" s="200">
        <f>H375-'Individ-I&amp;O Tables'!H434</f>
        <v>-2.0623779306561119E-7</v>
      </c>
      <c r="AG375" s="38">
        <f>I375-'Individ-I&amp;O Tables'!I434</f>
        <v>5.4115295355927628E-8</v>
      </c>
      <c r="AH375" s="38">
        <f>J375-'Individ-I&amp;O Tables'!J434</f>
        <v>2.1500396729656757E-7</v>
      </c>
      <c r="AI375" s="38">
        <f>K375-'Individ-I&amp;O Tables'!K434</f>
        <v>1.0278320305978639E-8</v>
      </c>
      <c r="AJ375" s="38">
        <f>L375-'Individ-I&amp;O Tables'!L434</f>
        <v>1.7562103260537754E-7</v>
      </c>
      <c r="AK375" s="38">
        <f>M375-'Individ-I&amp;O Tables'!M434</f>
        <v>4.7303009043098143E-7</v>
      </c>
      <c r="AL375" s="38">
        <f>N375-'Individ-I&amp;O Tables'!N434</f>
        <v>-3.8233947763366416E-7</v>
      </c>
      <c r="AM375" s="38">
        <f>O375-'Individ-I&amp;O Tables'!P434</f>
        <v>2.8977203370139648E-7</v>
      </c>
      <c r="AN375" s="202">
        <f>P375-'Individ-I&amp;O Tables'!Q434</f>
        <v>-4.5439020857074297E-7</v>
      </c>
      <c r="AO375" s="38">
        <f>Q375-'Individ-I&amp;O Tables'!R434</f>
        <v>-4.4278720823243134E-7</v>
      </c>
      <c r="AP375" s="38">
        <f>R375-'Individ-I&amp;O Tables'!S434</f>
        <v>-3.0055327004951948E-7</v>
      </c>
      <c r="AQ375" s="38">
        <f>S375-'Individ-I&amp;O Tables'!T434</f>
        <v>-3.7747605829974162E-7</v>
      </c>
      <c r="AR375" s="38">
        <f>T375-'Individ-I&amp;O Tables'!U434</f>
        <v>-4.7036979300418835E-7</v>
      </c>
      <c r="AS375" s="38">
        <f>U375-'Individ-I&amp;O Tables'!V434</f>
        <v>-4.4262178300336075E-7</v>
      </c>
      <c r="AT375" s="200">
        <f>V375-'Individ-I&amp;O Tables'!W434</f>
        <v>-4.4038391111556052E-7</v>
      </c>
    </row>
    <row r="376" spans="1:46" ht="15" x14ac:dyDescent="0.2">
      <c r="A376" s="204">
        <v>2015</v>
      </c>
      <c r="B376" s="57">
        <f>'4.Stata-DNSP&amp;State'!Z326</f>
        <v>0.91139048337936401</v>
      </c>
      <c r="C376" s="54">
        <f>'4.Stata-DNSP&amp;State'!AA326</f>
        <v>1.1069859266281128</v>
      </c>
      <c r="D376" s="54">
        <f>'4.Stata-DNSP&amp;State'!AB326</f>
        <v>1.0931587219238281</v>
      </c>
      <c r="E376" s="54">
        <f>'4.Stata-DNSP&amp;State'!AC326</f>
        <v>0.99290293455123901</v>
      </c>
      <c r="F376" s="54">
        <f>'4.Stata-DNSP&amp;State'!AD326</f>
        <v>0.87377679347991943</v>
      </c>
      <c r="G376" s="54"/>
      <c r="H376" s="54">
        <f>'4.Stata-DNSP&amp;State'!C326</f>
        <v>1.0856657028198242</v>
      </c>
      <c r="I376" s="57">
        <f>'4.Stata-DNSP&amp;State'!AE326</f>
        <v>1.3123461008071899</v>
      </c>
      <c r="J376" s="54">
        <f>'4.Stata-DNSP&amp;State'!AF326</f>
        <v>1.0649226903915405</v>
      </c>
      <c r="K376" s="54">
        <f>'4.Stata-DNSP&amp;State'!AG326</f>
        <v>0.95403772592544556</v>
      </c>
      <c r="L376" s="54">
        <f>'4.Stata-DNSP&amp;State'!AH326</f>
        <v>1.1385211944580078</v>
      </c>
      <c r="M376" s="54">
        <f>'4.Stata-DNSP&amp;State'!AI326</f>
        <v>1.298879861831665</v>
      </c>
      <c r="N376" s="54">
        <f>'4.Stata-DNSP&amp;State'!AJ326</f>
        <v>1.3440616130828857</v>
      </c>
      <c r="O376" s="55">
        <f>'4.Stata-DNSP&amp;State'!D326</f>
        <v>1.2571954727172852</v>
      </c>
      <c r="P376" s="54">
        <f t="shared" si="233"/>
        <v>0.82727087172511848</v>
      </c>
      <c r="Q376" s="54">
        <f t="shared" si="234"/>
        <v>1.0194784209365069</v>
      </c>
      <c r="R376" s="54">
        <f t="shared" si="235"/>
        <v>1.1379693625497833</v>
      </c>
      <c r="S376" s="54">
        <f t="shared" si="236"/>
        <v>0.95357531164508058</v>
      </c>
      <c r="T376" s="54">
        <f t="shared" si="237"/>
        <v>0.83584766745773642</v>
      </c>
      <c r="U376" s="54">
        <f t="shared" si="238"/>
        <v>0.80774995152909945</v>
      </c>
      <c r="V376" s="55">
        <f>'4.Stata-DNSP&amp;State'!I326</f>
        <v>0.8886454701423645</v>
      </c>
      <c r="Y376" s="198">
        <v>2015</v>
      </c>
      <c r="Z376" s="202">
        <f>B376-'Individ-I&amp;O Tables'!B435</f>
        <v>-1.6620635978625842E-8</v>
      </c>
      <c r="AA376" s="38">
        <f>C376-'Individ-I&amp;O Tables'!C435</f>
        <v>-7.3371887232553945E-8</v>
      </c>
      <c r="AB376" s="38">
        <f>D376-'Individ-I&amp;O Tables'!D435</f>
        <v>-2.7807617186681455E-7</v>
      </c>
      <c r="AC376" s="38">
        <f>E376-'Individ-I&amp;O Tables'!E435</f>
        <v>-6.544876096636898E-8</v>
      </c>
      <c r="AD376" s="38">
        <f>F376-'Individ-I&amp;O Tables'!F435</f>
        <v>9.3479919471839423E-8</v>
      </c>
      <c r="AE376" s="38"/>
      <c r="AF376" s="200">
        <f>H376-'Individ-I&amp;O Tables'!H435</f>
        <v>-2.9718017580115941E-7</v>
      </c>
      <c r="AG376" s="38">
        <f>I376-'Individ-I&amp;O Tables'!I435</f>
        <v>1.0080718992888649E-7</v>
      </c>
      <c r="AH376" s="38">
        <f>J376-'Individ-I&amp;O Tables'!J435</f>
        <v>-3.0960845953664773E-7</v>
      </c>
      <c r="AI376" s="38">
        <f>K376-'Individ-I&amp;O Tables'!K435</f>
        <v>2.5925445568120153E-8</v>
      </c>
      <c r="AJ376" s="38">
        <f>L376-'Individ-I&amp;O Tables'!L435</f>
        <v>1.944580079182856E-7</v>
      </c>
      <c r="AK376" s="38">
        <f>M376-'Individ-I&amp;O Tables'!M435</f>
        <v>-1.3816833499546988E-7</v>
      </c>
      <c r="AL376" s="38">
        <f>N376-'Individ-I&amp;O Tables'!N435</f>
        <v>-3.8691711434779563E-7</v>
      </c>
      <c r="AM376" s="38">
        <f>O376-'Individ-I&amp;O Tables'!P435</f>
        <v>-5.2728271482394007E-7</v>
      </c>
      <c r="AN376" s="202">
        <f>P376-'Individ-I&amp;O Tables'!Q435</f>
        <v>-5.2827488150608559E-7</v>
      </c>
      <c r="AO376" s="38">
        <f>Q376-'Individ-I&amp;O Tables'!R435</f>
        <v>-5.7906349315572925E-7</v>
      </c>
      <c r="AP376" s="38">
        <f>R376-'Individ-I&amp;O Tables'!S435</f>
        <v>-6.3745021661176793E-7</v>
      </c>
      <c r="AQ376" s="38">
        <f>S376-'Individ-I&amp;O Tables'!T435</f>
        <v>-4.883549193923642E-7</v>
      </c>
      <c r="AR376" s="38">
        <f>T376-'Individ-I&amp;O Tables'!U435</f>
        <v>-5.32542263620428E-7</v>
      </c>
      <c r="AS376" s="38">
        <f>U376-'Individ-I&amp;O Tables'!V435</f>
        <v>-4.4847090052702043E-7</v>
      </c>
      <c r="AT376" s="200">
        <f>V376-'Individ-I&amp;O Tables'!W435</f>
        <v>-6.2985763549239238E-7</v>
      </c>
    </row>
    <row r="377" spans="1:46" ht="15" x14ac:dyDescent="0.2">
      <c r="A377" s="204">
        <v>2016</v>
      </c>
      <c r="B377" s="57">
        <f>'4.Stata-DNSP&amp;State'!Z327</f>
        <v>0.92063421010971069</v>
      </c>
      <c r="C377" s="54">
        <f>'4.Stata-DNSP&amp;State'!AA327</f>
        <v>1.1069859266281128</v>
      </c>
      <c r="D377" s="54">
        <f>'4.Stata-DNSP&amp;State'!AB327</f>
        <v>1.1067148447036743</v>
      </c>
      <c r="E377" s="54">
        <f>'4.Stata-DNSP&amp;State'!AC327</f>
        <v>0.99682700634002686</v>
      </c>
      <c r="F377" s="54">
        <f>'4.Stata-DNSP&amp;State'!AD327</f>
        <v>0.87803661823272705</v>
      </c>
      <c r="G377" s="54"/>
      <c r="H377" s="54">
        <f>'4.Stata-DNSP&amp;State'!C327</f>
        <v>1.0905412435531616</v>
      </c>
      <c r="I377" s="57">
        <f>'4.Stata-DNSP&amp;State'!AE327</f>
        <v>1.176877498626709</v>
      </c>
      <c r="J377" s="54">
        <f>'4.Stata-DNSP&amp;State'!AF327</f>
        <v>1.0701073408126831</v>
      </c>
      <c r="K377" s="54">
        <f>'4.Stata-DNSP&amp;State'!AG327</f>
        <v>0.95678180456161499</v>
      </c>
      <c r="L377" s="54">
        <f>'4.Stata-DNSP&amp;State'!AH327</f>
        <v>1.1871848106384277</v>
      </c>
      <c r="M377" s="54">
        <f>'4.Stata-DNSP&amp;State'!AI327</f>
        <v>1.329770565032959</v>
      </c>
      <c r="N377" s="54">
        <f>'4.Stata-DNSP&amp;State'!AJ327</f>
        <v>1.3646130561828613</v>
      </c>
      <c r="O377" s="55">
        <f>'4.Stata-DNSP&amp;State'!D327</f>
        <v>1.2122001647949219</v>
      </c>
      <c r="P377" s="54">
        <f t="shared" si="233"/>
        <v>0.92663955664519659</v>
      </c>
      <c r="Q377" s="54">
        <f t="shared" si="234"/>
        <v>1.0190951897638234</v>
      </c>
      <c r="R377" s="54">
        <f t="shared" si="235"/>
        <v>1.1398014033647237</v>
      </c>
      <c r="S377" s="54">
        <f t="shared" si="236"/>
        <v>0.91859433660266043</v>
      </c>
      <c r="T377" s="54">
        <f t="shared" si="237"/>
        <v>0.82009729514965768</v>
      </c>
      <c r="U377" s="54">
        <f t="shared" si="238"/>
        <v>0.79915785549030138</v>
      </c>
      <c r="V377" s="55">
        <f>'4.Stata-DNSP&amp;State'!I327</f>
        <v>0.87892282009124756</v>
      </c>
      <c r="Y377" s="198">
        <v>2016</v>
      </c>
      <c r="Z377" s="202">
        <f>B377-'Individ-I&amp;O Tables'!B436</f>
        <v>1.1010971068259323E-7</v>
      </c>
      <c r="AA377" s="38">
        <f>C377-'Individ-I&amp;O Tables'!C436</f>
        <v>-7.3371887232553945E-8</v>
      </c>
      <c r="AB377" s="38">
        <f>D377-'Individ-I&amp;O Tables'!D436</f>
        <v>-1.5529632557687023E-7</v>
      </c>
      <c r="AC377" s="38">
        <f>E377-'Individ-I&amp;O Tables'!E436</f>
        <v>6.3400268368596358E-9</v>
      </c>
      <c r="AD377" s="38">
        <f>F377-'Individ-I&amp;O Tables'!F436</f>
        <v>1.8232727105882418E-8</v>
      </c>
      <c r="AE377" s="38"/>
      <c r="AF377" s="200">
        <f>H377-'Individ-I&amp;O Tables'!H436</f>
        <v>2.4355316163848784E-7</v>
      </c>
      <c r="AG377" s="38">
        <f>I377-'Individ-I&amp;O Tables'!I436</f>
        <v>4.9862670903344508E-7</v>
      </c>
      <c r="AH377" s="38">
        <f>J377-'Individ-I&amp;O Tables'!J436</f>
        <v>3.4081268318608693E-7</v>
      </c>
      <c r="AI377" s="38">
        <f>K377-'Individ-I&amp;O Tables'!K436</f>
        <v>4.5616149746408041E-9</v>
      </c>
      <c r="AJ377" s="38">
        <f>L377-'Individ-I&amp;O Tables'!L436</f>
        <v>-1.8936157220039718E-7</v>
      </c>
      <c r="AK377" s="38">
        <f>M377-'Individ-I&amp;O Tables'!M436</f>
        <v>-4.3496704105194794E-7</v>
      </c>
      <c r="AL377" s="38">
        <f>N377-'Individ-I&amp;O Tables'!N436</f>
        <v>5.6182861252196403E-8</v>
      </c>
      <c r="AM377" s="38">
        <f>O377-'Individ-I&amp;O Tables'!P436</f>
        <v>1.647949219307776E-7</v>
      </c>
      <c r="AN377" s="202">
        <f>P377-'Individ-I&amp;O Tables'!Q436</f>
        <v>-2.4335480341974858E-7</v>
      </c>
      <c r="AO377" s="38">
        <f>Q377-'Individ-I&amp;O Tables'!R436</f>
        <v>1.8976382332169806E-7</v>
      </c>
      <c r="AP377" s="38">
        <f>R377-'Individ-I&amp;O Tables'!S436</f>
        <v>-5.9663527629538748E-7</v>
      </c>
      <c r="AQ377" s="38">
        <f>S377-'Individ-I&amp;O Tables'!T436</f>
        <v>-6.3397339600257396E-8</v>
      </c>
      <c r="AR377" s="38">
        <f>T377-'Individ-I&amp;O Tables'!U436</f>
        <v>-2.0485034235573352E-7</v>
      </c>
      <c r="AS377" s="38">
        <f>U377-'Individ-I&amp;O Tables'!V436</f>
        <v>-1.4450969865187346E-7</v>
      </c>
      <c r="AT377" s="200">
        <f>V377-'Individ-I&amp;O Tables'!W436</f>
        <v>-3.7990875245696998E-7</v>
      </c>
    </row>
    <row r="378" spans="1:46" ht="15" x14ac:dyDescent="0.2">
      <c r="A378" s="204">
        <v>2017</v>
      </c>
      <c r="B378" s="57">
        <f>'4.Stata-DNSP&amp;State'!Z328</f>
        <v>0.92396199703216553</v>
      </c>
      <c r="C378" s="54">
        <f>'4.Stata-DNSP&amp;State'!AA328</f>
        <v>1.1217063665390015</v>
      </c>
      <c r="D378" s="54">
        <f>'4.Stata-DNSP&amp;State'!AB328</f>
        <v>1.121544361114502</v>
      </c>
      <c r="E378" s="54">
        <f>'4.Stata-DNSP&amp;State'!AC328</f>
        <v>1.0000361204147339</v>
      </c>
      <c r="F378" s="54">
        <f>'4.Stata-DNSP&amp;State'!AD328</f>
        <v>0.91516822576522827</v>
      </c>
      <c r="G378" s="54"/>
      <c r="H378" s="54">
        <f>'4.Stata-DNSP&amp;State'!C328</f>
        <v>1.0961225032806396</v>
      </c>
      <c r="I378" s="57">
        <f>'4.Stata-DNSP&amp;State'!AE328</f>
        <v>1.0726176500320435</v>
      </c>
      <c r="J378" s="54">
        <f>'4.Stata-DNSP&amp;State'!AF328</f>
        <v>1.0789785385131836</v>
      </c>
      <c r="K378" s="54">
        <f>'4.Stata-DNSP&amp;State'!AG328</f>
        <v>0.96110165119171143</v>
      </c>
      <c r="L378" s="54">
        <f>'4.Stata-DNSP&amp;State'!AH328</f>
        <v>1.2199544906616211</v>
      </c>
      <c r="M378" s="54">
        <f>'4.Stata-DNSP&amp;State'!AI328</f>
        <v>1.362859845161438</v>
      </c>
      <c r="N378" s="54">
        <f>'4.Stata-DNSP&amp;State'!AJ328</f>
        <v>1.3442623615264893</v>
      </c>
      <c r="O378" s="55">
        <f>'4.Stata-DNSP&amp;State'!D328</f>
        <v>1.1670500040054321</v>
      </c>
      <c r="P378" s="54">
        <f t="shared" si="233"/>
        <v>1.0219135432349953</v>
      </c>
      <c r="Q378" s="54">
        <f t="shared" si="234"/>
        <v>1.0158890692961142</v>
      </c>
      <c r="R378" s="54">
        <f t="shared" si="235"/>
        <v>1.1404855063161217</v>
      </c>
      <c r="S378" s="54">
        <f t="shared" si="236"/>
        <v>0.89849458456944298</v>
      </c>
      <c r="T378" s="54">
        <f t="shared" si="237"/>
        <v>0.80428116447351794</v>
      </c>
      <c r="U378" s="54">
        <f t="shared" si="238"/>
        <v>0.81540816335579602</v>
      </c>
      <c r="V378" s="55">
        <f>'4.Stata-DNSP&amp;State'!I328</f>
        <v>0.88322091102600098</v>
      </c>
      <c r="Y378" s="198">
        <v>2017</v>
      </c>
      <c r="Z378" s="202">
        <f>B378-'Individ-I&amp;O Tables'!B437</f>
        <v>9.7032165524701952E-8</v>
      </c>
      <c r="AA378" s="38">
        <f>C378-'Individ-I&amp;O Tables'!C437</f>
        <v>3.6653900137295636E-7</v>
      </c>
      <c r="AB378" s="38">
        <f>D378-'Individ-I&amp;O Tables'!D437</f>
        <v>3.6111450185671856E-7</v>
      </c>
      <c r="AC378" s="38">
        <f>E378-'Individ-I&amp;O Tables'!E437</f>
        <v>1.2041473396173785E-7</v>
      </c>
      <c r="AD378" s="38">
        <f>F378-'Individ-I&amp;O Tables'!F437</f>
        <v>1.2576522823160019E-7</v>
      </c>
      <c r="AE378" s="38"/>
      <c r="AF378" s="200">
        <f>H378-'Individ-I&amp;O Tables'!H437</f>
        <v>5.0328063960769498E-7</v>
      </c>
      <c r="AG378" s="38">
        <f>I378-'Individ-I&amp;O Tables'!I437</f>
        <v>-3.4996795661434987E-7</v>
      </c>
      <c r="AH378" s="38">
        <f>J378-'Individ-I&amp;O Tables'!J437</f>
        <v>-4.6148681631663635E-7</v>
      </c>
      <c r="AI378" s="38">
        <f>K378-'Individ-I&amp;O Tables'!K437</f>
        <v>-4.8808288521939858E-8</v>
      </c>
      <c r="AJ378" s="38">
        <f>L378-'Individ-I&amp;O Tables'!L437</f>
        <v>-5.0933837880684507E-7</v>
      </c>
      <c r="AK378" s="38">
        <f>M378-'Individ-I&amp;O Tables'!M437</f>
        <v>-1.5483856197207047E-7</v>
      </c>
      <c r="AL378" s="38">
        <f>N378-'Individ-I&amp;O Tables'!N437</f>
        <v>3.6152648918985619E-7</v>
      </c>
      <c r="AM378" s="38">
        <f>O378-'Individ-I&amp;O Tables'!P437</f>
        <v>4.005432208131765E-9</v>
      </c>
      <c r="AN378" s="202">
        <f>P378-'Individ-I&amp;O Tables'!Q437</f>
        <v>-4.5676500470825943E-7</v>
      </c>
      <c r="AO378" s="38">
        <f>Q378-'Individ-I&amp;O Tables'!R437</f>
        <v>6.9296114180161794E-8</v>
      </c>
      <c r="AP378" s="38">
        <f>R378-'Individ-I&amp;O Tables'!S437</f>
        <v>5.0631612169560469E-7</v>
      </c>
      <c r="AQ378" s="38">
        <f>S378-'Individ-I&amp;O Tables'!T437</f>
        <v>1.8456944295142108E-7</v>
      </c>
      <c r="AR378" s="38">
        <f>T378-'Individ-I&amp;O Tables'!U437</f>
        <v>-3.5526482089487388E-8</v>
      </c>
      <c r="AS378" s="38">
        <f>U378-'Individ-I&amp;O Tables'!V437</f>
        <v>-3.6644204004510073E-8</v>
      </c>
      <c r="AT378" s="200">
        <f>V378-'Individ-I&amp;O Tables'!W437</f>
        <v>1.1102600094847759E-7</v>
      </c>
    </row>
    <row r="379" spans="1:46" ht="15" x14ac:dyDescent="0.2">
      <c r="A379" s="204">
        <v>2018</v>
      </c>
      <c r="B379" s="57">
        <f>'4.Stata-DNSP&amp;State'!Z329</f>
        <v>0.92034584283828735</v>
      </c>
      <c r="C379" s="54">
        <f>'4.Stata-DNSP&amp;State'!AA329</f>
        <v>1.1217063665390015</v>
      </c>
      <c r="D379" s="54">
        <f>'4.Stata-DNSP&amp;State'!AB329</f>
        <v>1.1389943361282349</v>
      </c>
      <c r="E379" s="54">
        <f>'4.Stata-DNSP&amp;State'!AC329</f>
        <v>1.0031951665878296</v>
      </c>
      <c r="F379" s="54">
        <f>'4.Stata-DNSP&amp;State'!AD329</f>
        <v>0.84034943580627441</v>
      </c>
      <c r="G379" s="54"/>
      <c r="H379" s="54">
        <f>'4.Stata-DNSP&amp;State'!C329</f>
        <v>1.1123815774917603</v>
      </c>
      <c r="I379" s="57">
        <f>'4.Stata-DNSP&amp;State'!AE329</f>
        <v>1.0007977485656738</v>
      </c>
      <c r="J379" s="54">
        <f>'4.Stata-DNSP&amp;State'!AF329</f>
        <v>1.0493307113647461</v>
      </c>
      <c r="K379" s="54">
        <f>'4.Stata-DNSP&amp;State'!AG329</f>
        <v>0.96384936571121216</v>
      </c>
      <c r="L379" s="54">
        <f>'4.Stata-DNSP&amp;State'!AH329</f>
        <v>1.1893224716186523</v>
      </c>
      <c r="M379" s="54">
        <f>'4.Stata-DNSP&amp;State'!AI329</f>
        <v>1.3934688568115234</v>
      </c>
      <c r="N379" s="54">
        <f>'4.Stata-DNSP&amp;State'!AJ329</f>
        <v>1.3614413738250732</v>
      </c>
      <c r="O379" s="55">
        <f>'4.Stata-DNSP&amp;State'!D329</f>
        <v>1.1397631168365479</v>
      </c>
      <c r="P379" s="54">
        <f t="shared" si="233"/>
        <v>1.1114948840422618</v>
      </c>
      <c r="Q379" s="54">
        <f t="shared" si="234"/>
        <v>1.0600867442877098</v>
      </c>
      <c r="R379" s="54">
        <f t="shared" si="235"/>
        <v>1.1541031379638333</v>
      </c>
      <c r="S379" s="54">
        <f t="shared" si="236"/>
        <v>0.93530695335960767</v>
      </c>
      <c r="T379" s="54">
        <f t="shared" si="237"/>
        <v>0.79828233839187823</v>
      </c>
      <c r="U379" s="54">
        <f t="shared" si="238"/>
        <v>0.81706168100829746</v>
      </c>
      <c r="V379" s="55">
        <f>'4.Stata-DNSP&amp;State'!I329</f>
        <v>0.8899693489074707</v>
      </c>
      <c r="Y379" s="198">
        <v>2018</v>
      </c>
      <c r="Z379" s="202">
        <f>B379-'Individ-I&amp;O Tables'!B438</f>
        <v>4.2838287361846028E-8</v>
      </c>
      <c r="AA379" s="38">
        <f>C379-'Individ-I&amp;O Tables'!C438</f>
        <v>3.6653900137295636E-7</v>
      </c>
      <c r="AB379" s="38">
        <f>D379-'Individ-I&amp;O Tables'!D438</f>
        <v>3.3612823480133613E-7</v>
      </c>
      <c r="AC379" s="38">
        <f>E379-'Individ-I&amp;O Tables'!E438</f>
        <v>1.6658782953093976E-7</v>
      </c>
      <c r="AD379" s="38">
        <f>F379-'Individ-I&amp;O Tables'!F438</f>
        <v>3.5806274389926784E-8</v>
      </c>
      <c r="AE379" s="38"/>
      <c r="AF379" s="200">
        <f>H379-'Individ-I&amp;O Tables'!H438</f>
        <v>-4.2250823972800333E-7</v>
      </c>
      <c r="AG379" s="38">
        <f>I379-'Individ-I&amp;O Tables'!I438</f>
        <v>-2.5143432624830098E-7</v>
      </c>
      <c r="AH379" s="38">
        <f>J379-'Individ-I&amp;O Tables'!J438</f>
        <v>-2.8863525391997769E-7</v>
      </c>
      <c r="AI379" s="38">
        <f>K379-'Individ-I&amp;O Tables'!K438</f>
        <v>6.5711212138275243E-8</v>
      </c>
      <c r="AJ379" s="38">
        <f>L379-'Individ-I&amp;O Tables'!L438</f>
        <v>-5.2838134756427735E-7</v>
      </c>
      <c r="AK379" s="38">
        <f>M379-'Individ-I&amp;O Tables'!M438</f>
        <v>-1.4318847663119527E-7</v>
      </c>
      <c r="AL379" s="38">
        <f>N379-'Individ-I&amp;O Tables'!N438</f>
        <v>3.7382507334093873E-7</v>
      </c>
      <c r="AM379" s="38">
        <f>O379-'Individ-I&amp;O Tables'!P438</f>
        <v>1.1683654776994956E-7</v>
      </c>
      <c r="AN379" s="202">
        <f>P379-'Individ-I&amp;O Tables'!Q438</f>
        <v>-1.1595773807826504E-7</v>
      </c>
      <c r="AO379" s="38">
        <f>Q379-'Individ-I&amp;O Tables'!R438</f>
        <v>-2.55712290231358E-7</v>
      </c>
      <c r="AP379" s="38">
        <f>R379-'Individ-I&amp;O Tables'!S438</f>
        <v>1.3796383324660155E-7</v>
      </c>
      <c r="AQ379" s="38">
        <f>S379-'Individ-I&amp;O Tables'!T438</f>
        <v>-4.664039232604722E-8</v>
      </c>
      <c r="AR379" s="38">
        <f>T379-'Individ-I&amp;O Tables'!U438</f>
        <v>-1.61608121773682E-7</v>
      </c>
      <c r="AS379" s="38">
        <f>U379-'Individ-I&amp;O Tables'!V438</f>
        <v>-1.1899170249130009E-7</v>
      </c>
      <c r="AT379" s="200">
        <f>V379-'Individ-I&amp;O Tables'!W438</f>
        <v>-1.5109252926581718E-7</v>
      </c>
    </row>
    <row r="380" spans="1:46" ht="15" x14ac:dyDescent="0.2">
      <c r="A380" s="204">
        <v>2019</v>
      </c>
      <c r="B380" s="57">
        <f>'4.Stata-DNSP&amp;State'!Z330</f>
        <v>0.92631816864013672</v>
      </c>
      <c r="C380" s="54">
        <f>'4.Stata-DNSP&amp;State'!AA330</f>
        <v>1.1268117427825928</v>
      </c>
      <c r="D380" s="54">
        <f>'4.Stata-DNSP&amp;State'!AB330</f>
        <v>1.1551157236099243</v>
      </c>
      <c r="E380" s="54">
        <f>'4.Stata-DNSP&amp;State'!AC330</f>
        <v>1.0077590942382813</v>
      </c>
      <c r="F380" s="54">
        <f>'4.Stata-DNSP&amp;State'!AD330</f>
        <v>0.9365314245223999</v>
      </c>
      <c r="G380" s="54"/>
      <c r="H380" s="54">
        <f>'4.Stata-DNSP&amp;State'!C330</f>
        <v>1.1037386655807495</v>
      </c>
      <c r="I380" s="57">
        <f>'4.Stata-DNSP&amp;State'!AE330</f>
        <v>1.0299655199050903</v>
      </c>
      <c r="J380" s="54">
        <f>'4.Stata-DNSP&amp;State'!AF330</f>
        <v>1.0521047115325928</v>
      </c>
      <c r="K380" s="54">
        <f>'4.Stata-DNSP&amp;State'!AG330</f>
        <v>0.97577410936355591</v>
      </c>
      <c r="L380" s="54">
        <f>'4.Stata-DNSP&amp;State'!AH330</f>
        <v>1.176514744758606</v>
      </c>
      <c r="M380" s="54">
        <f>'4.Stata-DNSP&amp;State'!AI330</f>
        <v>1.4264670610427856</v>
      </c>
      <c r="N380" s="54">
        <f>'4.Stata-DNSP&amp;State'!AJ330</f>
        <v>1.3767280578613281</v>
      </c>
      <c r="O380" s="55">
        <f>'4.Stata-DNSP&amp;State'!D330</f>
        <v>1.1603008508682251</v>
      </c>
      <c r="P380" s="54">
        <f t="shared" si="233"/>
        <v>1.0716268110435943</v>
      </c>
      <c r="Q380" s="54">
        <f t="shared" si="234"/>
        <v>1.0490768204744012</v>
      </c>
      <c r="R380" s="54">
        <f t="shared" si="235"/>
        <v>1.1311415777373495</v>
      </c>
      <c r="S380" s="54">
        <f t="shared" si="236"/>
        <v>0.93814265439334676</v>
      </c>
      <c r="T380" s="54">
        <f t="shared" si="237"/>
        <v>0.77375685406565708</v>
      </c>
      <c r="U380" s="54">
        <f t="shared" si="238"/>
        <v>0.80171146311592378</v>
      </c>
      <c r="V380" s="55">
        <f>'4.Stata-DNSP&amp;State'!I330</f>
        <v>0.87284797430038452</v>
      </c>
      <c r="Y380" s="198">
        <v>2019</v>
      </c>
      <c r="Z380" s="202">
        <f>B380-'Individ-I&amp;O Tables'!B439</f>
        <v>6.8640136685615971E-8</v>
      </c>
      <c r="AA380" s="38">
        <f>C380-'Individ-I&amp;O Tables'!C439</f>
        <v>-2.5721740715134445E-7</v>
      </c>
      <c r="AB380" s="38">
        <f>D380-'Individ-I&amp;O Tables'!D439</f>
        <v>-2.7639007571522711E-7</v>
      </c>
      <c r="AC380" s="38">
        <f>E380-'Individ-I&amp;O Tables'!E439</f>
        <v>9.4238281178604666E-8</v>
      </c>
      <c r="AD380" s="38">
        <f>F380-'Individ-I&amp;O Tables'!F439</f>
        <v>2.4522399888482482E-8</v>
      </c>
      <c r="AE380" s="38"/>
      <c r="AF380" s="200">
        <f>H380-'Individ-I&amp;O Tables'!H439</f>
        <v>-3.3441925051391763E-7</v>
      </c>
      <c r="AG380" s="38">
        <f>I380-'Individ-I&amp;O Tables'!I439</f>
        <v>5.1990509031263343E-7</v>
      </c>
      <c r="AH380" s="38">
        <f>J380-'Individ-I&amp;O Tables'!J439</f>
        <v>-2.8846740729449039E-7</v>
      </c>
      <c r="AI380" s="38">
        <f>K380-'Individ-I&amp;O Tables'!K439</f>
        <v>9.3635559306193272E-9</v>
      </c>
      <c r="AJ380" s="38">
        <f>L380-'Individ-I&amp;O Tables'!L439</f>
        <v>-2.5524139402044455E-7</v>
      </c>
      <c r="AK380" s="38">
        <f>M380-'Individ-I&amp;O Tables'!M439</f>
        <v>6.1042785715059722E-8</v>
      </c>
      <c r="AL380" s="38">
        <f>N380-'Individ-I&amp;O Tables'!N439</f>
        <v>5.7861328173203219E-8</v>
      </c>
      <c r="AM380" s="38">
        <f>O380-'Individ-I&amp;O Tables'!P439</f>
        <v>-1.4913177492914542E-7</v>
      </c>
      <c r="AN380" s="202">
        <f>P380-'Individ-I&amp;O Tables'!Q439</f>
        <v>-1.8895640585547824E-7</v>
      </c>
      <c r="AO380" s="38">
        <f>Q380-'Individ-I&amp;O Tables'!R439</f>
        <v>-1.7952559883127606E-7</v>
      </c>
      <c r="AP380" s="38">
        <f>R380-'Individ-I&amp;O Tables'!S439</f>
        <v>-4.2226265062339507E-7</v>
      </c>
      <c r="AQ380" s="38">
        <f>S380-'Individ-I&amp;O Tables'!T439</f>
        <v>1.5439334677402883E-7</v>
      </c>
      <c r="AR380" s="38">
        <f>T380-'Individ-I&amp;O Tables'!U439</f>
        <v>-4.5934342884912382E-8</v>
      </c>
      <c r="AS380" s="38">
        <f>U380-'Individ-I&amp;O Tables'!V439</f>
        <v>-3.6884076237697627E-8</v>
      </c>
      <c r="AT380" s="200">
        <f>V380-'Individ-I&amp;O Tables'!W439</f>
        <v>-1.2569961549413478E-7</v>
      </c>
    </row>
    <row r="381" spans="1:46" ht="15" x14ac:dyDescent="0.2">
      <c r="A381" s="204">
        <v>2020</v>
      </c>
      <c r="B381" s="57">
        <f>'4.Stata-DNSP&amp;State'!Z331</f>
        <v>0.90915524959564209</v>
      </c>
      <c r="C381" s="54">
        <f>'4.Stata-DNSP&amp;State'!AA331</f>
        <v>1.1268117427825928</v>
      </c>
      <c r="D381" s="54">
        <f>'4.Stata-DNSP&amp;State'!AB331</f>
        <v>1.1697895526885986</v>
      </c>
      <c r="E381" s="54">
        <f>'4.Stata-DNSP&amp;State'!AC331</f>
        <v>1.010992169380188</v>
      </c>
      <c r="F381" s="54">
        <f>'4.Stata-DNSP&amp;State'!AD331</f>
        <v>1.0505796670913696</v>
      </c>
      <c r="G381" s="54"/>
      <c r="H381" s="54">
        <f>'4.Stata-DNSP&amp;State'!C331</f>
        <v>1.0846737623214722</v>
      </c>
      <c r="I381" s="57">
        <f>'4.Stata-DNSP&amp;State'!AE331</f>
        <v>0.9376521110534668</v>
      </c>
      <c r="J381" s="54">
        <f>'4.Stata-DNSP&amp;State'!AF331</f>
        <v>1.0489544868469238</v>
      </c>
      <c r="K381" s="54">
        <f>'4.Stata-DNSP&amp;State'!AG331</f>
        <v>0.96565413475036621</v>
      </c>
      <c r="L381" s="54">
        <f>'4.Stata-DNSP&amp;State'!AH331</f>
        <v>1.2230077981948853</v>
      </c>
      <c r="M381" s="54">
        <f>'4.Stata-DNSP&amp;State'!AI331</f>
        <v>1.4582985639572144</v>
      </c>
      <c r="N381" s="54">
        <f>'4.Stata-DNSP&amp;State'!AJ331</f>
        <v>1.3932539224624634</v>
      </c>
      <c r="O381" s="55">
        <f>'4.Stata-DNSP&amp;State'!D331</f>
        <v>1.1213893890380859</v>
      </c>
      <c r="P381" s="54">
        <f t="shared" si="233"/>
        <v>1.1567976539857883</v>
      </c>
      <c r="Q381" s="54">
        <f t="shared" si="234"/>
        <v>1.0340522643474435</v>
      </c>
      <c r="R381" s="54">
        <f t="shared" si="235"/>
        <v>1.1232528534679489</v>
      </c>
      <c r="S381" s="54">
        <f t="shared" si="236"/>
        <v>0.88689030758627296</v>
      </c>
      <c r="T381" s="54">
        <f t="shared" si="237"/>
        <v>0.7437940275948155</v>
      </c>
      <c r="U381" s="54">
        <f t="shared" si="238"/>
        <v>0.77851836254255735</v>
      </c>
      <c r="V381" s="55">
        <f>'4.Stata-DNSP&amp;State'!I331</f>
        <v>0.84942233562469482</v>
      </c>
      <c r="Y381" s="198">
        <v>2020</v>
      </c>
      <c r="Z381" s="202">
        <f>B381-'Individ-I&amp;O Tables'!B440</f>
        <v>1.4959564209604537E-7</v>
      </c>
      <c r="AA381" s="38">
        <f>C381-'Individ-I&amp;O Tables'!C440</f>
        <v>-2.5721740715134445E-7</v>
      </c>
      <c r="AB381" s="38">
        <f>D381-'Individ-I&amp;O Tables'!D440</f>
        <v>-4.4731140147469262E-7</v>
      </c>
      <c r="AC381" s="38">
        <f>E381-'Individ-I&amp;O Tables'!E440</f>
        <v>1.693801880975343E-7</v>
      </c>
      <c r="AD381" s="38">
        <f>F381-'Individ-I&amp;O Tables'!F440</f>
        <v>-3.3290863044044272E-7</v>
      </c>
      <c r="AE381" s="38"/>
      <c r="AF381" s="200">
        <f>H381-'Individ-I&amp;O Tables'!H440</f>
        <v>-2.3767852774803089E-7</v>
      </c>
      <c r="AG381" s="38">
        <f>I381-'Individ-I&amp;O Tables'!I440</f>
        <v>1.1053466808519374E-8</v>
      </c>
      <c r="AH381" s="38">
        <f>J381-'Individ-I&amp;O Tables'!J440</f>
        <v>-5.1315307625365847E-7</v>
      </c>
      <c r="AI381" s="38">
        <f>K381-'Individ-I&amp;O Tables'!K440</f>
        <v>1.3475036619858827E-7</v>
      </c>
      <c r="AJ381" s="38">
        <f>L381-'Individ-I&amp;O Tables'!L440</f>
        <v>-2.0180511484113595E-7</v>
      </c>
      <c r="AK381" s="38">
        <f>M381-'Individ-I&amp;O Tables'!M440</f>
        <v>5.639572142612792E-7</v>
      </c>
      <c r="AL381" s="38">
        <f>N381-'Individ-I&amp;O Tables'!N440</f>
        <v>-7.7537536613547786E-8</v>
      </c>
      <c r="AM381" s="38">
        <f>O381-'Individ-I&amp;O Tables'!P440</f>
        <v>-6.109619141714262E-7</v>
      </c>
      <c r="AN381" s="202">
        <f>P381-'Individ-I&amp;O Tables'!Q440</f>
        <v>6.5398578819042541E-7</v>
      </c>
      <c r="AO381" s="38">
        <f>Q381-'Individ-I&amp;O Tables'!R440</f>
        <v>2.6434744349046468E-7</v>
      </c>
      <c r="AP381" s="38">
        <f>R381-'Individ-I&amp;O Tables'!S440</f>
        <v>-1.4653205115955359E-7</v>
      </c>
      <c r="AQ381" s="38">
        <f>S381-'Individ-I&amp;O Tables'!T440</f>
        <v>3.0758627300730979E-7</v>
      </c>
      <c r="AR381" s="38">
        <f>T381-'Individ-I&amp;O Tables'!U440</f>
        <v>2.7594815543707796E-8</v>
      </c>
      <c r="AS381" s="38">
        <f>U381-'Individ-I&amp;O Tables'!V440</f>
        <v>1.6254255730263623E-7</v>
      </c>
      <c r="AT381" s="200">
        <f>V381-'Individ-I&amp;O Tables'!W440</f>
        <v>3.5624694860736383E-8</v>
      </c>
    </row>
    <row r="382" spans="1:46" ht="15" x14ac:dyDescent="0.2">
      <c r="A382" s="198">
        <v>2021</v>
      </c>
      <c r="B382" s="54">
        <f>'4.Stata-DNSP&amp;State'!Z332</f>
        <v>0.90440094470977783</v>
      </c>
      <c r="C382" s="54">
        <f>'4.Stata-DNSP&amp;State'!AA332</f>
        <v>1.1268117427825928</v>
      </c>
      <c r="D382" s="54">
        <f>'4.Stata-DNSP&amp;State'!AB332</f>
        <v>1.1821603775024414</v>
      </c>
      <c r="E382" s="54">
        <f>'4.Stata-DNSP&amp;State'!AC332</f>
        <v>1.0139815807342529</v>
      </c>
      <c r="F382" s="54">
        <f>'4.Stata-DNSP&amp;State'!AD332</f>
        <v>0.8702014684677124</v>
      </c>
      <c r="G382" s="54"/>
      <c r="H382" s="54">
        <f>'4.Stata-DNSP&amp;State'!C332</f>
        <v>1.1185650825500488</v>
      </c>
      <c r="I382" s="57">
        <f>'4.Stata-DNSP&amp;State'!AE332</f>
        <v>0.91377407312393188</v>
      </c>
      <c r="J382" s="54">
        <f>'4.Stata-DNSP&amp;State'!AF332</f>
        <v>1.0406180620193481</v>
      </c>
      <c r="K382" s="54">
        <f>'4.Stata-DNSP&amp;State'!AG332</f>
        <v>0.96871763467788696</v>
      </c>
      <c r="L382" s="54">
        <f>'4.Stata-DNSP&amp;State'!AH332</f>
        <v>1.214138388633728</v>
      </c>
      <c r="M382" s="54">
        <f>'4.Stata-DNSP&amp;State'!AI332</f>
        <v>1.4905803203582764</v>
      </c>
      <c r="N382" s="54">
        <f>'4.Stata-DNSP&amp;State'!AJ332</f>
        <v>1.4055056571960449</v>
      </c>
      <c r="O382" s="55">
        <f>'4.Stata-DNSP&amp;State'!D332</f>
        <v>1.1104567050933838</v>
      </c>
      <c r="P382" s="54">
        <f t="shared" ref="P382" si="239">$H382/I382</f>
        <v>1.2241155833257504</v>
      </c>
      <c r="Q382" s="54">
        <f t="shared" ref="Q382" si="240">$H382/J382</f>
        <v>1.0749045431514443</v>
      </c>
      <c r="R382" s="54">
        <f t="shared" ref="R382" si="241">$H382/K382</f>
        <v>1.1546864044877105</v>
      </c>
      <c r="S382" s="54">
        <f t="shared" ref="S382" si="242">$H382/L382</f>
        <v>0.92128302096499226</v>
      </c>
      <c r="T382" s="54">
        <f t="shared" ref="T382" si="243">$H382/M382</f>
        <v>0.75042254836773248</v>
      </c>
      <c r="U382" s="54">
        <f t="shared" ref="U382" si="244">$H382/N382</f>
        <v>0.79584530793107111</v>
      </c>
      <c r="V382" s="55">
        <f>'4.Stata-DNSP&amp;State'!I332</f>
        <v>0.86877042055130005</v>
      </c>
      <c r="Y382" s="198">
        <v>2021</v>
      </c>
      <c r="Z382" s="202">
        <f>B382-'Individ-I&amp;O Tables'!B441</f>
        <v>1.4470977782732319E-7</v>
      </c>
      <c r="AA382" s="38">
        <f>C382-'Individ-I&amp;O Tables'!C441</f>
        <v>-2.5721740715134445E-7</v>
      </c>
      <c r="AB382" s="38">
        <f>D382-'Individ-I&amp;O Tables'!D441</f>
        <v>3.7750244130663191E-7</v>
      </c>
      <c r="AC382" s="38">
        <f>E382-'Individ-I&amp;O Tables'!E441</f>
        <v>-4.1926574700923425E-7</v>
      </c>
      <c r="AD382" s="38">
        <f>F382-'Individ-I&amp;O Tables'!F441</f>
        <v>6.8467712388553537E-8</v>
      </c>
      <c r="AE382" s="38"/>
      <c r="AF382" s="200">
        <f>H382-'Individ-I&amp;O Tables'!H441</f>
        <v>8.2550048796647957E-8</v>
      </c>
      <c r="AG382" s="38">
        <f>I382-'Individ-I&amp;O Tables'!I441</f>
        <v>7.3123931909613304E-8</v>
      </c>
      <c r="AH382" s="38">
        <f>J382-'Individ-I&amp;O Tables'!J441</f>
        <v>6.2019348101571836E-8</v>
      </c>
      <c r="AI382" s="38">
        <f>K382-'Individ-I&amp;O Tables'!K441</f>
        <v>3.4677887006395736E-8</v>
      </c>
      <c r="AJ382" s="38">
        <f>L382-'Individ-I&amp;O Tables'!L441</f>
        <v>-6.1136627205193861E-7</v>
      </c>
      <c r="AK382" s="38">
        <f>M382-'Individ-I&amp;O Tables'!M441</f>
        <v>3.2035827635112923E-7</v>
      </c>
      <c r="AL382" s="38">
        <f>N382-'Individ-I&amp;O Tables'!N441</f>
        <v>-3.4280395500019267E-7</v>
      </c>
      <c r="AM382" s="38">
        <f>O382-'Individ-I&amp;O Tables'!P441</f>
        <v>-2.9490661623832182E-7</v>
      </c>
      <c r="AN382" s="202">
        <f>P382-'Individ-I&amp;O Tables'!Q441</f>
        <v>-4.1667424954816568E-7</v>
      </c>
      <c r="AO382" s="38">
        <f>Q382-'Individ-I&amp;O Tables'!R441</f>
        <v>5.4315144426553275E-7</v>
      </c>
      <c r="AP382" s="38">
        <f>R382-'Individ-I&amp;O Tables'!S441</f>
        <v>4.0448771043699594E-7</v>
      </c>
      <c r="AQ382" s="38">
        <f>S382-'Individ-I&amp;O Tables'!T441</f>
        <v>1.2096499224512058E-7</v>
      </c>
      <c r="AR382" s="38">
        <f>T382-'Individ-I&amp;O Tables'!U441</f>
        <v>-5.1632267572543356E-8</v>
      </c>
      <c r="AS382" s="38">
        <f>U382-'Individ-I&amp;O Tables'!V441</f>
        <v>7.9310711331714856E-9</v>
      </c>
      <c r="AT382" s="200">
        <f>V382-'Individ-I&amp;O Tables'!W441</f>
        <v>2.0551299995119621E-8</v>
      </c>
    </row>
    <row r="383" spans="1:46" ht="15" x14ac:dyDescent="0.2">
      <c r="A383" s="198">
        <v>2022</v>
      </c>
      <c r="B383" s="54">
        <f>'4.Stata-DNSP&amp;State'!Z333</f>
        <v>0.90074831247329712</v>
      </c>
      <c r="C383" s="54">
        <f>'4.Stata-DNSP&amp;State'!AA333</f>
        <v>1.1307753324508667</v>
      </c>
      <c r="D383" s="54">
        <f>'4.Stata-DNSP&amp;State'!AB333</f>
        <v>1.1930004358291626</v>
      </c>
      <c r="E383" s="54">
        <f>'4.Stata-DNSP&amp;State'!AC333</f>
        <v>1.0174758434295654</v>
      </c>
      <c r="F383" s="54">
        <f>'4.Stata-DNSP&amp;State'!AD333</f>
        <v>0.96299779415130615</v>
      </c>
      <c r="G383" s="54"/>
      <c r="H383" s="54">
        <f>'4.Stata-DNSP&amp;State'!C333</f>
        <v>1.1067154407501221</v>
      </c>
      <c r="I383" s="57">
        <f>'4.Stata-DNSP&amp;State'!AE333</f>
        <v>0.85326564311981201</v>
      </c>
      <c r="J383" s="54">
        <f>'4.Stata-DNSP&amp;State'!AF333</f>
        <v>1.0349781513214111</v>
      </c>
      <c r="K383" s="54">
        <f>'4.Stata-DNSP&amp;State'!AG333</f>
        <v>0.98062610626220703</v>
      </c>
      <c r="L383" s="54">
        <f>'4.Stata-DNSP&amp;State'!AH333</f>
        <v>1.233589768409729</v>
      </c>
      <c r="M383" s="54">
        <f>'4.Stata-DNSP&amp;State'!AI333</f>
        <v>1.5193030834197998</v>
      </c>
      <c r="N383" s="54">
        <f>'4.Stata-DNSP&amp;State'!AJ333</f>
        <v>1.3803980350494385</v>
      </c>
      <c r="O383" s="55">
        <f>'4.Stata-DNSP&amp;State'!D333</f>
        <v>1.081429123878479</v>
      </c>
      <c r="P383" s="54">
        <f t="shared" ref="P383:P385" si="245">$H383/I383</f>
        <v>1.2970350437451303</v>
      </c>
      <c r="Q383" s="54">
        <f t="shared" ref="Q383:Q385" si="246">$H383/J383</f>
        <v>1.069312853935245</v>
      </c>
      <c r="R383" s="54">
        <f t="shared" ref="R383:R385" si="247">$H383/K383</f>
        <v>1.1285804382350395</v>
      </c>
      <c r="S383" s="54">
        <f t="shared" ref="S383:S385" si="248">$H383/L383</f>
        <v>0.89715030806135343</v>
      </c>
      <c r="T383" s="54">
        <f t="shared" ref="T383:T385" si="249">$H383/M383</f>
        <v>0.72843625003315071</v>
      </c>
      <c r="U383" s="54">
        <f t="shared" ref="U383:U385" si="250">$H383/N383</f>
        <v>0.80173646488165673</v>
      </c>
      <c r="V383" s="55">
        <f>'4.Stata-DNSP&amp;State'!I333</f>
        <v>0.86159086227416992</v>
      </c>
      <c r="Y383" s="198">
        <v>2022</v>
      </c>
      <c r="Z383" s="202">
        <f>B383-'Individ-I&amp;O Tables'!B442</f>
        <v>1.1247329712027465E-7</v>
      </c>
      <c r="AA383" s="38">
        <f>C383-'Individ-I&amp;O Tables'!C442</f>
        <v>3.3245086661359835E-7</v>
      </c>
      <c r="AB383" s="38">
        <f>D383-'Individ-I&amp;O Tables'!D442</f>
        <v>4.3582916253726012E-7</v>
      </c>
      <c r="AC383" s="38">
        <f>E383-'Individ-I&amp;O Tables'!E442</f>
        <v>-1.5657043461736464E-7</v>
      </c>
      <c r="AD383" s="38">
        <f>F383-'Individ-I&amp;O Tables'!F442</f>
        <v>-5.848693862553489E-9</v>
      </c>
      <c r="AE383" s="38"/>
      <c r="AF383" s="200">
        <f>H383-'Individ-I&amp;O Tables'!H442</f>
        <v>4.4075012217703602E-7</v>
      </c>
      <c r="AG383" s="38">
        <f>I383-'Individ-I&amp;O Tables'!I442</f>
        <v>1.4311981200165746E-7</v>
      </c>
      <c r="AH383" s="38">
        <f>J383-'Individ-I&amp;O Tables'!J442</f>
        <v>1.5132141117923936E-7</v>
      </c>
      <c r="AI383" s="38">
        <f>K383-'Individ-I&amp;O Tables'!K442</f>
        <v>6.262207086216165E-9</v>
      </c>
      <c r="AJ383" s="38">
        <f>L383-'Individ-I&amp;O Tables'!L442</f>
        <v>-2.315902709604245E-7</v>
      </c>
      <c r="AK383" s="38">
        <f>M383-'Individ-I&amp;O Tables'!M442</f>
        <v>8.3419799734585354E-8</v>
      </c>
      <c r="AL383" s="38">
        <f>N383-'Individ-I&amp;O Tables'!N442</f>
        <v>3.5049438462664284E-8</v>
      </c>
      <c r="AM383" s="38">
        <f>O383-'Individ-I&amp;O Tables'!P442</f>
        <v>1.238784790302816E-7</v>
      </c>
      <c r="AN383" s="202">
        <f>P383-'Individ-I&amp;O Tables'!Q442</f>
        <v>4.3745130406946942E-8</v>
      </c>
      <c r="AO383" s="38">
        <f>Q383-'Individ-I&amp;O Tables'!R442</f>
        <v>-1.4606475495781979E-7</v>
      </c>
      <c r="AP383" s="38">
        <f>R383-'Individ-I&amp;O Tables'!S442</f>
        <v>4.3823503959039556E-7</v>
      </c>
      <c r="AQ383" s="38">
        <f>S383-'Individ-I&amp;O Tables'!T442</f>
        <v>2.0806135347939403E-7</v>
      </c>
      <c r="AR383" s="38">
        <f>T383-'Individ-I&amp;O Tables'!U442</f>
        <v>5.0033150733597154E-8</v>
      </c>
      <c r="AS383" s="38">
        <f>U383-'Individ-I&amp;O Tables'!V442</f>
        <v>1.6488165677230882E-7</v>
      </c>
      <c r="AT383" s="200">
        <f>V383-'Individ-I&amp;O Tables'!W442</f>
        <v>1.6227416987923959E-7</v>
      </c>
    </row>
    <row r="384" spans="1:46" ht="15" x14ac:dyDescent="0.2">
      <c r="A384" s="53">
        <v>2023</v>
      </c>
      <c r="B384" s="54">
        <f>'4.Stata-DNSP&amp;State'!Z334</f>
        <v>0.91250240802764893</v>
      </c>
      <c r="C384" s="54">
        <f>'4.Stata-DNSP&amp;State'!AA334</f>
        <v>1.1307753324508667</v>
      </c>
      <c r="D384" s="54">
        <f>'4.Stata-DNSP&amp;State'!AB334</f>
        <v>1.2022150754928589</v>
      </c>
      <c r="E384" s="54">
        <f>'4.Stata-DNSP&amp;State'!AC334</f>
        <v>1.0206339359283447</v>
      </c>
      <c r="F384" s="54">
        <f>'4.Stata-DNSP&amp;State'!AD334</f>
        <v>0.882587730884552</v>
      </c>
      <c r="G384" s="54"/>
      <c r="H384" s="54">
        <f>'4.Stata-DNSP&amp;State'!C334</f>
        <v>1.1256574392318726</v>
      </c>
      <c r="I384" s="57">
        <f>'4.Stata-DNSP&amp;State'!AE334</f>
        <v>0.91209816932678223</v>
      </c>
      <c r="J384" s="54">
        <f>'4.Stata-DNSP&amp;State'!AF334</f>
        <v>1.0373473167419434</v>
      </c>
      <c r="K384" s="54">
        <f>'4.Stata-DNSP&amp;State'!AG334</f>
        <v>0.98304736614227295</v>
      </c>
      <c r="L384" s="54">
        <f>'4.Stata-DNSP&amp;State'!AH334</f>
        <v>1.188320517539978</v>
      </c>
      <c r="M384" s="54">
        <f>'4.Stata-DNSP&amp;State'!AI334</f>
        <v>1.5439296960830688</v>
      </c>
      <c r="N384" s="54">
        <f>'4.Stata-DNSP&amp;State'!AJ334</f>
        <v>1.3985737562179565</v>
      </c>
      <c r="O384" s="55">
        <f>'4.Stata-DNSP&amp;State'!D334</f>
        <v>1.1186310052871704</v>
      </c>
      <c r="P384" s="54">
        <f t="shared" si="245"/>
        <v>1.2341406628002751</v>
      </c>
      <c r="Q384" s="54">
        <f t="shared" si="246"/>
        <v>1.0851307185787011</v>
      </c>
      <c r="R384" s="54">
        <f t="shared" si="247"/>
        <v>1.1450693811929304</v>
      </c>
      <c r="S384" s="54">
        <f t="shared" si="248"/>
        <v>0.94726752809264914</v>
      </c>
      <c r="T384" s="54">
        <f t="shared" si="249"/>
        <v>0.7290859435424113</v>
      </c>
      <c r="U384" s="54">
        <f t="shared" si="250"/>
        <v>0.80486097656793709</v>
      </c>
      <c r="V384" s="55">
        <f>'4.Stata-DNSP&amp;State'!I334</f>
        <v>0.86955434083938599</v>
      </c>
      <c r="Y384" s="53">
        <v>2023</v>
      </c>
      <c r="Z384" s="202">
        <f>B384-'Individ-I&amp;O Tables'!B443</f>
        <v>1.0802764893735883E-7</v>
      </c>
      <c r="AA384" s="38">
        <f>C384-'Individ-I&amp;O Tables'!C443</f>
        <v>3.3245086661359835E-7</v>
      </c>
      <c r="AB384" s="38">
        <f>D384-'Individ-I&amp;O Tables'!D443</f>
        <v>7.5492858853110079E-8</v>
      </c>
      <c r="AC384" s="38">
        <f>E384-'Individ-I&amp;O Tables'!E443</f>
        <v>-6.4071655314634768E-8</v>
      </c>
      <c r="AD384" s="38">
        <f>F384-'Individ-I&amp;O Tables'!F443</f>
        <v>3.0884552026932965E-8</v>
      </c>
      <c r="AE384" s="38"/>
      <c r="AF384" s="200">
        <f>H384-'Individ-I&amp;O Tables'!H443</f>
        <v>4.3923187265093588E-7</v>
      </c>
      <c r="AG384" s="38">
        <f>I384-'Individ-I&amp;O Tables'!I443</f>
        <v>6.9326782203837922E-8</v>
      </c>
      <c r="AH384" s="38">
        <f>J384-'Individ-I&amp;O Tables'!J443</f>
        <v>3.1674194334030403E-7</v>
      </c>
      <c r="AI384" s="38">
        <f>K384-'Individ-I&amp;O Tables'!K443</f>
        <v>-3.3857727066433085E-8</v>
      </c>
      <c r="AJ384" s="38">
        <f>L384-'Individ-I&amp;O Tables'!L443</f>
        <v>-4.8246002193330639E-7</v>
      </c>
      <c r="AK384" s="38">
        <f>M384-'Individ-I&amp;O Tables'!M443</f>
        <v>-3.0391693117692853E-7</v>
      </c>
      <c r="AL384" s="38">
        <f>N384-'Individ-I&amp;O Tables'!N443</f>
        <v>-2.4378204344088772E-7</v>
      </c>
      <c r="AM384" s="38">
        <f>O384-'Individ-I&amp;O Tables'!P443</f>
        <v>5.2871704792067931E-9</v>
      </c>
      <c r="AN384" s="202">
        <f>P384-'Individ-I&amp;O Tables'!Q443</f>
        <v>-3.3719972480916738E-7</v>
      </c>
      <c r="AO384" s="38">
        <f>Q384-'Individ-I&amp;O Tables'!R443</f>
        <v>7.1857870120872747E-7</v>
      </c>
      <c r="AP384" s="38">
        <f>R384-'Individ-I&amp;O Tables'!S443</f>
        <v>3.8119293055416392E-7</v>
      </c>
      <c r="AQ384" s="38">
        <f>S384-'Individ-I&amp;O Tables'!T443</f>
        <v>4.2809264910736999E-7</v>
      </c>
      <c r="AR384" s="38">
        <f>T384-'Individ-I&amp;O Tables'!U443</f>
        <v>1.4354241129055367E-7</v>
      </c>
      <c r="AS384" s="38">
        <f>U384-'Individ-I&amp;O Tables'!V443</f>
        <v>2.7656793710750804E-7</v>
      </c>
      <c r="AT384" s="200">
        <f>V384-'Individ-I&amp;O Tables'!W443</f>
        <v>4.0839385984092758E-8</v>
      </c>
    </row>
    <row r="385" spans="1:46" ht="15" x14ac:dyDescent="0.2">
      <c r="A385" s="53">
        <v>2024</v>
      </c>
      <c r="B385" s="54">
        <f>'4.Stata-DNSP&amp;State'!Z335</f>
        <v>0.93510866165161133</v>
      </c>
      <c r="C385" s="54">
        <f>'4.Stata-DNSP&amp;State'!AA335</f>
        <v>1.1345771551132202</v>
      </c>
      <c r="D385" s="54">
        <f>'4.Stata-DNSP&amp;State'!AB335</f>
        <v>1.2116578817367554</v>
      </c>
      <c r="E385" s="54">
        <f>'4.Stata-DNSP&amp;State'!AC335</f>
        <v>1.0231771469116211</v>
      </c>
      <c r="F385" s="54">
        <f>'4.Stata-DNSP&amp;State'!AD335</f>
        <v>0.88393807411193848</v>
      </c>
      <c r="G385" s="54"/>
      <c r="H385" s="54">
        <f>'4.Stata-DNSP&amp;State'!C335</f>
        <v>1.1331872940063477</v>
      </c>
      <c r="I385" s="57">
        <f>'4.Stata-DNSP&amp;State'!AE335</f>
        <v>0.970805823802948</v>
      </c>
      <c r="J385" s="54">
        <f>'4.Stata-DNSP&amp;State'!AF335</f>
        <v>1.042975902557373</v>
      </c>
      <c r="K385" s="54">
        <f>'4.Stata-DNSP&amp;State'!AG335</f>
        <v>0.98516613245010376</v>
      </c>
      <c r="L385" s="54">
        <f>'4.Stata-DNSP&amp;State'!AH335</f>
        <v>1.1873531341552734</v>
      </c>
      <c r="M385" s="54">
        <f>'4.Stata-DNSP&amp;State'!AI335</f>
        <v>1.5719342231750488</v>
      </c>
      <c r="N385" s="54">
        <f>'4.Stata-DNSP&amp;State'!AJ335</f>
        <v>1.3811447620391846</v>
      </c>
      <c r="O385" s="55">
        <f>'4.Stata-DNSP&amp;State'!D335</f>
        <v>1.1518723964691162</v>
      </c>
      <c r="P385" s="54">
        <f t="shared" si="245"/>
        <v>1.1672646230811647</v>
      </c>
      <c r="Q385" s="54">
        <f t="shared" si="246"/>
        <v>1.0864942241021835</v>
      </c>
      <c r="R385" s="54">
        <f t="shared" si="247"/>
        <v>1.1502499494050977</v>
      </c>
      <c r="S385" s="54">
        <f t="shared" si="248"/>
        <v>0.9543810189312707</v>
      </c>
      <c r="T385" s="54">
        <f t="shared" si="249"/>
        <v>0.72088722116978632</v>
      </c>
      <c r="U385" s="54">
        <f t="shared" si="250"/>
        <v>0.82046960257320067</v>
      </c>
      <c r="V385" s="55">
        <f>'4.Stata-DNSP&amp;State'!I335</f>
        <v>0.87707036733627319</v>
      </c>
      <c r="Y385" s="53">
        <v>2024</v>
      </c>
      <c r="Z385" s="202">
        <f>B385-'Individ-I&amp;O Tables'!B444</f>
        <v>6.16516113716159E-8</v>
      </c>
      <c r="AA385" s="38">
        <f>C385-'Individ-I&amp;O Tables'!C444</f>
        <v>1.5511322026817709E-7</v>
      </c>
      <c r="AB385" s="38">
        <f>D385-'Individ-I&amp;O Tables'!D444</f>
        <v>-1.1826324453068082E-7</v>
      </c>
      <c r="AC385" s="38">
        <f>E385-'Individ-I&amp;O Tables'!E444</f>
        <v>1.4691162109059519E-7</v>
      </c>
      <c r="AD385" s="38">
        <f>F385-'Individ-I&amp;O Tables'!F444</f>
        <v>7.4111938475063255E-8</v>
      </c>
      <c r="AE385" s="38"/>
      <c r="AF385" s="200">
        <f>H385-'Individ-I&amp;O Tables'!H444</f>
        <v>2.9400634771192813E-7</v>
      </c>
      <c r="AG385" s="38">
        <f>I385-'Individ-I&amp;O Tables'!I444</f>
        <v>2.3802947946016673E-8</v>
      </c>
      <c r="AH385" s="38">
        <f>J385-'Individ-I&amp;O Tables'!J444</f>
        <v>-9.7442626856292236E-8</v>
      </c>
      <c r="AI385" s="38">
        <f>K385-'Individ-I&amp;O Tables'!K444</f>
        <v>3.245010371522028E-8</v>
      </c>
      <c r="AJ385" s="38">
        <f>L385-'Individ-I&amp;O Tables'!L444</f>
        <v>1.3415527333471289E-7</v>
      </c>
      <c r="AK385" s="38">
        <f>M385-'Individ-I&amp;O Tables'!M444</f>
        <v>2.2317504888569317E-7</v>
      </c>
      <c r="AL385" s="38">
        <f>N385-'Individ-I&amp;O Tables'!N444</f>
        <v>-2.3796081549676273E-7</v>
      </c>
      <c r="AM385" s="38">
        <f>O385-'Individ-I&amp;O Tables'!P444</f>
        <v>-6.035308837137876E-7</v>
      </c>
      <c r="AN385" s="202">
        <f>P385-'Individ-I&amp;O Tables'!Q444</f>
        <v>-3.7691883525425851E-7</v>
      </c>
      <c r="AO385" s="38">
        <f>Q385-'Individ-I&amp;O Tables'!R444</f>
        <v>2.2410218347701516E-7</v>
      </c>
      <c r="AP385" s="38">
        <f>R385-'Individ-I&amp;O Tables'!S444</f>
        <v>-5.059490226777541E-8</v>
      </c>
      <c r="AQ385" s="38">
        <f>S385-'Individ-I&amp;O Tables'!T444</f>
        <v>1.1893127072060139E-7</v>
      </c>
      <c r="AR385" s="38">
        <f>T385-'Individ-I&amp;O Tables'!U444</f>
        <v>-7.8830213690039841E-8</v>
      </c>
      <c r="AS385" s="38">
        <f>U385-'Individ-I&amp;O Tables'!V444</f>
        <v>-9.7426799294808575E-8</v>
      </c>
      <c r="AT385" s="200">
        <f>V385-'Individ-I&amp;O Tables'!W444</f>
        <v>-3.2663726834414319E-8</v>
      </c>
    </row>
    <row r="386" spans="1:46" x14ac:dyDescent="0.2">
      <c r="A386" s="37"/>
      <c r="B386" s="34"/>
      <c r="C386" s="34"/>
      <c r="D386" s="34"/>
      <c r="E386" s="34"/>
      <c r="F386" s="34"/>
      <c r="G386" s="34"/>
      <c r="H386" s="34"/>
      <c r="I386" s="34"/>
      <c r="J386" s="9"/>
    </row>
    <row r="387" spans="1:46" x14ac:dyDescent="0.2">
      <c r="A387" s="37"/>
      <c r="B387" s="34"/>
      <c r="C387" s="34"/>
      <c r="D387" s="34"/>
      <c r="E387" s="34"/>
      <c r="F387" s="34"/>
      <c r="G387" s="34"/>
      <c r="H387" s="34"/>
      <c r="I387" s="34"/>
      <c r="J387" s="9"/>
    </row>
    <row r="388" spans="1:46" x14ac:dyDescent="0.2">
      <c r="A388" s="43" t="s">
        <v>543</v>
      </c>
      <c r="B388" s="44"/>
      <c r="C388" s="44"/>
      <c r="D388" s="44"/>
      <c r="E388" s="44"/>
      <c r="F388" s="44"/>
      <c r="G388" s="44"/>
      <c r="H388" s="44"/>
      <c r="I388" s="44"/>
      <c r="J388" s="44"/>
      <c r="K388" s="44"/>
      <c r="L388" s="44"/>
      <c r="M388" s="44"/>
      <c r="N388" s="44"/>
      <c r="O388" s="44"/>
      <c r="P388" s="44"/>
      <c r="Q388" s="44"/>
      <c r="R388" s="44"/>
      <c r="S388" s="44"/>
      <c r="T388" s="44"/>
      <c r="U388" s="44"/>
      <c r="V388" s="44"/>
    </row>
    <row r="389" spans="1:46" x14ac:dyDescent="0.2">
      <c r="A389" s="45"/>
      <c r="B389" s="389" t="s">
        <v>151</v>
      </c>
      <c r="C389" s="387"/>
      <c r="D389" s="387"/>
      <c r="E389" s="387"/>
      <c r="F389" s="387"/>
      <c r="G389" s="387"/>
      <c r="H389" s="388"/>
      <c r="I389" s="389" t="s">
        <v>152</v>
      </c>
      <c r="J389" s="387"/>
      <c r="K389" s="387"/>
      <c r="L389" s="387"/>
      <c r="M389" s="387"/>
      <c r="N389" s="387"/>
      <c r="O389" s="388"/>
      <c r="P389" s="389" t="s">
        <v>153</v>
      </c>
      <c r="Q389" s="387"/>
      <c r="R389" s="387"/>
      <c r="S389" s="387"/>
      <c r="T389" s="387"/>
      <c r="U389" s="387"/>
      <c r="V389" s="388"/>
      <c r="Y389" s="196"/>
      <c r="Z389" s="387" t="s">
        <v>151</v>
      </c>
      <c r="AA389" s="387"/>
      <c r="AB389" s="387"/>
      <c r="AC389" s="387"/>
      <c r="AD389" s="387"/>
      <c r="AE389" s="387"/>
      <c r="AF389" s="387"/>
      <c r="AG389" s="389" t="s">
        <v>152</v>
      </c>
      <c r="AH389" s="387"/>
      <c r="AI389" s="387"/>
      <c r="AJ389" s="387"/>
      <c r="AK389" s="387"/>
      <c r="AL389" s="387"/>
      <c r="AM389" s="388"/>
      <c r="AN389" s="387" t="s">
        <v>153</v>
      </c>
      <c r="AO389" s="387"/>
      <c r="AP389" s="387"/>
      <c r="AQ389" s="387"/>
      <c r="AR389" s="387"/>
      <c r="AS389" s="387"/>
      <c r="AT389" s="388"/>
    </row>
    <row r="390" spans="1:46" ht="30" x14ac:dyDescent="0.2">
      <c r="A390" s="203" t="s">
        <v>7</v>
      </c>
      <c r="B390" s="207" t="s">
        <v>36</v>
      </c>
      <c r="C390" s="115" t="s">
        <v>38</v>
      </c>
      <c r="D390" s="115" t="s">
        <v>13</v>
      </c>
      <c r="E390" s="115" t="s">
        <v>37</v>
      </c>
      <c r="F390" s="115" t="s">
        <v>154</v>
      </c>
      <c r="G390" s="115" t="s">
        <v>41</v>
      </c>
      <c r="H390" s="51" t="s">
        <v>42</v>
      </c>
      <c r="I390" s="49" t="s">
        <v>39</v>
      </c>
      <c r="J390" s="50" t="s">
        <v>156</v>
      </c>
      <c r="K390" s="50" t="s">
        <v>155</v>
      </c>
      <c r="L390" s="50" t="s">
        <v>157</v>
      </c>
      <c r="M390" s="50" t="s">
        <v>158</v>
      </c>
      <c r="N390" s="50" t="s">
        <v>40</v>
      </c>
      <c r="O390" s="51" t="s">
        <v>43</v>
      </c>
      <c r="P390" s="49" t="s">
        <v>39</v>
      </c>
      <c r="Q390" s="50" t="s">
        <v>156</v>
      </c>
      <c r="R390" s="50" t="s">
        <v>155</v>
      </c>
      <c r="S390" s="50" t="s">
        <v>157</v>
      </c>
      <c r="T390" s="50" t="s">
        <v>158</v>
      </c>
      <c r="U390" s="50" t="s">
        <v>40</v>
      </c>
      <c r="V390" s="52" t="s">
        <v>11</v>
      </c>
      <c r="Y390" s="203" t="s">
        <v>7</v>
      </c>
      <c r="Z390" s="115" t="s">
        <v>36</v>
      </c>
      <c r="AA390" s="115" t="s">
        <v>38</v>
      </c>
      <c r="AB390" s="115" t="s">
        <v>13</v>
      </c>
      <c r="AC390" s="115" t="s">
        <v>37</v>
      </c>
      <c r="AD390" s="115" t="s">
        <v>154</v>
      </c>
      <c r="AE390" s="115" t="s">
        <v>41</v>
      </c>
      <c r="AF390" s="115" t="s">
        <v>42</v>
      </c>
      <c r="AG390" s="49" t="s">
        <v>39</v>
      </c>
      <c r="AH390" s="50" t="s">
        <v>156</v>
      </c>
      <c r="AI390" s="50" t="s">
        <v>155</v>
      </c>
      <c r="AJ390" s="50" t="s">
        <v>157</v>
      </c>
      <c r="AK390" s="50" t="s">
        <v>158</v>
      </c>
      <c r="AL390" s="50" t="s">
        <v>40</v>
      </c>
      <c r="AM390" s="51" t="s">
        <v>43</v>
      </c>
      <c r="AN390" s="50" t="s">
        <v>39</v>
      </c>
      <c r="AO390" s="50" t="s">
        <v>156</v>
      </c>
      <c r="AP390" s="50" t="s">
        <v>155</v>
      </c>
      <c r="AQ390" s="50" t="s">
        <v>157</v>
      </c>
      <c r="AR390" s="50" t="s">
        <v>158</v>
      </c>
      <c r="AS390" s="50" t="s">
        <v>40</v>
      </c>
      <c r="AT390" s="52" t="s">
        <v>11</v>
      </c>
    </row>
    <row r="391" spans="1:46" ht="15" x14ac:dyDescent="0.2">
      <c r="A391" s="239">
        <v>2006</v>
      </c>
      <c r="B391" s="56">
        <f>'4.Stata-DNSP&amp;State'!Z338</f>
        <v>1</v>
      </c>
      <c r="C391" s="59">
        <f>'4.Stata-DNSP&amp;State'!AA338</f>
        <v>1</v>
      </c>
      <c r="D391" s="59">
        <f>'4.Stata-DNSP&amp;State'!AB338</f>
        <v>1</v>
      </c>
      <c r="E391" s="59">
        <f>'4.Stata-DNSP&amp;State'!AC338</f>
        <v>1</v>
      </c>
      <c r="F391" s="59">
        <f>'4.Stata-DNSP&amp;State'!AD338</f>
        <v>1</v>
      </c>
      <c r="G391" s="59"/>
      <c r="H391" s="59">
        <f>'4.Stata-DNSP&amp;State'!C338</f>
        <v>1</v>
      </c>
      <c r="I391" s="56">
        <f>'4.Stata-DNSP&amp;State'!AE338</f>
        <v>1</v>
      </c>
      <c r="J391" s="59">
        <f>'4.Stata-DNSP&amp;State'!AF338</f>
        <v>1</v>
      </c>
      <c r="K391" s="59">
        <f>'4.Stata-DNSP&amp;State'!AG338</f>
        <v>1</v>
      </c>
      <c r="L391" s="59">
        <f>'4.Stata-DNSP&amp;State'!AH338</f>
        <v>1</v>
      </c>
      <c r="M391" s="59">
        <f>'4.Stata-DNSP&amp;State'!AI338</f>
        <v>1</v>
      </c>
      <c r="N391" s="59">
        <f>'4.Stata-DNSP&amp;State'!AJ338</f>
        <v>1</v>
      </c>
      <c r="O391" s="60">
        <f>'4.Stata-DNSP&amp;State'!D338</f>
        <v>1</v>
      </c>
      <c r="P391" s="59">
        <f t="shared" ref="P391:P405" si="251">$H391/I391</f>
        <v>1</v>
      </c>
      <c r="Q391" s="59">
        <f t="shared" ref="Q391:Q405" si="252">$H391/J391</f>
        <v>1</v>
      </c>
      <c r="R391" s="59">
        <f t="shared" ref="R391:R405" si="253">$H391/K391</f>
        <v>1</v>
      </c>
      <c r="S391" s="59">
        <f t="shared" ref="S391:S405" si="254">$H391/L391</f>
        <v>1</v>
      </c>
      <c r="T391" s="59">
        <f t="shared" ref="T391:T405" si="255">$H391/M391</f>
        <v>1</v>
      </c>
      <c r="U391" s="59">
        <f t="shared" ref="U391:U405" si="256">$H391/N391</f>
        <v>1</v>
      </c>
      <c r="V391" s="60">
        <f>'4.Stata-DNSP&amp;State'!I338</f>
        <v>1</v>
      </c>
      <c r="Y391" s="198">
        <v>2006</v>
      </c>
      <c r="Z391" s="201">
        <f>B391-'Individ-I&amp;O Tables'!B454</f>
        <v>0</v>
      </c>
      <c r="AA391" s="110">
        <f>C391-'Individ-I&amp;O Tables'!C454</f>
        <v>0</v>
      </c>
      <c r="AB391" s="110">
        <f>D391-'Individ-I&amp;O Tables'!D454</f>
        <v>0</v>
      </c>
      <c r="AC391" s="110">
        <f>E391-'Individ-I&amp;O Tables'!E454</f>
        <v>0</v>
      </c>
      <c r="AD391" s="110">
        <f>F391-'Individ-I&amp;O Tables'!F454</f>
        <v>0</v>
      </c>
      <c r="AE391" s="110"/>
      <c r="AF391" s="199">
        <f>H391-'Individ-I&amp;O Tables'!H454</f>
        <v>0</v>
      </c>
      <c r="AG391" s="110">
        <f>I391-'Individ-I&amp;O Tables'!I454</f>
        <v>0</v>
      </c>
      <c r="AH391" s="110">
        <f>J391-'Individ-I&amp;O Tables'!J454</f>
        <v>0</v>
      </c>
      <c r="AI391" s="110">
        <f>K391-'Individ-I&amp;O Tables'!K454</f>
        <v>0</v>
      </c>
      <c r="AJ391" s="110">
        <f>L391-'Individ-I&amp;O Tables'!L454</f>
        <v>0</v>
      </c>
      <c r="AK391" s="110">
        <f>M391-'Individ-I&amp;O Tables'!M454</f>
        <v>0</v>
      </c>
      <c r="AL391" s="110">
        <f>N391-'Individ-I&amp;O Tables'!N454</f>
        <v>0</v>
      </c>
      <c r="AM391" s="110">
        <f>O391-'Individ-I&amp;O Tables'!P454</f>
        <v>0</v>
      </c>
      <c r="AN391" s="201">
        <f>P391-'Individ-I&amp;O Tables'!Q454</f>
        <v>0</v>
      </c>
      <c r="AO391" s="110">
        <f>Q391-'Individ-I&amp;O Tables'!R454</f>
        <v>0</v>
      </c>
      <c r="AP391" s="110">
        <f>R391-'Individ-I&amp;O Tables'!S454</f>
        <v>0</v>
      </c>
      <c r="AQ391" s="110">
        <f>S391-'Individ-I&amp;O Tables'!T454</f>
        <v>0</v>
      </c>
      <c r="AR391" s="110">
        <f>T391-'Individ-I&amp;O Tables'!U454</f>
        <v>0</v>
      </c>
      <c r="AS391" s="110">
        <f>U391-'Individ-I&amp;O Tables'!V454</f>
        <v>0</v>
      </c>
      <c r="AT391" s="199">
        <f>V391-'Individ-I&amp;O Tables'!W454</f>
        <v>0</v>
      </c>
    </row>
    <row r="392" spans="1:46" ht="15" x14ac:dyDescent="0.2">
      <c r="A392" s="204">
        <v>2007</v>
      </c>
      <c r="B392" s="57">
        <f>'4.Stata-DNSP&amp;State'!Z339</f>
        <v>1.0144211053848267</v>
      </c>
      <c r="C392" s="54">
        <f>'4.Stata-DNSP&amp;State'!AA339</f>
        <v>1.0507079362869263</v>
      </c>
      <c r="D392" s="54">
        <f>'4.Stata-DNSP&amp;State'!AB339</f>
        <v>1.0159811973571777</v>
      </c>
      <c r="E392" s="54">
        <f>'4.Stata-DNSP&amp;State'!AC339</f>
        <v>1.0062854290008545</v>
      </c>
      <c r="F392" s="54">
        <f>'4.Stata-DNSP&amp;State'!AD339</f>
        <v>1.0608007907867432</v>
      </c>
      <c r="G392" s="54"/>
      <c r="H392" s="54">
        <f>'4.Stata-DNSP&amp;State'!C339</f>
        <v>1.025209903717041</v>
      </c>
      <c r="I392" s="57">
        <f>'4.Stata-DNSP&amp;State'!AE339</f>
        <v>1.0018529891967773</v>
      </c>
      <c r="J392" s="54">
        <f>'4.Stata-DNSP&amp;State'!AF339</f>
        <v>1.0028165578842163</v>
      </c>
      <c r="K392" s="54">
        <f>'4.Stata-DNSP&amp;State'!AG339</f>
        <v>1.0034493207931519</v>
      </c>
      <c r="L392" s="54">
        <f>'4.Stata-DNSP&amp;State'!AH339</f>
        <v>0.99950909614562988</v>
      </c>
      <c r="M392" s="54">
        <f>'4.Stata-DNSP&amp;State'!AI339</f>
        <v>1.0570943355560303</v>
      </c>
      <c r="N392" s="54">
        <f>'4.Stata-DNSP&amp;State'!AJ339</f>
        <v>1.032912015914917</v>
      </c>
      <c r="O392" s="55">
        <f>'4.Stata-DNSP&amp;State'!D339</f>
        <v>1.0155462026596069</v>
      </c>
      <c r="P392" s="54">
        <f t="shared" si="251"/>
        <v>1.0233137144592339</v>
      </c>
      <c r="Q392" s="54">
        <f t="shared" si="252"/>
        <v>1.022330450825494</v>
      </c>
      <c r="R392" s="54">
        <f t="shared" si="253"/>
        <v>1.0216857817061344</v>
      </c>
      <c r="S392" s="54">
        <f t="shared" si="254"/>
        <v>1.0257134303935003</v>
      </c>
      <c r="T392" s="54">
        <f t="shared" si="255"/>
        <v>0.96983766654825743</v>
      </c>
      <c r="U392" s="54">
        <f t="shared" si="256"/>
        <v>0.99254330274098546</v>
      </c>
      <c r="V392" s="55">
        <f>'4.Stata-DNSP&amp;State'!I339</f>
        <v>0.99967771768569946</v>
      </c>
      <c r="Y392" s="198">
        <v>2007</v>
      </c>
      <c r="Z392" s="202">
        <f>B392-'Individ-I&amp;O Tables'!B455</f>
        <v>1.0538482664301796E-7</v>
      </c>
      <c r="AA392" s="38">
        <f>C392-'Individ-I&amp;O Tables'!C455</f>
        <v>-6.3713073705784495E-8</v>
      </c>
      <c r="AB392" s="38">
        <f>D392-'Individ-I&amp;O Tables'!D455</f>
        <v>1.9735717771141026E-7</v>
      </c>
      <c r="AC392" s="38">
        <f>E392-'Individ-I&amp;O Tables'!E455</f>
        <v>4.2900085439612212E-7</v>
      </c>
      <c r="AD392" s="38">
        <f>F392-'Individ-I&amp;O Tables'!F455</f>
        <v>-2.0921325694089887E-7</v>
      </c>
      <c r="AE392" s="38"/>
      <c r="AF392" s="200">
        <f>H392-'Individ-I&amp;O Tables'!H455</f>
        <v>-9.6282958939042373E-8</v>
      </c>
      <c r="AG392" s="38">
        <f>I392-'Individ-I&amp;O Tables'!I455</f>
        <v>-1.0803222760813469E-8</v>
      </c>
      <c r="AH392" s="38">
        <f>J392-'Individ-I&amp;O Tables'!J455</f>
        <v>-4.421157837608547E-7</v>
      </c>
      <c r="AI392" s="38">
        <f>K392-'Individ-I&amp;O Tables'!K455</f>
        <v>3.2079315182009793E-7</v>
      </c>
      <c r="AJ392" s="38">
        <f>L392-'Individ-I&amp;O Tables'!L455</f>
        <v>-3.854370156375353E-9</v>
      </c>
      <c r="AK392" s="38">
        <f>M392-'Individ-I&amp;O Tables'!M455</f>
        <v>3.3555603029533643E-7</v>
      </c>
      <c r="AL392" s="38">
        <f>N392-'Individ-I&amp;O Tables'!N455</f>
        <v>1.5914916939863133E-8</v>
      </c>
      <c r="AM392" s="38">
        <f>O392-'Individ-I&amp;O Tables'!P455</f>
        <v>2.026596068738229E-7</v>
      </c>
      <c r="AN392" s="202">
        <f>P392-'Individ-I&amp;O Tables'!Q455</f>
        <v>-2.855407661428444E-7</v>
      </c>
      <c r="AO392" s="38">
        <f>Q392-'Individ-I&amp;O Tables'!R455</f>
        <v>-5.4917450609259788E-7</v>
      </c>
      <c r="AP392" s="38">
        <f>R392-'Individ-I&amp;O Tables'!S455</f>
        <v>-2.1829386565030973E-7</v>
      </c>
      <c r="AQ392" s="38">
        <f>S392-'Individ-I&amp;O Tables'!T455</f>
        <v>-5.6960649974513444E-7</v>
      </c>
      <c r="AR392" s="38">
        <f>T392-'Individ-I&amp;O Tables'!U455</f>
        <v>-1.3345174254553172E-7</v>
      </c>
      <c r="AS392" s="38">
        <f>U392-'Individ-I&amp;O Tables'!V455</f>
        <v>-1.9725901456713046E-7</v>
      </c>
      <c r="AT392" s="200">
        <f>V392-'Individ-I&amp;O Tables'!W455</f>
        <v>1.7685699460479043E-8</v>
      </c>
    </row>
    <row r="393" spans="1:46" ht="15" x14ac:dyDescent="0.2">
      <c r="A393" s="204">
        <v>2008</v>
      </c>
      <c r="B393" s="57">
        <f>'4.Stata-DNSP&amp;State'!Z340</f>
        <v>1.0326610803604126</v>
      </c>
      <c r="C393" s="54">
        <f>'4.Stata-DNSP&amp;State'!AA340</f>
        <v>1.1156481504440308</v>
      </c>
      <c r="D393" s="54">
        <f>'4.Stata-DNSP&amp;State'!AB340</f>
        <v>1.0305769443511963</v>
      </c>
      <c r="E393" s="54">
        <f>'4.Stata-DNSP&amp;State'!AC340</f>
        <v>1.010945200920105</v>
      </c>
      <c r="F393" s="54">
        <f>'4.Stata-DNSP&amp;State'!AD340</f>
        <v>0.90295422077178955</v>
      </c>
      <c r="G393" s="54"/>
      <c r="H393" s="54">
        <f>'4.Stata-DNSP&amp;State'!C340</f>
        <v>1.0888010263442993</v>
      </c>
      <c r="I393" s="57">
        <f>'4.Stata-DNSP&amp;State'!AE340</f>
        <v>1.0039417743682861</v>
      </c>
      <c r="J393" s="54">
        <f>'4.Stata-DNSP&amp;State'!AF340</f>
        <v>1.0101494789123535</v>
      </c>
      <c r="K393" s="54">
        <f>'4.Stata-DNSP&amp;State'!AG340</f>
        <v>1.0074261426925659</v>
      </c>
      <c r="L393" s="54">
        <f>'4.Stata-DNSP&amp;State'!AH340</f>
        <v>1.0379830598831177</v>
      </c>
      <c r="M393" s="54">
        <f>'4.Stata-DNSP&amp;State'!AI340</f>
        <v>1.0962339639663696</v>
      </c>
      <c r="N393" s="54">
        <f>'4.Stata-DNSP&amp;State'!AJ340</f>
        <v>1.0692765712738037</v>
      </c>
      <c r="O393" s="55">
        <f>'4.Stata-DNSP&amp;State'!D340</f>
        <v>1.0302579402923584</v>
      </c>
      <c r="P393" s="54">
        <f t="shared" si="251"/>
        <v>1.0845260692826628</v>
      </c>
      <c r="Q393" s="54">
        <f t="shared" si="252"/>
        <v>1.0778612958516114</v>
      </c>
      <c r="R393" s="54">
        <f t="shared" si="253"/>
        <v>1.0807750367031783</v>
      </c>
      <c r="S393" s="54">
        <f t="shared" si="254"/>
        <v>1.0489583774776672</v>
      </c>
      <c r="T393" s="54">
        <f t="shared" si="255"/>
        <v>0.99321957003122163</v>
      </c>
      <c r="U393" s="54">
        <f t="shared" si="256"/>
        <v>1.0182594995485934</v>
      </c>
      <c r="V393" s="55">
        <f>'4.Stata-DNSP&amp;State'!I340</f>
        <v>1.0376213788986206</v>
      </c>
      <c r="Y393" s="198">
        <v>2008</v>
      </c>
      <c r="Z393" s="202">
        <f>B393-'Individ-I&amp;O Tables'!B456</f>
        <v>8.0360412546554016E-8</v>
      </c>
      <c r="AA393" s="38">
        <f>C393-'Individ-I&amp;O Tables'!C456</f>
        <v>1.5044403078867674E-7</v>
      </c>
      <c r="AB393" s="38">
        <f>D393-'Individ-I&amp;O Tables'!D456</f>
        <v>-5.5648803787278212E-8</v>
      </c>
      <c r="AC393" s="38">
        <f>E393-'Individ-I&amp;O Tables'!E456</f>
        <v>2.009201049979481E-7</v>
      </c>
      <c r="AD393" s="38">
        <f>F393-'Individ-I&amp;O Tables'!F456</f>
        <v>-7.9228210436710356E-8</v>
      </c>
      <c r="AE393" s="38"/>
      <c r="AF393" s="200">
        <f>H393-'Individ-I&amp;O Tables'!H456</f>
        <v>2.6344299408620486E-8</v>
      </c>
      <c r="AG393" s="38">
        <f>I393-'Individ-I&amp;O Tables'!I456</f>
        <v>-2.2563171375722391E-7</v>
      </c>
      <c r="AH393" s="38">
        <f>J393-'Individ-I&amp;O Tables'!J456</f>
        <v>4.78912353552019E-7</v>
      </c>
      <c r="AI393" s="38">
        <f>K393-'Individ-I&amp;O Tables'!K456</f>
        <v>1.4269256598531399E-7</v>
      </c>
      <c r="AJ393" s="38">
        <f>L393-'Individ-I&amp;O Tables'!L456</f>
        <v>5.9883117575765255E-8</v>
      </c>
      <c r="AK393" s="38">
        <f>M393-'Individ-I&amp;O Tables'!M456</f>
        <v>-3.6033630301801622E-8</v>
      </c>
      <c r="AL393" s="38">
        <f>N393-'Individ-I&amp;O Tables'!N456</f>
        <v>5.7127380381771786E-7</v>
      </c>
      <c r="AM393" s="38">
        <f>O393-'Individ-I&amp;O Tables'!P456</f>
        <v>-5.970764149765273E-8</v>
      </c>
      <c r="AN393" s="202">
        <f>P393-'Individ-I&amp;O Tables'!Q456</f>
        <v>6.9282662717995436E-8</v>
      </c>
      <c r="AO393" s="38">
        <f>Q393-'Individ-I&amp;O Tables'!R456</f>
        <v>-7.0414838870824781E-7</v>
      </c>
      <c r="AP393" s="38">
        <f>R393-'Individ-I&amp;O Tables'!S456</f>
        <v>3.6703178274422044E-8</v>
      </c>
      <c r="AQ393" s="38">
        <f>S393-'Individ-I&amp;O Tables'!T456</f>
        <v>-6.2252233279380675E-7</v>
      </c>
      <c r="AR393" s="38">
        <f>T393-'Individ-I&amp;O Tables'!U456</f>
        <v>-2.299687783535731E-7</v>
      </c>
      <c r="AS393" s="38">
        <f>U393-'Individ-I&amp;O Tables'!V456</f>
        <v>-5.0045140653764975E-7</v>
      </c>
      <c r="AT393" s="200">
        <f>V393-'Individ-I&amp;O Tables'!W456</f>
        <v>-6.2110137943882648E-7</v>
      </c>
    </row>
    <row r="394" spans="1:46" ht="15" x14ac:dyDescent="0.2">
      <c r="A394" s="204">
        <v>2009</v>
      </c>
      <c r="B394" s="57">
        <f>'4.Stata-DNSP&amp;State'!Z341</f>
        <v>1.028298020362854</v>
      </c>
      <c r="C394" s="54">
        <f>'4.Stata-DNSP&amp;State'!AA341</f>
        <v>1.1975618600845337</v>
      </c>
      <c r="D394" s="54">
        <f>'4.Stata-DNSP&amp;State'!AB341</f>
        <v>1.0440102815628052</v>
      </c>
      <c r="E394" s="54">
        <f>'4.Stata-DNSP&amp;State'!AC341</f>
        <v>1.021787166595459</v>
      </c>
      <c r="F394" s="54">
        <f>'4.Stata-DNSP&amp;State'!AD341</f>
        <v>1.1932789087295532</v>
      </c>
      <c r="G394" s="54"/>
      <c r="H394" s="54">
        <f>'4.Stata-DNSP&amp;State'!C341</f>
        <v>1.0935211181640625</v>
      </c>
      <c r="I394" s="57">
        <f>'4.Stata-DNSP&amp;State'!AE341</f>
        <v>1.1052138805389404</v>
      </c>
      <c r="J394" s="54">
        <f>'4.Stata-DNSP&amp;State'!AF341</f>
        <v>1.0182023048400879</v>
      </c>
      <c r="K394" s="54">
        <f>'4.Stata-DNSP&amp;State'!AG341</f>
        <v>1.0043154954910278</v>
      </c>
      <c r="L394" s="54">
        <f>'4.Stata-DNSP&amp;State'!AH341</f>
        <v>1.0543699264526367</v>
      </c>
      <c r="M394" s="54">
        <f>'4.Stata-DNSP&amp;State'!AI341</f>
        <v>1.1947224140167236</v>
      </c>
      <c r="N394" s="54">
        <f>'4.Stata-DNSP&amp;State'!AJ341</f>
        <v>1.1217401027679443</v>
      </c>
      <c r="O394" s="55">
        <f>'4.Stata-DNSP&amp;State'!D341</f>
        <v>1.0946935415267944</v>
      </c>
      <c r="P394" s="54">
        <f t="shared" si="251"/>
        <v>0.98942036235631048</v>
      </c>
      <c r="Q394" s="54">
        <f t="shared" si="252"/>
        <v>1.0739723461299802</v>
      </c>
      <c r="R394" s="54">
        <f t="shared" si="253"/>
        <v>1.0888223103930308</v>
      </c>
      <c r="S394" s="54">
        <f t="shared" si="254"/>
        <v>1.0371323107091528</v>
      </c>
      <c r="T394" s="54">
        <f t="shared" si="255"/>
        <v>0.91529304659781452</v>
      </c>
      <c r="U394" s="54">
        <f t="shared" si="256"/>
        <v>0.97484356266282157</v>
      </c>
      <c r="V394" s="55">
        <f>'4.Stata-DNSP&amp;State'!I341</f>
        <v>1.0060855150222778</v>
      </c>
      <c r="Y394" s="198">
        <v>2009</v>
      </c>
      <c r="Z394" s="202">
        <f>B394-'Individ-I&amp;O Tables'!B457</f>
        <v>2.036285406958882E-8</v>
      </c>
      <c r="AA394" s="38">
        <f>C394-'Individ-I&amp;O Tables'!C457</f>
        <v>-1.3991546632396989E-7</v>
      </c>
      <c r="AB394" s="38">
        <f>D394-'Individ-I&amp;O Tables'!D457</f>
        <v>2.8156280507118936E-7</v>
      </c>
      <c r="AC394" s="38">
        <f>E394-'Individ-I&amp;O Tables'!E457</f>
        <v>1.6659545898356498E-7</v>
      </c>
      <c r="AD394" s="38">
        <f>F394-'Individ-I&amp;O Tables'!F457</f>
        <v>-9.1270446755942203E-8</v>
      </c>
      <c r="AE394" s="38"/>
      <c r="AF394" s="200">
        <f>H394-'Individ-I&amp;O Tables'!H457</f>
        <v>1.1816406253473133E-7</v>
      </c>
      <c r="AG394" s="38">
        <f>I394-'Individ-I&amp;O Tables'!I457</f>
        <v>-1.194610594890122E-7</v>
      </c>
      <c r="AH394" s="38">
        <f>J394-'Individ-I&amp;O Tables'!J457</f>
        <v>3.0484008783915328E-7</v>
      </c>
      <c r="AI394" s="38">
        <f>K394-'Individ-I&amp;O Tables'!K457</f>
        <v>4.9549102776325071E-7</v>
      </c>
      <c r="AJ394" s="38">
        <f>L394-'Individ-I&amp;O Tables'!L457</f>
        <v>-7.3547363310666469E-8</v>
      </c>
      <c r="AK394" s="38">
        <f>M394-'Individ-I&amp;O Tables'!M457</f>
        <v>4.1401672357110897E-7</v>
      </c>
      <c r="AL394" s="38">
        <f>N394-'Individ-I&amp;O Tables'!N457</f>
        <v>1.0276794437658054E-7</v>
      </c>
      <c r="AM394" s="38">
        <f>O394-'Individ-I&amp;O Tables'!P457</f>
        <v>5.4152679451746621E-7</v>
      </c>
      <c r="AN394" s="202">
        <f>P394-'Individ-I&amp;O Tables'!Q457</f>
        <v>-2.3764368950462966E-7</v>
      </c>
      <c r="AO394" s="38">
        <f>Q394-'Individ-I&amp;O Tables'!R457</f>
        <v>-6.5387001990657723E-7</v>
      </c>
      <c r="AP394" s="38">
        <f>R394-'Individ-I&amp;O Tables'!S457</f>
        <v>-6.8960696930631116E-7</v>
      </c>
      <c r="AQ394" s="38">
        <f>S394-'Individ-I&amp;O Tables'!T457</f>
        <v>-6.8929084728885925E-7</v>
      </c>
      <c r="AR394" s="38">
        <f>T394-'Individ-I&amp;O Tables'!U457</f>
        <v>-2.5340218545721882E-7</v>
      </c>
      <c r="AS394" s="38">
        <f>U394-'Individ-I&amp;O Tables'!V457</f>
        <v>-3.3733717841322175E-7</v>
      </c>
      <c r="AT394" s="200">
        <f>V394-'Individ-I&amp;O Tables'!W457</f>
        <v>-4.8497772220379431E-7</v>
      </c>
    </row>
    <row r="395" spans="1:46" ht="15" x14ac:dyDescent="0.2">
      <c r="A395" s="204">
        <v>2010</v>
      </c>
      <c r="B395" s="57">
        <f>'4.Stata-DNSP&amp;State'!Z342</f>
        <v>1.0474750995635986</v>
      </c>
      <c r="C395" s="54">
        <f>'4.Stata-DNSP&amp;State'!AA342</f>
        <v>1.1984497308731079</v>
      </c>
      <c r="D395" s="54">
        <f>'4.Stata-DNSP&amp;State'!AB342</f>
        <v>1.0583992004394531</v>
      </c>
      <c r="E395" s="54">
        <f>'4.Stata-DNSP&amp;State'!AC342</f>
        <v>1.0291612148284912</v>
      </c>
      <c r="F395" s="54">
        <f>'4.Stata-DNSP&amp;State'!AD342</f>
        <v>1.0096694231033325</v>
      </c>
      <c r="G395" s="54"/>
      <c r="H395" s="54">
        <f>'4.Stata-DNSP&amp;State'!C342</f>
        <v>1.1287672519683838</v>
      </c>
      <c r="I395" s="57">
        <f>'4.Stata-DNSP&amp;State'!AE342</f>
        <v>1.1265846490859985</v>
      </c>
      <c r="J395" s="54">
        <f>'4.Stata-DNSP&amp;State'!AF342</f>
        <v>1.03507399559021</v>
      </c>
      <c r="K395" s="54">
        <f>'4.Stata-DNSP&amp;State'!AG342</f>
        <v>1.0060627460479736</v>
      </c>
      <c r="L395" s="54">
        <f>'4.Stata-DNSP&amp;State'!AH342</f>
        <v>1.0731844902038574</v>
      </c>
      <c r="M395" s="54">
        <f>'4.Stata-DNSP&amp;State'!AI342</f>
        <v>1.263075590133667</v>
      </c>
      <c r="N395" s="54">
        <f>'4.Stata-DNSP&amp;State'!AJ342</f>
        <v>1.1400372982025146</v>
      </c>
      <c r="O395" s="55">
        <f>'4.Stata-DNSP&amp;State'!D342</f>
        <v>1.1162182092666626</v>
      </c>
      <c r="P395" s="54">
        <f t="shared" si="251"/>
        <v>1.0019373625267805</v>
      </c>
      <c r="Q395" s="54">
        <f t="shared" si="252"/>
        <v>1.0905184139272563</v>
      </c>
      <c r="R395" s="54">
        <f t="shared" si="253"/>
        <v>1.1219650627184232</v>
      </c>
      <c r="S395" s="54">
        <f t="shared" si="254"/>
        <v>1.0517923640081381</v>
      </c>
      <c r="T395" s="54">
        <f t="shared" si="255"/>
        <v>0.8936656371048467</v>
      </c>
      <c r="U395" s="54">
        <f t="shared" si="256"/>
        <v>0.99011431796845573</v>
      </c>
      <c r="V395" s="55">
        <f>'4.Stata-DNSP&amp;State'!I342</f>
        <v>1.0182772874832153</v>
      </c>
      <c r="Y395" s="198">
        <v>2010</v>
      </c>
      <c r="Z395" s="202">
        <f>B395-'Individ-I&amp;O Tables'!B458</f>
        <v>9.9563598698892974E-8</v>
      </c>
      <c r="AA395" s="38">
        <f>C395-'Individ-I&amp;O Tables'!C458</f>
        <v>-2.6912689210512042E-7</v>
      </c>
      <c r="AB395" s="38">
        <f>D395-'Individ-I&amp;O Tables'!D458</f>
        <v>2.0043945303527266E-7</v>
      </c>
      <c r="AC395" s="38">
        <f>E395-'Individ-I&amp;O Tables'!E458</f>
        <v>2.1482849121845504E-7</v>
      </c>
      <c r="AD395" s="38">
        <f>F395-'Individ-I&amp;O Tables'!F458</f>
        <v>-5.7689666754789926E-7</v>
      </c>
      <c r="AE395" s="38"/>
      <c r="AF395" s="200">
        <f>H395-'Individ-I&amp;O Tables'!H458</f>
        <v>2.5196838371321917E-7</v>
      </c>
      <c r="AG395" s="38">
        <f>I395-'Individ-I&amp;O Tables'!I458</f>
        <v>-3.509140014124057E-7</v>
      </c>
      <c r="AH395" s="38">
        <f>J395-'Individ-I&amp;O Tables'!J458</f>
        <v>-4.4097900886441721E-9</v>
      </c>
      <c r="AI395" s="38">
        <f>K395-'Individ-I&amp;O Tables'!K458</f>
        <v>-2.5395202629674429E-7</v>
      </c>
      <c r="AJ395" s="38">
        <f>L395-'Individ-I&amp;O Tables'!L458</f>
        <v>4.9020385750608853E-7</v>
      </c>
      <c r="AK395" s="38">
        <f>M395-'Individ-I&amp;O Tables'!M458</f>
        <v>-4.0986633309536558E-7</v>
      </c>
      <c r="AL395" s="38">
        <f>N395-'Individ-I&amp;O Tables'!N458</f>
        <v>2.9820251468137826E-7</v>
      </c>
      <c r="AM395" s="38">
        <f>O395-'Individ-I&amp;O Tables'!P458</f>
        <v>2.0926666266518623E-7</v>
      </c>
      <c r="AN395" s="202">
        <f>P395-'Individ-I&amp;O Tables'!Q458</f>
        <v>3.6252678037307362E-7</v>
      </c>
      <c r="AO395" s="38">
        <f>Q395-'Individ-I&amp;O Tables'!R458</f>
        <v>4.1392725624866955E-7</v>
      </c>
      <c r="AP395" s="38">
        <f>R395-'Individ-I&amp;O Tables'!S458</f>
        <v>6.2718423121665978E-8</v>
      </c>
      <c r="AQ395" s="38">
        <f>S395-'Individ-I&amp;O Tables'!T458</f>
        <v>3.6400813807624388E-7</v>
      </c>
      <c r="AR395" s="38">
        <f>T395-'Individ-I&amp;O Tables'!U458</f>
        <v>1.3710484669804401E-7</v>
      </c>
      <c r="AS395" s="38">
        <f>U395-'Individ-I&amp;O Tables'!V458</f>
        <v>1.7968455723327281E-8</v>
      </c>
      <c r="AT395" s="200">
        <f>V395-'Individ-I&amp;O Tables'!W458</f>
        <v>2.8748321523330844E-7</v>
      </c>
    </row>
    <row r="396" spans="1:46" ht="15" x14ac:dyDescent="0.2">
      <c r="A396" s="204">
        <v>2011</v>
      </c>
      <c r="B396" s="57">
        <f>'4.Stata-DNSP&amp;State'!Z343</f>
        <v>1.0259699821472168</v>
      </c>
      <c r="C396" s="54">
        <f>'4.Stata-DNSP&amp;State'!AA343</f>
        <v>1.1984497308731079</v>
      </c>
      <c r="D396" s="54">
        <f>'4.Stata-DNSP&amp;State'!AB343</f>
        <v>1.0722329616546631</v>
      </c>
      <c r="E396" s="54">
        <f>'4.Stata-DNSP&amp;State'!AC343</f>
        <v>1.0307577848434448</v>
      </c>
      <c r="F396" s="54">
        <f>'4.Stata-DNSP&amp;State'!AD343</f>
        <v>0.98863005638122559</v>
      </c>
      <c r="G396" s="54"/>
      <c r="H396" s="54">
        <f>'4.Stata-DNSP&amp;State'!C343</f>
        <v>1.1318684816360474</v>
      </c>
      <c r="I396" s="57">
        <f>'4.Stata-DNSP&amp;State'!AE343</f>
        <v>1.1895583868026733</v>
      </c>
      <c r="J396" s="54">
        <f>'4.Stata-DNSP&amp;State'!AF343</f>
        <v>1.0373730659484863</v>
      </c>
      <c r="K396" s="54">
        <f>'4.Stata-DNSP&amp;State'!AG343</f>
        <v>1.0077444314956665</v>
      </c>
      <c r="L396" s="54">
        <f>'4.Stata-DNSP&amp;State'!AH343</f>
        <v>1.0707355737686157</v>
      </c>
      <c r="M396" s="54">
        <f>'4.Stata-DNSP&amp;State'!AI343</f>
        <v>1.2898123264312744</v>
      </c>
      <c r="N396" s="54">
        <f>'4.Stata-DNSP&amp;State'!AJ343</f>
        <v>1.1781249046325684</v>
      </c>
      <c r="O396" s="55">
        <f>'4.Stata-DNSP&amp;State'!D343</f>
        <v>1.1529738903045654</v>
      </c>
      <c r="P396" s="54">
        <f t="shared" si="251"/>
        <v>0.95150309072118233</v>
      </c>
      <c r="Q396" s="54">
        <f t="shared" si="252"/>
        <v>1.0910910633689552</v>
      </c>
      <c r="R396" s="54">
        <f t="shared" si="253"/>
        <v>1.123170167218051</v>
      </c>
      <c r="S396" s="54">
        <f t="shared" si="254"/>
        <v>1.0570943091507319</v>
      </c>
      <c r="T396" s="54">
        <f t="shared" si="255"/>
        <v>0.87754509585729035</v>
      </c>
      <c r="U396" s="54">
        <f t="shared" si="256"/>
        <v>0.96073725051169567</v>
      </c>
      <c r="V396" s="55">
        <f>'4.Stata-DNSP&amp;State'!I343</f>
        <v>1.004602313041687</v>
      </c>
      <c r="Y396" s="198">
        <v>2011</v>
      </c>
      <c r="Z396" s="202">
        <f>B396-'Individ-I&amp;O Tables'!B459</f>
        <v>-1.7852783251726123E-8</v>
      </c>
      <c r="AA396" s="38">
        <f>C396-'Individ-I&amp;O Tables'!C459</f>
        <v>-2.6912689210512042E-7</v>
      </c>
      <c r="AB396" s="38">
        <f>D396-'Individ-I&amp;O Tables'!D459</f>
        <v>-3.8345336905720728E-8</v>
      </c>
      <c r="AC396" s="38">
        <f>E396-'Individ-I&amp;O Tables'!E459</f>
        <v>-2.1515655523884902E-7</v>
      </c>
      <c r="AD396" s="38">
        <f>F396-'Individ-I&amp;O Tables'!F459</f>
        <v>-4.3618774370202118E-8</v>
      </c>
      <c r="AE396" s="38"/>
      <c r="AF396" s="200">
        <f>H396-'Individ-I&amp;O Tables'!H459</f>
        <v>-5.1836395265070223E-7</v>
      </c>
      <c r="AG396" s="38">
        <f>I396-'Individ-I&amp;O Tables'!I459</f>
        <v>-6.1319732669318228E-7</v>
      </c>
      <c r="AH396" s="38">
        <f>J396-'Individ-I&amp;O Tables'!J459</f>
        <v>6.594848622754057E-8</v>
      </c>
      <c r="AI396" s="38">
        <f>K396-'Individ-I&amp;O Tables'!K459</f>
        <v>4.3149566653077898E-7</v>
      </c>
      <c r="AJ396" s="38">
        <f>L396-'Individ-I&amp;O Tables'!L459</f>
        <v>-4.2623138418740325E-7</v>
      </c>
      <c r="AK396" s="38">
        <f>M396-'Individ-I&amp;O Tables'!M459</f>
        <v>3.2643127445552977E-7</v>
      </c>
      <c r="AL396" s="38">
        <f>N396-'Individ-I&amp;O Tables'!N459</f>
        <v>-9.5367431729442842E-8</v>
      </c>
      <c r="AM396" s="38">
        <f>O396-'Individ-I&amp;O Tables'!P459</f>
        <v>-1.0969543451366803E-7</v>
      </c>
      <c r="AN396" s="202">
        <f>P396-'Individ-I&amp;O Tables'!Q459</f>
        <v>-9.2788177141756023E-9</v>
      </c>
      <c r="AO396" s="38">
        <f>Q396-'Individ-I&amp;O Tables'!R459</f>
        <v>6.336895519432062E-8</v>
      </c>
      <c r="AP396" s="38">
        <f>R396-'Individ-I&amp;O Tables'!S459</f>
        <v>1.672180509615373E-7</v>
      </c>
      <c r="AQ396" s="38">
        <f>S396-'Individ-I&amp;O Tables'!T459</f>
        <v>3.0915073190307396E-7</v>
      </c>
      <c r="AR396" s="38">
        <f>T396-'Individ-I&amp;O Tables'!U459</f>
        <v>-1.0414270967817885E-7</v>
      </c>
      <c r="AS396" s="38">
        <f>U396-'Individ-I&amp;O Tables'!V459</f>
        <v>-1.4948830429073467E-7</v>
      </c>
      <c r="AT396" s="200">
        <f>V396-'Individ-I&amp;O Tables'!W459</f>
        <v>3.1304168701673518E-7</v>
      </c>
    </row>
    <row r="397" spans="1:46" ht="15" x14ac:dyDescent="0.2">
      <c r="A397" s="204">
        <v>2012</v>
      </c>
      <c r="B397" s="57">
        <f>'4.Stata-DNSP&amp;State'!Z344</f>
        <v>1.0334241390228271</v>
      </c>
      <c r="C397" s="54">
        <f>'4.Stata-DNSP&amp;State'!AA344</f>
        <v>1.1984497308731079</v>
      </c>
      <c r="D397" s="54">
        <f>'4.Stata-DNSP&amp;State'!AB344</f>
        <v>1.0896221399307251</v>
      </c>
      <c r="E397" s="54">
        <f>'4.Stata-DNSP&amp;State'!AC344</f>
        <v>1.0390708446502686</v>
      </c>
      <c r="F397" s="54">
        <f>'4.Stata-DNSP&amp;State'!AD344</f>
        <v>1.0181698799133301</v>
      </c>
      <c r="G397" s="54"/>
      <c r="H397" s="54">
        <f>'4.Stata-DNSP&amp;State'!C344</f>
        <v>1.1342357397079468</v>
      </c>
      <c r="I397" s="57">
        <f>'4.Stata-DNSP&amp;State'!AE344</f>
        <v>1.3341538906097412</v>
      </c>
      <c r="J397" s="54">
        <f>'4.Stata-DNSP&amp;State'!AF344</f>
        <v>1.0561673641204834</v>
      </c>
      <c r="K397" s="54">
        <f>'4.Stata-DNSP&amp;State'!AG344</f>
        <v>1.0117557048797607</v>
      </c>
      <c r="L397" s="54">
        <f>'4.Stata-DNSP&amp;State'!AH344</f>
        <v>1.2368898391723633</v>
      </c>
      <c r="M397" s="54">
        <f>'4.Stata-DNSP&amp;State'!AI344</f>
        <v>1.3281244039535522</v>
      </c>
      <c r="N397" s="54">
        <f>'4.Stata-DNSP&amp;State'!AJ344</f>
        <v>1.2054531574249268</v>
      </c>
      <c r="O397" s="55">
        <f>'4.Stata-DNSP&amp;State'!D344</f>
        <v>1.226733922958374</v>
      </c>
      <c r="P397" s="54">
        <f t="shared" si="251"/>
        <v>0.85015360498598336</v>
      </c>
      <c r="Q397" s="54">
        <f t="shared" si="252"/>
        <v>1.0739166710121499</v>
      </c>
      <c r="R397" s="54">
        <f t="shared" si="253"/>
        <v>1.1210569253402349</v>
      </c>
      <c r="S397" s="54">
        <f t="shared" si="254"/>
        <v>0.91700627152608416</v>
      </c>
      <c r="T397" s="54">
        <f t="shared" si="255"/>
        <v>0.85401317552148059</v>
      </c>
      <c r="U397" s="54">
        <f t="shared" si="256"/>
        <v>0.94092062617421512</v>
      </c>
      <c r="V397" s="55">
        <f>'4.Stata-DNSP&amp;State'!I344</f>
        <v>0.98684358596801758</v>
      </c>
      <c r="Y397" s="198">
        <v>2012</v>
      </c>
      <c r="Z397" s="202">
        <f>B397-'Individ-I&amp;O Tables'!B460</f>
        <v>1.3902282725020143E-7</v>
      </c>
      <c r="AA397" s="38">
        <f>C397-'Individ-I&amp;O Tables'!C460</f>
        <v>-2.6912689210512042E-7</v>
      </c>
      <c r="AB397" s="38">
        <f>D397-'Individ-I&amp;O Tables'!D460</f>
        <v>1.3993072500717574E-7</v>
      </c>
      <c r="AC397" s="38">
        <f>E397-'Individ-I&amp;O Tables'!E460</f>
        <v>-1.5534973152320219E-7</v>
      </c>
      <c r="AD397" s="38">
        <f>F397-'Individ-I&amp;O Tables'!F460</f>
        <v>-1.2008666994134387E-7</v>
      </c>
      <c r="AE397" s="38"/>
      <c r="AF397" s="200">
        <f>H397-'Individ-I&amp;O Tables'!H460</f>
        <v>-2.6029205324462623E-7</v>
      </c>
      <c r="AG397" s="38">
        <f>I397-'Individ-I&amp;O Tables'!I460</f>
        <v>-1.0939025885114972E-7</v>
      </c>
      <c r="AH397" s="38">
        <f>J397-'Individ-I&amp;O Tables'!J460</f>
        <v>3.6412048332046254E-7</v>
      </c>
      <c r="AI397" s="38">
        <f>K397-'Individ-I&amp;O Tables'!K460</f>
        <v>-2.9512023935751586E-7</v>
      </c>
      <c r="AJ397" s="38">
        <f>L397-'Individ-I&amp;O Tables'!L460</f>
        <v>-1.6082763676372736E-7</v>
      </c>
      <c r="AK397" s="38">
        <f>M397-'Individ-I&amp;O Tables'!M460</f>
        <v>4.0395355216382711E-7</v>
      </c>
      <c r="AL397" s="38">
        <f>N397-'Individ-I&amp;O Tables'!N460</f>
        <v>1.5742492665005159E-7</v>
      </c>
      <c r="AM397" s="38">
        <f>O397-'Individ-I&amp;O Tables'!P460</f>
        <v>-7.7041625967666505E-8</v>
      </c>
      <c r="AN397" s="202">
        <f>P397-'Individ-I&amp;O Tables'!Q460</f>
        <v>3.049859833570423E-7</v>
      </c>
      <c r="AO397" s="38">
        <f>Q397-'Individ-I&amp;O Tables'!R460</f>
        <v>-3.2898785007340337E-7</v>
      </c>
      <c r="AP397" s="38">
        <f>R397-'Individ-I&amp;O Tables'!S460</f>
        <v>-7.465976503695515E-8</v>
      </c>
      <c r="AQ397" s="38">
        <f>S397-'Individ-I&amp;O Tables'!T460</f>
        <v>1.7152608411397097E-7</v>
      </c>
      <c r="AR397" s="38">
        <f>T397-'Individ-I&amp;O Tables'!U460</f>
        <v>1.7552148057209394E-7</v>
      </c>
      <c r="AS397" s="38">
        <f>U397-'Individ-I&amp;O Tables'!V460</f>
        <v>1.2617421507599147E-7</v>
      </c>
      <c r="AT397" s="200">
        <f>V397-'Individ-I&amp;O Tables'!W460</f>
        <v>1.8596801754089398E-7</v>
      </c>
    </row>
    <row r="398" spans="1:46" ht="15" x14ac:dyDescent="0.2">
      <c r="A398" s="204">
        <v>2013</v>
      </c>
      <c r="B398" s="57">
        <f>'4.Stata-DNSP&amp;State'!Z345</f>
        <v>1.0121316909790039</v>
      </c>
      <c r="C398" s="54">
        <f>'4.Stata-DNSP&amp;State'!AA345</f>
        <v>1.1984497308731079</v>
      </c>
      <c r="D398" s="54">
        <f>'4.Stata-DNSP&amp;State'!AB345</f>
        <v>1.1067930459976196</v>
      </c>
      <c r="E398" s="54">
        <f>'4.Stata-DNSP&amp;State'!AC345</f>
        <v>1.0426445007324219</v>
      </c>
      <c r="F398" s="54">
        <f>'4.Stata-DNSP&amp;State'!AD345</f>
        <v>1.0770999193191528</v>
      </c>
      <c r="G398" s="54"/>
      <c r="H398" s="54">
        <f>'4.Stata-DNSP&amp;State'!C345</f>
        <v>1.1273330450057983</v>
      </c>
      <c r="I398" s="57">
        <f>'4.Stata-DNSP&amp;State'!AE345</f>
        <v>1.3421167135238647</v>
      </c>
      <c r="J398" s="54">
        <f>'4.Stata-DNSP&amp;State'!AF345</f>
        <v>1.0441240072250366</v>
      </c>
      <c r="K398" s="54">
        <f>'4.Stata-DNSP&amp;State'!AG345</f>
        <v>1.0131776332855225</v>
      </c>
      <c r="L398" s="54">
        <f>'4.Stata-DNSP&amp;State'!AH345</f>
        <v>1.3101119995117188</v>
      </c>
      <c r="M398" s="54">
        <f>'4.Stata-DNSP&amp;State'!AI345</f>
        <v>1.3803228139877319</v>
      </c>
      <c r="N398" s="54">
        <f>'4.Stata-DNSP&amp;State'!AJ345</f>
        <v>1.2384768724441528</v>
      </c>
      <c r="O398" s="55">
        <f>'4.Stata-DNSP&amp;State'!D345</f>
        <v>1.2443190813064575</v>
      </c>
      <c r="P398" s="54">
        <f t="shared" si="251"/>
        <v>0.83996647508089672</v>
      </c>
      <c r="Q398" s="54">
        <f t="shared" si="252"/>
        <v>1.0796926775028437</v>
      </c>
      <c r="R398" s="54">
        <f t="shared" si="253"/>
        <v>1.1126706788325891</v>
      </c>
      <c r="S398" s="54">
        <f t="shared" si="254"/>
        <v>0.86048600839161649</v>
      </c>
      <c r="T398" s="54">
        <f t="shared" si="255"/>
        <v>0.81671695460060534</v>
      </c>
      <c r="U398" s="54">
        <f t="shared" si="256"/>
        <v>0.91025764799385356</v>
      </c>
      <c r="V398" s="55">
        <f>'4.Stata-DNSP&amp;State'!I345</f>
        <v>0.96278727054595947</v>
      </c>
      <c r="Y398" s="198">
        <v>2013</v>
      </c>
      <c r="Z398" s="202">
        <f>B398-'Individ-I&amp;O Tables'!B461</f>
        <v>-3.0902099612539757E-7</v>
      </c>
      <c r="AA398" s="38">
        <f>C398-'Individ-I&amp;O Tables'!C461</f>
        <v>-2.6912689210512042E-7</v>
      </c>
      <c r="AB398" s="38">
        <f>D398-'Individ-I&amp;O Tables'!D461</f>
        <v>4.5997619713133986E-8</v>
      </c>
      <c r="AC398" s="38">
        <f>E398-'Individ-I&amp;O Tables'!E461</f>
        <v>-4.992675781689826E-7</v>
      </c>
      <c r="AD398" s="38">
        <f>F398-'Individ-I&amp;O Tables'!F461</f>
        <v>-8.0680847114322773E-8</v>
      </c>
      <c r="AE398" s="38"/>
      <c r="AF398" s="200">
        <f>H398-'Individ-I&amp;O Tables'!H461</f>
        <v>4.5005798421371424E-8</v>
      </c>
      <c r="AG398" s="38">
        <f>I398-'Individ-I&amp;O Tables'!I461</f>
        <v>-2.8647613525834004E-7</v>
      </c>
      <c r="AH398" s="38">
        <f>J398-'Individ-I&amp;O Tables'!J461</f>
        <v>7.2250365690251783E-9</v>
      </c>
      <c r="AI398" s="38">
        <f>K398-'Individ-I&amp;O Tables'!K461</f>
        <v>-3.6671447745106889E-7</v>
      </c>
      <c r="AJ398" s="38">
        <f>L398-'Individ-I&amp;O Tables'!L461</f>
        <v>-4.8828119325605712E-10</v>
      </c>
      <c r="AK398" s="38">
        <f>M398-'Individ-I&amp;O Tables'!M461</f>
        <v>-1.8601226803305337E-7</v>
      </c>
      <c r="AL398" s="38">
        <f>N398-'Individ-I&amp;O Tables'!N461</f>
        <v>-1.2755584721801938E-7</v>
      </c>
      <c r="AM398" s="38">
        <f>O398-'Individ-I&amp;O Tables'!P461</f>
        <v>8.1306457566654444E-8</v>
      </c>
      <c r="AN398" s="202">
        <f>P398-'Individ-I&amp;O Tables'!Q461</f>
        <v>2.7508089672778624E-7</v>
      </c>
      <c r="AO398" s="38">
        <f>Q398-'Individ-I&amp;O Tables'!R461</f>
        <v>-3.2249715631316178E-7</v>
      </c>
      <c r="AP398" s="38">
        <f>R398-'Individ-I&amp;O Tables'!S461</f>
        <v>-3.2116741088827894E-7</v>
      </c>
      <c r="AQ398" s="38">
        <f>S398-'Individ-I&amp;O Tables'!T461</f>
        <v>3.083916164658973E-7</v>
      </c>
      <c r="AR398" s="38">
        <f>T398-'Individ-I&amp;O Tables'!U461</f>
        <v>1.546006053176896E-7</v>
      </c>
      <c r="AS398" s="38">
        <f>U398-'Individ-I&amp;O Tables'!V461</f>
        <v>4.799385355802599E-8</v>
      </c>
      <c r="AT398" s="200">
        <f>V398-'Individ-I&amp;O Tables'!W461</f>
        <v>2.7054595952424876E-7</v>
      </c>
    </row>
    <row r="399" spans="1:46" ht="15" x14ac:dyDescent="0.2">
      <c r="A399" s="204">
        <v>2014</v>
      </c>
      <c r="B399" s="57">
        <f>'4.Stata-DNSP&amp;State'!Z346</f>
        <v>0.9948732852935791</v>
      </c>
      <c r="C399" s="54">
        <f>'4.Stata-DNSP&amp;State'!AA346</f>
        <v>1.207146167755127</v>
      </c>
      <c r="D399" s="54">
        <f>'4.Stata-DNSP&amp;State'!AB346</f>
        <v>1.1175922155380249</v>
      </c>
      <c r="E399" s="54">
        <f>'4.Stata-DNSP&amp;State'!AC346</f>
        <v>1.0491107702255249</v>
      </c>
      <c r="F399" s="54">
        <f>'4.Stata-DNSP&amp;State'!AD346</f>
        <v>1.2533011436462402</v>
      </c>
      <c r="G399" s="54"/>
      <c r="H399" s="54">
        <f>'4.Stata-DNSP&amp;State'!C346</f>
        <v>1.1110429763793945</v>
      </c>
      <c r="I399" s="57">
        <f>'4.Stata-DNSP&amp;State'!AE346</f>
        <v>1.3326170444488525</v>
      </c>
      <c r="J399" s="54">
        <f>'4.Stata-DNSP&amp;State'!AF346</f>
        <v>1.0648777484893799</v>
      </c>
      <c r="K399" s="54">
        <f>'4.Stata-DNSP&amp;State'!AG346</f>
        <v>1.0178303718566895</v>
      </c>
      <c r="L399" s="54">
        <f>'4.Stata-DNSP&amp;State'!AH346</f>
        <v>1.3407056331634521</v>
      </c>
      <c r="M399" s="54">
        <f>'4.Stata-DNSP&amp;State'!AI346</f>
        <v>1.438941478729248</v>
      </c>
      <c r="N399" s="54">
        <f>'4.Stata-DNSP&amp;State'!AJ346</f>
        <v>1.2611767053604126</v>
      </c>
      <c r="O399" s="55">
        <f>'4.Stata-DNSP&amp;State'!D346</f>
        <v>1.2529122829437256</v>
      </c>
      <c r="P399" s="54">
        <f t="shared" si="251"/>
        <v>0.8337301260009794</v>
      </c>
      <c r="Q399" s="54">
        <f t="shared" si="252"/>
        <v>1.0433526082740521</v>
      </c>
      <c r="R399" s="54">
        <f t="shared" si="253"/>
        <v>1.0915797043398008</v>
      </c>
      <c r="S399" s="54">
        <f t="shared" si="254"/>
        <v>0.82870016273284486</v>
      </c>
      <c r="T399" s="54">
        <f t="shared" si="255"/>
        <v>0.77212519953248837</v>
      </c>
      <c r="U399" s="54">
        <f t="shared" si="256"/>
        <v>0.88095741988977383</v>
      </c>
      <c r="V399" s="55">
        <f>'4.Stata-DNSP&amp;State'!I346</f>
        <v>0.93123942613601685</v>
      </c>
      <c r="Y399" s="198">
        <v>2014</v>
      </c>
      <c r="Z399" s="202">
        <f>B399-'Individ-I&amp;O Tables'!B462</f>
        <v>-1.4706420858878744E-8</v>
      </c>
      <c r="AA399" s="38">
        <f>C399-'Individ-I&amp;O Tables'!C462</f>
        <v>1.6775512690081484E-7</v>
      </c>
      <c r="AB399" s="38">
        <f>D399-'Individ-I&amp;O Tables'!D462</f>
        <v>2.1553802498353036E-7</v>
      </c>
      <c r="AC399" s="38">
        <f>E399-'Individ-I&amp;O Tables'!E462</f>
        <v>-2.2977447500238668E-7</v>
      </c>
      <c r="AD399" s="38">
        <f>F399-'Individ-I&amp;O Tables'!F462</f>
        <v>1.4364624023599504E-7</v>
      </c>
      <c r="AE399" s="38"/>
      <c r="AF399" s="200">
        <f>H399-'Individ-I&amp;O Tables'!H462</f>
        <v>-2.3620605471563749E-8</v>
      </c>
      <c r="AG399" s="38">
        <f>I399-'Individ-I&amp;O Tables'!I462</f>
        <v>4.444885259857756E-8</v>
      </c>
      <c r="AH399" s="38">
        <f>J399-'Individ-I&amp;O Tables'!J462</f>
        <v>-2.515106201084194E-7</v>
      </c>
      <c r="AI399" s="38">
        <f>K399-'Individ-I&amp;O Tables'!K462</f>
        <v>3.7185668944061945E-7</v>
      </c>
      <c r="AJ399" s="38">
        <f>L399-'Individ-I&amp;O Tables'!L462</f>
        <v>-3.6683654780489405E-7</v>
      </c>
      <c r="AK399" s="38">
        <f>M399-'Individ-I&amp;O Tables'!M462</f>
        <v>-5.2127075189645211E-7</v>
      </c>
      <c r="AL399" s="38">
        <f>N399-'Individ-I&amp;O Tables'!N462</f>
        <v>-2.9463958739484042E-7</v>
      </c>
      <c r="AM399" s="38">
        <f>O399-'Individ-I&amp;O Tables'!P462</f>
        <v>2.8294372556025849E-7</v>
      </c>
      <c r="AN399" s="202">
        <f>P399-'Individ-I&amp;O Tables'!Q462</f>
        <v>1.2600097942794264E-7</v>
      </c>
      <c r="AO399" s="38">
        <f>Q399-'Individ-I&amp;O Tables'!R462</f>
        <v>-3.9172594790137794E-7</v>
      </c>
      <c r="AP399" s="38">
        <f>R399-'Individ-I&amp;O Tables'!S462</f>
        <v>-2.9566019921212217E-7</v>
      </c>
      <c r="AQ399" s="38">
        <f>S399-'Individ-I&amp;O Tables'!T462</f>
        <v>6.2732844807733557E-8</v>
      </c>
      <c r="AR399" s="38">
        <f>T399-'Individ-I&amp;O Tables'!U462</f>
        <v>-4.6751158500057954E-10</v>
      </c>
      <c r="AS399" s="38">
        <f>U399-'Individ-I&amp;O Tables'!V462</f>
        <v>-8.0110226119423089E-8</v>
      </c>
      <c r="AT399" s="200">
        <f>V399-'Individ-I&amp;O Tables'!W462</f>
        <v>1.2613601685362852E-7</v>
      </c>
    </row>
    <row r="400" spans="1:46" ht="15" x14ac:dyDescent="0.2">
      <c r="A400" s="204">
        <v>2015</v>
      </c>
      <c r="B400" s="57">
        <f>'4.Stata-DNSP&amp;State'!Z347</f>
        <v>1.0124324560165405</v>
      </c>
      <c r="C400" s="54">
        <f>'4.Stata-DNSP&amp;State'!AA347</f>
        <v>1.207146167755127</v>
      </c>
      <c r="D400" s="54">
        <f>'4.Stata-DNSP&amp;State'!AB347</f>
        <v>1.1368519067764282</v>
      </c>
      <c r="E400" s="54">
        <f>'4.Stata-DNSP&amp;State'!AC347</f>
        <v>1.052985668182373</v>
      </c>
      <c r="F400" s="54">
        <f>'4.Stata-DNSP&amp;State'!AD347</f>
        <v>1.0663293600082397</v>
      </c>
      <c r="G400" s="54"/>
      <c r="H400" s="54">
        <f>'4.Stata-DNSP&amp;State'!C347</f>
        <v>1.141742467880249</v>
      </c>
      <c r="I400" s="57">
        <f>'4.Stata-DNSP&amp;State'!AE347</f>
        <v>1.364171028137207</v>
      </c>
      <c r="J400" s="54">
        <f>'4.Stata-DNSP&amp;State'!AF347</f>
        <v>1.0561372041702271</v>
      </c>
      <c r="K400" s="54">
        <f>'4.Stata-DNSP&amp;State'!AG347</f>
        <v>1.0179860591888428</v>
      </c>
      <c r="L400" s="54">
        <f>'4.Stata-DNSP&amp;State'!AH347</f>
        <v>1.3454605340957642</v>
      </c>
      <c r="M400" s="54">
        <f>'4.Stata-DNSP&amp;State'!AI347</f>
        <v>1.513205885887146</v>
      </c>
      <c r="N400" s="54">
        <f>'4.Stata-DNSP&amp;State'!AJ347</f>
        <v>1.2825169563293457</v>
      </c>
      <c r="O400" s="55">
        <f>'4.Stata-DNSP&amp;State'!D347</f>
        <v>1.2773953676223755</v>
      </c>
      <c r="P400" s="54">
        <f t="shared" si="251"/>
        <v>0.83694965244886699</v>
      </c>
      <c r="Q400" s="54">
        <f t="shared" si="252"/>
        <v>1.0810550592972239</v>
      </c>
      <c r="R400" s="54">
        <f t="shared" si="253"/>
        <v>1.121569846241331</v>
      </c>
      <c r="S400" s="54">
        <f t="shared" si="254"/>
        <v>0.84858859769348294</v>
      </c>
      <c r="T400" s="54">
        <f t="shared" si="255"/>
        <v>0.75451891809876259</v>
      </c>
      <c r="U400" s="54">
        <f t="shared" si="256"/>
        <v>0.89023576822562778</v>
      </c>
      <c r="V400" s="55">
        <f>'4.Stata-DNSP&amp;State'!I347</f>
        <v>0.94224262237548828</v>
      </c>
      <c r="Y400" s="198">
        <v>2015</v>
      </c>
      <c r="Z400" s="202">
        <f>B400-'Individ-I&amp;O Tables'!B463</f>
        <v>4.5601654052873641E-7</v>
      </c>
      <c r="AA400" s="38">
        <f>C400-'Individ-I&amp;O Tables'!C463</f>
        <v>1.6775512690081484E-7</v>
      </c>
      <c r="AB400" s="38">
        <f>D400-'Individ-I&amp;O Tables'!D463</f>
        <v>-9.3223571751011036E-8</v>
      </c>
      <c r="AC400" s="38">
        <f>E400-'Individ-I&amp;O Tables'!E463</f>
        <v>-3.3181762693068606E-7</v>
      </c>
      <c r="AD400" s="38">
        <f>F400-'Individ-I&amp;O Tables'!F463</f>
        <v>3.6000823966375606E-7</v>
      </c>
      <c r="AE400" s="38"/>
      <c r="AF400" s="200">
        <f>H400-'Individ-I&amp;O Tables'!H463</f>
        <v>4.6788024898880565E-7</v>
      </c>
      <c r="AG400" s="38">
        <f>I400-'Individ-I&amp;O Tables'!I463</f>
        <v>2.8137207008782639E-8</v>
      </c>
      <c r="AH400" s="38">
        <f>J400-'Individ-I&amp;O Tables'!J463</f>
        <v>2.0417022694729781E-7</v>
      </c>
      <c r="AI400" s="38">
        <f>K400-'Individ-I&amp;O Tables'!K463</f>
        <v>5.9188842715940382E-8</v>
      </c>
      <c r="AJ400" s="38">
        <f>L400-'Individ-I&amp;O Tables'!L463</f>
        <v>-4.6590423585790575E-7</v>
      </c>
      <c r="AK400" s="38">
        <f>M400-'Individ-I&amp;O Tables'!M463</f>
        <v>-1.1411285405493743E-7</v>
      </c>
      <c r="AL400" s="38">
        <f>N400-'Individ-I&amp;O Tables'!N463</f>
        <v>-4.3670654203964432E-8</v>
      </c>
      <c r="AM400" s="38">
        <f>O400-'Individ-I&amp;O Tables'!P463</f>
        <v>3.676223754300878E-7</v>
      </c>
      <c r="AN400" s="202">
        <f>P400-'Individ-I&amp;O Tables'!Q463</f>
        <v>5.2448867027266033E-8</v>
      </c>
      <c r="AO400" s="38">
        <f>Q400-'Individ-I&amp;O Tables'!R463</f>
        <v>5.9297223797827314E-8</v>
      </c>
      <c r="AP400" s="38">
        <f>R400-'Individ-I&amp;O Tables'!S463</f>
        <v>-1.5375866890821044E-7</v>
      </c>
      <c r="AQ400" s="38">
        <f>S400-'Individ-I&amp;O Tables'!T463</f>
        <v>-2.3065170884351005E-9</v>
      </c>
      <c r="AR400" s="38">
        <f>T400-'Individ-I&amp;O Tables'!U463</f>
        <v>1.8098762599727536E-8</v>
      </c>
      <c r="AS400" s="38">
        <f>U400-'Individ-I&amp;O Tables'!V463</f>
        <v>-1.3177437219180632E-7</v>
      </c>
      <c r="AT400" s="200">
        <f>V400-'Individ-I&amp;O Tables'!W463</f>
        <v>-2.7762451171309266E-7</v>
      </c>
    </row>
    <row r="401" spans="1:46" ht="15" x14ac:dyDescent="0.2">
      <c r="A401" s="204">
        <v>2016</v>
      </c>
      <c r="B401" s="57">
        <f>'4.Stata-DNSP&amp;State'!Z348</f>
        <v>1.0177162885665894</v>
      </c>
      <c r="C401" s="54">
        <f>'4.Stata-DNSP&amp;State'!AA348</f>
        <v>1.2083154916763306</v>
      </c>
      <c r="D401" s="54">
        <f>'4.Stata-DNSP&amp;State'!AB348</f>
        <v>1.1568343639373779</v>
      </c>
      <c r="E401" s="54">
        <f>'4.Stata-DNSP&amp;State'!AC348</f>
        <v>1.0579390525817871</v>
      </c>
      <c r="F401" s="54">
        <f>'4.Stata-DNSP&amp;State'!AD348</f>
        <v>1.1287339925765991</v>
      </c>
      <c r="G401" s="54"/>
      <c r="H401" s="54">
        <f>'4.Stata-DNSP&amp;State'!C348</f>
        <v>1.1402008533477783</v>
      </c>
      <c r="I401" s="57">
        <f>'4.Stata-DNSP&amp;State'!AE348</f>
        <v>1.38413405418396</v>
      </c>
      <c r="J401" s="54">
        <f>'4.Stata-DNSP&amp;State'!AF348</f>
        <v>1.0774153470993042</v>
      </c>
      <c r="K401" s="54">
        <f>'4.Stata-DNSP&amp;State'!AG348</f>
        <v>1.0190554857254028</v>
      </c>
      <c r="L401" s="54">
        <f>'4.Stata-DNSP&amp;State'!AH348</f>
        <v>1.3742243051528931</v>
      </c>
      <c r="M401" s="54">
        <f>'4.Stata-DNSP&amp;State'!AI348</f>
        <v>1.5691983699798584</v>
      </c>
      <c r="N401" s="54">
        <f>'4.Stata-DNSP&amp;State'!AJ348</f>
        <v>1.3068000078201294</v>
      </c>
      <c r="O401" s="55">
        <f>'4.Stata-DNSP&amp;State'!D348</f>
        <v>1.2964627742767334</v>
      </c>
      <c r="P401" s="54">
        <f t="shared" si="251"/>
        <v>0.82376475739555688</v>
      </c>
      <c r="Q401" s="54">
        <f t="shared" si="252"/>
        <v>1.0582741896312409</v>
      </c>
      <c r="R401" s="54">
        <f t="shared" si="253"/>
        <v>1.1188800505167189</v>
      </c>
      <c r="S401" s="54">
        <f t="shared" si="254"/>
        <v>0.82970505547922335</v>
      </c>
      <c r="T401" s="54">
        <f t="shared" si="255"/>
        <v>0.72661358510231788</v>
      </c>
      <c r="U401" s="54">
        <f t="shared" si="256"/>
        <v>0.87251365666101055</v>
      </c>
      <c r="V401" s="55">
        <f>'4.Stata-DNSP&amp;State'!I348</f>
        <v>0.92634904384613037</v>
      </c>
      <c r="Y401" s="198">
        <v>2016</v>
      </c>
      <c r="Z401" s="202">
        <f>B401-'Individ-I&amp;O Tables'!B464</f>
        <v>2.8856658929043988E-7</v>
      </c>
      <c r="AA401" s="38">
        <f>C401-'Individ-I&amp;O Tables'!C464</f>
        <v>-5.0832366937925144E-7</v>
      </c>
      <c r="AB401" s="38">
        <f>D401-'Individ-I&amp;O Tables'!D464</f>
        <v>-6.3606262212800857E-7</v>
      </c>
      <c r="AC401" s="38">
        <f>E401-'Individ-I&amp;O Tables'!E464</f>
        <v>5.258178714662165E-8</v>
      </c>
      <c r="AD401" s="38">
        <f>F401-'Individ-I&amp;O Tables'!F464</f>
        <v>-7.4234007829687698E-9</v>
      </c>
      <c r="AE401" s="38"/>
      <c r="AF401" s="200">
        <f>H401-'Individ-I&amp;O Tables'!H464</f>
        <v>-1.4665222169973902E-7</v>
      </c>
      <c r="AG401" s="38">
        <f>I401-'Individ-I&amp;O Tables'!I464</f>
        <v>5.4183959985465435E-8</v>
      </c>
      <c r="AH401" s="38">
        <f>J401-'Individ-I&amp;O Tables'!J464</f>
        <v>3.470993041876369E-7</v>
      </c>
      <c r="AI401" s="38">
        <f>K401-'Individ-I&amp;O Tables'!K464</f>
        <v>4.8572540278790655E-7</v>
      </c>
      <c r="AJ401" s="38">
        <f>L401-'Individ-I&amp;O Tables'!L464</f>
        <v>3.0515289317634142E-7</v>
      </c>
      <c r="AK401" s="38">
        <f>M401-'Individ-I&amp;O Tables'!M464</f>
        <v>3.6997985830566904E-7</v>
      </c>
      <c r="AL401" s="38">
        <f>N401-'Individ-I&amp;O Tables'!N464</f>
        <v>7.8201294329005577E-9</v>
      </c>
      <c r="AM401" s="38">
        <f>O401-'Individ-I&amp;O Tables'!P464</f>
        <v>7.7427673339514058E-7</v>
      </c>
      <c r="AN401" s="202">
        <f>P401-'Individ-I&amp;O Tables'!Q464</f>
        <v>-4.2604443084570676E-8</v>
      </c>
      <c r="AO401" s="38">
        <f>Q401-'Individ-I&amp;O Tables'!R464</f>
        <v>1.8963124093218653E-7</v>
      </c>
      <c r="AP401" s="38">
        <f>R401-'Individ-I&amp;O Tables'!S464</f>
        <v>5.0516718808069072E-8</v>
      </c>
      <c r="AQ401" s="38">
        <f>S401-'Individ-I&amp;O Tables'!T464</f>
        <v>-4.4520776620871061E-8</v>
      </c>
      <c r="AR401" s="38">
        <f>T401-'Individ-I&amp;O Tables'!U464</f>
        <v>-1.1489768214634211E-7</v>
      </c>
      <c r="AS401" s="38">
        <f>U401-'Individ-I&amp;O Tables'!V464</f>
        <v>-3.4333898946137253E-7</v>
      </c>
      <c r="AT401" s="200">
        <f>V401-'Individ-I&amp;O Tables'!W464</f>
        <v>-2.5615386967103859E-7</v>
      </c>
    </row>
    <row r="402" spans="1:46" ht="15" x14ac:dyDescent="0.2">
      <c r="A402" s="204">
        <v>2017</v>
      </c>
      <c r="B402" s="57">
        <f>'4.Stata-DNSP&amp;State'!Z349</f>
        <v>1.0197216272354126</v>
      </c>
      <c r="C402" s="54">
        <f>'4.Stata-DNSP&amp;State'!AA349</f>
        <v>1.2121782302856445</v>
      </c>
      <c r="D402" s="54">
        <f>'4.Stata-DNSP&amp;State'!AB349</f>
        <v>1.1796729564666748</v>
      </c>
      <c r="E402" s="54">
        <f>'4.Stata-DNSP&amp;State'!AC349</f>
        <v>1.0670512914657593</v>
      </c>
      <c r="F402" s="54">
        <f>'4.Stata-DNSP&amp;State'!AD349</f>
        <v>0.87389081716537476</v>
      </c>
      <c r="G402" s="54"/>
      <c r="H402" s="54">
        <f>'4.Stata-DNSP&amp;State'!C349</f>
        <v>1.1812905073165894</v>
      </c>
      <c r="I402" s="57">
        <f>'4.Stata-DNSP&amp;State'!AE349</f>
        <v>1.3405735492706299</v>
      </c>
      <c r="J402" s="54">
        <f>'4.Stata-DNSP&amp;State'!AF349</f>
        <v>1.0811527967453003</v>
      </c>
      <c r="K402" s="54">
        <f>'4.Stata-DNSP&amp;State'!AG349</f>
        <v>1.0179629325866699</v>
      </c>
      <c r="L402" s="54">
        <f>'4.Stata-DNSP&amp;State'!AH349</f>
        <v>1.4412760734558105</v>
      </c>
      <c r="M402" s="54">
        <f>'4.Stata-DNSP&amp;State'!AI349</f>
        <v>1.6425855159759521</v>
      </c>
      <c r="N402" s="54">
        <f>'4.Stata-DNSP&amp;State'!AJ349</f>
        <v>1.3273073434829712</v>
      </c>
      <c r="O402" s="55">
        <f>'4.Stata-DNSP&amp;State'!D349</f>
        <v>1.2887853384017944</v>
      </c>
      <c r="P402" s="54">
        <f t="shared" si="251"/>
        <v>0.88118291455123654</v>
      </c>
      <c r="Q402" s="54">
        <f t="shared" si="252"/>
        <v>1.0926212380643545</v>
      </c>
      <c r="R402" s="54">
        <f t="shared" si="253"/>
        <v>1.1604455029761249</v>
      </c>
      <c r="S402" s="54">
        <f t="shared" si="254"/>
        <v>0.81961431891681757</v>
      </c>
      <c r="T402" s="54">
        <f t="shared" si="255"/>
        <v>0.71916530118355415</v>
      </c>
      <c r="U402" s="54">
        <f t="shared" si="256"/>
        <v>0.8899901843508069</v>
      </c>
      <c r="V402" s="55">
        <f>'4.Stata-DNSP&amp;State'!I349</f>
        <v>0.94497400522232056</v>
      </c>
      <c r="Y402" s="198">
        <v>2017</v>
      </c>
      <c r="Z402" s="202">
        <f>B402-'Individ-I&amp;O Tables'!B465</f>
        <v>-3.7276458741963836E-7</v>
      </c>
      <c r="AA402" s="38">
        <f>C402-'Individ-I&amp;O Tables'!C465</f>
        <v>2.3028564455351841E-7</v>
      </c>
      <c r="AB402" s="38">
        <f>D402-'Individ-I&amp;O Tables'!D465</f>
        <v>-4.3533325166933423E-8</v>
      </c>
      <c r="AC402" s="38">
        <f>E402-'Individ-I&amp;O Tables'!E465</f>
        <v>2.9146575930560914E-7</v>
      </c>
      <c r="AD402" s="38">
        <f>F402-'Individ-I&amp;O Tables'!F465</f>
        <v>-8.2834625270145068E-8</v>
      </c>
      <c r="AE402" s="38"/>
      <c r="AF402" s="200">
        <f>H402-'Individ-I&amp;O Tables'!H465</f>
        <v>-4.9268341073549493E-7</v>
      </c>
      <c r="AG402" s="38">
        <f>I402-'Individ-I&amp;O Tables'!I465</f>
        <v>-4.5072937004952962E-7</v>
      </c>
      <c r="AH402" s="38">
        <f>J402-'Individ-I&amp;O Tables'!J465</f>
        <v>-2.0325469973769827E-7</v>
      </c>
      <c r="AI402" s="38">
        <f>K402-'Individ-I&amp;O Tables'!K465</f>
        <v>-6.7413330029353347E-8</v>
      </c>
      <c r="AJ402" s="38">
        <f>L402-'Individ-I&amp;O Tables'!L465</f>
        <v>7.3455810545297595E-8</v>
      </c>
      <c r="AK402" s="38">
        <f>M402-'Individ-I&amp;O Tables'!M465</f>
        <v>-4.8402404795311327E-7</v>
      </c>
      <c r="AL402" s="38">
        <f>N402-'Individ-I&amp;O Tables'!N465</f>
        <v>3.434829711768117E-7</v>
      </c>
      <c r="AM402" s="38">
        <f>O402-'Individ-I&amp;O Tables'!P465</f>
        <v>3.3840179436417372E-7</v>
      </c>
      <c r="AN402" s="202">
        <f>P402-'Individ-I&amp;O Tables'!Q465</f>
        <v>1.1455123649639631E-7</v>
      </c>
      <c r="AO402" s="38">
        <f>Q402-'Individ-I&amp;O Tables'!R465</f>
        <v>2.3806435445195007E-7</v>
      </c>
      <c r="AP402" s="38">
        <f>R402-'Individ-I&amp;O Tables'!S465</f>
        <v>-4.9702387516781243E-7</v>
      </c>
      <c r="AQ402" s="38">
        <f>S402-'Individ-I&amp;O Tables'!T465</f>
        <v>1.8916817556835497E-8</v>
      </c>
      <c r="AR402" s="38">
        <f>T402-'Individ-I&amp;O Tables'!U465</f>
        <v>1.1835541435800678E-9</v>
      </c>
      <c r="AS402" s="38">
        <f>U402-'Individ-I&amp;O Tables'!V465</f>
        <v>-2.1564919305827601E-7</v>
      </c>
      <c r="AT402" s="200">
        <f>V402-'Individ-I&amp;O Tables'!W465</f>
        <v>5.2223205759815983E-9</v>
      </c>
    </row>
    <row r="403" spans="1:46" ht="15" x14ac:dyDescent="0.2">
      <c r="A403" s="204">
        <v>2018</v>
      </c>
      <c r="B403" s="57">
        <f>'4.Stata-DNSP&amp;State'!Z350</f>
        <v>1.0088794231414795</v>
      </c>
      <c r="C403" s="54">
        <f>'4.Stata-DNSP&amp;State'!AA350</f>
        <v>1.2244330644607544</v>
      </c>
      <c r="D403" s="54">
        <f>'4.Stata-DNSP&amp;State'!AB350</f>
        <v>1.1978707313537598</v>
      </c>
      <c r="E403" s="54">
        <f>'4.Stata-DNSP&amp;State'!AC350</f>
        <v>1.0721086263656616</v>
      </c>
      <c r="F403" s="54">
        <f>'4.Stata-DNSP&amp;State'!AD350</f>
        <v>1.1505166292190552</v>
      </c>
      <c r="G403" s="54"/>
      <c r="H403" s="54">
        <f>'4.Stata-DNSP&amp;State'!C350</f>
        <v>1.155879020690918</v>
      </c>
      <c r="I403" s="57">
        <f>'4.Stata-DNSP&amp;State'!AE350</f>
        <v>1.2375674247741699</v>
      </c>
      <c r="J403" s="54">
        <f>'4.Stata-DNSP&amp;State'!AF350</f>
        <v>1.0791294574737549</v>
      </c>
      <c r="K403" s="54">
        <f>'4.Stata-DNSP&amp;State'!AG350</f>
        <v>1.0174591541290283</v>
      </c>
      <c r="L403" s="54">
        <f>'4.Stata-DNSP&amp;State'!AH350</f>
        <v>1.5009139776229858</v>
      </c>
      <c r="M403" s="54">
        <f>'4.Stata-DNSP&amp;State'!AI350</f>
        <v>1.7238168716430664</v>
      </c>
      <c r="N403" s="54">
        <f>'4.Stata-DNSP&amp;State'!AJ350</f>
        <v>1.3558089733123779</v>
      </c>
      <c r="O403" s="55">
        <f>'4.Stata-DNSP&amp;State'!D350</f>
        <v>1.257359504699707</v>
      </c>
      <c r="P403" s="54">
        <f t="shared" si="251"/>
        <v>0.93399276479973736</v>
      </c>
      <c r="Q403" s="54">
        <f t="shared" si="252"/>
        <v>1.0711217386251637</v>
      </c>
      <c r="R403" s="54">
        <f t="shared" si="253"/>
        <v>1.1360446421855437</v>
      </c>
      <c r="S403" s="54">
        <f t="shared" si="254"/>
        <v>0.77011676746557878</v>
      </c>
      <c r="T403" s="54">
        <f t="shared" si="255"/>
        <v>0.67053469524821674</v>
      </c>
      <c r="U403" s="54">
        <f t="shared" si="256"/>
        <v>0.85253825829680785</v>
      </c>
      <c r="V403" s="55">
        <f>'4.Stata-DNSP&amp;State'!I350</f>
        <v>0.90852922201156616</v>
      </c>
      <c r="Y403" s="198">
        <v>2018</v>
      </c>
      <c r="Z403" s="202">
        <f>B403-'Individ-I&amp;O Tables'!B466</f>
        <v>4.2314147941091562E-7</v>
      </c>
      <c r="AA403" s="38">
        <f>C403-'Individ-I&amp;O Tables'!C466</f>
        <v>6.4460754289896727E-8</v>
      </c>
      <c r="AB403" s="38">
        <f>D403-'Individ-I&amp;O Tables'!D466</f>
        <v>-2.6864624014244498E-7</v>
      </c>
      <c r="AC403" s="38">
        <f>E403-'Individ-I&amp;O Tables'!E466</f>
        <v>-3.7363433835757576E-7</v>
      </c>
      <c r="AD403" s="38">
        <f>F403-'Individ-I&amp;O Tables'!F466</f>
        <v>-3.7078094483611324E-7</v>
      </c>
      <c r="AE403" s="38"/>
      <c r="AF403" s="200">
        <f>H403-'Individ-I&amp;O Tables'!H466</f>
        <v>2.0690917867938197E-8</v>
      </c>
      <c r="AG403" s="38">
        <f>I403-'Individ-I&amp;O Tables'!I466</f>
        <v>-5.7522583007951766E-7</v>
      </c>
      <c r="AH403" s="38">
        <f>J403-'Individ-I&amp;O Tables'!J466</f>
        <v>4.5747375487792397E-7</v>
      </c>
      <c r="AI403" s="38">
        <f>K403-'Individ-I&amp;O Tables'!K466</f>
        <v>1.5412902842903975E-7</v>
      </c>
      <c r="AJ403" s="38">
        <f>L403-'Individ-I&amp;O Tables'!L466</f>
        <v>-2.2377014241570237E-8</v>
      </c>
      <c r="AK403" s="38">
        <f>M403-'Individ-I&amp;O Tables'!M466</f>
        <v>-1.2835693352641897E-7</v>
      </c>
      <c r="AL403" s="38">
        <f>N403-'Individ-I&amp;O Tables'!N466</f>
        <v>-2.6687622112220311E-8</v>
      </c>
      <c r="AM403" s="38">
        <f>O403-'Individ-I&amp;O Tables'!P466</f>
        <v>5.0469970713784562E-7</v>
      </c>
      <c r="AN403" s="202">
        <f>P403-'Individ-I&amp;O Tables'!Q466</f>
        <v>2.6479973735948903E-7</v>
      </c>
      <c r="AO403" s="38">
        <f>Q403-'Individ-I&amp;O Tables'!R466</f>
        <v>-2.6137483621901936E-7</v>
      </c>
      <c r="AP403" s="38">
        <f>R403-'Individ-I&amp;O Tables'!S466</f>
        <v>-3.5781445628657593E-7</v>
      </c>
      <c r="AQ403" s="38">
        <f>S403-'Individ-I&amp;O Tables'!T466</f>
        <v>1.6746557873759116E-7</v>
      </c>
      <c r="AR403" s="38">
        <f>T403-'Individ-I&amp;O Tables'!U466</f>
        <v>9.524821675821471E-8</v>
      </c>
      <c r="AS403" s="38">
        <f>U403-'Individ-I&amp;O Tables'!V466</f>
        <v>-4.1703192121822497E-8</v>
      </c>
      <c r="AT403" s="200">
        <f>V403-'Individ-I&amp;O Tables'!W466</f>
        <v>1.2201156618374398E-7</v>
      </c>
    </row>
    <row r="404" spans="1:46" ht="15" x14ac:dyDescent="0.2">
      <c r="A404" s="204">
        <v>2019</v>
      </c>
      <c r="B404" s="57">
        <f>'4.Stata-DNSP&amp;State'!Z351</f>
        <v>1.0156799554824829</v>
      </c>
      <c r="C404" s="54">
        <f>'4.Stata-DNSP&amp;State'!AA351</f>
        <v>1.2367818355560303</v>
      </c>
      <c r="D404" s="54">
        <f>'4.Stata-DNSP&amp;State'!AB351</f>
        <v>1.2222192287445068</v>
      </c>
      <c r="E404" s="54">
        <f>'4.Stata-DNSP&amp;State'!AC351</f>
        <v>1.0786900520324707</v>
      </c>
      <c r="F404" s="54">
        <f>'4.Stata-DNSP&amp;State'!AD351</f>
        <v>1.1900615692138672</v>
      </c>
      <c r="G404" s="54"/>
      <c r="H404" s="54">
        <f>'4.Stata-DNSP&amp;State'!C351</f>
        <v>1.1645658016204834</v>
      </c>
      <c r="I404" s="57">
        <f>'4.Stata-DNSP&amp;State'!AE351</f>
        <v>1.2516405582427979</v>
      </c>
      <c r="J404" s="54">
        <f>'4.Stata-DNSP&amp;State'!AF351</f>
        <v>1.0786421298980713</v>
      </c>
      <c r="K404" s="54">
        <f>'4.Stata-DNSP&amp;State'!AG351</f>
        <v>1.0162105560302734</v>
      </c>
      <c r="L404" s="54">
        <f>'4.Stata-DNSP&amp;State'!AH351</f>
        <v>1.624235987663269</v>
      </c>
      <c r="M404" s="54">
        <f>'4.Stata-DNSP&amp;State'!AI351</f>
        <v>1.7827910184860229</v>
      </c>
      <c r="N404" s="54">
        <f>'4.Stata-DNSP&amp;State'!AJ351</f>
        <v>1.3746784925460815</v>
      </c>
      <c r="O404" s="55">
        <f>'4.Stata-DNSP&amp;State'!D351</f>
        <v>1.2730740308761597</v>
      </c>
      <c r="P404" s="54">
        <f t="shared" si="251"/>
        <v>0.93043149964350758</v>
      </c>
      <c r="Q404" s="54">
        <f t="shared" si="252"/>
        <v>1.0796591096720203</v>
      </c>
      <c r="R404" s="54">
        <f t="shared" si="253"/>
        <v>1.1459886877870518</v>
      </c>
      <c r="S404" s="54">
        <f t="shared" si="254"/>
        <v>0.71699298037097625</v>
      </c>
      <c r="T404" s="54">
        <f t="shared" si="255"/>
        <v>0.65322619956289263</v>
      </c>
      <c r="U404" s="54">
        <f t="shared" si="256"/>
        <v>0.84715503147471061</v>
      </c>
      <c r="V404" s="55">
        <f>'4.Stata-DNSP&amp;State'!I351</f>
        <v>0.90359562635421753</v>
      </c>
      <c r="Y404" s="198">
        <v>2019</v>
      </c>
      <c r="Z404" s="202">
        <f>B404-'Individ-I&amp;O Tables'!B467</f>
        <v>-4.4517517006070761E-8</v>
      </c>
      <c r="AA404" s="38">
        <f>C404-'Individ-I&amp;O Tables'!C467</f>
        <v>-1.6444396977455256E-7</v>
      </c>
      <c r="AB404" s="38">
        <f>D404-'Individ-I&amp;O Tables'!D467</f>
        <v>2.2874450689158721E-7</v>
      </c>
      <c r="AC404" s="38">
        <f>E404-'Individ-I&amp;O Tables'!E467</f>
        <v>5.203247077645301E-8</v>
      </c>
      <c r="AD404" s="38">
        <f>F404-'Individ-I&amp;O Tables'!F467</f>
        <v>-4.3078613276570366E-7</v>
      </c>
      <c r="AE404" s="38"/>
      <c r="AF404" s="200">
        <f>H404-'Individ-I&amp;O Tables'!H467</f>
        <v>-1.9837951659162911E-7</v>
      </c>
      <c r="AG404" s="38">
        <f>I404-'Individ-I&amp;O Tables'!I467</f>
        <v>-4.4175720215200442E-7</v>
      </c>
      <c r="AH404" s="38">
        <f>J404-'Individ-I&amp;O Tables'!J467</f>
        <v>1.2989807118835017E-7</v>
      </c>
      <c r="AI404" s="38">
        <f>K404-'Individ-I&amp;O Tables'!K467</f>
        <v>5.5603027337980393E-7</v>
      </c>
      <c r="AJ404" s="38">
        <f>L404-'Individ-I&amp;O Tables'!L467</f>
        <v>-1.2336730970119447E-8</v>
      </c>
      <c r="AK404" s="38">
        <f>M404-'Individ-I&amp;O Tables'!M467</f>
        <v>1.8486022934638413E-8</v>
      </c>
      <c r="AL404" s="38">
        <f>N404-'Individ-I&amp;O Tables'!N467</f>
        <v>4.9254608147641932E-7</v>
      </c>
      <c r="AM404" s="38">
        <f>O404-'Individ-I&amp;O Tables'!P467</f>
        <v>3.0876159629045219E-8</v>
      </c>
      <c r="AN404" s="202">
        <f>P404-'Individ-I&amp;O Tables'!Q467</f>
        <v>-1.0035649244954925E-7</v>
      </c>
      <c r="AO404" s="38">
        <f>Q404-'Individ-I&amp;O Tables'!R467</f>
        <v>1.096720203541679E-7</v>
      </c>
      <c r="AP404" s="38">
        <f>R404-'Individ-I&amp;O Tables'!S467</f>
        <v>-3.1221294816141665E-7</v>
      </c>
      <c r="AQ404" s="38">
        <f>S404-'Individ-I&amp;O Tables'!T467</f>
        <v>-1.9629023739753393E-8</v>
      </c>
      <c r="AR404" s="38">
        <f>T404-'Individ-I&amp;O Tables'!U467</f>
        <v>-1.0043710740870182E-7</v>
      </c>
      <c r="AS404" s="38">
        <f>U404-'Individ-I&amp;O Tables'!V467</f>
        <v>-3.6852528939590457E-7</v>
      </c>
      <c r="AT404" s="200">
        <f>V404-'Individ-I&amp;O Tables'!W467</f>
        <v>-2.7364578247812688E-7</v>
      </c>
    </row>
    <row r="405" spans="1:46" ht="15" x14ac:dyDescent="0.2">
      <c r="A405" s="204">
        <v>2020</v>
      </c>
      <c r="B405" s="57">
        <f>'4.Stata-DNSP&amp;State'!Z352</f>
        <v>0.9770963191986084</v>
      </c>
      <c r="C405" s="54">
        <f>'4.Stata-DNSP&amp;State'!AA352</f>
        <v>1.2605408430099487</v>
      </c>
      <c r="D405" s="54">
        <f>'4.Stata-DNSP&amp;State'!AB352</f>
        <v>1.2374011278152466</v>
      </c>
      <c r="E405" s="54">
        <f>'4.Stata-DNSP&amp;State'!AC352</f>
        <v>1.0848443508148193</v>
      </c>
      <c r="F405" s="54">
        <f>'4.Stata-DNSP&amp;State'!AD352</f>
        <v>1.1587473154067993</v>
      </c>
      <c r="G405" s="54"/>
      <c r="H405" s="54">
        <f>'4.Stata-DNSP&amp;State'!C352</f>
        <v>1.17945396900177</v>
      </c>
      <c r="I405" s="57">
        <f>'4.Stata-DNSP&amp;State'!AE352</f>
        <v>1.2368652820587158</v>
      </c>
      <c r="J405" s="54">
        <f>'4.Stata-DNSP&amp;State'!AF352</f>
        <v>1.0883530378341675</v>
      </c>
      <c r="K405" s="54">
        <f>'4.Stata-DNSP&amp;State'!AG352</f>
        <v>1.0156428813934326</v>
      </c>
      <c r="L405" s="54">
        <f>'4.Stata-DNSP&amp;State'!AH352</f>
        <v>1.8010942935943604</v>
      </c>
      <c r="M405" s="54">
        <f>'4.Stata-DNSP&amp;State'!AI352</f>
        <v>1.8622325658798218</v>
      </c>
      <c r="N405" s="54">
        <f>'4.Stata-DNSP&amp;State'!AJ352</f>
        <v>1.4026883840560913</v>
      </c>
      <c r="O405" s="55">
        <f>'4.Stata-DNSP&amp;State'!D352</f>
        <v>1.279533863067627</v>
      </c>
      <c r="P405" s="54">
        <f t="shared" si="251"/>
        <v>0.95358321242440658</v>
      </c>
      <c r="Q405" s="54">
        <f t="shared" si="252"/>
        <v>1.0837053125233098</v>
      </c>
      <c r="R405" s="54">
        <f t="shared" si="253"/>
        <v>1.1612880773442662</v>
      </c>
      <c r="S405" s="54">
        <f t="shared" si="254"/>
        <v>0.65485409242399428</v>
      </c>
      <c r="T405" s="54">
        <f t="shared" si="255"/>
        <v>0.63335481862574483</v>
      </c>
      <c r="U405" s="54">
        <f t="shared" si="256"/>
        <v>0.84085245333763703</v>
      </c>
      <c r="V405" s="55">
        <f>'4.Stata-DNSP&amp;State'!I352</f>
        <v>0.89782494306564331</v>
      </c>
      <c r="Y405" s="198">
        <v>2020</v>
      </c>
      <c r="Z405" s="202">
        <f>B405-'Individ-I&amp;O Tables'!B468</f>
        <v>1.1919860842812824E-7</v>
      </c>
      <c r="AA405" s="38">
        <f>C405-'Individ-I&amp;O Tables'!C468</f>
        <v>-1.5699005118108289E-7</v>
      </c>
      <c r="AB405" s="38">
        <f>D405-'Individ-I&amp;O Tables'!D468</f>
        <v>1.2781524660887555E-7</v>
      </c>
      <c r="AC405" s="38">
        <f>E405-'Individ-I&amp;O Tables'!E468</f>
        <v>3.508148194164562E-7</v>
      </c>
      <c r="AD405" s="38">
        <f>F405-'Individ-I&amp;O Tables'!F468</f>
        <v>-6.8459320057279172E-7</v>
      </c>
      <c r="AE405" s="38"/>
      <c r="AF405" s="200">
        <f>H405-'Individ-I&amp;O Tables'!H468</f>
        <v>-3.0998229982870384E-8</v>
      </c>
      <c r="AG405" s="38">
        <f>I405-'Individ-I&amp;O Tables'!I468</f>
        <v>-7.1794128420066272E-7</v>
      </c>
      <c r="AH405" s="38">
        <f>J405-'Individ-I&amp;O Tables'!J468</f>
        <v>3.7834167576633604E-8</v>
      </c>
      <c r="AI405" s="38">
        <f>K405-'Individ-I&amp;O Tables'!K468</f>
        <v>-1.1860656745632525E-7</v>
      </c>
      <c r="AJ405" s="38">
        <f>L405-'Individ-I&amp;O Tables'!L468</f>
        <v>2.935943603787905E-7</v>
      </c>
      <c r="AK405" s="38">
        <f>M405-'Individ-I&amp;O Tables'!M468</f>
        <v>-4.3412017824984162E-7</v>
      </c>
      <c r="AL405" s="38">
        <f>N405-'Individ-I&amp;O Tables'!N468</f>
        <v>3.8405609137370789E-7</v>
      </c>
      <c r="AM405" s="38">
        <f>O405-'Individ-I&amp;O Tables'!P468</f>
        <v>-1.3693237299605698E-7</v>
      </c>
      <c r="AN405" s="202">
        <f>P405-'Individ-I&amp;O Tables'!Q468</f>
        <v>-1.8757559339110941E-7</v>
      </c>
      <c r="AO405" s="38">
        <f>Q405-'Individ-I&amp;O Tables'!R468</f>
        <v>-6.8747669024205038E-7</v>
      </c>
      <c r="AP405" s="38">
        <f>R405-'Individ-I&amp;O Tables'!S468</f>
        <v>-9.2265573381489219E-7</v>
      </c>
      <c r="AQ405" s="38">
        <f>S405-'Individ-I&amp;O Tables'!T468</f>
        <v>-2.0757600571741364E-7</v>
      </c>
      <c r="AR405" s="38">
        <f>T405-'Individ-I&amp;O Tables'!U468</f>
        <v>-1.8137425517039674E-7</v>
      </c>
      <c r="AS405" s="38">
        <f>U405-'Individ-I&amp;O Tables'!V468</f>
        <v>-4.46662362985073E-7</v>
      </c>
      <c r="AT405" s="200">
        <f>V405-'Individ-I&amp;O Tables'!W468</f>
        <v>-2.5693435667939468E-7</v>
      </c>
    </row>
    <row r="406" spans="1:46" ht="15" x14ac:dyDescent="0.2">
      <c r="A406" s="198">
        <v>2021</v>
      </c>
      <c r="B406" s="57">
        <f>'4.Stata-DNSP&amp;State'!Z353</f>
        <v>0.97888749837875366</v>
      </c>
      <c r="C406" s="54">
        <f>'4.Stata-DNSP&amp;State'!AA353</f>
        <v>1.2605408430099487</v>
      </c>
      <c r="D406" s="54">
        <f>'4.Stata-DNSP&amp;State'!AB353</f>
        <v>1.2483489513397217</v>
      </c>
      <c r="E406" s="54">
        <f>'4.Stata-DNSP&amp;State'!AC353</f>
        <v>1.0883952379226685</v>
      </c>
      <c r="F406" s="54">
        <f>'4.Stata-DNSP&amp;State'!AD353</f>
        <v>0.910042405128479</v>
      </c>
      <c r="G406" s="54"/>
      <c r="H406" s="54">
        <f>'4.Stata-DNSP&amp;State'!C353</f>
        <v>1.2132587432861328</v>
      </c>
      <c r="I406" s="57">
        <f>'4.Stata-DNSP&amp;State'!AE353</f>
        <v>1.2190284729003906</v>
      </c>
      <c r="J406" s="54">
        <f>'4.Stata-DNSP&amp;State'!AF353</f>
        <v>1.0887757539749146</v>
      </c>
      <c r="K406" s="54">
        <f>'4.Stata-DNSP&amp;State'!AG353</f>
        <v>1.0161170959472656</v>
      </c>
      <c r="L406" s="54">
        <f>'4.Stata-DNSP&amp;State'!AH353</f>
        <v>1.8475626707077026</v>
      </c>
      <c r="M406" s="54">
        <f>'4.Stata-DNSP&amp;State'!AI353</f>
        <v>1.8994063138961792</v>
      </c>
      <c r="N406" s="54">
        <f>'4.Stata-DNSP&amp;State'!AJ353</f>
        <v>1.410804271697998</v>
      </c>
      <c r="O406" s="55">
        <f>'4.Stata-DNSP&amp;State'!D353</f>
        <v>1.2752882242202759</v>
      </c>
      <c r="P406" s="54">
        <f t="shared" ref="P406:P409" si="257">$H406/I406</f>
        <v>0.99526694433926544</v>
      </c>
      <c r="Q406" s="54">
        <f t="shared" ref="Q406:Q409" si="258">$H406/J406</f>
        <v>1.1143329917632299</v>
      </c>
      <c r="R406" s="54">
        <f t="shared" ref="R406:R409" si="259">$H406/K406</f>
        <v>1.1940146939020682</v>
      </c>
      <c r="S406" s="54">
        <f t="shared" ref="S406:S409" si="260">$H406/L406</f>
        <v>0.65668069750586489</v>
      </c>
      <c r="T406" s="54">
        <f t="shared" ref="T406:T409" si="261">$H406/M406</f>
        <v>0.63875682333466699</v>
      </c>
      <c r="U406" s="54">
        <f t="shared" ref="U406:U409" si="262">$H406/N406</f>
        <v>0.85997665843887339</v>
      </c>
      <c r="V406" s="55">
        <f>'4.Stata-DNSP&amp;State'!I353</f>
        <v>0.91726016998291016</v>
      </c>
      <c r="Y406" s="198">
        <v>2021</v>
      </c>
      <c r="Z406" s="202">
        <f>B406-'Individ-I&amp;O Tables'!B469</f>
        <v>9.8378753699002175E-8</v>
      </c>
      <c r="AA406" s="38">
        <f>C406-'Individ-I&amp;O Tables'!C469</f>
        <v>-1.5699005118108289E-7</v>
      </c>
      <c r="AB406" s="38">
        <f>D406-'Individ-I&amp;O Tables'!D469</f>
        <v>-4.8660278251233535E-8</v>
      </c>
      <c r="AC406" s="38">
        <f>E406-'Individ-I&amp;O Tables'!E469</f>
        <v>2.3792266845568122E-7</v>
      </c>
      <c r="AD406" s="38">
        <f>F406-'Individ-I&amp;O Tables'!F469</f>
        <v>-9.4871520972539258E-8</v>
      </c>
      <c r="AE406" s="38"/>
      <c r="AF406" s="200">
        <f>H406-'Individ-I&amp;O Tables'!H469</f>
        <v>-2.5671386727488255E-7</v>
      </c>
      <c r="AG406" s="38">
        <f>I406-'Individ-I&amp;O Tables'!I469</f>
        <v>-5.2709960929320232E-7</v>
      </c>
      <c r="AH406" s="38">
        <f>J406-'Individ-I&amp;O Tables'!J469</f>
        <v>-2.4602508541526902E-7</v>
      </c>
      <c r="AI406" s="38">
        <f>K406-'Individ-I&amp;O Tables'!K469</f>
        <v>9.5947265688067773E-8</v>
      </c>
      <c r="AJ406" s="38">
        <f>L406-'Individ-I&amp;O Tables'!L469</f>
        <v>-3.2929229742961752E-7</v>
      </c>
      <c r="AK406" s="38">
        <f>M406-'Individ-I&amp;O Tables'!M469</f>
        <v>-6.8610382086831123E-7</v>
      </c>
      <c r="AL406" s="38">
        <f>N406-'Individ-I&amp;O Tables'!N469</f>
        <v>2.716979980998957E-7</v>
      </c>
      <c r="AM406" s="38">
        <f>O406-'Individ-I&amp;O Tables'!P469</f>
        <v>2.2422027590174309E-7</v>
      </c>
      <c r="AN406" s="202">
        <f>P406-'Individ-I&amp;O Tables'!Q469</f>
        <v>-3.5566073453008329E-7</v>
      </c>
      <c r="AO406" s="38">
        <f>Q406-'Individ-I&amp;O Tables'!R469</f>
        <v>-1.008236770072557E-6</v>
      </c>
      <c r="AP406" s="38">
        <f>R406-'Individ-I&amp;O Tables'!S469</f>
        <v>-3.0609793189029233E-7</v>
      </c>
      <c r="AQ406" s="38">
        <f>S406-'Individ-I&amp;O Tables'!T469</f>
        <v>-2.0249413512640757E-7</v>
      </c>
      <c r="AR406" s="38">
        <f>T406-'Individ-I&amp;O Tables'!U469</f>
        <v>-2.7666533297665552E-7</v>
      </c>
      <c r="AS406" s="38">
        <f>U406-'Individ-I&amp;O Tables'!V469</f>
        <v>-6.4156112655755493E-7</v>
      </c>
      <c r="AT406" s="200">
        <f>V406-'Individ-I&amp;O Tables'!W469</f>
        <v>-5.3001708988364982E-7</v>
      </c>
    </row>
    <row r="407" spans="1:46" ht="15" x14ac:dyDescent="0.2">
      <c r="A407" s="198">
        <v>2022</v>
      </c>
      <c r="B407" s="57">
        <f>'4.Stata-DNSP&amp;State'!Z354</f>
        <v>0.99928325414657593</v>
      </c>
      <c r="C407" s="54">
        <f>'4.Stata-DNSP&amp;State'!AA354</f>
        <v>1.2605408430099487</v>
      </c>
      <c r="D407" s="54">
        <f>'4.Stata-DNSP&amp;State'!AB354</f>
        <v>1.2678172588348389</v>
      </c>
      <c r="E407" s="54">
        <f>'4.Stata-DNSP&amp;State'!AC354</f>
        <v>1.0937188863754272</v>
      </c>
      <c r="F407" s="54">
        <f>'4.Stata-DNSP&amp;State'!AD354</f>
        <v>1.0803402662277222</v>
      </c>
      <c r="G407" s="54"/>
      <c r="H407" s="54">
        <f>'4.Stata-DNSP&amp;State'!C354</f>
        <v>1.1996469497680664</v>
      </c>
      <c r="I407" s="57">
        <f>'4.Stata-DNSP&amp;State'!AE354</f>
        <v>1.2305034399032593</v>
      </c>
      <c r="J407" s="54">
        <f>'4.Stata-DNSP&amp;State'!AF354</f>
        <v>1.0958648920059204</v>
      </c>
      <c r="K407" s="54">
        <f>'4.Stata-DNSP&amp;State'!AG354</f>
        <v>1.0174614191055298</v>
      </c>
      <c r="L407" s="54">
        <f>'4.Stata-DNSP&amp;State'!AH354</f>
        <v>1.8865053653717041</v>
      </c>
      <c r="M407" s="54">
        <f>'4.Stata-DNSP&amp;State'!AI354</f>
        <v>1.9554550647735596</v>
      </c>
      <c r="N407" s="54">
        <f>'4.Stata-DNSP&amp;State'!AJ354</f>
        <v>1.4429707527160645</v>
      </c>
      <c r="O407" s="55">
        <f>'4.Stata-DNSP&amp;State'!D354</f>
        <v>1.2930061817169189</v>
      </c>
      <c r="P407" s="54">
        <f t="shared" si="257"/>
        <v>0.97492368640788296</v>
      </c>
      <c r="Q407" s="54">
        <f t="shared" si="258"/>
        <v>1.0947033329739935</v>
      </c>
      <c r="R407" s="54">
        <f t="shared" si="259"/>
        <v>1.1790589080249347</v>
      </c>
      <c r="S407" s="54">
        <f t="shared" si="260"/>
        <v>0.6359096410688958</v>
      </c>
      <c r="T407" s="54">
        <f t="shared" si="261"/>
        <v>0.61348735206399885</v>
      </c>
      <c r="U407" s="54">
        <f t="shared" si="262"/>
        <v>0.83137301813637154</v>
      </c>
      <c r="V407" s="55">
        <f>'4.Stata-DNSP&amp;State'!I354</f>
        <v>0.8927605152130127</v>
      </c>
      <c r="Y407" s="198">
        <v>2022</v>
      </c>
      <c r="Z407" s="202">
        <f>B407-'Individ-I&amp;O Tables'!B470</f>
        <v>5.4146575889646442E-8</v>
      </c>
      <c r="AA407" s="38">
        <f>C407-'Individ-I&amp;O Tables'!C470</f>
        <v>-1.5699005118108289E-7</v>
      </c>
      <c r="AB407" s="38">
        <f>D407-'Individ-I&amp;O Tables'!D470</f>
        <v>2.5883483889543868E-7</v>
      </c>
      <c r="AC407" s="38">
        <f>E407-'Individ-I&amp;O Tables'!E470</f>
        <v>-1.1362457286168137E-7</v>
      </c>
      <c r="AD407" s="38">
        <f>F407-'Individ-I&amp;O Tables'!F470</f>
        <v>2.6622772208995116E-7</v>
      </c>
      <c r="AE407" s="38"/>
      <c r="AF407" s="200">
        <f>H407-'Individ-I&amp;O Tables'!H470</f>
        <v>-1.050231933641399E-6</v>
      </c>
      <c r="AG407" s="38">
        <f>I407-'Individ-I&amp;O Tables'!I470</f>
        <v>-5.6009674076484828E-7</v>
      </c>
      <c r="AH407" s="38">
        <f>J407-'Individ-I&amp;O Tables'!J470</f>
        <v>-1.0799407967887475E-7</v>
      </c>
      <c r="AI407" s="38">
        <f>K407-'Individ-I&amp;O Tables'!K470</f>
        <v>4.1910552983637217E-7</v>
      </c>
      <c r="AJ407" s="38">
        <f>L407-'Individ-I&amp;O Tables'!L470</f>
        <v>-6.3462829591465209E-7</v>
      </c>
      <c r="AK407" s="38">
        <f>M407-'Individ-I&amp;O Tables'!M470</f>
        <v>6.4773559627084865E-8</v>
      </c>
      <c r="AL407" s="38">
        <f>N407-'Individ-I&amp;O Tables'!N470</f>
        <v>-2.4728393555051298E-7</v>
      </c>
      <c r="AM407" s="38">
        <f>O407-'Individ-I&amp;O Tables'!P470</f>
        <v>1.8171691884560914E-7</v>
      </c>
      <c r="AN407" s="202">
        <f>P407-'Individ-I&amp;O Tables'!Q470</f>
        <v>-4.1359211699898424E-7</v>
      </c>
      <c r="AO407" s="38">
        <f>Q407-'Individ-I&amp;O Tables'!R470</f>
        <v>-6.6702600642898346E-7</v>
      </c>
      <c r="AP407" s="38">
        <f>R407-'Individ-I&amp;O Tables'!S470</f>
        <v>-1.0919750652593763E-6</v>
      </c>
      <c r="AQ407" s="38">
        <f>S407-'Individ-I&amp;O Tables'!T470</f>
        <v>-2.5893110422448018E-7</v>
      </c>
      <c r="AR407" s="38">
        <f>T407-'Individ-I&amp;O Tables'!U470</f>
        <v>-2.4793600117423154E-7</v>
      </c>
      <c r="AS407" s="38">
        <f>U407-'Individ-I&amp;O Tables'!V470</f>
        <v>-5.8186362850154438E-7</v>
      </c>
      <c r="AT407" s="200">
        <f>V407-'Individ-I&amp;O Tables'!W470</f>
        <v>-2.8478698732570251E-7</v>
      </c>
    </row>
    <row r="408" spans="1:46" ht="15" x14ac:dyDescent="0.2">
      <c r="A408" s="53">
        <v>2023</v>
      </c>
      <c r="B408" s="57">
        <f>'4.Stata-DNSP&amp;State'!Z355</f>
        <v>1.0095212459564209</v>
      </c>
      <c r="C408" s="54">
        <f>'4.Stata-DNSP&amp;State'!AA355</f>
        <v>1.2605408430099487</v>
      </c>
      <c r="D408" s="54">
        <f>'4.Stata-DNSP&amp;State'!AB355</f>
        <v>1.2854642868041992</v>
      </c>
      <c r="E408" s="54">
        <f>'4.Stata-DNSP&amp;State'!AC355</f>
        <v>1.0999007225036621</v>
      </c>
      <c r="F408" s="54">
        <f>'4.Stata-DNSP&amp;State'!AD355</f>
        <v>1.1434980630874634</v>
      </c>
      <c r="G408" s="54"/>
      <c r="H408" s="54">
        <f>'4.Stata-DNSP&amp;State'!C355</f>
        <v>1.1982229948043823</v>
      </c>
      <c r="I408" s="57">
        <f>'4.Stata-DNSP&amp;State'!AE355</f>
        <v>1.280754566192627</v>
      </c>
      <c r="J408" s="54">
        <f>'4.Stata-DNSP&amp;State'!AF355</f>
        <v>1.108635425567627</v>
      </c>
      <c r="K408" s="54">
        <f>'4.Stata-DNSP&amp;State'!AG355</f>
        <v>1.011821985244751</v>
      </c>
      <c r="L408" s="54">
        <f>'4.Stata-DNSP&amp;State'!AH355</f>
        <v>1.8897163867950439</v>
      </c>
      <c r="M408" s="54">
        <f>'4.Stata-DNSP&amp;State'!AI355</f>
        <v>2.0219728946685791</v>
      </c>
      <c r="N408" s="54">
        <f>'4.Stata-DNSP&amp;State'!AJ355</f>
        <v>1.4668470621109009</v>
      </c>
      <c r="O408" s="55">
        <f>'4.Stata-DNSP&amp;State'!D355</f>
        <v>1.3246839046478271</v>
      </c>
      <c r="P408" s="54">
        <f t="shared" si="257"/>
        <v>0.93556019742830898</v>
      </c>
      <c r="Q408" s="54">
        <f t="shared" si="258"/>
        <v>1.080808863915643</v>
      </c>
      <c r="R408" s="54">
        <f t="shared" si="259"/>
        <v>1.184223126476682</v>
      </c>
      <c r="S408" s="54">
        <f t="shared" si="260"/>
        <v>0.63407556984599511</v>
      </c>
      <c r="T408" s="54">
        <f t="shared" si="261"/>
        <v>0.59260091861952613</v>
      </c>
      <c r="U408" s="54">
        <f t="shared" si="262"/>
        <v>0.81686975128821626</v>
      </c>
      <c r="V408" s="55">
        <f>'4.Stata-DNSP&amp;State'!I355</f>
        <v>0.88170498609542847</v>
      </c>
      <c r="Y408" s="53">
        <v>2023</v>
      </c>
      <c r="Z408" s="202">
        <f>B408-'Individ-I&amp;O Tables'!B471</f>
        <v>2.4595642100777582E-7</v>
      </c>
      <c r="AA408" s="38">
        <f>C408-'Individ-I&amp;O Tables'!C471</f>
        <v>-1.5699005118108289E-7</v>
      </c>
      <c r="AB408" s="38">
        <f>D408-'Individ-I&amp;O Tables'!D471</f>
        <v>2.8680419927873402E-7</v>
      </c>
      <c r="AC408" s="38">
        <f>E408-'Individ-I&amp;O Tables'!E471</f>
        <v>-2.7749633790818962E-7</v>
      </c>
      <c r="AD408" s="38">
        <f>F408-'Individ-I&amp;O Tables'!F471</f>
        <v>6.3087463475497429E-8</v>
      </c>
      <c r="AE408" s="38"/>
      <c r="AF408" s="200">
        <f>H408-'Individ-I&amp;O Tables'!H471</f>
        <v>-1.0051956176315713E-6</v>
      </c>
      <c r="AG408" s="38">
        <f>I408-'Individ-I&amp;O Tables'!I471</f>
        <v>-4.3380737313469808E-7</v>
      </c>
      <c r="AH408" s="38">
        <f>J408-'Individ-I&amp;O Tables'!J471</f>
        <v>4.2556762691603467E-7</v>
      </c>
      <c r="AI408" s="38">
        <f>K408-'Individ-I&amp;O Tables'!K471</f>
        <v>-1.475524902261327E-8</v>
      </c>
      <c r="AJ408" s="38">
        <f>L408-'Individ-I&amp;O Tables'!L471</f>
        <v>-6.132049561458075E-7</v>
      </c>
      <c r="AK408" s="38">
        <f>M408-'Individ-I&amp;O Tables'!M471</f>
        <v>-1.053314209187306E-7</v>
      </c>
      <c r="AL408" s="38">
        <f>N408-'Individ-I&amp;O Tables'!N471</f>
        <v>6.211090086694071E-8</v>
      </c>
      <c r="AM408" s="38">
        <f>O408-'Individ-I&amp;O Tables'!P471</f>
        <v>-9.5352172824192394E-8</v>
      </c>
      <c r="AN408" s="202">
        <f>P408-'Individ-I&amp;O Tables'!Q471</f>
        <v>-2.0257169097703809E-7</v>
      </c>
      <c r="AO408" s="38">
        <f>Q408-'Individ-I&amp;O Tables'!R471</f>
        <v>-1.3608435689427267E-7</v>
      </c>
      <c r="AP408" s="38">
        <f>R408-'Individ-I&amp;O Tables'!S471</f>
        <v>-8.7352331790135906E-7</v>
      </c>
      <c r="AQ408" s="38">
        <f>S408-'Individ-I&amp;O Tables'!T471</f>
        <v>-1.3015400490701268E-7</v>
      </c>
      <c r="AR408" s="38">
        <f>T408-'Individ-I&amp;O Tables'!U471</f>
        <v>-1.8138047386262457E-7</v>
      </c>
      <c r="AS408" s="38">
        <f>U408-'Individ-I&amp;O Tables'!V471</f>
        <v>-4.4871178372929421E-7</v>
      </c>
      <c r="AT408" s="200">
        <f>V408-'Individ-I&amp;O Tables'!W471</f>
        <v>-4.1390457150569659E-7</v>
      </c>
    </row>
    <row r="409" spans="1:46" ht="15" x14ac:dyDescent="0.2">
      <c r="A409" s="53">
        <v>2024</v>
      </c>
      <c r="B409" s="57">
        <f>'4.Stata-DNSP&amp;State'!Z356</f>
        <v>1.0105288028717041</v>
      </c>
      <c r="C409" s="54">
        <f>'4.Stata-DNSP&amp;State'!AA356</f>
        <v>1.2672381401062012</v>
      </c>
      <c r="D409" s="54">
        <f>'4.Stata-DNSP&amp;State'!AB356</f>
        <v>1.300593376159668</v>
      </c>
      <c r="E409" s="54">
        <f>'4.Stata-DNSP&amp;State'!AC356</f>
        <v>1.1045476198196411</v>
      </c>
      <c r="F409" s="54">
        <f>'4.Stata-DNSP&amp;State'!AD356</f>
        <v>1.0920556783676147</v>
      </c>
      <c r="G409" s="54"/>
      <c r="H409" s="54">
        <f>'4.Stata-DNSP&amp;State'!C356</f>
        <v>1.2118369340896606</v>
      </c>
      <c r="I409" s="57">
        <f>'4.Stata-DNSP&amp;State'!AE356</f>
        <v>1.3916327953338623</v>
      </c>
      <c r="J409" s="54">
        <f>'4.Stata-DNSP&amp;State'!AF356</f>
        <v>1.0918788909912109</v>
      </c>
      <c r="K409" s="54">
        <f>'4.Stata-DNSP&amp;State'!AG356</f>
        <v>1.0123445987701416</v>
      </c>
      <c r="L409" s="54">
        <f>'4.Stata-DNSP&amp;State'!AH356</f>
        <v>1.911903977394104</v>
      </c>
      <c r="M409" s="54">
        <f>'4.Stata-DNSP&amp;State'!AI356</f>
        <v>2.0934197902679443</v>
      </c>
      <c r="N409" s="54">
        <f>'4.Stata-DNSP&amp;State'!AJ356</f>
        <v>1.4914864301681519</v>
      </c>
      <c r="O409" s="55">
        <f>'4.Stata-DNSP&amp;State'!D356</f>
        <v>1.3825182914733887</v>
      </c>
      <c r="P409" s="54">
        <f t="shared" si="257"/>
        <v>0.87080222466224122</v>
      </c>
      <c r="Q409" s="54">
        <f t="shared" si="258"/>
        <v>1.1098638723471899</v>
      </c>
      <c r="R409" s="54">
        <f t="shared" si="259"/>
        <v>1.1970597122381792</v>
      </c>
      <c r="S409" s="54">
        <f t="shared" si="260"/>
        <v>0.63383775985516588</v>
      </c>
      <c r="T409" s="54">
        <f t="shared" si="261"/>
        <v>0.57887908565847335</v>
      </c>
      <c r="U409" s="54">
        <f t="shared" si="262"/>
        <v>0.81250282240451677</v>
      </c>
      <c r="V409" s="55">
        <f>'4.Stata-DNSP&amp;State'!I356</f>
        <v>0.88109230995178223</v>
      </c>
      <c r="Y409" s="53">
        <v>2024</v>
      </c>
      <c r="Z409" s="202">
        <f>B409-'Individ-I&amp;O Tables'!B472</f>
        <v>-1.9712829590901038E-7</v>
      </c>
      <c r="AA409" s="38">
        <f>C409-'Individ-I&amp;O Tables'!C472</f>
        <v>1.4010620108528826E-7</v>
      </c>
      <c r="AB409" s="38">
        <f>D409-'Individ-I&amp;O Tables'!D472</f>
        <v>-6.2384033205908906E-7</v>
      </c>
      <c r="AC409" s="38">
        <f>E409-'Individ-I&amp;O Tables'!E472</f>
        <v>-3.8018035897202651E-7</v>
      </c>
      <c r="AD409" s="38">
        <f>F409-'Individ-I&amp;O Tables'!F472</f>
        <v>-3.2163238516957904E-7</v>
      </c>
      <c r="AE409" s="38"/>
      <c r="AF409" s="200">
        <f>H409-'Individ-I&amp;O Tables'!H472</f>
        <v>-6.591033940850366E-8</v>
      </c>
      <c r="AG409" s="38">
        <f>I409-'Individ-I&amp;O Tables'!I472</f>
        <v>-2.0466613759317909E-7</v>
      </c>
      <c r="AH409" s="38">
        <f>J409-'Individ-I&amp;O Tables'!J472</f>
        <v>-1.0900878910646838E-7</v>
      </c>
      <c r="AI409" s="38">
        <f>K409-'Individ-I&amp;O Tables'!K472</f>
        <v>-4.0122985844881498E-7</v>
      </c>
      <c r="AJ409" s="38">
        <f>L409-'Individ-I&amp;O Tables'!L472</f>
        <v>-2.260589604397012E-8</v>
      </c>
      <c r="AK409" s="38">
        <f>M409-'Individ-I&amp;O Tables'!M472</f>
        <v>-2.0973205572261122E-7</v>
      </c>
      <c r="AL409" s="38">
        <f>N409-'Individ-I&amp;O Tables'!N472</f>
        <v>4.3016815176599721E-7</v>
      </c>
      <c r="AM409" s="38">
        <f>O409-'Individ-I&amp;O Tables'!P472</f>
        <v>2.9147338875823436E-7</v>
      </c>
      <c r="AN409" s="202">
        <f>P409-'Individ-I&amp;O Tables'!Q472</f>
        <v>2.4662241249195915E-8</v>
      </c>
      <c r="AO409" s="38">
        <f>Q409-'Individ-I&amp;O Tables'!R472</f>
        <v>-1.2765281010018725E-7</v>
      </c>
      <c r="AP409" s="38">
        <f>R409-'Individ-I&amp;O Tables'!S472</f>
        <v>-2.8776182081635682E-7</v>
      </c>
      <c r="AQ409" s="38">
        <f>S409-'Individ-I&amp;O Tables'!T472</f>
        <v>5.9855165934763477E-8</v>
      </c>
      <c r="AR409" s="38">
        <f>T409-'Individ-I&amp;O Tables'!U472</f>
        <v>-1.4341526632932755E-8</v>
      </c>
      <c r="AS409" s="38">
        <f>U409-'Individ-I&amp;O Tables'!V472</f>
        <v>-1.7759548320839258E-7</v>
      </c>
      <c r="AT409" s="200">
        <f>V409-'Individ-I&amp;O Tables'!W472</f>
        <v>1.0995178223449642E-7</v>
      </c>
    </row>
    <row r="410" spans="1:46" x14ac:dyDescent="0.2">
      <c r="A410" s="37"/>
      <c r="B410" s="34"/>
      <c r="C410" s="34"/>
      <c r="D410" s="34"/>
      <c r="E410" s="34"/>
      <c r="F410" s="34"/>
      <c r="G410" s="34"/>
      <c r="H410" s="34"/>
      <c r="I410" s="34"/>
      <c r="J410" s="9"/>
    </row>
    <row r="411" spans="1:46" x14ac:dyDescent="0.2">
      <c r="A411" s="37"/>
      <c r="B411" s="34"/>
      <c r="C411" s="34"/>
      <c r="D411" s="34"/>
      <c r="E411" s="34"/>
      <c r="F411" s="34"/>
      <c r="G411" s="34"/>
      <c r="H411" s="34"/>
      <c r="I411" s="34"/>
      <c r="J411" s="9"/>
    </row>
    <row r="412" spans="1:46" x14ac:dyDescent="0.2">
      <c r="A412" s="43" t="s">
        <v>544</v>
      </c>
      <c r="B412" s="44"/>
      <c r="C412" s="44"/>
      <c r="D412" s="44"/>
      <c r="E412" s="44"/>
      <c r="F412" s="44"/>
      <c r="G412" s="44"/>
      <c r="H412" s="44"/>
      <c r="I412" s="44"/>
      <c r="J412" s="44"/>
      <c r="K412" s="44"/>
      <c r="L412" s="44"/>
      <c r="M412" s="44"/>
      <c r="N412" s="44"/>
      <c r="O412" s="44"/>
      <c r="P412" s="44"/>
      <c r="Q412" s="44"/>
      <c r="R412" s="44"/>
      <c r="S412" s="44"/>
      <c r="T412" s="44"/>
      <c r="U412" s="44"/>
      <c r="V412" s="44"/>
    </row>
    <row r="413" spans="1:46" x14ac:dyDescent="0.2">
      <c r="A413" s="196"/>
      <c r="B413" s="387" t="s">
        <v>151</v>
      </c>
      <c r="C413" s="387"/>
      <c r="D413" s="387"/>
      <c r="E413" s="387"/>
      <c r="F413" s="387"/>
      <c r="G413" s="387"/>
      <c r="H413" s="387"/>
      <c r="I413" s="389" t="s">
        <v>152</v>
      </c>
      <c r="J413" s="387"/>
      <c r="K413" s="387"/>
      <c r="L413" s="387"/>
      <c r="M413" s="387"/>
      <c r="N413" s="387"/>
      <c r="O413" s="388"/>
      <c r="P413" s="387" t="s">
        <v>153</v>
      </c>
      <c r="Q413" s="387"/>
      <c r="R413" s="387"/>
      <c r="S413" s="387"/>
      <c r="T413" s="387"/>
      <c r="U413" s="387"/>
      <c r="V413" s="388"/>
      <c r="Y413" s="196"/>
      <c r="Z413" s="387" t="s">
        <v>151</v>
      </c>
      <c r="AA413" s="387"/>
      <c r="AB413" s="387"/>
      <c r="AC413" s="387"/>
      <c r="AD413" s="387"/>
      <c r="AE413" s="387"/>
      <c r="AF413" s="387"/>
      <c r="AG413" s="389" t="s">
        <v>152</v>
      </c>
      <c r="AH413" s="387"/>
      <c r="AI413" s="387"/>
      <c r="AJ413" s="387"/>
      <c r="AK413" s="387"/>
      <c r="AL413" s="387"/>
      <c r="AM413" s="388"/>
      <c r="AN413" s="387" t="s">
        <v>153</v>
      </c>
      <c r="AO413" s="387"/>
      <c r="AP413" s="387"/>
      <c r="AQ413" s="387"/>
      <c r="AR413" s="387"/>
      <c r="AS413" s="387"/>
      <c r="AT413" s="388"/>
    </row>
    <row r="414" spans="1:46" ht="30" x14ac:dyDescent="0.2">
      <c r="A414" s="203" t="s">
        <v>7</v>
      </c>
      <c r="B414" s="205" t="s">
        <v>36</v>
      </c>
      <c r="C414" s="205" t="s">
        <v>38</v>
      </c>
      <c r="D414" s="205" t="s">
        <v>13</v>
      </c>
      <c r="E414" s="205" t="s">
        <v>37</v>
      </c>
      <c r="F414" s="205" t="s">
        <v>154</v>
      </c>
      <c r="G414" s="205" t="s">
        <v>41</v>
      </c>
      <c r="H414" s="205" t="s">
        <v>42</v>
      </c>
      <c r="I414" s="66" t="s">
        <v>39</v>
      </c>
      <c r="J414" s="67" t="s">
        <v>156</v>
      </c>
      <c r="K414" s="67" t="s">
        <v>155</v>
      </c>
      <c r="L414" s="67" t="s">
        <v>157</v>
      </c>
      <c r="M414" s="67" t="s">
        <v>158</v>
      </c>
      <c r="N414" s="67" t="s">
        <v>40</v>
      </c>
      <c r="O414" s="68" t="s">
        <v>43</v>
      </c>
      <c r="P414" s="67" t="s">
        <v>39</v>
      </c>
      <c r="Q414" s="67" t="s">
        <v>156</v>
      </c>
      <c r="R414" s="67" t="s">
        <v>155</v>
      </c>
      <c r="S414" s="67" t="s">
        <v>157</v>
      </c>
      <c r="T414" s="67" t="s">
        <v>158</v>
      </c>
      <c r="U414" s="67" t="s">
        <v>40</v>
      </c>
      <c r="V414" s="103" t="s">
        <v>11</v>
      </c>
      <c r="Y414" s="203" t="s">
        <v>7</v>
      </c>
      <c r="Z414" s="115" t="s">
        <v>36</v>
      </c>
      <c r="AA414" s="115" t="s">
        <v>38</v>
      </c>
      <c r="AB414" s="115" t="s">
        <v>13</v>
      </c>
      <c r="AC414" s="115" t="s">
        <v>37</v>
      </c>
      <c r="AD414" s="115" t="s">
        <v>154</v>
      </c>
      <c r="AE414" s="115" t="s">
        <v>41</v>
      </c>
      <c r="AF414" s="115" t="s">
        <v>42</v>
      </c>
      <c r="AG414" s="49" t="s">
        <v>39</v>
      </c>
      <c r="AH414" s="50" t="s">
        <v>156</v>
      </c>
      <c r="AI414" s="50" t="s">
        <v>155</v>
      </c>
      <c r="AJ414" s="50" t="s">
        <v>157</v>
      </c>
      <c r="AK414" s="50" t="s">
        <v>158</v>
      </c>
      <c r="AL414" s="50" t="s">
        <v>40</v>
      </c>
      <c r="AM414" s="51" t="s">
        <v>43</v>
      </c>
      <c r="AN414" s="50" t="s">
        <v>39</v>
      </c>
      <c r="AO414" s="50" t="s">
        <v>156</v>
      </c>
      <c r="AP414" s="50" t="s">
        <v>155</v>
      </c>
      <c r="AQ414" s="50" t="s">
        <v>157</v>
      </c>
      <c r="AR414" s="50" t="s">
        <v>158</v>
      </c>
      <c r="AS414" s="50" t="s">
        <v>40</v>
      </c>
      <c r="AT414" s="52" t="s">
        <v>11</v>
      </c>
    </row>
    <row r="415" spans="1:46" ht="15" x14ac:dyDescent="0.2">
      <c r="A415" s="204">
        <v>2006</v>
      </c>
      <c r="B415" s="59">
        <f>'4.Stata-DNSP&amp;State'!Z359</f>
        <v>1</v>
      </c>
      <c r="C415" s="59">
        <f>'4.Stata-DNSP&amp;State'!AA359</f>
        <v>1</v>
      </c>
      <c r="D415" s="59">
        <f>'4.Stata-DNSP&amp;State'!AB359</f>
        <v>1</v>
      </c>
      <c r="E415" s="59">
        <f>'4.Stata-DNSP&amp;State'!AC359</f>
        <v>1</v>
      </c>
      <c r="F415" s="59">
        <f>'4.Stata-DNSP&amp;State'!AD359</f>
        <v>1</v>
      </c>
      <c r="G415" s="59"/>
      <c r="H415" s="59">
        <f>'4.Stata-DNSP&amp;State'!C359</f>
        <v>1</v>
      </c>
      <c r="I415" s="56">
        <f>'4.Stata-DNSP&amp;State'!AE359</f>
        <v>1</v>
      </c>
      <c r="J415" s="59">
        <f>'4.Stata-DNSP&amp;State'!AF359</f>
        <v>1</v>
      </c>
      <c r="K415" s="59">
        <f>'4.Stata-DNSP&amp;State'!AG359</f>
        <v>1</v>
      </c>
      <c r="L415" s="59">
        <f>'4.Stata-DNSP&amp;State'!AH359</f>
        <v>1</v>
      </c>
      <c r="M415" s="59">
        <f>'4.Stata-DNSP&amp;State'!AI359</f>
        <v>1</v>
      </c>
      <c r="N415" s="59">
        <f>'4.Stata-DNSP&amp;State'!AJ359</f>
        <v>1</v>
      </c>
      <c r="O415" s="60">
        <f>'4.Stata-DNSP&amp;State'!D359</f>
        <v>1</v>
      </c>
      <c r="P415" s="59">
        <f t="shared" ref="P415:P429" si="263">$H415/I415</f>
        <v>1</v>
      </c>
      <c r="Q415" s="59">
        <f t="shared" ref="Q415:Q429" si="264">$H415/J415</f>
        <v>1</v>
      </c>
      <c r="R415" s="59">
        <f t="shared" ref="R415:R429" si="265">$H415/K415</f>
        <v>1</v>
      </c>
      <c r="S415" s="59">
        <f t="shared" ref="S415:S429" si="266">$H415/L415</f>
        <v>1</v>
      </c>
      <c r="T415" s="59">
        <f t="shared" ref="T415:T429" si="267">$H415/M415</f>
        <v>1</v>
      </c>
      <c r="U415" s="59">
        <f t="shared" ref="U415:U429" si="268">$H415/N415</f>
        <v>1</v>
      </c>
      <c r="V415" s="60">
        <f>'4.Stata-DNSP&amp;State'!I359</f>
        <v>1</v>
      </c>
      <c r="Y415" s="204">
        <v>2006</v>
      </c>
      <c r="Z415" s="201">
        <f>B415-'Individ-I&amp;O Tables'!B482</f>
        <v>0</v>
      </c>
      <c r="AA415" s="110">
        <f>C415-'Individ-I&amp;O Tables'!C482</f>
        <v>0</v>
      </c>
      <c r="AB415" s="110">
        <f>D415-'Individ-I&amp;O Tables'!D482</f>
        <v>0</v>
      </c>
      <c r="AC415" s="110">
        <f>E415-'Individ-I&amp;O Tables'!E482</f>
        <v>0</v>
      </c>
      <c r="AD415" s="110">
        <f>F415-'Individ-I&amp;O Tables'!F482</f>
        <v>0</v>
      </c>
      <c r="AE415" s="110"/>
      <c r="AF415" s="199">
        <f>H415-'Individ-I&amp;O Tables'!H482</f>
        <v>0</v>
      </c>
      <c r="AG415" s="201">
        <f>I415-'Individ-I&amp;O Tables'!I482</f>
        <v>0</v>
      </c>
      <c r="AH415" s="110">
        <f>J415-'Individ-I&amp;O Tables'!J482</f>
        <v>0</v>
      </c>
      <c r="AI415" s="110">
        <f>K415-'Individ-I&amp;O Tables'!K482</f>
        <v>0</v>
      </c>
      <c r="AJ415" s="110">
        <f>L415-'Individ-I&amp;O Tables'!L482</f>
        <v>0</v>
      </c>
      <c r="AK415" s="110">
        <f>M415-'Individ-I&amp;O Tables'!M482</f>
        <v>0</v>
      </c>
      <c r="AL415" s="110">
        <f>N415-'Individ-I&amp;O Tables'!N482</f>
        <v>0</v>
      </c>
      <c r="AM415" s="199">
        <f>O415-'Individ-I&amp;O Tables'!P482</f>
        <v>0</v>
      </c>
      <c r="AN415" s="201">
        <f>P415-'Individ-I&amp;O Tables'!Q482</f>
        <v>0</v>
      </c>
      <c r="AO415" s="110">
        <f>Q415-'Individ-I&amp;O Tables'!R482</f>
        <v>0</v>
      </c>
      <c r="AP415" s="110">
        <f>R415-'Individ-I&amp;O Tables'!S482</f>
        <v>0</v>
      </c>
      <c r="AQ415" s="110">
        <f>S415-'Individ-I&amp;O Tables'!T482</f>
        <v>0</v>
      </c>
      <c r="AR415" s="110">
        <f>T415-'Individ-I&amp;O Tables'!U482</f>
        <v>0</v>
      </c>
      <c r="AS415" s="110">
        <f>U415-'Individ-I&amp;O Tables'!V482</f>
        <v>0</v>
      </c>
      <c r="AT415" s="199">
        <f>V415-'Individ-I&amp;O Tables'!W482</f>
        <v>0</v>
      </c>
    </row>
    <row r="416" spans="1:46" ht="15" x14ac:dyDescent="0.2">
      <c r="A416" s="204">
        <v>2007</v>
      </c>
      <c r="B416" s="54">
        <f>'4.Stata-DNSP&amp;State'!Z360</f>
        <v>1.0052565336227417</v>
      </c>
      <c r="C416" s="54">
        <f>'4.Stata-DNSP&amp;State'!AA360</f>
        <v>1.0625927448272705</v>
      </c>
      <c r="D416" s="54">
        <f>'4.Stata-DNSP&amp;State'!AB360</f>
        <v>1.0190777778625488</v>
      </c>
      <c r="E416" s="54">
        <f>'4.Stata-DNSP&amp;State'!AC360</f>
        <v>1.0144827365875244</v>
      </c>
      <c r="F416" s="54">
        <f>'4.Stata-DNSP&amp;State'!AD360</f>
        <v>0.70443445444107056</v>
      </c>
      <c r="G416" s="54"/>
      <c r="H416" s="54">
        <f>'4.Stata-DNSP&amp;State'!C360</f>
        <v>1.1475392580032349</v>
      </c>
      <c r="I416" s="57">
        <f>'4.Stata-DNSP&amp;State'!AE360</f>
        <v>1.0058343410491943</v>
      </c>
      <c r="J416" s="54">
        <f>'4.Stata-DNSP&amp;State'!AF360</f>
        <v>1.0279814004898071</v>
      </c>
      <c r="K416" s="54">
        <f>'4.Stata-DNSP&amp;State'!AG360</f>
        <v>1.007957935333252</v>
      </c>
      <c r="L416" s="54">
        <f>'4.Stata-DNSP&amp;State'!AH360</f>
        <v>1.1411794424057007</v>
      </c>
      <c r="M416" s="54">
        <f>'4.Stata-DNSP&amp;State'!AI360</f>
        <v>1.1058757305145264</v>
      </c>
      <c r="N416" s="54">
        <f>'4.Stata-DNSP&amp;State'!AJ360</f>
        <v>1.0576746463775635</v>
      </c>
      <c r="O416" s="55">
        <f>'4.Stata-DNSP&amp;State'!D360</f>
        <v>1.029984712600708</v>
      </c>
      <c r="P416" s="54">
        <f t="shared" si="263"/>
        <v>1.1408829577306208</v>
      </c>
      <c r="Q416" s="54">
        <f t="shared" si="264"/>
        <v>1.1163035220836306</v>
      </c>
      <c r="R416" s="54">
        <f t="shared" si="265"/>
        <v>1.1384793132501452</v>
      </c>
      <c r="S416" s="54">
        <f t="shared" si="266"/>
        <v>1.0055730197734085</v>
      </c>
      <c r="T416" s="54">
        <f t="shared" si="267"/>
        <v>1.0376746919559614</v>
      </c>
      <c r="U416" s="54">
        <f t="shared" si="268"/>
        <v>1.0849643242687619</v>
      </c>
      <c r="V416" s="55">
        <f>'4.Stata-DNSP&amp;State'!I360</f>
        <v>1.0945606231689453</v>
      </c>
      <c r="Y416" s="204">
        <v>2007</v>
      </c>
      <c r="Z416" s="202">
        <f>B416-'Individ-I&amp;O Tables'!B483</f>
        <v>-4.6637725836795596E-7</v>
      </c>
      <c r="AA416" s="38">
        <f>C416-'Individ-I&amp;O Tables'!C483</f>
        <v>-2.5517272939090674E-7</v>
      </c>
      <c r="AB416" s="38">
        <f>D416-'Individ-I&amp;O Tables'!D483</f>
        <v>-2.2213745110022387E-7</v>
      </c>
      <c r="AC416" s="38">
        <f>E416-'Individ-I&amp;O Tables'!E483</f>
        <v>-2.6341247560957015E-7</v>
      </c>
      <c r="AD416" s="38">
        <f>F416-'Individ-I&amp;O Tables'!F483</f>
        <v>-4.5558929406830373E-8</v>
      </c>
      <c r="AE416" s="38"/>
      <c r="AF416" s="200">
        <f>H416-'Individ-I&amp;O Tables'!H483</f>
        <v>-7.4199676514119517E-7</v>
      </c>
      <c r="AG416" s="202">
        <f>I416-'Individ-I&amp;O Tables'!I483</f>
        <v>3.4104919444111204E-7</v>
      </c>
      <c r="AH416" s="38">
        <f>J416-'Individ-I&amp;O Tables'!J483</f>
        <v>4.0048980709528337E-7</v>
      </c>
      <c r="AI416" s="38">
        <f>K416-'Individ-I&amp;O Tables'!K483</f>
        <v>-6.4666747956465542E-8</v>
      </c>
      <c r="AJ416" s="38">
        <f>L416-'Individ-I&amp;O Tables'!L483</f>
        <v>4.4240570074016716E-7</v>
      </c>
      <c r="AK416" s="38">
        <f>M416-'Individ-I&amp;O Tables'!M483</f>
        <v>-2.6948547371397069E-7</v>
      </c>
      <c r="AL416" s="38">
        <f>N416-'Individ-I&amp;O Tables'!N483</f>
        <v>-3.5362243644421198E-7</v>
      </c>
      <c r="AM416" s="200">
        <f>O416-'Individ-I&amp;O Tables'!P483</f>
        <v>-2.8739929192056479E-7</v>
      </c>
      <c r="AN416" s="202">
        <f>P416-'Individ-I&amp;O Tables'!Q483</f>
        <v>-4.2269379330051038E-8</v>
      </c>
      <c r="AO416" s="38">
        <f>Q416-'Individ-I&amp;O Tables'!R483</f>
        <v>-4.779163693680033E-7</v>
      </c>
      <c r="AP416" s="38">
        <f>R416-'Individ-I&amp;O Tables'!S483</f>
        <v>-6.867498547613593E-7</v>
      </c>
      <c r="AQ416" s="38">
        <f>S416-'Individ-I&amp;O Tables'!T483</f>
        <v>1.9773408466150499E-8</v>
      </c>
      <c r="AR416" s="38">
        <f>T416-'Individ-I&amp;O Tables'!U483</f>
        <v>-3.0804403849948869E-7</v>
      </c>
      <c r="AS416" s="38">
        <f>U416-'Individ-I&amp;O Tables'!V483</f>
        <v>-6.7573123807562752E-7</v>
      </c>
      <c r="AT416" s="200">
        <f>V416-'Individ-I&amp;O Tables'!W483</f>
        <v>-3.768310545826381E-7</v>
      </c>
    </row>
    <row r="417" spans="1:46" ht="15" x14ac:dyDescent="0.2">
      <c r="A417" s="204">
        <v>2008</v>
      </c>
      <c r="B417" s="54">
        <f>'4.Stata-DNSP&amp;State'!Z361</f>
        <v>1.0253422260284424</v>
      </c>
      <c r="C417" s="54">
        <f>'4.Stata-DNSP&amp;State'!AA361</f>
        <v>1.1203141212463379</v>
      </c>
      <c r="D417" s="54">
        <f>'4.Stata-DNSP&amp;State'!AB361</f>
        <v>1.0410078763961792</v>
      </c>
      <c r="E417" s="54">
        <f>'4.Stata-DNSP&amp;State'!AC361</f>
        <v>1.0214824676513672</v>
      </c>
      <c r="F417" s="54">
        <f>'4.Stata-DNSP&amp;State'!AD361</f>
        <v>0.84484058618545532</v>
      </c>
      <c r="G417" s="54"/>
      <c r="H417" s="54">
        <f>'4.Stata-DNSP&amp;State'!C361</f>
        <v>1.146338939666748</v>
      </c>
      <c r="I417" s="57">
        <f>'4.Stata-DNSP&amp;State'!AE361</f>
        <v>1.0772702693939209</v>
      </c>
      <c r="J417" s="54">
        <f>'4.Stata-DNSP&amp;State'!AF361</f>
        <v>1.037076473236084</v>
      </c>
      <c r="K417" s="54">
        <f>'4.Stata-DNSP&amp;State'!AG361</f>
        <v>1.0158059597015381</v>
      </c>
      <c r="L417" s="54">
        <f>'4.Stata-DNSP&amp;State'!AH361</f>
        <v>1.312798023223877</v>
      </c>
      <c r="M417" s="54">
        <f>'4.Stata-DNSP&amp;State'!AI361</f>
        <v>1.2205250263214111</v>
      </c>
      <c r="N417" s="54">
        <f>'4.Stata-DNSP&amp;State'!AJ361</f>
        <v>1.0914571285247803</v>
      </c>
      <c r="O417" s="55">
        <f>'4.Stata-DNSP&amp;State'!D361</f>
        <v>1.0816763639450073</v>
      </c>
      <c r="P417" s="54">
        <f t="shared" si="263"/>
        <v>1.0641145237505585</v>
      </c>
      <c r="Q417" s="54">
        <f t="shared" si="264"/>
        <v>1.1053562290249652</v>
      </c>
      <c r="R417" s="54">
        <f t="shared" si="265"/>
        <v>1.1285018843594528</v>
      </c>
      <c r="S417" s="54">
        <f t="shared" si="266"/>
        <v>0.87320282281630013</v>
      </c>
      <c r="T417" s="54">
        <f t="shared" si="267"/>
        <v>0.93921788979759346</v>
      </c>
      <c r="U417" s="54">
        <f t="shared" si="268"/>
        <v>1.0502830662860265</v>
      </c>
      <c r="V417" s="55">
        <f>'4.Stata-DNSP&amp;State'!I361</f>
        <v>1.056938648223877</v>
      </c>
      <c r="Y417" s="204">
        <v>2008</v>
      </c>
      <c r="Z417" s="202">
        <f>B417-'Individ-I&amp;O Tables'!B484</f>
        <v>2.2602844240715569E-7</v>
      </c>
      <c r="AA417" s="38">
        <f>C417-'Individ-I&amp;O Tables'!C484</f>
        <v>1.2124633785859373E-7</v>
      </c>
      <c r="AB417" s="38">
        <f>D417-'Individ-I&amp;O Tables'!D484</f>
        <v>-1.2360382073417497E-7</v>
      </c>
      <c r="AC417" s="38">
        <f>E417-'Individ-I&amp;O Tables'!E484</f>
        <v>-5.323486327313276E-7</v>
      </c>
      <c r="AD417" s="38">
        <f>F417-'Individ-I&amp;O Tables'!F484</f>
        <v>-1.3814544730372802E-8</v>
      </c>
      <c r="AE417" s="38"/>
      <c r="AF417" s="200">
        <f>H417-'Individ-I&amp;O Tables'!H484</f>
        <v>-6.0333251949984401E-8</v>
      </c>
      <c r="AG417" s="202">
        <f>I417-'Individ-I&amp;O Tables'!I484</f>
        <v>2.6939392094860182E-7</v>
      </c>
      <c r="AH417" s="38">
        <f>J417-'Individ-I&amp;O Tables'!J484</f>
        <v>4.7323608387550564E-7</v>
      </c>
      <c r="AI417" s="38">
        <f>K417-'Individ-I&amp;O Tables'!K484</f>
        <v>-4.0298461900789562E-8</v>
      </c>
      <c r="AJ417" s="38">
        <f>L417-'Individ-I&amp;O Tables'!L484</f>
        <v>2.3223877043676566E-8</v>
      </c>
      <c r="AK417" s="38">
        <f>M417-'Individ-I&amp;O Tables'!M484</f>
        <v>2.6321411050744814E-8</v>
      </c>
      <c r="AL417" s="38">
        <f>N417-'Individ-I&amp;O Tables'!N484</f>
        <v>1.2852478037395088E-7</v>
      </c>
      <c r="AM417" s="200">
        <f>O417-'Individ-I&amp;O Tables'!P484</f>
        <v>3.6394500724235002E-7</v>
      </c>
      <c r="AN417" s="202">
        <f>P417-'Individ-I&amp;O Tables'!Q484</f>
        <v>5.2375055847875274E-7</v>
      </c>
      <c r="AO417" s="38">
        <f>Q417-'Individ-I&amp;O Tables'!R484</f>
        <v>2.2902496521481908E-7</v>
      </c>
      <c r="AP417" s="38">
        <f>R417-'Individ-I&amp;O Tables'!S484</f>
        <v>-1.1564054713808503E-7</v>
      </c>
      <c r="AQ417" s="38">
        <f>S417-'Individ-I&amp;O Tables'!T484</f>
        <v>1.2281630012989098E-7</v>
      </c>
      <c r="AR417" s="38">
        <f>T417-'Individ-I&amp;O Tables'!U484</f>
        <v>1.8979759341952729E-7</v>
      </c>
      <c r="AS417" s="38">
        <f>U417-'Individ-I&amp;O Tables'!V484</f>
        <v>6.6286026445538937E-8</v>
      </c>
      <c r="AT417" s="200">
        <f>V417-'Individ-I&amp;O Tables'!W484</f>
        <v>6.4822387702001549E-7</v>
      </c>
    </row>
    <row r="418" spans="1:46" ht="15" x14ac:dyDescent="0.2">
      <c r="A418" s="204">
        <v>2009</v>
      </c>
      <c r="B418" s="54">
        <f>'4.Stata-DNSP&amp;State'!Z362</f>
        <v>1.0592273473739624</v>
      </c>
      <c r="C418" s="54">
        <f>'4.Stata-DNSP&amp;State'!AA362</f>
        <v>1.1531393527984619</v>
      </c>
      <c r="D418" s="54">
        <f>'4.Stata-DNSP&amp;State'!AB362</f>
        <v>1.062334418296814</v>
      </c>
      <c r="E418" s="54">
        <f>'4.Stata-DNSP&amp;State'!AC362</f>
        <v>1.0320030450820923</v>
      </c>
      <c r="F418" s="54">
        <f>'4.Stata-DNSP&amp;State'!AD362</f>
        <v>0.89180582761764526</v>
      </c>
      <c r="G418" s="54"/>
      <c r="H418" s="54">
        <f>'4.Stata-DNSP&amp;State'!C362</f>
        <v>1.1652694940567017</v>
      </c>
      <c r="I418" s="57">
        <f>'4.Stata-DNSP&amp;State'!AE362</f>
        <v>1.0665104389190674</v>
      </c>
      <c r="J418" s="54">
        <f>'4.Stata-DNSP&amp;State'!AF362</f>
        <v>1.0647857189178467</v>
      </c>
      <c r="K418" s="54">
        <f>'4.Stata-DNSP&amp;State'!AG362</f>
        <v>1.0252536535263062</v>
      </c>
      <c r="L418" s="54">
        <f>'4.Stata-DNSP&amp;State'!AH362</f>
        <v>1.3914699554443359</v>
      </c>
      <c r="M418" s="54">
        <f>'4.Stata-DNSP&amp;State'!AI362</f>
        <v>1.3252371549606323</v>
      </c>
      <c r="N418" s="54">
        <f>'4.Stata-DNSP&amp;State'!AJ362</f>
        <v>1.1337255239486694</v>
      </c>
      <c r="O418" s="55">
        <f>'4.Stata-DNSP&amp;State'!D362</f>
        <v>1.0978089570999146</v>
      </c>
      <c r="P418" s="54">
        <f t="shared" si="263"/>
        <v>1.0926001767387563</v>
      </c>
      <c r="Q418" s="54">
        <f t="shared" si="264"/>
        <v>1.0943699500787611</v>
      </c>
      <c r="R418" s="54">
        <f t="shared" si="265"/>
        <v>1.1365670242176835</v>
      </c>
      <c r="S418" s="54">
        <f t="shared" si="266"/>
        <v>0.83743776823740179</v>
      </c>
      <c r="T418" s="54">
        <f t="shared" si="267"/>
        <v>0.87929129491643121</v>
      </c>
      <c r="U418" s="54">
        <f t="shared" si="268"/>
        <v>1.0278232865377921</v>
      </c>
      <c r="V418" s="55">
        <f>'4.Stata-DNSP&amp;State'!I362</f>
        <v>1.0375058650970459</v>
      </c>
      <c r="Y418" s="204">
        <v>2009</v>
      </c>
      <c r="Z418" s="202">
        <f>B418-'Individ-I&amp;O Tables'!B485</f>
        <v>3.4737396248374353E-7</v>
      </c>
      <c r="AA418" s="38">
        <f>C418-'Individ-I&amp;O Tables'!C485</f>
        <v>3.5279846199998133E-7</v>
      </c>
      <c r="AB418" s="38">
        <f>D418-'Individ-I&amp;O Tables'!D485</f>
        <v>4.1829681407534736E-7</v>
      </c>
      <c r="AC418" s="38">
        <f>E418-'Individ-I&amp;O Tables'!E485</f>
        <v>4.5082092281489849E-8</v>
      </c>
      <c r="AD418" s="38">
        <f>F418-'Individ-I&amp;O Tables'!F485</f>
        <v>2.7617645281807768E-8</v>
      </c>
      <c r="AE418" s="38"/>
      <c r="AF418" s="200">
        <f>H418-'Individ-I&amp;O Tables'!H485</f>
        <v>-5.0594329836783913E-7</v>
      </c>
      <c r="AG418" s="202">
        <f>I418-'Individ-I&amp;O Tables'!I485</f>
        <v>4.3891906731374775E-7</v>
      </c>
      <c r="AH418" s="38">
        <f>J418-'Individ-I&amp;O Tables'!J485</f>
        <v>-2.8108215333055853E-7</v>
      </c>
      <c r="AI418" s="38">
        <f>K418-'Individ-I&amp;O Tables'!K485</f>
        <v>-3.4647369395734984E-7</v>
      </c>
      <c r="AJ418" s="38">
        <f>L418-'Individ-I&amp;O Tables'!L485</f>
        <v>-4.4555664047152277E-8</v>
      </c>
      <c r="AK418" s="38">
        <f>M418-'Individ-I&amp;O Tables'!M485</f>
        <v>1.5496063232589563E-7</v>
      </c>
      <c r="AL418" s="38">
        <f>N418-'Individ-I&amp;O Tables'!N485</f>
        <v>-4.7605133057793125E-7</v>
      </c>
      <c r="AM418" s="200">
        <f>O418-'Individ-I&amp;O Tables'!P485</f>
        <v>-4.2900085484021133E-8</v>
      </c>
      <c r="AN418" s="202">
        <f>P418-'Individ-I&amp;O Tables'!Q485</f>
        <v>1.7673875629675706E-7</v>
      </c>
      <c r="AO418" s="38">
        <f>Q418-'Individ-I&amp;O Tables'!R485</f>
        <v>-4.9921238920447308E-8</v>
      </c>
      <c r="AP418" s="38">
        <f>R418-'Individ-I&amp;O Tables'!S485</f>
        <v>2.4217683414207158E-8</v>
      </c>
      <c r="AQ418" s="38">
        <f>S418-'Individ-I&amp;O Tables'!T485</f>
        <v>-2.3176259822399459E-7</v>
      </c>
      <c r="AR418" s="38">
        <f>T418-'Individ-I&amp;O Tables'!U485</f>
        <v>-2.0508356879389567E-7</v>
      </c>
      <c r="AS418" s="38">
        <f>U418-'Individ-I&amp;O Tables'!V485</f>
        <v>-7.1346220797963156E-7</v>
      </c>
      <c r="AT418" s="200">
        <f>V418-'Individ-I&amp;O Tables'!W485</f>
        <v>-1.3490295414086972E-7</v>
      </c>
    </row>
    <row r="419" spans="1:46" ht="15" x14ac:dyDescent="0.2">
      <c r="A419" s="204">
        <v>2010</v>
      </c>
      <c r="B419" s="54">
        <f>'4.Stata-DNSP&amp;State'!Z363</f>
        <v>1.0687702894210815</v>
      </c>
      <c r="C419" s="54">
        <f>'4.Stata-DNSP&amp;State'!AA363</f>
        <v>1.2142595052719116</v>
      </c>
      <c r="D419" s="54">
        <f>'4.Stata-DNSP&amp;State'!AB363</f>
        <v>1.0807762145996094</v>
      </c>
      <c r="E419" s="54">
        <f>'4.Stata-DNSP&amp;State'!AC363</f>
        <v>1.0396952629089355</v>
      </c>
      <c r="F419" s="54">
        <f>'4.Stata-DNSP&amp;State'!AD363</f>
        <v>0.89871978759765625</v>
      </c>
      <c r="G419" s="54"/>
      <c r="H419" s="54">
        <f>'4.Stata-DNSP&amp;State'!C363</f>
        <v>1.2079718112945557</v>
      </c>
      <c r="I419" s="57">
        <f>'4.Stata-DNSP&amp;State'!AE363</f>
        <v>1.0555921792984009</v>
      </c>
      <c r="J419" s="54">
        <f>'4.Stata-DNSP&amp;State'!AF363</f>
        <v>1.0815683603286743</v>
      </c>
      <c r="K419" s="54">
        <f>'4.Stata-DNSP&amp;State'!AG363</f>
        <v>1.0309538841247559</v>
      </c>
      <c r="L419" s="54">
        <f>'4.Stata-DNSP&amp;State'!AH363</f>
        <v>1.4891921281814575</v>
      </c>
      <c r="M419" s="54">
        <f>'4.Stata-DNSP&amp;State'!AI363</f>
        <v>1.4100992679595947</v>
      </c>
      <c r="N419" s="54">
        <f>'4.Stata-DNSP&amp;State'!AJ363</f>
        <v>1.1823825836181641</v>
      </c>
      <c r="O419" s="55">
        <f>'4.Stata-DNSP&amp;State'!D363</f>
        <v>1.1136587858200073</v>
      </c>
      <c r="P419" s="54">
        <f t="shared" si="263"/>
        <v>1.1443546428104781</v>
      </c>
      <c r="Q419" s="54">
        <f t="shared" si="264"/>
        <v>1.116870514710202</v>
      </c>
      <c r="R419" s="54">
        <f t="shared" si="265"/>
        <v>1.1717030508305246</v>
      </c>
      <c r="S419" s="54">
        <f t="shared" si="266"/>
        <v>0.81115914356173979</v>
      </c>
      <c r="T419" s="54">
        <f t="shared" si="267"/>
        <v>0.85665728558421539</v>
      </c>
      <c r="U419" s="54">
        <f t="shared" si="268"/>
        <v>1.0216420877903047</v>
      </c>
      <c r="V419" s="55">
        <f>'4.Stata-DNSP&amp;State'!I363</f>
        <v>1.0412755012512207</v>
      </c>
      <c r="Y419" s="204">
        <v>2010</v>
      </c>
      <c r="Z419" s="202">
        <f>B419-'Individ-I&amp;O Tables'!B486</f>
        <v>2.8942108154517143E-7</v>
      </c>
      <c r="AA419" s="38">
        <f>C419-'Individ-I&amp;O Tables'!C486</f>
        <v>-4.9472808827388803E-7</v>
      </c>
      <c r="AB419" s="38">
        <f>D419-'Individ-I&amp;O Tables'!D486</f>
        <v>2.1459960941605516E-7</v>
      </c>
      <c r="AC419" s="38">
        <f>E419-'Individ-I&amp;O Tables'!E486</f>
        <v>2.6290893551106365E-7</v>
      </c>
      <c r="AD419" s="38">
        <f>F419-'Individ-I&amp;O Tables'!F486</f>
        <v>-1.2402343707584862E-8</v>
      </c>
      <c r="AE419" s="38"/>
      <c r="AF419" s="200">
        <f>H419-'Individ-I&amp;O Tables'!H486</f>
        <v>-1.8870544438165382E-7</v>
      </c>
      <c r="AG419" s="202">
        <f>I419-'Individ-I&amp;O Tables'!I486</f>
        <v>1.7929840079311532E-7</v>
      </c>
      <c r="AH419" s="38">
        <f>J419-'Individ-I&amp;O Tables'!J486</f>
        <v>3.6032867423152481E-7</v>
      </c>
      <c r="AI419" s="38">
        <f>K419-'Individ-I&amp;O Tables'!K486</f>
        <v>-1.1587524406664329E-7</v>
      </c>
      <c r="AJ419" s="38">
        <f>L419-'Individ-I&amp;O Tables'!L486</f>
        <v>1.2818145744830645E-7</v>
      </c>
      <c r="AK419" s="38">
        <f>M419-'Individ-I&amp;O Tables'!M486</f>
        <v>2.6795959473524533E-7</v>
      </c>
      <c r="AL419" s="38">
        <f>N419-'Individ-I&amp;O Tables'!N486</f>
        <v>5.8361816401841793E-7</v>
      </c>
      <c r="AM419" s="200">
        <f>O419-'Individ-I&amp;O Tables'!P486</f>
        <v>-2.141799926302923E-7</v>
      </c>
      <c r="AN419" s="202">
        <f>P419-'Individ-I&amp;O Tables'!Q486</f>
        <v>-3.5718952196006626E-7</v>
      </c>
      <c r="AO419" s="38">
        <f>Q419-'Individ-I&amp;O Tables'!R486</f>
        <v>-4.8528979790241067E-7</v>
      </c>
      <c r="AP419" s="38">
        <f>R419-'Individ-I&amp;O Tables'!S486</f>
        <v>5.0830524678247002E-8</v>
      </c>
      <c r="AQ419" s="38">
        <f>S419-'Individ-I&amp;O Tables'!T486</f>
        <v>-2.5643826018217908E-7</v>
      </c>
      <c r="AR419" s="38">
        <f>T419-'Individ-I&amp;O Tables'!U486</f>
        <v>-2.1441578457181976E-7</v>
      </c>
      <c r="AS419" s="38">
        <f>U419-'Individ-I&amp;O Tables'!V486</f>
        <v>8.779030480354777E-8</v>
      </c>
      <c r="AT419" s="200">
        <f>V419-'Individ-I&amp;O Tables'!W486</f>
        <v>-4.9874877938727025E-7</v>
      </c>
    </row>
    <row r="420" spans="1:46" ht="15" x14ac:dyDescent="0.2">
      <c r="A420" s="204">
        <v>2011</v>
      </c>
      <c r="B420" s="54">
        <f>'4.Stata-DNSP&amp;State'!Z364</f>
        <v>1.0169181823730469</v>
      </c>
      <c r="C420" s="54">
        <f>'4.Stata-DNSP&amp;State'!AA364</f>
        <v>1.2142595052719116</v>
      </c>
      <c r="D420" s="54">
        <f>'4.Stata-DNSP&amp;State'!AB364</f>
        <v>1.097663402557373</v>
      </c>
      <c r="E420" s="54">
        <f>'4.Stata-DNSP&amp;State'!AC364</f>
        <v>1.0438187122344971</v>
      </c>
      <c r="F420" s="54">
        <f>'4.Stata-DNSP&amp;State'!AD364</f>
        <v>0.83583950996398926</v>
      </c>
      <c r="G420" s="54"/>
      <c r="H420" s="54">
        <f>'4.Stata-DNSP&amp;State'!C364</f>
        <v>1.2256746292114258</v>
      </c>
      <c r="I420" s="57">
        <f>'4.Stata-DNSP&amp;State'!AE364</f>
        <v>1.2083200216293335</v>
      </c>
      <c r="J420" s="54">
        <f>'4.Stata-DNSP&amp;State'!AF364</f>
        <v>1.0954520702362061</v>
      </c>
      <c r="K420" s="54">
        <f>'4.Stata-DNSP&amp;State'!AG364</f>
        <v>1.0417467355728149</v>
      </c>
      <c r="L420" s="54">
        <f>'4.Stata-DNSP&amp;State'!AH364</f>
        <v>1.6186040639877319</v>
      </c>
      <c r="M420" s="54">
        <f>'4.Stata-DNSP&amp;State'!AI364</f>
        <v>1.4794377088546753</v>
      </c>
      <c r="N420" s="54">
        <f>'4.Stata-DNSP&amp;State'!AJ364</f>
        <v>1.2165179252624512</v>
      </c>
      <c r="O420" s="55">
        <f>'4.Stata-DNSP&amp;State'!D364</f>
        <v>1.1969720125198364</v>
      </c>
      <c r="P420" s="54">
        <f t="shared" si="263"/>
        <v>1.0143625920877242</v>
      </c>
      <c r="Q420" s="54">
        <f t="shared" si="264"/>
        <v>1.1188756336433237</v>
      </c>
      <c r="R420" s="54">
        <f t="shared" si="265"/>
        <v>1.176557206620356</v>
      </c>
      <c r="S420" s="54">
        <f t="shared" si="266"/>
        <v>0.75724178412832388</v>
      </c>
      <c r="T420" s="54">
        <f t="shared" si="267"/>
        <v>0.82847329216739829</v>
      </c>
      <c r="U420" s="54">
        <f t="shared" si="268"/>
        <v>1.0075269782374963</v>
      </c>
      <c r="V420" s="55">
        <f>'4.Stata-DNSP&amp;State'!I364</f>
        <v>1.0291653871536255</v>
      </c>
      <c r="Y420" s="204">
        <v>2011</v>
      </c>
      <c r="Z420" s="202">
        <f>B420-'Individ-I&amp;O Tables'!B487</f>
        <v>1.8237304688639711E-7</v>
      </c>
      <c r="AA420" s="38">
        <f>C420-'Individ-I&amp;O Tables'!C487</f>
        <v>-4.9472808827388803E-7</v>
      </c>
      <c r="AB420" s="38">
        <f>D420-'Individ-I&amp;O Tables'!D487</f>
        <v>4.0255737299155214E-7</v>
      </c>
      <c r="AC420" s="38">
        <f>E420-'Individ-I&amp;O Tables'!E487</f>
        <v>-2.8776550298204029E-7</v>
      </c>
      <c r="AD420" s="38">
        <f>F420-'Individ-I&amp;O Tables'!F487</f>
        <v>9.963989300310061E-9</v>
      </c>
      <c r="AE420" s="38"/>
      <c r="AF420" s="200">
        <f>H420-'Individ-I&amp;O Tables'!H487</f>
        <v>-3.7078857428873846E-7</v>
      </c>
      <c r="AG420" s="202">
        <f>I420-'Individ-I&amp;O Tables'!I487</f>
        <v>2.16293334354134E-8</v>
      </c>
      <c r="AH420" s="38">
        <f>J420-'Individ-I&amp;O Tables'!J487</f>
        <v>7.0236205962359577E-8</v>
      </c>
      <c r="AI420" s="38">
        <f>K420-'Individ-I&amp;O Tables'!K487</f>
        <v>-2.6442718503716378E-7</v>
      </c>
      <c r="AJ420" s="38">
        <f>L420-'Individ-I&amp;O Tables'!L487</f>
        <v>6.3987732001891118E-8</v>
      </c>
      <c r="AK420" s="38">
        <f>M420-'Individ-I&amp;O Tables'!M487</f>
        <v>-2.9114532473784038E-7</v>
      </c>
      <c r="AL420" s="38">
        <f>N420-'Individ-I&amp;O Tables'!N487</f>
        <v>-7.4737548816372623E-8</v>
      </c>
      <c r="AM420" s="200">
        <f>O420-'Individ-I&amp;O Tables'!P487</f>
        <v>1.2519836500857195E-8</v>
      </c>
      <c r="AN420" s="202">
        <f>P420-'Individ-I&amp;O Tables'!Q487</f>
        <v>-4.0791227573500066E-7</v>
      </c>
      <c r="AO420" s="38">
        <f>Q420-'Individ-I&amp;O Tables'!R487</f>
        <v>-3.6635667632900493E-7</v>
      </c>
      <c r="AP420" s="38">
        <f>R420-'Individ-I&amp;O Tables'!S487</f>
        <v>-7.9337964398185079E-7</v>
      </c>
      <c r="AQ420" s="38">
        <f>S420-'Individ-I&amp;O Tables'!T487</f>
        <v>-3.1587167614866019E-7</v>
      </c>
      <c r="AR420" s="38">
        <f>T420-'Individ-I&amp;O Tables'!U487</f>
        <v>-3.0783260174249705E-7</v>
      </c>
      <c r="AS420" s="38">
        <f>U420-'Individ-I&amp;O Tables'!V487</f>
        <v>-2.1762503799038768E-8</v>
      </c>
      <c r="AT420" s="200">
        <f>V420-'Individ-I&amp;O Tables'!W487</f>
        <v>-6.1284637453695723E-7</v>
      </c>
    </row>
    <row r="421" spans="1:46" ht="15" x14ac:dyDescent="0.2">
      <c r="A421" s="204">
        <v>2012</v>
      </c>
      <c r="B421" s="54">
        <f>'4.Stata-DNSP&amp;State'!Z365</f>
        <v>1.0233858823776245</v>
      </c>
      <c r="C421" s="54">
        <f>'4.Stata-DNSP&amp;State'!AA365</f>
        <v>1.2142595052719116</v>
      </c>
      <c r="D421" s="54">
        <f>'4.Stata-DNSP&amp;State'!AB365</f>
        <v>1.1126977205276489</v>
      </c>
      <c r="E421" s="54">
        <f>'4.Stata-DNSP&amp;State'!AC365</f>
        <v>1.0519716739654541</v>
      </c>
      <c r="F421" s="54">
        <f>'4.Stata-DNSP&amp;State'!AD365</f>
        <v>0.74596899747848511</v>
      </c>
      <c r="G421" s="54"/>
      <c r="H421" s="54">
        <f>'4.Stata-DNSP&amp;State'!C365</f>
        <v>1.2585725784301758</v>
      </c>
      <c r="I421" s="57">
        <f>'4.Stata-DNSP&amp;State'!AE365</f>
        <v>1.2809946537017822</v>
      </c>
      <c r="J421" s="54">
        <f>'4.Stata-DNSP&amp;State'!AF365</f>
        <v>1.1224974393844604</v>
      </c>
      <c r="K421" s="54">
        <f>'4.Stata-DNSP&amp;State'!AG365</f>
        <v>1.0514078140258789</v>
      </c>
      <c r="L421" s="54">
        <f>'4.Stata-DNSP&amp;State'!AH365</f>
        <v>1.6459181308746338</v>
      </c>
      <c r="M421" s="54">
        <f>'4.Stata-DNSP&amp;State'!AI365</f>
        <v>1.5439237356185913</v>
      </c>
      <c r="N421" s="54">
        <f>'4.Stata-DNSP&amp;State'!AJ365</f>
        <v>1.2501749992370605</v>
      </c>
      <c r="O421" s="55">
        <f>'4.Stata-DNSP&amp;State'!D365</f>
        <v>1.2449862957000732</v>
      </c>
      <c r="P421" s="54">
        <f t="shared" si="263"/>
        <v>0.98249635530732948</v>
      </c>
      <c r="Q421" s="54">
        <f t="shared" si="264"/>
        <v>1.1212253447280327</v>
      </c>
      <c r="R421" s="54">
        <f t="shared" si="265"/>
        <v>1.1970355951712546</v>
      </c>
      <c r="S421" s="54">
        <f t="shared" si="266"/>
        <v>0.76466292874565744</v>
      </c>
      <c r="T421" s="54">
        <f t="shared" si="267"/>
        <v>0.81517794525382681</v>
      </c>
      <c r="U421" s="54">
        <f t="shared" si="268"/>
        <v>1.0067171229613774</v>
      </c>
      <c r="V421" s="55">
        <f>'4.Stata-DNSP&amp;State'!I365</f>
        <v>1.0321782827377319</v>
      </c>
      <c r="Y421" s="204">
        <v>2012</v>
      </c>
      <c r="Z421" s="202">
        <f>B421-'Individ-I&amp;O Tables'!B488</f>
        <v>-1.1762237539514331E-7</v>
      </c>
      <c r="AA421" s="38">
        <f>C421-'Individ-I&amp;O Tables'!C488</f>
        <v>-4.9472808827388803E-7</v>
      </c>
      <c r="AB421" s="38">
        <f>D421-'Individ-I&amp;O Tables'!D488</f>
        <v>-2.7947235103908952E-7</v>
      </c>
      <c r="AC421" s="38">
        <f>E421-'Individ-I&amp;O Tables'!E488</f>
        <v>-3.2603454580559799E-7</v>
      </c>
      <c r="AD421" s="38">
        <f>F421-'Individ-I&amp;O Tables'!F488</f>
        <v>-2.521514885778231E-9</v>
      </c>
      <c r="AE421" s="38"/>
      <c r="AF421" s="200">
        <f>H421-'Individ-I&amp;O Tables'!H488</f>
        <v>-4.2156982416052813E-7</v>
      </c>
      <c r="AG421" s="202">
        <f>I421-'Individ-I&amp;O Tables'!I488</f>
        <v>-3.4629821787923731E-7</v>
      </c>
      <c r="AH421" s="38">
        <f>J421-'Individ-I&amp;O Tables'!J488</f>
        <v>4.3938446037117274E-7</v>
      </c>
      <c r="AI421" s="38">
        <f>K421-'Individ-I&amp;O Tables'!K488</f>
        <v>-1.8597412099197186E-7</v>
      </c>
      <c r="AJ421" s="38">
        <f>L421-'Individ-I&amp;O Tables'!L488</f>
        <v>1.3087463379690689E-7</v>
      </c>
      <c r="AK421" s="38">
        <f>M421-'Individ-I&amp;O Tables'!M488</f>
        <v>-2.6438140876550165E-7</v>
      </c>
      <c r="AL421" s="38">
        <f>N421-'Individ-I&amp;O Tables'!N488</f>
        <v>-7.6293948936267952E-10</v>
      </c>
      <c r="AM421" s="200">
        <f>O421-'Individ-I&amp;O Tables'!P488</f>
        <v>2.9570007331614079E-7</v>
      </c>
      <c r="AN421" s="202">
        <f>P421-'Individ-I&amp;O Tables'!Q488</f>
        <v>-4.446926704648746E-7</v>
      </c>
      <c r="AO421" s="38">
        <f>Q421-'Individ-I&amp;O Tables'!R488</f>
        <v>-6.5527196735359894E-7</v>
      </c>
      <c r="AP421" s="38">
        <f>R421-'Individ-I&amp;O Tables'!S488</f>
        <v>-4.0482874541503122E-7</v>
      </c>
      <c r="AQ421" s="38">
        <f>S421-'Individ-I&amp;O Tables'!T488</f>
        <v>-2.7125434254315905E-7</v>
      </c>
      <c r="AR421" s="38">
        <f>T421-'Individ-I&amp;O Tables'!U488</f>
        <v>-3.5474617321451518E-7</v>
      </c>
      <c r="AS421" s="38">
        <f>U421-'Individ-I&amp;O Tables'!V488</f>
        <v>-8.7703862261534482E-7</v>
      </c>
      <c r="AT421" s="200">
        <f>V421-'Individ-I&amp;O Tables'!W488</f>
        <v>-7.1726226802404369E-7</v>
      </c>
    </row>
    <row r="422" spans="1:46" ht="15" x14ac:dyDescent="0.2">
      <c r="A422" s="204">
        <v>2013</v>
      </c>
      <c r="B422" s="54">
        <f>'4.Stata-DNSP&amp;State'!Z366</f>
        <v>1.0130879878997803</v>
      </c>
      <c r="C422" s="54">
        <f>'4.Stata-DNSP&amp;State'!AA366</f>
        <v>1.2142595052719116</v>
      </c>
      <c r="D422" s="54">
        <f>'4.Stata-DNSP&amp;State'!AB366</f>
        <v>1.1274096965789795</v>
      </c>
      <c r="E422" s="54">
        <f>'4.Stata-DNSP&amp;State'!AC366</f>
        <v>1.0374224185943604</v>
      </c>
      <c r="F422" s="54">
        <f>'4.Stata-DNSP&amp;State'!AD366</f>
        <v>0.71048575639724731</v>
      </c>
      <c r="G422" s="54"/>
      <c r="H422" s="54">
        <f>'4.Stata-DNSP&amp;State'!C366</f>
        <v>1.2629722356796265</v>
      </c>
      <c r="I422" s="57">
        <f>'4.Stata-DNSP&amp;State'!AE366</f>
        <v>1.182651162147522</v>
      </c>
      <c r="J422" s="54">
        <f>'4.Stata-DNSP&amp;State'!AF366</f>
        <v>1.0227099657058716</v>
      </c>
      <c r="K422" s="54">
        <f>'4.Stata-DNSP&amp;State'!AG366</f>
        <v>1.0590865612030029</v>
      </c>
      <c r="L422" s="54">
        <f>'4.Stata-DNSP&amp;State'!AH366</f>
        <v>1.7463762760162354</v>
      </c>
      <c r="M422" s="54">
        <f>'4.Stata-DNSP&amp;State'!AI366</f>
        <v>1.6050006151199341</v>
      </c>
      <c r="N422" s="54">
        <f>'4.Stata-DNSP&amp;State'!AJ366</f>
        <v>1.2782430648803711</v>
      </c>
      <c r="O422" s="55">
        <f>'4.Stata-DNSP&amp;State'!D366</f>
        <v>1.2103441953659058</v>
      </c>
      <c r="P422" s="54">
        <f t="shared" si="263"/>
        <v>1.067916116013663</v>
      </c>
      <c r="Q422" s="54">
        <f t="shared" si="264"/>
        <v>1.234927083953784</v>
      </c>
      <c r="R422" s="54">
        <f t="shared" si="265"/>
        <v>1.1925108692202009</v>
      </c>
      <c r="S422" s="54">
        <f t="shared" si="266"/>
        <v>0.72319594180508961</v>
      </c>
      <c r="T422" s="54">
        <f t="shared" si="267"/>
        <v>0.78689828762791503</v>
      </c>
      <c r="U422" s="54">
        <f t="shared" si="268"/>
        <v>0.98805326653411274</v>
      </c>
      <c r="V422" s="55">
        <f>'4.Stata-DNSP&amp;State'!I366</f>
        <v>1.0261678695678711</v>
      </c>
      <c r="Y422" s="204">
        <v>2013</v>
      </c>
      <c r="Z422" s="202">
        <f>B422-'Individ-I&amp;O Tables'!B489</f>
        <v>-1.210021971509434E-8</v>
      </c>
      <c r="AA422" s="38">
        <f>C422-'Individ-I&amp;O Tables'!C489</f>
        <v>-4.9472808827388803E-7</v>
      </c>
      <c r="AB422" s="38">
        <f>D422-'Individ-I&amp;O Tables'!D489</f>
        <v>-3.0342102053104725E-7</v>
      </c>
      <c r="AC422" s="38">
        <f>E422-'Individ-I&amp;O Tables'!E489</f>
        <v>4.1859436028524044E-7</v>
      </c>
      <c r="AD422" s="38">
        <f>F422-'Individ-I&amp;O Tables'!F489</f>
        <v>5.6397247316652965E-8</v>
      </c>
      <c r="AE422" s="38"/>
      <c r="AF422" s="200">
        <f>H422-'Individ-I&amp;O Tables'!H489</f>
        <v>2.3567962648129992E-7</v>
      </c>
      <c r="AG422" s="202">
        <f>I422-'Individ-I&amp;O Tables'!I489</f>
        <v>1.621475220758839E-7</v>
      </c>
      <c r="AH422" s="38">
        <f>J422-'Individ-I&amp;O Tables'!J489</f>
        <v>-3.4294128425926829E-8</v>
      </c>
      <c r="AI422" s="38">
        <f>K422-'Individ-I&amp;O Tables'!K489</f>
        <v>-4.3879699695992258E-7</v>
      </c>
      <c r="AJ422" s="38">
        <f>L422-'Individ-I&amp;O Tables'!L489</f>
        <v>2.76016235423171E-7</v>
      </c>
      <c r="AK422" s="38">
        <f>M422-'Individ-I&amp;O Tables'!M489</f>
        <v>-3.8488006581793854E-7</v>
      </c>
      <c r="AL422" s="38">
        <f>N422-'Individ-I&amp;O Tables'!N489</f>
        <v>6.4880371075659582E-8</v>
      </c>
      <c r="AM422" s="200">
        <f>O422-'Individ-I&amp;O Tables'!P489</f>
        <v>1.9536590567525991E-7</v>
      </c>
      <c r="AN422" s="202">
        <f>P422-'Individ-I&amp;O Tables'!Q489</f>
        <v>1.1601366289859527E-7</v>
      </c>
      <c r="AO422" s="38">
        <f>Q422-'Individ-I&amp;O Tables'!R489</f>
        <v>8.395378392478392E-8</v>
      </c>
      <c r="AP422" s="38">
        <f>R422-'Individ-I&amp;O Tables'!S489</f>
        <v>-1.3077979921227723E-7</v>
      </c>
      <c r="AQ422" s="38">
        <f>S422-'Individ-I&amp;O Tables'!T489</f>
        <v>-1.5819491039348321E-7</v>
      </c>
      <c r="AR422" s="38">
        <f>T422-'Individ-I&amp;O Tables'!U489</f>
        <v>-1.1237208497050233E-7</v>
      </c>
      <c r="AS422" s="38">
        <f>U422-'Individ-I&amp;O Tables'!V489</f>
        <v>-1.3346588723095465E-7</v>
      </c>
      <c r="AT422" s="200">
        <f>V422-'Individ-I&amp;O Tables'!W489</f>
        <v>-1.3043212887531297E-7</v>
      </c>
    </row>
    <row r="423" spans="1:46" ht="15" x14ac:dyDescent="0.2">
      <c r="A423" s="204">
        <v>2014</v>
      </c>
      <c r="B423" s="54">
        <f>'4.Stata-DNSP&amp;State'!Z367</f>
        <v>1.0131989717483521</v>
      </c>
      <c r="C423" s="54">
        <f>'4.Stata-DNSP&amp;State'!AA367</f>
        <v>1.2142595052719116</v>
      </c>
      <c r="D423" s="54">
        <f>'4.Stata-DNSP&amp;State'!AB367</f>
        <v>1.1428059339523315</v>
      </c>
      <c r="E423" s="54">
        <f>'4.Stata-DNSP&amp;State'!AC367</f>
        <v>1.0423787832260132</v>
      </c>
      <c r="F423" s="54">
        <f>'4.Stata-DNSP&amp;State'!AD367</f>
        <v>0.66445046663284302</v>
      </c>
      <c r="G423" s="54"/>
      <c r="H423" s="54">
        <f>'4.Stata-DNSP&amp;State'!C367</f>
        <v>1.2787646055221558</v>
      </c>
      <c r="I423" s="57">
        <f>'4.Stata-DNSP&amp;State'!AE367</f>
        <v>1.1490054130554199</v>
      </c>
      <c r="J423" s="54">
        <f>'4.Stata-DNSP&amp;State'!AF367</f>
        <v>1.029926061630249</v>
      </c>
      <c r="K423" s="54">
        <f>'4.Stata-DNSP&amp;State'!AG367</f>
        <v>1.0723733901977539</v>
      </c>
      <c r="L423" s="54">
        <f>'4.Stata-DNSP&amp;State'!AH367</f>
        <v>1.785431981086731</v>
      </c>
      <c r="M423" s="54">
        <f>'4.Stata-DNSP&amp;State'!AI367</f>
        <v>1.6602609157562256</v>
      </c>
      <c r="N423" s="54">
        <f>'4.Stata-DNSP&amp;State'!AJ367</f>
        <v>1.331773042678833</v>
      </c>
      <c r="O423" s="55">
        <f>'4.Stata-DNSP&amp;State'!D367</f>
        <v>1.2147992849349976</v>
      </c>
      <c r="P423" s="54">
        <f t="shared" si="263"/>
        <v>1.1129317503576261</v>
      </c>
      <c r="Q423" s="54">
        <f t="shared" si="264"/>
        <v>1.2416081631122386</v>
      </c>
      <c r="R423" s="54">
        <f t="shared" si="265"/>
        <v>1.1924620819678691</v>
      </c>
      <c r="S423" s="54">
        <f t="shared" si="266"/>
        <v>0.71622140695822856</v>
      </c>
      <c r="T423" s="54">
        <f t="shared" si="267"/>
        <v>0.7702190621886057</v>
      </c>
      <c r="U423" s="54">
        <f t="shared" si="268"/>
        <v>0.96019709405586717</v>
      </c>
      <c r="V423" s="55">
        <f>'4.Stata-DNSP&amp;State'!I367</f>
        <v>1.0099911689758301</v>
      </c>
      <c r="Y423" s="204">
        <v>2014</v>
      </c>
      <c r="Z423" s="202">
        <f>B423-'Individ-I&amp;O Tables'!B490</f>
        <v>-2.825164790998258E-8</v>
      </c>
      <c r="AA423" s="38">
        <f>C423-'Individ-I&amp;O Tables'!C490</f>
        <v>-4.9472808827388803E-7</v>
      </c>
      <c r="AB423" s="38">
        <f>D423-'Individ-I&amp;O Tables'!D490</f>
        <v>-6.6047668445534669E-8</v>
      </c>
      <c r="AC423" s="38">
        <f>E423-'Individ-I&amp;O Tables'!E490</f>
        <v>-2.1677398676089865E-7</v>
      </c>
      <c r="AD423" s="38">
        <f>F423-'Individ-I&amp;O Tables'!F490</f>
        <v>6.6632843020997257E-8</v>
      </c>
      <c r="AE423" s="38"/>
      <c r="AF423" s="200">
        <f>H423-'Individ-I&amp;O Tables'!H490</f>
        <v>-3.9447784416779541E-7</v>
      </c>
      <c r="AG423" s="202">
        <f>I423-'Individ-I&amp;O Tables'!I490</f>
        <v>-5.8694458004993066E-7</v>
      </c>
      <c r="AH423" s="38">
        <f>J423-'Individ-I&amp;O Tables'!J490</f>
        <v>6.1630249126309877E-8</v>
      </c>
      <c r="AI423" s="38">
        <f>K423-'Individ-I&amp;O Tables'!K490</f>
        <v>3.9019775388560163E-7</v>
      </c>
      <c r="AJ423" s="38">
        <f>L423-'Individ-I&amp;O Tables'!L490</f>
        <v>-1.8913268950981887E-8</v>
      </c>
      <c r="AK423" s="38">
        <f>M423-'Individ-I&amp;O Tables'!M490</f>
        <v>-8.4243774400860616E-8</v>
      </c>
      <c r="AL423" s="38">
        <f>N423-'Individ-I&amp;O Tables'!N490</f>
        <v>4.2678832912201869E-8</v>
      </c>
      <c r="AM423" s="200">
        <f>O423-'Individ-I&amp;O Tables'!P490</f>
        <v>2.8493499759640883E-7</v>
      </c>
      <c r="AN423" s="202">
        <f>P423-'Individ-I&amp;O Tables'!Q490</f>
        <v>-2.4964237388402921E-7</v>
      </c>
      <c r="AO423" s="38">
        <f>Q423-'Individ-I&amp;O Tables'!R490</f>
        <v>1.6311223860476787E-7</v>
      </c>
      <c r="AP423" s="38">
        <f>R423-'Individ-I&amp;O Tables'!S490</f>
        <v>8.1967869158816598E-8</v>
      </c>
      <c r="AQ423" s="38">
        <f>S423-'Individ-I&amp;O Tables'!T490</f>
        <v>-9.3041771398461037E-8</v>
      </c>
      <c r="AR423" s="38">
        <f>T423-'Individ-I&amp;O Tables'!U490</f>
        <v>-1.3781139429625E-7</v>
      </c>
      <c r="AS423" s="38">
        <f>U423-'Individ-I&amp;O Tables'!V490</f>
        <v>-2.0594413285834889E-7</v>
      </c>
      <c r="AT423" s="200">
        <f>V423-'Individ-I&amp;O Tables'!W490</f>
        <v>-8.3102416992275607E-7</v>
      </c>
    </row>
    <row r="424" spans="1:46" ht="15" x14ac:dyDescent="0.2">
      <c r="A424" s="204">
        <v>2015</v>
      </c>
      <c r="B424" s="54">
        <f>'4.Stata-DNSP&amp;State'!Z368</f>
        <v>1.0207136869430542</v>
      </c>
      <c r="C424" s="54">
        <f>'4.Stata-DNSP&amp;State'!AA368</f>
        <v>1.2142595052719116</v>
      </c>
      <c r="D424" s="54">
        <f>'4.Stata-DNSP&amp;State'!AB368</f>
        <v>1.1575475931167603</v>
      </c>
      <c r="E424" s="54">
        <f>'4.Stata-DNSP&amp;State'!AC368</f>
        <v>1.0516389608383179</v>
      </c>
      <c r="F424" s="54">
        <f>'4.Stata-DNSP&amp;State'!AD368</f>
        <v>0.82134711742401123</v>
      </c>
      <c r="G424" s="54"/>
      <c r="H424" s="54">
        <f>'4.Stata-DNSP&amp;State'!C368</f>
        <v>1.2457823753356934</v>
      </c>
      <c r="I424" s="57">
        <f>'4.Stata-DNSP&amp;State'!AE368</f>
        <v>1.2345132827758789</v>
      </c>
      <c r="J424" s="54">
        <f>'4.Stata-DNSP&amp;State'!AF368</f>
        <v>1.0266014337539673</v>
      </c>
      <c r="K424" s="54">
        <f>'4.Stata-DNSP&amp;State'!AG368</f>
        <v>1.1089911460876465</v>
      </c>
      <c r="L424" s="54">
        <f>'4.Stata-DNSP&amp;State'!AH368</f>
        <v>1.8540105819702148</v>
      </c>
      <c r="M424" s="54">
        <f>'4.Stata-DNSP&amp;State'!AI368</f>
        <v>1.7207691669464111</v>
      </c>
      <c r="N424" s="54">
        <f>'4.Stata-DNSP&amp;State'!AJ368</f>
        <v>1.3702915906906128</v>
      </c>
      <c r="O424" s="55">
        <f>'4.Stata-DNSP&amp;State'!D368</f>
        <v>1.2738533020019531</v>
      </c>
      <c r="P424" s="54">
        <f t="shared" si="263"/>
        <v>1.0091283688211723</v>
      </c>
      <c r="Q424" s="54">
        <f t="shared" si="264"/>
        <v>1.2135014956878138</v>
      </c>
      <c r="R424" s="54">
        <f t="shared" si="265"/>
        <v>1.1233474493738076</v>
      </c>
      <c r="S424" s="54">
        <f t="shared" si="266"/>
        <v>0.67193919357883536</v>
      </c>
      <c r="T424" s="54">
        <f t="shared" si="267"/>
        <v>0.7239683272256644</v>
      </c>
      <c r="U424" s="54">
        <f t="shared" si="268"/>
        <v>0.90913670039223693</v>
      </c>
      <c r="V424" s="55">
        <f>'4.Stata-DNSP&amp;State'!I368</f>
        <v>0.95690113306045532</v>
      </c>
      <c r="Y424" s="204">
        <v>2015</v>
      </c>
      <c r="Z424" s="202">
        <f>B424-'Individ-I&amp;O Tables'!B491</f>
        <v>-3.1305694569994102E-7</v>
      </c>
      <c r="AA424" s="38">
        <f>C424-'Individ-I&amp;O Tables'!C491</f>
        <v>-4.9472808827388803E-7</v>
      </c>
      <c r="AB424" s="38">
        <f>D424-'Individ-I&amp;O Tables'!D491</f>
        <v>-4.0688323976745266E-7</v>
      </c>
      <c r="AC424" s="38">
        <f>E424-'Individ-I&amp;O Tables'!E491</f>
        <v>-3.9161682119370766E-8</v>
      </c>
      <c r="AD424" s="38">
        <f>F424-'Individ-I&amp;O Tables'!F491</f>
        <v>1.7424011233835301E-8</v>
      </c>
      <c r="AE424" s="38"/>
      <c r="AF424" s="200">
        <f>H424-'Individ-I&amp;O Tables'!H491</f>
        <v>-6.2466430672536433E-7</v>
      </c>
      <c r="AG424" s="202">
        <f>I424-'Individ-I&amp;O Tables'!I491</f>
        <v>2.8277587893477119E-7</v>
      </c>
      <c r="AH424" s="38">
        <f>J424-'Individ-I&amp;O Tables'!J491</f>
        <v>4.3375396718836612E-7</v>
      </c>
      <c r="AI424" s="38">
        <f>K424-'Individ-I&amp;O Tables'!K491</f>
        <v>1.4608764642431993E-7</v>
      </c>
      <c r="AJ424" s="38">
        <f>L424-'Individ-I&amp;O Tables'!L491</f>
        <v>-4.1802978523186596E-7</v>
      </c>
      <c r="AK424" s="38">
        <f>M424-'Individ-I&amp;O Tables'!M491</f>
        <v>1.6694641113979003E-7</v>
      </c>
      <c r="AL424" s="38">
        <f>N424-'Individ-I&amp;O Tables'!N491</f>
        <v>5.9069061286720626E-7</v>
      </c>
      <c r="AM424" s="200">
        <f>O424-'Individ-I&amp;O Tables'!P491</f>
        <v>3.0200195322294121E-7</v>
      </c>
      <c r="AN424" s="202">
        <f>P424-'Individ-I&amp;O Tables'!Q491</f>
        <v>3.6882117226966216E-7</v>
      </c>
      <c r="AO424" s="38">
        <f>Q424-'Individ-I&amp;O Tables'!R491</f>
        <v>-5.0431218623359086E-7</v>
      </c>
      <c r="AP424" s="38">
        <f>R424-'Individ-I&amp;O Tables'!S491</f>
        <v>-5.5062619241930122E-7</v>
      </c>
      <c r="AQ424" s="38">
        <f>S424-'Individ-I&amp;O Tables'!T491</f>
        <v>-1.0642116465842122E-7</v>
      </c>
      <c r="AR424" s="38">
        <f>T424-'Individ-I&amp;O Tables'!U491</f>
        <v>-1.7277433561613265E-7</v>
      </c>
      <c r="AS424" s="38">
        <f>U424-'Individ-I&amp;O Tables'!V491</f>
        <v>-2.9960776304349679E-7</v>
      </c>
      <c r="AT424" s="200">
        <f>V424-'Individ-I&amp;O Tables'!W491</f>
        <v>-2.6693954469081405E-7</v>
      </c>
    </row>
    <row r="425" spans="1:46" ht="15" x14ac:dyDescent="0.2">
      <c r="A425" s="204">
        <v>2016</v>
      </c>
      <c r="B425" s="54">
        <f>'4.Stata-DNSP&amp;State'!Z369</f>
        <v>1.0229103565216064</v>
      </c>
      <c r="C425" s="54">
        <f>'4.Stata-DNSP&amp;State'!AA369</f>
        <v>1.2142595052719116</v>
      </c>
      <c r="D425" s="54">
        <f>'4.Stata-DNSP&amp;State'!AB369</f>
        <v>1.1768233776092529</v>
      </c>
      <c r="E425" s="54">
        <f>'4.Stata-DNSP&amp;State'!AC369</f>
        <v>1.0538564920425415</v>
      </c>
      <c r="F425" s="54">
        <f>'4.Stata-DNSP&amp;State'!AD369</f>
        <v>0.79577499628067017</v>
      </c>
      <c r="G425" s="54"/>
      <c r="H425" s="54">
        <f>'4.Stata-DNSP&amp;State'!C369</f>
        <v>1.2570608854293823</v>
      </c>
      <c r="I425" s="57">
        <f>'4.Stata-DNSP&amp;State'!AE369</f>
        <v>1.1518992185592651</v>
      </c>
      <c r="J425" s="54">
        <f>'4.Stata-DNSP&amp;State'!AF369</f>
        <v>1.026929497718811</v>
      </c>
      <c r="K425" s="54">
        <f>'4.Stata-DNSP&amp;State'!AG369</f>
        <v>1.1029766798019409</v>
      </c>
      <c r="L425" s="54">
        <f>'4.Stata-DNSP&amp;State'!AH369</f>
        <v>1.8509249687194824</v>
      </c>
      <c r="M425" s="54">
        <f>'4.Stata-DNSP&amp;State'!AI369</f>
        <v>1.7736097574234009</v>
      </c>
      <c r="N425" s="54">
        <f>'4.Stata-DNSP&amp;State'!AJ369</f>
        <v>1.4019765853881836</v>
      </c>
      <c r="O425" s="55">
        <f>'4.Stata-DNSP&amp;State'!D369</f>
        <v>1.2441203594207764</v>
      </c>
      <c r="P425" s="54">
        <f t="shared" si="263"/>
        <v>1.0912941559259393</v>
      </c>
      <c r="Q425" s="54">
        <f t="shared" si="264"/>
        <v>1.2240965793871712</v>
      </c>
      <c r="R425" s="54">
        <f t="shared" si="265"/>
        <v>1.1396985162506881</v>
      </c>
      <c r="S425" s="54">
        <f t="shared" si="266"/>
        <v>0.67915280558295643</v>
      </c>
      <c r="T425" s="54">
        <f t="shared" si="267"/>
        <v>0.70875844033220059</v>
      </c>
      <c r="U425" s="54">
        <f t="shared" si="268"/>
        <v>0.89663472167142033</v>
      </c>
      <c r="V425" s="55">
        <f>'4.Stata-DNSP&amp;State'!I369</f>
        <v>0.95296531915664673</v>
      </c>
      <c r="Y425" s="204">
        <v>2016</v>
      </c>
      <c r="Z425" s="202">
        <f>B425-'Individ-I&amp;O Tables'!B492</f>
        <v>3.5652160645938125E-7</v>
      </c>
      <c r="AA425" s="38">
        <f>C425-'Individ-I&amp;O Tables'!C492</f>
        <v>-4.9472808827388803E-7</v>
      </c>
      <c r="AB425" s="38">
        <f>D425-'Individ-I&amp;O Tables'!D492</f>
        <v>3.7760925297725123E-7</v>
      </c>
      <c r="AC425" s="38">
        <f>E425-'Individ-I&amp;O Tables'!E492</f>
        <v>4.9204254159995742E-7</v>
      </c>
      <c r="AD425" s="38">
        <f>F425-'Individ-I&amp;O Tables'!F492</f>
        <v>9.6280670214277109E-8</v>
      </c>
      <c r="AE425" s="38"/>
      <c r="AF425" s="200">
        <f>H425-'Individ-I&amp;O Tables'!H492</f>
        <v>-1.1145706175774706E-6</v>
      </c>
      <c r="AG425" s="202">
        <f>I425-'Individ-I&amp;O Tables'!I492</f>
        <v>2.1855926513048018E-7</v>
      </c>
      <c r="AH425" s="38">
        <f>J425-'Individ-I&amp;O Tables'!J492</f>
        <v>4.9771881105442617E-7</v>
      </c>
      <c r="AI425" s="38">
        <f>K425-'Individ-I&amp;O Tables'!K492</f>
        <v>-3.2019805917826716E-7</v>
      </c>
      <c r="AJ425" s="38">
        <f>L425-'Individ-I&amp;O Tables'!L492</f>
        <v>-3.1280517509557626E-8</v>
      </c>
      <c r="AK425" s="38">
        <f>M425-'Individ-I&amp;O Tables'!M492</f>
        <v>-2.4257659902993112E-7</v>
      </c>
      <c r="AL425" s="38">
        <f>N425-'Individ-I&amp;O Tables'!N492</f>
        <v>5.8538818348274901E-7</v>
      </c>
      <c r="AM425" s="200">
        <f>O425-'Individ-I&amp;O Tables'!P492</f>
        <v>3.5942077647455051E-7</v>
      </c>
      <c r="AN425" s="202">
        <f>P425-'Individ-I&amp;O Tables'!Q492</f>
        <v>-8.4407406064634927E-7</v>
      </c>
      <c r="AO425" s="38">
        <f>Q425-'Individ-I&amp;O Tables'!R492</f>
        <v>-4.2061282878869122E-7</v>
      </c>
      <c r="AP425" s="38">
        <f>R425-'Individ-I&amp;O Tables'!S492</f>
        <v>-4.8374931194139492E-7</v>
      </c>
      <c r="AQ425" s="38">
        <f>S425-'Individ-I&amp;O Tables'!T492</f>
        <v>-3.9441704358100793E-7</v>
      </c>
      <c r="AR425" s="38">
        <f>T425-'Individ-I&amp;O Tables'!U492</f>
        <v>-4.5966779937955948E-7</v>
      </c>
      <c r="AS425" s="38">
        <f>U425-'Individ-I&amp;O Tables'!V492</f>
        <v>-6.7832857963967541E-7</v>
      </c>
      <c r="AT425" s="200">
        <f>V425-'Individ-I&amp;O Tables'!W492</f>
        <v>-6.8084335325124812E-7</v>
      </c>
    </row>
    <row r="426" spans="1:46" ht="15" x14ac:dyDescent="0.2">
      <c r="A426" s="204">
        <v>2017</v>
      </c>
      <c r="B426" s="54">
        <f>'4.Stata-DNSP&amp;State'!Z370</f>
        <v>1.0170776844024658</v>
      </c>
      <c r="C426" s="54">
        <f>'4.Stata-DNSP&amp;State'!AA370</f>
        <v>1.2142595052719116</v>
      </c>
      <c r="D426" s="54">
        <f>'4.Stata-DNSP&amp;State'!AB370</f>
        <v>1.1947258710861206</v>
      </c>
      <c r="E426" s="54">
        <f>'4.Stata-DNSP&amp;State'!AC370</f>
        <v>1.0579181909561157</v>
      </c>
      <c r="F426" s="54">
        <f>'4.Stata-DNSP&amp;State'!AD370</f>
        <v>0.64278686046600342</v>
      </c>
      <c r="G426" s="54"/>
      <c r="H426" s="54">
        <f>'4.Stata-DNSP&amp;State'!C370</f>
        <v>1.3017679452896118</v>
      </c>
      <c r="I426" s="57">
        <f>'4.Stata-DNSP&amp;State'!AE370</f>
        <v>1.0741914510726929</v>
      </c>
      <c r="J426" s="54">
        <f>'4.Stata-DNSP&amp;State'!AF370</f>
        <v>1.0725117921829224</v>
      </c>
      <c r="K426" s="54">
        <f>'4.Stata-DNSP&amp;State'!AG370</f>
        <v>1.0926834344863892</v>
      </c>
      <c r="L426" s="54">
        <f>'4.Stata-DNSP&amp;State'!AH370</f>
        <v>1.887177586555481</v>
      </c>
      <c r="M426" s="54">
        <f>'4.Stata-DNSP&amp;State'!AI370</f>
        <v>1.8197391033172607</v>
      </c>
      <c r="N426" s="54">
        <f>'4.Stata-DNSP&amp;State'!AJ370</f>
        <v>1.4345444440841675</v>
      </c>
      <c r="O426" s="55">
        <f>'4.Stata-DNSP&amp;State'!D370</f>
        <v>1.2165935039520264</v>
      </c>
      <c r="P426" s="54">
        <f t="shared" si="263"/>
        <v>1.2118584112633366</v>
      </c>
      <c r="Q426" s="54">
        <f t="shared" si="264"/>
        <v>1.2137563006557495</v>
      </c>
      <c r="R426" s="54">
        <f t="shared" si="265"/>
        <v>1.1913495750043122</v>
      </c>
      <c r="S426" s="54">
        <f t="shared" si="266"/>
        <v>0.68979620919811158</v>
      </c>
      <c r="T426" s="54">
        <f t="shared" si="267"/>
        <v>0.71535965947897551</v>
      </c>
      <c r="U426" s="54">
        <f t="shared" si="268"/>
        <v>0.90744344008155009</v>
      </c>
      <c r="V426" s="55">
        <f>'4.Stata-DNSP&amp;State'!I370</f>
        <v>0.97111320495605469</v>
      </c>
      <c r="Y426" s="204">
        <v>2017</v>
      </c>
      <c r="Z426" s="202">
        <f>B426-'Individ-I&amp;O Tables'!B493</f>
        <v>-3.1559753410626001E-7</v>
      </c>
      <c r="AA426" s="38">
        <f>C426-'Individ-I&amp;O Tables'!C493</f>
        <v>-4.9472808827388803E-7</v>
      </c>
      <c r="AB426" s="38">
        <f>D426-'Individ-I&amp;O Tables'!D493</f>
        <v>-1.2891387934921283E-7</v>
      </c>
      <c r="AC426" s="38">
        <f>E426-'Individ-I&amp;O Tables'!E493</f>
        <v>1.9095611580866034E-7</v>
      </c>
      <c r="AD426" s="38">
        <f>F426-'Individ-I&amp;O Tables'!F493</f>
        <v>-3.953399663192414E-8</v>
      </c>
      <c r="AE426" s="38"/>
      <c r="AF426" s="200">
        <f>H426-'Individ-I&amp;O Tables'!H493</f>
        <v>-5.4710388219803008E-8</v>
      </c>
      <c r="AG426" s="202">
        <f>I426-'Individ-I&amp;O Tables'!I493</f>
        <v>-5.4892730716460392E-7</v>
      </c>
      <c r="AH426" s="38">
        <f>J426-'Individ-I&amp;O Tables'!J493</f>
        <v>-2.078170775465793E-7</v>
      </c>
      <c r="AI426" s="38">
        <f>K426-'Individ-I&amp;O Tables'!K493</f>
        <v>4.3448638908927251E-7</v>
      </c>
      <c r="AJ426" s="38">
        <f>L426-'Individ-I&amp;O Tables'!L493</f>
        <v>-4.1344451906510926E-7</v>
      </c>
      <c r="AK426" s="38">
        <f>M426-'Individ-I&amp;O Tables'!M493</f>
        <v>1.0331726074674918E-7</v>
      </c>
      <c r="AL426" s="38">
        <f>N426-'Individ-I&amp;O Tables'!N493</f>
        <v>4.4408416743912937E-7</v>
      </c>
      <c r="AM426" s="200">
        <f>O426-'Individ-I&amp;O Tables'!P493</f>
        <v>5.0395202633168878E-7</v>
      </c>
      <c r="AN426" s="202">
        <f>P426-'Individ-I&amp;O Tables'!Q493</f>
        <v>-5.8873666342051933E-7</v>
      </c>
      <c r="AO426" s="38">
        <f>Q426-'Individ-I&amp;O Tables'!R493</f>
        <v>-6.9934425050988125E-7</v>
      </c>
      <c r="AP426" s="38">
        <f>R426-'Individ-I&amp;O Tables'!S493</f>
        <v>-4.2499568775333785E-7</v>
      </c>
      <c r="AQ426" s="38">
        <f>S426-'Individ-I&amp;O Tables'!T493</f>
        <v>-1.9080188840003842E-7</v>
      </c>
      <c r="AR426" s="38">
        <f>T426-'Individ-I&amp;O Tables'!U493</f>
        <v>-2.4052102454152902E-7</v>
      </c>
      <c r="AS426" s="38">
        <f>U426-'Individ-I&amp;O Tables'!V493</f>
        <v>-3.5991844993255029E-7</v>
      </c>
      <c r="AT426" s="200">
        <f>V426-'Individ-I&amp;O Tables'!W493</f>
        <v>-2.9504394527535283E-7</v>
      </c>
    </row>
    <row r="427" spans="1:46" ht="15" x14ac:dyDescent="0.2">
      <c r="A427" s="204">
        <v>2018</v>
      </c>
      <c r="B427" s="54">
        <f>'4.Stata-DNSP&amp;State'!Z371</f>
        <v>1.0117568969726563</v>
      </c>
      <c r="C427" s="54">
        <f>'4.Stata-DNSP&amp;State'!AA371</f>
        <v>1.2142595052719116</v>
      </c>
      <c r="D427" s="54">
        <f>'4.Stata-DNSP&amp;State'!AB371</f>
        <v>1.2122610807418823</v>
      </c>
      <c r="E427" s="54">
        <f>'4.Stata-DNSP&amp;State'!AC371</f>
        <v>1.0578852891921997</v>
      </c>
      <c r="F427" s="54">
        <f>'4.Stata-DNSP&amp;State'!AD371</f>
        <v>0.70316052436828613</v>
      </c>
      <c r="G427" s="54"/>
      <c r="H427" s="54">
        <f>'4.Stata-DNSP&amp;State'!C371</f>
        <v>1.288636326789856</v>
      </c>
      <c r="I427" s="57">
        <f>'4.Stata-DNSP&amp;State'!AE371</f>
        <v>1.0832754373550415</v>
      </c>
      <c r="J427" s="54">
        <f>'4.Stata-DNSP&amp;State'!AF371</f>
        <v>1.0754092931747437</v>
      </c>
      <c r="K427" s="54">
        <f>'4.Stata-DNSP&amp;State'!AG371</f>
        <v>1.1139358282089233</v>
      </c>
      <c r="L427" s="54">
        <f>'4.Stata-DNSP&amp;State'!AH371</f>
        <v>1.8887100219726563</v>
      </c>
      <c r="M427" s="54">
        <f>'4.Stata-DNSP&amp;State'!AI371</f>
        <v>1.8296478986740112</v>
      </c>
      <c r="N427" s="54">
        <f>'4.Stata-DNSP&amp;State'!AJ371</f>
        <v>1.4454891681671143</v>
      </c>
      <c r="O427" s="55">
        <f>'4.Stata-DNSP&amp;State'!D371</f>
        <v>1.2271459102630615</v>
      </c>
      <c r="P427" s="54">
        <f t="shared" si="263"/>
        <v>1.1895740292387962</v>
      </c>
      <c r="Q427" s="54">
        <f t="shared" si="264"/>
        <v>1.1982752380590271</v>
      </c>
      <c r="R427" s="54">
        <f t="shared" si="265"/>
        <v>1.1568317439450981</v>
      </c>
      <c r="S427" s="54">
        <f t="shared" si="266"/>
        <v>0.68228384018630051</v>
      </c>
      <c r="T427" s="54">
        <f t="shared" si="267"/>
        <v>0.70430836868873015</v>
      </c>
      <c r="U427" s="54">
        <f t="shared" si="268"/>
        <v>0.89148805481804594</v>
      </c>
      <c r="V427" s="55">
        <f>'4.Stata-DNSP&amp;State'!I371</f>
        <v>0.95225179195404053</v>
      </c>
      <c r="Y427" s="204">
        <v>2018</v>
      </c>
      <c r="Z427" s="202">
        <f>B427-'Individ-I&amp;O Tables'!B494</f>
        <v>-1.0302734376743672E-7</v>
      </c>
      <c r="AA427" s="38">
        <f>C427-'Individ-I&amp;O Tables'!C494</f>
        <v>-4.9472808827388803E-7</v>
      </c>
      <c r="AB427" s="38">
        <f>D427-'Individ-I&amp;O Tables'!D494</f>
        <v>8.0741882291235356E-8</v>
      </c>
      <c r="AC427" s="38">
        <f>E427-'Individ-I&amp;O Tables'!E494</f>
        <v>2.8919219974277155E-7</v>
      </c>
      <c r="AD427" s="38">
        <f>F427-'Individ-I&amp;O Tables'!F494</f>
        <v>2.4368286166698283E-8</v>
      </c>
      <c r="AE427" s="38"/>
      <c r="AF427" s="200">
        <f>H427-'Individ-I&amp;O Tables'!H494</f>
        <v>-6.7321014407539792E-7</v>
      </c>
      <c r="AG427" s="202">
        <f>I427-'Individ-I&amp;O Tables'!I494</f>
        <v>-5.6264495840174789E-7</v>
      </c>
      <c r="AH427" s="38">
        <f>J427-'Individ-I&amp;O Tables'!J494</f>
        <v>2.9317474359302764E-7</v>
      </c>
      <c r="AI427" s="38">
        <f>K427-'Individ-I&amp;O Tables'!K494</f>
        <v>-1.717910766974029E-7</v>
      </c>
      <c r="AJ427" s="38">
        <f>L427-'Individ-I&amp;O Tables'!L494</f>
        <v>2.1972656139013225E-8</v>
      </c>
      <c r="AK427" s="38">
        <f>M427-'Individ-I&amp;O Tables'!M494</f>
        <v>-1.0132598871059884E-7</v>
      </c>
      <c r="AL427" s="38">
        <f>N427-'Individ-I&amp;O Tables'!N494</f>
        <v>1.6816711423395247E-7</v>
      </c>
      <c r="AM427" s="200">
        <f>O427-'Individ-I&amp;O Tables'!P494</f>
        <v>-8.9736938546636225E-8</v>
      </c>
      <c r="AN427" s="202">
        <f>P427-'Individ-I&amp;O Tables'!Q494</f>
        <v>-9.7076120386674347E-7</v>
      </c>
      <c r="AO427" s="38">
        <f>Q427-'Individ-I&amp;O Tables'!R494</f>
        <v>-7.6194097275994466E-7</v>
      </c>
      <c r="AP427" s="38">
        <f>R427-'Individ-I&amp;O Tables'!S494</f>
        <v>-1.2560549018658662E-6</v>
      </c>
      <c r="AQ427" s="38">
        <f>S427-'Individ-I&amp;O Tables'!T494</f>
        <v>-3.5981369950199849E-7</v>
      </c>
      <c r="AR427" s="38">
        <f>T427-'Individ-I&amp;O Tables'!U494</f>
        <v>-5.3131126986905031E-7</v>
      </c>
      <c r="AS427" s="38">
        <f>U427-'Individ-I&amp;O Tables'!V494</f>
        <v>-6.4518195408425072E-7</v>
      </c>
      <c r="AT427" s="200">
        <f>V427-'Individ-I&amp;O Tables'!W494</f>
        <v>-4.0804595946575262E-7</v>
      </c>
    </row>
    <row r="428" spans="1:46" ht="15" x14ac:dyDescent="0.2">
      <c r="A428" s="204">
        <v>2019</v>
      </c>
      <c r="B428" s="54">
        <f>'4.Stata-DNSP&amp;State'!Z372</f>
        <v>1.0242441892623901</v>
      </c>
      <c r="C428" s="54">
        <f>'4.Stata-DNSP&amp;State'!AA372</f>
        <v>1.2142595052719116</v>
      </c>
      <c r="D428" s="54">
        <f>'4.Stata-DNSP&amp;State'!AB372</f>
        <v>1.2275627851486206</v>
      </c>
      <c r="E428" s="54">
        <f>'4.Stata-DNSP&amp;State'!AC372</f>
        <v>1.0620616674423218</v>
      </c>
      <c r="F428" s="54">
        <f>'4.Stata-DNSP&amp;State'!AD372</f>
        <v>0.79586571455001831</v>
      </c>
      <c r="G428" s="54"/>
      <c r="H428" s="54">
        <f>'4.Stata-DNSP&amp;State'!C372</f>
        <v>1.2701214551925659</v>
      </c>
      <c r="I428" s="57">
        <f>'4.Stata-DNSP&amp;State'!AE372</f>
        <v>1.0641471147537231</v>
      </c>
      <c r="J428" s="54">
        <f>'4.Stata-DNSP&amp;State'!AF372</f>
        <v>1.0726208686828613</v>
      </c>
      <c r="K428" s="54">
        <f>'4.Stata-DNSP&amp;State'!AG372</f>
        <v>1.0943046808242798</v>
      </c>
      <c r="L428" s="54">
        <f>'4.Stata-DNSP&amp;State'!AH372</f>
        <v>1.8764806985855103</v>
      </c>
      <c r="M428" s="54">
        <f>'4.Stata-DNSP&amp;State'!AI372</f>
        <v>1.8703657388687134</v>
      </c>
      <c r="N428" s="54">
        <f>'4.Stata-DNSP&amp;State'!AJ372</f>
        <v>1.4572567939758301</v>
      </c>
      <c r="O428" s="55">
        <f>'4.Stata-DNSP&amp;State'!D372</f>
        <v>1.2177243232727051</v>
      </c>
      <c r="P428" s="54">
        <f t="shared" si="263"/>
        <v>1.1935581439663177</v>
      </c>
      <c r="Q428" s="54">
        <f t="shared" si="264"/>
        <v>1.1841289800302208</v>
      </c>
      <c r="R428" s="54">
        <f t="shared" si="265"/>
        <v>1.1606652858652244</v>
      </c>
      <c r="S428" s="54">
        <f t="shared" si="266"/>
        <v>0.67686358626016374</v>
      </c>
      <c r="T428" s="54">
        <f t="shared" si="267"/>
        <v>0.67907651899183963</v>
      </c>
      <c r="U428" s="54">
        <f t="shared" si="268"/>
        <v>0.8715838282196624</v>
      </c>
      <c r="V428" s="55">
        <f>'4.Stata-DNSP&amp;State'!I372</f>
        <v>0.93795466423034668</v>
      </c>
      <c r="Y428" s="204">
        <v>2019</v>
      </c>
      <c r="Z428" s="202">
        <f>B428-'Individ-I&amp;O Tables'!B495</f>
        <v>1.8926239020444768E-7</v>
      </c>
      <c r="AA428" s="38">
        <f>C428-'Individ-I&amp;O Tables'!C495</f>
        <v>-4.9472808827388803E-7</v>
      </c>
      <c r="AB428" s="38">
        <f>D428-'Individ-I&amp;O Tables'!D495</f>
        <v>-2.1485137935428611E-7</v>
      </c>
      <c r="AC428" s="38">
        <f>E428-'Individ-I&amp;O Tables'!E495</f>
        <v>-3.3255767828421767E-7</v>
      </c>
      <c r="AD428" s="38">
        <f>F428-'Individ-I&amp;O Tables'!F495</f>
        <v>1.4550018301306977E-8</v>
      </c>
      <c r="AE428" s="38"/>
      <c r="AF428" s="200">
        <f>H428-'Individ-I&amp;O Tables'!H495</f>
        <v>-5.4480743405527221E-7</v>
      </c>
      <c r="AG428" s="202">
        <f>I428-'Individ-I&amp;O Tables'!I495</f>
        <v>1.1475372319047494E-7</v>
      </c>
      <c r="AH428" s="38">
        <f>J428-'Individ-I&amp;O Tables'!J495</f>
        <v>-1.3131713871850081E-7</v>
      </c>
      <c r="AI428" s="38">
        <f>K428-'Individ-I&amp;O Tables'!K495</f>
        <v>-3.191757202980483E-7</v>
      </c>
      <c r="AJ428" s="38">
        <f>L428-'Individ-I&amp;O Tables'!L495</f>
        <v>-3.0141448981169106E-7</v>
      </c>
      <c r="AK428" s="38">
        <f>M428-'Individ-I&amp;O Tables'!M495</f>
        <v>-2.6113128659410734E-7</v>
      </c>
      <c r="AL428" s="38">
        <f>N428-'Individ-I&amp;O Tables'!N495</f>
        <v>-2.0602416994641715E-7</v>
      </c>
      <c r="AM428" s="200">
        <f>O428-'Individ-I&amp;O Tables'!P495</f>
        <v>3.2327270504950434E-7</v>
      </c>
      <c r="AN428" s="202">
        <f>P428-'Individ-I&amp;O Tables'!Q495</f>
        <v>1.4396631775603907E-7</v>
      </c>
      <c r="AO428" s="38">
        <f>Q428-'Individ-I&amp;O Tables'!R495</f>
        <v>-1.9969779163631074E-8</v>
      </c>
      <c r="AP428" s="38">
        <f>R428-'Individ-I&amp;O Tables'!S495</f>
        <v>-7.1413477553683435E-7</v>
      </c>
      <c r="AQ428" s="38">
        <f>S428-'Individ-I&amp;O Tables'!T495</f>
        <v>-1.1373983621609796E-7</v>
      </c>
      <c r="AR428" s="38">
        <f>T428-'Individ-I&amp;O Tables'!U495</f>
        <v>-2.8100816040765864E-7</v>
      </c>
      <c r="AS428" s="38">
        <f>U428-'Individ-I&amp;O Tables'!V495</f>
        <v>-3.7178033762685914E-7</v>
      </c>
      <c r="AT428" s="200">
        <f>V428-'Individ-I&amp;O Tables'!W495</f>
        <v>-2.3576965335614375E-7</v>
      </c>
    </row>
    <row r="429" spans="1:46" ht="15" x14ac:dyDescent="0.2">
      <c r="A429" s="198">
        <v>2020</v>
      </c>
      <c r="B429" s="54">
        <f>'4.Stata-DNSP&amp;State'!Z373</f>
        <v>1.0177054405212402</v>
      </c>
      <c r="C429" s="54">
        <f>'4.Stata-DNSP&amp;State'!AA373</f>
        <v>1.2197065353393555</v>
      </c>
      <c r="D429" s="54">
        <f>'4.Stata-DNSP&amp;State'!AB373</f>
        <v>1.2408827543258667</v>
      </c>
      <c r="E429" s="54">
        <f>'4.Stata-DNSP&amp;State'!AC373</f>
        <v>1.0673450231552124</v>
      </c>
      <c r="F429" s="54">
        <f>'4.Stata-DNSP&amp;State'!AD373</f>
        <v>0.80849766731262207</v>
      </c>
      <c r="G429" s="54"/>
      <c r="H429" s="54">
        <f>'4.Stata-DNSP&amp;State'!C373</f>
        <v>1.2731864452362061</v>
      </c>
      <c r="I429" s="57">
        <f>'4.Stata-DNSP&amp;State'!AE373</f>
        <v>1.0765666961669922</v>
      </c>
      <c r="J429" s="54">
        <f>'4.Stata-DNSP&amp;State'!AF373</f>
        <v>1.0879764556884766</v>
      </c>
      <c r="K429" s="54">
        <f>'4.Stata-DNSP&amp;State'!AG373</f>
        <v>1.0994278192520142</v>
      </c>
      <c r="L429" s="54">
        <f>'4.Stata-DNSP&amp;State'!AH373</f>
        <v>1.9604243040084839</v>
      </c>
      <c r="M429" s="54">
        <f>'4.Stata-DNSP&amp;State'!AI373</f>
        <v>1.9020949602127075</v>
      </c>
      <c r="N429" s="54">
        <f>'4.Stata-DNSP&amp;State'!AJ373</f>
        <v>1.4633287191390991</v>
      </c>
      <c r="O429" s="55">
        <f>'4.Stata-DNSP&amp;State'!D373</f>
        <v>1.2281112670898438</v>
      </c>
      <c r="P429" s="54">
        <f t="shared" si="263"/>
        <v>1.1826359200681749</v>
      </c>
      <c r="Q429" s="54">
        <f t="shared" si="264"/>
        <v>1.1702334536555092</v>
      </c>
      <c r="R429" s="54">
        <f t="shared" si="265"/>
        <v>1.1580445964178048</v>
      </c>
      <c r="S429" s="54">
        <f t="shared" si="266"/>
        <v>0.64944432826756893</v>
      </c>
      <c r="T429" s="54">
        <f t="shared" si="267"/>
        <v>0.66936008552056103</v>
      </c>
      <c r="U429" s="54">
        <f t="shared" si="268"/>
        <v>0.8700618176791084</v>
      </c>
      <c r="V429" s="55">
        <f>'4.Stata-DNSP&amp;State'!I373</f>
        <v>0.93260818719863892</v>
      </c>
      <c r="Y429" s="204">
        <v>2020</v>
      </c>
      <c r="Z429" s="202">
        <f>B429-'Individ-I&amp;O Tables'!B496</f>
        <v>4.4052124015259153E-7</v>
      </c>
      <c r="AA429" s="38">
        <f>C429-'Individ-I&amp;O Tables'!C496</f>
        <v>-4.6466064462791223E-7</v>
      </c>
      <c r="AB429" s="38">
        <f>D429-'Individ-I&amp;O Tables'!D496</f>
        <v>-2.4567413325904397E-7</v>
      </c>
      <c r="AC429" s="38">
        <f>E429-'Individ-I&amp;O Tables'!E496</f>
        <v>2.3155212414138759E-8</v>
      </c>
      <c r="AD429" s="38">
        <f>F429-'Individ-I&amp;O Tables'!F496</f>
        <v>6.7312622031856506E-8</v>
      </c>
      <c r="AE429" s="38"/>
      <c r="AF429" s="200">
        <f>H429-'Individ-I&amp;O Tables'!H496</f>
        <v>-5.5476379401397935E-7</v>
      </c>
      <c r="AG429" s="202">
        <f>I429-'Individ-I&amp;O Tables'!I496</f>
        <v>-3.0383300786418488E-7</v>
      </c>
      <c r="AH429" s="38">
        <f>J429-'Individ-I&amp;O Tables'!J496</f>
        <v>4.5568847650834243E-7</v>
      </c>
      <c r="AI429" s="38">
        <f>K429-'Individ-I&amp;O Tables'!K496</f>
        <v>-1.8074798591172225E-7</v>
      </c>
      <c r="AJ429" s="38">
        <f>L429-'Individ-I&amp;O Tables'!L496</f>
        <v>-6.9599151619748056E-7</v>
      </c>
      <c r="AK429" s="38">
        <f>M429-'Individ-I&amp;O Tables'!M496</f>
        <v>-3.9787292571702437E-8</v>
      </c>
      <c r="AL429" s="38">
        <f>N429-'Individ-I&amp;O Tables'!N496</f>
        <v>-2.8086090098078387E-7</v>
      </c>
      <c r="AM429" s="200">
        <f>O429-'Individ-I&amp;O Tables'!P496</f>
        <v>2.6708984379730794E-7</v>
      </c>
      <c r="AN429" s="202">
        <f>P429-'Individ-I&amp;O Tables'!Q496</f>
        <v>-7.993182515875219E-8</v>
      </c>
      <c r="AO429" s="38">
        <f>Q429-'Individ-I&amp;O Tables'!R496</f>
        <v>-5.463444907594095E-7</v>
      </c>
      <c r="AP429" s="38">
        <f>R429-'Individ-I&amp;O Tables'!S496</f>
        <v>-4.0358219521863248E-7</v>
      </c>
      <c r="AQ429" s="38">
        <f>S429-'Individ-I&amp;O Tables'!T496</f>
        <v>-1.7173243105350622E-7</v>
      </c>
      <c r="AR429" s="38">
        <f>T429-'Individ-I&amp;O Tables'!U496</f>
        <v>-3.1447943893425645E-7</v>
      </c>
      <c r="AS429" s="38">
        <f>U429-'Individ-I&amp;O Tables'!V496</f>
        <v>-4.8232089155941793E-7</v>
      </c>
      <c r="AT429" s="200">
        <f>V429-'Individ-I&amp;O Tables'!W496</f>
        <v>-4.1280136109378418E-7</v>
      </c>
    </row>
    <row r="430" spans="1:46" ht="15" x14ac:dyDescent="0.2">
      <c r="A430" s="198">
        <v>2021</v>
      </c>
      <c r="B430" s="54">
        <f>'4.Stata-DNSP&amp;State'!Z374</f>
        <v>1.0148319005966187</v>
      </c>
      <c r="C430" s="54">
        <f>'4.Stata-DNSP&amp;State'!AA374</f>
        <v>1.2197065353393555</v>
      </c>
      <c r="D430" s="54">
        <f>'4.Stata-DNSP&amp;State'!AB374</f>
        <v>1.2542157173156738</v>
      </c>
      <c r="E430" s="54">
        <f>'4.Stata-DNSP&amp;State'!AC374</f>
        <v>1.0737172365188599</v>
      </c>
      <c r="F430" s="54">
        <f>'4.Stata-DNSP&amp;State'!AD374</f>
        <v>0.80825233459472656</v>
      </c>
      <c r="G430" s="54"/>
      <c r="H430" s="54">
        <f>'4.Stata-DNSP&amp;State'!C374</f>
        <v>1.2779370546340942</v>
      </c>
      <c r="I430" s="57">
        <f>'4.Stata-DNSP&amp;State'!AE374</f>
        <v>0.9670025110244751</v>
      </c>
      <c r="J430" s="54">
        <f>'4.Stata-DNSP&amp;State'!AF374</f>
        <v>1.0920951366424561</v>
      </c>
      <c r="K430" s="54">
        <f>'4.Stata-DNSP&amp;State'!AG374</f>
        <v>1.1108952760696411</v>
      </c>
      <c r="L430" s="54">
        <f>'4.Stata-DNSP&amp;State'!AH374</f>
        <v>1.9548760652542114</v>
      </c>
      <c r="M430" s="54">
        <f>'4.Stata-DNSP&amp;State'!AI374</f>
        <v>1.9312940835952759</v>
      </c>
      <c r="N430" s="54">
        <f>'4.Stata-DNSP&amp;State'!AJ374</f>
        <v>1.4825712442398071</v>
      </c>
      <c r="O430" s="55">
        <f>'4.Stata-DNSP&amp;State'!D374</f>
        <v>1.1738905906677246</v>
      </c>
      <c r="P430" s="54">
        <f t="shared" ref="P430:P433" si="269">$H430/I430</f>
        <v>1.3215447116887056</v>
      </c>
      <c r="Q430" s="54">
        <f t="shared" ref="Q430:Q433" si="270">$H430/J430</f>
        <v>1.170170081118566</v>
      </c>
      <c r="R430" s="54">
        <f t="shared" ref="R430:R433" si="271">$H430/K430</f>
        <v>1.1503668096919528</v>
      </c>
      <c r="S430" s="54">
        <f t="shared" ref="S430:S433" si="272">$H430/L430</f>
        <v>0.65371768438318456</v>
      </c>
      <c r="T430" s="54">
        <f t="shared" ref="T430:T433" si="273">$H430/M430</f>
        <v>0.66169987548198805</v>
      </c>
      <c r="U430" s="54">
        <f t="shared" ref="U430:U433" si="274">$H430/N430</f>
        <v>0.86197345294482652</v>
      </c>
      <c r="V430" s="55">
        <f>'4.Stata-DNSP&amp;State'!I374</f>
        <v>0.9258086085319519</v>
      </c>
      <c r="Y430" s="198">
        <v>2021</v>
      </c>
      <c r="Z430" s="202">
        <f>B430-'Individ-I&amp;O Tables'!B497</f>
        <v>-9.9403381303986293E-8</v>
      </c>
      <c r="AA430" s="38">
        <f>C430-'Individ-I&amp;O Tables'!C497</f>
        <v>-4.6466064462791223E-7</v>
      </c>
      <c r="AB430" s="38">
        <f>D430-'Individ-I&amp;O Tables'!D497</f>
        <v>-2.8268432616940231E-7</v>
      </c>
      <c r="AC430" s="38">
        <f>E430-'Individ-I&amp;O Tables'!E497</f>
        <v>2.3651885983078103E-7</v>
      </c>
      <c r="AD430" s="38">
        <f>F430-'Individ-I&amp;O Tables'!F497</f>
        <v>3.4594726527892306E-8</v>
      </c>
      <c r="AE430" s="38"/>
      <c r="AF430" s="200">
        <f>H430-'Individ-I&amp;O Tables'!H497</f>
        <v>-9.4536590578009339E-7</v>
      </c>
      <c r="AG430" s="202">
        <f>I430-'Individ-I&amp;O Tables'!I497</f>
        <v>-1.8897552489516301E-7</v>
      </c>
      <c r="AH430" s="38">
        <f>J430-'Individ-I&amp;O Tables'!J497</f>
        <v>1.3664245601674452E-7</v>
      </c>
      <c r="AI430" s="38">
        <f>K430-'Individ-I&amp;O Tables'!K497</f>
        <v>2.7606964114745836E-7</v>
      </c>
      <c r="AJ430" s="38">
        <f>L430-'Individ-I&amp;O Tables'!L497</f>
        <v>6.5254211367715698E-8</v>
      </c>
      <c r="AK430" s="38">
        <f>M430-'Individ-I&amp;O Tables'!M497</f>
        <v>8.3595275812697878E-8</v>
      </c>
      <c r="AL430" s="38">
        <f>N430-'Individ-I&amp;O Tables'!N497</f>
        <v>2.4423980704568748E-7</v>
      </c>
      <c r="AM430" s="200">
        <f>O430-'Individ-I&amp;O Tables'!P497</f>
        <v>-4.0933227540840278E-7</v>
      </c>
      <c r="AN430" s="202">
        <f>P430-'Individ-I&amp;O Tables'!Q497</f>
        <v>-2.8831129439410574E-7</v>
      </c>
      <c r="AO430" s="38">
        <f>Q430-'Individ-I&amp;O Tables'!R497</f>
        <v>-9.1888143405327583E-7</v>
      </c>
      <c r="AP430" s="38">
        <f>R430-'Individ-I&amp;O Tables'!S497</f>
        <v>-1.9030804709885274E-7</v>
      </c>
      <c r="AQ430" s="38">
        <f>S430-'Individ-I&amp;O Tables'!T497</f>
        <v>-2.1561681540216426E-7</v>
      </c>
      <c r="AR430" s="38">
        <f>T430-'Individ-I&amp;O Tables'!U497</f>
        <v>-3.245180119071378E-7</v>
      </c>
      <c r="AS430" s="38">
        <f>U430-'Individ-I&amp;O Tables'!V497</f>
        <v>-4.4705517343590628E-7</v>
      </c>
      <c r="AT430" s="200">
        <f>V430-'Individ-I&amp;O Tables'!W497</f>
        <v>-4.9146804814714784E-7</v>
      </c>
    </row>
    <row r="431" spans="1:46" ht="15" x14ac:dyDescent="0.2">
      <c r="A431" s="198">
        <v>2022</v>
      </c>
      <c r="B431" s="54">
        <f>'4.Stata-DNSP&amp;State'!Z375</f>
        <v>1.0284545421600342</v>
      </c>
      <c r="C431" s="54">
        <f>'4.Stata-DNSP&amp;State'!AA375</f>
        <v>1.2538478374481201</v>
      </c>
      <c r="D431" s="54">
        <f>'4.Stata-DNSP&amp;State'!AB375</f>
        <v>1.2777971029281616</v>
      </c>
      <c r="E431" s="54">
        <f>'4.Stata-DNSP&amp;State'!AC375</f>
        <v>1.0774867534637451</v>
      </c>
      <c r="F431" s="54">
        <f>'4.Stata-DNSP&amp;State'!AD375</f>
        <v>0.97394806146621704</v>
      </c>
      <c r="G431" s="54"/>
      <c r="H431" s="54">
        <f>'4.Stata-DNSP&amp;State'!C375</f>
        <v>1.2570016384124756</v>
      </c>
      <c r="I431" s="57">
        <f>'4.Stata-DNSP&amp;State'!AE375</f>
        <v>0.9952089786529541</v>
      </c>
      <c r="J431" s="54">
        <f>'4.Stata-DNSP&amp;State'!AF375</f>
        <v>1.1071081161499023</v>
      </c>
      <c r="K431" s="54">
        <f>'4.Stata-DNSP&amp;State'!AG375</f>
        <v>1.1160911321640015</v>
      </c>
      <c r="L431" s="54">
        <f>'4.Stata-DNSP&amp;State'!AH375</f>
        <v>1.9424729347229004</v>
      </c>
      <c r="M431" s="54">
        <f>'4.Stata-DNSP&amp;State'!AI375</f>
        <v>1.9626587629318237</v>
      </c>
      <c r="N431" s="54">
        <f>'4.Stata-DNSP&amp;State'!AJ375</f>
        <v>1.4835346937179565</v>
      </c>
      <c r="O431" s="55">
        <f>'4.Stata-DNSP&amp;State'!D375</f>
        <v>1.1921374797821045</v>
      </c>
      <c r="P431" s="54">
        <f t="shared" si="269"/>
        <v>1.2630529520682841</v>
      </c>
      <c r="Q431" s="54">
        <f t="shared" si="270"/>
        <v>1.1353919459861295</v>
      </c>
      <c r="R431" s="54">
        <f t="shared" si="271"/>
        <v>1.1262535846649557</v>
      </c>
      <c r="S431" s="54">
        <f t="shared" si="272"/>
        <v>0.64711410694213389</v>
      </c>
      <c r="T431" s="54">
        <f t="shared" si="273"/>
        <v>0.64045857698399078</v>
      </c>
      <c r="U431" s="54">
        <f t="shared" si="274"/>
        <v>0.84730181487178047</v>
      </c>
      <c r="V431" s="55">
        <f>'4.Stata-DNSP&amp;State'!I375</f>
        <v>0.90691208839416504</v>
      </c>
      <c r="Y431" s="198">
        <v>2022</v>
      </c>
      <c r="Z431" s="202">
        <f>B431-'Individ-I&amp;O Tables'!B498</f>
        <v>-4.5783996571735486E-7</v>
      </c>
      <c r="AA431" s="38">
        <f>C431-'Individ-I&amp;O Tables'!C498</f>
        <v>-1.6255187995639631E-7</v>
      </c>
      <c r="AB431" s="38">
        <f>D431-'Individ-I&amp;O Tables'!D498</f>
        <v>1.0292816154944262E-7</v>
      </c>
      <c r="AC431" s="38">
        <f>E431-'Individ-I&amp;O Tables'!E498</f>
        <v>-2.4653625496640075E-7</v>
      </c>
      <c r="AD431" s="38">
        <f>F431-'Individ-I&amp;O Tables'!F498</f>
        <v>-3.8533782942273831E-8</v>
      </c>
      <c r="AE431" s="38"/>
      <c r="AF431" s="200">
        <f>H431-'Individ-I&amp;O Tables'!H498</f>
        <v>-3.6158752436676878E-7</v>
      </c>
      <c r="AG431" s="202">
        <f>I431-'Individ-I&amp;O Tables'!I498</f>
        <v>-2.2134704591447729E-7</v>
      </c>
      <c r="AH431" s="38">
        <f>J431-'Individ-I&amp;O Tables'!J498</f>
        <v>1.1614990236274991E-7</v>
      </c>
      <c r="AI431" s="38">
        <f>K431-'Individ-I&amp;O Tables'!K498</f>
        <v>1.3216400152060714E-7</v>
      </c>
      <c r="AJ431" s="38">
        <f>L431-'Individ-I&amp;O Tables'!L498</f>
        <v>-6.5277099503546765E-8</v>
      </c>
      <c r="AK431" s="38">
        <f>M431-'Individ-I&amp;O Tables'!M498</f>
        <v>-2.3706817620094967E-7</v>
      </c>
      <c r="AL431" s="38">
        <f>N431-'Individ-I&amp;O Tables'!N498</f>
        <v>-3.0628204350513499E-7</v>
      </c>
      <c r="AM431" s="200">
        <f>O431-'Individ-I&amp;O Tables'!P498</f>
        <v>-5.2021789542777697E-7</v>
      </c>
      <c r="AN431" s="202">
        <f>P431-'Individ-I&amp;O Tables'!Q498</f>
        <v>-4.7931715929649954E-8</v>
      </c>
      <c r="AO431" s="38">
        <f>Q431-'Individ-I&amp;O Tables'!R498</f>
        <v>-5.4013870487423787E-8</v>
      </c>
      <c r="AP431" s="38">
        <f>R431-'Individ-I&amp;O Tables'!S498</f>
        <v>-4.1533504435697921E-7</v>
      </c>
      <c r="AQ431" s="38">
        <f>S431-'Individ-I&amp;O Tables'!T498</f>
        <v>-9.3057866079604423E-8</v>
      </c>
      <c r="AR431" s="38">
        <f>T431-'Individ-I&amp;O Tables'!U498</f>
        <v>-2.2301600921537101E-7</v>
      </c>
      <c r="AS431" s="38">
        <f>U431-'Individ-I&amp;O Tables'!V498</f>
        <v>-2.8512821947934697E-7</v>
      </c>
      <c r="AT431" s="200">
        <f>V431-'Individ-I&amp;O Tables'!W498</f>
        <v>-2.1160583496548924E-7</v>
      </c>
    </row>
    <row r="432" spans="1:46" ht="15" x14ac:dyDescent="0.2">
      <c r="A432" s="53">
        <v>2023</v>
      </c>
      <c r="B432" s="54">
        <f>'4.Stata-DNSP&amp;State'!Z376</f>
        <v>1.0433874130249023</v>
      </c>
      <c r="C432" s="54">
        <f>'4.Stata-DNSP&amp;State'!AA376</f>
        <v>1.2538478374481201</v>
      </c>
      <c r="D432" s="54">
        <f>'4.Stata-DNSP&amp;State'!AB376</f>
        <v>1.3008660078048706</v>
      </c>
      <c r="E432" s="54">
        <f>'4.Stata-DNSP&amp;State'!AC376</f>
        <v>1.0808210372924805</v>
      </c>
      <c r="F432" s="54">
        <f>'4.Stata-DNSP&amp;State'!AD376</f>
        <v>0.8523787260055542</v>
      </c>
      <c r="G432" s="54"/>
      <c r="H432" s="54">
        <f>'4.Stata-DNSP&amp;State'!C376</f>
        <v>1.3009145259857178</v>
      </c>
      <c r="I432" s="57">
        <f>'4.Stata-DNSP&amp;State'!AE376</f>
        <v>1.1014957427978516</v>
      </c>
      <c r="J432" s="54">
        <f>'4.Stata-DNSP&amp;State'!AF376</f>
        <v>1.1083889007568359</v>
      </c>
      <c r="K432" s="54">
        <f>'4.Stata-DNSP&amp;State'!AG376</f>
        <v>1.1276731491088867</v>
      </c>
      <c r="L432" s="54">
        <f>'4.Stata-DNSP&amp;State'!AH376</f>
        <v>1.9467229843139648</v>
      </c>
      <c r="M432" s="54">
        <f>'4.Stata-DNSP&amp;State'!AI376</f>
        <v>1.999852180480957</v>
      </c>
      <c r="N432" s="54">
        <f>'4.Stata-DNSP&amp;State'!AJ376</f>
        <v>1.5180790424346924</v>
      </c>
      <c r="O432" s="55">
        <f>'4.Stata-DNSP&amp;State'!D376</f>
        <v>1.261441707611084</v>
      </c>
      <c r="P432" s="54">
        <f t="shared" si="269"/>
        <v>1.1810436258984833</v>
      </c>
      <c r="Q432" s="54">
        <f t="shared" si="270"/>
        <v>1.1736986224757577</v>
      </c>
      <c r="R432" s="54">
        <f t="shared" si="271"/>
        <v>1.1536272961839433</v>
      </c>
      <c r="S432" s="54">
        <f t="shared" si="272"/>
        <v>0.66825867700132313</v>
      </c>
      <c r="T432" s="54">
        <f t="shared" si="273"/>
        <v>0.65050534168623031</v>
      </c>
      <c r="U432" s="54">
        <f t="shared" si="274"/>
        <v>0.85694781998921044</v>
      </c>
      <c r="V432" s="55">
        <f>'4.Stata-DNSP&amp;State'!I376</f>
        <v>0.92384862899780273</v>
      </c>
      <c r="Y432" s="53">
        <v>2023</v>
      </c>
      <c r="Z432" s="202">
        <f>B432-'Individ-I&amp;O Tables'!B499</f>
        <v>4.1302490227934641E-7</v>
      </c>
      <c r="AA432" s="38">
        <f>C432-'Individ-I&amp;O Tables'!C499</f>
        <v>-1.6255187995639631E-7</v>
      </c>
      <c r="AB432" s="38">
        <f>D432-'Individ-I&amp;O Tables'!D499</f>
        <v>7.8048705276501096E-9</v>
      </c>
      <c r="AC432" s="38">
        <f>E432-'Individ-I&amp;O Tables'!E499</f>
        <v>3.7292480437045583E-8</v>
      </c>
      <c r="AD432" s="38">
        <f>F432-'Individ-I&amp;O Tables'!F499</f>
        <v>2.6005554154551191E-8</v>
      </c>
      <c r="AE432" s="38"/>
      <c r="AF432" s="200">
        <f>H432-'Individ-I&amp;O Tables'!H499</f>
        <v>-4.7401428227011877E-7</v>
      </c>
      <c r="AG432" s="202">
        <f>I432-'Individ-I&amp;O Tables'!I499</f>
        <v>-2.572021484681386E-7</v>
      </c>
      <c r="AH432" s="38">
        <f>J432-'Individ-I&amp;O Tables'!J499</f>
        <v>-9.9243164131124217E-8</v>
      </c>
      <c r="AI432" s="38">
        <f>K432-'Individ-I&amp;O Tables'!K499</f>
        <v>1.4910888679331435E-7</v>
      </c>
      <c r="AJ432" s="38">
        <f>L432-'Individ-I&amp;O Tables'!L499</f>
        <v>-1.568603513746325E-8</v>
      </c>
      <c r="AK432" s="38">
        <f>M432-'Individ-I&amp;O Tables'!M499</f>
        <v>1.8048095706824085E-7</v>
      </c>
      <c r="AL432" s="38">
        <f>N432-'Individ-I&amp;O Tables'!N499</f>
        <v>4.2434692426596143E-8</v>
      </c>
      <c r="AM432" s="200">
        <f>O432-'Individ-I&amp;O Tables'!P499</f>
        <v>-2.923889159678339E-7</v>
      </c>
      <c r="AN432" s="202">
        <f>P432-'Individ-I&amp;O Tables'!Q499</f>
        <v>-3.7410151665362434E-7</v>
      </c>
      <c r="AO432" s="38">
        <f>Q432-'Individ-I&amp;O Tables'!R499</f>
        <v>-1.3775242422298106E-6</v>
      </c>
      <c r="AP432" s="38">
        <f>R432-'Individ-I&amp;O Tables'!S499</f>
        <v>-7.0381605676850256E-7</v>
      </c>
      <c r="AQ432" s="38">
        <f>S432-'Individ-I&amp;O Tables'!T499</f>
        <v>-3.2299867691598649E-7</v>
      </c>
      <c r="AR432" s="38">
        <f>T432-'Individ-I&amp;O Tables'!U499</f>
        <v>-4.5831376971339211E-7</v>
      </c>
      <c r="AS432" s="38">
        <f>U432-'Individ-I&amp;O Tables'!V499</f>
        <v>-5.8001078961922303E-7</v>
      </c>
      <c r="AT432" s="200">
        <f>V432-'Individ-I&amp;O Tables'!W499</f>
        <v>-3.710021972969102E-7</v>
      </c>
    </row>
    <row r="433" spans="1:46" ht="15" x14ac:dyDescent="0.2">
      <c r="A433" s="53">
        <v>2024</v>
      </c>
      <c r="B433" s="54">
        <f>'4.Stata-DNSP&amp;State'!Z377</f>
        <v>1.0641124248504639</v>
      </c>
      <c r="C433" s="54">
        <f>'4.Stata-DNSP&amp;State'!AA377</f>
        <v>1.3153022527694702</v>
      </c>
      <c r="D433" s="54">
        <f>'4.Stata-DNSP&amp;State'!AB377</f>
        <v>1.3127683401107788</v>
      </c>
      <c r="E433" s="54">
        <f>'4.Stata-DNSP&amp;State'!AC377</f>
        <v>1.0834393501281738</v>
      </c>
      <c r="F433" s="54">
        <f>'4.Stata-DNSP&amp;State'!AD377</f>
        <v>0.94113469123840332</v>
      </c>
      <c r="G433" s="54"/>
      <c r="H433" s="54">
        <f>'4.Stata-DNSP&amp;State'!C377</f>
        <v>1.3166161775588989</v>
      </c>
      <c r="I433" s="57">
        <f>'4.Stata-DNSP&amp;State'!AE377</f>
        <v>1.3131393194198608</v>
      </c>
      <c r="J433" s="54">
        <f>'4.Stata-DNSP&amp;State'!AF377</f>
        <v>1.1006081104278564</v>
      </c>
      <c r="K433" s="54">
        <f>'4.Stata-DNSP&amp;State'!AG377</f>
        <v>1.14323890209198</v>
      </c>
      <c r="L433" s="54">
        <f>'4.Stata-DNSP&amp;State'!AH377</f>
        <v>1.972997784614563</v>
      </c>
      <c r="M433" s="54">
        <f>'4.Stata-DNSP&amp;State'!AI377</f>
        <v>2.0451509952545166</v>
      </c>
      <c r="N433" s="54">
        <f>'4.Stata-DNSP&amp;State'!AJ377</f>
        <v>1.5354874134063721</v>
      </c>
      <c r="O433" s="55">
        <f>'4.Stata-DNSP&amp;State'!D377</f>
        <v>1.3765463829040527</v>
      </c>
      <c r="P433" s="54">
        <f t="shared" si="269"/>
        <v>1.0026477450546329</v>
      </c>
      <c r="Q433" s="54">
        <f t="shared" si="270"/>
        <v>1.1962624707963221</v>
      </c>
      <c r="R433" s="54">
        <f t="shared" si="271"/>
        <v>1.1516544574801126</v>
      </c>
      <c r="S433" s="54">
        <f t="shared" si="272"/>
        <v>0.6673176157752797</v>
      </c>
      <c r="T433" s="54">
        <f t="shared" si="273"/>
        <v>0.64377455777784642</v>
      </c>
      <c r="U433" s="54">
        <f t="shared" si="274"/>
        <v>0.85745813743798616</v>
      </c>
      <c r="V433" s="55">
        <f>'4.Stata-DNSP&amp;State'!I377</f>
        <v>0.92480677366256714</v>
      </c>
      <c r="Y433" s="53">
        <v>2024</v>
      </c>
      <c r="Z433" s="202">
        <f>B433-'Individ-I&amp;O Tables'!B500</f>
        <v>4.2485046392037873E-7</v>
      </c>
      <c r="AA433" s="38">
        <f>C433-'Individ-I&amp;O Tables'!C500</f>
        <v>2.5276947024366336E-7</v>
      </c>
      <c r="AB433" s="38">
        <f>D433-'Individ-I&amp;O Tables'!D500</f>
        <v>3.4011077887363683E-7</v>
      </c>
      <c r="AC433" s="38">
        <f>E433-'Individ-I&amp;O Tables'!E500</f>
        <v>3.5012817378721195E-7</v>
      </c>
      <c r="AD433" s="38">
        <f>F433-'Individ-I&amp;O Tables'!F500</f>
        <v>-8.7615966704035486E-9</v>
      </c>
      <c r="AE433" s="38"/>
      <c r="AF433" s="200">
        <f>H433-'Individ-I&amp;O Tables'!H500</f>
        <v>1.7755889891724053E-7</v>
      </c>
      <c r="AG433" s="202">
        <f>I433-'Individ-I&amp;O Tables'!I500</f>
        <v>-6.8058013913407933E-7</v>
      </c>
      <c r="AH433" s="38">
        <f>J433-'Individ-I&amp;O Tables'!J500</f>
        <v>1.1042785641457442E-7</v>
      </c>
      <c r="AI433" s="38">
        <f>K433-'Individ-I&amp;O Tables'!K500</f>
        <v>-9.7908019913717226E-8</v>
      </c>
      <c r="AJ433" s="38">
        <f>L433-'Individ-I&amp;O Tables'!L500</f>
        <v>-2.1538543704124891E-7</v>
      </c>
      <c r="AK433" s="38">
        <f>M433-'Individ-I&amp;O Tables'!M500</f>
        <v>-4.7454835616633773E-9</v>
      </c>
      <c r="AL433" s="38">
        <f>N433-'Individ-I&amp;O Tables'!N500</f>
        <v>4.1340637202402775E-7</v>
      </c>
      <c r="AM433" s="200">
        <f>O433-'Individ-I&amp;O Tables'!P500</f>
        <v>-6.1709594723069472E-7</v>
      </c>
      <c r="AN433" s="202">
        <f>P433-'Individ-I&amp;O Tables'!Q500</f>
        <v>7.45054632877995E-7</v>
      </c>
      <c r="AO433" s="38">
        <f>Q433-'Individ-I&amp;O Tables'!R500</f>
        <v>-5.2920367799025314E-7</v>
      </c>
      <c r="AP433" s="38">
        <f>R433-'Individ-I&amp;O Tables'!S500</f>
        <v>-5.4251988745868118E-7</v>
      </c>
      <c r="AQ433" s="38">
        <f>S433-'Individ-I&amp;O Tables'!T500</f>
        <v>1.1577527969652834E-7</v>
      </c>
      <c r="AR433" s="38">
        <f>T433-'Individ-I&amp;O Tables'!U500</f>
        <v>-4.2222153551207953E-8</v>
      </c>
      <c r="AS433" s="38">
        <f>U433-'Individ-I&amp;O Tables'!V500</f>
        <v>-6.2562013791733762E-8</v>
      </c>
      <c r="AT433" s="200">
        <f>V433-'Individ-I&amp;O Tables'!W500</f>
        <v>1.7366256710449335E-7</v>
      </c>
    </row>
    <row r="434" spans="1:46" x14ac:dyDescent="0.2">
      <c r="A434" s="37"/>
      <c r="B434" s="34"/>
      <c r="C434" s="34"/>
      <c r="D434" s="34"/>
      <c r="E434" s="34"/>
      <c r="F434" s="34"/>
      <c r="G434" s="34"/>
      <c r="H434" s="34"/>
      <c r="I434" s="34"/>
      <c r="J434" s="9"/>
    </row>
    <row r="435" spans="1:46" x14ac:dyDescent="0.2">
      <c r="A435" s="37"/>
      <c r="B435" s="34"/>
      <c r="C435" s="34"/>
      <c r="D435" s="34"/>
      <c r="E435" s="34"/>
      <c r="F435" s="34"/>
      <c r="G435" s="34"/>
      <c r="H435" s="34"/>
      <c r="I435" s="34"/>
      <c r="J435" s="9"/>
    </row>
    <row r="436" spans="1:46" x14ac:dyDescent="0.2">
      <c r="A436" s="43" t="s">
        <v>545</v>
      </c>
      <c r="B436" s="44"/>
      <c r="C436" s="44"/>
      <c r="D436" s="44"/>
      <c r="E436" s="44"/>
      <c r="F436" s="44"/>
      <c r="G436" s="44"/>
      <c r="H436" s="44"/>
      <c r="I436" s="44"/>
      <c r="J436" s="44"/>
      <c r="K436" s="44"/>
      <c r="L436" s="44"/>
      <c r="M436" s="44"/>
      <c r="N436" s="44"/>
      <c r="O436" s="44"/>
      <c r="P436" s="44"/>
      <c r="Q436" s="44"/>
      <c r="R436" s="44"/>
      <c r="S436" s="44"/>
      <c r="T436" s="44"/>
      <c r="U436" s="44"/>
      <c r="V436" s="44"/>
    </row>
    <row r="437" spans="1:46" x14ac:dyDescent="0.2">
      <c r="A437" s="196"/>
      <c r="B437" s="389" t="s">
        <v>151</v>
      </c>
      <c r="C437" s="387"/>
      <c r="D437" s="387"/>
      <c r="E437" s="387"/>
      <c r="F437" s="387"/>
      <c r="G437" s="387"/>
      <c r="H437" s="387"/>
      <c r="I437" s="389" t="s">
        <v>152</v>
      </c>
      <c r="J437" s="387"/>
      <c r="K437" s="387"/>
      <c r="L437" s="387"/>
      <c r="M437" s="387"/>
      <c r="N437" s="387"/>
      <c r="O437" s="388"/>
      <c r="P437" s="387" t="s">
        <v>153</v>
      </c>
      <c r="Q437" s="387"/>
      <c r="R437" s="387"/>
      <c r="S437" s="387"/>
      <c r="T437" s="387"/>
      <c r="U437" s="387"/>
      <c r="V437" s="388"/>
      <c r="Y437" s="196"/>
      <c r="Z437" s="387" t="s">
        <v>151</v>
      </c>
      <c r="AA437" s="387"/>
      <c r="AB437" s="387"/>
      <c r="AC437" s="387"/>
      <c r="AD437" s="387"/>
      <c r="AE437" s="387"/>
      <c r="AF437" s="387"/>
      <c r="AG437" s="389" t="s">
        <v>152</v>
      </c>
      <c r="AH437" s="387"/>
      <c r="AI437" s="387"/>
      <c r="AJ437" s="387"/>
      <c r="AK437" s="387"/>
      <c r="AL437" s="387"/>
      <c r="AM437" s="388"/>
      <c r="AN437" s="387" t="s">
        <v>153</v>
      </c>
      <c r="AO437" s="387"/>
      <c r="AP437" s="387"/>
      <c r="AQ437" s="387"/>
      <c r="AR437" s="387"/>
      <c r="AS437" s="387"/>
      <c r="AT437" s="388"/>
    </row>
    <row r="438" spans="1:46" ht="30" x14ac:dyDescent="0.2">
      <c r="A438" s="197" t="s">
        <v>7</v>
      </c>
      <c r="B438" s="205" t="s">
        <v>36</v>
      </c>
      <c r="C438" s="205" t="s">
        <v>38</v>
      </c>
      <c r="D438" s="205" t="s">
        <v>13</v>
      </c>
      <c r="E438" s="205" t="s">
        <v>37</v>
      </c>
      <c r="F438" s="205" t="s">
        <v>154</v>
      </c>
      <c r="G438" s="205" t="s">
        <v>41</v>
      </c>
      <c r="H438" s="205" t="s">
        <v>42</v>
      </c>
      <c r="I438" s="66" t="s">
        <v>39</v>
      </c>
      <c r="J438" s="67" t="s">
        <v>156</v>
      </c>
      <c r="K438" s="67" t="s">
        <v>155</v>
      </c>
      <c r="L438" s="67" t="s">
        <v>157</v>
      </c>
      <c r="M438" s="67" t="s">
        <v>158</v>
      </c>
      <c r="N438" s="67" t="s">
        <v>40</v>
      </c>
      <c r="O438" s="68" t="s">
        <v>43</v>
      </c>
      <c r="P438" s="67" t="s">
        <v>39</v>
      </c>
      <c r="Q438" s="67" t="s">
        <v>156</v>
      </c>
      <c r="R438" s="67" t="s">
        <v>155</v>
      </c>
      <c r="S438" s="67" t="s">
        <v>157</v>
      </c>
      <c r="T438" s="67" t="s">
        <v>158</v>
      </c>
      <c r="U438" s="67" t="s">
        <v>40</v>
      </c>
      <c r="V438" s="103" t="s">
        <v>11</v>
      </c>
      <c r="Y438" s="203" t="s">
        <v>7</v>
      </c>
      <c r="Z438" s="115" t="s">
        <v>36</v>
      </c>
      <c r="AA438" s="115" t="s">
        <v>38</v>
      </c>
      <c r="AB438" s="115" t="s">
        <v>13</v>
      </c>
      <c r="AC438" s="115" t="s">
        <v>37</v>
      </c>
      <c r="AD438" s="115" t="s">
        <v>154</v>
      </c>
      <c r="AE438" s="115" t="s">
        <v>41</v>
      </c>
      <c r="AF438" s="115" t="s">
        <v>42</v>
      </c>
      <c r="AG438" s="49" t="s">
        <v>39</v>
      </c>
      <c r="AH438" s="50" t="s">
        <v>156</v>
      </c>
      <c r="AI438" s="50" t="s">
        <v>155</v>
      </c>
      <c r="AJ438" s="50" t="s">
        <v>157</v>
      </c>
      <c r="AK438" s="50" t="s">
        <v>158</v>
      </c>
      <c r="AL438" s="50" t="s">
        <v>40</v>
      </c>
      <c r="AM438" s="51" t="s">
        <v>43</v>
      </c>
      <c r="AN438" s="50" t="s">
        <v>39</v>
      </c>
      <c r="AO438" s="50" t="s">
        <v>156</v>
      </c>
      <c r="AP438" s="50" t="s">
        <v>155</v>
      </c>
      <c r="AQ438" s="50" t="s">
        <v>157</v>
      </c>
      <c r="AR438" s="50" t="s">
        <v>158</v>
      </c>
      <c r="AS438" s="50" t="s">
        <v>40</v>
      </c>
      <c r="AT438" s="52" t="s">
        <v>11</v>
      </c>
    </row>
    <row r="439" spans="1:46" ht="15" x14ac:dyDescent="0.2">
      <c r="A439" s="198">
        <v>2006</v>
      </c>
      <c r="B439" s="56">
        <f>'4.Stata-DNSP&amp;State'!Z380</f>
        <v>1</v>
      </c>
      <c r="C439" s="59">
        <f>'4.Stata-DNSP&amp;State'!AA380</f>
        <v>1</v>
      </c>
      <c r="D439" s="59">
        <f>'4.Stata-DNSP&amp;State'!AB380</f>
        <v>1</v>
      </c>
      <c r="E439" s="59">
        <f>'4.Stata-DNSP&amp;State'!AC380</f>
        <v>1</v>
      </c>
      <c r="F439" s="59">
        <f>'4.Stata-DNSP&amp;State'!AD380</f>
        <v>1</v>
      </c>
      <c r="G439" s="59"/>
      <c r="H439" s="60">
        <f>'4.Stata-DNSP&amp;State'!C380</f>
        <v>1</v>
      </c>
      <c r="I439" s="59">
        <f>'4.Stata-DNSP&amp;State'!AE380</f>
        <v>1</v>
      </c>
      <c r="J439" s="59">
        <f>'4.Stata-DNSP&amp;State'!AF380</f>
        <v>1</v>
      </c>
      <c r="K439" s="59">
        <f>'4.Stata-DNSP&amp;State'!AG380</f>
        <v>1</v>
      </c>
      <c r="L439" s="59">
        <f>'4.Stata-DNSP&amp;State'!AH380</f>
        <v>1</v>
      </c>
      <c r="M439" s="59">
        <f>'4.Stata-DNSP&amp;State'!AI380</f>
        <v>1</v>
      </c>
      <c r="N439" s="59">
        <f>'4.Stata-DNSP&amp;State'!AJ380</f>
        <v>1</v>
      </c>
      <c r="O439" s="59">
        <f>'4.Stata-DNSP&amp;State'!D380</f>
        <v>1</v>
      </c>
      <c r="P439" s="56">
        <f t="shared" ref="P439:P450" si="275">$H439/I439</f>
        <v>1</v>
      </c>
      <c r="Q439" s="59">
        <f t="shared" ref="Q439:Q450" si="276">$H439/J439</f>
        <v>1</v>
      </c>
      <c r="R439" s="59">
        <f t="shared" ref="R439:R450" si="277">$H439/K439</f>
        <v>1</v>
      </c>
      <c r="S439" s="59">
        <f t="shared" ref="S439:S450" si="278">$H439/L439</f>
        <v>1</v>
      </c>
      <c r="T439" s="59">
        <f t="shared" ref="T439:T450" si="279">$H439/M439</f>
        <v>1</v>
      </c>
      <c r="U439" s="59">
        <f t="shared" ref="U439:U450" si="280">$H439/N439</f>
        <v>1</v>
      </c>
      <c r="V439" s="60">
        <f>'4.Stata-DNSP&amp;State'!I380</f>
        <v>1</v>
      </c>
      <c r="Y439" s="198">
        <v>2006</v>
      </c>
      <c r="Z439" s="201">
        <f>B439-'Individ-I&amp;O Tables'!B510</f>
        <v>0</v>
      </c>
      <c r="AA439" s="110">
        <f>C439-'Individ-I&amp;O Tables'!C510</f>
        <v>0</v>
      </c>
      <c r="AB439" s="110">
        <f>D439-'Individ-I&amp;O Tables'!D510</f>
        <v>0</v>
      </c>
      <c r="AC439" s="110">
        <f>E439-'Individ-I&amp;O Tables'!E510</f>
        <v>0</v>
      </c>
      <c r="AD439" s="110">
        <f>F439-'Individ-I&amp;O Tables'!F510</f>
        <v>0</v>
      </c>
      <c r="AE439" s="110"/>
      <c r="AF439" s="199">
        <f>H439-'Individ-I&amp;O Tables'!H510</f>
        <v>0</v>
      </c>
      <c r="AG439" s="110">
        <f>I439-'Individ-I&amp;O Tables'!I510</f>
        <v>0</v>
      </c>
      <c r="AH439" s="110">
        <f>J439-'Individ-I&amp;O Tables'!J510</f>
        <v>0</v>
      </c>
      <c r="AI439" s="110">
        <f>K439-'Individ-I&amp;O Tables'!K510</f>
        <v>0</v>
      </c>
      <c r="AJ439" s="110">
        <f>L439-'Individ-I&amp;O Tables'!L510</f>
        <v>0</v>
      </c>
      <c r="AK439" s="110">
        <f>M439-'Individ-I&amp;O Tables'!M510</f>
        <v>0</v>
      </c>
      <c r="AL439" s="110">
        <f>N439-'Individ-I&amp;O Tables'!N510</f>
        <v>0</v>
      </c>
      <c r="AM439" s="110">
        <f>O439-'Individ-I&amp;O Tables'!P510</f>
        <v>0</v>
      </c>
      <c r="AN439" s="201">
        <f>P439-'Individ-I&amp;O Tables'!Q510</f>
        <v>0</v>
      </c>
      <c r="AO439" s="110">
        <f>Q439-'Individ-I&amp;O Tables'!R510</f>
        <v>0</v>
      </c>
      <c r="AP439" s="110">
        <f>R439-'Individ-I&amp;O Tables'!S510</f>
        <v>0</v>
      </c>
      <c r="AQ439" s="110">
        <f>S439-'Individ-I&amp;O Tables'!T510</f>
        <v>0</v>
      </c>
      <c r="AR439" s="110">
        <f>T439-'Individ-I&amp;O Tables'!U510</f>
        <v>0</v>
      </c>
      <c r="AS439" s="110">
        <f>U439-'Individ-I&amp;O Tables'!V510</f>
        <v>0</v>
      </c>
      <c r="AT439" s="199">
        <f>V439-'Individ-I&amp;O Tables'!W510</f>
        <v>0</v>
      </c>
    </row>
    <row r="440" spans="1:46" ht="15" x14ac:dyDescent="0.2">
      <c r="A440" s="198">
        <v>2007</v>
      </c>
      <c r="B440" s="57">
        <f>'4.Stata-DNSP&amp;State'!Z381</f>
        <v>1.0277602672576904</v>
      </c>
      <c r="C440" s="54">
        <f>'4.Stata-DNSP&amp;State'!AA381</f>
        <v>1</v>
      </c>
      <c r="D440" s="54">
        <f>'4.Stata-DNSP&amp;State'!AB381</f>
        <v>1.00075364112854</v>
      </c>
      <c r="E440" s="54">
        <f>'4.Stata-DNSP&amp;State'!AC381</f>
        <v>1.0058435201644897</v>
      </c>
      <c r="F440" s="54">
        <f>'4.Stata-DNSP&amp;State'!AD381</f>
        <v>1.1530423164367676</v>
      </c>
      <c r="G440" s="54"/>
      <c r="H440" s="55">
        <f>'4.Stata-DNSP&amp;State'!C381</f>
        <v>0.97423005104064941</v>
      </c>
      <c r="I440" s="54">
        <f>'4.Stata-DNSP&amp;State'!AE381</f>
        <v>0.92881995439529419</v>
      </c>
      <c r="J440" s="54">
        <f>'4.Stata-DNSP&amp;State'!AF381</f>
        <v>1.0090173482894897</v>
      </c>
      <c r="K440" s="54">
        <f>'4.Stata-DNSP&amp;State'!AG381</f>
        <v>1.0000536441802979</v>
      </c>
      <c r="L440" s="54">
        <f>'4.Stata-DNSP&amp;State'!AH381</f>
        <v>1.0212589502334595</v>
      </c>
      <c r="M440" s="54">
        <f>'4.Stata-DNSP&amp;State'!AI381</f>
        <v>1.0402814149856567</v>
      </c>
      <c r="N440" s="54">
        <f>'4.Stata-DNSP&amp;State'!AJ381</f>
        <v>1.0516508817672729</v>
      </c>
      <c r="O440" s="54">
        <f>'4.Stata-DNSP&amp;State'!D381</f>
        <v>1.0006994009017944</v>
      </c>
      <c r="P440" s="57">
        <f t="shared" si="275"/>
        <v>1.0488900959012226</v>
      </c>
      <c r="Q440" s="54">
        <f t="shared" si="276"/>
        <v>0.96552358856087794</v>
      </c>
      <c r="R440" s="54">
        <f t="shared" si="277"/>
        <v>0.97417779207152932</v>
      </c>
      <c r="S440" s="54">
        <f t="shared" si="278"/>
        <v>0.9539500738945208</v>
      </c>
      <c r="T440" s="54">
        <f t="shared" si="279"/>
        <v>0.93650625398713094</v>
      </c>
      <c r="U440" s="54">
        <f t="shared" si="280"/>
        <v>0.92638162334203555</v>
      </c>
      <c r="V440" s="55">
        <f>'4.Stata-DNSP&amp;State'!I381</f>
        <v>0.93986278772354126</v>
      </c>
      <c r="Y440" s="198">
        <v>2007</v>
      </c>
      <c r="Z440" s="202">
        <f>B440-'Individ-I&amp;O Tables'!B511</f>
        <v>2.6725769042279524E-7</v>
      </c>
      <c r="AA440" s="38">
        <f>C440-'Individ-I&amp;O Tables'!C511</f>
        <v>0</v>
      </c>
      <c r="AB440" s="38">
        <f>D440-'Individ-I&amp;O Tables'!D511</f>
        <v>-3.5887145988233726E-7</v>
      </c>
      <c r="AC440" s="38">
        <f>E440-'Individ-I&amp;O Tables'!E511</f>
        <v>-4.7983551021424375E-7</v>
      </c>
      <c r="AD440" s="38">
        <f>F440-'Individ-I&amp;O Tables'!F511</f>
        <v>3.1643676767778572E-7</v>
      </c>
      <c r="AE440" s="38"/>
      <c r="AF440" s="200">
        <f>H440-'Individ-I&amp;O Tables'!H511</f>
        <v>5.1040649373668145E-8</v>
      </c>
      <c r="AG440" s="38">
        <f>I440-'Individ-I&amp;O Tables'!I511</f>
        <v>5.4395294157849605E-8</v>
      </c>
      <c r="AH440" s="38">
        <f>J440-'Individ-I&amp;O Tables'!J511</f>
        <v>3.4828948969334306E-7</v>
      </c>
      <c r="AI440" s="38">
        <f>K440-'Individ-I&amp;O Tables'!K511</f>
        <v>-3.5581970214693115E-7</v>
      </c>
      <c r="AJ440" s="38">
        <f>L440-'Individ-I&amp;O Tables'!L511</f>
        <v>-4.9766540444196039E-8</v>
      </c>
      <c r="AK440" s="38">
        <f>M440-'Individ-I&amp;O Tables'!M511</f>
        <v>4.1498565672704046E-7</v>
      </c>
      <c r="AL440" s="38">
        <f>N440-'Individ-I&amp;O Tables'!N511</f>
        <v>-1.1823272694222453E-7</v>
      </c>
      <c r="AM440" s="38">
        <f>O440-'Individ-I&amp;O Tables'!P511</f>
        <v>4.00901794428421E-7</v>
      </c>
      <c r="AN440" s="202">
        <f>P440-'Individ-I&amp;O Tables'!Q511</f>
        <v>9.5901222518790519E-8</v>
      </c>
      <c r="AO440" s="38">
        <f>Q440-'Individ-I&amp;O Tables'!R511</f>
        <v>8.8560877964383167E-8</v>
      </c>
      <c r="AP440" s="38">
        <f>R440-'Individ-I&amp;O Tables'!S511</f>
        <v>9.2071529289583509E-8</v>
      </c>
      <c r="AQ440" s="38">
        <f>S440-'Individ-I&amp;O Tables'!T511</f>
        <v>7.3894520835615651E-8</v>
      </c>
      <c r="AR440" s="38">
        <f>T440-'Individ-I&amp;O Tables'!U511</f>
        <v>1.5398713093528471E-7</v>
      </c>
      <c r="AS440" s="38">
        <f>U440-'Individ-I&amp;O Tables'!V511</f>
        <v>1.2334203558506118E-7</v>
      </c>
      <c r="AT440" s="200">
        <f>V440-'Individ-I&amp;O Tables'!W511</f>
        <v>8.7723541208895028E-8</v>
      </c>
    </row>
    <row r="441" spans="1:46" ht="15" x14ac:dyDescent="0.2">
      <c r="A441" s="198">
        <v>2008</v>
      </c>
      <c r="B441" s="57">
        <f>'4.Stata-DNSP&amp;State'!Z382</f>
        <v>1.03558349609375</v>
      </c>
      <c r="C441" s="54">
        <f>'4.Stata-DNSP&amp;State'!AA382</f>
        <v>1.070379376411438</v>
      </c>
      <c r="D441" s="54">
        <f>'4.Stata-DNSP&amp;State'!AB382</f>
        <v>1.0029158592224121</v>
      </c>
      <c r="E441" s="54">
        <f>'4.Stata-DNSP&amp;State'!AC382</f>
        <v>1.011687159538269</v>
      </c>
      <c r="F441" s="54">
        <f>'4.Stata-DNSP&amp;State'!AD382</f>
        <v>0.83106076717376709</v>
      </c>
      <c r="G441" s="54"/>
      <c r="H441" s="55">
        <f>'4.Stata-DNSP&amp;State'!C382</f>
        <v>1.0838538408279419</v>
      </c>
      <c r="I441" s="54">
        <f>'4.Stata-DNSP&amp;State'!AE382</f>
        <v>1.0358381271362305</v>
      </c>
      <c r="J441" s="54">
        <f>'4.Stata-DNSP&amp;State'!AF382</f>
        <v>1.0180345773696899</v>
      </c>
      <c r="K441" s="54">
        <f>'4.Stata-DNSP&amp;State'!AG382</f>
        <v>1.0001072883605957</v>
      </c>
      <c r="L441" s="54">
        <f>'4.Stata-DNSP&amp;State'!AH382</f>
        <v>1.0425177812576294</v>
      </c>
      <c r="M441" s="54">
        <f>'4.Stata-DNSP&amp;State'!AI382</f>
        <v>1.0805628299713135</v>
      </c>
      <c r="N441" s="54">
        <f>'4.Stata-DNSP&amp;State'!AJ382</f>
        <v>1.0746568441390991</v>
      </c>
      <c r="O441" s="54">
        <f>'4.Stata-DNSP&amp;State'!D382</f>
        <v>1.0514616966247559</v>
      </c>
      <c r="P441" s="57">
        <f t="shared" si="275"/>
        <v>1.0463544567764269</v>
      </c>
      <c r="Q441" s="54">
        <f t="shared" si="276"/>
        <v>1.0646532690749171</v>
      </c>
      <c r="R441" s="54">
        <f t="shared" si="277"/>
        <v>1.0837375684009123</v>
      </c>
      <c r="S441" s="54">
        <f t="shared" si="278"/>
        <v>1.0396502201818056</v>
      </c>
      <c r="T441" s="54">
        <f t="shared" si="279"/>
        <v>1.0030456450706489</v>
      </c>
      <c r="U441" s="54">
        <f t="shared" si="280"/>
        <v>1.0085580776217085</v>
      </c>
      <c r="V441" s="55">
        <f>'4.Stata-DNSP&amp;State'!I382</f>
        <v>1.0227992534637451</v>
      </c>
      <c r="Y441" s="198">
        <v>2008</v>
      </c>
      <c r="Z441" s="202">
        <f>B441-'Individ-I&amp;O Tables'!B512</f>
        <v>-5.0390625006002665E-7</v>
      </c>
      <c r="AA441" s="38">
        <f>C441-'Individ-I&amp;O Tables'!C512</f>
        <v>3.7641143801891985E-7</v>
      </c>
      <c r="AB441" s="38">
        <f>D441-'Individ-I&amp;O Tables'!D512</f>
        <v>-1.4077758780928207E-7</v>
      </c>
      <c r="AC441" s="38">
        <f>E441-'Individ-I&amp;O Tables'!E512</f>
        <v>1.595382690400271E-7</v>
      </c>
      <c r="AD441" s="38">
        <f>F441-'Individ-I&amp;O Tables'!F512</f>
        <v>6.7173767104300453E-8</v>
      </c>
      <c r="AE441" s="38"/>
      <c r="AF441" s="200">
        <f>H441-'Individ-I&amp;O Tables'!H512</f>
        <v>-1.5917205820059621E-7</v>
      </c>
      <c r="AG441" s="38">
        <f>I441-'Individ-I&amp;O Tables'!I512</f>
        <v>1.2713623043225653E-7</v>
      </c>
      <c r="AH441" s="38">
        <f>J441-'Individ-I&amp;O Tables'!J512</f>
        <v>-4.226303100818285E-7</v>
      </c>
      <c r="AI441" s="38">
        <f>K441-'Individ-I&amp;O Tables'!K512</f>
        <v>2.8836059562387106E-7</v>
      </c>
      <c r="AJ441" s="38">
        <f>L441-'Individ-I&amp;O Tables'!L512</f>
        <v>-2.1874237066121793E-7</v>
      </c>
      <c r="AK441" s="38">
        <f>M441-'Individ-I&amp;O Tables'!M512</f>
        <v>-1.7002868646365243E-7</v>
      </c>
      <c r="AL441" s="38">
        <f>N441-'Individ-I&amp;O Tables'!N512</f>
        <v>-1.5586090085228932E-7</v>
      </c>
      <c r="AM441" s="38">
        <f>O441-'Individ-I&amp;O Tables'!P512</f>
        <v>-3.0337524403734051E-7</v>
      </c>
      <c r="AN441" s="202">
        <f>P441-'Individ-I&amp;O Tables'!Q512</f>
        <v>4.5677642690478137E-7</v>
      </c>
      <c r="AO441" s="38">
        <f>Q441-'Individ-I&amp;O Tables'!R512</f>
        <v>2.6907491701422259E-7</v>
      </c>
      <c r="AP441" s="38">
        <f>R441-'Individ-I&amp;O Tables'!S512</f>
        <v>5.6840091233745227E-7</v>
      </c>
      <c r="AQ441" s="38">
        <f>S441-'Individ-I&amp;O Tables'!T512</f>
        <v>2.2018180567684453E-7</v>
      </c>
      <c r="AR441" s="38">
        <f>T441-'Individ-I&amp;O Tables'!U512</f>
        <v>-3.5492935124281644E-7</v>
      </c>
      <c r="AS441" s="38">
        <f>U441-'Individ-I&amp;O Tables'!V512</f>
        <v>7.7621708394204347E-8</v>
      </c>
      <c r="AT441" s="200">
        <f>V441-'Individ-I&amp;O Tables'!W512</f>
        <v>2.5346374510348824E-7</v>
      </c>
    </row>
    <row r="442" spans="1:46" ht="15" x14ac:dyDescent="0.2">
      <c r="A442" s="198">
        <v>2009</v>
      </c>
      <c r="B442" s="57">
        <f>'4.Stata-DNSP&amp;State'!Z383</f>
        <v>1.0284997224807739</v>
      </c>
      <c r="C442" s="54">
        <f>'4.Stata-DNSP&amp;State'!AA383</f>
        <v>1.1545963287353516</v>
      </c>
      <c r="D442" s="54">
        <f>'4.Stata-DNSP&amp;State'!AB383</f>
        <v>1.0457450151443481</v>
      </c>
      <c r="E442" s="54">
        <f>'4.Stata-DNSP&amp;State'!AC383</f>
        <v>1.0211517810821533</v>
      </c>
      <c r="F442" s="54">
        <f>'4.Stata-DNSP&amp;State'!AD383</f>
        <v>0.9120180606842041</v>
      </c>
      <c r="G442" s="54"/>
      <c r="H442" s="55">
        <f>'4.Stata-DNSP&amp;State'!C383</f>
        <v>1.1235601902008057</v>
      </c>
      <c r="I442" s="54">
        <f>'4.Stata-DNSP&amp;State'!AE383</f>
        <v>1.1337724924087524</v>
      </c>
      <c r="J442" s="54">
        <f>'4.Stata-DNSP&amp;State'!AF383</f>
        <v>1.0338814258575439</v>
      </c>
      <c r="K442" s="54">
        <f>'4.Stata-DNSP&amp;State'!AG383</f>
        <v>1.0010318756103516</v>
      </c>
      <c r="L442" s="54">
        <f>'4.Stata-DNSP&amp;State'!AH383</f>
        <v>1.1182405948638916</v>
      </c>
      <c r="M442" s="54">
        <f>'4.Stata-DNSP&amp;State'!AI383</f>
        <v>1.1308910846710205</v>
      </c>
      <c r="N442" s="54">
        <f>'4.Stata-DNSP&amp;State'!AJ383</f>
        <v>1.1056020259857178</v>
      </c>
      <c r="O442" s="54">
        <f>'4.Stata-DNSP&amp;State'!D383</f>
        <v>1.1039783954620361</v>
      </c>
      <c r="P442" s="57">
        <f t="shared" si="275"/>
        <v>0.99099263540408333</v>
      </c>
      <c r="Q442" s="54">
        <f t="shared" si="276"/>
        <v>1.0867398930867516</v>
      </c>
      <c r="R442" s="54">
        <f t="shared" si="277"/>
        <v>1.1224020109407065</v>
      </c>
      <c r="S442" s="54">
        <f t="shared" si="278"/>
        <v>1.0047571116281657</v>
      </c>
      <c r="T442" s="54">
        <f t="shared" si="279"/>
        <v>0.99351759460342071</v>
      </c>
      <c r="U442" s="54">
        <f t="shared" si="280"/>
        <v>1.0162428828755781</v>
      </c>
      <c r="V442" s="55">
        <f>'4.Stata-DNSP&amp;State'!I383</f>
        <v>1.030760645866394</v>
      </c>
      <c r="Y442" s="198">
        <v>2009</v>
      </c>
      <c r="Z442" s="202">
        <f>B442-'Individ-I&amp;O Tables'!B513</f>
        <v>-2.7751922604402068E-7</v>
      </c>
      <c r="AA442" s="38">
        <f>C442-'Individ-I&amp;O Tables'!C513</f>
        <v>3.2873535160682366E-7</v>
      </c>
      <c r="AB442" s="38">
        <f>D442-'Individ-I&amp;O Tables'!D513</f>
        <v>1.5144348219919834E-8</v>
      </c>
      <c r="AC442" s="38">
        <f>E442-'Individ-I&amp;O Tables'!E513</f>
        <v>-2.1891784673933046E-7</v>
      </c>
      <c r="AD442" s="38">
        <f>F442-'Individ-I&amp;O Tables'!F513</f>
        <v>6.0684204106209449E-8</v>
      </c>
      <c r="AE442" s="38"/>
      <c r="AF442" s="200">
        <f>H442-'Individ-I&amp;O Tables'!H513</f>
        <v>1.9020080577192289E-7</v>
      </c>
      <c r="AG442" s="38">
        <f>I442-'Individ-I&amp;O Tables'!I513</f>
        <v>-5.0759124747834505E-7</v>
      </c>
      <c r="AH442" s="38">
        <f>J442-'Individ-I&amp;O Tables'!J513</f>
        <v>4.2585754389534713E-7</v>
      </c>
      <c r="AI442" s="38">
        <f>K442-'Individ-I&amp;O Tables'!K513</f>
        <v>-1.2438964835936872E-7</v>
      </c>
      <c r="AJ442" s="38">
        <f>L442-'Individ-I&amp;O Tables'!L513</f>
        <v>-4.0513610843895265E-7</v>
      </c>
      <c r="AK442" s="38">
        <f>M442-'Individ-I&amp;O Tables'!M513</f>
        <v>8.467102041720409E-8</v>
      </c>
      <c r="AL442" s="38">
        <f>N442-'Individ-I&amp;O Tables'!N513</f>
        <v>2.5985717799770214E-8</v>
      </c>
      <c r="AM442" s="38">
        <f>O442-'Individ-I&amp;O Tables'!P513</f>
        <v>-6.0453796391080061E-7</v>
      </c>
      <c r="AN442" s="202">
        <f>P442-'Individ-I&amp;O Tables'!Q513</f>
        <v>4.354040833431938E-7</v>
      </c>
      <c r="AO442" s="38">
        <f>Q442-'Individ-I&amp;O Tables'!R513</f>
        <v>8.9308675166321905E-7</v>
      </c>
      <c r="AP442" s="38">
        <f>R442-'Individ-I&amp;O Tables'!S513</f>
        <v>1.094070656293411E-8</v>
      </c>
      <c r="AQ442" s="38">
        <f>S442-'Individ-I&amp;O Tables'!T513</f>
        <v>1.1162816582199753E-7</v>
      </c>
      <c r="AR442" s="38">
        <f>T442-'Individ-I&amp;O Tables'!U513</f>
        <v>4.9460342066431906E-7</v>
      </c>
      <c r="AS442" s="38">
        <f>U442-'Individ-I&amp;O Tables'!V513</f>
        <v>-1.1712442193889672E-7</v>
      </c>
      <c r="AT442" s="200">
        <f>V442-'Individ-I&amp;O Tables'!W513</f>
        <v>6.4586639414443425E-7</v>
      </c>
    </row>
    <row r="443" spans="1:46" ht="15" x14ac:dyDescent="0.2">
      <c r="A443" s="198">
        <v>2010</v>
      </c>
      <c r="B443" s="57">
        <f>'4.Stata-DNSP&amp;State'!Z384</f>
        <v>1.0501164197921753</v>
      </c>
      <c r="C443" s="54">
        <f>'4.Stata-DNSP&amp;State'!AA384</f>
        <v>1.1545963287353516</v>
      </c>
      <c r="D443" s="54">
        <f>'4.Stata-DNSP&amp;State'!AB384</f>
        <v>1.0617907047271729</v>
      </c>
      <c r="E443" s="54">
        <f>'4.Stata-DNSP&amp;State'!AC384</f>
        <v>1.0280342102050781</v>
      </c>
      <c r="F443" s="54">
        <f>'4.Stata-DNSP&amp;State'!AD384</f>
        <v>1.2260831594467163</v>
      </c>
      <c r="G443" s="54"/>
      <c r="H443" s="55">
        <f>'4.Stata-DNSP&amp;State'!C384</f>
        <v>1.0682955980300903</v>
      </c>
      <c r="I443" s="54">
        <f>'4.Stata-DNSP&amp;State'!AE384</f>
        <v>1.1347877979278564</v>
      </c>
      <c r="J443" s="54">
        <f>'4.Stata-DNSP&amp;State'!AF384</f>
        <v>1.0538426637649536</v>
      </c>
      <c r="K443" s="54">
        <f>'4.Stata-DNSP&amp;State'!AG384</f>
        <v>1.0012447834014893</v>
      </c>
      <c r="L443" s="54">
        <f>'4.Stata-DNSP&amp;State'!AH384</f>
        <v>1.1146870851516724</v>
      </c>
      <c r="M443" s="54">
        <f>'4.Stata-DNSP&amp;State'!AI384</f>
        <v>1.168318510055542</v>
      </c>
      <c r="N443" s="54">
        <f>'4.Stata-DNSP&amp;State'!AJ384</f>
        <v>1.1566511392593384</v>
      </c>
      <c r="O443" s="54">
        <f>'4.Stata-DNSP&amp;State'!D384</f>
        <v>1.1282007694244385</v>
      </c>
      <c r="P443" s="57">
        <f t="shared" si="275"/>
        <v>0.94140560903176607</v>
      </c>
      <c r="Q443" s="54">
        <f t="shared" si="276"/>
        <v>1.013714508590402</v>
      </c>
      <c r="R443" s="54">
        <f t="shared" si="277"/>
        <v>1.0669674546526096</v>
      </c>
      <c r="S443" s="54">
        <f t="shared" si="278"/>
        <v>0.95838160525985672</v>
      </c>
      <c r="T443" s="54">
        <f t="shared" si="279"/>
        <v>0.91438729150949039</v>
      </c>
      <c r="U443" s="54">
        <f t="shared" si="280"/>
        <v>0.92361089854126066</v>
      </c>
      <c r="V443" s="55">
        <f>'4.Stata-DNSP&amp;State'!I384</f>
        <v>0.94882631301879883</v>
      </c>
      <c r="Y443" s="198">
        <v>2010</v>
      </c>
      <c r="Z443" s="202">
        <f>B443-'Individ-I&amp;O Tables'!B514</f>
        <v>4.1979217524357182E-7</v>
      </c>
      <c r="AA443" s="38">
        <f>C443-'Individ-I&amp;O Tables'!C514</f>
        <v>3.2873535160682366E-7</v>
      </c>
      <c r="AB443" s="38">
        <f>D443-'Individ-I&amp;O Tables'!D514</f>
        <v>-2.9527282707775271E-7</v>
      </c>
      <c r="AC443" s="38">
        <f>E443-'Individ-I&amp;O Tables'!E514</f>
        <v>2.1020507823266144E-7</v>
      </c>
      <c r="AD443" s="38">
        <f>F443-'Individ-I&amp;O Tables'!F514</f>
        <v>1.5944671627465823E-7</v>
      </c>
      <c r="AE443" s="38"/>
      <c r="AF443" s="200">
        <f>H443-'Individ-I&amp;O Tables'!H514</f>
        <v>5.9803009033743137E-7</v>
      </c>
      <c r="AG443" s="38">
        <f>I443-'Individ-I&amp;O Tables'!I514</f>
        <v>-2.0207214346257274E-7</v>
      </c>
      <c r="AH443" s="38">
        <f>J443-'Individ-I&amp;O Tables'!J514</f>
        <v>-3.3623504647195546E-7</v>
      </c>
      <c r="AI443" s="38">
        <f>K443-'Individ-I&amp;O Tables'!K514</f>
        <v>-2.1659851068278613E-7</v>
      </c>
      <c r="AJ443" s="38">
        <f>L443-'Individ-I&amp;O Tables'!L514</f>
        <v>8.5151672379879528E-8</v>
      </c>
      <c r="AK443" s="38">
        <f>M443-'Individ-I&amp;O Tables'!M514</f>
        <v>-4.8994445811523235E-7</v>
      </c>
      <c r="AL443" s="38">
        <f>N443-'Individ-I&amp;O Tables'!N514</f>
        <v>1.3925933828318193E-7</v>
      </c>
      <c r="AM443" s="38">
        <f>O443-'Individ-I&amp;O Tables'!P514</f>
        <v>-2.3057556153283087E-7</v>
      </c>
      <c r="AN443" s="202">
        <f>P443-'Individ-I&amp;O Tables'!Q514</f>
        <v>4.0903176601325697E-7</v>
      </c>
      <c r="AO443" s="38">
        <f>Q443-'Individ-I&amp;O Tables'!R514</f>
        <v>5.0859040201522987E-7</v>
      </c>
      <c r="AP443" s="38">
        <f>R443-'Individ-I&amp;O Tables'!S514</f>
        <v>4.5465260956056852E-7</v>
      </c>
      <c r="AQ443" s="38">
        <f>S443-'Individ-I&amp;O Tables'!T514</f>
        <v>5.0525985673122165E-7</v>
      </c>
      <c r="AR443" s="38">
        <f>T443-'Individ-I&amp;O Tables'!U514</f>
        <v>5.9150949038855316E-7</v>
      </c>
      <c r="AS443" s="38">
        <f>U443-'Individ-I&amp;O Tables'!V514</f>
        <v>3.9854126065996809E-7</v>
      </c>
      <c r="AT443" s="200">
        <f>V443-'Individ-I&amp;O Tables'!W514</f>
        <v>6.1301879883401966E-7</v>
      </c>
    </row>
    <row r="444" spans="1:46" ht="15" x14ac:dyDescent="0.2">
      <c r="A444" s="198">
        <v>2011</v>
      </c>
      <c r="B444" s="57">
        <f>'4.Stata-DNSP&amp;State'!Z385</f>
        <v>1.0277876853942871</v>
      </c>
      <c r="C444" s="54">
        <f>'4.Stata-DNSP&amp;State'!AA385</f>
        <v>1.1545963287353516</v>
      </c>
      <c r="D444" s="54">
        <f>'4.Stata-DNSP&amp;State'!AB385</f>
        <v>1.0734632015228271</v>
      </c>
      <c r="E444" s="54">
        <f>'4.Stata-DNSP&amp;State'!AC385</f>
        <v>1.0278588533401489</v>
      </c>
      <c r="F444" s="54">
        <f>'4.Stata-DNSP&amp;State'!AD385</f>
        <v>1.1098402738571167</v>
      </c>
      <c r="G444" s="54"/>
      <c r="H444" s="55">
        <f>'4.Stata-DNSP&amp;State'!C385</f>
        <v>1.0917221307754517</v>
      </c>
      <c r="I444" s="54">
        <f>'4.Stata-DNSP&amp;State'!AE385</f>
        <v>1.4137285947799683</v>
      </c>
      <c r="J444" s="54">
        <f>'4.Stata-DNSP&amp;State'!AF385</f>
        <v>1.02022385597229</v>
      </c>
      <c r="K444" s="54">
        <f>'4.Stata-DNSP&amp;State'!AG385</f>
        <v>1.0020757913589478</v>
      </c>
      <c r="L444" s="54">
        <f>'4.Stata-DNSP&amp;State'!AH385</f>
        <v>0.99849867820739746</v>
      </c>
      <c r="M444" s="54">
        <f>'4.Stata-DNSP&amp;State'!AI385</f>
        <v>1.1926579475402832</v>
      </c>
      <c r="N444" s="54">
        <f>'4.Stata-DNSP&amp;State'!AJ385</f>
        <v>1.1889604330062866</v>
      </c>
      <c r="O444" s="54">
        <f>'4.Stata-DNSP&amp;State'!D385</f>
        <v>1.2326871156692505</v>
      </c>
      <c r="P444" s="57">
        <f t="shared" si="275"/>
        <v>0.77222893758145039</v>
      </c>
      <c r="Q444" s="54">
        <f t="shared" si="276"/>
        <v>1.0700809674118261</v>
      </c>
      <c r="R444" s="54">
        <f t="shared" si="277"/>
        <v>1.0894606377975977</v>
      </c>
      <c r="S444" s="54">
        <f t="shared" si="278"/>
        <v>1.0933636214075095</v>
      </c>
      <c r="T444" s="54">
        <f t="shared" si="279"/>
        <v>0.91536901508684887</v>
      </c>
      <c r="U444" s="54">
        <f t="shared" si="280"/>
        <v>0.91821569538275727</v>
      </c>
      <c r="V444" s="55">
        <f>'4.Stata-DNSP&amp;State'!I385</f>
        <v>0.95134174823760986</v>
      </c>
      <c r="Y444" s="198">
        <v>2011</v>
      </c>
      <c r="Z444" s="202">
        <f>B444-'Individ-I&amp;O Tables'!B515</f>
        <v>-3.1460571281449745E-7</v>
      </c>
      <c r="AA444" s="38">
        <f>C444-'Individ-I&amp;O Tables'!C515</f>
        <v>3.2873535160682366E-7</v>
      </c>
      <c r="AB444" s="38">
        <f>D444-'Individ-I&amp;O Tables'!D515</f>
        <v>2.015228270924041E-7</v>
      </c>
      <c r="AC444" s="38">
        <f>E444-'Individ-I&amp;O Tables'!E515</f>
        <v>-1.4665985115236424E-7</v>
      </c>
      <c r="AD444" s="38">
        <f>F444-'Individ-I&amp;O Tables'!F515</f>
        <v>2.7385711676153335E-7</v>
      </c>
      <c r="AE444" s="38"/>
      <c r="AF444" s="200">
        <f>H444-'Individ-I&amp;O Tables'!H515</f>
        <v>1.3077545157891279E-7</v>
      </c>
      <c r="AG444" s="38">
        <f>I444-'Individ-I&amp;O Tables'!I515</f>
        <v>5.9477996816603707E-7</v>
      </c>
      <c r="AH444" s="38">
        <f>J444-'Individ-I&amp;O Tables'!J515</f>
        <v>-1.4402770998067638E-7</v>
      </c>
      <c r="AI444" s="38">
        <f>K444-'Individ-I&amp;O Tables'!K515</f>
        <v>-2.0864105221285456E-7</v>
      </c>
      <c r="AJ444" s="38">
        <f>L444-'Individ-I&amp;O Tables'!L515</f>
        <v>-2.1792602500347868E-8</v>
      </c>
      <c r="AK444" s="38">
        <f>M444-'Individ-I&amp;O Tables'!M515</f>
        <v>-5.2459716792796485E-8</v>
      </c>
      <c r="AL444" s="38">
        <f>N444-'Individ-I&amp;O Tables'!N515</f>
        <v>4.3300628660425389E-7</v>
      </c>
      <c r="AM444" s="38">
        <f>O444-'Individ-I&amp;O Tables'!P515</f>
        <v>1.1566925040007447E-7</v>
      </c>
      <c r="AN444" s="202">
        <f>P444-'Individ-I&amp;O Tables'!Q515</f>
        <v>3.7581450396118043E-8</v>
      </c>
      <c r="AO444" s="38">
        <f>Q444-'Individ-I&amp;O Tables'!R515</f>
        <v>-3.2588173937142528E-8</v>
      </c>
      <c r="AP444" s="38">
        <f>R444-'Individ-I&amp;O Tables'!S515</f>
        <v>-3.6220240229312139E-7</v>
      </c>
      <c r="AQ444" s="38">
        <f>S444-'Individ-I&amp;O Tables'!T515</f>
        <v>6.2140750944905676E-7</v>
      </c>
      <c r="AR444" s="38">
        <f>T444-'Individ-I&amp;O Tables'!U515</f>
        <v>3.1508684883441163E-7</v>
      </c>
      <c r="AS444" s="38">
        <f>U444-'Individ-I&amp;O Tables'!V515</f>
        <v>9.5382757248074768E-8</v>
      </c>
      <c r="AT444" s="200">
        <f>V444-'Individ-I&amp;O Tables'!W515</f>
        <v>3.4823760985958074E-7</v>
      </c>
    </row>
    <row r="445" spans="1:46" ht="15" x14ac:dyDescent="0.2">
      <c r="A445" s="198">
        <v>2012</v>
      </c>
      <c r="B445" s="57">
        <f>'4.Stata-DNSP&amp;State'!Z386</f>
        <v>1.0058513879776001</v>
      </c>
      <c r="C445" s="54">
        <f>'4.Stata-DNSP&amp;State'!AA386</f>
        <v>1.1545963287353516</v>
      </c>
      <c r="D445" s="54">
        <f>'4.Stata-DNSP&amp;State'!AB386</f>
        <v>1.0838607549667358</v>
      </c>
      <c r="E445" s="54">
        <f>'4.Stata-DNSP&amp;State'!AC386</f>
        <v>1.0332108736038208</v>
      </c>
      <c r="F445" s="54">
        <f>'4.Stata-DNSP&amp;State'!AD386</f>
        <v>0.90160036087036133</v>
      </c>
      <c r="G445" s="54"/>
      <c r="H445" s="55">
        <f>'4.Stata-DNSP&amp;State'!C386</f>
        <v>1.1297140121459961</v>
      </c>
      <c r="I445" s="54">
        <f>'4.Stata-DNSP&amp;State'!AE386</f>
        <v>1.4613485336303711</v>
      </c>
      <c r="J445" s="54">
        <f>'4.Stata-DNSP&amp;State'!AF386</f>
        <v>1.0326690673828125</v>
      </c>
      <c r="K445" s="54">
        <f>'4.Stata-DNSP&amp;State'!AG386</f>
        <v>0.99701803922653198</v>
      </c>
      <c r="L445" s="54">
        <f>'4.Stata-DNSP&amp;State'!AH386</f>
        <v>1.1365120410919189</v>
      </c>
      <c r="M445" s="54">
        <f>'4.Stata-DNSP&amp;State'!AI386</f>
        <v>1.2175058126449585</v>
      </c>
      <c r="N445" s="54">
        <f>'4.Stata-DNSP&amp;State'!AJ386</f>
        <v>1.2398152351379395</v>
      </c>
      <c r="O445" s="54">
        <f>'4.Stata-DNSP&amp;State'!D386</f>
        <v>1.2698467969894409</v>
      </c>
      <c r="P445" s="57">
        <f t="shared" si="275"/>
        <v>0.77306267885286184</v>
      </c>
      <c r="Q445" s="54">
        <f t="shared" si="276"/>
        <v>1.093974873295211</v>
      </c>
      <c r="R445" s="54">
        <f t="shared" si="277"/>
        <v>1.13309285057912</v>
      </c>
      <c r="S445" s="54">
        <f t="shared" si="278"/>
        <v>0.9940185156864757</v>
      </c>
      <c r="T445" s="54">
        <f t="shared" si="279"/>
        <v>0.92789208923098287</v>
      </c>
      <c r="U445" s="54">
        <f t="shared" si="280"/>
        <v>0.91119545891070319</v>
      </c>
      <c r="V445" s="55">
        <f>'4.Stata-DNSP&amp;State'!I386</f>
        <v>0.95781540870666504</v>
      </c>
      <c r="Y445" s="198">
        <v>2012</v>
      </c>
      <c r="Z445" s="202">
        <f>B445-'Individ-I&amp;O Tables'!B516</f>
        <v>3.879776000470514E-7</v>
      </c>
      <c r="AA445" s="38">
        <f>C445-'Individ-I&amp;O Tables'!C516</f>
        <v>3.2873535160682366E-7</v>
      </c>
      <c r="AB445" s="38">
        <f>D445-'Individ-I&amp;O Tables'!D516</f>
        <v>-2.4503326412350646E-7</v>
      </c>
      <c r="AC445" s="38">
        <f>E445-'Individ-I&amp;O Tables'!E516</f>
        <v>-1.2639617930076952E-7</v>
      </c>
      <c r="AD445" s="38">
        <f>F445-'Individ-I&amp;O Tables'!F516</f>
        <v>6.0870361306974985E-8</v>
      </c>
      <c r="AE445" s="38"/>
      <c r="AF445" s="200">
        <f>H445-'Individ-I&amp;O Tables'!H516</f>
        <v>1.2145995986756475E-8</v>
      </c>
      <c r="AG445" s="38">
        <f>I445-'Individ-I&amp;O Tables'!I516</f>
        <v>5.3363037100240263E-7</v>
      </c>
      <c r="AH445" s="38">
        <f>J445-'Individ-I&amp;O Tables'!J516</f>
        <v>6.7382812440897055E-8</v>
      </c>
      <c r="AI445" s="38">
        <f>K445-'Individ-I&amp;O Tables'!K516</f>
        <v>1.3922653196996038E-7</v>
      </c>
      <c r="AJ445" s="38">
        <f>L445-'Individ-I&amp;O Tables'!L516</f>
        <v>4.1091918978608533E-8</v>
      </c>
      <c r="AK445" s="38">
        <f>M445-'Individ-I&amp;O Tables'!M516</f>
        <v>-1.8735504148104098E-7</v>
      </c>
      <c r="AL445" s="38">
        <f>N445-'Individ-I&amp;O Tables'!N516</f>
        <v>2.351379395637565E-7</v>
      </c>
      <c r="AM445" s="38">
        <f>O445-'Individ-I&amp;O Tables'!P516</f>
        <v>-2.0301055903004794E-7</v>
      </c>
      <c r="AN445" s="202">
        <f>P445-'Individ-I&amp;O Tables'!Q516</f>
        <v>-1.2114713821009815E-7</v>
      </c>
      <c r="AO445" s="38">
        <f>Q445-'Individ-I&amp;O Tables'!R516</f>
        <v>-1.2670478888310299E-7</v>
      </c>
      <c r="AP445" s="38">
        <f>R445-'Individ-I&amp;O Tables'!S516</f>
        <v>-1.4942087989133768E-7</v>
      </c>
      <c r="AQ445" s="38">
        <f>S445-'Individ-I&amp;O Tables'!T516</f>
        <v>-8.4313524273404994E-8</v>
      </c>
      <c r="AR445" s="38">
        <f>T445-'Individ-I&amp;O Tables'!U516</f>
        <v>8.923098282487274E-8</v>
      </c>
      <c r="AS445" s="38">
        <f>U445-'Individ-I&amp;O Tables'!V516</f>
        <v>-1.4108929680123339E-7</v>
      </c>
      <c r="AT445" s="200">
        <f>V445-'Individ-I&amp;O Tables'!W516</f>
        <v>-9.1293335002795573E-8</v>
      </c>
    </row>
    <row r="446" spans="1:46" ht="15" x14ac:dyDescent="0.2">
      <c r="A446" s="198">
        <v>2013</v>
      </c>
      <c r="B446" s="57">
        <f>'4.Stata-DNSP&amp;State'!Z387</f>
        <v>1.0048928260803223</v>
      </c>
      <c r="C446" s="54">
        <f>'4.Stata-DNSP&amp;State'!AA387</f>
        <v>1.1545963287353516</v>
      </c>
      <c r="D446" s="54">
        <f>'4.Stata-DNSP&amp;State'!AB387</f>
        <v>1.0884996652603149</v>
      </c>
      <c r="E446" s="54">
        <f>'4.Stata-DNSP&amp;State'!AC387</f>
        <v>1.0359761714935303</v>
      </c>
      <c r="F446" s="54">
        <f>'4.Stata-DNSP&amp;State'!AD387</f>
        <v>0.99732750654220581</v>
      </c>
      <c r="G446" s="54"/>
      <c r="H446" s="55">
        <f>'4.Stata-DNSP&amp;State'!C387</f>
        <v>1.11467444896698</v>
      </c>
      <c r="I446" s="54">
        <f>'4.Stata-DNSP&amp;State'!AE387</f>
        <v>1.5383074283599854</v>
      </c>
      <c r="J446" s="54">
        <f>'4.Stata-DNSP&amp;State'!AF387</f>
        <v>1.0365934371948242</v>
      </c>
      <c r="K446" s="54">
        <f>'4.Stata-DNSP&amp;State'!AG387</f>
        <v>0.99750393629074097</v>
      </c>
      <c r="L446" s="54">
        <f>'4.Stata-DNSP&amp;State'!AH387</f>
        <v>1.144311785697937</v>
      </c>
      <c r="M446" s="54">
        <f>'4.Stata-DNSP&amp;State'!AI387</f>
        <v>1.2339315414428711</v>
      </c>
      <c r="N446" s="54">
        <f>'4.Stata-DNSP&amp;State'!AJ387</f>
        <v>1.268959641456604</v>
      </c>
      <c r="O446" s="54">
        <f>'4.Stata-DNSP&amp;State'!D387</f>
        <v>1.3096604347229004</v>
      </c>
      <c r="P446" s="57">
        <f t="shared" si="275"/>
        <v>0.72461097724487533</v>
      </c>
      <c r="Q446" s="54">
        <f t="shared" si="276"/>
        <v>1.0753246248437136</v>
      </c>
      <c r="R446" s="54">
        <f t="shared" si="277"/>
        <v>1.1174637095788738</v>
      </c>
      <c r="S446" s="54">
        <f t="shared" si="278"/>
        <v>0.97410029582725943</v>
      </c>
      <c r="T446" s="54">
        <f t="shared" si="279"/>
        <v>0.90335193771249223</v>
      </c>
      <c r="U446" s="54">
        <f t="shared" si="280"/>
        <v>0.87841599728693953</v>
      </c>
      <c r="V446" s="55">
        <f>'4.Stata-DNSP&amp;State'!I387</f>
        <v>0.92975962162017822</v>
      </c>
      <c r="Y446" s="198">
        <v>2013</v>
      </c>
      <c r="Z446" s="202">
        <f>B446-'Individ-I&amp;O Tables'!B517</f>
        <v>-1.7391967777058426E-7</v>
      </c>
      <c r="AA446" s="38">
        <f>C446-'Individ-I&amp;O Tables'!C517</f>
        <v>3.2873535160682366E-7</v>
      </c>
      <c r="AB446" s="38">
        <f>D446-'Individ-I&amp;O Tables'!D517</f>
        <v>-3.3473968508168639E-7</v>
      </c>
      <c r="AC446" s="38">
        <f>E446-'Individ-I&amp;O Tables'!E517</f>
        <v>1.7149353026546521E-7</v>
      </c>
      <c r="AD446" s="38">
        <f>F446-'Individ-I&amp;O Tables'!F517</f>
        <v>1.0654220583550256E-7</v>
      </c>
      <c r="AE446" s="38"/>
      <c r="AF446" s="200">
        <f>H446-'Individ-I&amp;O Tables'!H517</f>
        <v>4.4896698003782376E-7</v>
      </c>
      <c r="AG446" s="38">
        <f>I446-'Individ-I&amp;O Tables'!I517</f>
        <v>4.2835998526058461E-7</v>
      </c>
      <c r="AH446" s="38">
        <f>J446-'Individ-I&amp;O Tables'!J517</f>
        <v>4.371948241210788E-7</v>
      </c>
      <c r="AI446" s="38">
        <f>K446-'Individ-I&amp;O Tables'!K517</f>
        <v>1.3629074091525695E-7</v>
      </c>
      <c r="AJ446" s="38">
        <f>L446-'Individ-I&amp;O Tables'!L517</f>
        <v>-2.1430206298411747E-7</v>
      </c>
      <c r="AK446" s="38">
        <f>M446-'Individ-I&amp;O Tables'!M517</f>
        <v>-4.585571289350554E-7</v>
      </c>
      <c r="AL446" s="38">
        <f>N446-'Individ-I&amp;O Tables'!N517</f>
        <v>-3.5854339608398789E-7</v>
      </c>
      <c r="AM446" s="38">
        <f>O446-'Individ-I&amp;O Tables'!P517</f>
        <v>4.3472290034429761E-7</v>
      </c>
      <c r="AN446" s="202">
        <f>P446-'Individ-I&amp;O Tables'!Q517</f>
        <v>7.7244875384963052E-8</v>
      </c>
      <c r="AO446" s="38">
        <f>Q446-'Individ-I&amp;O Tables'!R517</f>
        <v>6.2484371365911784E-7</v>
      </c>
      <c r="AP446" s="38">
        <f>R446-'Individ-I&amp;O Tables'!S517</f>
        <v>-2.9042112625887739E-7</v>
      </c>
      <c r="AQ446" s="38">
        <f>S446-'Individ-I&amp;O Tables'!T517</f>
        <v>1.9582725940825441E-7</v>
      </c>
      <c r="AR446" s="38">
        <f>T446-'Individ-I&amp;O Tables'!U517</f>
        <v>2.3771249224591173E-7</v>
      </c>
      <c r="AS446" s="38">
        <f>U446-'Individ-I&amp;O Tables'!V517</f>
        <v>1.9728693956277965E-7</v>
      </c>
      <c r="AT446" s="200">
        <f>V446-'Individ-I&amp;O Tables'!W517</f>
        <v>5.2162017827317442E-7</v>
      </c>
    </row>
    <row r="447" spans="1:46" ht="15" x14ac:dyDescent="0.2">
      <c r="A447" s="198">
        <v>2014</v>
      </c>
      <c r="B447" s="57">
        <f>'4.Stata-DNSP&amp;State'!Z388</f>
        <v>0.96793526411056519</v>
      </c>
      <c r="C447" s="54">
        <f>'4.Stata-DNSP&amp;State'!AA388</f>
        <v>1.1545963287353516</v>
      </c>
      <c r="D447" s="54">
        <f>'4.Stata-DNSP&amp;State'!AB388</f>
        <v>1.093636155128479</v>
      </c>
      <c r="E447" s="54">
        <f>'4.Stata-DNSP&amp;State'!AC388</f>
        <v>1.0383381843566895</v>
      </c>
      <c r="F447" s="54">
        <f>'4.Stata-DNSP&amp;State'!AD388</f>
        <v>1.1719529628753662</v>
      </c>
      <c r="G447" s="54"/>
      <c r="H447" s="55">
        <f>'4.Stata-DNSP&amp;State'!C388</f>
        <v>1.0828685760498047</v>
      </c>
      <c r="I447" s="54">
        <f>'4.Stata-DNSP&amp;State'!AE388</f>
        <v>1.5308758020401001</v>
      </c>
      <c r="J447" s="54">
        <f>'4.Stata-DNSP&amp;State'!AF388</f>
        <v>1.0337398052215576</v>
      </c>
      <c r="K447" s="54">
        <f>'4.Stata-DNSP&amp;State'!AG388</f>
        <v>0.98765838146209717</v>
      </c>
      <c r="L447" s="54">
        <f>'4.Stata-DNSP&amp;State'!AH388</f>
        <v>1.172982931137085</v>
      </c>
      <c r="M447" s="54">
        <f>'4.Stata-DNSP&amp;State'!AI388</f>
        <v>1.2526541948318481</v>
      </c>
      <c r="N447" s="54">
        <f>'4.Stata-DNSP&amp;State'!AJ388</f>
        <v>1.2976679801940918</v>
      </c>
      <c r="O447" s="54">
        <f>'4.Stata-DNSP&amp;State'!D388</f>
        <v>1.3198449611663818</v>
      </c>
      <c r="P447" s="57">
        <f t="shared" si="275"/>
        <v>0.70735233688241406</v>
      </c>
      <c r="Q447" s="54">
        <f t="shared" si="276"/>
        <v>1.0475252772313604</v>
      </c>
      <c r="R447" s="54">
        <f t="shared" si="277"/>
        <v>1.0963999256977512</v>
      </c>
      <c r="S447" s="54">
        <f t="shared" si="278"/>
        <v>0.92317504995582178</v>
      </c>
      <c r="T447" s="54">
        <f t="shared" si="279"/>
        <v>0.86445930610176513</v>
      </c>
      <c r="U447" s="54">
        <f t="shared" si="280"/>
        <v>0.83447275618825112</v>
      </c>
      <c r="V447" s="55">
        <f>'4.Stata-DNSP&amp;State'!I388</f>
        <v>0.89002680778503418</v>
      </c>
      <c r="Y447" s="198">
        <v>2014</v>
      </c>
      <c r="Z447" s="202">
        <f>B447-'Individ-I&amp;O Tables'!B518</f>
        <v>-1.3588943481579463E-7</v>
      </c>
      <c r="AA447" s="38">
        <f>C447-'Individ-I&amp;O Tables'!C518</f>
        <v>3.2873535160682366E-7</v>
      </c>
      <c r="AB447" s="38">
        <f>D447-'Individ-I&amp;O Tables'!D518</f>
        <v>1.5512847895138293E-7</v>
      </c>
      <c r="AC447" s="38">
        <f>E447-'Individ-I&amp;O Tables'!E518</f>
        <v>1.8435668946992223E-7</v>
      </c>
      <c r="AD447" s="38">
        <f>F447-'Individ-I&amp;O Tables'!F518</f>
        <v>-3.7124633811558283E-8</v>
      </c>
      <c r="AE447" s="38"/>
      <c r="AF447" s="200">
        <f>H447-'Individ-I&amp;O Tables'!H518</f>
        <v>5.7604980474579293E-7</v>
      </c>
      <c r="AG447" s="38">
        <f>I447-'Individ-I&amp;O Tables'!I518</f>
        <v>-1.9795989980586626E-7</v>
      </c>
      <c r="AH447" s="38">
        <f>J447-'Individ-I&amp;O Tables'!J518</f>
        <v>-1.9477844248605436E-7</v>
      </c>
      <c r="AI447" s="38">
        <f>K447-'Individ-I&amp;O Tables'!K518</f>
        <v>8.1462097178963688E-8</v>
      </c>
      <c r="AJ447" s="38">
        <f>L447-'Individ-I&amp;O Tables'!L518</f>
        <v>-6.886291514796028E-8</v>
      </c>
      <c r="AK447" s="38">
        <f>M447-'Individ-I&amp;O Tables'!M518</f>
        <v>1.9483184821034172E-7</v>
      </c>
      <c r="AL447" s="38">
        <f>N447-'Individ-I&amp;O Tables'!N518</f>
        <v>-1.9805908246794957E-8</v>
      </c>
      <c r="AM447" s="38">
        <f>O447-'Individ-I&amp;O Tables'!P518</f>
        <v>-3.8833618098976785E-8</v>
      </c>
      <c r="AN447" s="202">
        <f>P447-'Individ-I&amp;O Tables'!Q518</f>
        <v>1.3688241407017188E-7</v>
      </c>
      <c r="AO447" s="38">
        <f>Q447-'Individ-I&amp;O Tables'!R518</f>
        <v>2.7723136031276852E-7</v>
      </c>
      <c r="AP447" s="38">
        <f>R447-'Individ-I&amp;O Tables'!S518</f>
        <v>-7.4302248798119308E-8</v>
      </c>
      <c r="AQ447" s="38">
        <f>S447-'Individ-I&amp;O Tables'!T518</f>
        <v>2.49955821818304E-7</v>
      </c>
      <c r="AR447" s="38">
        <f>T447-'Individ-I&amp;O Tables'!U518</f>
        <v>3.0610176515732945E-7</v>
      </c>
      <c r="AS447" s="38">
        <f>U447-'Individ-I&amp;O Tables'!V518</f>
        <v>1.5618825111030077E-7</v>
      </c>
      <c r="AT447" s="200">
        <f>V447-'Individ-I&amp;O Tables'!W518</f>
        <v>7.7850341728691319E-9</v>
      </c>
    </row>
    <row r="448" spans="1:46" ht="15" x14ac:dyDescent="0.2">
      <c r="A448" s="198">
        <v>2015</v>
      </c>
      <c r="B448" s="57">
        <f>'4.Stata-DNSP&amp;State'!Z389</f>
        <v>0.94413197040557861</v>
      </c>
      <c r="C448" s="54">
        <f>'4.Stata-DNSP&amp;State'!AA389</f>
        <v>1.1545963287353516</v>
      </c>
      <c r="D448" s="54">
        <f>'4.Stata-DNSP&amp;State'!AB389</f>
        <v>1.0964255332946777</v>
      </c>
      <c r="E448" s="54">
        <f>'4.Stata-DNSP&amp;State'!AC389</f>
        <v>1.0397334098815918</v>
      </c>
      <c r="F448" s="54">
        <f>'4.Stata-DNSP&amp;State'!AD389</f>
        <v>0.86718583106994629</v>
      </c>
      <c r="G448" s="54"/>
      <c r="H448" s="55">
        <f>'4.Stata-DNSP&amp;State'!C389</f>
        <v>1.1292445659637451</v>
      </c>
      <c r="I448" s="54">
        <f>'4.Stata-DNSP&amp;State'!AE389</f>
        <v>1.5905450582504272</v>
      </c>
      <c r="J448" s="54">
        <f>'4.Stata-DNSP&amp;State'!AF389</f>
        <v>1.0513476133346558</v>
      </c>
      <c r="K448" s="54">
        <f>'4.Stata-DNSP&amp;State'!AG389</f>
        <v>0.9587172269821167</v>
      </c>
      <c r="L448" s="54">
        <f>'4.Stata-DNSP&amp;State'!AH389</f>
        <v>1.2180314064025879</v>
      </c>
      <c r="M448" s="54">
        <f>'4.Stata-DNSP&amp;State'!AI389</f>
        <v>1.2701863050460815</v>
      </c>
      <c r="N448" s="54">
        <f>'4.Stata-DNSP&amp;State'!AJ389</f>
        <v>1.3247456550598145</v>
      </c>
      <c r="O448" s="54">
        <f>'4.Stata-DNSP&amp;State'!D389</f>
        <v>1.347947359085083</v>
      </c>
      <c r="P448" s="57">
        <f t="shared" si="275"/>
        <v>0.70997332650600609</v>
      </c>
      <c r="Q448" s="54">
        <f t="shared" si="276"/>
        <v>1.0740924805850049</v>
      </c>
      <c r="R448" s="54">
        <f t="shared" si="277"/>
        <v>1.1778703189869868</v>
      </c>
      <c r="S448" s="54">
        <f t="shared" si="278"/>
        <v>0.92710627987740357</v>
      </c>
      <c r="T448" s="54">
        <f t="shared" si="279"/>
        <v>0.88903853039320624</v>
      </c>
      <c r="U448" s="54">
        <f t="shared" si="280"/>
        <v>0.8524236797083572</v>
      </c>
      <c r="V448" s="55">
        <f>'4.Stata-DNSP&amp;State'!I389</f>
        <v>0.91748607158660889</v>
      </c>
      <c r="Y448" s="198">
        <v>2015</v>
      </c>
      <c r="Z448" s="202">
        <f>B448-'Individ-I&amp;O Tables'!B519</f>
        <v>-1.2959442141635691E-7</v>
      </c>
      <c r="AA448" s="38">
        <f>C448-'Individ-I&amp;O Tables'!C519</f>
        <v>3.2873535160682366E-7</v>
      </c>
      <c r="AB448" s="38">
        <f>D448-'Individ-I&amp;O Tables'!D519</f>
        <v>-4.6670532216630534E-7</v>
      </c>
      <c r="AC448" s="38">
        <f>E448-'Individ-I&amp;O Tables'!E519</f>
        <v>4.0988159177857142E-7</v>
      </c>
      <c r="AD448" s="38">
        <f>F448-'Individ-I&amp;O Tables'!F519</f>
        <v>1.310699463408227E-7</v>
      </c>
      <c r="AE448" s="38"/>
      <c r="AF448" s="200">
        <f>H448-'Individ-I&amp;O Tables'!H519</f>
        <v>5.6596374520268E-7</v>
      </c>
      <c r="AG448" s="38">
        <f>I448-'Individ-I&amp;O Tables'!I519</f>
        <v>5.8250427148465178E-8</v>
      </c>
      <c r="AH448" s="38">
        <f>J448-'Individ-I&amp;O Tables'!J519</f>
        <v>-3.8666534418752008E-7</v>
      </c>
      <c r="AI448" s="38">
        <f>K448-'Individ-I&amp;O Tables'!K519</f>
        <v>1.2698211671047233E-7</v>
      </c>
      <c r="AJ448" s="38">
        <f>L448-'Individ-I&amp;O Tables'!L519</f>
        <v>4.0640258780477723E-7</v>
      </c>
      <c r="AK448" s="38">
        <f>M448-'Individ-I&amp;O Tables'!M519</f>
        <v>-6.9495391841201126E-7</v>
      </c>
      <c r="AL448" s="38">
        <f>N448-'Individ-I&amp;O Tables'!N519</f>
        <v>-3.4494018552599925E-7</v>
      </c>
      <c r="AM448" s="38">
        <f>O448-'Individ-I&amp;O Tables'!P519</f>
        <v>-6.4091491691620206E-7</v>
      </c>
      <c r="AN448" s="202">
        <f>P448-'Individ-I&amp;O Tables'!Q519</f>
        <v>2.2650600606244353E-7</v>
      </c>
      <c r="AO448" s="38">
        <f>Q448-'Individ-I&amp;O Tables'!R519</f>
        <v>4.8058500490277822E-7</v>
      </c>
      <c r="AP448" s="38">
        <f>R448-'Individ-I&amp;O Tables'!S519</f>
        <v>3.1898698682475413E-7</v>
      </c>
      <c r="AQ448" s="38">
        <f>S448-'Individ-I&amp;O Tables'!T519</f>
        <v>2.7987740358614843E-7</v>
      </c>
      <c r="AR448" s="38">
        <f>T448-'Individ-I&amp;O Tables'!U519</f>
        <v>4.30393206185542E-7</v>
      </c>
      <c r="AS448" s="38">
        <f>U448-'Individ-I&amp;O Tables'!V519</f>
        <v>2.7970835714263842E-7</v>
      </c>
      <c r="AT448" s="200">
        <f>V448-'Individ-I&amp;O Tables'!W519</f>
        <v>4.7158660887447468E-7</v>
      </c>
    </row>
    <row r="449" spans="1:46" ht="15" x14ac:dyDescent="0.2">
      <c r="A449" s="198">
        <v>2016</v>
      </c>
      <c r="B449" s="57">
        <f>'4.Stata-DNSP&amp;State'!Z390</f>
        <v>0.94528412818908691</v>
      </c>
      <c r="C449" s="54">
        <f>'4.Stata-DNSP&amp;State'!AA390</f>
        <v>1.1545963287353516</v>
      </c>
      <c r="D449" s="54">
        <f>'4.Stata-DNSP&amp;State'!AB390</f>
        <v>1.102469801902771</v>
      </c>
      <c r="E449" s="54">
        <f>'4.Stata-DNSP&amp;State'!AC390</f>
        <v>1.0468888282775879</v>
      </c>
      <c r="F449" s="54">
        <f>'4.Stata-DNSP&amp;State'!AD390</f>
        <v>0.97960519790649414</v>
      </c>
      <c r="G449" s="54"/>
      <c r="H449" s="55">
        <f>'4.Stata-DNSP&amp;State'!C390</f>
        <v>1.1157597303390503</v>
      </c>
      <c r="I449" s="54">
        <f>'4.Stata-DNSP&amp;State'!AE390</f>
        <v>1.3338861465454102</v>
      </c>
      <c r="J449" s="54">
        <f>'4.Stata-DNSP&amp;State'!AF390</f>
        <v>1.0431605577468872</v>
      </c>
      <c r="K449" s="54">
        <f>'4.Stata-DNSP&amp;State'!AG390</f>
        <v>0.96435904502868652</v>
      </c>
      <c r="L449" s="54">
        <f>'4.Stata-DNSP&amp;State'!AH390</f>
        <v>1.2125760316848755</v>
      </c>
      <c r="M449" s="54">
        <f>'4.Stata-DNSP&amp;State'!AI390</f>
        <v>1.2986727952957153</v>
      </c>
      <c r="N449" s="54">
        <f>'4.Stata-DNSP&amp;State'!AJ390</f>
        <v>1.3361526727676392</v>
      </c>
      <c r="O449" s="54">
        <f>'4.Stata-DNSP&amp;State'!D390</f>
        <v>1.2684222459793091</v>
      </c>
      <c r="P449" s="57">
        <f t="shared" si="275"/>
        <v>0.83647298776490131</v>
      </c>
      <c r="Q449" s="54">
        <f t="shared" si="276"/>
        <v>1.0695953964641545</v>
      </c>
      <c r="R449" s="54">
        <f t="shared" si="277"/>
        <v>1.1569961790588692</v>
      </c>
      <c r="S449" s="54">
        <f t="shared" si="278"/>
        <v>0.92015651075396987</v>
      </c>
      <c r="T449" s="54">
        <f t="shared" si="279"/>
        <v>0.85915384874523792</v>
      </c>
      <c r="U449" s="54">
        <f t="shared" si="280"/>
        <v>0.83505407209785532</v>
      </c>
      <c r="V449" s="55">
        <f>'4.Stata-DNSP&amp;State'!I390</f>
        <v>0.89748251438140869</v>
      </c>
      <c r="Y449" s="198">
        <v>2016</v>
      </c>
      <c r="Z449" s="202">
        <f>B449-'Individ-I&amp;O Tables'!B520</f>
        <v>-7.1810913104819463E-8</v>
      </c>
      <c r="AA449" s="38">
        <f>C449-'Individ-I&amp;O Tables'!C520</f>
        <v>3.2873535160682366E-7</v>
      </c>
      <c r="AB449" s="38">
        <f>D449-'Individ-I&amp;O Tables'!D520</f>
        <v>-1.9809722906494187E-7</v>
      </c>
      <c r="AC449" s="38">
        <f>E449-'Individ-I&amp;O Tables'!E520</f>
        <v>-1.7172241206786509E-7</v>
      </c>
      <c r="AD449" s="38">
        <f>F449-'Individ-I&amp;O Tables'!F520</f>
        <v>9.7906494134214483E-8</v>
      </c>
      <c r="AE449" s="38"/>
      <c r="AF449" s="200">
        <f>H449-'Individ-I&amp;O Tables'!H520</f>
        <v>-2.6966094979208322E-7</v>
      </c>
      <c r="AG449" s="38">
        <f>I449-'Individ-I&amp;O Tables'!I520</f>
        <v>1.465454102511643E-7</v>
      </c>
      <c r="AH449" s="38">
        <f>J449-'Individ-I&amp;O Tables'!J520</f>
        <v>5.5774688711984766E-7</v>
      </c>
      <c r="AI449" s="38">
        <f>K449-'Individ-I&amp;O Tables'!K520</f>
        <v>1.4502868650456691E-7</v>
      </c>
      <c r="AJ449" s="38">
        <f>L449-'Individ-I&amp;O Tables'!L520</f>
        <v>3.1684875390070033E-8</v>
      </c>
      <c r="AK449" s="38">
        <f>M449-'Individ-I&amp;O Tables'!M520</f>
        <v>-2.047042846342606E-7</v>
      </c>
      <c r="AL449" s="38">
        <f>N449-'Individ-I&amp;O Tables'!N520</f>
        <v>-3.2723236076392936E-7</v>
      </c>
      <c r="AM449" s="38">
        <f>O449-'Individ-I&amp;O Tables'!P520</f>
        <v>2.4597930914360688E-7</v>
      </c>
      <c r="AN449" s="202">
        <f>P449-'Individ-I&amp;O Tables'!Q520</f>
        <v>1.8776490129379653E-7</v>
      </c>
      <c r="AO449" s="38">
        <f>Q449-'Individ-I&amp;O Tables'!R520</f>
        <v>3.964641543952041E-7</v>
      </c>
      <c r="AP449" s="38">
        <f>R449-'Individ-I&amp;O Tables'!S520</f>
        <v>1.7905886928737402E-7</v>
      </c>
      <c r="AQ449" s="38">
        <f>S449-'Individ-I&amp;O Tables'!T520</f>
        <v>2.1075396983150085E-7</v>
      </c>
      <c r="AR449" s="38">
        <f>T449-'Individ-I&amp;O Tables'!U520</f>
        <v>3.4874523791028622E-7</v>
      </c>
      <c r="AS449" s="38">
        <f>U449-'Individ-I&amp;O Tables'!V520</f>
        <v>7.2097855352559748E-8</v>
      </c>
      <c r="AT449" s="200">
        <f>V449-'Individ-I&amp;O Tables'!W520</f>
        <v>1.4381408730557155E-8</v>
      </c>
    </row>
    <row r="450" spans="1:46" ht="15" x14ac:dyDescent="0.2">
      <c r="A450" s="198">
        <v>2017</v>
      </c>
      <c r="B450" s="57">
        <f>'4.Stata-DNSP&amp;State'!Z391</f>
        <v>0.93245869874954224</v>
      </c>
      <c r="C450" s="54">
        <f>'4.Stata-DNSP&amp;State'!AA391</f>
        <v>1.1545963287353516</v>
      </c>
      <c r="D450" s="54">
        <f>'4.Stata-DNSP&amp;State'!AB391</f>
        <v>1.1277035474777222</v>
      </c>
      <c r="E450" s="54">
        <f>'4.Stata-DNSP&amp;State'!AC391</f>
        <v>1.0488103628158569</v>
      </c>
      <c r="F450" s="54">
        <f>'4.Stata-DNSP&amp;State'!AD391</f>
        <v>1.0917239189147949</v>
      </c>
      <c r="G450" s="54"/>
      <c r="H450" s="55">
        <f>'4.Stata-DNSP&amp;State'!C391</f>
        <v>1.0994547605514526</v>
      </c>
      <c r="I450" s="54">
        <f>'4.Stata-DNSP&amp;State'!AE391</f>
        <v>1.5364677906036377</v>
      </c>
      <c r="J450" s="54">
        <f>'4.Stata-DNSP&amp;State'!AF391</f>
        <v>1.0582369565963745</v>
      </c>
      <c r="K450" s="54">
        <f>'4.Stata-DNSP&amp;State'!AG391</f>
        <v>0.96426945924758911</v>
      </c>
      <c r="L450" s="54">
        <f>'4.Stata-DNSP&amp;State'!AH391</f>
        <v>1.211809515953064</v>
      </c>
      <c r="M450" s="54">
        <f>'4.Stata-DNSP&amp;State'!AI391</f>
        <v>1.3179699182510376</v>
      </c>
      <c r="N450" s="54">
        <f>'4.Stata-DNSP&amp;State'!AJ391</f>
        <v>1.3420299291610718</v>
      </c>
      <c r="O450" s="54">
        <f>'4.Stata-DNSP&amp;State'!D391</f>
        <v>1.3468868732452393</v>
      </c>
      <c r="P450" s="57">
        <f t="shared" si="275"/>
        <v>0.71557293115757792</v>
      </c>
      <c r="Q450" s="54">
        <f t="shared" si="276"/>
        <v>1.0389495034152347</v>
      </c>
      <c r="R450" s="54">
        <f t="shared" si="277"/>
        <v>1.1401945275850045</v>
      </c>
      <c r="S450" s="54">
        <f t="shared" si="278"/>
        <v>0.90728348480309917</v>
      </c>
      <c r="T450" s="54">
        <f t="shared" si="279"/>
        <v>0.83420322825762416</v>
      </c>
      <c r="U450" s="54">
        <f t="shared" si="280"/>
        <v>0.81924757165344486</v>
      </c>
      <c r="V450" s="55">
        <f>'4.Stata-DNSP&amp;State'!I391</f>
        <v>0.87572509050369263</v>
      </c>
      <c r="Y450" s="198">
        <v>2017</v>
      </c>
      <c r="Z450" s="202">
        <f>B450-'Individ-I&amp;O Tables'!B521</f>
        <v>-1.0125045779574293E-7</v>
      </c>
      <c r="AA450" s="38">
        <f>C450-'Individ-I&amp;O Tables'!C521</f>
        <v>3.2873535160682366E-7</v>
      </c>
      <c r="AB450" s="38">
        <f>D450-'Individ-I&amp;O Tables'!D521</f>
        <v>-4.5252227787173638E-7</v>
      </c>
      <c r="AC450" s="38">
        <f>E450-'Individ-I&amp;O Tables'!E521</f>
        <v>3.6281585691355644E-7</v>
      </c>
      <c r="AD450" s="38">
        <f>F450-'Individ-I&amp;O Tables'!F521</f>
        <v>-8.1085204994835181E-8</v>
      </c>
      <c r="AE450" s="38"/>
      <c r="AF450" s="200">
        <f>H450-'Individ-I&amp;O Tables'!H521</f>
        <v>-2.3944854743440658E-7</v>
      </c>
      <c r="AG450" s="38">
        <f>I450-'Individ-I&amp;O Tables'!I521</f>
        <v>-2.0939636224959202E-7</v>
      </c>
      <c r="AH450" s="38">
        <f>J450-'Individ-I&amp;O Tables'!J521</f>
        <v>-4.3403625582527638E-8</v>
      </c>
      <c r="AI450" s="38">
        <f>K450-'Individ-I&amp;O Tables'!K521</f>
        <v>5.9247589057065397E-8</v>
      </c>
      <c r="AJ450" s="38">
        <f>L450-'Individ-I&amp;O Tables'!L521</f>
        <v>-4.8404693608894434E-7</v>
      </c>
      <c r="AK450" s="38">
        <f>M450-'Individ-I&amp;O Tables'!M521</f>
        <v>-8.1748962488248367E-8</v>
      </c>
      <c r="AL450" s="38">
        <f>N450-'Individ-I&amp;O Tables'!N521</f>
        <v>-7.083892827886018E-8</v>
      </c>
      <c r="AM450" s="38">
        <f>O450-'Individ-I&amp;O Tables'!P521</f>
        <v>-1.2675476068757519E-7</v>
      </c>
      <c r="AN450" s="202">
        <f>P450-'Individ-I&amp;O Tables'!Q521</f>
        <v>3.1157577962126481E-8</v>
      </c>
      <c r="AO450" s="38">
        <f>Q450-'Individ-I&amp;O Tables'!R521</f>
        <v>-4.9658476530822782E-7</v>
      </c>
      <c r="AP450" s="38">
        <f>R450-'Individ-I&amp;O Tables'!S521</f>
        <v>5.2758500457272817E-7</v>
      </c>
      <c r="AQ450" s="38">
        <f>S450-'Individ-I&amp;O Tables'!T521</f>
        <v>1.8480309915691606E-7</v>
      </c>
      <c r="AR450" s="38">
        <f>T450-'Individ-I&amp;O Tables'!U521</f>
        <v>2.2825762413525297E-7</v>
      </c>
      <c r="AS450" s="38">
        <f>U450-'Individ-I&amp;O Tables'!V521</f>
        <v>7.1653444844166359E-8</v>
      </c>
      <c r="AT450" s="200">
        <f>V450-'Individ-I&amp;O Tables'!W521</f>
        <v>9.0503692651289214E-8</v>
      </c>
    </row>
    <row r="451" spans="1:46" ht="15" x14ac:dyDescent="0.2">
      <c r="A451" s="198">
        <v>2018</v>
      </c>
      <c r="B451" s="57">
        <f>'4.Stata-DNSP&amp;State'!Z392</f>
        <v>0.92691278457641602</v>
      </c>
      <c r="C451" s="54">
        <f>'4.Stata-DNSP&amp;State'!AA392</f>
        <v>1.1545963287353516</v>
      </c>
      <c r="D451" s="54">
        <f>'4.Stata-DNSP&amp;State'!AB392</f>
        <v>1.1483721733093262</v>
      </c>
      <c r="E451" s="54">
        <f>'4.Stata-DNSP&amp;State'!AC392</f>
        <v>1.0528184175491333</v>
      </c>
      <c r="F451" s="54">
        <f>'4.Stata-DNSP&amp;State'!AD392</f>
        <v>0.96686488389968872</v>
      </c>
      <c r="G451" s="54"/>
      <c r="H451" s="55">
        <f>'4.Stata-DNSP&amp;State'!C392</f>
        <v>1.1244611740112305</v>
      </c>
      <c r="I451" s="54">
        <f>'4.Stata-DNSP&amp;State'!AE392</f>
        <v>1.5055304765701294</v>
      </c>
      <c r="J451" s="54">
        <f>'4.Stata-DNSP&amp;State'!AF392</f>
        <v>1.065791130065918</v>
      </c>
      <c r="K451" s="54">
        <f>'4.Stata-DNSP&amp;State'!AG392</f>
        <v>0.97390574216842651</v>
      </c>
      <c r="L451" s="54">
        <f>'4.Stata-DNSP&amp;State'!AH392</f>
        <v>1.2580965757369995</v>
      </c>
      <c r="M451" s="54">
        <f>'4.Stata-DNSP&amp;State'!AI392</f>
        <v>1.3348947763442993</v>
      </c>
      <c r="N451" s="54">
        <f>'4.Stata-DNSP&amp;State'!AJ392</f>
        <v>1.3551375865936279</v>
      </c>
      <c r="O451" s="54">
        <f>'4.Stata-DNSP&amp;State'!D392</f>
        <v>1.3449783325195313</v>
      </c>
      <c r="P451" s="57">
        <f t="shared" ref="P451:P457" si="281">$H451/I451</f>
        <v>0.74688702189075329</v>
      </c>
      <c r="Q451" s="54">
        <f t="shared" ref="Q451:Q457" si="282">$H451/J451</f>
        <v>1.0550483507417479</v>
      </c>
      <c r="R451" s="54">
        <f t="shared" ref="R451:R457" si="283">$H451/K451</f>
        <v>1.1545893255620285</v>
      </c>
      <c r="S451" s="54">
        <f t="shared" ref="S451:S457" si="284">$H451/L451</f>
        <v>0.89377969521339429</v>
      </c>
      <c r="T451" s="54">
        <f t="shared" ref="T451:T457" si="285">$H451/M451</f>
        <v>0.84235940835025536</v>
      </c>
      <c r="U451" s="54">
        <f t="shared" ref="U451:U457" si="286">$H451/N451</f>
        <v>0.82977638959727884</v>
      </c>
      <c r="V451" s="55">
        <f>'4.Stata-DNSP&amp;State'!I392</f>
        <v>0.88666009902954102</v>
      </c>
      <c r="Y451" s="198">
        <v>2018</v>
      </c>
      <c r="Z451" s="202">
        <f>B451-'Individ-I&amp;O Tables'!B522</f>
        <v>-1.154235840239437E-7</v>
      </c>
      <c r="AA451" s="38">
        <f>C451-'Individ-I&amp;O Tables'!C522</f>
        <v>3.2873535160682366E-7</v>
      </c>
      <c r="AB451" s="38">
        <f>D451-'Individ-I&amp;O Tables'!D522</f>
        <v>1.7330932622350304E-7</v>
      </c>
      <c r="AC451" s="38">
        <f>E451-'Individ-I&amp;O Tables'!E522</f>
        <v>4.1754913326919052E-7</v>
      </c>
      <c r="AD451" s="38">
        <f>F451-'Individ-I&amp;O Tables'!F522</f>
        <v>1.8389968869936268E-7</v>
      </c>
      <c r="AE451" s="38"/>
      <c r="AF451" s="200">
        <f>H451-'Individ-I&amp;O Tables'!H522</f>
        <v>1.7401123053595313E-7</v>
      </c>
      <c r="AG451" s="38">
        <f>I451-'Individ-I&amp;O Tables'!I522</f>
        <v>4.765701293596436E-7</v>
      </c>
      <c r="AH451" s="38">
        <f>J451-'Individ-I&amp;O Tables'!J522</f>
        <v>1.3006591803588208E-7</v>
      </c>
      <c r="AI451" s="38">
        <f>K451-'Individ-I&amp;O Tables'!K522</f>
        <v>4.2168426528377267E-8</v>
      </c>
      <c r="AJ451" s="38">
        <f>L451-'Individ-I&amp;O Tables'!L522</f>
        <v>-4.2426300050912857E-7</v>
      </c>
      <c r="AK451" s="38">
        <f>M451-'Individ-I&amp;O Tables'!M522</f>
        <v>-2.2365570062632401E-7</v>
      </c>
      <c r="AL451" s="38">
        <f>N451-'Individ-I&amp;O Tables'!N522</f>
        <v>-4.1340637202402775E-7</v>
      </c>
      <c r="AM451" s="38">
        <f>O451-'Individ-I&amp;O Tables'!P522</f>
        <v>3.3251953124313616E-7</v>
      </c>
      <c r="AN451" s="202">
        <f>P451-'Individ-I&amp;O Tables'!Q522</f>
        <v>1.2189075326851651E-7</v>
      </c>
      <c r="AO451" s="38">
        <f>Q451-'Individ-I&amp;O Tables'!R522</f>
        <v>3.5074174786764445E-7</v>
      </c>
      <c r="AP451" s="38">
        <f>R451-'Individ-I&amp;O Tables'!S522</f>
        <v>3.2556202844702398E-7</v>
      </c>
      <c r="AQ451" s="38">
        <f>S451-'Individ-I&amp;O Tables'!T522</f>
        <v>2.9521339428573157E-7</v>
      </c>
      <c r="AR451" s="38">
        <f>T451-'Individ-I&amp;O Tables'!U522</f>
        <v>4.0835025538754621E-7</v>
      </c>
      <c r="AS451" s="38">
        <f>U451-'Individ-I&amp;O Tables'!V522</f>
        <v>1.8959727887679634E-7</v>
      </c>
      <c r="AT451" s="200">
        <f>V451-'Individ-I&amp;O Tables'!W522</f>
        <v>1.990295410703169E-7</v>
      </c>
    </row>
    <row r="452" spans="1:46" ht="15" x14ac:dyDescent="0.2">
      <c r="A452" s="198">
        <v>2019</v>
      </c>
      <c r="B452" s="57">
        <f>'4.Stata-DNSP&amp;State'!Z393</f>
        <v>0.91751879453659058</v>
      </c>
      <c r="C452" s="54">
        <f>'4.Stata-DNSP&amp;State'!AA393</f>
        <v>1.1545963287353516</v>
      </c>
      <c r="D452" s="54">
        <f>'4.Stata-DNSP&amp;State'!AB393</f>
        <v>1.1635235548019409</v>
      </c>
      <c r="E452" s="54">
        <f>'4.Stata-DNSP&amp;State'!AC393</f>
        <v>1.052665114402771</v>
      </c>
      <c r="F452" s="54">
        <f>'4.Stata-DNSP&amp;State'!AD393</f>
        <v>1.0888320207595825</v>
      </c>
      <c r="G452" s="54"/>
      <c r="H452" s="55">
        <f>'4.Stata-DNSP&amp;State'!C393</f>
        <v>1.1053301095962524</v>
      </c>
      <c r="I452" s="54">
        <f>'4.Stata-DNSP&amp;State'!AE393</f>
        <v>1.544775128364563</v>
      </c>
      <c r="J452" s="54">
        <f>'4.Stata-DNSP&amp;State'!AF393</f>
        <v>1.0614969730377197</v>
      </c>
      <c r="K452" s="54">
        <f>'4.Stata-DNSP&amp;State'!AG393</f>
        <v>0.98112565279006958</v>
      </c>
      <c r="L452" s="54">
        <f>'4.Stata-DNSP&amp;State'!AH393</f>
        <v>1.2650988101959229</v>
      </c>
      <c r="M452" s="54">
        <f>'4.Stata-DNSP&amp;State'!AI393</f>
        <v>1.373889684677124</v>
      </c>
      <c r="N452" s="54">
        <f>'4.Stata-DNSP&amp;State'!AJ393</f>
        <v>1.3597804307937622</v>
      </c>
      <c r="O452" s="54">
        <f>'4.Stata-DNSP&amp;State'!D393</f>
        <v>1.3668683767318726</v>
      </c>
      <c r="P452" s="57">
        <f t="shared" si="281"/>
        <v>0.71552816283781939</v>
      </c>
      <c r="Q452" s="54">
        <f t="shared" si="282"/>
        <v>1.0412936990607651</v>
      </c>
      <c r="R452" s="54">
        <f t="shared" si="283"/>
        <v>1.1265938327603373</v>
      </c>
      <c r="S452" s="54">
        <f t="shared" si="284"/>
        <v>0.8737104965145549</v>
      </c>
      <c r="T452" s="54">
        <f t="shared" si="285"/>
        <v>0.80452609982002632</v>
      </c>
      <c r="U452" s="54">
        <f t="shared" si="286"/>
        <v>0.81287396447603222</v>
      </c>
      <c r="V452" s="55">
        <f>'4.Stata-DNSP&amp;State'!I393</f>
        <v>0.86292660236358643</v>
      </c>
      <c r="Y452" s="198">
        <v>2019</v>
      </c>
      <c r="Z452" s="202">
        <f>B452-'Individ-I&amp;O Tables'!B523</f>
        <v>-1.0546340944994625E-7</v>
      </c>
      <c r="AA452" s="38">
        <f>C452-'Individ-I&amp;O Tables'!C523</f>
        <v>3.2873535160682366E-7</v>
      </c>
      <c r="AB452" s="38">
        <f>D452-'Individ-I&amp;O Tables'!D523</f>
        <v>-4.451980590847171E-7</v>
      </c>
      <c r="AC452" s="38">
        <f>E452-'Individ-I&amp;O Tables'!E523</f>
        <v>1.1440277103424989E-7</v>
      </c>
      <c r="AD452" s="38">
        <f>F452-'Individ-I&amp;O Tables'!F523</f>
        <v>2.0759582497476003E-8</v>
      </c>
      <c r="AE452" s="38"/>
      <c r="AF452" s="200">
        <f>H452-'Individ-I&amp;O Tables'!H523</f>
        <v>1.0959625251771854E-7</v>
      </c>
      <c r="AG452" s="38">
        <f>I452-'Individ-I&amp;O Tables'!I523</f>
        <v>1.2836456297904419E-7</v>
      </c>
      <c r="AH452" s="38">
        <f>J452-'Individ-I&amp;O Tables'!J523</f>
        <v>-2.6962280186282328E-8</v>
      </c>
      <c r="AI452" s="38">
        <f>K452-'Individ-I&amp;O Tables'!K523</f>
        <v>5.2790069537955731E-8</v>
      </c>
      <c r="AJ452" s="38">
        <f>L452-'Individ-I&amp;O Tables'!L523</f>
        <v>-1.898040771219911E-7</v>
      </c>
      <c r="AK452" s="38">
        <f>M452-'Individ-I&amp;O Tables'!M523</f>
        <v>-3.15322876032198E-7</v>
      </c>
      <c r="AL452" s="38">
        <f>N452-'Individ-I&amp;O Tables'!N523</f>
        <v>4.3079376221832888E-7</v>
      </c>
      <c r="AM452" s="38">
        <f>O452-'Individ-I&amp;O Tables'!P523</f>
        <v>3.7673187258668861E-7</v>
      </c>
      <c r="AN452" s="202">
        <f>P452-'Individ-I&amp;O Tables'!Q523</f>
        <v>1.6283781933967845E-7</v>
      </c>
      <c r="AO452" s="38">
        <f>Q452-'Individ-I&amp;O Tables'!R523</f>
        <v>-3.0093923486518293E-7</v>
      </c>
      <c r="AP452" s="38">
        <f>R452-'Individ-I&amp;O Tables'!S523</f>
        <v>-1.6723966278497926E-7</v>
      </c>
      <c r="AQ452" s="38">
        <f>S452-'Individ-I&amp;O Tables'!T523</f>
        <v>2.9651455490942169E-7</v>
      </c>
      <c r="AR452" s="38">
        <f>T452-'Individ-I&amp;O Tables'!U523</f>
        <v>2.9982002636153027E-7</v>
      </c>
      <c r="AS452" s="38">
        <f>U452-'Individ-I&amp;O Tables'!V523</f>
        <v>1.6447603223834761E-7</v>
      </c>
      <c r="AT452" s="200">
        <f>V452-'Individ-I&amp;O Tables'!W523</f>
        <v>3.0236358639079697E-7</v>
      </c>
    </row>
    <row r="453" spans="1:46" ht="15" x14ac:dyDescent="0.2">
      <c r="A453" s="198">
        <v>2020</v>
      </c>
      <c r="B453" s="57">
        <f>'4.Stata-DNSP&amp;State'!Z394</f>
        <v>0.89914202690124512</v>
      </c>
      <c r="C453" s="54">
        <f>'4.Stata-DNSP&amp;State'!AA394</f>
        <v>1.1545963287353516</v>
      </c>
      <c r="D453" s="54">
        <f>'4.Stata-DNSP&amp;State'!AB394</f>
        <v>1.1743159294128418</v>
      </c>
      <c r="E453" s="54">
        <f>'4.Stata-DNSP&amp;State'!AC394</f>
        <v>1.0540561676025391</v>
      </c>
      <c r="F453" s="54">
        <f>'4.Stata-DNSP&amp;State'!AD394</f>
        <v>0.90025889873504639</v>
      </c>
      <c r="G453" s="54"/>
      <c r="H453" s="55">
        <f>'4.Stata-DNSP&amp;State'!C394</f>
        <v>1.1357351541519165</v>
      </c>
      <c r="I453" s="54">
        <f>'4.Stata-DNSP&amp;State'!AE394</f>
        <v>1.3767256736755371</v>
      </c>
      <c r="J453" s="54">
        <f>'4.Stata-DNSP&amp;State'!AF394</f>
        <v>1.0654302835464478</v>
      </c>
      <c r="K453" s="54">
        <f>'4.Stata-DNSP&amp;State'!AG394</f>
        <v>0.99420565366744995</v>
      </c>
      <c r="L453" s="54">
        <f>'4.Stata-DNSP&amp;State'!AH394</f>
        <v>1.2913923263549805</v>
      </c>
      <c r="M453" s="54">
        <f>'4.Stata-DNSP&amp;State'!AI394</f>
        <v>1.4082894325256348</v>
      </c>
      <c r="N453" s="54">
        <f>'4.Stata-DNSP&amp;State'!AJ394</f>
        <v>1.3745748996734619</v>
      </c>
      <c r="O453" s="54">
        <f>'4.Stata-DNSP&amp;State'!D394</f>
        <v>1.320769190788269</v>
      </c>
      <c r="P453" s="57">
        <f t="shared" si="281"/>
        <v>0.8249538567256961</v>
      </c>
      <c r="Q453" s="54">
        <f t="shared" si="282"/>
        <v>1.065987302680611</v>
      </c>
      <c r="R453" s="54">
        <f t="shared" si="283"/>
        <v>1.1423543508955005</v>
      </c>
      <c r="S453" s="54">
        <f t="shared" si="284"/>
        <v>0.87946562092217617</v>
      </c>
      <c r="T453" s="54">
        <f t="shared" si="285"/>
        <v>0.80646430195466445</v>
      </c>
      <c r="U453" s="54">
        <f t="shared" si="286"/>
        <v>0.82624464801570063</v>
      </c>
      <c r="V453" s="55">
        <f>'4.Stata-DNSP&amp;State'!I394</f>
        <v>0.87413471937179565</v>
      </c>
      <c r="Y453" s="198">
        <v>2020</v>
      </c>
      <c r="Z453" s="202">
        <f>B453-'Individ-I&amp;O Tables'!B524</f>
        <v>-7.309875493799467E-8</v>
      </c>
      <c r="AA453" s="38">
        <f>C453-'Individ-I&amp;O Tables'!C524</f>
        <v>3.2873535160682366E-7</v>
      </c>
      <c r="AB453" s="38">
        <f>D453-'Individ-I&amp;O Tables'!D524</f>
        <v>-7.0587158118584625E-8</v>
      </c>
      <c r="AC453" s="38">
        <f>E453-'Individ-I&amp;O Tables'!E524</f>
        <v>1.6760253895853339E-7</v>
      </c>
      <c r="AD453" s="38">
        <f>F453-'Individ-I&amp;O Tables'!F524</f>
        <v>9.8735046361042578E-8</v>
      </c>
      <c r="AE453" s="38"/>
      <c r="AF453" s="200">
        <f>H453-'Individ-I&amp;O Tables'!H524</f>
        <v>1.5415191656487082E-7</v>
      </c>
      <c r="AG453" s="38">
        <f>I453-'Individ-I&amp;O Tables'!I524</f>
        <v>-3.2632446278491045E-7</v>
      </c>
      <c r="AH453" s="38">
        <f>J453-'Individ-I&amp;O Tables'!J524</f>
        <v>2.8354644765471448E-7</v>
      </c>
      <c r="AI453" s="38">
        <f>K453-'Individ-I&amp;O Tables'!K524</f>
        <v>1.5366744998690507E-7</v>
      </c>
      <c r="AJ453" s="38">
        <f>L453-'Individ-I&amp;O Tables'!L524</f>
        <v>3.2635498037336674E-7</v>
      </c>
      <c r="AK453" s="38">
        <f>M453-'Individ-I&amp;O Tables'!M524</f>
        <v>-5.6747436527615491E-7</v>
      </c>
      <c r="AL453" s="38">
        <f>N453-'Individ-I&amp;O Tables'!N524</f>
        <v>-1.0032653818825565E-7</v>
      </c>
      <c r="AM453" s="38">
        <f>O453-'Individ-I&amp;O Tables'!P524</f>
        <v>1.9078826896112844E-7</v>
      </c>
      <c r="AN453" s="202">
        <f>P453-'Individ-I&amp;O Tables'!Q524</f>
        <v>2.5672569614609841E-7</v>
      </c>
      <c r="AO453" s="38">
        <f>Q453-'Individ-I&amp;O Tables'!R524</f>
        <v>3.0268061101956789E-7</v>
      </c>
      <c r="AP453" s="38">
        <f>R453-'Individ-I&amp;O Tables'!S524</f>
        <v>3.5089550043387874E-7</v>
      </c>
      <c r="AQ453" s="38">
        <f>S453-'Individ-I&amp;O Tables'!T524</f>
        <v>3.2092217616686014E-7</v>
      </c>
      <c r="AR453" s="38">
        <f>T453-'Individ-I&amp;O Tables'!U524</f>
        <v>2.0195466443606591E-7</v>
      </c>
      <c r="AS453" s="38">
        <f>U453-'Individ-I&amp;O Tables'!V524</f>
        <v>1.4801570058509128E-7</v>
      </c>
      <c r="AT453" s="200">
        <f>V453-'Individ-I&amp;O Tables'!W524</f>
        <v>2.1937179561781761E-7</v>
      </c>
    </row>
    <row r="454" spans="1:46" ht="15" x14ac:dyDescent="0.2">
      <c r="A454" s="198">
        <v>2021</v>
      </c>
      <c r="B454" s="57">
        <f>'4.Stata-DNSP&amp;State'!Z395</f>
        <v>0.88239383697509766</v>
      </c>
      <c r="C454" s="54">
        <f>'4.Stata-DNSP&amp;State'!AA395</f>
        <v>1.1545963287353516</v>
      </c>
      <c r="D454" s="54">
        <f>'4.Stata-DNSP&amp;State'!AB395</f>
        <v>1.1823252439498901</v>
      </c>
      <c r="E454" s="54">
        <f>'4.Stata-DNSP&amp;State'!AC395</f>
        <v>1.0563194751739502</v>
      </c>
      <c r="F454" s="54">
        <f>'4.Stata-DNSP&amp;State'!AD395</f>
        <v>0.95583903789520264</v>
      </c>
      <c r="G454" s="54"/>
      <c r="H454" s="55">
        <f>'4.Stata-DNSP&amp;State'!C395</f>
        <v>1.1258795261383057</v>
      </c>
      <c r="I454" s="54">
        <f>'4.Stata-DNSP&amp;State'!AE395</f>
        <v>1.4036552906036377</v>
      </c>
      <c r="J454" s="54">
        <f>'4.Stata-DNSP&amp;State'!AF395</f>
        <v>1.0726824998855591</v>
      </c>
      <c r="K454" s="54">
        <f>'4.Stata-DNSP&amp;State'!AG395</f>
        <v>0.99172401428222656</v>
      </c>
      <c r="L454" s="54">
        <f>'4.Stata-DNSP&amp;State'!AH395</f>
        <v>1.2943015098571777</v>
      </c>
      <c r="M454" s="54">
        <f>'4.Stata-DNSP&amp;State'!AI395</f>
        <v>1.5732570886611938</v>
      </c>
      <c r="N454" s="54">
        <f>'4.Stata-DNSP&amp;State'!AJ395</f>
        <v>1.3895368576049805</v>
      </c>
      <c r="O454" s="54">
        <f>'4.Stata-DNSP&amp;State'!D395</f>
        <v>1.3572190999984741</v>
      </c>
      <c r="P454" s="57">
        <f t="shared" si="281"/>
        <v>0.80210542693436115</v>
      </c>
      <c r="Q454" s="54">
        <f t="shared" si="282"/>
        <v>1.0495925180642194</v>
      </c>
      <c r="R454" s="54">
        <f t="shared" si="283"/>
        <v>1.1352750462064549</v>
      </c>
      <c r="S454" s="54">
        <f t="shared" si="284"/>
        <v>0.869874227576651</v>
      </c>
      <c r="T454" s="54">
        <f t="shared" si="285"/>
        <v>0.71563607388313355</v>
      </c>
      <c r="U454" s="54">
        <f t="shared" si="286"/>
        <v>0.81025524438328522</v>
      </c>
      <c r="V454" s="55">
        <f>'4.Stata-DNSP&amp;State'!I395</f>
        <v>0.83778285980224609</v>
      </c>
      <c r="Y454" s="198">
        <v>2021</v>
      </c>
      <c r="Z454" s="202">
        <f>B454-'Individ-I&amp;O Tables'!B525</f>
        <v>-6.3024902297037499E-8</v>
      </c>
      <c r="AA454" s="38">
        <f>C454-'Individ-I&amp;O Tables'!C525</f>
        <v>3.2873535160682366E-7</v>
      </c>
      <c r="AB454" s="38">
        <f>D454-'Individ-I&amp;O Tables'!D525</f>
        <v>2.4394989006637502E-7</v>
      </c>
      <c r="AC454" s="38">
        <f>E454-'Individ-I&amp;O Tables'!E525</f>
        <v>4.7517395018736863E-7</v>
      </c>
      <c r="AD454" s="38">
        <f>F454-'Individ-I&amp;O Tables'!F525</f>
        <v>1.378952025898883E-7</v>
      </c>
      <c r="AE454" s="38"/>
      <c r="AF454" s="200">
        <f>H454-'Individ-I&amp;O Tables'!H525</f>
        <v>5.2613830558989605E-7</v>
      </c>
      <c r="AG454" s="38">
        <f>I454-'Individ-I&amp;O Tables'!I525</f>
        <v>2.9060363759825236E-7</v>
      </c>
      <c r="AH454" s="38">
        <f>J454-'Individ-I&amp;O Tables'!J525</f>
        <v>4.9988555916868904E-7</v>
      </c>
      <c r="AI454" s="38">
        <f>K454-'Individ-I&amp;O Tables'!K525</f>
        <v>1.4282226512563057E-8</v>
      </c>
      <c r="AJ454" s="38">
        <f>L454-'Individ-I&amp;O Tables'!L525</f>
        <v>-4.9014282232917594E-7</v>
      </c>
      <c r="AK454" s="38">
        <f>M454-'Individ-I&amp;O Tables'!M525</f>
        <v>8.8661193942130012E-8</v>
      </c>
      <c r="AL454" s="38">
        <f>N454-'Individ-I&amp;O Tables'!N525</f>
        <v>-1.423950195533763E-7</v>
      </c>
      <c r="AM454" s="38">
        <f>O454-'Individ-I&amp;O Tables'!P525</f>
        <v>9.9998474167861673E-8</v>
      </c>
      <c r="AN454" s="202">
        <f>P454-'Individ-I&amp;O Tables'!Q525</f>
        <v>1.2693436113320189E-7</v>
      </c>
      <c r="AO454" s="38">
        <f>Q454-'Individ-I&amp;O Tables'!R525</f>
        <v>-4.8193578061628273E-7</v>
      </c>
      <c r="AP454" s="38">
        <f>R454-'Individ-I&amp;O Tables'!S525</f>
        <v>4.6206454884512027E-8</v>
      </c>
      <c r="AQ454" s="38">
        <f>S454-'Individ-I&amp;O Tables'!T525</f>
        <v>2.2757665096850843E-7</v>
      </c>
      <c r="AR454" s="38">
        <f>T454-'Individ-I&amp;O Tables'!U525</f>
        <v>1.7388313355848339E-7</v>
      </c>
      <c r="AS454" s="38">
        <f>U454-'Individ-I&amp;O Tables'!V525</f>
        <v>4.4383285269233852E-8</v>
      </c>
      <c r="AT454" s="200">
        <f>V454-'Individ-I&amp;O Tables'!W525</f>
        <v>5.9802246044071694E-8</v>
      </c>
    </row>
    <row r="455" spans="1:46" ht="15" x14ac:dyDescent="0.2">
      <c r="A455" s="198">
        <v>2022</v>
      </c>
      <c r="B455" s="57">
        <f>'4.Stata-DNSP&amp;State'!Z396</f>
        <v>0.8922724723815918</v>
      </c>
      <c r="C455" s="54">
        <f>'4.Stata-DNSP&amp;State'!AA396</f>
        <v>1.1545963287353516</v>
      </c>
      <c r="D455" s="54">
        <f>'4.Stata-DNSP&amp;State'!AB396</f>
        <v>1.192453145980835</v>
      </c>
      <c r="E455" s="54">
        <f>'4.Stata-DNSP&amp;State'!AC396</f>
        <v>1.0610122680664063</v>
      </c>
      <c r="F455" s="54">
        <f>'4.Stata-DNSP&amp;State'!AD396</f>
        <v>1.0347200632095337</v>
      </c>
      <c r="G455" s="54"/>
      <c r="H455" s="55">
        <f>'4.Stata-DNSP&amp;State'!C396</f>
        <v>1.1177901029586792</v>
      </c>
      <c r="I455" s="54">
        <f>'4.Stata-DNSP&amp;State'!AE396</f>
        <v>1.4993512630462646</v>
      </c>
      <c r="J455" s="54">
        <f>'4.Stata-DNSP&amp;State'!AF396</f>
        <v>1.0900784730911255</v>
      </c>
      <c r="K455" s="54">
        <f>'4.Stata-DNSP&amp;State'!AG396</f>
        <v>0.99039864540100098</v>
      </c>
      <c r="L455" s="54">
        <f>'4.Stata-DNSP&amp;State'!AH396</f>
        <v>1.319849967956543</v>
      </c>
      <c r="M455" s="54">
        <f>'4.Stata-DNSP&amp;State'!AI396</f>
        <v>1.5993728637695313</v>
      </c>
      <c r="N455" s="54">
        <f>'4.Stata-DNSP&amp;State'!AJ396</f>
        <v>1.4100586175918579</v>
      </c>
      <c r="O455" s="54">
        <f>'4.Stata-DNSP&amp;State'!D396</f>
        <v>1.4024159908294678</v>
      </c>
      <c r="P455" s="57">
        <f t="shared" si="281"/>
        <v>0.74551583108526598</v>
      </c>
      <c r="Q455" s="54">
        <f t="shared" si="282"/>
        <v>1.025421683439883</v>
      </c>
      <c r="R455" s="54">
        <f t="shared" si="283"/>
        <v>1.1286264456733974</v>
      </c>
      <c r="S455" s="54">
        <f t="shared" si="284"/>
        <v>0.84690694404402433</v>
      </c>
      <c r="T455" s="54">
        <f t="shared" si="285"/>
        <v>0.69889275245309657</v>
      </c>
      <c r="U455" s="54">
        <f t="shared" si="286"/>
        <v>0.79272598246140713</v>
      </c>
      <c r="V455" s="55">
        <f>'4.Stata-DNSP&amp;State'!I396</f>
        <v>0.82174092531204224</v>
      </c>
      <c r="Y455" s="198">
        <v>2022</v>
      </c>
      <c r="Z455" s="202">
        <f>B455-'Individ-I&amp;O Tables'!B526</f>
        <v>-2.2761840823282142E-7</v>
      </c>
      <c r="AA455" s="38">
        <f>C455-'Individ-I&amp;O Tables'!C526</f>
        <v>3.2873535160682366E-7</v>
      </c>
      <c r="AB455" s="38">
        <f>D455-'Individ-I&amp;O Tables'!D526</f>
        <v>1.4598083497574521E-7</v>
      </c>
      <c r="AC455" s="38">
        <f>E455-'Individ-I&amp;O Tables'!E526</f>
        <v>2.6806640618382005E-7</v>
      </c>
      <c r="AD455" s="38">
        <f>F455-'Individ-I&amp;O Tables'!F526</f>
        <v>6.320953360727799E-8</v>
      </c>
      <c r="AE455" s="38"/>
      <c r="AF455" s="200">
        <f>H455-'Individ-I&amp;O Tables'!H526</f>
        <v>1.0295867913789891E-7</v>
      </c>
      <c r="AG455" s="38">
        <f>I455-'Individ-I&amp;O Tables'!I526</f>
        <v>2.6304626454809465E-7</v>
      </c>
      <c r="AH455" s="38">
        <f>J455-'Individ-I&amp;O Tables'!J526</f>
        <v>4.7309112538584941E-7</v>
      </c>
      <c r="AI455" s="38">
        <f>K455-'Individ-I&amp;O Tables'!K526</f>
        <v>4.5401000958733562E-8</v>
      </c>
      <c r="AJ455" s="38">
        <f>L455-'Individ-I&amp;O Tables'!L526</f>
        <v>-3.2043456998920306E-8</v>
      </c>
      <c r="AK455" s="38">
        <f>M455-'Individ-I&amp;O Tables'!M526</f>
        <v>-1.3623046868360689E-7</v>
      </c>
      <c r="AL455" s="38">
        <f>N455-'Individ-I&amp;O Tables'!N526</f>
        <v>-3.8240814204115736E-7</v>
      </c>
      <c r="AM455" s="38">
        <f>O455-'Individ-I&amp;O Tables'!P526</f>
        <v>-9.1705323335133926E-9</v>
      </c>
      <c r="AN455" s="202">
        <f>P455-'Individ-I&amp;O Tables'!Q526</f>
        <v>1.3108526597527259E-7</v>
      </c>
      <c r="AO455" s="38">
        <f>Q455-'Individ-I&amp;O Tables'!R526</f>
        <v>-3.1656011700853526E-7</v>
      </c>
      <c r="AP455" s="38">
        <f>R455-'Individ-I&amp;O Tables'!S526</f>
        <v>4.4567339751999668E-7</v>
      </c>
      <c r="AQ455" s="38">
        <f>S455-'Individ-I&amp;O Tables'!T526</f>
        <v>2.4404402432232075E-7</v>
      </c>
      <c r="AR455" s="38">
        <f>T455-'Individ-I&amp;O Tables'!U526</f>
        <v>2.5245309653865178E-7</v>
      </c>
      <c r="AS455" s="38">
        <f>U455-'Individ-I&amp;O Tables'!V526</f>
        <v>8.2461407147071952E-8</v>
      </c>
      <c r="AT455" s="200">
        <f>V455-'Individ-I&amp;O Tables'!W526</f>
        <v>1.2531204218735326E-7</v>
      </c>
    </row>
    <row r="456" spans="1:46" ht="15" x14ac:dyDescent="0.2">
      <c r="A456" s="53">
        <v>2023</v>
      </c>
      <c r="B456" s="57">
        <f>'4.Stata-DNSP&amp;State'!Z397</f>
        <v>0.89538717269897461</v>
      </c>
      <c r="C456" s="54">
        <f>'4.Stata-DNSP&amp;State'!AA397</f>
        <v>1.1545963287353516</v>
      </c>
      <c r="D456" s="54">
        <f>'4.Stata-DNSP&amp;State'!AB397</f>
        <v>1.2026362419128418</v>
      </c>
      <c r="E456" s="54">
        <f>'4.Stata-DNSP&amp;State'!AC397</f>
        <v>1.0646076202392578</v>
      </c>
      <c r="F456" s="54">
        <f>'4.Stata-DNSP&amp;State'!AD397</f>
        <v>1.0975286960601807</v>
      </c>
      <c r="G456" s="54"/>
      <c r="H456" s="55">
        <f>'4.Stata-DNSP&amp;State'!C397</f>
        <v>1.1103886365890503</v>
      </c>
      <c r="I456" s="54">
        <f>'4.Stata-DNSP&amp;State'!AE397</f>
        <v>1.7440750598907471</v>
      </c>
      <c r="J456" s="54">
        <f>'4.Stata-DNSP&amp;State'!AF397</f>
        <v>1.0888147354125977</v>
      </c>
      <c r="K456" s="54">
        <f>'4.Stata-DNSP&amp;State'!AG397</f>
        <v>0.98810428380966187</v>
      </c>
      <c r="L456" s="54">
        <f>'4.Stata-DNSP&amp;State'!AH397</f>
        <v>1.3314598798751831</v>
      </c>
      <c r="M456" s="54">
        <f>'4.Stata-DNSP&amp;State'!AI397</f>
        <v>1.633211612701416</v>
      </c>
      <c r="N456" s="54">
        <f>'4.Stata-DNSP&amp;State'!AJ397</f>
        <v>1.4237939119338989</v>
      </c>
      <c r="O456" s="54">
        <f>'4.Stata-DNSP&amp;State'!D397</f>
        <v>1.4986534118652344</v>
      </c>
      <c r="P456" s="57">
        <f t="shared" si="281"/>
        <v>0.63666333068176983</v>
      </c>
      <c r="Q456" s="54">
        <f t="shared" si="282"/>
        <v>1.0198141157304208</v>
      </c>
      <c r="R456" s="54">
        <f t="shared" si="283"/>
        <v>1.1237565252808317</v>
      </c>
      <c r="S456" s="54">
        <f t="shared" si="284"/>
        <v>0.83396327097226763</v>
      </c>
      <c r="T456" s="54">
        <f t="shared" si="285"/>
        <v>0.67988044412224724</v>
      </c>
      <c r="U456" s="54">
        <f t="shared" si="286"/>
        <v>0.77988016895004197</v>
      </c>
      <c r="V456" s="55">
        <f>'4.Stata-DNSP&amp;State'!I397</f>
        <v>0.80821770429611206</v>
      </c>
      <c r="Y456" s="53">
        <v>2023</v>
      </c>
      <c r="Z456" s="202">
        <f>B456-'Individ-I&amp;O Tables'!B527</f>
        <v>-1.2730102538771604E-7</v>
      </c>
      <c r="AA456" s="38">
        <f>C456-'Individ-I&amp;O Tables'!C527</f>
        <v>3.2873535160682366E-7</v>
      </c>
      <c r="AB456" s="38">
        <f>D456-'Individ-I&amp;O Tables'!D527</f>
        <v>2.4191284175856254E-7</v>
      </c>
      <c r="AC456" s="38">
        <f>E456-'Individ-I&amp;O Tables'!E527</f>
        <v>-3.7976074218626366E-7</v>
      </c>
      <c r="AD456" s="38">
        <f>F456-'Individ-I&amp;O Tables'!F527</f>
        <v>-3.039398193127596E-7</v>
      </c>
      <c r="AE456" s="38"/>
      <c r="AF456" s="200">
        <f>H456-'Individ-I&amp;O Tables'!H527</f>
        <v>6.3658905036234614E-7</v>
      </c>
      <c r="AG456" s="38">
        <f>I456-'Individ-I&amp;O Tables'!I527</f>
        <v>5.9890747028390479E-8</v>
      </c>
      <c r="AH456" s="38">
        <f>J456-'Individ-I&amp;O Tables'!J527</f>
        <v>-2.6458740243207046E-7</v>
      </c>
      <c r="AI456" s="38">
        <f>K456-'Individ-I&amp;O Tables'!K527</f>
        <v>-1.6190338181232278E-8</v>
      </c>
      <c r="AJ456" s="38">
        <f>L456-'Individ-I&amp;O Tables'!L527</f>
        <v>-1.2012481698242539E-7</v>
      </c>
      <c r="AK456" s="38">
        <f>M456-'Individ-I&amp;O Tables'!M527</f>
        <v>-3.8729858409247697E-7</v>
      </c>
      <c r="AL456" s="38">
        <f>N456-'Individ-I&amp;O Tables'!N527</f>
        <v>-8.8066101078254633E-8</v>
      </c>
      <c r="AM456" s="38">
        <f>O456-'Individ-I&amp;O Tables'!P527</f>
        <v>4.1186523436209654E-7</v>
      </c>
      <c r="AN456" s="202">
        <f>P456-'Individ-I&amp;O Tables'!Q527</f>
        <v>1.306817698498719E-7</v>
      </c>
      <c r="AO456" s="38">
        <f>Q456-'Individ-I&amp;O Tables'!R527</f>
        <v>1.1573042080215146E-7</v>
      </c>
      <c r="AP456" s="38">
        <f>R456-'Individ-I&amp;O Tables'!S527</f>
        <v>5.2528083172020956E-7</v>
      </c>
      <c r="AQ456" s="38">
        <f>S456-'Individ-I&amp;O Tables'!T527</f>
        <v>2.7097226762418103E-7</v>
      </c>
      <c r="AR456" s="38">
        <f>T456-'Individ-I&amp;O Tables'!U527</f>
        <v>2.4412224719494446E-7</v>
      </c>
      <c r="AS456" s="38">
        <f>U456-'Individ-I&amp;O Tables'!V527</f>
        <v>6.8950042009241486E-8</v>
      </c>
      <c r="AT456" s="200">
        <f>V456-'Individ-I&amp;O Tables'!W527</f>
        <v>4.2961120216844506E-9</v>
      </c>
    </row>
    <row r="457" spans="1:46" ht="15" x14ac:dyDescent="0.2">
      <c r="A457" s="53">
        <v>2024</v>
      </c>
      <c r="B457" s="57">
        <f>'4.Stata-DNSP&amp;State'!Z398</f>
        <v>0.88818758726119995</v>
      </c>
      <c r="C457" s="54">
        <f>'4.Stata-DNSP&amp;State'!AA398</f>
        <v>1.1545963287353516</v>
      </c>
      <c r="D457" s="54">
        <f>'4.Stata-DNSP&amp;State'!AB398</f>
        <v>1.2142548561096191</v>
      </c>
      <c r="E457" s="54">
        <f>'4.Stata-DNSP&amp;State'!AC398</f>
        <v>1.067731499671936</v>
      </c>
      <c r="F457" s="54">
        <f>'4.Stata-DNSP&amp;State'!AD398</f>
        <v>1.1033804416656494</v>
      </c>
      <c r="G457" s="54"/>
      <c r="H457" s="55">
        <f>'4.Stata-DNSP&amp;State'!C398</f>
        <v>1.110950231552124</v>
      </c>
      <c r="I457" s="54">
        <f>'4.Stata-DNSP&amp;State'!AE398</f>
        <v>1.7786333560943604</v>
      </c>
      <c r="J457" s="54">
        <f>'4.Stata-DNSP&amp;State'!AF398</f>
        <v>1.0830659866333008</v>
      </c>
      <c r="K457" s="54">
        <f>'4.Stata-DNSP&amp;State'!AG398</f>
        <v>0.986469566822052</v>
      </c>
      <c r="L457" s="54">
        <f>'4.Stata-DNSP&amp;State'!AH398</f>
        <v>1.3414160013198853</v>
      </c>
      <c r="M457" s="54">
        <f>'4.Stata-DNSP&amp;State'!AI398</f>
        <v>1.6647794246673584</v>
      </c>
      <c r="N457" s="54">
        <f>'4.Stata-DNSP&amp;State'!AJ398</f>
        <v>1.4527096748352051</v>
      </c>
      <c r="O457" s="54">
        <f>'4.Stata-DNSP&amp;State'!D398</f>
        <v>1.5187580585479736</v>
      </c>
      <c r="P457" s="57">
        <f t="shared" si="281"/>
        <v>0.62460890421599946</v>
      </c>
      <c r="Q457" s="54">
        <f t="shared" si="282"/>
        <v>1.0257456565555172</v>
      </c>
      <c r="R457" s="54">
        <f t="shared" si="283"/>
        <v>1.1261880436221576</v>
      </c>
      <c r="S457" s="54">
        <f t="shared" si="284"/>
        <v>0.82819217189820715</v>
      </c>
      <c r="T457" s="54">
        <f t="shared" si="285"/>
        <v>0.66732578207716875</v>
      </c>
      <c r="U457" s="54">
        <f t="shared" si="286"/>
        <v>0.76474346581201769</v>
      </c>
      <c r="V457" s="55">
        <f>'4.Stata-DNSP&amp;State'!I398</f>
        <v>0.79815852642059326</v>
      </c>
      <c r="Y457" s="53">
        <v>2024</v>
      </c>
      <c r="Z457" s="202">
        <f>B457-'Individ-I&amp;O Tables'!B528</f>
        <v>-1.12738800073231E-7</v>
      </c>
      <c r="AA457" s="38">
        <f>C457-'Individ-I&amp;O Tables'!C528</f>
        <v>3.2873535160682366E-7</v>
      </c>
      <c r="AB457" s="38">
        <f>D457-'Individ-I&amp;O Tables'!D528</f>
        <v>-1.4389038094364537E-7</v>
      </c>
      <c r="AC457" s="38">
        <f>E457-'Individ-I&amp;O Tables'!E528</f>
        <v>4.99671936049495E-7</v>
      </c>
      <c r="AD457" s="38">
        <f>F457-'Individ-I&amp;O Tables'!F528</f>
        <v>4.4166564938663555E-7</v>
      </c>
      <c r="AE457" s="38"/>
      <c r="AF457" s="200">
        <f>H457-'Individ-I&amp;O Tables'!H528</f>
        <v>2.3155212391934299E-7</v>
      </c>
      <c r="AG457" s="38">
        <f>I457-'Individ-I&amp;O Tables'!I528</f>
        <v>3.5609436044303777E-7</v>
      </c>
      <c r="AH457" s="38">
        <f>J457-'Individ-I&amp;O Tables'!J528</f>
        <v>-1.3366699302963525E-8</v>
      </c>
      <c r="AI457" s="38">
        <f>K457-'Individ-I&amp;O Tables'!K528</f>
        <v>6.6822052002812882E-8</v>
      </c>
      <c r="AJ457" s="38">
        <f>L457-'Individ-I&amp;O Tables'!L528</f>
        <v>1.3198853121565435E-9</v>
      </c>
      <c r="AK457" s="38">
        <f>M457-'Individ-I&amp;O Tables'!M528</f>
        <v>-5.7533264152809238E-7</v>
      </c>
      <c r="AL457" s="38">
        <f>N457-'Individ-I&amp;O Tables'!N528</f>
        <v>-3.2516479486766059E-7</v>
      </c>
      <c r="AM457" s="38">
        <f>O457-'Individ-I&amp;O Tables'!P528</f>
        <v>5.8547973580402868E-8</v>
      </c>
      <c r="AN457" s="202">
        <f>P457-'Individ-I&amp;O Tables'!Q528</f>
        <v>1.0421599949683724E-7</v>
      </c>
      <c r="AO457" s="38">
        <f>Q457-'Individ-I&amp;O Tables'!R528</f>
        <v>6.5655551728660555E-7</v>
      </c>
      <c r="AP457" s="38">
        <f>R457-'Individ-I&amp;O Tables'!S528</f>
        <v>4.3622157663847361E-8</v>
      </c>
      <c r="AQ457" s="38">
        <f>S457-'Individ-I&amp;O Tables'!T528</f>
        <v>2.7189820717143931E-7</v>
      </c>
      <c r="AR457" s="38">
        <f>T457-'Individ-I&amp;O Tables'!U528</f>
        <v>2.8207716873396294E-7</v>
      </c>
      <c r="AS457" s="38">
        <f>U457-'Individ-I&amp;O Tables'!V528</f>
        <v>1.6581201767174036E-7</v>
      </c>
      <c r="AT457" s="200">
        <f>V457-'Individ-I&amp;O Tables'!W528</f>
        <v>2.6420593268738912E-8</v>
      </c>
    </row>
    <row r="458" spans="1:46" x14ac:dyDescent="0.2">
      <c r="A458" s="37"/>
      <c r="B458" s="34"/>
      <c r="C458" s="34"/>
      <c r="D458" s="34"/>
      <c r="E458" s="34"/>
      <c r="F458" s="34"/>
      <c r="G458" s="34"/>
      <c r="H458" s="34"/>
      <c r="I458" s="34"/>
      <c r="J458" s="9"/>
    </row>
    <row r="459" spans="1:46" x14ac:dyDescent="0.2">
      <c r="A459" s="37"/>
      <c r="B459" s="34"/>
      <c r="C459" s="34"/>
      <c r="D459" s="34"/>
      <c r="E459" s="34"/>
      <c r="F459" s="34"/>
      <c r="G459" s="34"/>
      <c r="H459" s="34"/>
      <c r="I459" s="34"/>
      <c r="J459" s="9"/>
    </row>
    <row r="460" spans="1:46" x14ac:dyDescent="0.2">
      <c r="A460" s="43" t="s">
        <v>546</v>
      </c>
      <c r="B460" s="44"/>
      <c r="C460" s="44"/>
      <c r="D460" s="44"/>
      <c r="E460" s="44"/>
      <c r="F460" s="44"/>
      <c r="G460" s="44"/>
      <c r="H460" s="44"/>
      <c r="I460" s="44"/>
      <c r="J460" s="44"/>
      <c r="K460" s="44"/>
      <c r="L460" s="44"/>
      <c r="M460" s="44"/>
      <c r="N460" s="44"/>
      <c r="O460" s="44"/>
      <c r="P460" s="44"/>
      <c r="Q460" s="44"/>
      <c r="R460" s="44"/>
      <c r="S460" s="44"/>
      <c r="T460" s="44"/>
      <c r="U460" s="44"/>
      <c r="V460" s="44"/>
    </row>
    <row r="461" spans="1:46" x14ac:dyDescent="0.2">
      <c r="A461" s="45"/>
      <c r="B461" s="387" t="s">
        <v>151</v>
      </c>
      <c r="C461" s="387"/>
      <c r="D461" s="387"/>
      <c r="E461" s="387"/>
      <c r="F461" s="387"/>
      <c r="G461" s="387"/>
      <c r="H461" s="388"/>
      <c r="I461" s="389" t="s">
        <v>152</v>
      </c>
      <c r="J461" s="387"/>
      <c r="K461" s="387"/>
      <c r="L461" s="387"/>
      <c r="M461" s="387"/>
      <c r="N461" s="387"/>
      <c r="O461" s="388"/>
      <c r="P461" s="389" t="s">
        <v>153</v>
      </c>
      <c r="Q461" s="387"/>
      <c r="R461" s="387"/>
      <c r="S461" s="387"/>
      <c r="T461" s="387"/>
      <c r="U461" s="387"/>
      <c r="V461" s="388"/>
      <c r="Y461" s="196"/>
      <c r="Z461" s="387" t="s">
        <v>151</v>
      </c>
      <c r="AA461" s="387"/>
      <c r="AB461" s="387"/>
      <c r="AC461" s="387"/>
      <c r="AD461" s="387"/>
      <c r="AE461" s="387"/>
      <c r="AF461" s="387"/>
      <c r="AG461" s="389" t="s">
        <v>152</v>
      </c>
      <c r="AH461" s="387"/>
      <c r="AI461" s="387"/>
      <c r="AJ461" s="387"/>
      <c r="AK461" s="387"/>
      <c r="AL461" s="387"/>
      <c r="AM461" s="388"/>
      <c r="AN461" s="387" t="s">
        <v>153</v>
      </c>
      <c r="AO461" s="387"/>
      <c r="AP461" s="387"/>
      <c r="AQ461" s="387"/>
      <c r="AR461" s="387"/>
      <c r="AS461" s="387"/>
      <c r="AT461" s="388"/>
    </row>
    <row r="462" spans="1:46" ht="30" x14ac:dyDescent="0.2">
      <c r="A462" s="203" t="s">
        <v>7</v>
      </c>
      <c r="B462" s="205" t="s">
        <v>36</v>
      </c>
      <c r="C462" s="205" t="s">
        <v>38</v>
      </c>
      <c r="D462" s="205" t="s">
        <v>13</v>
      </c>
      <c r="E462" s="205" t="s">
        <v>37</v>
      </c>
      <c r="F462" s="205" t="s">
        <v>154</v>
      </c>
      <c r="G462" s="205" t="s">
        <v>41</v>
      </c>
      <c r="H462" s="68" t="s">
        <v>42</v>
      </c>
      <c r="I462" s="67" t="s">
        <v>39</v>
      </c>
      <c r="J462" s="67" t="s">
        <v>156</v>
      </c>
      <c r="K462" s="67" t="s">
        <v>155</v>
      </c>
      <c r="L462" s="67" t="s">
        <v>157</v>
      </c>
      <c r="M462" s="67" t="s">
        <v>158</v>
      </c>
      <c r="N462" s="67" t="s">
        <v>40</v>
      </c>
      <c r="O462" s="68" t="s">
        <v>43</v>
      </c>
      <c r="P462" s="49" t="s">
        <v>39</v>
      </c>
      <c r="Q462" s="50" t="s">
        <v>156</v>
      </c>
      <c r="R462" s="50" t="s">
        <v>155</v>
      </c>
      <c r="S462" s="50" t="s">
        <v>157</v>
      </c>
      <c r="T462" s="50" t="s">
        <v>158</v>
      </c>
      <c r="U462" s="50" t="s">
        <v>40</v>
      </c>
      <c r="V462" s="52" t="s">
        <v>11</v>
      </c>
      <c r="Y462" s="203" t="s">
        <v>7</v>
      </c>
      <c r="Z462" s="115" t="s">
        <v>36</v>
      </c>
      <c r="AA462" s="115" t="s">
        <v>38</v>
      </c>
      <c r="AB462" s="115" t="s">
        <v>13</v>
      </c>
      <c r="AC462" s="115" t="s">
        <v>37</v>
      </c>
      <c r="AD462" s="115" t="s">
        <v>154</v>
      </c>
      <c r="AE462" s="115" t="s">
        <v>41</v>
      </c>
      <c r="AF462" s="115" t="s">
        <v>42</v>
      </c>
      <c r="AG462" s="49" t="s">
        <v>39</v>
      </c>
      <c r="AH462" s="50" t="s">
        <v>156</v>
      </c>
      <c r="AI462" s="50" t="s">
        <v>155</v>
      </c>
      <c r="AJ462" s="50" t="s">
        <v>157</v>
      </c>
      <c r="AK462" s="50" t="s">
        <v>158</v>
      </c>
      <c r="AL462" s="50" t="s">
        <v>40</v>
      </c>
      <c r="AM462" s="51" t="s">
        <v>43</v>
      </c>
      <c r="AN462" s="50" t="s">
        <v>39</v>
      </c>
      <c r="AO462" s="50" t="s">
        <v>156</v>
      </c>
      <c r="AP462" s="50" t="s">
        <v>155</v>
      </c>
      <c r="AQ462" s="50" t="s">
        <v>157</v>
      </c>
      <c r="AR462" s="50" t="s">
        <v>158</v>
      </c>
      <c r="AS462" s="50" t="s">
        <v>40</v>
      </c>
      <c r="AT462" s="52" t="s">
        <v>11</v>
      </c>
    </row>
    <row r="463" spans="1:46" ht="15" x14ac:dyDescent="0.2">
      <c r="A463" s="239">
        <v>2006</v>
      </c>
      <c r="B463" s="59">
        <f>'4.Stata-DNSP&amp;State'!Z401</f>
        <v>1</v>
      </c>
      <c r="C463" s="59">
        <f>'4.Stata-DNSP&amp;State'!AA401</f>
        <v>1</v>
      </c>
      <c r="D463" s="59">
        <f>'4.Stata-DNSP&amp;State'!AB401</f>
        <v>1</v>
      </c>
      <c r="E463" s="59">
        <f>'4.Stata-DNSP&amp;State'!AC401</f>
        <v>1</v>
      </c>
      <c r="F463" s="59">
        <f>'4.Stata-DNSP&amp;State'!AD401</f>
        <v>1</v>
      </c>
      <c r="G463" s="59"/>
      <c r="H463" s="59">
        <f>'4.Stata-DNSP&amp;State'!C401</f>
        <v>1</v>
      </c>
      <c r="I463" s="56">
        <f>'4.Stata-DNSP&amp;State'!AE401</f>
        <v>1</v>
      </c>
      <c r="J463" s="59">
        <f>'4.Stata-DNSP&amp;State'!AF401</f>
        <v>1</v>
      </c>
      <c r="K463" s="59">
        <f>'4.Stata-DNSP&amp;State'!AG401</f>
        <v>1</v>
      </c>
      <c r="L463" s="59">
        <f>'4.Stata-DNSP&amp;State'!AH401</f>
        <v>1</v>
      </c>
      <c r="M463" s="59">
        <f>'4.Stata-DNSP&amp;State'!AI401</f>
        <v>1</v>
      </c>
      <c r="N463" s="59">
        <f>'4.Stata-DNSP&amp;State'!AJ401</f>
        <v>1</v>
      </c>
      <c r="O463" s="60">
        <f>'4.Stata-DNSP&amp;State'!D401</f>
        <v>1</v>
      </c>
      <c r="P463" s="59">
        <f t="shared" ref="P463:P474" si="287">$H463/I463</f>
        <v>1</v>
      </c>
      <c r="Q463" s="59">
        <f t="shared" ref="Q463:Q474" si="288">$H463/J463</f>
        <v>1</v>
      </c>
      <c r="R463" s="59">
        <f t="shared" ref="R463:R474" si="289">$H463/K463</f>
        <v>1</v>
      </c>
      <c r="S463" s="59">
        <f t="shared" ref="S463:S474" si="290">$H463/L463</f>
        <v>1</v>
      </c>
      <c r="T463" s="59">
        <f t="shared" ref="T463:T474" si="291">$H463/M463</f>
        <v>1</v>
      </c>
      <c r="U463" s="59">
        <f t="shared" ref="U463:U474" si="292">$H463/N463</f>
        <v>1</v>
      </c>
      <c r="V463" s="60">
        <f>'4.Stata-DNSP&amp;State'!I401</f>
        <v>1</v>
      </c>
      <c r="Y463" s="292">
        <v>2006</v>
      </c>
      <c r="Z463" s="201">
        <f>B463-'Individ-I&amp;O Tables'!B538</f>
        <v>0</v>
      </c>
      <c r="AA463" s="110">
        <f>C463-'Individ-I&amp;O Tables'!C538</f>
        <v>0</v>
      </c>
      <c r="AB463" s="110">
        <f>D463-'Individ-I&amp;O Tables'!D538</f>
        <v>0</v>
      </c>
      <c r="AC463" s="110">
        <f>E463-'Individ-I&amp;O Tables'!E538</f>
        <v>0</v>
      </c>
      <c r="AD463" s="110">
        <f>F463-'Individ-I&amp;O Tables'!F538</f>
        <v>0</v>
      </c>
      <c r="AE463" s="110"/>
      <c r="AF463" s="199">
        <f>H463-'Individ-I&amp;O Tables'!H538</f>
        <v>0</v>
      </c>
      <c r="AG463" s="110">
        <f>I463-'Individ-I&amp;O Tables'!I538</f>
        <v>0</v>
      </c>
      <c r="AH463" s="110">
        <f>J463-'Individ-I&amp;O Tables'!J538</f>
        <v>0</v>
      </c>
      <c r="AI463" s="110">
        <f>K463-'Individ-I&amp;O Tables'!K538</f>
        <v>0</v>
      </c>
      <c r="AJ463" s="110">
        <f>L463-'Individ-I&amp;O Tables'!L538</f>
        <v>0</v>
      </c>
      <c r="AK463" s="110">
        <f>M463-'Individ-I&amp;O Tables'!M538</f>
        <v>0</v>
      </c>
      <c r="AL463" s="110">
        <f>N463-'Individ-I&amp;O Tables'!N538</f>
        <v>0</v>
      </c>
      <c r="AM463" s="110">
        <f>O463-'Individ-I&amp;O Tables'!P538</f>
        <v>0</v>
      </c>
      <c r="AN463" s="201">
        <f>P463-'Individ-I&amp;O Tables'!Q538</f>
        <v>0</v>
      </c>
      <c r="AO463" s="110">
        <f>Q463-'Individ-I&amp;O Tables'!R538</f>
        <v>0</v>
      </c>
      <c r="AP463" s="110">
        <f>R463-'Individ-I&amp;O Tables'!S538</f>
        <v>0</v>
      </c>
      <c r="AQ463" s="110">
        <f>S463-'Individ-I&amp;O Tables'!T538</f>
        <v>0</v>
      </c>
      <c r="AR463" s="110">
        <f>T463-'Individ-I&amp;O Tables'!U538</f>
        <v>0</v>
      </c>
      <c r="AS463" s="110">
        <f>U463-'Individ-I&amp;O Tables'!V538</f>
        <v>0</v>
      </c>
      <c r="AT463" s="199">
        <f>V463-'Individ-I&amp;O Tables'!W538</f>
        <v>0</v>
      </c>
    </row>
    <row r="464" spans="1:46" ht="15" x14ac:dyDescent="0.2">
      <c r="A464" s="204">
        <v>2007</v>
      </c>
      <c r="B464" s="54">
        <f>'4.Stata-DNSP&amp;State'!Z402</f>
        <v>0.9928971529006958</v>
      </c>
      <c r="C464" s="54">
        <f>'4.Stata-DNSP&amp;State'!AA402</f>
        <v>1.0799623727798462</v>
      </c>
      <c r="D464" s="54">
        <f>'4.Stata-DNSP&amp;State'!AB402</f>
        <v>1.0193177461624146</v>
      </c>
      <c r="E464" s="54">
        <f>'4.Stata-DNSP&amp;State'!AC402</f>
        <v>1.0000094175338745</v>
      </c>
      <c r="F464" s="54">
        <f>'4.Stata-DNSP&amp;State'!AD402</f>
        <v>1.3359240293502808</v>
      </c>
      <c r="G464" s="54"/>
      <c r="H464" s="54">
        <f>'4.Stata-DNSP&amp;State'!C402</f>
        <v>0.988686203956604</v>
      </c>
      <c r="I464" s="57">
        <f>'4.Stata-DNSP&amp;State'!AE402</f>
        <v>0.99813312292098999</v>
      </c>
      <c r="J464" s="54">
        <f>'4.Stata-DNSP&amp;State'!AF402</f>
        <v>1</v>
      </c>
      <c r="K464" s="54">
        <f>'4.Stata-DNSP&amp;State'!AG402</f>
        <v>1</v>
      </c>
      <c r="L464" s="54">
        <f>'4.Stata-DNSP&amp;State'!AH402</f>
        <v>1</v>
      </c>
      <c r="M464" s="54">
        <f>'4.Stata-DNSP&amp;State'!AI402</f>
        <v>1.000258207321167</v>
      </c>
      <c r="N464" s="54">
        <f>'4.Stata-DNSP&amp;State'!AJ402</f>
        <v>1.0371992588043213</v>
      </c>
      <c r="O464" s="55">
        <f>'4.Stata-DNSP&amp;State'!D402</f>
        <v>1.0074648857116699</v>
      </c>
      <c r="P464" s="54">
        <f t="shared" si="287"/>
        <v>0.9905354118128652</v>
      </c>
      <c r="Q464" s="54">
        <f t="shared" si="288"/>
        <v>0.988686203956604</v>
      </c>
      <c r="R464" s="54">
        <f t="shared" si="289"/>
        <v>0.988686203956604</v>
      </c>
      <c r="S464" s="54">
        <f t="shared" si="290"/>
        <v>0.988686203956604</v>
      </c>
      <c r="T464" s="54">
        <f t="shared" si="291"/>
        <v>0.98843098384010819</v>
      </c>
      <c r="U464" s="54">
        <f t="shared" si="292"/>
        <v>0.95322687088723634</v>
      </c>
      <c r="V464" s="55">
        <f>'4.Stata-DNSP&amp;State'!I402</f>
        <v>0.97572004795074463</v>
      </c>
      <c r="Y464" s="198">
        <v>2007</v>
      </c>
      <c r="Z464" s="202">
        <f>B464-'Individ-I&amp;O Tables'!B539</f>
        <v>5.2900695823865362E-8</v>
      </c>
      <c r="AA464" s="38">
        <f>C464-'Individ-I&amp;O Tables'!C539</f>
        <v>3.727798461028442E-7</v>
      </c>
      <c r="AB464" s="38">
        <f>D464-'Individ-I&amp;O Tables'!D539</f>
        <v>-2.5383758539554435E-7</v>
      </c>
      <c r="AC464" s="38">
        <f>E464-'Individ-I&amp;O Tables'!E539</f>
        <v>4.1753387458598468E-7</v>
      </c>
      <c r="AD464" s="38">
        <f>F464-'Individ-I&amp;O Tables'!F539</f>
        <v>2.9350280872364465E-8</v>
      </c>
      <c r="AE464" s="38"/>
      <c r="AF464" s="200">
        <f>H464-'Individ-I&amp;O Tables'!H539</f>
        <v>-3.9604339596710503E-7</v>
      </c>
      <c r="AG464" s="38">
        <f>I464-'Individ-I&amp;O Tables'!I539</f>
        <v>2.292098999490122E-8</v>
      </c>
      <c r="AH464" s="38">
        <f>J464-'Individ-I&amp;O Tables'!J539</f>
        <v>0</v>
      </c>
      <c r="AI464" s="38">
        <f>K464-'Individ-I&amp;O Tables'!K539</f>
        <v>0</v>
      </c>
      <c r="AJ464" s="38">
        <f>L464-'Individ-I&amp;O Tables'!L539</f>
        <v>0</v>
      </c>
      <c r="AK464" s="38">
        <f>M464-'Individ-I&amp;O Tables'!M539</f>
        <v>2.0732116690069802E-7</v>
      </c>
      <c r="AL464" s="38">
        <f>N464-'Individ-I&amp;O Tables'!N539</f>
        <v>2.5880432130698239E-7</v>
      </c>
      <c r="AM464" s="38">
        <f>O464-'Individ-I&amp;O Tables'!P539</f>
        <v>-1.1428833013304995E-7</v>
      </c>
      <c r="AN464" s="202">
        <f>P464-'Individ-I&amp;O Tables'!Q539</f>
        <v>-3.8818713476995725E-7</v>
      </c>
      <c r="AO464" s="38">
        <f>Q464-'Individ-I&amp;O Tables'!R539</f>
        <v>-3.9604339596710503E-7</v>
      </c>
      <c r="AP464" s="38">
        <f>R464-'Individ-I&amp;O Tables'!S539</f>
        <v>-3.9604339596710503E-7</v>
      </c>
      <c r="AQ464" s="38">
        <f>S464-'Individ-I&amp;O Tables'!T539</f>
        <v>-3.9604339596710503E-7</v>
      </c>
      <c r="AR464" s="38">
        <f>T464-'Individ-I&amp;O Tables'!U539</f>
        <v>-3.1615989182220972E-7</v>
      </c>
      <c r="AS464" s="38">
        <f>U464-'Individ-I&amp;O Tables'!V539</f>
        <v>-3.291127637083946E-7</v>
      </c>
      <c r="AT464" s="200">
        <f>V464-'Individ-I&amp;O Tables'!W539</f>
        <v>-3.5204925541432175E-7</v>
      </c>
    </row>
    <row r="465" spans="1:46" ht="15" x14ac:dyDescent="0.2">
      <c r="A465" s="204">
        <v>2008</v>
      </c>
      <c r="B465" s="54">
        <f>'4.Stata-DNSP&amp;State'!Z403</f>
        <v>0.9982866644859314</v>
      </c>
      <c r="C465" s="54">
        <f>'4.Stata-DNSP&amp;State'!AA403</f>
        <v>1.0856068134307861</v>
      </c>
      <c r="D465" s="54">
        <f>'4.Stata-DNSP&amp;State'!AB403</f>
        <v>1.0390266180038452</v>
      </c>
      <c r="E465" s="54">
        <f>'4.Stata-DNSP&amp;State'!AC403</f>
        <v>1.0000094175338745</v>
      </c>
      <c r="F465" s="54">
        <f>'4.Stata-DNSP&amp;State'!AD403</f>
        <v>1.3774973154067993</v>
      </c>
      <c r="G465" s="54"/>
      <c r="H465" s="54">
        <f>'4.Stata-DNSP&amp;State'!C403</f>
        <v>0.98972946405410767</v>
      </c>
      <c r="I465" s="57">
        <f>'4.Stata-DNSP&amp;State'!AE403</f>
        <v>1.0079412460327148</v>
      </c>
      <c r="J465" s="54">
        <f>'4.Stata-DNSP&amp;State'!AF403</f>
        <v>1</v>
      </c>
      <c r="K465" s="54">
        <f>'4.Stata-DNSP&amp;State'!AG403</f>
        <v>1</v>
      </c>
      <c r="L465" s="54">
        <f>'4.Stata-DNSP&amp;State'!AH403</f>
        <v>1</v>
      </c>
      <c r="M465" s="54">
        <f>'4.Stata-DNSP&amp;State'!AI403</f>
        <v>1.000258207321167</v>
      </c>
      <c r="N465" s="54">
        <f>'4.Stata-DNSP&amp;State'!AJ403</f>
        <v>1.0877617597579956</v>
      </c>
      <c r="O465" s="55">
        <f>'4.Stata-DNSP&amp;State'!D403</f>
        <v>1.0243688821792603</v>
      </c>
      <c r="P465" s="54">
        <f t="shared" si="287"/>
        <v>0.98193170281473319</v>
      </c>
      <c r="Q465" s="54">
        <f t="shared" si="288"/>
        <v>0.98972946405410767</v>
      </c>
      <c r="R465" s="54">
        <f t="shared" si="289"/>
        <v>0.98972946405410767</v>
      </c>
      <c r="S465" s="54">
        <f t="shared" si="290"/>
        <v>0.98972946405410767</v>
      </c>
      <c r="T465" s="54">
        <f t="shared" si="291"/>
        <v>0.98947397462975406</v>
      </c>
      <c r="U465" s="54">
        <f t="shared" si="292"/>
        <v>0.909877052742047</v>
      </c>
      <c r="V465" s="55">
        <f>'4.Stata-DNSP&amp;State'!I403</f>
        <v>0.95682722330093384</v>
      </c>
      <c r="Y465" s="198">
        <v>2008</v>
      </c>
      <c r="Z465" s="202">
        <f>B465-'Individ-I&amp;O Tables'!B540</f>
        <v>6.4485931372537664E-8</v>
      </c>
      <c r="AA465" s="38">
        <f>C465-'Individ-I&amp;O Tables'!C540</f>
        <v>-1.8656921385584724E-7</v>
      </c>
      <c r="AB465" s="38">
        <f>D465-'Individ-I&amp;O Tables'!D540</f>
        <v>-3.8199615470801973E-7</v>
      </c>
      <c r="AC465" s="38">
        <f>E465-'Individ-I&amp;O Tables'!E540</f>
        <v>4.1753387458598468E-7</v>
      </c>
      <c r="AD465" s="38">
        <f>F465-'Individ-I&amp;O Tables'!F540</f>
        <v>3.1540679934494165E-7</v>
      </c>
      <c r="AE465" s="38"/>
      <c r="AF465" s="200">
        <f>H465-'Individ-I&amp;O Tables'!H540</f>
        <v>-1.3594589232113208E-7</v>
      </c>
      <c r="AG465" s="38">
        <f>I465-'Individ-I&amp;O Tables'!I540</f>
        <v>2.4603271486789424E-7</v>
      </c>
      <c r="AH465" s="38">
        <f>J465-'Individ-I&amp;O Tables'!J540</f>
        <v>0</v>
      </c>
      <c r="AI465" s="38">
        <f>K465-'Individ-I&amp;O Tables'!K540</f>
        <v>0</v>
      </c>
      <c r="AJ465" s="38">
        <f>L465-'Individ-I&amp;O Tables'!L540</f>
        <v>0</v>
      </c>
      <c r="AK465" s="38">
        <f>M465-'Individ-I&amp;O Tables'!M540</f>
        <v>2.0732116690069802E-7</v>
      </c>
      <c r="AL465" s="38">
        <f>N465-'Individ-I&amp;O Tables'!N540</f>
        <v>-2.4024200429018094E-7</v>
      </c>
      <c r="AM465" s="38">
        <f>O465-'Individ-I&amp;O Tables'!P540</f>
        <v>-1.178207398311315E-7</v>
      </c>
      <c r="AN465" s="202">
        <f>P465-'Individ-I&amp;O Tables'!Q540</f>
        <v>-1.9718526678147441E-7</v>
      </c>
      <c r="AO465" s="38">
        <f>Q465-'Individ-I&amp;O Tables'!R540</f>
        <v>-1.3594589232113208E-7</v>
      </c>
      <c r="AP465" s="38">
        <f>R465-'Individ-I&amp;O Tables'!S540</f>
        <v>-1.3594589232113208E-7</v>
      </c>
      <c r="AQ465" s="38">
        <f>S465-'Individ-I&amp;O Tables'!T540</f>
        <v>-1.3594589232113208E-7</v>
      </c>
      <c r="AR465" s="38">
        <f>T465-'Individ-I&amp;O Tables'!U540</f>
        <v>-2.537024590409942E-8</v>
      </c>
      <c r="AS465" s="38">
        <f>U465-'Individ-I&amp;O Tables'!V540</f>
        <v>-4.7257952995316543E-8</v>
      </c>
      <c r="AT465" s="200">
        <f>V465-'Individ-I&amp;O Tables'!W540</f>
        <v>2.3300933849057515E-8</v>
      </c>
    </row>
    <row r="466" spans="1:46" ht="15" x14ac:dyDescent="0.2">
      <c r="A466" s="204">
        <v>2009</v>
      </c>
      <c r="B466" s="54">
        <f>'4.Stata-DNSP&amp;State'!Z404</f>
        <v>1.0308808088302612</v>
      </c>
      <c r="C466" s="54">
        <f>'4.Stata-DNSP&amp;State'!AA404</f>
        <v>1.0856068134307861</v>
      </c>
      <c r="D466" s="54">
        <f>'4.Stata-DNSP&amp;State'!AB404</f>
        <v>1.0591343641281128</v>
      </c>
      <c r="E466" s="54">
        <f>'4.Stata-DNSP&amp;State'!AC404</f>
        <v>1.0027298927307129</v>
      </c>
      <c r="F466" s="54">
        <f>'4.Stata-DNSP&amp;State'!AD404</f>
        <v>1.6127728223800659</v>
      </c>
      <c r="G466" s="54"/>
      <c r="H466" s="54">
        <f>'4.Stata-DNSP&amp;State'!C404</f>
        <v>0.96306431293487549</v>
      </c>
      <c r="I466" s="57">
        <f>'4.Stata-DNSP&amp;State'!AE404</f>
        <v>1.1234744787216187</v>
      </c>
      <c r="J466" s="54">
        <f>'4.Stata-DNSP&amp;State'!AF404</f>
        <v>1.0067024230957031</v>
      </c>
      <c r="K466" s="54">
        <f>'4.Stata-DNSP&amp;State'!AG404</f>
        <v>0.99905085563659668</v>
      </c>
      <c r="L466" s="54">
        <f>'4.Stata-DNSP&amp;State'!AH404</f>
        <v>1.4521987438201904</v>
      </c>
      <c r="M466" s="54">
        <f>'4.Stata-DNSP&amp;State'!AI404</f>
        <v>1.0030043125152588</v>
      </c>
      <c r="N466" s="54">
        <f>'4.Stata-DNSP&amp;State'!AJ404</f>
        <v>1.1326371431350708</v>
      </c>
      <c r="O466" s="55">
        <f>'4.Stata-DNSP&amp;State'!D404</f>
        <v>1.0817108154296875</v>
      </c>
      <c r="P466" s="54">
        <f t="shared" si="287"/>
        <v>0.8572195730077723</v>
      </c>
      <c r="Q466" s="54">
        <f t="shared" si="288"/>
        <v>0.95665242363613623</v>
      </c>
      <c r="R466" s="54">
        <f t="shared" si="289"/>
        <v>0.96397926842393777</v>
      </c>
      <c r="S466" s="54">
        <f t="shared" si="290"/>
        <v>0.66317666024239519</v>
      </c>
      <c r="T466" s="54">
        <f t="shared" si="291"/>
        <v>0.96017963324581845</v>
      </c>
      <c r="U466" s="54">
        <f t="shared" si="292"/>
        <v>0.85028494674752764</v>
      </c>
      <c r="V466" s="55">
        <f>'4.Stata-DNSP&amp;State'!I404</f>
        <v>0.91261821985244751</v>
      </c>
      <c r="Y466" s="198">
        <v>2009</v>
      </c>
      <c r="Z466" s="202">
        <f>B466-'Individ-I&amp;O Tables'!B541</f>
        <v>-1.9116973870580978E-7</v>
      </c>
      <c r="AA466" s="38">
        <f>C466-'Individ-I&amp;O Tables'!C541</f>
        <v>-1.8656921385584724E-7</v>
      </c>
      <c r="AB466" s="38">
        <f>D466-'Individ-I&amp;O Tables'!D541</f>
        <v>3.6412811277308776E-7</v>
      </c>
      <c r="AC466" s="38">
        <f>E466-'Individ-I&amp;O Tables'!E541</f>
        <v>-1.0726928700854899E-7</v>
      </c>
      <c r="AD466" s="38">
        <f>F466-'Individ-I&amp;O Tables'!F541</f>
        <v>-1.7761993409415311E-7</v>
      </c>
      <c r="AE466" s="38"/>
      <c r="AF466" s="200">
        <f>H466-'Individ-I&amp;O Tables'!H541</f>
        <v>1.1293487545138703E-7</v>
      </c>
      <c r="AG466" s="38">
        <f>I466-'Individ-I&amp;O Tables'!I541</f>
        <v>4.7872161856865603E-7</v>
      </c>
      <c r="AH466" s="38">
        <f>J466-'Individ-I&amp;O Tables'!J541</f>
        <v>4.2309570313925349E-7</v>
      </c>
      <c r="AI466" s="38">
        <f>K466-'Individ-I&amp;O Tables'!K541</f>
        <v>5.5636596663077853E-8</v>
      </c>
      <c r="AJ466" s="38">
        <f>L466-'Individ-I&amp;O Tables'!L541</f>
        <v>-2.5617980958791975E-7</v>
      </c>
      <c r="AK466" s="38">
        <f>M466-'Individ-I&amp;O Tables'!M541</f>
        <v>3.1251525878239761E-7</v>
      </c>
      <c r="AL466" s="38">
        <f>N466-'Individ-I&amp;O Tables'!N541</f>
        <v>1.4313507090690791E-7</v>
      </c>
      <c r="AM466" s="38">
        <f>O466-'Individ-I&amp;O Tables'!P541</f>
        <v>8.154296875506617E-7</v>
      </c>
      <c r="AN466" s="202">
        <f>P466-'Individ-I&amp;O Tables'!Q541</f>
        <v>-2.6992227675215474E-8</v>
      </c>
      <c r="AO466" s="38">
        <f>Q466-'Individ-I&amp;O Tables'!R541</f>
        <v>1.2363613621779734E-7</v>
      </c>
      <c r="AP466" s="38">
        <f>R466-'Individ-I&amp;O Tables'!S541</f>
        <v>6.8423937737982499E-8</v>
      </c>
      <c r="AQ466" s="38">
        <f>S466-'Individ-I&amp;O Tables'!T541</f>
        <v>6.0242395183429664E-8</v>
      </c>
      <c r="AR466" s="38">
        <f>T466-'Individ-I&amp;O Tables'!U541</f>
        <v>3.3245818431559826E-8</v>
      </c>
      <c r="AS466" s="38">
        <f>U466-'Individ-I&amp;O Tables'!V541</f>
        <v>1.4674752768506494E-7</v>
      </c>
      <c r="AT466" s="200">
        <f>V466-'Individ-I&amp;O Tables'!W541</f>
        <v>-3.8014755243676035E-7</v>
      </c>
    </row>
    <row r="467" spans="1:46" ht="15" x14ac:dyDescent="0.2">
      <c r="A467" s="204">
        <v>2010</v>
      </c>
      <c r="B467" s="54">
        <f>'4.Stata-DNSP&amp;State'!Z405</f>
        <v>1.0217041969299316</v>
      </c>
      <c r="C467" s="54">
        <f>'4.Stata-DNSP&amp;State'!AA405</f>
        <v>1.0856068134307861</v>
      </c>
      <c r="D467" s="54">
        <f>'4.Stata-DNSP&amp;State'!AB405</f>
        <v>1.0796492099761963</v>
      </c>
      <c r="E467" s="54">
        <f>'4.Stata-DNSP&amp;State'!AC405</f>
        <v>1.01988685131073</v>
      </c>
      <c r="F467" s="54">
        <f>'4.Stata-DNSP&amp;State'!AD405</f>
        <v>1.6767280101776123</v>
      </c>
      <c r="G467" s="54"/>
      <c r="H467" s="54">
        <f>'4.Stata-DNSP&amp;State'!C405</f>
        <v>0.96497237682342529</v>
      </c>
      <c r="I467" s="57">
        <f>'4.Stata-DNSP&amp;State'!AE405</f>
        <v>1.333383321762085</v>
      </c>
      <c r="J467" s="54">
        <f>'4.Stata-DNSP&amp;State'!AF405</f>
        <v>1.0067024230957031</v>
      </c>
      <c r="K467" s="54">
        <f>'4.Stata-DNSP&amp;State'!AG405</f>
        <v>1.0184503793716431</v>
      </c>
      <c r="L467" s="54">
        <f>'4.Stata-DNSP&amp;State'!AH405</f>
        <v>1.4589219093322754</v>
      </c>
      <c r="M467" s="54">
        <f>'4.Stata-DNSP&amp;State'!AI405</f>
        <v>1.044023871421814</v>
      </c>
      <c r="N467" s="54">
        <f>'4.Stata-DNSP&amp;State'!AJ405</f>
        <v>1.1817078590393066</v>
      </c>
      <c r="O467" s="55">
        <f>'4.Stata-DNSP&amp;State'!D405</f>
        <v>1.181943416595459</v>
      </c>
      <c r="P467" s="54">
        <f t="shared" si="287"/>
        <v>0.72370215006754446</v>
      </c>
      <c r="Q467" s="54">
        <f t="shared" si="288"/>
        <v>0.95854778401749141</v>
      </c>
      <c r="R467" s="54">
        <f t="shared" si="289"/>
        <v>0.947490811892856</v>
      </c>
      <c r="S467" s="54">
        <f t="shared" si="290"/>
        <v>0.66142839493381611</v>
      </c>
      <c r="T467" s="54">
        <f t="shared" si="291"/>
        <v>0.92428190890814432</v>
      </c>
      <c r="U467" s="54">
        <f t="shared" si="292"/>
        <v>0.81659131691644937</v>
      </c>
      <c r="V467" s="55">
        <f>'4.Stata-DNSP&amp;State'!I405</f>
        <v>0.88649791479110718</v>
      </c>
      <c r="Y467" s="198">
        <v>2010</v>
      </c>
      <c r="Z467" s="202">
        <f>B467-'Individ-I&amp;O Tables'!B542</f>
        <v>1.9692993169506678E-7</v>
      </c>
      <c r="AA467" s="38">
        <f>C467-'Individ-I&amp;O Tables'!C542</f>
        <v>-1.8656921385584724E-7</v>
      </c>
      <c r="AB467" s="38">
        <f>D467-'Individ-I&amp;O Tables'!D542</f>
        <v>2.0997619620821695E-7</v>
      </c>
      <c r="AC467" s="38">
        <f>E467-'Individ-I&amp;O Tables'!E542</f>
        <v>-1.486892700075515E-7</v>
      </c>
      <c r="AD467" s="38">
        <f>F467-'Individ-I&amp;O Tables'!F542</f>
        <v>1.0177612308481798E-8</v>
      </c>
      <c r="AE467" s="38"/>
      <c r="AF467" s="200">
        <f>H467-'Individ-I&amp;O Tables'!H542</f>
        <v>1.7682342534630635E-7</v>
      </c>
      <c r="AG467" s="38">
        <f>I467-'Individ-I&amp;O Tables'!I542</f>
        <v>3.2176208497602943E-7</v>
      </c>
      <c r="AH467" s="38">
        <f>J467-'Individ-I&amp;O Tables'!J542</f>
        <v>4.2309570313925349E-7</v>
      </c>
      <c r="AI467" s="38">
        <f>K467-'Individ-I&amp;O Tables'!K542</f>
        <v>3.7937164298895709E-7</v>
      </c>
      <c r="AJ467" s="38">
        <f>L467-'Individ-I&amp;O Tables'!L542</f>
        <v>-9.0667724661486204E-8</v>
      </c>
      <c r="AK467" s="38">
        <f>M467-'Individ-I&amp;O Tables'!M542</f>
        <v>-1.2857818609823823E-7</v>
      </c>
      <c r="AL467" s="38">
        <f>N467-'Individ-I&amp;O Tables'!N542</f>
        <v>-1.4096069334001982E-7</v>
      </c>
      <c r="AM467" s="38">
        <f>O467-'Individ-I&amp;O Tables'!P542</f>
        <v>4.1659545901850947E-7</v>
      </c>
      <c r="AN467" s="202">
        <f>P467-'Individ-I&amp;O Tables'!Q542</f>
        <v>1.5006754450208604E-7</v>
      </c>
      <c r="AO467" s="38">
        <f>Q467-'Individ-I&amp;O Tables'!R542</f>
        <v>2.8401749141426791E-7</v>
      </c>
      <c r="AP467" s="38">
        <f>R467-'Individ-I&amp;O Tables'!S542</f>
        <v>3.1189285598642869E-7</v>
      </c>
      <c r="AQ467" s="38">
        <f>S467-'Individ-I&amp;O Tables'!T542</f>
        <v>1.949338160889269E-7</v>
      </c>
      <c r="AR467" s="38">
        <f>T467-'Individ-I&amp;O Tables'!U542</f>
        <v>2.0890814433904836E-7</v>
      </c>
      <c r="AS467" s="38">
        <f>U467-'Individ-I&amp;O Tables'!V542</f>
        <v>3.1691644941655994E-7</v>
      </c>
      <c r="AT467" s="200">
        <f>V467-'Individ-I&amp;O Tables'!W542</f>
        <v>1.4791107227907219E-8</v>
      </c>
    </row>
    <row r="468" spans="1:46" ht="15" x14ac:dyDescent="0.2">
      <c r="A468" s="204">
        <v>2011</v>
      </c>
      <c r="B468" s="54">
        <f>'4.Stata-DNSP&amp;State'!Z406</f>
        <v>0.99913328886032104</v>
      </c>
      <c r="C468" s="54">
        <f>'4.Stata-DNSP&amp;State'!AA406</f>
        <v>1.0856068134307861</v>
      </c>
      <c r="D468" s="54">
        <f>'4.Stata-DNSP&amp;State'!AB406</f>
        <v>1.1005792617797852</v>
      </c>
      <c r="E468" s="54">
        <f>'4.Stata-DNSP&amp;State'!AC406</f>
        <v>1.0385291576385498</v>
      </c>
      <c r="F468" s="54">
        <f>'4.Stata-DNSP&amp;State'!AD406</f>
        <v>1.1589434146881104</v>
      </c>
      <c r="G468" s="54"/>
      <c r="H468" s="54">
        <f>'4.Stata-DNSP&amp;State'!C406</f>
        <v>1.0431674718856812</v>
      </c>
      <c r="I468" s="57">
        <f>'4.Stata-DNSP&amp;State'!AE406</f>
        <v>1.2872109413146973</v>
      </c>
      <c r="J468" s="54">
        <f>'4.Stata-DNSP&amp;State'!AF406</f>
        <v>1.0067024230957031</v>
      </c>
      <c r="K468" s="54">
        <f>'4.Stata-DNSP&amp;State'!AG406</f>
        <v>1.0284930467605591</v>
      </c>
      <c r="L468" s="54">
        <f>'4.Stata-DNSP&amp;State'!AH406</f>
        <v>1.6942318677902222</v>
      </c>
      <c r="M468" s="54">
        <f>'4.Stata-DNSP&amp;State'!AI406</f>
        <v>1.0873076915740967</v>
      </c>
      <c r="N468" s="54">
        <f>'4.Stata-DNSP&amp;State'!AJ406</f>
        <v>1.2395424842834473</v>
      </c>
      <c r="O468" s="55">
        <f>'4.Stata-DNSP&amp;State'!D406</f>
        <v>1.1831785440444946</v>
      </c>
      <c r="P468" s="54">
        <f t="shared" si="287"/>
        <v>0.81040910887553408</v>
      </c>
      <c r="Q468" s="54">
        <f t="shared" si="288"/>
        <v>1.0362222717988943</v>
      </c>
      <c r="R468" s="54">
        <f t="shared" si="289"/>
        <v>1.0142678894829109</v>
      </c>
      <c r="S468" s="54">
        <f t="shared" si="290"/>
        <v>0.6157170643037656</v>
      </c>
      <c r="T468" s="54">
        <f t="shared" si="291"/>
        <v>0.95940411345337429</v>
      </c>
      <c r="U468" s="54">
        <f t="shared" si="292"/>
        <v>0.841574601203535</v>
      </c>
      <c r="V468" s="55">
        <f>'4.Stata-DNSP&amp;State'!I406</f>
        <v>0.92982155084609985</v>
      </c>
      <c r="Y468" s="198">
        <v>2011</v>
      </c>
      <c r="Z468" s="202">
        <f>B468-'Individ-I&amp;O Tables'!B543</f>
        <v>8.8860320990313824E-8</v>
      </c>
      <c r="AA468" s="38">
        <f>C468-'Individ-I&amp;O Tables'!C543</f>
        <v>-1.8656921385584724E-7</v>
      </c>
      <c r="AB468" s="38">
        <f>D468-'Individ-I&amp;O Tables'!D543</f>
        <v>2.6177978518227007E-7</v>
      </c>
      <c r="AC468" s="38">
        <f>E468-'Individ-I&amp;O Tables'!E543</f>
        <v>1.5763854976924563E-7</v>
      </c>
      <c r="AD468" s="38">
        <f>F468-'Individ-I&amp;O Tables'!F543</f>
        <v>4.1468811029510277E-7</v>
      </c>
      <c r="AE468" s="38"/>
      <c r="AF468" s="200">
        <f>H468-'Individ-I&amp;O Tables'!H543</f>
        <v>-5.2811431894284055E-7</v>
      </c>
      <c r="AG468" s="38">
        <f>I468-'Individ-I&amp;O Tables'!I543</f>
        <v>-5.8685302839478481E-8</v>
      </c>
      <c r="AH468" s="38">
        <f>J468-'Individ-I&amp;O Tables'!J543</f>
        <v>4.2309570313925349E-7</v>
      </c>
      <c r="AI468" s="38">
        <f>K468-'Individ-I&amp;O Tables'!K543</f>
        <v>4.676055898045206E-8</v>
      </c>
      <c r="AJ468" s="38">
        <f>L468-'Individ-I&amp;O Tables'!L543</f>
        <v>-1.3220977779226928E-7</v>
      </c>
      <c r="AK468" s="38">
        <f>M468-'Individ-I&amp;O Tables'!M543</f>
        <v>-3.0842590326152219E-7</v>
      </c>
      <c r="AL468" s="38">
        <f>N468-'Individ-I&amp;O Tables'!N543</f>
        <v>-5.1571655279580852E-7</v>
      </c>
      <c r="AM468" s="38">
        <f>O468-'Individ-I&amp;O Tables'!P543</f>
        <v>5.4404449456590953E-7</v>
      </c>
      <c r="AN468" s="202">
        <f>P468-'Individ-I&amp;O Tables'!Q543</f>
        <v>-1.9112446592028931E-7</v>
      </c>
      <c r="AO468" s="38">
        <f>Q468-'Individ-I&amp;O Tables'!R543</f>
        <v>2.7179889428019521E-7</v>
      </c>
      <c r="AP468" s="38">
        <f>R468-'Individ-I&amp;O Tables'!S543</f>
        <v>-1.1051708903586643E-7</v>
      </c>
      <c r="AQ468" s="38">
        <f>S468-'Individ-I&amp;O Tables'!T543</f>
        <v>-3.5696234412796457E-8</v>
      </c>
      <c r="AR468" s="38">
        <f>T468-'Individ-I&amp;O Tables'!U543</f>
        <v>-1.8654662570227742E-7</v>
      </c>
      <c r="AS468" s="38">
        <f>U468-'Individ-I&amp;O Tables'!V543</f>
        <v>1.2035350493988517E-9</v>
      </c>
      <c r="AT468" s="200">
        <f>V468-'Individ-I&amp;O Tables'!W543</f>
        <v>-3.491539001254651E-7</v>
      </c>
    </row>
    <row r="469" spans="1:46" ht="15" x14ac:dyDescent="0.2">
      <c r="A469" s="204">
        <v>2012</v>
      </c>
      <c r="B469" s="54">
        <f>'4.Stata-DNSP&amp;State'!Z407</f>
        <v>0.97062551975250244</v>
      </c>
      <c r="C469" s="54">
        <f>'4.Stata-DNSP&amp;State'!AA407</f>
        <v>1.0856068134307861</v>
      </c>
      <c r="D469" s="54">
        <f>'4.Stata-DNSP&amp;State'!AB407</f>
        <v>1.1107132434844971</v>
      </c>
      <c r="E469" s="54">
        <f>'4.Stata-DNSP&amp;State'!AC407</f>
        <v>1.0477229356765747</v>
      </c>
      <c r="F469" s="54">
        <f>'4.Stata-DNSP&amp;State'!AD407</f>
        <v>1.3463191986083984</v>
      </c>
      <c r="G469" s="54"/>
      <c r="H469" s="54">
        <f>'4.Stata-DNSP&amp;State'!C407</f>
        <v>1.0173039436340332</v>
      </c>
      <c r="I469" s="57">
        <f>'4.Stata-DNSP&amp;State'!AE407</f>
        <v>1.433742880821228</v>
      </c>
      <c r="J469" s="54">
        <f>'4.Stata-DNSP&amp;State'!AF407</f>
        <v>1.0067024230957031</v>
      </c>
      <c r="K469" s="54">
        <f>'4.Stata-DNSP&amp;State'!AG407</f>
        <v>1.0354766845703125</v>
      </c>
      <c r="L469" s="54">
        <f>'4.Stata-DNSP&amp;State'!AH407</f>
        <v>1.7412939071655273</v>
      </c>
      <c r="M469" s="54">
        <f>'4.Stata-DNSP&amp;State'!AI407</f>
        <v>1.101740837097168</v>
      </c>
      <c r="N469" s="54">
        <f>'4.Stata-DNSP&amp;State'!AJ407</f>
        <v>1.2733231782913208</v>
      </c>
      <c r="O469" s="55">
        <f>'4.Stata-DNSP&amp;State'!D407</f>
        <v>1.2478735446929932</v>
      </c>
      <c r="P469" s="54">
        <f t="shared" si="287"/>
        <v>0.70954419878363106</v>
      </c>
      <c r="Q469" s="54">
        <f t="shared" si="288"/>
        <v>1.0105309377380154</v>
      </c>
      <c r="R469" s="54">
        <f t="shared" si="289"/>
        <v>0.98244987916476323</v>
      </c>
      <c r="S469" s="54">
        <f t="shared" si="290"/>
        <v>0.58422299615691953</v>
      </c>
      <c r="T469" s="54">
        <f t="shared" si="291"/>
        <v>0.92336047587597236</v>
      </c>
      <c r="U469" s="54">
        <f t="shared" si="292"/>
        <v>0.7989361703123623</v>
      </c>
      <c r="V469" s="55">
        <f>'4.Stata-DNSP&amp;State'!I407</f>
        <v>0.89285874366760254</v>
      </c>
      <c r="Y469" s="198">
        <v>2012</v>
      </c>
      <c r="Z469" s="202">
        <f>B469-'Individ-I&amp;O Tables'!B544</f>
        <v>1.9752502411485295E-8</v>
      </c>
      <c r="AA469" s="38">
        <f>C469-'Individ-I&amp;O Tables'!C544</f>
        <v>-1.8656921385584724E-7</v>
      </c>
      <c r="AB469" s="38">
        <f>D469-'Individ-I&amp;O Tables'!D544</f>
        <v>2.4348449700895003E-7</v>
      </c>
      <c r="AC469" s="38">
        <f>E469-'Individ-I&amp;O Tables'!E544</f>
        <v>-6.4323425252865718E-8</v>
      </c>
      <c r="AD469" s="38">
        <f>F469-'Individ-I&amp;O Tables'!F544</f>
        <v>1.98608398394029E-7</v>
      </c>
      <c r="AE469" s="38"/>
      <c r="AF469" s="200">
        <f>H469-'Individ-I&amp;O Tables'!H544</f>
        <v>-5.6365966782934152E-8</v>
      </c>
      <c r="AG469" s="38">
        <f>I469-'Individ-I&amp;O Tables'!I544</f>
        <v>-1.1917877196232496E-7</v>
      </c>
      <c r="AH469" s="38">
        <f>J469-'Individ-I&amp;O Tables'!J544</f>
        <v>4.2309570313925349E-7</v>
      </c>
      <c r="AI469" s="38">
        <f>K469-'Individ-I&amp;O Tables'!K544</f>
        <v>-3.1542968748077271E-7</v>
      </c>
      <c r="AJ469" s="38">
        <f>L469-'Individ-I&amp;O Tables'!L544</f>
        <v>-9.2834472553704472E-8</v>
      </c>
      <c r="AK469" s="38">
        <f>M469-'Individ-I&amp;O Tables'!M544</f>
        <v>-1.6290283211262135E-7</v>
      </c>
      <c r="AL469" s="38">
        <f>N469-'Individ-I&amp;O Tables'!N544</f>
        <v>1.7829132081814691E-7</v>
      </c>
      <c r="AM469" s="38">
        <f>O469-'Individ-I&amp;O Tables'!P544</f>
        <v>5.4469299315407227E-7</v>
      </c>
      <c r="AN469" s="202">
        <f>P469-'Individ-I&amp;O Tables'!Q544</f>
        <v>-2.0121636890024774E-7</v>
      </c>
      <c r="AO469" s="38">
        <f>Q469-'Individ-I&amp;O Tables'!R544</f>
        <v>-6.2261984679068405E-8</v>
      </c>
      <c r="AP469" s="38">
        <f>R469-'Individ-I&amp;O Tables'!S544</f>
        <v>-1.2083523681649666E-7</v>
      </c>
      <c r="AQ469" s="38">
        <f>S469-'Individ-I&amp;O Tables'!T544</f>
        <v>-1.0384308046784696E-7</v>
      </c>
      <c r="AR469" s="38">
        <f>T469-'Individ-I&amp;O Tables'!U544</f>
        <v>-2.2412402767013617E-7</v>
      </c>
      <c r="AS469" s="38">
        <f>U469-'Individ-I&amp;O Tables'!V544</f>
        <v>-2.9687637681519163E-8</v>
      </c>
      <c r="AT469" s="200">
        <f>V469-'Individ-I&amp;O Tables'!W544</f>
        <v>-4.5633239742493004E-7</v>
      </c>
    </row>
    <row r="470" spans="1:46" ht="15" x14ac:dyDescent="0.2">
      <c r="A470" s="204">
        <v>2013</v>
      </c>
      <c r="B470" s="54">
        <f>'4.Stata-DNSP&amp;State'!Z408</f>
        <v>0.95481586456298828</v>
      </c>
      <c r="C470" s="54">
        <f>'4.Stata-DNSP&amp;State'!AA408</f>
        <v>1.0856068134307861</v>
      </c>
      <c r="D470" s="54">
        <f>'4.Stata-DNSP&amp;State'!AB408</f>
        <v>1.1166020631790161</v>
      </c>
      <c r="E470" s="54">
        <f>'4.Stata-DNSP&amp;State'!AC408</f>
        <v>1.0530884265899658</v>
      </c>
      <c r="F470" s="54">
        <f>'4.Stata-DNSP&amp;State'!AD408</f>
        <v>1.1588977575302124</v>
      </c>
      <c r="G470" s="54"/>
      <c r="H470" s="54">
        <f>'4.Stata-DNSP&amp;State'!C408</f>
        <v>1.0422369241714478</v>
      </c>
      <c r="I470" s="57">
        <f>'4.Stata-DNSP&amp;State'!AE408</f>
        <v>1.1089693307876587</v>
      </c>
      <c r="J470" s="54">
        <f>'4.Stata-DNSP&amp;State'!AF408</f>
        <v>1.0067024230957031</v>
      </c>
      <c r="K470" s="54">
        <f>'4.Stata-DNSP&amp;State'!AG408</f>
        <v>1.038967490196228</v>
      </c>
      <c r="L470" s="54">
        <f>'4.Stata-DNSP&amp;State'!AH408</f>
        <v>1.7345707416534424</v>
      </c>
      <c r="M470" s="54">
        <f>'4.Stata-DNSP&amp;State'!AI408</f>
        <v>1.1088533401489258</v>
      </c>
      <c r="N470" s="54">
        <f>'4.Stata-DNSP&amp;State'!AJ408</f>
        <v>1.2833611965179443</v>
      </c>
      <c r="O470" s="55">
        <f>'4.Stata-DNSP&amp;State'!D408</f>
        <v>1.1319960355758667</v>
      </c>
      <c r="P470" s="54">
        <f t="shared" si="287"/>
        <v>0.93982484026964619</v>
      </c>
      <c r="Q470" s="54">
        <f t="shared" si="288"/>
        <v>1.0352979194849583</v>
      </c>
      <c r="R470" s="54">
        <f t="shared" si="289"/>
        <v>1.0031468106616139</v>
      </c>
      <c r="S470" s="54">
        <f t="shared" si="290"/>
        <v>0.60086158445054694</v>
      </c>
      <c r="T470" s="54">
        <f t="shared" si="291"/>
        <v>0.93992314982923619</v>
      </c>
      <c r="U470" s="54">
        <f t="shared" si="292"/>
        <v>0.81211503589112521</v>
      </c>
      <c r="V470" s="55">
        <f>'4.Stata-DNSP&amp;State'!I408</f>
        <v>0.90969270467758179</v>
      </c>
      <c r="Y470" s="198">
        <v>2013</v>
      </c>
      <c r="Z470" s="202">
        <f>B470-'Individ-I&amp;O Tables'!B545</f>
        <v>1.6456298823630533E-7</v>
      </c>
      <c r="AA470" s="38">
        <f>C470-'Individ-I&amp;O Tables'!C545</f>
        <v>-1.8656921385584724E-7</v>
      </c>
      <c r="AB470" s="38">
        <f>D470-'Individ-I&amp;O Tables'!D545</f>
        <v>6.3179016018821699E-8</v>
      </c>
      <c r="AC470" s="38">
        <f>E470-'Individ-I&amp;O Tables'!E545</f>
        <v>4.2658996579625352E-7</v>
      </c>
      <c r="AD470" s="38">
        <f>F470-'Individ-I&amp;O Tables'!F545</f>
        <v>-2.424697875813564E-7</v>
      </c>
      <c r="AE470" s="38"/>
      <c r="AF470" s="200">
        <f>H470-'Individ-I&amp;O Tables'!H545</f>
        <v>-7.5828552326129284E-8</v>
      </c>
      <c r="AG470" s="38">
        <f>I470-'Individ-I&amp;O Tables'!I545</f>
        <v>3.3078765859784198E-7</v>
      </c>
      <c r="AH470" s="38">
        <f>J470-'Individ-I&amp;O Tables'!J545</f>
        <v>4.2309570313925349E-7</v>
      </c>
      <c r="AI470" s="38">
        <f>K470-'Individ-I&amp;O Tables'!K545</f>
        <v>-5.0980377186427006E-7</v>
      </c>
      <c r="AJ470" s="38">
        <f>L470-'Individ-I&amp;O Tables'!L545</f>
        <v>-2.5834655770218262E-7</v>
      </c>
      <c r="AK470" s="38">
        <f>M470-'Individ-I&amp;O Tables'!M545</f>
        <v>3.4014892569267374E-7</v>
      </c>
      <c r="AL470" s="38">
        <f>N470-'Individ-I&amp;O Tables'!N545</f>
        <v>1.9651794436192915E-7</v>
      </c>
      <c r="AM470" s="38">
        <f>O470-'Individ-I&amp;O Tables'!P545</f>
        <v>3.5575866697001857E-8</v>
      </c>
      <c r="AN470" s="202">
        <f>P470-'Individ-I&amp;O Tables'!Q545</f>
        <v>-3.5973035383829455E-7</v>
      </c>
      <c r="AO470" s="38">
        <f>Q470-'Individ-I&amp;O Tables'!R545</f>
        <v>-8.0515041744888549E-8</v>
      </c>
      <c r="AP470" s="38">
        <f>R470-'Individ-I&amp;O Tables'!S545</f>
        <v>-1.893383860807063E-7</v>
      </c>
      <c r="AQ470" s="38">
        <f>S470-'Individ-I&amp;O Tables'!T545</f>
        <v>-1.1554945311686993E-7</v>
      </c>
      <c r="AR470" s="38">
        <f>T470-'Individ-I&amp;O Tables'!U545</f>
        <v>-4.5017076377718013E-7</v>
      </c>
      <c r="AS470" s="38">
        <f>U470-'Individ-I&amp;O Tables'!V545</f>
        <v>-1.6410887482276593E-7</v>
      </c>
      <c r="AT470" s="200">
        <f>V470-'Individ-I&amp;O Tables'!W545</f>
        <v>-6.9532241819825202E-7</v>
      </c>
    </row>
    <row r="471" spans="1:46" ht="15" x14ac:dyDescent="0.2">
      <c r="A471" s="204">
        <v>2014</v>
      </c>
      <c r="B471" s="54">
        <f>'4.Stata-DNSP&amp;State'!Z409</f>
        <v>0.92426413297653198</v>
      </c>
      <c r="C471" s="54">
        <f>'4.Stata-DNSP&amp;State'!AA409</f>
        <v>1.0856068134307861</v>
      </c>
      <c r="D471" s="54">
        <f>'4.Stata-DNSP&amp;State'!AB409</f>
        <v>1.1201210021972656</v>
      </c>
      <c r="E471" s="54">
        <f>'4.Stata-DNSP&amp;State'!AC409</f>
        <v>1.0606321096420288</v>
      </c>
      <c r="F471" s="54">
        <f>'4.Stata-DNSP&amp;State'!AD409</f>
        <v>1.5685259103775024</v>
      </c>
      <c r="G471" s="54"/>
      <c r="H471" s="54">
        <f>'4.Stata-DNSP&amp;State'!C409</f>
        <v>0.9889075756072998</v>
      </c>
      <c r="I471" s="57">
        <f>'4.Stata-DNSP&amp;State'!AE409</f>
        <v>1.1260851621627808</v>
      </c>
      <c r="J471" s="54">
        <f>'4.Stata-DNSP&amp;State'!AF409</f>
        <v>1.0063532590866089</v>
      </c>
      <c r="K471" s="54">
        <f>'4.Stata-DNSP&amp;State'!AG409</f>
        <v>1.0445302724838257</v>
      </c>
      <c r="L471" s="54">
        <f>'4.Stata-DNSP&amp;State'!AH409</f>
        <v>1.9118329286575317</v>
      </c>
      <c r="M471" s="54">
        <f>'4.Stata-DNSP&amp;State'!AI409</f>
        <v>1.1344007253646851</v>
      </c>
      <c r="N471" s="54">
        <f>'4.Stata-DNSP&amp;State'!AJ409</f>
        <v>1.3106975555419922</v>
      </c>
      <c r="O471" s="55">
        <f>'4.Stata-DNSP&amp;State'!D409</f>
        <v>1.1484198570251465</v>
      </c>
      <c r="P471" s="54">
        <f t="shared" si="287"/>
        <v>0.87818187188257146</v>
      </c>
      <c r="Q471" s="54">
        <f t="shared" si="288"/>
        <v>0.98266445373750444</v>
      </c>
      <c r="R471" s="54">
        <f t="shared" si="289"/>
        <v>0.94674860237007907</v>
      </c>
      <c r="S471" s="54">
        <f t="shared" si="290"/>
        <v>0.51725627317325262</v>
      </c>
      <c r="T471" s="54">
        <f t="shared" si="291"/>
        <v>0.87174448455098408</v>
      </c>
      <c r="U471" s="54">
        <f t="shared" si="292"/>
        <v>0.75448952462444496</v>
      </c>
      <c r="V471" s="55">
        <f>'4.Stata-DNSP&amp;State'!I409</f>
        <v>0.85042858123779297</v>
      </c>
      <c r="Y471" s="198">
        <v>2014</v>
      </c>
      <c r="Z471" s="202">
        <f>B471-'Individ-I&amp;O Tables'!B546</f>
        <v>3.2976531949557852E-8</v>
      </c>
      <c r="AA471" s="38">
        <f>C471-'Individ-I&amp;O Tables'!C546</f>
        <v>-1.8656921385584724E-7</v>
      </c>
      <c r="AB471" s="38">
        <f>D471-'Individ-I&amp;O Tables'!D546</f>
        <v>2.1972657027191644E-9</v>
      </c>
      <c r="AC471" s="38">
        <f>E471-'Individ-I&amp;O Tables'!E546</f>
        <v>1.0964202878938067E-7</v>
      </c>
      <c r="AD471" s="38">
        <f>F471-'Individ-I&amp;O Tables'!F546</f>
        <v>-8.9622497645436283E-8</v>
      </c>
      <c r="AE471" s="38"/>
      <c r="AF471" s="200">
        <f>H471-'Individ-I&amp;O Tables'!H546</f>
        <v>7.560729975431002E-8</v>
      </c>
      <c r="AG471" s="38">
        <f>I471-'Individ-I&amp;O Tables'!I546</f>
        <v>1.6216278075908974E-7</v>
      </c>
      <c r="AH471" s="38">
        <f>J471-'Individ-I&amp;O Tables'!J546</f>
        <v>2.5908660883366963E-7</v>
      </c>
      <c r="AI471" s="38">
        <f>K471-'Individ-I&amp;O Tables'!K546</f>
        <v>2.7248382572508945E-7</v>
      </c>
      <c r="AJ471" s="38">
        <f>L471-'Individ-I&amp;O Tables'!L546</f>
        <v>-7.1342468155322081E-8</v>
      </c>
      <c r="AK471" s="38">
        <f>M471-'Individ-I&amp;O Tables'!M546</f>
        <v>-2.7463531493410187E-7</v>
      </c>
      <c r="AL471" s="38">
        <f>N471-'Individ-I&amp;O Tables'!N546</f>
        <v>-4.4445800773118549E-7</v>
      </c>
      <c r="AM471" s="38">
        <f>O471-'Individ-I&amp;O Tables'!P546</f>
        <v>8.5702514640573213E-7</v>
      </c>
      <c r="AN471" s="202">
        <f>P471-'Individ-I&amp;O Tables'!Q546</f>
        <v>-2.8117428496621244E-8</v>
      </c>
      <c r="AO471" s="38">
        <f>Q471-'Individ-I&amp;O Tables'!R546</f>
        <v>1.537375043936251E-7</v>
      </c>
      <c r="AP471" s="38">
        <f>R471-'Individ-I&amp;O Tables'!S546</f>
        <v>1.0237007908031615E-7</v>
      </c>
      <c r="AQ471" s="38">
        <f>S471-'Individ-I&amp;O Tables'!T546</f>
        <v>-2.682674737908286E-8</v>
      </c>
      <c r="AR471" s="38">
        <f>T471-'Individ-I&amp;O Tables'!U546</f>
        <v>-1.5449015955404377E-8</v>
      </c>
      <c r="AS471" s="38">
        <f>U471-'Individ-I&amp;O Tables'!V546</f>
        <v>1.246244449859546E-7</v>
      </c>
      <c r="AT471" s="200">
        <f>V471-'Individ-I&amp;O Tables'!W546</f>
        <v>-1.8762207010247778E-8</v>
      </c>
    </row>
    <row r="472" spans="1:46" ht="15" x14ac:dyDescent="0.2">
      <c r="A472" s="204">
        <v>2015</v>
      </c>
      <c r="B472" s="54">
        <f>'4.Stata-DNSP&amp;State'!Z410</f>
        <v>0.94089359045028687</v>
      </c>
      <c r="C472" s="54">
        <f>'4.Stata-DNSP&amp;State'!AA410</f>
        <v>1.0856068134307861</v>
      </c>
      <c r="D472" s="54">
        <f>'4.Stata-DNSP&amp;State'!AB410</f>
        <v>1.1293333768844604</v>
      </c>
      <c r="E472" s="54">
        <f>'4.Stata-DNSP&amp;State'!AC410</f>
        <v>1.0669189691543579</v>
      </c>
      <c r="F472" s="54">
        <f>'4.Stata-DNSP&amp;State'!AD410</f>
        <v>1.2085407972335815</v>
      </c>
      <c r="G472" s="54"/>
      <c r="H472" s="54">
        <f>'4.Stata-DNSP&amp;State'!C410</f>
        <v>1.0394725799560547</v>
      </c>
      <c r="I472" s="57">
        <f>'4.Stata-DNSP&amp;State'!AE410</f>
        <v>0.9241631031036377</v>
      </c>
      <c r="J472" s="54">
        <f>'4.Stata-DNSP&amp;State'!AF410</f>
        <v>1.0064340829849243</v>
      </c>
      <c r="K472" s="54">
        <f>'4.Stata-DNSP&amp;State'!AG410</f>
        <v>1.0496597290039063</v>
      </c>
      <c r="L472" s="54">
        <f>'4.Stata-DNSP&amp;State'!AH410</f>
        <v>1.9178472757339478</v>
      </c>
      <c r="M472" s="54">
        <f>'4.Stata-DNSP&amp;State'!AI410</f>
        <v>1.1424468755722046</v>
      </c>
      <c r="N472" s="54">
        <f>'4.Stata-DNSP&amp;State'!AJ410</f>
        <v>1.3294700384140015</v>
      </c>
      <c r="O472" s="55">
        <f>'4.Stata-DNSP&amp;State'!D410</f>
        <v>1.076551079750061</v>
      </c>
      <c r="P472" s="54">
        <f t="shared" si="287"/>
        <v>1.1247717815883047</v>
      </c>
      <c r="Q472" s="54">
        <f t="shared" si="288"/>
        <v>1.0328272835048902</v>
      </c>
      <c r="R472" s="54">
        <f t="shared" si="289"/>
        <v>0.99029480814938109</v>
      </c>
      <c r="S472" s="54">
        <f t="shared" si="290"/>
        <v>0.54199966447185177</v>
      </c>
      <c r="T472" s="54">
        <f t="shared" si="291"/>
        <v>0.90986513437259453</v>
      </c>
      <c r="U472" s="54">
        <f t="shared" si="292"/>
        <v>0.78186988041949346</v>
      </c>
      <c r="V472" s="55">
        <f>'4.Stata-DNSP&amp;State'!I410</f>
        <v>0.88610804080963135</v>
      </c>
      <c r="Y472" s="198">
        <v>2015</v>
      </c>
      <c r="Z472" s="202">
        <f>B472-'Individ-I&amp;O Tables'!B547</f>
        <v>9.0450286815979553E-8</v>
      </c>
      <c r="AA472" s="38">
        <f>C472-'Individ-I&amp;O Tables'!C547</f>
        <v>-1.8656921385584724E-7</v>
      </c>
      <c r="AB472" s="38">
        <f>D472-'Individ-I&amp;O Tables'!D547</f>
        <v>-6.231155396108079E-7</v>
      </c>
      <c r="AC472" s="38">
        <f>E472-'Individ-I&amp;O Tables'!E547</f>
        <v>-3.0845642040588928E-8</v>
      </c>
      <c r="AD472" s="38">
        <f>F472-'Individ-I&amp;O Tables'!F547</f>
        <v>-2.0276641854444222E-7</v>
      </c>
      <c r="AE472" s="38"/>
      <c r="AF472" s="200">
        <f>H472-'Individ-I&amp;O Tables'!H547</f>
        <v>5.7995605473593059E-7</v>
      </c>
      <c r="AG472" s="38">
        <f>I472-'Individ-I&amp;O Tables'!I547</f>
        <v>1.0310363773857745E-7</v>
      </c>
      <c r="AH472" s="38">
        <f>J472-'Individ-I&amp;O Tables'!J547</f>
        <v>8.2984924265616655E-8</v>
      </c>
      <c r="AI472" s="38">
        <f>K472-'Individ-I&amp;O Tables'!K547</f>
        <v>-2.709960937874456E-7</v>
      </c>
      <c r="AJ472" s="38">
        <f>L472-'Individ-I&amp;O Tables'!L547</f>
        <v>2.7573394767443915E-7</v>
      </c>
      <c r="AK472" s="38">
        <f>M472-'Individ-I&amp;O Tables'!M547</f>
        <v>-1.2442779540045024E-7</v>
      </c>
      <c r="AL472" s="38">
        <f>N472-'Individ-I&amp;O Tables'!N547</f>
        <v>3.8414001535258535E-8</v>
      </c>
      <c r="AM472" s="38">
        <f>O472-'Individ-I&amp;O Tables'!P547</f>
        <v>7.9750060999472794E-8</v>
      </c>
      <c r="AN472" s="202">
        <f>P472-'Individ-I&amp;O Tables'!Q547</f>
        <v>-2.1841169539627003E-7</v>
      </c>
      <c r="AO472" s="38">
        <f>Q472-'Individ-I&amp;O Tables'!R547</f>
        <v>2.8350489023054593E-7</v>
      </c>
      <c r="AP472" s="38">
        <f>R472-'Individ-I&amp;O Tables'!S547</f>
        <v>1.081493811172507E-7</v>
      </c>
      <c r="AQ472" s="38">
        <f>S472-'Individ-I&amp;O Tables'!T547</f>
        <v>6.4471851746183972E-8</v>
      </c>
      <c r="AR472" s="38">
        <f>T472-'Individ-I&amp;O Tables'!U547</f>
        <v>-6.5627405509971481E-8</v>
      </c>
      <c r="AS472" s="38">
        <f>U472-'Individ-I&amp;O Tables'!V547</f>
        <v>1.8041949345626307E-7</v>
      </c>
      <c r="AT472" s="200">
        <f>V472-'Individ-I&amp;O Tables'!W547</f>
        <v>-1.5919036866485214E-7</v>
      </c>
    </row>
    <row r="473" spans="1:46" ht="15" x14ac:dyDescent="0.2">
      <c r="A473" s="204">
        <v>2016</v>
      </c>
      <c r="B473" s="54">
        <f>'4.Stata-DNSP&amp;State'!Z411</f>
        <v>0.95384031534194946</v>
      </c>
      <c r="C473" s="54">
        <f>'4.Stata-DNSP&amp;State'!AA411</f>
        <v>1.0856068134307861</v>
      </c>
      <c r="D473" s="54">
        <f>'4.Stata-DNSP&amp;State'!AB411</f>
        <v>1.1383740901947021</v>
      </c>
      <c r="E473" s="54">
        <f>'4.Stata-DNSP&amp;State'!AC411</f>
        <v>1.069362998008728</v>
      </c>
      <c r="F473" s="54">
        <f>'4.Stata-DNSP&amp;State'!AD411</f>
        <v>1.2971084117889404</v>
      </c>
      <c r="G473" s="54"/>
      <c r="H473" s="54">
        <f>'4.Stata-DNSP&amp;State'!C411</f>
        <v>1.0317909717559814</v>
      </c>
      <c r="I473" s="57">
        <f>'4.Stata-DNSP&amp;State'!AE411</f>
        <v>1.0099445581436157</v>
      </c>
      <c r="J473" s="54">
        <f>'4.Stata-DNSP&amp;State'!AF411</f>
        <v>1.0045323371887207</v>
      </c>
      <c r="K473" s="54">
        <f>'4.Stata-DNSP&amp;State'!AG411</f>
        <v>1.0565062761306763</v>
      </c>
      <c r="L473" s="54">
        <f>'4.Stata-DNSP&amp;State'!AH411</f>
        <v>2.0205228328704834</v>
      </c>
      <c r="M473" s="54">
        <f>'4.Stata-DNSP&amp;State'!AI411</f>
        <v>1.1508076190948486</v>
      </c>
      <c r="N473" s="54">
        <f>'4.Stata-DNSP&amp;State'!AJ411</f>
        <v>1.3371177911758423</v>
      </c>
      <c r="O473" s="55">
        <f>'4.Stata-DNSP&amp;State'!D411</f>
        <v>1.1115125417709351</v>
      </c>
      <c r="P473" s="54">
        <f t="shared" si="287"/>
        <v>1.0216312998928592</v>
      </c>
      <c r="Q473" s="54">
        <f t="shared" si="288"/>
        <v>1.0271356466667332</v>
      </c>
      <c r="R473" s="54">
        <f t="shared" si="289"/>
        <v>0.97660657117418026</v>
      </c>
      <c r="S473" s="54">
        <f t="shared" si="290"/>
        <v>0.51065543777605005</v>
      </c>
      <c r="T473" s="54">
        <f t="shared" si="291"/>
        <v>0.89657989279521977</v>
      </c>
      <c r="U473" s="54">
        <f t="shared" si="292"/>
        <v>0.77165301259557639</v>
      </c>
      <c r="V473" s="55">
        <f>'4.Stata-DNSP&amp;State'!I411</f>
        <v>0.8738822340965271</v>
      </c>
      <c r="Y473" s="198">
        <v>2016</v>
      </c>
      <c r="Z473" s="202">
        <f>B473-'Individ-I&amp;O Tables'!B548</f>
        <v>1.1534194943596532E-7</v>
      </c>
      <c r="AA473" s="38">
        <f>C473-'Individ-I&amp;O Tables'!C548</f>
        <v>-1.8656921385584724E-7</v>
      </c>
      <c r="AB473" s="38">
        <f>D473-'Individ-I&amp;O Tables'!D548</f>
        <v>9.019470215143599E-8</v>
      </c>
      <c r="AC473" s="38">
        <f>E473-'Individ-I&amp;O Tables'!E548</f>
        <v>-1.9912720361503489E-9</v>
      </c>
      <c r="AD473" s="38">
        <f>F473-'Individ-I&amp;O Tables'!F548</f>
        <v>4.1178894050197812E-7</v>
      </c>
      <c r="AE473" s="38"/>
      <c r="AF473" s="200">
        <f>H473-'Individ-I&amp;O Tables'!H548</f>
        <v>-2.8244018457357356E-8</v>
      </c>
      <c r="AG473" s="38">
        <f>I473-'Individ-I&amp;O Tables'!I548</f>
        <v>-4.4185638436999852E-7</v>
      </c>
      <c r="AH473" s="38">
        <f>J473-'Individ-I&amp;O Tables'!J548</f>
        <v>3.371887207226365E-7</v>
      </c>
      <c r="AI473" s="38">
        <f>K473-'Individ-I&amp;O Tables'!K548</f>
        <v>2.7613067632437094E-7</v>
      </c>
      <c r="AJ473" s="38">
        <f>L473-'Individ-I&amp;O Tables'!L548</f>
        <v>-1.6712951644848317E-7</v>
      </c>
      <c r="AK473" s="38">
        <f>M473-'Individ-I&amp;O Tables'!M548</f>
        <v>6.1909484871947029E-7</v>
      </c>
      <c r="AL473" s="38">
        <f>N473-'Individ-I&amp;O Tables'!N548</f>
        <v>-2.0882415774359231E-7</v>
      </c>
      <c r="AM473" s="38">
        <f>O473-'Individ-I&amp;O Tables'!P548</f>
        <v>5.4177093500307194E-7</v>
      </c>
      <c r="AN473" s="202">
        <f>P473-'Individ-I&amp;O Tables'!Q548</f>
        <v>2.9989285921239173E-7</v>
      </c>
      <c r="AO473" s="38">
        <f>Q473-'Individ-I&amp;O Tables'!R548</f>
        <v>-3.533332668670397E-7</v>
      </c>
      <c r="AP473" s="38">
        <f>R473-'Individ-I&amp;O Tables'!S548</f>
        <v>-1.2882581978956864E-7</v>
      </c>
      <c r="AQ473" s="38">
        <f>S473-'Individ-I&amp;O Tables'!T548</f>
        <v>3.7776050065829736E-8</v>
      </c>
      <c r="AR473" s="38">
        <f>T473-'Individ-I&amp;O Tables'!U548</f>
        <v>-2.0720478022262512E-7</v>
      </c>
      <c r="AS473" s="38">
        <f>U473-'Individ-I&amp;O Tables'!V548</f>
        <v>1.2595576359686333E-8</v>
      </c>
      <c r="AT473" s="200">
        <f>V473-'Individ-I&amp;O Tables'!W548</f>
        <v>-3.6590347285425651E-7</v>
      </c>
    </row>
    <row r="474" spans="1:46" ht="15" x14ac:dyDescent="0.2">
      <c r="A474" s="204">
        <v>2017</v>
      </c>
      <c r="B474" s="54">
        <f>'4.Stata-DNSP&amp;State'!Z412</f>
        <v>0.94247126579284668</v>
      </c>
      <c r="C474" s="54">
        <f>'4.Stata-DNSP&amp;State'!AA412</f>
        <v>1.0856068134307861</v>
      </c>
      <c r="D474" s="54">
        <f>'4.Stata-DNSP&amp;State'!AB412</f>
        <v>1.1476562023162842</v>
      </c>
      <c r="E474" s="54">
        <f>'4.Stata-DNSP&amp;State'!AC412</f>
        <v>1.0714342594146729</v>
      </c>
      <c r="F474" s="54">
        <f>'4.Stata-DNSP&amp;State'!AD412</f>
        <v>1.1876851320266724</v>
      </c>
      <c r="G474" s="54"/>
      <c r="H474" s="54">
        <f>'4.Stata-DNSP&amp;State'!C412</f>
        <v>1.046359658241272</v>
      </c>
      <c r="I474" s="57">
        <f>'4.Stata-DNSP&amp;State'!AE412</f>
        <v>1.3368061780929565</v>
      </c>
      <c r="J474" s="54">
        <f>'4.Stata-DNSP&amp;State'!AF412</f>
        <v>1.0038585662841797</v>
      </c>
      <c r="K474" s="54">
        <f>'4.Stata-DNSP&amp;State'!AG412</f>
        <v>1.0684268474578857</v>
      </c>
      <c r="L474" s="54">
        <f>'4.Stata-DNSP&amp;State'!AH412</f>
        <v>2.0477437973022461</v>
      </c>
      <c r="M474" s="54">
        <f>'4.Stata-DNSP&amp;State'!AI412</f>
        <v>1.1558403968811035</v>
      </c>
      <c r="N474" s="54">
        <f>'4.Stata-DNSP&amp;State'!AJ412</f>
        <v>1.3644156455993652</v>
      </c>
      <c r="O474" s="55">
        <f>'4.Stata-DNSP&amp;State'!D412</f>
        <v>1.2533037662506104</v>
      </c>
      <c r="P474" s="54">
        <f t="shared" si="287"/>
        <v>0.78273101620010022</v>
      </c>
      <c r="Q474" s="54">
        <f t="shared" si="288"/>
        <v>1.0423377290233342</v>
      </c>
      <c r="R474" s="54">
        <f t="shared" si="289"/>
        <v>0.97934609255737226</v>
      </c>
      <c r="S474" s="54">
        <f t="shared" si="290"/>
        <v>0.51098172516492291</v>
      </c>
      <c r="T474" s="54">
        <f t="shared" si="291"/>
        <v>0.90528040122559117</v>
      </c>
      <c r="U474" s="54">
        <f t="shared" si="292"/>
        <v>0.7668921575445754</v>
      </c>
      <c r="V474" s="55">
        <f>'4.Stata-DNSP&amp;State'!I412</f>
        <v>0.87483549118041992</v>
      </c>
      <c r="Y474" s="198">
        <v>2017</v>
      </c>
      <c r="Z474" s="202">
        <f>B474-'Individ-I&amp;O Tables'!B549</f>
        <v>1.6579284667361804E-7</v>
      </c>
      <c r="AA474" s="38">
        <f>C474-'Individ-I&amp;O Tables'!C549</f>
        <v>-1.8656921385584724E-7</v>
      </c>
      <c r="AB474" s="38">
        <f>D474-'Individ-I&amp;O Tables'!D549</f>
        <v>2.0231628417022307E-7</v>
      </c>
      <c r="AC474" s="38">
        <f>E474-'Individ-I&amp;O Tables'!E549</f>
        <v>2.5941467285406361E-7</v>
      </c>
      <c r="AD474" s="38">
        <f>F474-'Individ-I&amp;O Tables'!F549</f>
        <v>1.3202667226153153E-7</v>
      </c>
      <c r="AE474" s="38"/>
      <c r="AF474" s="200">
        <f>H474-'Individ-I&amp;O Tables'!H549</f>
        <v>-3.4175872798414275E-7</v>
      </c>
      <c r="AG474" s="38">
        <f>I474-'Individ-I&amp;O Tables'!I549</f>
        <v>1.7809295660420332E-7</v>
      </c>
      <c r="AH474" s="38">
        <f>J474-'Individ-I&amp;O Tables'!J549</f>
        <v>-4.3371582036932921E-7</v>
      </c>
      <c r="AI474" s="38">
        <f>K474-'Individ-I&amp;O Tables'!K549</f>
        <v>-1.5254211427340181E-7</v>
      </c>
      <c r="AJ474" s="38">
        <f>L474-'Individ-I&amp;O Tables'!L549</f>
        <v>-2.0269775369285981E-7</v>
      </c>
      <c r="AK474" s="38">
        <f>M474-'Individ-I&amp;O Tables'!M549</f>
        <v>3.9688110353708339E-7</v>
      </c>
      <c r="AL474" s="38">
        <f>N474-'Individ-I&amp;O Tables'!N549</f>
        <v>-3.5440063483882511E-7</v>
      </c>
      <c r="AM474" s="38">
        <f>O474-'Individ-I&amp;O Tables'!P549</f>
        <v>-2.3374938962206215E-7</v>
      </c>
      <c r="AN474" s="202">
        <f>P474-'Individ-I&amp;O Tables'!Q549</f>
        <v>-8.3799899797121213E-8</v>
      </c>
      <c r="AO474" s="38">
        <f>Q474-'Individ-I&amp;O Tables'!R549</f>
        <v>-2.7097666577269308E-7</v>
      </c>
      <c r="AP474" s="38">
        <f>R474-'Individ-I&amp;O Tables'!S549</f>
        <v>-1.0744262768369595E-7</v>
      </c>
      <c r="AQ474" s="38">
        <f>S474-'Individ-I&amp;O Tables'!T549</f>
        <v>2.516492292325978E-8</v>
      </c>
      <c r="AR474" s="38">
        <f>T474-'Individ-I&amp;O Tables'!U549</f>
        <v>-1.9877440882165587E-7</v>
      </c>
      <c r="AS474" s="38">
        <f>U474-'Individ-I&amp;O Tables'!V549</f>
        <v>-4.2455424620335691E-8</v>
      </c>
      <c r="AT474" s="200">
        <f>V474-'Individ-I&amp;O Tables'!W549</f>
        <v>-4.0881958007776831E-7</v>
      </c>
    </row>
    <row r="475" spans="1:46" ht="15" x14ac:dyDescent="0.2">
      <c r="A475" s="204">
        <v>2018</v>
      </c>
      <c r="B475" s="54">
        <f>'4.Stata-DNSP&amp;State'!Z413</f>
        <v>0.96501713991165161</v>
      </c>
      <c r="C475" s="54">
        <f>'4.Stata-DNSP&amp;State'!AA413</f>
        <v>1.0856068134307861</v>
      </c>
      <c r="D475" s="54">
        <f>'4.Stata-DNSP&amp;State'!AB413</f>
        <v>1.1487913131713867</v>
      </c>
      <c r="E475" s="54">
        <f>'4.Stata-DNSP&amp;State'!AC413</f>
        <v>1.0734256505966187</v>
      </c>
      <c r="F475" s="54">
        <f>'4.Stata-DNSP&amp;State'!AD413</f>
        <v>1.3693975210189819</v>
      </c>
      <c r="G475" s="54"/>
      <c r="H475" s="54">
        <f>'4.Stata-DNSP&amp;State'!C413</f>
        <v>1.0273561477661133</v>
      </c>
      <c r="I475" s="57">
        <f>'4.Stata-DNSP&amp;State'!AE413</f>
        <v>1.2906407117843628</v>
      </c>
      <c r="J475" s="54">
        <f>'4.Stata-DNSP&amp;State'!AF413</f>
        <v>0.99937695264816284</v>
      </c>
      <c r="K475" s="54">
        <f>'4.Stata-DNSP&amp;State'!AG413</f>
        <v>1.0873652696609497</v>
      </c>
      <c r="L475" s="54">
        <f>'4.Stata-DNSP&amp;State'!AH413</f>
        <v>2.0080935955047607</v>
      </c>
      <c r="M475" s="54">
        <f>'4.Stata-DNSP&amp;State'!AI413</f>
        <v>1.1762932538986206</v>
      </c>
      <c r="N475" s="54">
        <f>'4.Stata-DNSP&amp;State'!AJ413</f>
        <v>1.3609374761581421</v>
      </c>
      <c r="O475" s="55">
        <f>'4.Stata-DNSP&amp;State'!D413</f>
        <v>1.2418432235717773</v>
      </c>
      <c r="P475" s="54">
        <f t="shared" ref="P475:P481" si="293">$H475/I475</f>
        <v>0.79600475824581107</v>
      </c>
      <c r="Q475" s="54">
        <f t="shared" ref="Q475:Q481" si="294">$H475/J475</f>
        <v>1.0279966383493344</v>
      </c>
      <c r="R475" s="54">
        <f t="shared" ref="R475:R481" si="295">$H475/K475</f>
        <v>0.94481236106285815</v>
      </c>
      <c r="S475" s="54">
        <f t="shared" ref="S475:S481" si="296">$H475/L475</f>
        <v>0.51160770098859554</v>
      </c>
      <c r="T475" s="54">
        <f t="shared" ref="T475:T481" si="297">$H475/M475</f>
        <v>0.87338437448409989</v>
      </c>
      <c r="U475" s="54">
        <f t="shared" ref="U475:U481" si="298">$H475/N475</f>
        <v>0.75488857185878067</v>
      </c>
      <c r="V475" s="55">
        <f>'4.Stata-DNSP&amp;State'!I413</f>
        <v>0.85109061002731323</v>
      </c>
      <c r="Y475" s="198">
        <v>2018</v>
      </c>
      <c r="Z475" s="202">
        <f>B475-'Individ-I&amp;O Tables'!B550</f>
        <v>3.9911651650292868E-8</v>
      </c>
      <c r="AA475" s="38">
        <f>C475-'Individ-I&amp;O Tables'!C550</f>
        <v>-1.8656921385584724E-7</v>
      </c>
      <c r="AB475" s="38">
        <f>D475-'Individ-I&amp;O Tables'!D550</f>
        <v>3.1317138682318557E-7</v>
      </c>
      <c r="AC475" s="38">
        <f>E475-'Individ-I&amp;O Tables'!E550</f>
        <v>-3.4940338133893079E-7</v>
      </c>
      <c r="AD475" s="38">
        <f>F475-'Individ-I&amp;O Tables'!F550</f>
        <v>-4.789810179595122E-7</v>
      </c>
      <c r="AE475" s="38"/>
      <c r="AF475" s="200">
        <f>H475-'Individ-I&amp;O Tables'!H550</f>
        <v>1.4776611334532674E-7</v>
      </c>
      <c r="AG475" s="38">
        <f>I475-'Individ-I&amp;O Tables'!I550</f>
        <v>-2.8821563713421483E-7</v>
      </c>
      <c r="AH475" s="38">
        <f>J475-'Individ-I&amp;O Tables'!J550</f>
        <v>5.2648162829349587E-8</v>
      </c>
      <c r="AI475" s="38">
        <f>K475-'Individ-I&amp;O Tables'!K550</f>
        <v>2.6966094979208322E-7</v>
      </c>
      <c r="AJ475" s="38">
        <f>L475-'Individ-I&amp;O Tables'!L550</f>
        <v>-4.0449523908137053E-7</v>
      </c>
      <c r="AK475" s="38">
        <f>M475-'Individ-I&amp;O Tables'!M550</f>
        <v>2.5389862057245693E-7</v>
      </c>
      <c r="AL475" s="38">
        <f>N475-'Individ-I&amp;O Tables'!N550</f>
        <v>-5.2384185789122739E-7</v>
      </c>
      <c r="AM475" s="38">
        <f>O475-'Individ-I&amp;O Tables'!P550</f>
        <v>2.2357177731358036E-7</v>
      </c>
      <c r="AN475" s="202">
        <f>P475-'Individ-I&amp;O Tables'!Q550</f>
        <v>5.8245811063173392E-8</v>
      </c>
      <c r="AO475" s="38">
        <f>Q475-'Individ-I&amp;O Tables'!R550</f>
        <v>-3.6165066563675907E-7</v>
      </c>
      <c r="AP475" s="38">
        <f>R475-'Individ-I&amp;O Tables'!S550</f>
        <v>-3.893714184410868E-8</v>
      </c>
      <c r="AQ475" s="38">
        <f>S475-'Individ-I&amp;O Tables'!T550</f>
        <v>9.88595538764514E-10</v>
      </c>
      <c r="AR475" s="38">
        <f>T475-'Individ-I&amp;O Tables'!U550</f>
        <v>-2.2551590006525402E-7</v>
      </c>
      <c r="AS475" s="38">
        <f>U475-'Individ-I&amp;O Tables'!V550</f>
        <v>7.1858780703593084E-8</v>
      </c>
      <c r="AT475" s="200">
        <f>V475-'Individ-I&amp;O Tables'!W550</f>
        <v>-8.9972686745376507E-8</v>
      </c>
    </row>
    <row r="476" spans="1:46" ht="15" x14ac:dyDescent="0.2">
      <c r="A476" s="204">
        <v>2019</v>
      </c>
      <c r="B476" s="54">
        <f>'4.Stata-DNSP&amp;State'!Z414</f>
        <v>0.97125023603439331</v>
      </c>
      <c r="C476" s="54">
        <f>'4.Stata-DNSP&amp;State'!AA414</f>
        <v>1.0856068134307861</v>
      </c>
      <c r="D476" s="54">
        <f>'4.Stata-DNSP&amp;State'!AB414</f>
        <v>1.1588056087493896</v>
      </c>
      <c r="E476" s="54">
        <f>'4.Stata-DNSP&amp;State'!AC414</f>
        <v>1.0779067277908325</v>
      </c>
      <c r="F476" s="54">
        <f>'4.Stata-DNSP&amp;State'!AD414</f>
        <v>1.3896365165710449</v>
      </c>
      <c r="G476" s="54"/>
      <c r="H476" s="54">
        <f>'4.Stata-DNSP&amp;State'!C414</f>
        <v>1.0283254384994507</v>
      </c>
      <c r="I476" s="57">
        <f>'4.Stata-DNSP&amp;State'!AE414</f>
        <v>1.1830383539199829</v>
      </c>
      <c r="J476" s="54">
        <f>'4.Stata-DNSP&amp;State'!AF414</f>
        <v>0.99435019493103027</v>
      </c>
      <c r="K476" s="54">
        <f>'4.Stata-DNSP&amp;State'!AG414</f>
        <v>1.0969045162200928</v>
      </c>
      <c r="L476" s="54">
        <f>'4.Stata-DNSP&amp;State'!AH414</f>
        <v>2.0109131336212158</v>
      </c>
      <c r="M476" s="54">
        <f>'4.Stata-DNSP&amp;State'!AI414</f>
        <v>1.1922256946563721</v>
      </c>
      <c r="N476" s="54">
        <f>'4.Stata-DNSP&amp;State'!AJ414</f>
        <v>1.3891477584838867</v>
      </c>
      <c r="O476" s="55">
        <f>'4.Stata-DNSP&amp;State'!D414</f>
        <v>1.2080461978912354</v>
      </c>
      <c r="P476" s="54">
        <f t="shared" si="293"/>
        <v>0.86922409158765401</v>
      </c>
      <c r="Q476" s="54">
        <f t="shared" si="294"/>
        <v>1.034168287733656</v>
      </c>
      <c r="R476" s="54">
        <f t="shared" si="295"/>
        <v>0.93747944629039914</v>
      </c>
      <c r="S476" s="54">
        <f t="shared" si="296"/>
        <v>0.51137238168396704</v>
      </c>
      <c r="T476" s="54">
        <f t="shared" si="297"/>
        <v>0.86252581462425082</v>
      </c>
      <c r="U476" s="54">
        <f t="shared" si="298"/>
        <v>0.74025634222076075</v>
      </c>
      <c r="V476" s="55">
        <f>'4.Stata-DNSP&amp;State'!I414</f>
        <v>0.83941775560379028</v>
      </c>
      <c r="Y476" s="198">
        <v>2019</v>
      </c>
      <c r="Z476" s="202">
        <f>B476-'Individ-I&amp;O Tables'!B551</f>
        <v>1.3603439330545086E-7</v>
      </c>
      <c r="AA476" s="38">
        <f>C476-'Individ-I&amp;O Tables'!C551</f>
        <v>-1.8656921385584724E-7</v>
      </c>
      <c r="AB476" s="38">
        <f>D476-'Individ-I&amp;O Tables'!D551</f>
        <v>-3.9125061035427677E-7</v>
      </c>
      <c r="AC476" s="38">
        <f>E476-'Individ-I&amp;O Tables'!E551</f>
        <v>-2.7220916742898282E-7</v>
      </c>
      <c r="AD476" s="38">
        <f>F476-'Individ-I&amp;O Tables'!F551</f>
        <v>-4.8342895508923789E-7</v>
      </c>
      <c r="AE476" s="38"/>
      <c r="AF476" s="200">
        <f>H476-'Individ-I&amp;O Tables'!H551</f>
        <v>4.384994507500295E-7</v>
      </c>
      <c r="AG476" s="38">
        <f>I476-'Individ-I&amp;O Tables'!I551</f>
        <v>3.5391998287614967E-7</v>
      </c>
      <c r="AH476" s="38">
        <f>J476-'Individ-I&amp;O Tables'!J551</f>
        <v>-5.068969688437619E-9</v>
      </c>
      <c r="AI476" s="38">
        <f>K476-'Individ-I&amp;O Tables'!K551</f>
        <v>5.1622009267227043E-7</v>
      </c>
      <c r="AJ476" s="38">
        <f>L476-'Individ-I&amp;O Tables'!L551</f>
        <v>1.336212158697947E-7</v>
      </c>
      <c r="AK476" s="38">
        <f>M476-'Individ-I&amp;O Tables'!M551</f>
        <v>6.9465637198007357E-7</v>
      </c>
      <c r="AL476" s="38">
        <f>N476-'Individ-I&amp;O Tables'!N551</f>
        <v>-2.4151611333067535E-7</v>
      </c>
      <c r="AM476" s="38">
        <f>O476-'Individ-I&amp;O Tables'!P551</f>
        <v>1.9789123539837306E-7</v>
      </c>
      <c r="AN476" s="202">
        <f>P476-'Individ-I&amp;O Tables'!Q551</f>
        <v>1.9158765396376509E-7</v>
      </c>
      <c r="AO476" s="38">
        <f>Q476-'Individ-I&amp;O Tables'!R551</f>
        <v>2.8773365601253431E-7</v>
      </c>
      <c r="AP476" s="38">
        <f>R476-'Individ-I&amp;O Tables'!S551</f>
        <v>1.4629039912783526E-7</v>
      </c>
      <c r="AQ476" s="38">
        <f>S476-'Individ-I&amp;O Tables'!T551</f>
        <v>8.1683967034784644E-8</v>
      </c>
      <c r="AR476" s="38">
        <f>T476-'Individ-I&amp;O Tables'!U551</f>
        <v>1.4624250810335582E-8</v>
      </c>
      <c r="AS476" s="38">
        <f>U476-'Individ-I&amp;O Tables'!V551</f>
        <v>2.4222076078217469E-7</v>
      </c>
      <c r="AT476" s="200">
        <f>V476-'Individ-I&amp;O Tables'!W551</f>
        <v>1.5560379029722071E-7</v>
      </c>
    </row>
    <row r="477" spans="1:46" ht="15" x14ac:dyDescent="0.2">
      <c r="A477" s="198">
        <v>2020</v>
      </c>
      <c r="B477" s="54">
        <f>'4.Stata-DNSP&amp;State'!Z415</f>
        <v>0.98931467533111572</v>
      </c>
      <c r="C477" s="54">
        <f>'4.Stata-DNSP&amp;State'!AA415</f>
        <v>1.0856068134307861</v>
      </c>
      <c r="D477" s="54">
        <f>'4.Stata-DNSP&amp;State'!AB415</f>
        <v>1.1727817058563232</v>
      </c>
      <c r="E477" s="54">
        <f>'4.Stata-DNSP&amp;State'!AC415</f>
        <v>1.0802377462387085</v>
      </c>
      <c r="F477" s="54">
        <f>'4.Stata-DNSP&amp;State'!AD415</f>
        <v>1.3450605869293213</v>
      </c>
      <c r="G477" s="54"/>
      <c r="H477" s="54">
        <f>'4.Stata-DNSP&amp;State'!C415</f>
        <v>1.0400274991989136</v>
      </c>
      <c r="I477" s="57">
        <f>'4.Stata-DNSP&amp;State'!AE415</f>
        <v>1.2545417547225952</v>
      </c>
      <c r="J477" s="54">
        <f>'4.Stata-DNSP&amp;State'!AF415</f>
        <v>0.99591058492660522</v>
      </c>
      <c r="K477" s="54">
        <f>'4.Stata-DNSP&amp;State'!AG415</f>
        <v>1.0994504690170288</v>
      </c>
      <c r="L477" s="54">
        <f>'4.Stata-DNSP&amp;State'!AH415</f>
        <v>2.1016888618469238</v>
      </c>
      <c r="M477" s="54">
        <f>'4.Stata-DNSP&amp;State'!AI415</f>
        <v>1.2014230489730835</v>
      </c>
      <c r="N477" s="54">
        <f>'4.Stata-DNSP&amp;State'!AJ415</f>
        <v>1.4142403602600098</v>
      </c>
      <c r="O477" s="55">
        <f>'4.Stata-DNSP&amp;State'!D415</f>
        <v>1.2433630228042603</v>
      </c>
      <c r="P477" s="54">
        <f t="shared" si="293"/>
        <v>0.82900987175901919</v>
      </c>
      <c r="Q477" s="54">
        <f t="shared" si="294"/>
        <v>1.0442980674570896</v>
      </c>
      <c r="R477" s="54">
        <f t="shared" si="295"/>
        <v>0.94595211745078178</v>
      </c>
      <c r="S477" s="54">
        <f t="shared" si="296"/>
        <v>0.49485321927478715</v>
      </c>
      <c r="T477" s="54">
        <f t="shared" si="297"/>
        <v>0.86566301527832112</v>
      </c>
      <c r="U477" s="54">
        <f t="shared" si="298"/>
        <v>0.73539656229843653</v>
      </c>
      <c r="V477" s="55">
        <f>'4.Stata-DNSP&amp;State'!I415</f>
        <v>0.84158962965011597</v>
      </c>
      <c r="Y477" s="198">
        <v>2020</v>
      </c>
      <c r="Z477" s="202">
        <f>B477-'Individ-I&amp;O Tables'!B552</f>
        <v>7.5331115678700655E-8</v>
      </c>
      <c r="AA477" s="38">
        <f>C477-'Individ-I&amp;O Tables'!C552</f>
        <v>-1.8656921385584724E-7</v>
      </c>
      <c r="AB477" s="38">
        <f>D477-'Individ-I&amp;O Tables'!D552</f>
        <v>-2.9414367674895914E-7</v>
      </c>
      <c r="AC477" s="38">
        <f>E477-'Individ-I&amp;O Tables'!E552</f>
        <v>-2.5376129153542593E-7</v>
      </c>
      <c r="AD477" s="38">
        <f>F477-'Individ-I&amp;O Tables'!F552</f>
        <v>-4.1307067877305315E-7</v>
      </c>
      <c r="AE477" s="38"/>
      <c r="AF477" s="200">
        <f>H477-'Individ-I&amp;O Tables'!H552</f>
        <v>-5.0080108637828857E-7</v>
      </c>
      <c r="AG477" s="38">
        <f>I477-'Individ-I&amp;O Tables'!I552</f>
        <v>-2.4527740483115679E-7</v>
      </c>
      <c r="AH477" s="38">
        <f>J477-'Individ-I&amp;O Tables'!J552</f>
        <v>-1.507339475459446E-8</v>
      </c>
      <c r="AI477" s="38">
        <f>K477-'Individ-I&amp;O Tables'!K552</f>
        <v>4.6901702877022444E-7</v>
      </c>
      <c r="AJ477" s="38">
        <f>L477-'Individ-I&amp;O Tables'!L552</f>
        <v>-1.3815307609021943E-7</v>
      </c>
      <c r="AK477" s="38">
        <f>M477-'Individ-I&amp;O Tables'!M552</f>
        <v>4.8973083588421673E-8</v>
      </c>
      <c r="AL477" s="38">
        <f>N477-'Individ-I&amp;O Tables'!N552</f>
        <v>3.6026000982403161E-7</v>
      </c>
      <c r="AM477" s="38">
        <f>O477-'Individ-I&amp;O Tables'!P552</f>
        <v>2.2804260257913711E-8</v>
      </c>
      <c r="AN477" s="202">
        <f>P477-'Individ-I&amp;O Tables'!Q552</f>
        <v>7.1759019171224736E-8</v>
      </c>
      <c r="AO477" s="38">
        <f>Q477-'Individ-I&amp;O Tables'!R552</f>
        <v>6.7457089691913552E-8</v>
      </c>
      <c r="AP477" s="38">
        <f>R477-'Individ-I&amp;O Tables'!S552</f>
        <v>-8.2549218238803235E-8</v>
      </c>
      <c r="AQ477" s="38">
        <f>S477-'Individ-I&amp;O Tables'!T552</f>
        <v>1.9274787155243445E-8</v>
      </c>
      <c r="AR477" s="38">
        <f>T477-'Individ-I&amp;O Tables'!U552</f>
        <v>-2.8472167890036815E-7</v>
      </c>
      <c r="AS477" s="38">
        <f>U477-'Individ-I&amp;O Tables'!V552</f>
        <v>6.229843652061362E-8</v>
      </c>
      <c r="AT477" s="200">
        <f>V477-'Individ-I&amp;O Tables'!W552</f>
        <v>-2.7034988403507043E-7</v>
      </c>
    </row>
    <row r="478" spans="1:46" ht="15" x14ac:dyDescent="0.2">
      <c r="A478" s="198">
        <v>2021</v>
      </c>
      <c r="B478" s="54">
        <f>'4.Stata-DNSP&amp;State'!Z416</f>
        <v>1.0076346397399902</v>
      </c>
      <c r="C478" s="54">
        <f>'4.Stata-DNSP&amp;State'!AA416</f>
        <v>1.0856068134307861</v>
      </c>
      <c r="D478" s="54">
        <f>'4.Stata-DNSP&amp;State'!AB416</f>
        <v>1.18757164478302</v>
      </c>
      <c r="E478" s="54">
        <f>'4.Stata-DNSP&amp;State'!AC416</f>
        <v>1.0682408809661865</v>
      </c>
      <c r="F478" s="54">
        <f>'4.Stata-DNSP&amp;State'!AD416</f>
        <v>1.4505586624145508</v>
      </c>
      <c r="G478" s="54"/>
      <c r="H478" s="54">
        <f>'4.Stata-DNSP&amp;State'!C416</f>
        <v>1.0261914730072021</v>
      </c>
      <c r="I478" s="57">
        <f>'4.Stata-DNSP&amp;State'!AE416</f>
        <v>1.3072304725646973</v>
      </c>
      <c r="J478" s="54">
        <f>'4.Stata-DNSP&amp;State'!AF416</f>
        <v>0.9773285984992981</v>
      </c>
      <c r="K478" s="54">
        <f>'4.Stata-DNSP&amp;State'!AG416</f>
        <v>1.1024512052536011</v>
      </c>
      <c r="L478" s="54">
        <f>'4.Stata-DNSP&amp;State'!AH416</f>
        <v>2.0702674388885498</v>
      </c>
      <c r="M478" s="54">
        <f>'4.Stata-DNSP&amp;State'!AI416</f>
        <v>1.1989613771438599</v>
      </c>
      <c r="N478" s="54">
        <f>'4.Stata-DNSP&amp;State'!AJ416</f>
        <v>1.4332473278045654</v>
      </c>
      <c r="O478" s="55">
        <f>'4.Stata-DNSP&amp;State'!D416</f>
        <v>1.2701506614685059</v>
      </c>
      <c r="P478" s="54">
        <f t="shared" si="293"/>
        <v>0.78501189694108364</v>
      </c>
      <c r="Q478" s="54">
        <f t="shared" si="294"/>
        <v>1.0499963621068018</v>
      </c>
      <c r="R478" s="54">
        <f t="shared" si="295"/>
        <v>0.93082711336067103</v>
      </c>
      <c r="S478" s="54">
        <f t="shared" si="296"/>
        <v>0.49568063223663822</v>
      </c>
      <c r="T478" s="54">
        <f t="shared" si="297"/>
        <v>0.85590035890211369</v>
      </c>
      <c r="U478" s="54">
        <f t="shared" si="298"/>
        <v>0.71599050149921606</v>
      </c>
      <c r="V478" s="55">
        <f>'4.Stata-DNSP&amp;State'!I416</f>
        <v>0.82590091228485107</v>
      </c>
      <c r="Y478" s="198">
        <v>2021</v>
      </c>
      <c r="Z478" s="202">
        <f>B478-'Individ-I&amp;O Tables'!B553</f>
        <v>-3.6026000982403161E-7</v>
      </c>
      <c r="AA478" s="38">
        <f>C478-'Individ-I&amp;O Tables'!C553</f>
        <v>-1.8656921385584724E-7</v>
      </c>
      <c r="AB478" s="38">
        <f>D478-'Individ-I&amp;O Tables'!D553</f>
        <v>-3.5521698005247515E-7</v>
      </c>
      <c r="AC478" s="38">
        <f>E478-'Individ-I&amp;O Tables'!E553</f>
        <v>-1.1903381347266873E-7</v>
      </c>
      <c r="AD478" s="38">
        <f>F478-'Individ-I&amp;O Tables'!F553</f>
        <v>-3.3758544915052369E-7</v>
      </c>
      <c r="AE478" s="38"/>
      <c r="AF478" s="200">
        <f>H478-'Individ-I&amp;O Tables'!H553</f>
        <v>4.7300720207310576E-7</v>
      </c>
      <c r="AG478" s="38">
        <f>I478-'Individ-I&amp;O Tables'!I553</f>
        <v>-5.2743530276622153E-7</v>
      </c>
      <c r="AH478" s="38">
        <f>J478-'Individ-I&amp;O Tables'!J553</f>
        <v>-1.5007018960844221E-9</v>
      </c>
      <c r="AI478" s="38">
        <f>K478-'Individ-I&amp;O Tables'!K553</f>
        <v>2.0525360100442924E-7</v>
      </c>
      <c r="AJ478" s="38">
        <f>L478-'Individ-I&amp;O Tables'!L553</f>
        <v>-5.6111145019244191E-7</v>
      </c>
      <c r="AK478" s="38">
        <f>M478-'Individ-I&amp;O Tables'!M553</f>
        <v>3.7714385991982624E-7</v>
      </c>
      <c r="AL478" s="38">
        <f>N478-'Individ-I&amp;O Tables'!N553</f>
        <v>-6.7219543464780429E-7</v>
      </c>
      <c r="AM478" s="38">
        <f>O478-'Individ-I&amp;O Tables'!P553</f>
        <v>-3.3853149417062411E-7</v>
      </c>
      <c r="AN478" s="202">
        <f>P478-'Individ-I&amp;O Tables'!Q553</f>
        <v>9.6941083604917822E-8</v>
      </c>
      <c r="AO478" s="38">
        <f>Q478-'Individ-I&amp;O Tables'!R553</f>
        <v>3.6210680187664934E-7</v>
      </c>
      <c r="AP478" s="38">
        <f>R478-'Individ-I&amp;O Tables'!S553</f>
        <v>1.3360671013984415E-8</v>
      </c>
      <c r="AQ478" s="38">
        <f>S478-'Individ-I&amp;O Tables'!T553</f>
        <v>3.2236638192184586E-8</v>
      </c>
      <c r="AR478" s="38">
        <f>T478-'Individ-I&amp;O Tables'!U553</f>
        <v>-1.4109788626370801E-7</v>
      </c>
      <c r="AS478" s="38">
        <f>U478-'Individ-I&amp;O Tables'!V553</f>
        <v>2.014992160903617E-7</v>
      </c>
      <c r="AT478" s="200">
        <f>V478-'Individ-I&amp;O Tables'!W553</f>
        <v>1.1228485108372155E-7</v>
      </c>
    </row>
    <row r="479" spans="1:46" ht="15" x14ac:dyDescent="0.2">
      <c r="A479" s="198">
        <v>2022</v>
      </c>
      <c r="B479" s="54">
        <f>'4.Stata-DNSP&amp;State'!Z417</f>
        <v>1.0297105312347412</v>
      </c>
      <c r="C479" s="54">
        <f>'4.Stata-DNSP&amp;State'!AA417</f>
        <v>1.0856068134307861</v>
      </c>
      <c r="D479" s="54">
        <f>'4.Stata-DNSP&amp;State'!AB417</f>
        <v>1.2011667490005493</v>
      </c>
      <c r="E479" s="54">
        <f>'4.Stata-DNSP&amp;State'!AC417</f>
        <v>1.0629523992538452</v>
      </c>
      <c r="F479" s="54">
        <f>'4.Stata-DNSP&amp;State'!AD417</f>
        <v>1.6499564647674561</v>
      </c>
      <c r="G479" s="54"/>
      <c r="H479" s="54">
        <f>'4.Stata-DNSP&amp;State'!C417</f>
        <v>1.0017714500427246</v>
      </c>
      <c r="I479" s="57">
        <f>'4.Stata-DNSP&amp;State'!AE417</f>
        <v>1.294511079788208</v>
      </c>
      <c r="J479" s="54">
        <f>'4.Stata-DNSP&amp;State'!AF417</f>
        <v>0.97683495283126831</v>
      </c>
      <c r="K479" s="54">
        <f>'4.Stata-DNSP&amp;State'!AG417</f>
        <v>1.0997405052185059</v>
      </c>
      <c r="L479" s="54">
        <f>'4.Stata-DNSP&amp;State'!AH417</f>
        <v>1.8450034856796265</v>
      </c>
      <c r="M479" s="54">
        <f>'4.Stata-DNSP&amp;State'!AI417</f>
        <v>1.2288591861724854</v>
      </c>
      <c r="N479" s="54">
        <f>'4.Stata-DNSP&amp;State'!AJ417</f>
        <v>1.4533116817474365</v>
      </c>
      <c r="O479" s="55">
        <f>'4.Stata-DNSP&amp;State'!D417</f>
        <v>1.2697334289550781</v>
      </c>
      <c r="P479" s="54">
        <f t="shared" si="293"/>
        <v>0.77386085425133799</v>
      </c>
      <c r="Q479" s="54">
        <f t="shared" si="294"/>
        <v>1.0255278510859793</v>
      </c>
      <c r="R479" s="54">
        <f t="shared" si="295"/>
        <v>0.91091620731354628</v>
      </c>
      <c r="S479" s="54">
        <f t="shared" si="296"/>
        <v>0.54296452977903809</v>
      </c>
      <c r="T479" s="54">
        <f t="shared" si="297"/>
        <v>0.81520442807034021</v>
      </c>
      <c r="U479" s="54">
        <f t="shared" si="298"/>
        <v>0.6893025512863229</v>
      </c>
      <c r="V479" s="55">
        <f>'4.Stata-DNSP&amp;State'!I417</f>
        <v>0.80051338672637939</v>
      </c>
      <c r="Y479" s="198">
        <v>2022</v>
      </c>
      <c r="Z479" s="202">
        <f>B479-'Individ-I&amp;O Tables'!B554</f>
        <v>5.3123474130778447E-7</v>
      </c>
      <c r="AA479" s="38">
        <f>C479-'Individ-I&amp;O Tables'!C554</f>
        <v>-1.8656921385584724E-7</v>
      </c>
      <c r="AB479" s="38">
        <f>D479-'Individ-I&amp;O Tables'!D554</f>
        <v>-2.5099945077933228E-7</v>
      </c>
      <c r="AC479" s="38">
        <f>E479-'Individ-I&amp;O Tables'!E554</f>
        <v>3.9925384531791508E-7</v>
      </c>
      <c r="AD479" s="38">
        <f>F479-'Individ-I&amp;O Tables'!F554</f>
        <v>-5.3523254384124641E-7</v>
      </c>
      <c r="AE479" s="38"/>
      <c r="AF479" s="200">
        <f>H479-'Individ-I&amp;O Tables'!H554</f>
        <v>-5.4995727549744799E-7</v>
      </c>
      <c r="AG479" s="38">
        <f>I479-'Individ-I&amp;O Tables'!I554</f>
        <v>7.9788208040554309E-8</v>
      </c>
      <c r="AH479" s="38">
        <f>J479-'Individ-I&amp;O Tables'!J554</f>
        <v>-4.7168731698299382E-8</v>
      </c>
      <c r="AI479" s="38">
        <f>K479-'Individ-I&amp;O Tables'!K554</f>
        <v>5.0521850591955797E-7</v>
      </c>
      <c r="AJ479" s="38">
        <f>L479-'Individ-I&amp;O Tables'!L554</f>
        <v>-5.1432037362353356E-7</v>
      </c>
      <c r="AK479" s="38">
        <f>M479-'Individ-I&amp;O Tables'!M554</f>
        <v>1.8617248542796005E-7</v>
      </c>
      <c r="AL479" s="38">
        <f>N479-'Individ-I&amp;O Tables'!N554</f>
        <v>-3.1825256341377894E-7</v>
      </c>
      <c r="AM479" s="38">
        <f>O479-'Individ-I&amp;O Tables'!P554</f>
        <v>4.2895507812445999E-7</v>
      </c>
      <c r="AN479" s="202">
        <f>P479-'Individ-I&amp;O Tables'!Q554</f>
        <v>-1.4574866202821113E-7</v>
      </c>
      <c r="AO479" s="38">
        <f>Q479-'Individ-I&amp;O Tables'!R554</f>
        <v>-1.4891402067007675E-7</v>
      </c>
      <c r="AP479" s="38">
        <f>R479-'Individ-I&amp;O Tables'!S554</f>
        <v>-3.9268645368739641E-7</v>
      </c>
      <c r="AQ479" s="38">
        <f>S479-'Individ-I&amp;O Tables'!T554</f>
        <v>-1.7022096188146207E-7</v>
      </c>
      <c r="AR479" s="38">
        <f>T479-'Individ-I&amp;O Tables'!U554</f>
        <v>-4.7192965979547807E-7</v>
      </c>
      <c r="AS479" s="38">
        <f>U479-'Individ-I&amp;O Tables'!V554</f>
        <v>-1.4871367715052486E-7</v>
      </c>
      <c r="AT479" s="200">
        <f>V479-'Individ-I&amp;O Tables'!W554</f>
        <v>-5.1327362060593629E-7</v>
      </c>
    </row>
    <row r="480" spans="1:46" ht="15" x14ac:dyDescent="0.2">
      <c r="A480" s="53">
        <v>2023</v>
      </c>
      <c r="B480" s="54">
        <f>'4.Stata-DNSP&amp;State'!Z418</f>
        <v>1.0408730506896973</v>
      </c>
      <c r="C480" s="54">
        <f>'4.Stata-DNSP&amp;State'!AA418</f>
        <v>1.0856068134307861</v>
      </c>
      <c r="D480" s="54">
        <f>'4.Stata-DNSP&amp;State'!AB418</f>
        <v>1.2142391204833984</v>
      </c>
      <c r="E480" s="54">
        <f>'4.Stata-DNSP&amp;State'!AC418</f>
        <v>1.0707576274871826</v>
      </c>
      <c r="F480" s="54">
        <f>'4.Stata-DNSP&amp;State'!AD418</f>
        <v>1.4528352022171021</v>
      </c>
      <c r="G480" s="54"/>
      <c r="H480" s="54">
        <f>'4.Stata-DNSP&amp;State'!C418</f>
        <v>1.0349215269088745</v>
      </c>
      <c r="I480" s="57">
        <f>'4.Stata-DNSP&amp;State'!AE418</f>
        <v>1.1993296146392822</v>
      </c>
      <c r="J480" s="54">
        <f>'4.Stata-DNSP&amp;State'!AF418</f>
        <v>0.974540114402771</v>
      </c>
      <c r="K480" s="54">
        <f>'4.Stata-DNSP&amp;State'!AG418</f>
        <v>1.106803297996521</v>
      </c>
      <c r="L480" s="54">
        <f>'4.Stata-DNSP&amp;State'!AH418</f>
        <v>1.8438137769699097</v>
      </c>
      <c r="M480" s="54">
        <f>'4.Stata-DNSP&amp;State'!AI418</f>
        <v>1.2519251108169556</v>
      </c>
      <c r="N480" s="54">
        <f>'4.Stata-DNSP&amp;State'!AJ418</f>
        <v>1.4839329719543457</v>
      </c>
      <c r="O480" s="55">
        <f>'4.Stata-DNSP&amp;State'!D418</f>
        <v>1.237497091293335</v>
      </c>
      <c r="P480" s="54">
        <f t="shared" si="293"/>
        <v>0.86291667801444549</v>
      </c>
      <c r="Q480" s="54">
        <f t="shared" si="294"/>
        <v>1.0619588784635172</v>
      </c>
      <c r="R480" s="54">
        <f t="shared" si="295"/>
        <v>0.93505461068126272</v>
      </c>
      <c r="S480" s="54">
        <f t="shared" si="296"/>
        <v>0.56129395486438216</v>
      </c>
      <c r="T480" s="54">
        <f t="shared" si="297"/>
        <v>0.82666408554863691</v>
      </c>
      <c r="U480" s="54">
        <f t="shared" si="298"/>
        <v>0.69741797403819306</v>
      </c>
      <c r="V480" s="55">
        <f>'4.Stata-DNSP&amp;State'!I418</f>
        <v>0.81645423173904419</v>
      </c>
      <c r="Y480" s="198">
        <v>2023</v>
      </c>
      <c r="Z480" s="202">
        <f>B480-'Individ-I&amp;O Tables'!B555</f>
        <v>5.06896973284654E-8</v>
      </c>
      <c r="AA480" s="38">
        <f>C480-'Individ-I&amp;O Tables'!C555</f>
        <v>-1.8656921385584724E-7</v>
      </c>
      <c r="AB480" s="38">
        <f>D480-'Individ-I&amp;O Tables'!D555</f>
        <v>1.2048339836923105E-7</v>
      </c>
      <c r="AC480" s="38">
        <f>E480-'Individ-I&amp;O Tables'!E555</f>
        <v>-3.7251281748140741E-7</v>
      </c>
      <c r="AD480" s="38">
        <f>F480-'Individ-I&amp;O Tables'!F555</f>
        <v>2.0221710195222897E-7</v>
      </c>
      <c r="AE480" s="38"/>
      <c r="AF480" s="200">
        <f>H480-'Individ-I&amp;O Tables'!H555</f>
        <v>-4.7309112538584941E-7</v>
      </c>
      <c r="AG480" s="38">
        <f>I480-'Individ-I&amp;O Tables'!I555</f>
        <v>-3.8536071778061398E-7</v>
      </c>
      <c r="AH480" s="38">
        <f>J480-'Individ-I&amp;O Tables'!J555</f>
        <v>1.4402770975863177E-8</v>
      </c>
      <c r="AI480" s="38">
        <f>K480-'Individ-I&amp;O Tables'!K555</f>
        <v>2.9799652101480945E-7</v>
      </c>
      <c r="AJ480" s="38">
        <f>L480-'Individ-I&amp;O Tables'!L555</f>
        <v>-2.2303009039603694E-7</v>
      </c>
      <c r="AK480" s="38">
        <f>M480-'Individ-I&amp;O Tables'!M555</f>
        <v>1.1081695561188099E-7</v>
      </c>
      <c r="AL480" s="38">
        <f>N480-'Individ-I&amp;O Tables'!N555</f>
        <v>-2.8045654243413765E-8</v>
      </c>
      <c r="AM480" s="38">
        <f>O480-'Individ-I&amp;O Tables'!P555</f>
        <v>9.129333489177327E-8</v>
      </c>
      <c r="AN480" s="202">
        <f>P480-'Individ-I&amp;O Tables'!Q555</f>
        <v>-2.1985554488068715E-8</v>
      </c>
      <c r="AO480" s="38">
        <f>Q480-'Individ-I&amp;O Tables'!R555</f>
        <v>-1.2153648287771546E-7</v>
      </c>
      <c r="AP480" s="38">
        <f>R480-'Individ-I&amp;O Tables'!S555</f>
        <v>-1.8931873724259418E-7</v>
      </c>
      <c r="AQ480" s="38">
        <f>S480-'Individ-I&amp;O Tables'!T555</f>
        <v>-4.5135617798841565E-8</v>
      </c>
      <c r="AR480" s="38">
        <f>T480-'Individ-I&amp;O Tables'!U555</f>
        <v>-3.1445136305929822E-7</v>
      </c>
      <c r="AS480" s="38">
        <f>U480-'Individ-I&amp;O Tables'!V555</f>
        <v>-2.5961806926488862E-8</v>
      </c>
      <c r="AT480" s="200">
        <f>V480-'Individ-I&amp;O Tables'!W555</f>
        <v>-6.8260955776722199E-8</v>
      </c>
    </row>
    <row r="481" spans="1:46" ht="15" x14ac:dyDescent="0.2">
      <c r="A481" s="53">
        <v>2024</v>
      </c>
      <c r="B481" s="54">
        <f>'4.Stata-DNSP&amp;State'!Z419</f>
        <v>1.0263049602508545</v>
      </c>
      <c r="C481" s="54">
        <f>'4.Stata-DNSP&amp;State'!AA419</f>
        <v>1.0856068134307861</v>
      </c>
      <c r="D481" s="54">
        <f>'4.Stata-DNSP&amp;State'!AB419</f>
        <v>1.2253226041793823</v>
      </c>
      <c r="E481" s="54">
        <f>'4.Stata-DNSP&amp;State'!AC419</f>
        <v>1.0817259550094604</v>
      </c>
      <c r="F481" s="54">
        <f>'4.Stata-DNSP&amp;State'!AD419</f>
        <v>1.6844296455383301</v>
      </c>
      <c r="G481" s="54"/>
      <c r="H481" s="54">
        <f>'4.Stata-DNSP&amp;State'!C419</f>
        <v>1.0045257806777954</v>
      </c>
      <c r="I481" s="57">
        <f>'4.Stata-DNSP&amp;State'!AE419</f>
        <v>1.2604494094848633</v>
      </c>
      <c r="J481" s="54">
        <f>'4.Stata-DNSP&amp;State'!AF419</f>
        <v>0.99073302745819092</v>
      </c>
      <c r="K481" s="54">
        <f>'4.Stata-DNSP&amp;State'!AG419</f>
        <v>1.1212995052337646</v>
      </c>
      <c r="L481" s="54">
        <f>'4.Stata-DNSP&amp;State'!AH419</f>
        <v>1.8502155542373657</v>
      </c>
      <c r="M481" s="54">
        <f>'4.Stata-DNSP&amp;State'!AI419</f>
        <v>1.3051732778549194</v>
      </c>
      <c r="N481" s="54">
        <f>'4.Stata-DNSP&amp;State'!AJ419</f>
        <v>1.5146993398666382</v>
      </c>
      <c r="O481" s="55">
        <f>'4.Stata-DNSP&amp;State'!D419</f>
        <v>1.2796787023544312</v>
      </c>
      <c r="P481" s="54">
        <f t="shared" si="293"/>
        <v>0.79695842857218524</v>
      </c>
      <c r="Q481" s="54">
        <f t="shared" si="294"/>
        <v>1.0139217658413902</v>
      </c>
      <c r="R481" s="54">
        <f t="shared" si="295"/>
        <v>0.89585857836294625</v>
      </c>
      <c r="S481" s="54">
        <f t="shared" si="296"/>
        <v>0.54292364928898651</v>
      </c>
      <c r="T481" s="54">
        <f t="shared" si="297"/>
        <v>0.76964936205923196</v>
      </c>
      <c r="U481" s="54">
        <f t="shared" si="298"/>
        <v>0.66318493329919781</v>
      </c>
      <c r="V481" s="55">
        <f>'4.Stata-DNSP&amp;State'!I419</f>
        <v>0.77677106857299805</v>
      </c>
      <c r="Y481" s="198">
        <v>2024</v>
      </c>
      <c r="Z481" s="202">
        <f>B481-'Individ-I&amp;O Tables'!B556</f>
        <v>-3.9749145530620922E-8</v>
      </c>
      <c r="AA481" s="38">
        <f>C481-'Individ-I&amp;O Tables'!C556</f>
        <v>-1.8656921385584724E-7</v>
      </c>
      <c r="AB481" s="38">
        <f>D481-'Individ-I&amp;O Tables'!D556</f>
        <v>-3.9582061761578302E-7</v>
      </c>
      <c r="AC481" s="38">
        <f>E481-'Individ-I&amp;O Tables'!E556</f>
        <v>-4.4990539516120975E-8</v>
      </c>
      <c r="AD481" s="38">
        <f>F481-'Individ-I&amp;O Tables'!F556</f>
        <v>-3.544616700157377E-7</v>
      </c>
      <c r="AE481" s="38"/>
      <c r="AF481" s="200">
        <f>H481-'Individ-I&amp;O Tables'!H556</f>
        <v>-2.1932220461984286E-7</v>
      </c>
      <c r="AG481" s="38">
        <f>I481-'Individ-I&amp;O Tables'!I556</f>
        <v>-5.9051513678909373E-7</v>
      </c>
      <c r="AH481" s="38">
        <f>J481-'Individ-I&amp;O Tables'!J556</f>
        <v>2.7458190943185912E-8</v>
      </c>
      <c r="AI481" s="38">
        <f>K481-'Individ-I&amp;O Tables'!K556</f>
        <v>5.0523376460276381E-7</v>
      </c>
      <c r="AJ481" s="38">
        <f>L481-'Individ-I&amp;O Tables'!L556</f>
        <v>-4.4576263436013619E-7</v>
      </c>
      <c r="AK481" s="38">
        <f>M481-'Individ-I&amp;O Tables'!M556</f>
        <v>2.7785491951703989E-7</v>
      </c>
      <c r="AL481" s="38">
        <f>N481-'Individ-I&amp;O Tables'!N556</f>
        <v>3.398666381659865E-7</v>
      </c>
      <c r="AM481" s="38">
        <f>O481-'Individ-I&amp;O Tables'!P556</f>
        <v>-2.976455688585844E-7</v>
      </c>
      <c r="AN481" s="202">
        <f>P481-'Individ-I&amp;O Tables'!Q556</f>
        <v>-7.14278147739833E-8</v>
      </c>
      <c r="AO481" s="38">
        <f>Q481-'Individ-I&amp;O Tables'!R556</f>
        <v>-2.3415860983533321E-7</v>
      </c>
      <c r="AP481" s="38">
        <f>R481-'Individ-I&amp;O Tables'!S556</f>
        <v>-3.2163705376841989E-7</v>
      </c>
      <c r="AQ481" s="38">
        <f>S481-'Individ-I&amp;O Tables'!T556</f>
        <v>-5.07110134995159E-8</v>
      </c>
      <c r="AR481" s="38">
        <f>T481-'Individ-I&amp;O Tables'!U556</f>
        <v>-3.3794076803594919E-7</v>
      </c>
      <c r="AS481" s="38">
        <f>U481-'Individ-I&amp;O Tables'!V556</f>
        <v>-6.6700802214825217E-8</v>
      </c>
      <c r="AT481" s="200">
        <f>V481-'Individ-I&amp;O Tables'!W556</f>
        <v>-4.3142700190124117E-7</v>
      </c>
    </row>
  </sheetData>
  <mergeCells count="121">
    <mergeCell ref="Z461:AF461"/>
    <mergeCell ref="AG461:AM461"/>
    <mergeCell ref="AN461:AT461"/>
    <mergeCell ref="Z413:AF413"/>
    <mergeCell ref="AG413:AM413"/>
    <mergeCell ref="AN413:AT413"/>
    <mergeCell ref="Z437:AF437"/>
    <mergeCell ref="AG437:AM437"/>
    <mergeCell ref="AN437:AT437"/>
    <mergeCell ref="Z365:AF365"/>
    <mergeCell ref="AG365:AM365"/>
    <mergeCell ref="AN365:AT365"/>
    <mergeCell ref="Z389:AF389"/>
    <mergeCell ref="AG389:AM389"/>
    <mergeCell ref="AN389:AT389"/>
    <mergeCell ref="Z317:AF317"/>
    <mergeCell ref="AG317:AM317"/>
    <mergeCell ref="AN317:AT317"/>
    <mergeCell ref="Z341:AF341"/>
    <mergeCell ref="AG341:AM341"/>
    <mergeCell ref="AN341:AT341"/>
    <mergeCell ref="Z269:AF269"/>
    <mergeCell ref="AG269:AM269"/>
    <mergeCell ref="AN269:AT269"/>
    <mergeCell ref="Z293:AF293"/>
    <mergeCell ref="AG293:AM293"/>
    <mergeCell ref="AN293:AT293"/>
    <mergeCell ref="Z245:AF245"/>
    <mergeCell ref="AG245:AM245"/>
    <mergeCell ref="AN245:AT245"/>
    <mergeCell ref="Z197:AF197"/>
    <mergeCell ref="AG197:AM197"/>
    <mergeCell ref="AN197:AT197"/>
    <mergeCell ref="Z221:AF221"/>
    <mergeCell ref="AG221:AM221"/>
    <mergeCell ref="AN221:AT221"/>
    <mergeCell ref="Z149:AF149"/>
    <mergeCell ref="AG149:AM149"/>
    <mergeCell ref="AN149:AT149"/>
    <mergeCell ref="Z173:AF173"/>
    <mergeCell ref="AG173:AM173"/>
    <mergeCell ref="AN173:AT173"/>
    <mergeCell ref="Z101:AF101"/>
    <mergeCell ref="AG101:AM101"/>
    <mergeCell ref="AN101:AT101"/>
    <mergeCell ref="Z125:AF125"/>
    <mergeCell ref="AG125:AM125"/>
    <mergeCell ref="AN125:AT125"/>
    <mergeCell ref="Z53:AF53"/>
    <mergeCell ref="AG53:AM53"/>
    <mergeCell ref="AN53:AT53"/>
    <mergeCell ref="Z77:AF77"/>
    <mergeCell ref="AG77:AM77"/>
    <mergeCell ref="AN77:AT77"/>
    <mergeCell ref="Z4:AF4"/>
    <mergeCell ref="AG4:AM4"/>
    <mergeCell ref="AN4:AT4"/>
    <mergeCell ref="Z29:AF29"/>
    <mergeCell ref="AG29:AM29"/>
    <mergeCell ref="AN29:AT29"/>
    <mergeCell ref="B437:H437"/>
    <mergeCell ref="I437:O437"/>
    <mergeCell ref="P437:V437"/>
    <mergeCell ref="B341:H341"/>
    <mergeCell ref="I341:O341"/>
    <mergeCell ref="P341:V341"/>
    <mergeCell ref="B365:H365"/>
    <mergeCell ref="I365:O365"/>
    <mergeCell ref="P365:V365"/>
    <mergeCell ref="B293:H293"/>
    <mergeCell ref="I293:O293"/>
    <mergeCell ref="P293:V293"/>
    <mergeCell ref="B317:H317"/>
    <mergeCell ref="I317:O317"/>
    <mergeCell ref="P317:V317"/>
    <mergeCell ref="B245:H245"/>
    <mergeCell ref="I245:O245"/>
    <mergeCell ref="P245:V245"/>
    <mergeCell ref="B461:H461"/>
    <mergeCell ref="I461:O461"/>
    <mergeCell ref="P461:V461"/>
    <mergeCell ref="B389:H389"/>
    <mergeCell ref="I389:O389"/>
    <mergeCell ref="P389:V389"/>
    <mergeCell ref="B413:H413"/>
    <mergeCell ref="I413:O413"/>
    <mergeCell ref="P413:V413"/>
    <mergeCell ref="B269:H269"/>
    <mergeCell ref="I269:O269"/>
    <mergeCell ref="P269:V269"/>
    <mergeCell ref="B197:H197"/>
    <mergeCell ref="I197:O197"/>
    <mergeCell ref="P197:V197"/>
    <mergeCell ref="B221:H221"/>
    <mergeCell ref="I221:O221"/>
    <mergeCell ref="P221:V221"/>
    <mergeCell ref="B149:H149"/>
    <mergeCell ref="I149:O149"/>
    <mergeCell ref="P149:V149"/>
    <mergeCell ref="B173:H173"/>
    <mergeCell ref="I173:O173"/>
    <mergeCell ref="P173:V173"/>
    <mergeCell ref="B101:H101"/>
    <mergeCell ref="I101:O101"/>
    <mergeCell ref="P101:V101"/>
    <mergeCell ref="B125:H125"/>
    <mergeCell ref="I125:O125"/>
    <mergeCell ref="P125:V125"/>
    <mergeCell ref="B53:H53"/>
    <mergeCell ref="I53:O53"/>
    <mergeCell ref="P53:V53"/>
    <mergeCell ref="B77:H77"/>
    <mergeCell ref="I77:O77"/>
    <mergeCell ref="P77:V77"/>
    <mergeCell ref="A1:D1"/>
    <mergeCell ref="B4:H4"/>
    <mergeCell ref="I4:O4"/>
    <mergeCell ref="P4:V4"/>
    <mergeCell ref="B29:H29"/>
    <mergeCell ref="I29:O29"/>
    <mergeCell ref="P29:V29"/>
  </mergeCells>
  <conditionalFormatting sqref="Z6:AT24 Z151:AT169">
    <cfRule type="cellIs" dxfId="187" priority="87" operator="lessThan">
      <formula>-0.0001</formula>
    </cfRule>
    <cfRule type="cellIs" dxfId="186" priority="88" operator="greaterThan">
      <formula>0.0001</formula>
    </cfRule>
  </conditionalFormatting>
  <conditionalFormatting sqref="Z31:AT49">
    <cfRule type="cellIs" dxfId="185" priority="7" operator="lessThan">
      <formula>-0.0001</formula>
    </cfRule>
    <cfRule type="cellIs" dxfId="184" priority="8" operator="greaterThan">
      <formula>0.0001</formula>
    </cfRule>
  </conditionalFormatting>
  <conditionalFormatting sqref="Z55:AT73">
    <cfRule type="cellIs" dxfId="183" priority="5" operator="lessThan">
      <formula>-0.0001</formula>
    </cfRule>
    <cfRule type="cellIs" dxfId="182" priority="6" operator="greaterThan">
      <formula>0.0001</formula>
    </cfRule>
  </conditionalFormatting>
  <conditionalFormatting sqref="Z79:AT97">
    <cfRule type="cellIs" dxfId="181" priority="43" operator="lessThan">
      <formula>-0.0001</formula>
    </cfRule>
    <cfRule type="cellIs" dxfId="180" priority="44" operator="greaterThan">
      <formula>0.0001</formula>
    </cfRule>
  </conditionalFormatting>
  <conditionalFormatting sqref="Z103:AT121">
    <cfRule type="cellIs" dxfId="179" priority="3" operator="lessThan">
      <formula>-0.0001</formula>
    </cfRule>
    <cfRule type="cellIs" dxfId="178" priority="4" operator="greaterThan">
      <formula>0.0001</formula>
    </cfRule>
  </conditionalFormatting>
  <conditionalFormatting sqref="Z127:AT145">
    <cfRule type="cellIs" dxfId="177" priority="1" operator="lessThan">
      <formula>-0.0001</formula>
    </cfRule>
    <cfRule type="cellIs" dxfId="176" priority="2" operator="greaterThan">
      <formula>0.0001</formula>
    </cfRule>
  </conditionalFormatting>
  <conditionalFormatting sqref="Z175:AT193">
    <cfRule type="cellIs" dxfId="175" priority="35" operator="lessThan">
      <formula>-0.0001</formula>
    </cfRule>
    <cfRule type="cellIs" dxfId="174" priority="36" operator="greaterThan">
      <formula>0.0001</formula>
    </cfRule>
  </conditionalFormatting>
  <conditionalFormatting sqref="Z199:AT217">
    <cfRule type="cellIs" dxfId="173" priority="33" operator="lessThan">
      <formula>-0.0001</formula>
    </cfRule>
    <cfRule type="cellIs" dxfId="172" priority="34" operator="greaterThan">
      <formula>0.0001</formula>
    </cfRule>
  </conditionalFormatting>
  <conditionalFormatting sqref="Z223:AT241">
    <cfRule type="cellIs" dxfId="171" priority="31" operator="lessThan">
      <formula>-0.0001</formula>
    </cfRule>
    <cfRule type="cellIs" dxfId="170" priority="32" operator="greaterThan">
      <formula>0.0001</formula>
    </cfRule>
  </conditionalFormatting>
  <conditionalFormatting sqref="Z247:AT265">
    <cfRule type="cellIs" dxfId="169" priority="29" operator="lessThan">
      <formula>-0.0001</formula>
    </cfRule>
    <cfRule type="cellIs" dxfId="168" priority="30" operator="greaterThan">
      <formula>0.0001</formula>
    </cfRule>
  </conditionalFormatting>
  <conditionalFormatting sqref="Z271:AT289">
    <cfRule type="cellIs" dxfId="167" priority="25" operator="lessThan">
      <formula>-0.0001</formula>
    </cfRule>
    <cfRule type="cellIs" dxfId="166" priority="26" operator="greaterThan">
      <formula>0.0001</formula>
    </cfRule>
  </conditionalFormatting>
  <conditionalFormatting sqref="Z295:AT313">
    <cfRule type="cellIs" dxfId="165" priority="23" operator="lessThan">
      <formula>-0.0001</formula>
    </cfRule>
    <cfRule type="cellIs" dxfId="164" priority="24" operator="greaterThan">
      <formula>0.0001</formula>
    </cfRule>
  </conditionalFormatting>
  <conditionalFormatting sqref="Z319:AT337">
    <cfRule type="cellIs" dxfId="163" priority="21" operator="lessThan">
      <formula>-0.0001</formula>
    </cfRule>
    <cfRule type="cellIs" dxfId="162" priority="22" operator="greaterThan">
      <formula>0.0001</formula>
    </cfRule>
  </conditionalFormatting>
  <conditionalFormatting sqref="Z343:AT361">
    <cfRule type="cellIs" dxfId="161" priority="19" operator="lessThan">
      <formula>-0.0001</formula>
    </cfRule>
    <cfRule type="cellIs" dxfId="160" priority="20" operator="greaterThan">
      <formula>0.0001</formula>
    </cfRule>
  </conditionalFormatting>
  <conditionalFormatting sqref="Z367:AT385">
    <cfRule type="cellIs" dxfId="159" priority="17" operator="lessThan">
      <formula>-0.0001</formula>
    </cfRule>
    <cfRule type="cellIs" dxfId="158" priority="18" operator="greaterThan">
      <formula>0.0001</formula>
    </cfRule>
  </conditionalFormatting>
  <conditionalFormatting sqref="Z391:AT409">
    <cfRule type="cellIs" dxfId="157" priority="15" operator="lessThan">
      <formula>-0.0001</formula>
    </cfRule>
    <cfRule type="cellIs" dxfId="156" priority="16" operator="greaterThan">
      <formula>0.0001</formula>
    </cfRule>
  </conditionalFormatting>
  <conditionalFormatting sqref="Z415:AT433">
    <cfRule type="cellIs" dxfId="155" priority="13" operator="lessThan">
      <formula>-0.0001</formula>
    </cfRule>
    <cfRule type="cellIs" dxfId="154" priority="14" operator="greaterThan">
      <formula>0.0001</formula>
    </cfRule>
  </conditionalFormatting>
  <conditionalFormatting sqref="Z439:AT457">
    <cfRule type="cellIs" dxfId="153" priority="11" operator="lessThan">
      <formula>-0.0001</formula>
    </cfRule>
    <cfRule type="cellIs" dxfId="152" priority="12" operator="greaterThan">
      <formula>0.0001</formula>
    </cfRule>
  </conditionalFormatting>
  <conditionalFormatting sqref="Z463:AT481">
    <cfRule type="cellIs" dxfId="151" priority="9" operator="lessThan">
      <formula>-0.0001</formula>
    </cfRule>
    <cfRule type="cellIs" dxfId="150" priority="10" operator="greaterThan">
      <formula>0.0001</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P960"/>
  <sheetViews>
    <sheetView zoomScale="85" zoomScaleNormal="85" workbookViewId="0">
      <selection activeCell="E805" sqref="E805:E816"/>
    </sheetView>
  </sheetViews>
  <sheetFormatPr defaultColWidth="11.42578125" defaultRowHeight="12.75" x14ac:dyDescent="0.2"/>
  <cols>
    <col min="1" max="1" width="31.140625" customWidth="1"/>
    <col min="24" max="24" width="31.140625" customWidth="1"/>
  </cols>
  <sheetData>
    <row r="1" spans="1:42" ht="15.75" x14ac:dyDescent="0.25">
      <c r="A1" s="7" t="s">
        <v>168</v>
      </c>
      <c r="B1" s="7"/>
      <c r="C1" s="7"/>
      <c r="D1" s="7"/>
      <c r="E1" s="7"/>
      <c r="F1" s="7"/>
      <c r="G1" s="7"/>
      <c r="H1" s="7"/>
      <c r="I1" s="7"/>
      <c r="J1" s="7"/>
      <c r="K1" s="7"/>
      <c r="L1" s="7"/>
      <c r="M1" s="7"/>
      <c r="N1" s="7"/>
      <c r="O1" s="7"/>
      <c r="P1" s="7"/>
      <c r="Q1" s="7"/>
      <c r="R1" s="7"/>
      <c r="S1" s="7"/>
      <c r="T1" s="7"/>
      <c r="U1" s="84"/>
      <c r="V1" s="84"/>
      <c r="X1" s="384" t="s">
        <v>168</v>
      </c>
      <c r="Y1" s="384"/>
      <c r="Z1" s="384"/>
      <c r="AA1" s="7"/>
      <c r="AB1" s="7"/>
      <c r="AC1" s="7"/>
      <c r="AD1" s="7"/>
      <c r="AE1" s="7"/>
      <c r="AF1" s="7"/>
      <c r="AG1" s="7"/>
      <c r="AH1" s="7"/>
      <c r="AI1" s="7"/>
      <c r="AJ1" s="7"/>
      <c r="AK1" s="7"/>
      <c r="AL1" s="7"/>
      <c r="AM1" s="7"/>
      <c r="AN1" s="7"/>
      <c r="AO1" s="7"/>
      <c r="AP1" s="7"/>
    </row>
    <row r="2" spans="1:42" x14ac:dyDescent="0.2">
      <c r="A2" s="1"/>
      <c r="X2" s="1"/>
    </row>
    <row r="3" spans="1:42" x14ac:dyDescent="0.2">
      <c r="A3" s="43" t="s">
        <v>169</v>
      </c>
      <c r="B3" s="44"/>
      <c r="C3" s="44"/>
      <c r="D3" s="44"/>
      <c r="E3" s="44"/>
      <c r="F3" s="44"/>
      <c r="G3" s="44"/>
      <c r="H3" s="44"/>
      <c r="I3" s="44"/>
      <c r="J3" s="44"/>
      <c r="K3" s="44"/>
      <c r="L3" s="44"/>
      <c r="M3" s="44"/>
      <c r="N3" s="44"/>
      <c r="O3" s="44"/>
      <c r="P3" s="44"/>
      <c r="Q3" s="44"/>
      <c r="R3" s="44"/>
      <c r="S3" s="44"/>
      <c r="T3" s="44"/>
      <c r="X3" s="43" t="s">
        <v>169</v>
      </c>
      <c r="Y3" s="44"/>
      <c r="Z3" s="44"/>
      <c r="AA3" s="44"/>
      <c r="AB3" s="44"/>
      <c r="AC3" s="44"/>
      <c r="AD3" s="44"/>
      <c r="AE3" s="44"/>
      <c r="AF3" s="44"/>
      <c r="AG3" s="44"/>
      <c r="AH3" s="44"/>
      <c r="AI3" s="44"/>
      <c r="AJ3" s="44"/>
      <c r="AK3" s="44"/>
      <c r="AL3" s="44"/>
      <c r="AM3" s="44"/>
      <c r="AN3" s="44"/>
      <c r="AO3" s="44"/>
      <c r="AP3" s="44"/>
    </row>
    <row r="4" spans="1:42" ht="15" x14ac:dyDescent="0.2">
      <c r="A4" s="71" t="s">
        <v>7</v>
      </c>
      <c r="B4" s="25"/>
      <c r="C4" s="25">
        <v>2007</v>
      </c>
      <c r="D4" s="25">
        <v>2008</v>
      </c>
      <c r="E4" s="25">
        <v>2009</v>
      </c>
      <c r="F4" s="25">
        <v>2010</v>
      </c>
      <c r="G4" s="25">
        <v>2011</v>
      </c>
      <c r="H4" s="25">
        <v>2012</v>
      </c>
      <c r="I4" s="25">
        <v>2013</v>
      </c>
      <c r="J4" s="25">
        <v>2014</v>
      </c>
      <c r="K4" s="25">
        <v>2015</v>
      </c>
      <c r="L4" s="25">
        <v>2016</v>
      </c>
      <c r="M4" s="25">
        <v>2017</v>
      </c>
      <c r="N4" s="25">
        <v>2018</v>
      </c>
      <c r="O4" s="25">
        <v>2019</v>
      </c>
      <c r="P4" s="25">
        <v>2020</v>
      </c>
      <c r="Q4" s="25">
        <v>2021</v>
      </c>
      <c r="R4" s="25">
        <v>2022</v>
      </c>
      <c r="S4" s="25">
        <v>2023</v>
      </c>
      <c r="T4" s="25">
        <v>2024</v>
      </c>
      <c r="X4" s="71" t="s">
        <v>7</v>
      </c>
      <c r="Y4" s="25">
        <v>2007</v>
      </c>
      <c r="Z4" s="25">
        <v>2008</v>
      </c>
      <c r="AA4" s="25">
        <v>2009</v>
      </c>
      <c r="AB4" s="25">
        <v>2010</v>
      </c>
      <c r="AC4" s="25">
        <v>2011</v>
      </c>
      <c r="AD4" s="25">
        <v>2012</v>
      </c>
      <c r="AE4" s="25">
        <v>2013</v>
      </c>
      <c r="AF4" s="25">
        <v>2014</v>
      </c>
      <c r="AG4" s="25">
        <v>2015</v>
      </c>
      <c r="AH4" s="25">
        <v>2016</v>
      </c>
      <c r="AI4" s="25">
        <v>2017</v>
      </c>
      <c r="AJ4" s="25">
        <v>2018</v>
      </c>
      <c r="AK4" s="25">
        <v>2019</v>
      </c>
      <c r="AL4" s="25">
        <v>2020</v>
      </c>
      <c r="AM4" s="25">
        <v>2021</v>
      </c>
      <c r="AN4" s="25">
        <v>2022</v>
      </c>
      <c r="AO4" s="25">
        <v>2023</v>
      </c>
      <c r="AP4" s="25">
        <v>2024</v>
      </c>
    </row>
    <row r="5" spans="1:42" x14ac:dyDescent="0.2">
      <c r="A5" s="78" t="s">
        <v>28</v>
      </c>
      <c r="B5" s="69"/>
      <c r="C5" s="79" cm="1">
        <f t="array" ref="C5:T15">TRANSPOSE('4.Stata-DNSP&amp;State'!AK276:AU293)/C$33:T$33</f>
        <v>1.1120835319161415E-2</v>
      </c>
      <c r="D5" s="79">
        <v>1.5181845054030418E-2</v>
      </c>
      <c r="E5" s="79">
        <v>4.2478172108530998E-3</v>
      </c>
      <c r="F5" s="79">
        <v>6.7146909423172474E-3</v>
      </c>
      <c r="G5" s="79">
        <v>-1.9165299832820892E-2</v>
      </c>
      <c r="H5" s="79">
        <v>-1.4843358658254147E-2</v>
      </c>
      <c r="I5" s="79">
        <v>-2.9212728142738342E-2</v>
      </c>
      <c r="J5" s="79">
        <v>-1.8764207139611244E-2</v>
      </c>
      <c r="K5" s="79">
        <v>1.1023557744920254E-2</v>
      </c>
      <c r="L5" s="79">
        <v>6.3142129220068455E-3</v>
      </c>
      <c r="M5" s="79">
        <v>-5.8085570344701409E-4</v>
      </c>
      <c r="N5" s="79">
        <v>-5.6409607641398907E-3</v>
      </c>
      <c r="O5" s="79">
        <v>6.8716476671397686E-3</v>
      </c>
      <c r="P5" s="79">
        <v>-1.9513750448822975E-2</v>
      </c>
      <c r="Q5" s="79">
        <v>-3.4410328175095693E-3</v>
      </c>
      <c r="R5" s="79">
        <v>8.7353233247995377E-3</v>
      </c>
      <c r="S5" s="79">
        <v>1.2218693271279335E-2</v>
      </c>
      <c r="T5" s="79">
        <v>1.3428080826997757E-2</v>
      </c>
      <c r="X5" s="78" t="s">
        <v>28</v>
      </c>
      <c r="Y5" s="79">
        <f>C5-'Growth Contrib.'!C5</f>
        <v>-9.7241115331811456E-8</v>
      </c>
      <c r="Z5" s="79">
        <f>D5-'Growth Contrib.'!D5</f>
        <v>-2.4488673866160382E-7</v>
      </c>
      <c r="AA5" s="79">
        <f>E5-'Growth Contrib.'!E5</f>
        <v>2.9639843413670208E-7</v>
      </c>
      <c r="AB5" s="79">
        <f>F5-'Growth Contrib.'!F5</f>
        <v>2.7850367133146203E-7</v>
      </c>
      <c r="AC5" s="79">
        <f>G5-'Growth Contrib.'!G5</f>
        <v>-5.4267498832485939E-7</v>
      </c>
      <c r="AD5" s="79">
        <f>H5-'Growth Contrib.'!H5</f>
        <v>1.4871632924955136E-7</v>
      </c>
      <c r="AE5" s="79">
        <f>I5-'Growth Contrib.'!I5</f>
        <v>1.2861423473800593E-7</v>
      </c>
      <c r="AF5" s="79">
        <f>J5-'Growth Contrib.'!J5</f>
        <v>4.4160088405464926E-8</v>
      </c>
      <c r="AG5" s="79">
        <f>K5-'Growth Contrib.'!K5</f>
        <v>-4.5076880561545352E-8</v>
      </c>
      <c r="AH5" s="79">
        <f>L5-'Growth Contrib.'!L5</f>
        <v>3.7844776817549941E-9</v>
      </c>
      <c r="AI5" s="79">
        <f>M5-'Growth Contrib.'!M5</f>
        <v>-2.1016967026313629E-9</v>
      </c>
      <c r="AJ5" s="79">
        <f>N5-'Growth Contrib.'!N5</f>
        <v>3.8637840927592537E-8</v>
      </c>
      <c r="AK5" s="79">
        <f>O5-'Growth Contrib.'!O5</f>
        <v>4.9766101383082184E-8</v>
      </c>
      <c r="AL5" s="79">
        <f>P5-'Growth Contrib.'!P5</f>
        <v>-3.3596949736147685E-8</v>
      </c>
      <c r="AM5" s="79">
        <f>Q5-'Growth Contrib.'!Q5</f>
        <v>-7.5080575585688425E-8</v>
      </c>
      <c r="AN5" s="79">
        <f>R5-'Growth Contrib.'!R5</f>
        <v>5.2102830942063472E-8</v>
      </c>
      <c r="AO5" s="79">
        <f>S5-'Growth Contrib.'!S5</f>
        <v>1.9165627569359134E-8</v>
      </c>
      <c r="AP5" s="79">
        <f>T5-'Growth Contrib.'!T5</f>
        <v>-3.0876146096467383E-8</v>
      </c>
    </row>
    <row r="6" spans="1:42" x14ac:dyDescent="0.2">
      <c r="A6" s="78" t="s">
        <v>159</v>
      </c>
      <c r="B6" s="69"/>
      <c r="C6" s="79">
        <v>3.1981609761714935E-2</v>
      </c>
      <c r="D6" s="79">
        <v>3.8347259163856506E-2</v>
      </c>
      <c r="E6" s="79">
        <v>4.0799334645271301E-2</v>
      </c>
      <c r="F6" s="79">
        <v>1.2379424646496773E-2</v>
      </c>
      <c r="G6" s="79">
        <v>9.5332004129886627E-3</v>
      </c>
      <c r="H6" s="79">
        <v>1.9928591791540384E-3</v>
      </c>
      <c r="I6" s="79">
        <v>0</v>
      </c>
      <c r="J6" s="79">
        <v>1.2264794670045376E-2</v>
      </c>
      <c r="K6" s="79">
        <v>8.518366958014667E-4</v>
      </c>
      <c r="L6" s="79">
        <v>2.4265136744361371E-4</v>
      </c>
      <c r="M6" s="79">
        <v>5.7794968597590923E-3</v>
      </c>
      <c r="N6" s="79">
        <v>4.675169475376606E-3</v>
      </c>
      <c r="O6" s="79">
        <v>4.2407303117215633E-3</v>
      </c>
      <c r="P6" s="79">
        <v>5.8758826926350594E-3</v>
      </c>
      <c r="Q6" s="79">
        <v>1.0016613881176591E-3</v>
      </c>
      <c r="R6" s="79">
        <v>8.4443697705864906E-3</v>
      </c>
      <c r="S6" s="79">
        <v>4.2132609523832798E-3</v>
      </c>
      <c r="T6" s="79">
        <v>1.3951253145933151E-2</v>
      </c>
      <c r="X6" s="78" t="s">
        <v>159</v>
      </c>
      <c r="Y6" s="79">
        <f>C6-'Growth Contrib.'!C6</f>
        <v>-4.6756786444696052E-7</v>
      </c>
      <c r="Z6" s="79">
        <f>D6-'Growth Contrib.'!D6</f>
        <v>4.2457277707463881E-7</v>
      </c>
      <c r="AA6" s="79">
        <f>E6-'Growth Contrib.'!E6</f>
        <v>1.9516420943221924E-7</v>
      </c>
      <c r="AB6" s="79">
        <f>F6-'Growth Contrib.'!F6</f>
        <v>-4.7430056221604844E-7</v>
      </c>
      <c r="AC6" s="79">
        <f>G6-'Growth Contrib.'!G6</f>
        <v>3.2877643437595472E-9</v>
      </c>
      <c r="AD6" s="79">
        <f>H6-'Growth Contrib.'!H6</f>
        <v>6.175902470600611E-7</v>
      </c>
      <c r="AE6" s="79">
        <f>I6-'Growth Contrib.'!I6</f>
        <v>0</v>
      </c>
      <c r="AF6" s="79">
        <f>J6-'Growth Contrib.'!J6</f>
        <v>-5.032879233490134E-7</v>
      </c>
      <c r="AG6" s="79">
        <f>K6-'Growth Contrib.'!K6</f>
        <v>3.8259462759894763E-7</v>
      </c>
      <c r="AH6" s="79">
        <f>L6-'Growth Contrib.'!L6</f>
        <v>-4.8813374917662327E-7</v>
      </c>
      <c r="AI6" s="79">
        <f>M6-'Growth Contrib.'!M6</f>
        <v>3.8360578421669372E-7</v>
      </c>
      <c r="AJ6" s="79">
        <f>N6-'Growth Contrib.'!N6</f>
        <v>2.1587050212656944E-7</v>
      </c>
      <c r="AK6" s="79">
        <f>O6-'Growth Contrib.'!O6</f>
        <v>-5.394011026518819E-7</v>
      </c>
      <c r="AL6" s="79">
        <f>P6-'Growth Contrib.'!P6</f>
        <v>8.7217247508354634E-8</v>
      </c>
      <c r="AM6" s="79">
        <f>Q6-'Growth Contrib.'!Q6</f>
        <v>-5.289133143222477E-8</v>
      </c>
      <c r="AN6" s="79">
        <f>R6-'Growth Contrib.'!R6</f>
        <v>-7.2198697341832596E-8</v>
      </c>
      <c r="AO6" s="79">
        <f>S6-'Growth Contrib.'!S6</f>
        <v>1.3392999951254703E-7</v>
      </c>
      <c r="AP6" s="79">
        <f>T6-'Growth Contrib.'!T6</f>
        <v>-1.7949968083609547E-7</v>
      </c>
    </row>
    <row r="7" spans="1:42" x14ac:dyDescent="0.2">
      <c r="A7" s="78" t="s">
        <v>30</v>
      </c>
      <c r="B7" s="69"/>
      <c r="C7" s="79">
        <v>1.2988435104489326E-2</v>
      </c>
      <c r="D7" s="79">
        <v>1.3249305076897144E-2</v>
      </c>
      <c r="E7" s="79">
        <v>1.5675773844122887E-2</v>
      </c>
      <c r="F7" s="79">
        <v>1.2366890907287598E-2</v>
      </c>
      <c r="G7" s="79">
        <v>1.2314494699239731E-2</v>
      </c>
      <c r="H7" s="79">
        <v>1.188594289124012E-2</v>
      </c>
      <c r="I7" s="79">
        <v>1.2007303535938263E-2</v>
      </c>
      <c r="J7" s="79">
        <v>1.129738986492157E-2</v>
      </c>
      <c r="K7" s="79">
        <v>1.3350974768400192E-2</v>
      </c>
      <c r="L7" s="79">
        <v>1.4076706953346729E-2</v>
      </c>
      <c r="M7" s="79">
        <v>1.6573822125792503E-2</v>
      </c>
      <c r="N7" s="79">
        <v>1.5340591780841351E-2</v>
      </c>
      <c r="O7" s="79">
        <v>1.5527873300015926E-2</v>
      </c>
      <c r="P7" s="79">
        <v>1.1973354034125805E-2</v>
      </c>
      <c r="Q7" s="79">
        <v>1.1546033893232999E-2</v>
      </c>
      <c r="R7" s="79">
        <v>1.3292047195136547E-2</v>
      </c>
      <c r="S7" s="79">
        <v>1.2135125696659088E-2</v>
      </c>
      <c r="T7" s="79">
        <v>9.6399765461683273E-3</v>
      </c>
      <c r="X7" s="78" t="s">
        <v>30</v>
      </c>
      <c r="Y7" s="79">
        <f>C7-'Growth Contrib.'!C7</f>
        <v>1.4925569203315392E-7</v>
      </c>
      <c r="Z7" s="79">
        <f>D7-'Growth Contrib.'!D7</f>
        <v>-1.6877322604573475E-7</v>
      </c>
      <c r="AA7" s="79">
        <f>E7-'Growth Contrib.'!E7</f>
        <v>2.9464657000377592E-7</v>
      </c>
      <c r="AB7" s="79">
        <f>F7-'Growth Contrib.'!F7</f>
        <v>-6.4760914684700022E-7</v>
      </c>
      <c r="AC7" s="79">
        <f>G7-'Growth Contrib.'!G7</f>
        <v>7.4101232335789524E-7</v>
      </c>
      <c r="AD7" s="79">
        <f>H7-'Growth Contrib.'!H7</f>
        <v>-7.0744241248942019E-7</v>
      </c>
      <c r="AE7" s="79">
        <f>I7-'Growth Contrib.'!I7</f>
        <v>8.2392949533709181E-7</v>
      </c>
      <c r="AF7" s="79">
        <f>J7-'Growth Contrib.'!J7</f>
        <v>-4.8211074929471742E-7</v>
      </c>
      <c r="AG7" s="79">
        <f>K7-'Growth Contrib.'!K7</f>
        <v>-3.6319809941683101E-7</v>
      </c>
      <c r="AH7" s="79">
        <f>L7-'Growth Contrib.'!L7</f>
        <v>1.1918419513291811E-7</v>
      </c>
      <c r="AI7" s="79">
        <f>M7-'Growth Contrib.'!M7</f>
        <v>4.8811053612179967E-8</v>
      </c>
      <c r="AJ7" s="79">
        <f>N7-'Growth Contrib.'!N7</f>
        <v>1.1164320286825846E-7</v>
      </c>
      <c r="AK7" s="79">
        <f>O7-'Growth Contrib.'!O7</f>
        <v>5.0336307431259053E-8</v>
      </c>
      <c r="AL7" s="79">
        <f>P7-'Growth Contrib.'!P7</f>
        <v>-2.330108948185583E-7</v>
      </c>
      <c r="AM7" s="79">
        <f>Q7-'Growth Contrib.'!Q7</f>
        <v>5.6523716719658612E-7</v>
      </c>
      <c r="AN7" s="79">
        <f>R7-'Growth Contrib.'!R7</f>
        <v>1.9067485336650425E-7</v>
      </c>
      <c r="AO7" s="79">
        <f>S7-'Growth Contrib.'!S7</f>
        <v>-6.3039207697304644E-7</v>
      </c>
      <c r="AP7" s="79">
        <f>T7-'Growth Contrib.'!T7</f>
        <v>2.1310497102730586E-7</v>
      </c>
    </row>
    <row r="8" spans="1:42" x14ac:dyDescent="0.2">
      <c r="A8" s="78" t="s">
        <v>160</v>
      </c>
      <c r="B8" s="69"/>
      <c r="C8" s="79">
        <v>-7.5803147628903389E-3</v>
      </c>
      <c r="D8" s="79">
        <v>-4.624025896191597E-4</v>
      </c>
      <c r="E8" s="79">
        <v>9.7212493419647217E-3</v>
      </c>
      <c r="F8" s="79">
        <v>6.8927486427128315E-3</v>
      </c>
      <c r="G8" s="79">
        <v>6.0176681727170944E-3</v>
      </c>
      <c r="H8" s="79">
        <v>6.1012580990791321E-3</v>
      </c>
      <c r="I8" s="79">
        <v>-1.1640314478427172E-3</v>
      </c>
      <c r="J8" s="79">
        <v>4.2405528947710991E-3</v>
      </c>
      <c r="K8" s="79">
        <v>4.9016191624104977E-3</v>
      </c>
      <c r="L8" s="79">
        <v>3.9099017158150673E-3</v>
      </c>
      <c r="M8" s="79">
        <v>4.2366408742964268E-3</v>
      </c>
      <c r="N8" s="79">
        <v>2.6595205999910831E-3</v>
      </c>
      <c r="O8" s="79">
        <v>4.1422597132623196E-3</v>
      </c>
      <c r="P8" s="79">
        <v>4.1349688544869423E-3</v>
      </c>
      <c r="Q8" s="79">
        <v>3.8976481567237174E-3</v>
      </c>
      <c r="R8" s="79">
        <v>3.6310856230556965E-3</v>
      </c>
      <c r="S8" s="79">
        <v>3.7600155919790268E-3</v>
      </c>
      <c r="T8" s="79">
        <v>3.1729789916425943E-3</v>
      </c>
      <c r="X8" s="78" t="s">
        <v>160</v>
      </c>
      <c r="Y8" s="79">
        <f>C8-'Growth Contrib.'!C8</f>
        <v>-5.7066142558799549E-8</v>
      </c>
      <c r="Z8" s="79">
        <f>D8-'Growth Contrib.'!D8</f>
        <v>-4.6631788483257088E-9</v>
      </c>
      <c r="AA8" s="79">
        <f>E8-'Growth Contrib.'!E8</f>
        <v>3.3402215195155183E-9</v>
      </c>
      <c r="AB8" s="79">
        <f>F8-'Growth Contrib.'!F8</f>
        <v>1.7660560157947008E-7</v>
      </c>
      <c r="AC8" s="79">
        <f>G8-'Growth Contrib.'!G8</f>
        <v>-2.2965490889190199E-7</v>
      </c>
      <c r="AD8" s="79">
        <f>H8-'Growth Contrib.'!H8</f>
        <v>-1.5000039616658301E-7</v>
      </c>
      <c r="AE8" s="79">
        <f>I8-'Growth Contrib.'!I8</f>
        <v>3.1841201932015714E-7</v>
      </c>
      <c r="AF8" s="79">
        <f>J8-'Growth Contrib.'!J8</f>
        <v>3.4131307297471936E-7</v>
      </c>
      <c r="AG8" s="79">
        <f>K8-'Growth Contrib.'!K8</f>
        <v>-1.6520775075572203E-7</v>
      </c>
      <c r="AH8" s="79">
        <f>L8-'Growth Contrib.'!L8</f>
        <v>-4.9402488500310121E-7</v>
      </c>
      <c r="AI8" s="79">
        <f>M8-'Growth Contrib.'!M8</f>
        <v>2.1407208826516172E-7</v>
      </c>
      <c r="AJ8" s="79">
        <f>N8-'Growth Contrib.'!N8</f>
        <v>-6.9515979380426612E-8</v>
      </c>
      <c r="AK8" s="79">
        <f>O8-'Growth Contrib.'!O8</f>
        <v>-1.8588528111727898E-8</v>
      </c>
      <c r="AL8" s="79">
        <f>P8-'Growth Contrib.'!P8</f>
        <v>2.4451263514000537E-7</v>
      </c>
      <c r="AM8" s="79">
        <f>Q8-'Growth Contrib.'!Q8</f>
        <v>-6.4384817521868573E-7</v>
      </c>
      <c r="AN8" s="79">
        <f>R8-'Growth Contrib.'!R8</f>
        <v>5.8087666039664462E-7</v>
      </c>
      <c r="AO8" s="79">
        <f>S8-'Growth Contrib.'!S8</f>
        <v>2.2013889657045496E-7</v>
      </c>
      <c r="AP8" s="79">
        <f>T8-'Growth Contrib.'!T8</f>
        <v>-3.4741247450023605E-7</v>
      </c>
    </row>
    <row r="9" spans="1:42" x14ac:dyDescent="0.2">
      <c r="A9" s="78" t="s">
        <v>154</v>
      </c>
      <c r="B9" s="69"/>
      <c r="C9" s="79">
        <v>-0.1086360365152359</v>
      </c>
      <c r="D9" s="79">
        <v>-1.7504628049209714E-3</v>
      </c>
      <c r="E9" s="79">
        <v>0.13218621909618378</v>
      </c>
      <c r="F9" s="79">
        <v>-9.2248506844043732E-2</v>
      </c>
      <c r="G9" s="79">
        <v>-1.5340697020292282E-2</v>
      </c>
      <c r="H9" s="79">
        <v>-3.1047482043504715E-2</v>
      </c>
      <c r="I9" s="79">
        <v>-2.777858404442668E-3</v>
      </c>
      <c r="J9" s="79">
        <v>1.5676023438572884E-2</v>
      </c>
      <c r="K9" s="79">
        <v>4.8699434846639633E-3</v>
      </c>
      <c r="L9" s="79">
        <v>2.1622657775878906E-2</v>
      </c>
      <c r="M9" s="79">
        <v>-8.6896687746047974E-2</v>
      </c>
      <c r="N9" s="79">
        <v>4.5582141727209091E-2</v>
      </c>
      <c r="O9" s="79">
        <v>9.0798400342464447E-2</v>
      </c>
      <c r="P9" s="79">
        <v>1.9791262224316597E-2</v>
      </c>
      <c r="Q9" s="79">
        <v>-0.13045317451844027</v>
      </c>
      <c r="R9" s="79">
        <v>0.14109940826892853</v>
      </c>
      <c r="S9" s="79">
        <v>-5.4586518555879593E-2</v>
      </c>
      <c r="T9" s="79">
        <v>2.571568638086319E-2</v>
      </c>
      <c r="X9" s="78" t="s">
        <v>154</v>
      </c>
      <c r="Y9" s="79">
        <f>C9-'Growth Contrib.'!C9</f>
        <v>-5.1247846480362291E-8</v>
      </c>
      <c r="Z9" s="79">
        <f>D9-'Growth Contrib.'!D9</f>
        <v>9.8338539613902071E-9</v>
      </c>
      <c r="AA9" s="79">
        <f>E9-'Growth Contrib.'!E9</f>
        <v>1.0966693175795683E-7</v>
      </c>
      <c r="AB9" s="79">
        <f>F9-'Growth Contrib.'!F9</f>
        <v>4.1737254069529328E-9</v>
      </c>
      <c r="AC9" s="79">
        <f>G9-'Growth Contrib.'!G9</f>
        <v>-5.0918182795123279E-8</v>
      </c>
      <c r="AD9" s="79">
        <f>H9-'Growth Contrib.'!H9</f>
        <v>2.0641128955362076E-8</v>
      </c>
      <c r="AE9" s="79">
        <f>I9-'Growth Contrib.'!I9</f>
        <v>-1.6781751116350108E-8</v>
      </c>
      <c r="AF9" s="79">
        <f>J9-'Growth Contrib.'!J9</f>
        <v>-7.7396210426683432E-8</v>
      </c>
      <c r="AG9" s="79">
        <f>K9-'Growth Contrib.'!K9</f>
        <v>9.9384846016965789E-8</v>
      </c>
      <c r="AH9" s="79">
        <f>L9-'Growth Contrib.'!L9</f>
        <v>-3.2379790935316288E-8</v>
      </c>
      <c r="AI9" s="79">
        <f>M9-'Growth Contrib.'!M9</f>
        <v>-7.5477570304904873E-8</v>
      </c>
      <c r="AJ9" s="79">
        <f>N9-'Growth Contrib.'!N9</f>
        <v>1.0314583171605607E-7</v>
      </c>
      <c r="AK9" s="79">
        <f>O9-'Growth Contrib.'!O9</f>
        <v>4.1963340066675237E-8</v>
      </c>
      <c r="AL9" s="79">
        <f>P9-'Growth Contrib.'!P9</f>
        <v>-7.5260850666142298E-8</v>
      </c>
      <c r="AM9" s="79">
        <f>Q9-'Growth Contrib.'!Q9</f>
        <v>1.0152986176792389E-7</v>
      </c>
      <c r="AN9" s="79">
        <f>R9-'Growth Contrib.'!R9</f>
        <v>-3.1754360566016437E-7</v>
      </c>
      <c r="AO9" s="79">
        <f>S9-'Growth Contrib.'!S9</f>
        <v>2.1782115387086742E-7</v>
      </c>
      <c r="AP9" s="79">
        <f>T9-'Growth Contrib.'!T9</f>
        <v>5.4790639567037225E-8</v>
      </c>
    </row>
    <row r="10" spans="1:42" x14ac:dyDescent="0.2">
      <c r="A10" s="78" t="s">
        <v>10</v>
      </c>
      <c r="B10" s="69"/>
      <c r="C10" s="79">
        <v>2.6496752980165184E-4</v>
      </c>
      <c r="D10" s="79">
        <v>0.13017562031745911</v>
      </c>
      <c r="E10" s="79">
        <v>-1.8471540883183479E-2</v>
      </c>
      <c r="F10" s="79">
        <v>4.4993162155151367E-2</v>
      </c>
      <c r="G10" s="79">
        <v>5.7767931371927261E-2</v>
      </c>
      <c r="H10" s="79">
        <v>0.10263916105031967</v>
      </c>
      <c r="I10" s="79">
        <v>-9.2339858412742615E-2</v>
      </c>
      <c r="J10" s="79">
        <v>1.7474940046668053E-2</v>
      </c>
      <c r="K10" s="79">
        <v>3.1260963529348373E-2</v>
      </c>
      <c r="L10" s="79">
        <v>-8.0411866307258606E-2</v>
      </c>
      <c r="M10" s="79">
        <v>-4.238574206829071E-2</v>
      </c>
      <c r="N10" s="79">
        <v>-4.0671270340681076E-2</v>
      </c>
      <c r="O10" s="79">
        <v>7.1341893635690212E-3</v>
      </c>
      <c r="P10" s="79">
        <v>-4.2832177132368088E-2</v>
      </c>
      <c r="Q10" s="79">
        <v>-4.5687393587957814E-2</v>
      </c>
      <c r="R10" s="79">
        <v>-7.8831836581230164E-3</v>
      </c>
      <c r="S10" s="79">
        <v>7.0372387766838074E-2</v>
      </c>
      <c r="T10" s="79">
        <v>9.3811042606830597E-2</v>
      </c>
      <c r="X10" s="78" t="s">
        <v>10</v>
      </c>
      <c r="Y10" s="79">
        <f>C10-'Growth Contrib.'!C10</f>
        <v>2.6360997163886631E-9</v>
      </c>
      <c r="Z10" s="79">
        <f>D10-'Growth Contrib.'!D10</f>
        <v>2.148776880317449E-7</v>
      </c>
      <c r="AA10" s="79">
        <f>E10-'Growth Contrib.'!E10</f>
        <v>-3.1044954072745323E-9</v>
      </c>
      <c r="AB10" s="79">
        <f>F10-'Growth Contrib.'!F10</f>
        <v>1.2711915779034522E-7</v>
      </c>
      <c r="AC10" s="79">
        <f>G10-'Growth Contrib.'!G10</f>
        <v>-5.6270163764637893E-8</v>
      </c>
      <c r="AD10" s="79">
        <f>H10-'Growth Contrib.'!H10</f>
        <v>-4.9091332010586797E-7</v>
      </c>
      <c r="AE10" s="79">
        <f>I10-'Growth Contrib.'!I10</f>
        <v>-1.2249855776969021E-7</v>
      </c>
      <c r="AF10" s="79">
        <f>J10-'Growth Contrib.'!J10</f>
        <v>1.9886618922437815E-7</v>
      </c>
      <c r="AG10" s="79">
        <f>K10-'Growth Contrib.'!K10</f>
        <v>2.9580718119426308E-7</v>
      </c>
      <c r="AH10" s="79">
        <f>L10-'Growth Contrib.'!L10</f>
        <v>-4.9653067274446627E-7</v>
      </c>
      <c r="AI10" s="79">
        <f>M10-'Growth Contrib.'!M10</f>
        <v>4.4907933334503713E-7</v>
      </c>
      <c r="AJ10" s="79">
        <f>N10-'Growth Contrib.'!N10</f>
        <v>-6.5124257875304181E-8</v>
      </c>
      <c r="AK10" s="79">
        <f>O10-'Growth Contrib.'!O10</f>
        <v>-3.7028193518306995E-7</v>
      </c>
      <c r="AL10" s="79">
        <f>P10-'Growth Contrib.'!P10</f>
        <v>7.3023380685321992E-7</v>
      </c>
      <c r="AM10" s="79">
        <f>Q10-'Growth Contrib.'!Q10</f>
        <v>-5.3945511952618874E-7</v>
      </c>
      <c r="AN10" s="79">
        <f>R10-'Growth Contrib.'!R10</f>
        <v>4.5531359212959421E-7</v>
      </c>
      <c r="AO10" s="79">
        <f>S10-'Growth Contrib.'!S10</f>
        <v>3.0933986344683362E-9</v>
      </c>
      <c r="AP10" s="79">
        <f>T10-'Growth Contrib.'!T10</f>
        <v>-8.4633055566496473E-7</v>
      </c>
    </row>
    <row r="11" spans="1:42" x14ac:dyDescent="0.2">
      <c r="A11" s="78" t="s">
        <v>161</v>
      </c>
      <c r="B11" s="69"/>
      <c r="C11" s="79">
        <v>3.4343674778938293E-3</v>
      </c>
      <c r="D11" s="79">
        <v>-1.0502656223252416E-3</v>
      </c>
      <c r="E11" s="79">
        <v>1.2878503650426865E-2</v>
      </c>
      <c r="F11" s="79">
        <v>1.5883598476648331E-2</v>
      </c>
      <c r="G11" s="79">
        <v>4.2829876765608788E-3</v>
      </c>
      <c r="H11" s="79">
        <v>1.3009847141802311E-2</v>
      </c>
      <c r="I11" s="79">
        <v>-1.0586732998490334E-2</v>
      </c>
      <c r="J11" s="79">
        <v>1.7919945530593395E-3</v>
      </c>
      <c r="K11" s="79">
        <v>1.2946280650794506E-2</v>
      </c>
      <c r="L11" s="79">
        <v>5.3766891360282898E-3</v>
      </c>
      <c r="M11" s="79">
        <v>1.5717608854174614E-2</v>
      </c>
      <c r="N11" s="79">
        <v>-1.2881028465926647E-2</v>
      </c>
      <c r="O11" s="79">
        <v>2.9558714595623314E-4</v>
      </c>
      <c r="P11" s="79">
        <v>6.3091898337006569E-3</v>
      </c>
      <c r="Q11" s="79">
        <v>-2.0876087068489937E-3</v>
      </c>
      <c r="R11" s="79">
        <v>5.3306259214878082E-3</v>
      </c>
      <c r="S11" s="79">
        <v>3.6211763508617878E-3</v>
      </c>
      <c r="T11" s="79">
        <v>-1.7582897562533617E-3</v>
      </c>
      <c r="X11" s="78" t="s">
        <v>161</v>
      </c>
      <c r="Y11" s="79">
        <f>C11-'Growth Contrib.'!C11</f>
        <v>2.7074361150757065E-7</v>
      </c>
      <c r="Z11" s="79">
        <f>D11-'Growth Contrib.'!D11</f>
        <v>-3.2452896706687724E-7</v>
      </c>
      <c r="AA11" s="79">
        <f>E11-'Growth Contrib.'!E11</f>
        <v>-2.6737456128127224E-7</v>
      </c>
      <c r="AB11" s="79">
        <f>F11-'Growth Contrib.'!F11</f>
        <v>6.3347940776337097E-7</v>
      </c>
      <c r="AC11" s="79">
        <f>G11-'Growth Contrib.'!G11</f>
        <v>-3.8651291302954638E-8</v>
      </c>
      <c r="AD11" s="79">
        <f>H11-'Growth Contrib.'!H11</f>
        <v>9.1300295691765232E-8</v>
      </c>
      <c r="AE11" s="79">
        <f>I11-'Growth Contrib.'!I11</f>
        <v>-5.2900884022280548E-7</v>
      </c>
      <c r="AF11" s="79">
        <f>J11-'Growth Contrib.'!J11</f>
        <v>-1.9733999727573372E-7</v>
      </c>
      <c r="AG11" s="79">
        <f>K11-'Growth Contrib.'!K11</f>
        <v>3.8980254952677984E-7</v>
      </c>
      <c r="AH11" s="79">
        <f>L11-'Growth Contrib.'!L11</f>
        <v>2.659656594622764E-7</v>
      </c>
      <c r="AI11" s="79">
        <f>M11-'Growth Contrib.'!M11</f>
        <v>-7.2680797702159849E-7</v>
      </c>
      <c r="AJ11" s="79">
        <f>N11-'Growth Contrib.'!N11</f>
        <v>8.5359193223097374E-7</v>
      </c>
      <c r="AK11" s="79">
        <f>O11-'Growth Contrib.'!O11</f>
        <v>-7.8651282907002407E-7</v>
      </c>
      <c r="AL11" s="79">
        <f>P11-'Growth Contrib.'!P11</f>
        <v>-9.1773756554294761E-8</v>
      </c>
      <c r="AM11" s="79">
        <f>Q11-'Growth Contrib.'!Q11</f>
        <v>6.98538446669561E-8</v>
      </c>
      <c r="AN11" s="79">
        <f>R11-'Growth Contrib.'!R11</f>
        <v>1.4928235195395267E-7</v>
      </c>
      <c r="AO11" s="79">
        <f>S11-'Growth Contrib.'!S11</f>
        <v>3.2546636137640444E-7</v>
      </c>
      <c r="AP11" s="79">
        <f>T11-'Growth Contrib.'!T11</f>
        <v>2.8607439559033207E-7</v>
      </c>
    </row>
    <row r="12" spans="1:42" x14ac:dyDescent="0.2">
      <c r="A12" s="78" t="s">
        <v>162</v>
      </c>
      <c r="B12" s="69"/>
      <c r="C12" s="79">
        <v>-1.4299276284873486E-2</v>
      </c>
      <c r="D12" s="79">
        <v>4.1015432216227055E-3</v>
      </c>
      <c r="E12" s="79">
        <v>1.3748400378972292E-3</v>
      </c>
      <c r="F12" s="79">
        <v>3.9567062631249428E-3</v>
      </c>
      <c r="G12" s="79">
        <v>4.5206248760223389E-3</v>
      </c>
      <c r="H12" s="79">
        <v>3.9045100565999746E-3</v>
      </c>
      <c r="I12" s="79">
        <v>2.4867069441825151E-3</v>
      </c>
      <c r="J12" s="79">
        <v>4.8561394214630127E-3</v>
      </c>
      <c r="K12" s="79">
        <v>5.4756402969360352E-3</v>
      </c>
      <c r="L12" s="79">
        <v>1.05332862585783E-3</v>
      </c>
      <c r="M12" s="79">
        <v>-1.5117610746528953E-4</v>
      </c>
      <c r="N12" s="79">
        <v>6.6748666577041149E-3</v>
      </c>
      <c r="O12" s="79">
        <v>2.2741765133105218E-4</v>
      </c>
      <c r="P12" s="79">
        <v>-6.0400052461773157E-4</v>
      </c>
      <c r="Q12" s="79">
        <v>3.5398693441558086E-3</v>
      </c>
      <c r="R12" s="79">
        <v>4.0836422704160213E-3</v>
      </c>
      <c r="S12" s="79">
        <v>9.2717533698305488E-4</v>
      </c>
      <c r="T12" s="79">
        <v>4.6044420450925827E-3</v>
      </c>
      <c r="X12" s="78" t="s">
        <v>162</v>
      </c>
      <c r="Y12" s="79">
        <f>C12-'Growth Contrib.'!C12</f>
        <v>-2.7582159516439941E-8</v>
      </c>
      <c r="Z12" s="79">
        <f>D12-'Growth Contrib.'!D12</f>
        <v>1.4970360327250243E-8</v>
      </c>
      <c r="AA12" s="79">
        <f>E12-'Growth Contrib.'!E12</f>
        <v>2.722008060032817E-8</v>
      </c>
      <c r="AB12" s="79">
        <f>F12-'Growth Contrib.'!F12</f>
        <v>1.9500175775337414E-8</v>
      </c>
      <c r="AC12" s="79">
        <f>G12-'Growth Contrib.'!G12</f>
        <v>6.373877959198887E-8</v>
      </c>
      <c r="AD12" s="79">
        <f>H12-'Growth Contrib.'!H12</f>
        <v>1.8987312758525499E-7</v>
      </c>
      <c r="AE12" s="79">
        <f>I12-'Growth Contrib.'!I12</f>
        <v>-3.2055003632448092E-7</v>
      </c>
      <c r="AF12" s="79">
        <f>J12-'Growth Contrib.'!J12</f>
        <v>4.6373909296220511E-7</v>
      </c>
      <c r="AG12" s="79">
        <f>K12-'Growth Contrib.'!K12</f>
        <v>-1.5530699837458528E-7</v>
      </c>
      <c r="AH12" s="79">
        <f>L12-'Growth Contrib.'!L12</f>
        <v>-7.023532577333895E-7</v>
      </c>
      <c r="AI12" s="79">
        <f>M12-'Growth Contrib.'!M12</f>
        <v>1.7420294429437407E-7</v>
      </c>
      <c r="AJ12" s="79">
        <f>N12-'Growth Contrib.'!N12</f>
        <v>-7.2925884891592019E-8</v>
      </c>
      <c r="AK12" s="79">
        <f>O12-'Growth Contrib.'!O12</f>
        <v>-4.1335036216267381E-8</v>
      </c>
      <c r="AL12" s="79">
        <f>P12-'Growth Contrib.'!P12</f>
        <v>3.9281811488529102E-7</v>
      </c>
      <c r="AM12" s="79">
        <f>Q12-'Growth Contrib.'!Q12</f>
        <v>1.7619559909611698E-7</v>
      </c>
      <c r="AN12" s="79">
        <f>R12-'Growth Contrib.'!R12</f>
        <v>-4.0150250747023053E-7</v>
      </c>
      <c r="AO12" s="79">
        <f>S12-'Growth Contrib.'!S12</f>
        <v>5.564987037301938E-7</v>
      </c>
      <c r="AP12" s="79">
        <f>T12-'Growth Contrib.'!T12</f>
        <v>-3.8665457979293605E-7</v>
      </c>
    </row>
    <row r="13" spans="1:42" x14ac:dyDescent="0.2">
      <c r="A13" s="78" t="s">
        <v>163</v>
      </c>
      <c r="B13" s="69"/>
      <c r="C13" s="79">
        <v>3.1164271757006645E-2</v>
      </c>
      <c r="D13" s="79">
        <v>1.8453951925039291E-2</v>
      </c>
      <c r="E13" s="79">
        <v>1.1169476434588432E-2</v>
      </c>
      <c r="F13" s="79">
        <v>3.4573927521705627E-2</v>
      </c>
      <c r="G13" s="79">
        <v>3.3981114625930786E-2</v>
      </c>
      <c r="H13" s="79">
        <v>4.2962841689586639E-2</v>
      </c>
      <c r="I13" s="79">
        <v>4.5976951718330383E-2</v>
      </c>
      <c r="J13" s="79">
        <v>5.5142287164926529E-2</v>
      </c>
      <c r="K13" s="79">
        <v>-2.7237666770815849E-2</v>
      </c>
      <c r="L13" s="79">
        <v>2.8715373948216438E-2</v>
      </c>
      <c r="M13" s="79">
        <v>2.4768777191638947E-2</v>
      </c>
      <c r="N13" s="79">
        <v>-1.462737750262022E-2</v>
      </c>
      <c r="O13" s="79">
        <v>-6.1128740198910236E-3</v>
      </c>
      <c r="P13" s="79">
        <v>4.1497983038425446E-2</v>
      </c>
      <c r="Q13" s="79">
        <v>-5.3595342980562897E-3</v>
      </c>
      <c r="R13" s="79">
        <v>9.7360145300626755E-3</v>
      </c>
      <c r="S13" s="79">
        <v>-2.4030519649386406E-2</v>
      </c>
      <c r="T13" s="79">
        <v>1.7343729734420776E-2</v>
      </c>
      <c r="X13" s="78" t="s">
        <v>163</v>
      </c>
      <c r="Y13" s="79">
        <f>C13-'Growth Contrib.'!C13</f>
        <v>-3.708530371335228E-8</v>
      </c>
      <c r="Z13" s="79">
        <f>D13-'Growth Contrib.'!D13</f>
        <v>-1.3175484319880026E-7</v>
      </c>
      <c r="AA13" s="79">
        <f>E13-'Growth Contrib.'!E13</f>
        <v>4.3686524673833271E-7</v>
      </c>
      <c r="AB13" s="79">
        <f>F13-'Growth Contrib.'!F13</f>
        <v>-6.370303873917682E-7</v>
      </c>
      <c r="AC13" s="79">
        <f>G13-'Growth Contrib.'!G13</f>
        <v>4.7926649021645673E-7</v>
      </c>
      <c r="AD13" s="79">
        <f>H13-'Growth Contrib.'!H13</f>
        <v>-2.5843679237608219E-7</v>
      </c>
      <c r="AE13" s="79">
        <f>I13-'Growth Contrib.'!I13</f>
        <v>5.3000110117329413E-7</v>
      </c>
      <c r="AF13" s="79">
        <f>J13-'Growth Contrib.'!J13</f>
        <v>-7.3312300492844873E-7</v>
      </c>
      <c r="AG13" s="79">
        <f>K13-'Growth Contrib.'!K13</f>
        <v>3.1201698397209654E-7</v>
      </c>
      <c r="AH13" s="79">
        <f>L13-'Growth Contrib.'!L13</f>
        <v>3.1191408341596505E-7</v>
      </c>
      <c r="AI13" s="79">
        <f>M13-'Growth Contrib.'!M13</f>
        <v>-1.3062840381258822E-7</v>
      </c>
      <c r="AJ13" s="79">
        <f>N13-'Growth Contrib.'!N13</f>
        <v>1.9296962596587752E-7</v>
      </c>
      <c r="AK13" s="79">
        <f>O13-'Growth Contrib.'!O13</f>
        <v>-1.7162105300609631E-7</v>
      </c>
      <c r="AL13" s="79">
        <f>P13-'Growth Contrib.'!P13</f>
        <v>-3.5770610552765536E-7</v>
      </c>
      <c r="AM13" s="79">
        <f>Q13-'Growth Contrib.'!Q13</f>
        <v>3.5079948840655711E-7</v>
      </c>
      <c r="AN13" s="79">
        <f>R13-'Growth Contrib.'!R13</f>
        <v>5.324292449808421E-8</v>
      </c>
      <c r="AO13" s="79">
        <f>S13-'Growth Contrib.'!S13</f>
        <v>-3.7481208062933868E-7</v>
      </c>
      <c r="AP13" s="79">
        <f>T13-'Growth Contrib.'!T13</f>
        <v>1.3509926059113164E-7</v>
      </c>
    </row>
    <row r="14" spans="1:42" x14ac:dyDescent="0.2">
      <c r="A14" s="78" t="s">
        <v>164</v>
      </c>
      <c r="B14" s="69"/>
      <c r="C14" s="79">
        <v>5.6090600788593292E-2</v>
      </c>
      <c r="D14" s="79">
        <v>1.0062402114272118E-2</v>
      </c>
      <c r="E14" s="79">
        <v>5.5793475359678268E-2</v>
      </c>
      <c r="F14" s="79">
        <v>4.4678617268800735E-2</v>
      </c>
      <c r="G14" s="79">
        <v>3.6718461662530899E-2</v>
      </c>
      <c r="H14" s="79">
        <v>3.5916693508625031E-2</v>
      </c>
      <c r="I14" s="79">
        <v>3.250667080283165E-2</v>
      </c>
      <c r="J14" s="79">
        <v>3.2722994685173035E-2</v>
      </c>
      <c r="K14" s="79">
        <v>3.1562846153974533E-2</v>
      </c>
      <c r="L14" s="79">
        <v>2.6733692735433578E-2</v>
      </c>
      <c r="M14" s="79">
        <v>2.8437040746212006E-2</v>
      </c>
      <c r="N14" s="79">
        <v>2.5484124198555946E-2</v>
      </c>
      <c r="O14" s="79">
        <v>2.5843126699328423E-2</v>
      </c>
      <c r="P14" s="79">
        <v>2.7597840875387192E-2</v>
      </c>
      <c r="Q14" s="79">
        <v>3.0981777164294299E-2</v>
      </c>
      <c r="R14" s="79">
        <v>2.1248010918498039E-2</v>
      </c>
      <c r="S14" s="79">
        <v>2.191835455596447E-2</v>
      </c>
      <c r="T14" s="79">
        <v>2.5097249075770378E-2</v>
      </c>
      <c r="X14" s="78" t="s">
        <v>164</v>
      </c>
      <c r="Y14" s="79">
        <f>C14-'Growth Contrib.'!C14</f>
        <v>4.7959230940058939E-7</v>
      </c>
      <c r="Z14" s="79">
        <f>D14-'Growth Contrib.'!D14</f>
        <v>-3.1910896896442109E-7</v>
      </c>
      <c r="AA14" s="79">
        <f>E14-'Growth Contrib.'!E14</f>
        <v>-4.8181288712229042E-7</v>
      </c>
      <c r="AB14" s="79">
        <f>F14-'Growth Contrib.'!F14</f>
        <v>5.7815674515959703E-7</v>
      </c>
      <c r="AC14" s="79">
        <f>G14-'Growth Contrib.'!G14</f>
        <v>8.8351264311559152E-8</v>
      </c>
      <c r="AD14" s="79">
        <f>H14-'Growth Contrib.'!H14</f>
        <v>-2.7243870750343069E-7</v>
      </c>
      <c r="AE14" s="79">
        <f>I14-'Growth Contrib.'!I14</f>
        <v>4.3469938343365655E-9</v>
      </c>
      <c r="AF14" s="79">
        <f>J14-'Growth Contrib.'!J14</f>
        <v>6.0835766188538365E-8</v>
      </c>
      <c r="AG14" s="79">
        <f>K14-'Growth Contrib.'!K14</f>
        <v>-2.3856013008777266E-7</v>
      </c>
      <c r="AH14" s="79">
        <f>L14-'Growth Contrib.'!L14</f>
        <v>2.5625786655852911E-8</v>
      </c>
      <c r="AI14" s="79">
        <f>M14-'Growth Contrib.'!M14</f>
        <v>6.1248898040183741E-8</v>
      </c>
      <c r="AJ14" s="79">
        <f>N14-'Growth Contrib.'!N14</f>
        <v>-3.9186520372352929E-8</v>
      </c>
      <c r="AK14" s="79">
        <f>O14-'Growth Contrib.'!O14</f>
        <v>-5.185344385816304E-8</v>
      </c>
      <c r="AL14" s="79">
        <f>P14-'Growth Contrib.'!P14</f>
        <v>7.3668039286822751E-8</v>
      </c>
      <c r="AM14" s="79">
        <f>Q14-'Growth Contrib.'!Q14</f>
        <v>-3.6801490410631743E-7</v>
      </c>
      <c r="AN14" s="79">
        <f>R14-'Growth Contrib.'!R14</f>
        <v>4.8033664294330758E-7</v>
      </c>
      <c r="AO14" s="79">
        <f>S14-'Growth Contrib.'!S14</f>
        <v>-3.5858412689507291E-7</v>
      </c>
      <c r="AP14" s="79">
        <f>T14-'Growth Contrib.'!T14</f>
        <v>5.2339051035549256E-7</v>
      </c>
    </row>
    <row r="15" spans="1:42" x14ac:dyDescent="0.2">
      <c r="A15" s="80" t="s">
        <v>165</v>
      </c>
      <c r="B15" s="81"/>
      <c r="C15" s="82">
        <v>4.8658959567546844E-2</v>
      </c>
      <c r="D15" s="82">
        <v>3.6592699587345123E-2</v>
      </c>
      <c r="E15" s="82">
        <v>3.9337370544672012E-2</v>
      </c>
      <c r="F15" s="82">
        <v>3.6928437650203705E-2</v>
      </c>
      <c r="G15" s="82">
        <v>2.4482047185301781E-2</v>
      </c>
      <c r="H15" s="82">
        <v>2.8696233406662941E-2</v>
      </c>
      <c r="I15" s="82">
        <v>2.5272458791732788E-2</v>
      </c>
      <c r="J15" s="82">
        <v>2.7687115594744682E-2</v>
      </c>
      <c r="K15" s="82">
        <v>1.8029080703854561E-2</v>
      </c>
      <c r="L15" s="82">
        <v>1.6917366534471512E-2</v>
      </c>
      <c r="M15" s="82">
        <v>3.9929165504872799E-3</v>
      </c>
      <c r="N15" s="82">
        <v>1.2743224389851093E-2</v>
      </c>
      <c r="O15" s="82">
        <v>1.1071878485381603E-2</v>
      </c>
      <c r="P15" s="82">
        <v>1.202503964304924E-2</v>
      </c>
      <c r="Q15" s="82">
        <v>1.0843415168572937E-2</v>
      </c>
      <c r="R15" s="82">
        <v>-3.8259469874901697E-5</v>
      </c>
      <c r="S15" s="82">
        <v>1.5939958393573761E-2</v>
      </c>
      <c r="T15" s="253">
        <v>4.8749395646154881E-3</v>
      </c>
      <c r="X15" s="80" t="s">
        <v>165</v>
      </c>
      <c r="Y15" s="82">
        <f>C15-'Growth Contrib.'!C15</f>
        <v>2.326070348557252E-7</v>
      </c>
      <c r="Z15" s="82">
        <f>D15-'Growth Contrib.'!D15</f>
        <v>-1.5290600561407297E-7</v>
      </c>
      <c r="AA15" s="82">
        <f>E15-'Growth Contrib.'!E15</f>
        <v>-2.047263294099877E-7</v>
      </c>
      <c r="AB15" s="82">
        <f>F15-'Growth Contrib.'!F15</f>
        <v>1.1416227965743708E-7</v>
      </c>
      <c r="AC15" s="82">
        <f>G15-'Growth Contrib.'!G15</f>
        <v>-2.5841721616390312E-7</v>
      </c>
      <c r="AD15" s="82">
        <f>H15-'Growth Contrib.'!H15</f>
        <v>4.6455979226672772E-8</v>
      </c>
      <c r="AE15" s="82">
        <f>I15-'Growth Contrib.'!I15</f>
        <v>1.3417935047776997E-8</v>
      </c>
      <c r="AF15" s="82">
        <f>J15-'Growth Contrib.'!J15</f>
        <v>-9.3375231272757597E-8</v>
      </c>
      <c r="AG15" s="82">
        <f>K15-'Growth Contrib.'!K15</f>
        <v>6.2802450992785475E-7</v>
      </c>
      <c r="AH15" s="82">
        <f>L15-'Growth Contrib.'!L15</f>
        <v>-2.8325345863972062E-8</v>
      </c>
      <c r="AI15" s="82">
        <f>M15-'Growth Contrib.'!M15</f>
        <v>-2.0864300306205896E-7</v>
      </c>
      <c r="AJ15" s="82">
        <f>N15-'Growth Contrib.'!N15</f>
        <v>1.1829648845565477E-7</v>
      </c>
      <c r="AK15" s="82">
        <f>O15-'Growth Contrib.'!O15</f>
        <v>-2.7849493657375324E-8</v>
      </c>
      <c r="AL15" s="82">
        <f>P15-'Growth Contrib.'!P15</f>
        <v>-4.875111528582915E-7</v>
      </c>
      <c r="AM15" s="82">
        <f>Q15-'Growth Contrib.'!Q15</f>
        <v>2.8940527075846378E-7</v>
      </c>
      <c r="AN15" s="82">
        <f>R15-'Growth Contrib.'!R15</f>
        <v>-2.7789515426020293E-7</v>
      </c>
      <c r="AO15" s="82">
        <f>S15-'Growth Contrib.'!S15</f>
        <v>4.5532662824171455E-7</v>
      </c>
      <c r="AP15" s="82">
        <f>T15-'Growth Contrib.'!T15</f>
        <v>-4.6440559987349916E-7</v>
      </c>
    </row>
    <row r="16" spans="1:42" x14ac:dyDescent="0.2">
      <c r="A16" s="1"/>
      <c r="X16" s="1"/>
    </row>
    <row r="17" spans="1:42" x14ac:dyDescent="0.2">
      <c r="A17" s="43" t="s">
        <v>170</v>
      </c>
      <c r="B17" s="44"/>
      <c r="C17" s="44"/>
      <c r="D17" s="44"/>
      <c r="E17" s="44"/>
      <c r="F17" s="44"/>
      <c r="G17" s="44"/>
      <c r="H17" s="44"/>
      <c r="I17" s="44"/>
      <c r="J17" s="44"/>
      <c r="K17" s="44"/>
      <c r="L17" s="44"/>
      <c r="M17" s="44"/>
      <c r="N17" s="44"/>
      <c r="O17" s="44"/>
      <c r="P17" s="44"/>
      <c r="Q17" s="44"/>
      <c r="R17" s="44"/>
      <c r="S17" s="44"/>
      <c r="T17" s="44"/>
      <c r="X17" s="43" t="s">
        <v>170</v>
      </c>
      <c r="Y17" s="44"/>
      <c r="Z17" s="44"/>
      <c r="AA17" s="44"/>
      <c r="AB17" s="44"/>
      <c r="AC17" s="44"/>
      <c r="AD17" s="44"/>
      <c r="AE17" s="44"/>
      <c r="AF17" s="44"/>
      <c r="AG17" s="44"/>
      <c r="AH17" s="44"/>
      <c r="AI17" s="44"/>
      <c r="AJ17" s="44"/>
      <c r="AK17" s="44"/>
      <c r="AL17" s="44"/>
      <c r="AM17" s="44"/>
      <c r="AN17" s="44"/>
      <c r="AO17" s="44"/>
      <c r="AP17" s="44"/>
    </row>
    <row r="18" spans="1:42" ht="15" x14ac:dyDescent="0.2">
      <c r="A18" s="71" t="s">
        <v>7</v>
      </c>
      <c r="B18" s="25"/>
      <c r="C18" s="25">
        <v>2007</v>
      </c>
      <c r="D18" s="25">
        <v>2008</v>
      </c>
      <c r="E18" s="25">
        <v>2009</v>
      </c>
      <c r="F18" s="25">
        <v>2010</v>
      </c>
      <c r="G18" s="25">
        <v>2011</v>
      </c>
      <c r="H18" s="25">
        <v>2012</v>
      </c>
      <c r="I18" s="25">
        <v>2013</v>
      </c>
      <c r="J18" s="25">
        <v>2014</v>
      </c>
      <c r="K18" s="25">
        <v>2015</v>
      </c>
      <c r="L18" s="25">
        <v>2016</v>
      </c>
      <c r="M18" s="25">
        <v>2017</v>
      </c>
      <c r="N18" s="25">
        <v>2018</v>
      </c>
      <c r="O18" s="25">
        <v>2019</v>
      </c>
      <c r="P18" s="25">
        <v>2020</v>
      </c>
      <c r="Q18" s="25">
        <v>2021</v>
      </c>
      <c r="R18" s="25">
        <v>2022</v>
      </c>
      <c r="S18" s="25">
        <v>2023</v>
      </c>
      <c r="T18" s="25">
        <v>2024</v>
      </c>
      <c r="X18" s="71" t="s">
        <v>7</v>
      </c>
      <c r="Y18" s="25">
        <v>2007</v>
      </c>
      <c r="Z18" s="25">
        <v>2008</v>
      </c>
      <c r="AA18" s="25">
        <v>2009</v>
      </c>
      <c r="AB18" s="25">
        <v>2010</v>
      </c>
      <c r="AC18" s="25">
        <v>2011</v>
      </c>
      <c r="AD18" s="25">
        <v>2012</v>
      </c>
      <c r="AE18" s="25">
        <v>2013</v>
      </c>
      <c r="AF18" s="25">
        <v>2014</v>
      </c>
      <c r="AG18" s="25">
        <v>2015</v>
      </c>
      <c r="AH18" s="25">
        <v>2016</v>
      </c>
      <c r="AI18" s="25">
        <v>2017</v>
      </c>
      <c r="AJ18" s="25">
        <v>2018</v>
      </c>
      <c r="AK18" s="25">
        <v>2019</v>
      </c>
      <c r="AL18" s="25">
        <v>2020</v>
      </c>
      <c r="AM18" s="25">
        <v>2021</v>
      </c>
      <c r="AN18" s="25">
        <v>2022</v>
      </c>
      <c r="AO18" s="25">
        <v>2023</v>
      </c>
      <c r="AP18" s="25">
        <v>2024</v>
      </c>
    </row>
    <row r="19" spans="1:42" x14ac:dyDescent="0.2">
      <c r="A19" s="78" t="s">
        <v>28</v>
      </c>
      <c r="B19" s="69"/>
      <c r="C19" s="79" cm="1">
        <f t="array" ref="C19:T29">TRANSPOSE('4.Stata-DNSP&amp;State'!M276:W293)/C$33:T$33</f>
        <v>1.3853540876880288E-3</v>
      </c>
      <c r="D19" s="79">
        <v>1.9169900333508849E-3</v>
      </c>
      <c r="E19" s="79">
        <v>5.7007977738976479E-4</v>
      </c>
      <c r="F19" s="79">
        <v>7.6363177504390478E-4</v>
      </c>
      <c r="G19" s="79">
        <v>-2.4480947759002447E-3</v>
      </c>
      <c r="H19" s="79">
        <v>-1.8648805562406778E-3</v>
      </c>
      <c r="I19" s="79">
        <v>-3.5851362626999617E-3</v>
      </c>
      <c r="J19" s="79">
        <v>-2.284154063090682E-3</v>
      </c>
      <c r="K19" s="79">
        <v>1.3444182695820928E-3</v>
      </c>
      <c r="L19" s="79">
        <v>7.4967433465644717E-4</v>
      </c>
      <c r="M19" s="79">
        <v>-5.8699155488284305E-5</v>
      </c>
      <c r="N19" s="79">
        <v>-7.0019718259572983E-4</v>
      </c>
      <c r="O19" s="79">
        <v>8.349717827513814E-4</v>
      </c>
      <c r="P19" s="79">
        <v>-2.4205450899899006E-3</v>
      </c>
      <c r="Q19" s="183">
        <v>-4.0972415905414847E-4</v>
      </c>
      <c r="R19" s="79">
        <v>1.0455955052748322E-3</v>
      </c>
      <c r="S19" s="79">
        <v>1.5273073222488165E-3</v>
      </c>
      <c r="T19" s="79">
        <v>1.6723070293664932E-3</v>
      </c>
      <c r="X19" s="78" t="s">
        <v>28</v>
      </c>
      <c r="Y19" s="79">
        <f>C19-'Growth Contrib.'!C19</f>
        <v>-1.0912311971134764E-8</v>
      </c>
      <c r="Z19" s="79">
        <f>D19-'Growth Contrib.'!D19</f>
        <v>-3.6966649115052763E-8</v>
      </c>
      <c r="AA19" s="79">
        <f>E19-'Growth Contrib.'!E19</f>
        <v>-2.1922610235177234E-8</v>
      </c>
      <c r="AB19" s="79">
        <f>F19-'Growth Contrib.'!F19</f>
        <v>1.7075043904734959E-8</v>
      </c>
      <c r="AC19" s="79">
        <f>G19-'Growth Contrib.'!G19</f>
        <v>4.1224099755349242E-8</v>
      </c>
      <c r="AD19" s="79">
        <f>H19-'Growth Contrib.'!H19</f>
        <v>4.6443759322114045E-8</v>
      </c>
      <c r="AE19" s="79">
        <f>I19-'Growth Contrib.'!I19</f>
        <v>-3.5262699961836202E-8</v>
      </c>
      <c r="AF19" s="79">
        <f>J19-'Growth Contrib.'!J19</f>
        <v>-3.0063090682239807E-8</v>
      </c>
      <c r="AG19" s="79">
        <f>K19-'Growth Contrib.'!K19</f>
        <v>-1.3730417907243525E-8</v>
      </c>
      <c r="AH19" s="79">
        <f>L19-'Growth Contrib.'!L19</f>
        <v>1.4434656447123023E-8</v>
      </c>
      <c r="AI19" s="79">
        <f>M19-'Growth Contrib.'!M19</f>
        <v>1.166451171569704E-8</v>
      </c>
      <c r="AJ19" s="79">
        <f>N19-'Growth Contrib.'!N19</f>
        <v>-1.1825957297846926E-9</v>
      </c>
      <c r="AK19" s="79">
        <f>O19-'Growth Contrib.'!O19</f>
        <v>6.3482751381420746E-8</v>
      </c>
      <c r="AL19" s="79">
        <f>P19-'Growth Contrib.'!P19</f>
        <v>-4.208998990052476E-8</v>
      </c>
      <c r="AM19" s="79">
        <f>Q19-'Growth Contrib.'!Q19</f>
        <v>1.7336972312897037E-8</v>
      </c>
      <c r="AN19" s="79">
        <f>R19-'Growth Contrib.'!R19</f>
        <v>-7.5494725167721613E-8</v>
      </c>
      <c r="AO19" s="79">
        <f>S19-'Growth Contrib.'!S19</f>
        <v>9.9322248816539199E-8</v>
      </c>
      <c r="AP19" s="79">
        <f>T19-'Growth Contrib.'!T19</f>
        <v>-4.7970633506710242E-8</v>
      </c>
    </row>
    <row r="20" spans="1:42" x14ac:dyDescent="0.2">
      <c r="A20" s="78" t="s">
        <v>159</v>
      </c>
      <c r="B20" s="69"/>
      <c r="C20" s="79">
        <v>1.9000774249434471E-2</v>
      </c>
      <c r="D20" s="79">
        <v>2.1604212000966072E-2</v>
      </c>
      <c r="E20" s="79">
        <v>2.2815501317381859E-2</v>
      </c>
      <c r="F20" s="79">
        <v>7.0707090198993683E-3</v>
      </c>
      <c r="G20" s="79">
        <v>5.3129447624087334E-3</v>
      </c>
      <c r="H20" s="79">
        <v>1.0944523382931948E-3</v>
      </c>
      <c r="I20" s="79">
        <v>-2.1485604975168826E-6</v>
      </c>
      <c r="J20" s="79">
        <v>6.6242092289030552E-3</v>
      </c>
      <c r="K20" s="79">
        <v>4.5752446749247611E-4</v>
      </c>
      <c r="L20" s="79">
        <v>2.2364994219969958E-4</v>
      </c>
      <c r="M20" s="79">
        <v>3.0769507866352797E-3</v>
      </c>
      <c r="N20" s="79">
        <v>2.5901156477630138E-3</v>
      </c>
      <c r="O20" s="79">
        <v>2.4089852813631296E-3</v>
      </c>
      <c r="P20" s="79">
        <v>3.253027331084013E-3</v>
      </c>
      <c r="Q20" s="183">
        <v>4.7548815817631085E-4</v>
      </c>
      <c r="R20" s="79">
        <v>4.8662116751074791E-3</v>
      </c>
      <c r="S20" s="79">
        <v>2.2852437105029821E-3</v>
      </c>
      <c r="T20" s="79">
        <v>7.7376477420330048E-3</v>
      </c>
      <c r="X20" s="78" t="s">
        <v>159</v>
      </c>
      <c r="Y20" s="79">
        <f>C20-'Growth Contrib.'!C20</f>
        <v>-1.3575056552819764E-7</v>
      </c>
      <c r="Z20" s="79">
        <f>D20-'Growth Contrib.'!D20</f>
        <v>-1.799903392649127E-8</v>
      </c>
      <c r="AA20" s="79">
        <f>E20-'Growth Contrib.'!E20</f>
        <v>3.6131738185771201E-7</v>
      </c>
      <c r="AB20" s="79">
        <f>F20-'Growth Contrib.'!F20</f>
        <v>-4.2798010063162251E-7</v>
      </c>
      <c r="AC20" s="79">
        <f>G20-'Growth Contrib.'!G20</f>
        <v>3.5476240873352077E-7</v>
      </c>
      <c r="AD20" s="79">
        <f>H20-'Growth Contrib.'!H20</f>
        <v>-3.1566170680531573E-7</v>
      </c>
      <c r="AE20" s="79">
        <f>I20-'Growth Contrib.'!I20</f>
        <v>8.2350248311749834E-10</v>
      </c>
      <c r="AF20" s="79">
        <f>J20-'Growth Contrib.'!J20</f>
        <v>1.602289030552817E-7</v>
      </c>
      <c r="AG20" s="79">
        <f>K20-'Growth Contrib.'!K20</f>
        <v>-1.0233250752388155E-7</v>
      </c>
      <c r="AH20" s="79">
        <f>L20-'Growth Contrib.'!L20</f>
        <v>-2.3585780030042306E-7</v>
      </c>
      <c r="AI20" s="79">
        <f>M20-'Growth Contrib.'!M20</f>
        <v>4.0578663527968128E-7</v>
      </c>
      <c r="AJ20" s="79">
        <f>N20-'Growth Contrib.'!N20</f>
        <v>-1.5535223698605327E-7</v>
      </c>
      <c r="AK20" s="79">
        <f>O20-'Growth Contrib.'!O20</f>
        <v>1.3528136312947539E-7</v>
      </c>
      <c r="AL20" s="79">
        <f>P20-'Growth Contrib.'!P20</f>
        <v>-1.606689159871881E-7</v>
      </c>
      <c r="AM20" s="79">
        <f>Q20-'Growth Contrib.'!Q20</f>
        <v>1.5105167332056264E-8</v>
      </c>
      <c r="AN20" s="79">
        <f>R20-'Growth Contrib.'!R20</f>
        <v>2.2467510747952585E-7</v>
      </c>
      <c r="AO20" s="79">
        <f>S20-'Growth Contrib.'!S20</f>
        <v>3.4710502982288061E-8</v>
      </c>
      <c r="AP20" s="79">
        <f>T20-'Growth Contrib.'!T20</f>
        <v>-5.0325796699564329E-7</v>
      </c>
    </row>
    <row r="21" spans="1:42" x14ac:dyDescent="0.2">
      <c r="A21" s="78" t="s">
        <v>30</v>
      </c>
      <c r="B21" s="69"/>
      <c r="C21" s="79">
        <v>2.6137637905776501E-3</v>
      </c>
      <c r="D21" s="79">
        <v>2.3965423461049795E-3</v>
      </c>
      <c r="E21" s="79">
        <v>2.7225594967603683E-3</v>
      </c>
      <c r="F21" s="79">
        <v>2.3832009173929691E-3</v>
      </c>
      <c r="G21" s="79">
        <v>2.2767309565097094E-3</v>
      </c>
      <c r="H21" s="79">
        <v>2.1503886673599482E-3</v>
      </c>
      <c r="I21" s="79">
        <v>2.1241616923362017E-3</v>
      </c>
      <c r="J21" s="79">
        <v>1.9534407183527946E-3</v>
      </c>
      <c r="K21" s="79">
        <v>2.2966309916228056E-3</v>
      </c>
      <c r="L21" s="79">
        <v>2.4423934519290924E-3</v>
      </c>
      <c r="M21" s="79">
        <v>2.8490726836025715E-3</v>
      </c>
      <c r="N21" s="79">
        <v>2.6798991020768881E-3</v>
      </c>
      <c r="O21" s="79">
        <v>2.7570247184485197E-3</v>
      </c>
      <c r="P21" s="79">
        <v>2.1106721833348274E-3</v>
      </c>
      <c r="Q21" s="183">
        <v>1.9651041102653425E-3</v>
      </c>
      <c r="R21" s="79">
        <v>2.4823958519846201E-3</v>
      </c>
      <c r="S21" s="79">
        <v>2.1054306998848915E-3</v>
      </c>
      <c r="T21" s="79">
        <v>1.7171434592455626E-3</v>
      </c>
      <c r="X21" s="78" t="s">
        <v>30</v>
      </c>
      <c r="Y21" s="79">
        <f>C21-'Growth Contrib.'!C21</f>
        <v>-4.5209422349853923E-8</v>
      </c>
      <c r="Z21" s="79">
        <f>D21-'Growth Contrib.'!D21</f>
        <v>-1.626538950203274E-7</v>
      </c>
      <c r="AA21" s="79">
        <f>E21-'Growth Contrib.'!E21</f>
        <v>1.2849676036836427E-7</v>
      </c>
      <c r="AB21" s="79">
        <f>F21-'Growth Contrib.'!F21</f>
        <v>5.7917392969238091E-8</v>
      </c>
      <c r="AC21" s="79">
        <f>G21-'Growth Contrib.'!G21</f>
        <v>-1.1204349029082447E-7</v>
      </c>
      <c r="AD21" s="79">
        <f>H21-'Growth Contrib.'!H21</f>
        <v>1.0966735994799234E-7</v>
      </c>
      <c r="AE21" s="79">
        <f>I21-'Growth Contrib.'!I21</f>
        <v>-8.7307663798261159E-8</v>
      </c>
      <c r="AF21" s="79">
        <f>J21-'Growth Contrib.'!J21</f>
        <v>-3.4281647205442606E-8</v>
      </c>
      <c r="AG21" s="79">
        <f>K21-'Growth Contrib.'!K21</f>
        <v>9.1991622805809997E-8</v>
      </c>
      <c r="AH21" s="79">
        <f>L21-'Growth Contrib.'!L21</f>
        <v>-9.154807090747466E-8</v>
      </c>
      <c r="AI21" s="79">
        <f>M21-'Growth Contrib.'!M21</f>
        <v>1.9268360257167216E-7</v>
      </c>
      <c r="AJ21" s="79">
        <f>N21-'Growth Contrib.'!N21</f>
        <v>2.9102076888089246E-8</v>
      </c>
      <c r="AK21" s="79">
        <f>O21-'Growth Contrib.'!O21</f>
        <v>-3.328155148045811E-8</v>
      </c>
      <c r="AL21" s="79">
        <f>P21-'Growth Contrib.'!P21</f>
        <v>-1.4481666517265207E-7</v>
      </c>
      <c r="AM21" s="79">
        <f>Q21-'Growth Contrib.'!Q21</f>
        <v>-3.5531451055698104E-8</v>
      </c>
      <c r="AN21" s="79">
        <f>R21-'Growth Contrib.'!R21</f>
        <v>5.4851984620206407E-8</v>
      </c>
      <c r="AO21" s="79">
        <f>S21-'Growth Contrib.'!S21</f>
        <v>-9.3300115108600756E-8</v>
      </c>
      <c r="AP21" s="79">
        <f>T21-'Growth Contrib.'!T21</f>
        <v>2.7845924556262579E-7</v>
      </c>
    </row>
    <row r="22" spans="1:42" x14ac:dyDescent="0.2">
      <c r="A22" s="78" t="s">
        <v>160</v>
      </c>
      <c r="B22" s="69"/>
      <c r="C22" s="79">
        <v>-2.2124559618532658E-3</v>
      </c>
      <c r="D22" s="79">
        <v>-1.2486490595620126E-4</v>
      </c>
      <c r="E22" s="79">
        <v>2.9364542569965124E-3</v>
      </c>
      <c r="F22" s="79">
        <v>2.2090610582381487E-3</v>
      </c>
      <c r="G22" s="79">
        <v>1.8720012158155441E-3</v>
      </c>
      <c r="H22" s="79">
        <v>1.8568853847682476E-3</v>
      </c>
      <c r="I22" s="79">
        <v>-3.2780351466499269E-4</v>
      </c>
      <c r="J22" s="79">
        <v>1.2574230786412954E-3</v>
      </c>
      <c r="K22" s="79">
        <v>1.4476196374744177E-3</v>
      </c>
      <c r="L22" s="79">
        <v>1.1718753958120942E-3</v>
      </c>
      <c r="M22" s="79">
        <v>1.2454473180696368E-3</v>
      </c>
      <c r="N22" s="79">
        <v>8.0312893260270357E-4</v>
      </c>
      <c r="O22" s="79">
        <v>1.2634855229407549E-3</v>
      </c>
      <c r="P22" s="79">
        <v>1.2496215058490634E-3</v>
      </c>
      <c r="Q22" s="183">
        <v>1.1431832455607107E-3</v>
      </c>
      <c r="R22" s="79">
        <v>1.1692338157445192E-3</v>
      </c>
      <c r="S22" s="79">
        <v>1.1212574318051338E-3</v>
      </c>
      <c r="T22" s="79">
        <v>9.6897088224068284E-4</v>
      </c>
      <c r="X22" s="78" t="s">
        <v>160</v>
      </c>
      <c r="Y22" s="79">
        <f>C22-'Growth Contrib.'!C22</f>
        <v>1.5203814673426033E-7</v>
      </c>
      <c r="Z22" s="79">
        <f>D22-'Growth Contrib.'!D22</f>
        <v>-4.55059562012557E-8</v>
      </c>
      <c r="AA22" s="79">
        <f>E22-'Growth Contrib.'!E22</f>
        <v>-1.3174300348773108E-7</v>
      </c>
      <c r="AB22" s="79">
        <f>F22-'Growth Contrib.'!F22</f>
        <v>1.2505823814880357E-7</v>
      </c>
      <c r="AC22" s="79">
        <f>G22-'Growth Contrib.'!G22</f>
        <v>-5.7841844558394889E-9</v>
      </c>
      <c r="AD22" s="79">
        <f>H22-'Growth Contrib.'!H22</f>
        <v>-1.7361523175249242E-7</v>
      </c>
      <c r="AE22" s="79">
        <f>I22-'Growth Contrib.'!I22</f>
        <v>1.6268533500733446E-7</v>
      </c>
      <c r="AF22" s="79">
        <f>J22-'Growth Contrib.'!J22</f>
        <v>-1.4892135870455368E-7</v>
      </c>
      <c r="AG22" s="79">
        <f>K22-'Growth Contrib.'!K22</f>
        <v>7.1637474417579269E-8</v>
      </c>
      <c r="AH22" s="79">
        <f>L22-'Growth Contrib.'!L22</f>
        <v>3.9395812094110069E-8</v>
      </c>
      <c r="AI22" s="79">
        <f>M22-'Growth Contrib.'!M22</f>
        <v>-1.0068193036314593E-7</v>
      </c>
      <c r="AJ22" s="79">
        <f>N22-'Growth Contrib.'!N22</f>
        <v>7.4032602703603956E-8</v>
      </c>
      <c r="AK22" s="79">
        <f>O22-'Growth Contrib.'!O22</f>
        <v>-1.4047705924500817E-7</v>
      </c>
      <c r="AL22" s="79">
        <f>P22-'Growth Contrib.'!P22</f>
        <v>6.0505849063452119E-8</v>
      </c>
      <c r="AM22" s="79">
        <f>Q22-'Growth Contrib.'!Q22</f>
        <v>-6.7736188497612149E-8</v>
      </c>
      <c r="AN22" s="79">
        <f>R22-'Growth Contrib.'!R22</f>
        <v>1.3681574451921558E-7</v>
      </c>
      <c r="AO22" s="79">
        <f>S22-'Growth Contrib.'!S22</f>
        <v>1.0243180513383812E-7</v>
      </c>
      <c r="AP22" s="79">
        <f>T22-'Growth Contrib.'!T22</f>
        <v>-1.8117759317121118E-8</v>
      </c>
    </row>
    <row r="23" spans="1:42" x14ac:dyDescent="0.2">
      <c r="A23" s="78" t="s">
        <v>154</v>
      </c>
      <c r="B23" s="69"/>
      <c r="C23" s="79">
        <v>2.0127357915043831E-2</v>
      </c>
      <c r="D23" s="79">
        <v>2.3237543064169586E-4</v>
      </c>
      <c r="E23" s="79">
        <v>-2.3490017279982567E-2</v>
      </c>
      <c r="F23" s="79">
        <v>1.6578642651438713E-2</v>
      </c>
      <c r="G23" s="79">
        <v>2.3216812405735254E-3</v>
      </c>
      <c r="H23" s="79">
        <v>4.201346542686224E-3</v>
      </c>
      <c r="I23" s="79">
        <v>-4.6530109102604911E-5</v>
      </c>
      <c r="J23" s="79">
        <v>-2.1455967798829079E-3</v>
      </c>
      <c r="K23" s="79">
        <v>-6.4070755615830421E-4</v>
      </c>
      <c r="L23" s="79">
        <v>-2.6904745027422905E-3</v>
      </c>
      <c r="M23" s="79">
        <v>1.1596615426242352E-2</v>
      </c>
      <c r="N23" s="79">
        <v>-5.8898134157061577E-3</v>
      </c>
      <c r="O23" s="79">
        <v>-1.2913906015455723E-2</v>
      </c>
      <c r="P23" s="79">
        <v>-3.0136923305690289E-3</v>
      </c>
      <c r="Q23" s="183">
        <v>1.9086319887216874E-2</v>
      </c>
      <c r="R23" s="79">
        <v>-2.1393880248069763E-2</v>
      </c>
      <c r="S23" s="79">
        <v>8.5773784667253494E-3</v>
      </c>
      <c r="T23" s="79">
        <v>-4.0384172461926937E-3</v>
      </c>
      <c r="X23" s="78" t="s">
        <v>154</v>
      </c>
      <c r="Y23" s="79">
        <f>C23-'Growth Contrib.'!C23</f>
        <v>1.4791504383132592E-7</v>
      </c>
      <c r="Z23" s="79">
        <f>D23-'Growth Contrib.'!D23</f>
        <v>-2.487693583041442E-7</v>
      </c>
      <c r="AA23" s="79">
        <f>E23-'Growth Contrib.'!E23</f>
        <v>2.2272001743220415E-7</v>
      </c>
      <c r="AB23" s="79">
        <f>F23-'Growth Contrib.'!F23</f>
        <v>4.2651438714180756E-8</v>
      </c>
      <c r="AC23" s="79">
        <f>G23-'Growth Contrib.'!G23</f>
        <v>-2.6775942647437254E-7</v>
      </c>
      <c r="AD23" s="79">
        <f>H23-'Growth Contrib.'!H23</f>
        <v>4.854268622397212E-8</v>
      </c>
      <c r="AE23" s="79">
        <f>I23-'Growth Contrib.'!I23</f>
        <v>1.5986089739508907E-7</v>
      </c>
      <c r="AF23" s="79">
        <f>J23-'Growth Contrib.'!J23</f>
        <v>-5.8779882908081837E-8</v>
      </c>
      <c r="AG23" s="79">
        <f>K23-'Growth Contrib.'!K23</f>
        <v>5.6843841695752156E-8</v>
      </c>
      <c r="AH23" s="79">
        <f>L23-'Growth Contrib.'!L23</f>
        <v>-1.2950274229069428E-7</v>
      </c>
      <c r="AI23" s="79">
        <f>M23-'Growth Contrib.'!M23</f>
        <v>3.5426242351102588E-8</v>
      </c>
      <c r="AJ23" s="79">
        <f>N23-'Growth Contrib.'!N23</f>
        <v>3.5584293842268189E-8</v>
      </c>
      <c r="AK23" s="79">
        <f>O23-'Growth Contrib.'!O23</f>
        <v>-1.3601545572304585E-7</v>
      </c>
      <c r="AL23" s="79">
        <f>P23-'Growth Contrib.'!P23</f>
        <v>8.9669430971151681E-8</v>
      </c>
      <c r="AM23" s="79">
        <f>Q23-'Growth Contrib.'!Q23</f>
        <v>-6.5852696785190235E-8</v>
      </c>
      <c r="AN23" s="79">
        <f>R23-'Growth Contrib.'!R23</f>
        <v>2.1975193023604511E-7</v>
      </c>
      <c r="AO23" s="79">
        <f>S23-'Growth Contrib.'!S23</f>
        <v>-2.2533274650696211E-8</v>
      </c>
      <c r="AP23" s="79">
        <f>T23-'Growth Contrib.'!T23</f>
        <v>-1.6924619269335223E-7</v>
      </c>
    </row>
    <row r="24" spans="1:42" x14ac:dyDescent="0.2">
      <c r="A24" s="78" t="s">
        <v>10</v>
      </c>
      <c r="B24" s="69"/>
      <c r="C24" s="79">
        <v>-2.3826182587072253E-4</v>
      </c>
      <c r="D24" s="79">
        <v>-5.4637599736452103E-2</v>
      </c>
      <c r="E24" s="79">
        <v>7.4980156496167183E-3</v>
      </c>
      <c r="F24" s="79">
        <v>-1.8606860190629959E-2</v>
      </c>
      <c r="G24" s="79">
        <v>-2.3549608886241913E-2</v>
      </c>
      <c r="H24" s="79">
        <v>-4.378235712647438E-2</v>
      </c>
      <c r="I24" s="79">
        <v>3.8796104490756989E-2</v>
      </c>
      <c r="J24" s="79">
        <v>-8.0398684367537498E-3</v>
      </c>
      <c r="K24" s="79">
        <v>-1.3535325415432453E-2</v>
      </c>
      <c r="L24" s="79">
        <v>3.4025266766548157E-2</v>
      </c>
      <c r="M24" s="79">
        <v>1.8484622240066528E-2</v>
      </c>
      <c r="N24" s="79">
        <v>1.7130380496382713E-2</v>
      </c>
      <c r="O24" s="79">
        <v>-2.9878660570830107E-3</v>
      </c>
      <c r="P24" s="79">
        <v>1.8556308001279831E-2</v>
      </c>
      <c r="Q24" s="183">
        <v>2.0940763703142681E-2</v>
      </c>
      <c r="R24" s="79">
        <v>2.8111832216382027E-3</v>
      </c>
      <c r="S24" s="79">
        <v>-3.0725264921784401E-2</v>
      </c>
      <c r="T24" s="79">
        <v>-3.9446085691452026E-2</v>
      </c>
      <c r="X24" s="78" t="s">
        <v>10</v>
      </c>
      <c r="Y24" s="79">
        <f>C24-'Growth Contrib.'!C24</f>
        <v>3.4677412927747219E-7</v>
      </c>
      <c r="Z24" s="79">
        <f>D24-'Growth Contrib.'!D24</f>
        <v>1.0263547900457581E-8</v>
      </c>
      <c r="AA24" s="79">
        <f>E24-'Growth Contrib.'!E24</f>
        <v>-3.4135038328147321E-7</v>
      </c>
      <c r="AB24" s="79">
        <f>F24-'Growth Contrib.'!F24</f>
        <v>2.8980937004027818E-7</v>
      </c>
      <c r="AC24" s="79">
        <f>G24-'Growth Contrib.'!G24</f>
        <v>3.1113758087314425E-8</v>
      </c>
      <c r="AD24" s="79">
        <f>H24-'Growth Contrib.'!H24</f>
        <v>-7.1264743828347576E-9</v>
      </c>
      <c r="AE24" s="79">
        <f>I24-'Growth Contrib.'!I24</f>
        <v>-1.3550924301414247E-7</v>
      </c>
      <c r="AF24" s="79">
        <f>J24-'Growth Contrib.'!J24</f>
        <v>-5.9436753749655957E-8</v>
      </c>
      <c r="AG24" s="79">
        <f>K24-'Growth Contrib.'!K24</f>
        <v>1.8458456754744113E-7</v>
      </c>
      <c r="AH24" s="79">
        <f>L24-'Growth Contrib.'!L24</f>
        <v>-3.2334518465515494E-9</v>
      </c>
      <c r="AI24" s="79">
        <f>M24-'Growth Contrib.'!M24</f>
        <v>-2.7775993347023409E-7</v>
      </c>
      <c r="AJ24" s="79">
        <f>N24-'Growth Contrib.'!N24</f>
        <v>7.0496382714030359E-8</v>
      </c>
      <c r="AK24" s="79">
        <f>O24-'Growth Contrib.'!O24</f>
        <v>2.6194291698937791E-7</v>
      </c>
      <c r="AL24" s="79">
        <f>P24-'Growth Contrib.'!P24</f>
        <v>-2.9199872016855144E-7</v>
      </c>
      <c r="AM24" s="79">
        <f>Q24-'Growth Contrib.'!Q24</f>
        <v>1.8218660038926693E-7</v>
      </c>
      <c r="AN24" s="79">
        <f>R24-'Growth Contrib.'!R24</f>
        <v>-2.6778361797517164E-8</v>
      </c>
      <c r="AO24" s="79">
        <f>S24-'Growth Contrib.'!S24</f>
        <v>-9.4921784401374998E-8</v>
      </c>
      <c r="AP24" s="79">
        <f>T24-'Growth Contrib.'!T24</f>
        <v>1.4308547971464414E-8</v>
      </c>
    </row>
    <row r="25" spans="1:42" x14ac:dyDescent="0.2">
      <c r="A25" s="78" t="s">
        <v>161</v>
      </c>
      <c r="B25" s="69"/>
      <c r="C25" s="79">
        <v>-1.7697489238344133E-4</v>
      </c>
      <c r="D25" s="79">
        <v>4.0101564081851393E-5</v>
      </c>
      <c r="E25" s="79">
        <v>-5.2052526734769344E-4</v>
      </c>
      <c r="F25" s="79">
        <v>-7.440695189870894E-4</v>
      </c>
      <c r="G25" s="79">
        <v>-1.7532921629026532E-4</v>
      </c>
      <c r="H25" s="79">
        <v>-5.8798218378797174E-4</v>
      </c>
      <c r="I25" s="79">
        <v>4.614013887476176E-4</v>
      </c>
      <c r="J25" s="79">
        <v>-8.4183360741008073E-5</v>
      </c>
      <c r="K25" s="79">
        <v>-5.5297988001257181E-4</v>
      </c>
      <c r="L25" s="79">
        <v>-2.1358483354561031E-4</v>
      </c>
      <c r="M25" s="79">
        <v>-6.779463728889823E-4</v>
      </c>
      <c r="N25" s="79">
        <v>5.3511204896494746E-4</v>
      </c>
      <c r="O25" s="79">
        <v>-5.0682042456173804E-6</v>
      </c>
      <c r="P25" s="79">
        <v>-2.6458743377588689E-4</v>
      </c>
      <c r="Q25" s="183">
        <v>1.2304105338996856E-4</v>
      </c>
      <c r="R25" s="79">
        <v>-2.1204164659138769E-4</v>
      </c>
      <c r="S25" s="79">
        <v>-1.4665338676422834E-4</v>
      </c>
      <c r="T25" s="79">
        <v>1.6591175153735094E-5</v>
      </c>
      <c r="X25" s="78" t="s">
        <v>161</v>
      </c>
      <c r="Y25" s="79">
        <f>C25-'Growth Contrib.'!C25</f>
        <v>9.7076165586705131E-9</v>
      </c>
      <c r="Z25" s="79">
        <f>D25-'Growth Contrib.'!D25</f>
        <v>-1.2325918148608616E-8</v>
      </c>
      <c r="AA25" s="79">
        <f>E25-'Growth Contrib.'!E25</f>
        <v>2.6326523065505966E-9</v>
      </c>
      <c r="AB25" s="79">
        <f>F25-'Growth Contrib.'!F25</f>
        <v>9.1810129106400379E-9</v>
      </c>
      <c r="AC25" s="79">
        <f>G25-'Growth Contrib.'!G25</f>
        <v>1.9837097346708799E-9</v>
      </c>
      <c r="AD25" s="79">
        <f>H25-'Growth Contrib.'!H25</f>
        <v>-9.183787971745426E-9</v>
      </c>
      <c r="AE25" s="79">
        <f>I25-'Growth Contrib.'!I25</f>
        <v>6.8874761758675254E-10</v>
      </c>
      <c r="AF25" s="79">
        <f>J25-'Growth Contrib.'!J25</f>
        <v>2.5925899193321791E-10</v>
      </c>
      <c r="AG25" s="79">
        <f>K25-'Growth Contrib.'!K25</f>
        <v>6.519987428210347E-9</v>
      </c>
      <c r="AH25" s="79">
        <f>L25-'Growth Contrib.'!L25</f>
        <v>-6.533545610321002E-9</v>
      </c>
      <c r="AI25" s="79">
        <f>M25-'Growth Contrib.'!M25</f>
        <v>4.5271110176575702E-9</v>
      </c>
      <c r="AJ25" s="79">
        <f>N25-'Growth Contrib.'!N25</f>
        <v>-2.7951035052567637E-8</v>
      </c>
      <c r="AK25" s="79">
        <f>O25-'Growth Contrib.'!O25</f>
        <v>3.6955754382619219E-8</v>
      </c>
      <c r="AL25" s="79">
        <f>P25-'Growth Contrib.'!P25</f>
        <v>-1.0333775886915437E-8</v>
      </c>
      <c r="AM25" s="79">
        <f>Q25-'Growth Contrib.'!Q25</f>
        <v>-1.02978924123654E-8</v>
      </c>
      <c r="AN25" s="79">
        <f>R25-'Growth Contrib.'!R25</f>
        <v>-1.3746591387685811E-8</v>
      </c>
      <c r="AO25" s="79">
        <f>S25-'Growth Contrib.'!S25</f>
        <v>2.813235771642825E-9</v>
      </c>
      <c r="AP25" s="79">
        <f>T25-'Growth Contrib.'!T25</f>
        <v>1.1255153735092093E-8</v>
      </c>
    </row>
    <row r="26" spans="1:42" x14ac:dyDescent="0.2">
      <c r="A26" s="78" t="s">
        <v>162</v>
      </c>
      <c r="B26" s="69"/>
      <c r="C26" s="79">
        <v>2.0385992247611284E-3</v>
      </c>
      <c r="D26" s="79">
        <v>-6.2411581166088581E-4</v>
      </c>
      <c r="E26" s="79">
        <v>-1.2572690320666879E-4</v>
      </c>
      <c r="F26" s="79">
        <v>-5.6747189955785871E-4</v>
      </c>
      <c r="G26" s="79">
        <v>-6.6213641548529267E-4</v>
      </c>
      <c r="H26" s="79">
        <v>-5.8363995049148798E-4</v>
      </c>
      <c r="I26" s="79">
        <v>-3.5364823997952044E-4</v>
      </c>
      <c r="J26" s="79">
        <v>-6.757472874596715E-4</v>
      </c>
      <c r="K26" s="79">
        <v>-7.6736760092899203E-4</v>
      </c>
      <c r="L26" s="79">
        <v>-1.4944712165743113E-4</v>
      </c>
      <c r="M26" s="79">
        <v>1.6760483049438335E-5</v>
      </c>
      <c r="N26" s="79">
        <v>-9.6928444691002369E-4</v>
      </c>
      <c r="O26" s="79">
        <v>-4.1567127482267097E-5</v>
      </c>
      <c r="P26" s="79">
        <v>1.0143570398213342E-4</v>
      </c>
      <c r="Q26" s="183">
        <v>-4.3571233321631196E-4</v>
      </c>
      <c r="R26" s="79">
        <v>-5.9342075837776065E-4</v>
      </c>
      <c r="S26" s="79">
        <v>-1.7522317648399621E-4</v>
      </c>
      <c r="T26" s="79">
        <v>-8.8266376405954361E-4</v>
      </c>
      <c r="X26" s="78" t="s">
        <v>162</v>
      </c>
      <c r="Y26" s="79">
        <f>C26-'Growth Contrib.'!C26</f>
        <v>-1.1777523887136071E-7</v>
      </c>
      <c r="Z26" s="79">
        <f>D26-'Growth Contrib.'!D26</f>
        <v>1.0098833911416534E-7</v>
      </c>
      <c r="AA26" s="79">
        <f>E26-'Growth Contrib.'!E26</f>
        <v>-4.8103206668793919E-8</v>
      </c>
      <c r="AB26" s="79">
        <f>F26-'Growth Contrib.'!F26</f>
        <v>-1.8699557858756211E-8</v>
      </c>
      <c r="AC26" s="79">
        <f>G26-'Growth Contrib.'!G26</f>
        <v>2.7384514707283827E-8</v>
      </c>
      <c r="AD26" s="79">
        <f>H26-'Growth Contrib.'!H26</f>
        <v>3.0649508512008324E-8</v>
      </c>
      <c r="AE26" s="79">
        <f>I26-'Growth Contrib.'!I26</f>
        <v>-6.3739979520437574E-8</v>
      </c>
      <c r="AF26" s="79">
        <f>J26-'Growth Contrib.'!J26</f>
        <v>8.212540328453484E-9</v>
      </c>
      <c r="AG26" s="79">
        <f>K26-'Growth Contrib.'!K26</f>
        <v>8.3499071007941614E-8</v>
      </c>
      <c r="AH26" s="79">
        <f>L26-'Growth Contrib.'!L26</f>
        <v>-7.5121657431133446E-8</v>
      </c>
      <c r="AI26" s="79">
        <f>M26-'Growth Contrib.'!M26</f>
        <v>5.756304943833467E-8</v>
      </c>
      <c r="AJ26" s="79">
        <f>N26-'Growth Contrib.'!N26</f>
        <v>-1.1364691002364088E-7</v>
      </c>
      <c r="AK26" s="79">
        <f>O26-'Growth Contrib.'!O26</f>
        <v>5.7472517732904598E-8</v>
      </c>
      <c r="AL26" s="79">
        <f>P26-'Growth Contrib.'!P26</f>
        <v>-4.1096017866585613E-8</v>
      </c>
      <c r="AM26" s="79">
        <f>Q26-'Growth Contrib.'!Q26</f>
        <v>1.0356541983670611E-7</v>
      </c>
      <c r="AN26" s="79">
        <f>R26-'Growth Contrib.'!R26</f>
        <v>3.41622239394615E-10</v>
      </c>
      <c r="AO26" s="79">
        <f>S26-'Growth Contrib.'!S26</f>
        <v>-1.0967648399621611E-7</v>
      </c>
      <c r="AP26" s="79">
        <f>T26-'Growth Contrib.'!T26</f>
        <v>8.5359404564198244E-9</v>
      </c>
    </row>
    <row r="27" spans="1:42" x14ac:dyDescent="0.2">
      <c r="A27" s="78" t="s">
        <v>163</v>
      </c>
      <c r="B27" s="69"/>
      <c r="C27" s="79">
        <v>-6.2435661675408483E-4</v>
      </c>
      <c r="D27" s="79">
        <v>-3.7306631566025317E-4</v>
      </c>
      <c r="E27" s="79">
        <v>-1.4843665121588856E-4</v>
      </c>
      <c r="F27" s="79">
        <v>-7.4900855543091893E-4</v>
      </c>
      <c r="G27" s="79">
        <v>-5.9597374638542533E-4</v>
      </c>
      <c r="H27" s="79">
        <v>-9.2620356008410454E-4</v>
      </c>
      <c r="I27" s="79">
        <v>-9.9171337205916643E-4</v>
      </c>
      <c r="J27" s="79">
        <v>-1.1886799475178123E-3</v>
      </c>
      <c r="K27" s="79">
        <v>5.6383985793218017E-4</v>
      </c>
      <c r="L27" s="79">
        <v>-5.912326741963625E-4</v>
      </c>
      <c r="M27" s="79">
        <v>-5.6948501151055098E-4</v>
      </c>
      <c r="N27" s="79">
        <v>2.6977367815561593E-4</v>
      </c>
      <c r="O27" s="79">
        <v>1.5331363829318434E-4</v>
      </c>
      <c r="P27" s="79">
        <v>-8.8409177260473371E-4</v>
      </c>
      <c r="Q27" s="183">
        <v>2.1461285764695097E-4</v>
      </c>
      <c r="R27" s="79">
        <v>-1.9141529628541321E-4</v>
      </c>
      <c r="S27" s="79">
        <v>5.1100063137710094E-4</v>
      </c>
      <c r="T27" s="79">
        <v>-4.2965239845216274E-4</v>
      </c>
      <c r="X27" s="78" t="s">
        <v>163</v>
      </c>
      <c r="Y27" s="79">
        <f>C27-'Growth Contrib.'!C27</f>
        <v>1.7832459151901139E-9</v>
      </c>
      <c r="Z27" s="79">
        <f>D27-'Growth Contrib.'!D27</f>
        <v>-1.251566025318486E-8</v>
      </c>
      <c r="AA27" s="79">
        <f>E27-'Growth Contrib.'!E27</f>
        <v>1.3487841114443681E-9</v>
      </c>
      <c r="AB27" s="79">
        <f>F27-'Growth Contrib.'!F27</f>
        <v>7.0445690810664457E-9</v>
      </c>
      <c r="AC27" s="79">
        <f>G27-'Growth Contrib.'!G27</f>
        <v>-3.6463854253751538E-9</v>
      </c>
      <c r="AD27" s="79">
        <f>H27-'Growth Contrib.'!H27</f>
        <v>-3.7600841045360572E-9</v>
      </c>
      <c r="AE27" s="79">
        <f>I27-'Growth Contrib.'!I27</f>
        <v>6.8279408336081177E-9</v>
      </c>
      <c r="AF27" s="79">
        <f>J27-'Growth Contrib.'!J27</f>
        <v>-2.9475178122892465E-9</v>
      </c>
      <c r="AG27" s="79">
        <f>K27-'Growth Contrib.'!K27</f>
        <v>4.6579321801541729E-9</v>
      </c>
      <c r="AH27" s="79">
        <f>L27-'Growth Contrib.'!L27</f>
        <v>5.1258036375513918E-9</v>
      </c>
      <c r="AI27" s="79">
        <f>M27-'Growth Contrib.'!M27</f>
        <v>-4.1151055100389217E-10</v>
      </c>
      <c r="AJ27" s="79">
        <f>N27-'Growth Contrib.'!N27</f>
        <v>1.4781556159203929E-9</v>
      </c>
      <c r="AK27" s="79">
        <f>O27-'Growth Contrib.'!O27</f>
        <v>-1.8161706815647723E-8</v>
      </c>
      <c r="AL27" s="79">
        <f>P27-'Growth Contrib.'!P27</f>
        <v>1.662739526630836E-8</v>
      </c>
      <c r="AM27" s="79">
        <f>Q27-'Growth Contrib.'!Q27</f>
        <v>-1.1136770873229097E-8</v>
      </c>
      <c r="AN27" s="79">
        <f>R27-'Growth Contrib.'!R27</f>
        <v>-8.9628541321087364E-10</v>
      </c>
      <c r="AO27" s="79">
        <f>S27-'Growth Contrib.'!S27</f>
        <v>2.9313771009089468E-9</v>
      </c>
      <c r="AP27" s="79">
        <f>T27-'Growth Contrib.'!T27</f>
        <v>5.3015478372348684E-9</v>
      </c>
    </row>
    <row r="28" spans="1:42" x14ac:dyDescent="0.2">
      <c r="A28" s="78" t="s">
        <v>164</v>
      </c>
      <c r="B28" s="69"/>
      <c r="C28" s="79">
        <v>-6.3320142216980457E-3</v>
      </c>
      <c r="D28" s="79">
        <v>-1.2438111007213593E-3</v>
      </c>
      <c r="E28" s="79">
        <v>-5.3232796490192413E-3</v>
      </c>
      <c r="F28" s="79">
        <v>-5.0900173373520374E-3</v>
      </c>
      <c r="G28" s="79">
        <v>-3.9748456329107285E-3</v>
      </c>
      <c r="H28" s="79">
        <v>-4.1047907434403896E-3</v>
      </c>
      <c r="I28" s="79">
        <v>-3.6157409194856882E-3</v>
      </c>
      <c r="J28" s="79">
        <v>-3.5256133414804935E-3</v>
      </c>
      <c r="K28" s="79">
        <v>-3.3021194394677877E-3</v>
      </c>
      <c r="L28" s="79">
        <v>-2.7131370734423399E-3</v>
      </c>
      <c r="M28" s="79">
        <v>-3.1676450744271278E-3</v>
      </c>
      <c r="N28" s="79">
        <v>-2.6621920987963676E-3</v>
      </c>
      <c r="O28" s="79">
        <v>-2.704995684325695E-3</v>
      </c>
      <c r="P28" s="79">
        <v>-2.7697833720594645E-3</v>
      </c>
      <c r="Q28" s="183">
        <v>-2.4490852053179408E-3</v>
      </c>
      <c r="R28" s="79">
        <v>-2.0993906073272228E-3</v>
      </c>
      <c r="S28" s="79">
        <v>-2.3268461227416992E-3</v>
      </c>
      <c r="T28" s="79">
        <v>-3.550367197021842E-3</v>
      </c>
      <c r="X28" s="78" t="s">
        <v>164</v>
      </c>
      <c r="Y28" s="79">
        <f>C28-'Growth Contrib.'!C28</f>
        <v>2.6778301954327732E-8</v>
      </c>
      <c r="Z28" s="79">
        <f>D28-'Growth Contrib.'!D28</f>
        <v>1.7899278640645319E-8</v>
      </c>
      <c r="AA28" s="79">
        <f>E28-'Growth Contrib.'!E28</f>
        <v>-3.064901924094976E-8</v>
      </c>
      <c r="AB28" s="79">
        <f>F28-'Growth Contrib.'!F28</f>
        <v>-8.3373520370563781E-9</v>
      </c>
      <c r="AC28" s="79">
        <f>G28-'Growth Contrib.'!G28</f>
        <v>1.536708927121766E-8</v>
      </c>
      <c r="AD28" s="79">
        <f>H28-'Growth Contrib.'!H28</f>
        <v>3.7256559609968876E-8</v>
      </c>
      <c r="AE28" s="79">
        <f>I28-'Growth Contrib.'!I28</f>
        <v>-2.5919485688395E-8</v>
      </c>
      <c r="AF28" s="79">
        <f>J28-'Growth Contrib.'!J28</f>
        <v>-4.4341480493446939E-8</v>
      </c>
      <c r="AG28" s="79">
        <f>K28-'Growth Contrib.'!K28</f>
        <v>5.6053221222582272E-10</v>
      </c>
      <c r="AH28" s="79">
        <f>L28-'Growth Contrib.'!L28</f>
        <v>3.492655765990893E-8</v>
      </c>
      <c r="AI28" s="79">
        <f>M28-'Growth Contrib.'!M28</f>
        <v>3.8925572872199748E-8</v>
      </c>
      <c r="AJ28" s="79">
        <f>N28-'Growth Contrib.'!N28</f>
        <v>4.9012036321821606E-9</v>
      </c>
      <c r="AK28" s="79">
        <f>O28-'Growth Contrib.'!O28</f>
        <v>-5.1684325695112998E-8</v>
      </c>
      <c r="AL28" s="79">
        <f>P28-'Growth Contrib.'!P28</f>
        <v>4.6627940535580448E-8</v>
      </c>
      <c r="AM28" s="79">
        <f>Q28-'Growth Contrib.'!Q28</f>
        <v>-2.3328912803280422E-9</v>
      </c>
      <c r="AN28" s="79">
        <f>R28-'Growth Contrib.'!R28</f>
        <v>5.3926727770770011E-9</v>
      </c>
      <c r="AO28" s="79">
        <f>S28-'Growth Contrib.'!S28</f>
        <v>8.8772583008503436E-9</v>
      </c>
      <c r="AP28" s="79">
        <f>T28-'Growth Contrib.'!T28</f>
        <v>-6.5197021842031133E-8</v>
      </c>
    </row>
    <row r="29" spans="1:42" x14ac:dyDescent="0.2">
      <c r="A29" s="80" t="s">
        <v>165</v>
      </c>
      <c r="B29" s="81"/>
      <c r="C29" s="82">
        <v>-1.2383355759084225E-2</v>
      </c>
      <c r="D29" s="82">
        <v>-1.0274359956383705E-2</v>
      </c>
      <c r="E29" s="82">
        <v>-9.7426725551486015E-3</v>
      </c>
      <c r="F29" s="82">
        <v>-9.7021423280239105E-3</v>
      </c>
      <c r="G29" s="82">
        <v>-6.3673807308077812E-3</v>
      </c>
      <c r="H29" s="82">
        <v>-7.888302206993103E-3</v>
      </c>
      <c r="I29" s="82">
        <v>-6.7052911035716534E-3</v>
      </c>
      <c r="J29" s="82">
        <v>-7.4281343258917332E-3</v>
      </c>
      <c r="K29" s="82">
        <v>-4.5915953814983368E-3</v>
      </c>
      <c r="L29" s="82">
        <v>-4.3021026067435741E-3</v>
      </c>
      <c r="M29" s="82">
        <v>-1.3952422887086868E-3</v>
      </c>
      <c r="N29" s="82">
        <v>-3.2667503692209721E-3</v>
      </c>
      <c r="O29" s="82">
        <v>-2.8874687850475311E-3</v>
      </c>
      <c r="P29" s="82">
        <v>-2.6949895545840263E-3</v>
      </c>
      <c r="Q29" s="184">
        <v>-2.7214408198440263E-3</v>
      </c>
      <c r="R29" s="82">
        <v>-5.2125216461718082E-4</v>
      </c>
      <c r="S29" s="82">
        <v>-4.3067606166005135E-3</v>
      </c>
      <c r="T29" s="253">
        <v>-1.647051889449358E-3</v>
      </c>
      <c r="X29" s="80" t="s">
        <v>165</v>
      </c>
      <c r="Y29" s="79">
        <f>C29-'Growth Contrib.'!C29</f>
        <v>-9.5759084224600333E-8</v>
      </c>
      <c r="Z29" s="79">
        <f>D29-'Growth Contrib.'!D29</f>
        <v>8.0043616294128705E-8</v>
      </c>
      <c r="AA29" s="79">
        <f>E29-'Growth Contrib.'!E29</f>
        <v>4.4444851398164897E-8</v>
      </c>
      <c r="AB29" s="79">
        <f>F29-'Growth Contrib.'!F29</f>
        <v>-1.7232802390979018E-7</v>
      </c>
      <c r="AC29" s="79">
        <f>G29-'Growth Contrib.'!G29</f>
        <v>6.2269192219188696E-8</v>
      </c>
      <c r="AD29" s="79">
        <f>H29-'Growth Contrib.'!H29</f>
        <v>4.6793006896334033E-8</v>
      </c>
      <c r="AE29" s="79">
        <f>I29-'Growth Contrib.'!I29</f>
        <v>1.4896428346920787E-8</v>
      </c>
      <c r="AF29" s="79">
        <f>J29-'Growth Contrib.'!J29</f>
        <v>1.1674108266884753E-8</v>
      </c>
      <c r="AG29" s="79">
        <f>K29-'Growth Contrib.'!K29</f>
        <v>-3.7381498336867824E-8</v>
      </c>
      <c r="AH29" s="79">
        <f>L29-'Growth Contrib.'!L29</f>
        <v>4.2393256426132009E-8</v>
      </c>
      <c r="AI29" s="79">
        <f>M29-'Growth Contrib.'!M29</f>
        <v>-2.3288708686768772E-8</v>
      </c>
      <c r="AJ29" s="79">
        <f>N29-'Growth Contrib.'!N29</f>
        <v>4.5630779028135032E-8</v>
      </c>
      <c r="AK29" s="79">
        <f>O29-'Growth Contrib.'!O29</f>
        <v>-5.5785047530995668E-8</v>
      </c>
      <c r="AL29" s="79">
        <f>P29-'Growth Contrib.'!P29</f>
        <v>2.644541597382824E-8</v>
      </c>
      <c r="AM29" s="79">
        <f>Q29-'Growth Contrib.'!Q29</f>
        <v>-3.9729884188099973E-8</v>
      </c>
      <c r="AN29" s="79">
        <f>R29-'Growth Contrib.'!R29</f>
        <v>-2.5464617180843106E-8</v>
      </c>
      <c r="AO29" s="79">
        <f>S29-'Growth Contrib.'!S29</f>
        <v>5.5383399486311213E-8</v>
      </c>
      <c r="AP29" s="79">
        <f>T29-'Growth Contrib.'!T29</f>
        <v>-4.2889449357926684E-8</v>
      </c>
    </row>
    <row r="30" spans="1:42" ht="15" x14ac:dyDescent="0.2">
      <c r="A30" s="73" t="s">
        <v>166</v>
      </c>
      <c r="B30" s="77"/>
      <c r="C30" s="83">
        <f t="shared" ref="C30:P30" si="0">SUM(C19:C29)</f>
        <v>2.3198429989861324E-2</v>
      </c>
      <c r="D30" s="83">
        <f t="shared" si="0"/>
        <v>-4.1087596451689024E-2</v>
      </c>
      <c r="E30" s="83">
        <f t="shared" si="0"/>
        <v>-2.8080478077754378E-3</v>
      </c>
      <c r="F30" s="83">
        <f t="shared" si="0"/>
        <v>-6.4543244079686701E-3</v>
      </c>
      <c r="G30" s="83">
        <f t="shared" si="0"/>
        <v>-2.5990011228714138E-2</v>
      </c>
      <c r="H30" s="83">
        <f t="shared" si="0"/>
        <v>-5.0435083394404501E-2</v>
      </c>
      <c r="I30" s="83">
        <f t="shared" si="0"/>
        <v>2.5753655489779703E-2</v>
      </c>
      <c r="J30" s="83">
        <f t="shared" si="0"/>
        <v>-1.5536904516920913E-2</v>
      </c>
      <c r="K30" s="83">
        <f t="shared" si="0"/>
        <v>-1.7280062049394473E-2</v>
      </c>
      <c r="L30" s="83">
        <f t="shared" si="0"/>
        <v>2.7952881078817882E-2</v>
      </c>
      <c r="M30" s="83">
        <f t="shared" si="0"/>
        <v>3.1400451034642174E-2</v>
      </c>
      <c r="N30" s="83">
        <f t="shared" si="0"/>
        <v>1.0520172392716631E-2</v>
      </c>
      <c r="O30" s="83">
        <f t="shared" si="0"/>
        <v>-1.4123090929842874E-2</v>
      </c>
      <c r="P30" s="83">
        <f t="shared" si="0"/>
        <v>1.3223375171946827E-2</v>
      </c>
      <c r="Q30" s="259">
        <f t="shared" ref="Q30:R30" si="1">SUM(Q19:Q29)</f>
        <v>3.7932550497966407E-2</v>
      </c>
      <c r="R30" s="83">
        <f t="shared" si="1"/>
        <v>-1.2636780651519075E-2</v>
      </c>
      <c r="S30" s="83">
        <f t="shared" ref="S30:T30" si="2">SUM(S19:S29)</f>
        <v>-2.1553129961830564E-2</v>
      </c>
      <c r="T30" s="83">
        <f t="shared" si="2"/>
        <v>-3.7881577898588148E-2</v>
      </c>
      <c r="X30" s="73" t="s">
        <v>166</v>
      </c>
      <c r="Y30" s="83"/>
      <c r="Z30" s="83"/>
      <c r="AA30" s="83"/>
      <c r="AB30" s="83"/>
      <c r="AC30" s="83"/>
      <c r="AD30" s="83"/>
      <c r="AE30" s="83"/>
      <c r="AF30" s="83"/>
      <c r="AG30" s="83"/>
      <c r="AH30" s="83"/>
      <c r="AI30" s="83"/>
      <c r="AJ30" s="83"/>
      <c r="AK30" s="83"/>
      <c r="AL30" s="83"/>
      <c r="AM30" s="83"/>
      <c r="AN30" s="83"/>
      <c r="AO30" s="83"/>
      <c r="AP30" s="83"/>
    </row>
    <row r="31" spans="1:42" x14ac:dyDescent="0.2">
      <c r="A31" s="88" t="s">
        <v>182</v>
      </c>
      <c r="B31" s="89"/>
      <c r="C31" s="90" cm="1">
        <f t="array" ref="C31:T31">TRANSPOSE('4.Stata-DNSP&amp;State'!J276:J293)/C33:T33</f>
        <v>2.3198427632451057E-2</v>
      </c>
      <c r="D31" s="90">
        <v>-4.1087593883275986E-2</v>
      </c>
      <c r="E31" s="90">
        <v>-2.808048389852047E-3</v>
      </c>
      <c r="F31" s="90">
        <v>-6.4543243497610092E-3</v>
      </c>
      <c r="G31" s="90">
        <v>-2.5990009307861328E-2</v>
      </c>
      <c r="H31" s="90">
        <v>-5.0435081124305725E-2</v>
      </c>
      <c r="I31" s="90">
        <v>2.5753656402230263E-2</v>
      </c>
      <c r="J31" s="90">
        <v>-1.5536904335021973E-2</v>
      </c>
      <c r="K31" s="90">
        <v>-1.7280060797929764E-2</v>
      </c>
      <c r="L31" s="90">
        <v>2.7952881529927254E-2</v>
      </c>
      <c r="M31" s="90">
        <v>3.1400449573993683E-2</v>
      </c>
      <c r="N31" s="90">
        <v>1.052017230540514E-2</v>
      </c>
      <c r="O31" s="90">
        <v>-1.4123091474175453E-2</v>
      </c>
      <c r="P31" s="90">
        <v>1.32233751937747E-2</v>
      </c>
      <c r="Q31" s="90">
        <v>3.7932548739528817E-2</v>
      </c>
      <c r="R31" s="90">
        <v>-1.2636780738830566E-2</v>
      </c>
      <c r="S31" s="90">
        <v>-2.1553128957748413E-2</v>
      </c>
      <c r="T31" s="90">
        <v>-3.7881575524806976E-2</v>
      </c>
    </row>
    <row r="32" spans="1:42" x14ac:dyDescent="0.2">
      <c r="A32" s="88" t="s">
        <v>182</v>
      </c>
      <c r="B32" s="89"/>
      <c r="C32" s="91">
        <f>C30-C31</f>
        <v>2.35741026699543E-9</v>
      </c>
      <c r="D32" s="91">
        <f t="shared" ref="D32:P32" si="3">D30-D31</f>
        <v>-2.5684130378067493E-9</v>
      </c>
      <c r="E32" s="91">
        <f t="shared" si="3"/>
        <v>5.8207660913467407E-10</v>
      </c>
      <c r="F32" s="91">
        <f t="shared" si="3"/>
        <v>-5.8207660913467407E-11</v>
      </c>
      <c r="G32" s="91">
        <f t="shared" si="3"/>
        <v>-1.9208528101444244E-9</v>
      </c>
      <c r="H32" s="91">
        <f t="shared" si="3"/>
        <v>-2.2700987756252289E-9</v>
      </c>
      <c r="I32" s="91">
        <f t="shared" si="3"/>
        <v>-9.1245055955369025E-10</v>
      </c>
      <c r="J32" s="91">
        <f t="shared" si="3"/>
        <v>-1.8189894035458565E-10</v>
      </c>
      <c r="K32" s="91">
        <f t="shared" si="3"/>
        <v>-1.2514647096395493E-9</v>
      </c>
      <c r="L32" s="91">
        <f t="shared" si="3"/>
        <v>-4.5110937207937241E-10</v>
      </c>
      <c r="M32" s="91">
        <f t="shared" si="3"/>
        <v>1.4606484910473228E-9</v>
      </c>
      <c r="N32" s="91">
        <f t="shared" si="3"/>
        <v>8.7311491370201111E-11</v>
      </c>
      <c r="O32" s="91">
        <f t="shared" si="3"/>
        <v>5.4433257901109755E-10</v>
      </c>
      <c r="P32" s="91">
        <f t="shared" si="3"/>
        <v>-2.1827872842550278E-11</v>
      </c>
      <c r="Q32" s="91">
        <f>Q30-Q31</f>
        <v>1.7584375899826199E-9</v>
      </c>
      <c r="R32" s="91">
        <f>R30-R31</f>
        <v>8.7311491370201111E-11</v>
      </c>
      <c r="S32" s="91">
        <f>S30-S31</f>
        <v>-1.0040821507573128E-9</v>
      </c>
      <c r="T32" s="91">
        <f>T30-T31</f>
        <v>-2.3737811716273427E-9</v>
      </c>
    </row>
    <row r="33" spans="1:28" x14ac:dyDescent="0.2">
      <c r="A33" s="247"/>
      <c r="B33" s="248"/>
      <c r="C33" s="249">
        <f>'Growth Contrib.'!C31</f>
        <v>1</v>
      </c>
      <c r="D33" s="249">
        <f>'Growth Contrib.'!D31</f>
        <v>1</v>
      </c>
      <c r="E33" s="249">
        <f>'Growth Contrib.'!E31</f>
        <v>1</v>
      </c>
      <c r="F33" s="249">
        <f>'Growth Contrib.'!F31</f>
        <v>1</v>
      </c>
      <c r="G33" s="249">
        <f>'Growth Contrib.'!G31</f>
        <v>1</v>
      </c>
      <c r="H33" s="249">
        <f>'Growth Contrib.'!H31</f>
        <v>1</v>
      </c>
      <c r="I33" s="249">
        <f>'Growth Contrib.'!I31</f>
        <v>1</v>
      </c>
      <c r="J33" s="249">
        <f>'Growth Contrib.'!J31</f>
        <v>1</v>
      </c>
      <c r="K33" s="249">
        <f>'Growth Contrib.'!K31</f>
        <v>1</v>
      </c>
      <c r="L33" s="249">
        <f>'Growth Contrib.'!L31</f>
        <v>1</v>
      </c>
      <c r="M33" s="249">
        <f>'Growth Contrib.'!M31</f>
        <v>1</v>
      </c>
      <c r="N33" s="249">
        <f>'Growth Contrib.'!N31</f>
        <v>1</v>
      </c>
      <c r="O33" s="249">
        <f>'Growth Contrib.'!O31</f>
        <v>1</v>
      </c>
      <c r="P33" s="249">
        <f>'Growth Contrib.'!P31</f>
        <v>1</v>
      </c>
      <c r="Q33" s="260">
        <f>'Growth Contrib.'!Q31</f>
        <v>0.87306314705527799</v>
      </c>
      <c r="R33" s="257">
        <f>'Growth Contrib.'!R31</f>
        <v>1</v>
      </c>
      <c r="S33" s="257">
        <f>'Growth Contrib.'!S31</f>
        <v>1</v>
      </c>
      <c r="T33" s="257">
        <v>1</v>
      </c>
      <c r="U33" s="378">
        <f>SUM(C33:T33)</f>
        <v>17.873063147055277</v>
      </c>
    </row>
    <row r="34" spans="1:28" x14ac:dyDescent="0.2">
      <c r="A34" s="1"/>
      <c r="U34" s="378">
        <f>SUM(I33:T33)</f>
        <v>11.873063147055278</v>
      </c>
      <c r="X34" s="1"/>
    </row>
    <row r="35" spans="1:28" x14ac:dyDescent="0.2">
      <c r="A35" s="43" t="s">
        <v>167</v>
      </c>
      <c r="B35" s="44"/>
      <c r="C35" s="44"/>
      <c r="D35" s="44"/>
      <c r="E35" s="44"/>
      <c r="F35" s="44"/>
      <c r="X35" s="43" t="s">
        <v>167</v>
      </c>
      <c r="Y35" s="44"/>
      <c r="Z35" s="44"/>
      <c r="AA35" s="44"/>
      <c r="AB35" s="44"/>
    </row>
    <row r="36" spans="1:28" ht="30" x14ac:dyDescent="0.2">
      <c r="A36" s="71" t="s">
        <v>7</v>
      </c>
      <c r="B36" s="25"/>
      <c r="C36" s="25" t="s">
        <v>511</v>
      </c>
      <c r="D36" s="25" t="s">
        <v>275</v>
      </c>
      <c r="E36" s="25" t="s">
        <v>513</v>
      </c>
      <c r="F36" s="25">
        <v>2024</v>
      </c>
      <c r="X36" s="71" t="s">
        <v>7</v>
      </c>
      <c r="Y36" s="25" t="s">
        <v>511</v>
      </c>
      <c r="Z36" s="25" t="s">
        <v>275</v>
      </c>
      <c r="AA36" s="25" t="s">
        <v>512</v>
      </c>
      <c r="AB36" s="25">
        <v>2024</v>
      </c>
    </row>
    <row r="37" spans="1:28" ht="15" x14ac:dyDescent="0.2">
      <c r="A37" s="61" t="s">
        <v>28</v>
      </c>
      <c r="B37" s="70"/>
      <c r="C37" s="173">
        <f>SUMPRODUCT(C19:T19,$C$33:$T$33)/$U$33</f>
        <v>-1.0681393651852923E-4</v>
      </c>
      <c r="D37" s="173">
        <f>AVERAGE(C19:H19)</f>
        <v>5.3846723555276789E-5</v>
      </c>
      <c r="E37" s="173">
        <f>SUMPRODUCT(I19:T19,$I$33:$T$33)/$U$34</f>
        <v>-1.880030912045224E-4</v>
      </c>
      <c r="F37" s="173">
        <f>T19</f>
        <v>1.6723070293664932E-3</v>
      </c>
      <c r="X37" s="61" t="s">
        <v>28</v>
      </c>
      <c r="Y37" s="79">
        <f>C37-'Growth Contrib.'!C37</f>
        <v>-3.8115353650787064E-10</v>
      </c>
      <c r="Z37" s="79">
        <f>D37-'Growth Contrib.'!D37</f>
        <v>5.8235552767875107E-9</v>
      </c>
      <c r="AA37" s="79">
        <f>E37-'Growth Contrib.'!E37</f>
        <v>-3.5166757197523536E-9</v>
      </c>
      <c r="AB37" s="79">
        <f>F37-'Growth Contrib.'!F37</f>
        <v>-4.7970633506710242E-8</v>
      </c>
    </row>
    <row r="38" spans="1:28" ht="15" x14ac:dyDescent="0.2">
      <c r="A38" s="61" t="s">
        <v>159</v>
      </c>
      <c r="B38" s="70"/>
      <c r="C38" s="173">
        <f t="shared" ref="C38:C48" si="4">SUMPRODUCT(C20:T20,$C$33:$T$33)/$U$33</f>
        <v>6.2012393296442961E-3</v>
      </c>
      <c r="D38" s="173">
        <f t="shared" ref="D38:D47" si="5">AVERAGE(C20:H20)</f>
        <v>1.2816432281397283E-2</v>
      </c>
      <c r="E38" s="173">
        <f t="shared" ref="E38:E48" si="6">SUMPRODUCT(I20:T20,$I$33:$T$33)/$U$34</f>
        <v>2.8582808008368408E-3</v>
      </c>
      <c r="F38" s="173">
        <f t="shared" ref="F38:F47" si="7">T20</f>
        <v>7.7376477420330048E-3</v>
      </c>
      <c r="X38" s="61" t="s">
        <v>159</v>
      </c>
      <c r="Y38" s="79">
        <f>C38-'Growth Contrib.'!C38</f>
        <v>-2.0370725587262606E-8</v>
      </c>
      <c r="Z38" s="79">
        <f>D38-'Growth Contrib.'!D38</f>
        <v>-3.0218602717346776E-8</v>
      </c>
      <c r="AA38" s="79">
        <f>E38-'Growth Contrib.'!E38</f>
        <v>-1.5394144391948222E-8</v>
      </c>
      <c r="AB38" s="79">
        <f>F38-'Growth Contrib.'!F38</f>
        <v>-5.0325796699564329E-7</v>
      </c>
    </row>
    <row r="39" spans="1:28" ht="15" x14ac:dyDescent="0.2">
      <c r="A39" s="61" t="s">
        <v>30</v>
      </c>
      <c r="B39" s="70"/>
      <c r="C39" s="173">
        <f t="shared" si="4"/>
        <v>2.3374343481356199E-3</v>
      </c>
      <c r="D39" s="173">
        <f t="shared" si="5"/>
        <v>2.4238643624509373E-3</v>
      </c>
      <c r="E39" s="173">
        <f t="shared" si="6"/>
        <v>2.293757322294102E-3</v>
      </c>
      <c r="F39" s="173">
        <f t="shared" si="7"/>
        <v>1.7171434592455626E-3</v>
      </c>
      <c r="X39" s="61" t="s">
        <v>30</v>
      </c>
      <c r="Y39" s="79">
        <f>C39-'Growth Contrib.'!C39</f>
        <v>6.0261815806525454E-9</v>
      </c>
      <c r="Z39" s="79">
        <f>D39-'Growth Contrib.'!D39</f>
        <v>-3.970882395901848E-9</v>
      </c>
      <c r="AA39" s="79">
        <f>E39-'Growth Contrib.'!E39</f>
        <v>1.1078153688663661E-8</v>
      </c>
      <c r="AB39" s="79">
        <f>F39-'Growth Contrib.'!F39</f>
        <v>2.7845924556262579E-7</v>
      </c>
    </row>
    <row r="40" spans="1:28" ht="15" x14ac:dyDescent="0.2">
      <c r="A40" s="61" t="s">
        <v>160</v>
      </c>
      <c r="B40" s="70"/>
      <c r="C40" s="173">
        <f t="shared" si="4"/>
        <v>1.0577600527120169E-3</v>
      </c>
      <c r="D40" s="173">
        <f t="shared" si="5"/>
        <v>1.0895135080014977E-3</v>
      </c>
      <c r="E40" s="173">
        <f t="shared" si="6"/>
        <v>1.0417135843847479E-3</v>
      </c>
      <c r="F40" s="173">
        <f t="shared" si="7"/>
        <v>9.6897088224068284E-4</v>
      </c>
      <c r="X40" s="61" t="s">
        <v>160</v>
      </c>
      <c r="Y40" s="79">
        <f>C40-'Growth Contrib.'!C40</f>
        <v>5.6295081354764548E-9</v>
      </c>
      <c r="Z40" s="79">
        <f>D40-'Growth Contrib.'!D40</f>
        <v>-1.3258665169024395E-8</v>
      </c>
      <c r="AA40" s="79">
        <f>E40-'Growth Contrib.'!E40</f>
        <v>1.5174563057496204E-8</v>
      </c>
      <c r="AB40" s="79">
        <f>F40-'Growth Contrib.'!F40</f>
        <v>-1.8117759317121118E-8</v>
      </c>
    </row>
    <row r="41" spans="1:28" ht="15" x14ac:dyDescent="0.2">
      <c r="A41" s="61" t="s">
        <v>154</v>
      </c>
      <c r="B41" s="70"/>
      <c r="C41" s="173">
        <f t="shared" si="4"/>
        <v>2.2581046476031171E-4</v>
      </c>
      <c r="D41" s="173">
        <f t="shared" si="5"/>
        <v>3.3285644167335704E-3</v>
      </c>
      <c r="E41" s="173">
        <f t="shared" si="6"/>
        <v>-1.3421525352896599E-3</v>
      </c>
      <c r="F41" s="173">
        <f t="shared" si="7"/>
        <v>-4.0384172461926937E-3</v>
      </c>
      <c r="X41" s="61" t="s">
        <v>154</v>
      </c>
      <c r="Y41" s="79">
        <f>C41-'Growth Contrib.'!C41</f>
        <v>-1.741955074814356E-9</v>
      </c>
      <c r="Z41" s="79">
        <f>D41-'Growth Contrib.'!D41</f>
        <v>-9.116599762864358E-9</v>
      </c>
      <c r="AA41" s="79">
        <f>E41-'Growth Contrib.'!E41</f>
        <v>1.9847890332137796E-9</v>
      </c>
      <c r="AB41" s="79">
        <f>F41-'Growth Contrib.'!F41</f>
        <v>-1.6924619269335223E-7</v>
      </c>
    </row>
    <row r="42" spans="1:28" ht="15" x14ac:dyDescent="0.2">
      <c r="A42" s="61" t="s">
        <v>10</v>
      </c>
      <c r="B42" s="70"/>
      <c r="C42" s="173">
        <f t="shared" si="4"/>
        <v>-4.4740293089969678E-3</v>
      </c>
      <c r="D42" s="173">
        <f t="shared" si="5"/>
        <v>-2.2219445352675393E-2</v>
      </c>
      <c r="E42" s="173">
        <f t="shared" si="6"/>
        <v>4.4935382802041004E-3</v>
      </c>
      <c r="F42" s="173">
        <f t="shared" si="7"/>
        <v>-3.9446085691452026E-2</v>
      </c>
      <c r="X42" s="61" t="s">
        <v>10</v>
      </c>
      <c r="Y42" s="79">
        <f>C42-'Growth Contrib.'!C42</f>
        <v>7.2868606799600388E-9</v>
      </c>
      <c r="Z42" s="79">
        <f>D42-'Growth Contrib.'!D42</f>
        <v>5.4913991270888474E-8</v>
      </c>
      <c r="AA42" s="79">
        <f>E42-'Growth Contrib.'!E42</f>
        <v>-1.6781299320631216E-8</v>
      </c>
      <c r="AB42" s="79">
        <f>F42-'Growth Contrib.'!F42</f>
        <v>1.4308547971464414E-8</v>
      </c>
    </row>
    <row r="43" spans="1:28" ht="15" x14ac:dyDescent="0.2">
      <c r="A43" s="61" t="s">
        <v>161</v>
      </c>
      <c r="B43" s="70"/>
      <c r="C43" s="173">
        <f t="shared" si="4"/>
        <v>-1.791129693206169E-4</v>
      </c>
      <c r="D43" s="173">
        <f t="shared" si="5"/>
        <v>-3.6079658578576829E-4</v>
      </c>
      <c r="E43" s="173">
        <f t="shared" si="6"/>
        <v>-8.7299956512605956E-5</v>
      </c>
      <c r="F43" s="173">
        <f t="shared" si="7"/>
        <v>1.6591175153735094E-5</v>
      </c>
      <c r="X43" s="61" t="s">
        <v>161</v>
      </c>
      <c r="Y43" s="79">
        <f>C43-'Growth Contrib.'!C43</f>
        <v>-1.4217618659532853E-10</v>
      </c>
      <c r="Z43" s="79">
        <f>D43-'Growth Contrib.'!D43</f>
        <v>3.3254756500594729E-10</v>
      </c>
      <c r="AA43" s="79">
        <f>E43-'Growth Contrib.'!E43</f>
        <v>-3.8207573683937766E-10</v>
      </c>
      <c r="AB43" s="79">
        <f>F43-'Growth Contrib.'!F43</f>
        <v>1.1255153735092093E-8</v>
      </c>
    </row>
    <row r="44" spans="1:28" ht="15" x14ac:dyDescent="0.2">
      <c r="A44" s="61" t="s">
        <v>162</v>
      </c>
      <c r="B44" s="70"/>
      <c r="C44" s="173">
        <f t="shared" si="4"/>
        <v>-3.0185477600610448E-4</v>
      </c>
      <c r="D44" s="173">
        <f t="shared" si="5"/>
        <v>-8.7415292606844261E-5</v>
      </c>
      <c r="E44" s="173">
        <f t="shared" si="6"/>
        <v>-4.1022082143682122E-4</v>
      </c>
      <c r="F44" s="173">
        <f t="shared" si="7"/>
        <v>-8.8266376405954361E-4</v>
      </c>
      <c r="X44" s="61" t="s">
        <v>162</v>
      </c>
      <c r="Y44" s="79">
        <f>C44-'Growth Contrib.'!C44</f>
        <v>-6.8702715545678611E-9</v>
      </c>
      <c r="Z44" s="79">
        <f>D44-'Growth Contrib.'!D44</f>
        <v>-4.2592735109134089E-9</v>
      </c>
      <c r="AA44" s="79">
        <f>E44-'Growth Contrib.'!E44</f>
        <v>-8.1897278791497746E-9</v>
      </c>
      <c r="AB44" s="79">
        <f>F44-'Growth Contrib.'!F44</f>
        <v>8.5359404564198244E-9</v>
      </c>
    </row>
    <row r="45" spans="1:28" ht="15" x14ac:dyDescent="0.2">
      <c r="A45" s="61" t="s">
        <v>163</v>
      </c>
      <c r="B45" s="70"/>
      <c r="C45" s="173">
        <f t="shared" si="4"/>
        <v>-3.680408602252827E-4</v>
      </c>
      <c r="D45" s="173">
        <f t="shared" si="5"/>
        <v>-5.6950757425511256E-4</v>
      </c>
      <c r="E45" s="173">
        <f t="shared" si="6"/>
        <v>-2.6623054647496945E-4</v>
      </c>
      <c r="F45" s="173">
        <f t="shared" si="7"/>
        <v>-4.2965239845216274E-4</v>
      </c>
      <c r="X45" s="61" t="s">
        <v>163</v>
      </c>
      <c r="Y45" s="79">
        <f>C45-'Growth Contrib.'!C45</f>
        <v>5.9558731969715228E-11</v>
      </c>
      <c r="Z45" s="79">
        <f>D45-'Growth Contrib.'!D45</f>
        <v>-1.6242551124619545E-9</v>
      </c>
      <c r="AA45" s="79">
        <f>E45-'Growth Contrib.'!E45</f>
        <v>9.1046661827636974E-10</v>
      </c>
      <c r="AB45" s="79">
        <f>F45-'Growth Contrib.'!F45</f>
        <v>5.3015478372348684E-9</v>
      </c>
    </row>
    <row r="46" spans="1:28" ht="15" x14ac:dyDescent="0.2">
      <c r="A46" s="61" t="s">
        <v>164</v>
      </c>
      <c r="B46" s="70"/>
      <c r="C46" s="173">
        <f t="shared" si="4"/>
        <v>-3.3930834996501774E-3</v>
      </c>
      <c r="D46" s="173">
        <f t="shared" si="5"/>
        <v>-4.3447931141903E-3</v>
      </c>
      <c r="E46" s="173">
        <f t="shared" si="6"/>
        <v>-2.9121412510900841E-3</v>
      </c>
      <c r="F46" s="173">
        <f t="shared" si="7"/>
        <v>-3.550367197021842E-3</v>
      </c>
      <c r="X46" s="61" t="s">
        <v>164</v>
      </c>
      <c r="Y46" s="79">
        <f>C46-'Growth Contrib.'!C46</f>
        <v>5.2299491039992096E-10</v>
      </c>
      <c r="Z46" s="79">
        <f>D46-'Growth Contrib.'!D46</f>
        <v>9.7191430337845164E-9</v>
      </c>
      <c r="AA46" s="79">
        <f>E46-'Growth Contrib.'!E46</f>
        <v>-4.124237909085976E-9</v>
      </c>
      <c r="AB46" s="79">
        <f>F46-'Growth Contrib.'!F46</f>
        <v>-6.5197021842031133E-8</v>
      </c>
    </row>
    <row r="47" spans="1:28" ht="15" x14ac:dyDescent="0.2">
      <c r="A47" s="61" t="s">
        <v>165</v>
      </c>
      <c r="B47" s="72"/>
      <c r="C47" s="173">
        <f t="shared" si="4"/>
        <v>-5.5100147914655629E-3</v>
      </c>
      <c r="D47" s="173">
        <f t="shared" si="5"/>
        <v>-9.3930355894068871E-3</v>
      </c>
      <c r="E47" s="173">
        <f t="shared" si="6"/>
        <v>-3.5477473884301218E-3</v>
      </c>
      <c r="F47" s="173">
        <f t="shared" si="7"/>
        <v>-1.647051889449358E-3</v>
      </c>
      <c r="X47" s="61" t="s">
        <v>165</v>
      </c>
      <c r="Y47" s="79">
        <f>C47-'Growth Contrib.'!C47</f>
        <v>-3.2232344354329867E-9</v>
      </c>
      <c r="Z47" s="79">
        <f>D47-'Growth Contrib.'!D47</f>
        <v>-5.7560735518269457E-9</v>
      </c>
      <c r="AA47" s="79">
        <f>E47-'Growth Contrib.'!E47</f>
        <v>-1.9432753791542856E-9</v>
      </c>
      <c r="AB47" s="79">
        <f>F47-'Growth Contrib.'!F47</f>
        <v>-4.2889449357926684E-8</v>
      </c>
    </row>
    <row r="48" spans="1:28" ht="15" x14ac:dyDescent="0.2">
      <c r="A48" s="73" t="s">
        <v>166</v>
      </c>
      <c r="B48" s="74"/>
      <c r="C48" s="173">
        <f t="shared" si="4"/>
        <v>-4.5107059469309966E-3</v>
      </c>
      <c r="D48" s="174">
        <f t="shared" ref="D48" si="8">AVERAGE(C30:H30)</f>
        <v>-1.7262772216781741E-2</v>
      </c>
      <c r="E48" s="173">
        <f t="shared" si="6"/>
        <v>1.9334943972810065E-3</v>
      </c>
      <c r="F48" s="174">
        <f>T30</f>
        <v>-3.7881577898588148E-2</v>
      </c>
      <c r="X48" s="73" t="s">
        <v>166</v>
      </c>
      <c r="Y48" s="83">
        <f>C48-'Growth Contrib.'!C48</f>
        <v>-1.3204412335245108E-8</v>
      </c>
      <c r="Z48" s="83">
        <f>D48-'Growth Contrib.'!D48</f>
        <v>2.5848849276310926E-9</v>
      </c>
      <c r="AA48" s="83">
        <f>E48-'Growth Contrib.'!E48</f>
        <v>-2.118346394239419E-8</v>
      </c>
      <c r="AB48" s="83">
        <f>F48-'Growth Contrib.'!F48</f>
        <v>-5.2881858815523319E-7</v>
      </c>
    </row>
    <row r="49" spans="1:42" x14ac:dyDescent="0.2">
      <c r="A49" s="1"/>
      <c r="X49" s="1"/>
    </row>
    <row r="50" spans="1:42" x14ac:dyDescent="0.2">
      <c r="A50" s="1"/>
      <c r="X50" s="1"/>
    </row>
    <row r="51" spans="1:42" x14ac:dyDescent="0.2">
      <c r="A51" s="43" t="s">
        <v>183</v>
      </c>
      <c r="B51" s="44"/>
      <c r="C51" s="44"/>
      <c r="D51" s="44"/>
      <c r="E51" s="44"/>
      <c r="F51" s="44"/>
      <c r="G51" s="44"/>
      <c r="H51" s="44"/>
      <c r="I51" s="44"/>
      <c r="J51" s="44"/>
      <c r="K51" s="44"/>
      <c r="L51" s="44"/>
      <c r="M51" s="44"/>
      <c r="N51" s="44"/>
      <c r="O51" s="44"/>
      <c r="P51" s="44"/>
      <c r="Q51" s="44"/>
      <c r="R51" s="44"/>
      <c r="S51" s="44"/>
      <c r="T51" s="44"/>
      <c r="X51" s="43" t="s">
        <v>183</v>
      </c>
      <c r="Y51" s="44"/>
      <c r="Z51" s="44"/>
      <c r="AA51" s="44"/>
      <c r="AB51" s="44"/>
      <c r="AC51" s="44"/>
      <c r="AD51" s="44"/>
      <c r="AE51" s="44"/>
      <c r="AF51" s="44"/>
      <c r="AG51" s="44"/>
      <c r="AH51" s="44"/>
      <c r="AI51" s="44"/>
      <c r="AJ51" s="44"/>
      <c r="AK51" s="44"/>
      <c r="AL51" s="44"/>
      <c r="AM51" s="44"/>
      <c r="AN51" s="44"/>
      <c r="AO51" s="44"/>
      <c r="AP51" s="44"/>
    </row>
    <row r="52" spans="1:42" ht="15" x14ac:dyDescent="0.2">
      <c r="A52" s="71" t="s">
        <v>7</v>
      </c>
      <c r="B52" s="25"/>
      <c r="C52" s="25">
        <v>2007</v>
      </c>
      <c r="D52" s="25">
        <v>2008</v>
      </c>
      <c r="E52" s="25">
        <v>2009</v>
      </c>
      <c r="F52" s="25">
        <v>2010</v>
      </c>
      <c r="G52" s="25">
        <v>2011</v>
      </c>
      <c r="H52" s="25">
        <v>2012</v>
      </c>
      <c r="I52" s="25">
        <v>2013</v>
      </c>
      <c r="J52" s="25">
        <v>2014</v>
      </c>
      <c r="K52" s="25">
        <v>2015</v>
      </c>
      <c r="L52" s="25">
        <v>2016</v>
      </c>
      <c r="M52" s="25">
        <v>2017</v>
      </c>
      <c r="N52" s="25">
        <v>2018</v>
      </c>
      <c r="O52" s="25">
        <v>2019</v>
      </c>
      <c r="P52" s="25">
        <v>2020</v>
      </c>
      <c r="Q52" s="25">
        <v>2021</v>
      </c>
      <c r="R52" s="25">
        <v>2022</v>
      </c>
      <c r="S52" s="25">
        <v>2023</v>
      </c>
      <c r="T52" s="25">
        <v>2024</v>
      </c>
      <c r="X52" s="71" t="s">
        <v>7</v>
      </c>
      <c r="Y52" s="25">
        <v>2007</v>
      </c>
      <c r="Z52" s="25">
        <v>2008</v>
      </c>
      <c r="AA52" s="25">
        <v>2009</v>
      </c>
      <c r="AB52" s="25">
        <v>2010</v>
      </c>
      <c r="AC52" s="25">
        <v>2011</v>
      </c>
      <c r="AD52" s="25">
        <v>2012</v>
      </c>
      <c r="AE52" s="25">
        <v>2013</v>
      </c>
      <c r="AF52" s="25">
        <v>2014</v>
      </c>
      <c r="AG52" s="25">
        <v>2015</v>
      </c>
      <c r="AH52" s="25">
        <v>2016</v>
      </c>
      <c r="AI52" s="25">
        <v>2017</v>
      </c>
      <c r="AJ52" s="25">
        <v>2018</v>
      </c>
      <c r="AK52" s="25">
        <v>2019</v>
      </c>
      <c r="AL52" s="25">
        <v>2020</v>
      </c>
      <c r="AM52" s="25">
        <v>2021</v>
      </c>
      <c r="AN52" s="25">
        <v>2022</v>
      </c>
      <c r="AO52" s="25">
        <v>2023</v>
      </c>
      <c r="AP52" s="25">
        <v>2024</v>
      </c>
    </row>
    <row r="53" spans="1:42" x14ac:dyDescent="0.2">
      <c r="A53" s="78" t="s">
        <v>28</v>
      </c>
      <c r="B53" s="69"/>
      <c r="C53" s="79" cm="1">
        <f t="array" ref="C53:T63">TRANSPOSE('4.Stata-DNSP&amp;State'!AK3:AU20)</f>
        <v>2.2434089332818985E-2</v>
      </c>
      <c r="D53" s="79">
        <v>9.3379989266395569E-3</v>
      </c>
      <c r="E53" s="79">
        <v>8.956429548561573E-3</v>
      </c>
      <c r="F53" s="79">
        <v>8.1549054011702538E-3</v>
      </c>
      <c r="G53" s="79">
        <v>4.6320222318172455E-3</v>
      </c>
      <c r="H53" s="79">
        <v>-6.4647281542420387E-3</v>
      </c>
      <c r="I53" s="79">
        <v>4.4123525731265545E-3</v>
      </c>
      <c r="J53" s="79">
        <v>-2.5866985321044922E-2</v>
      </c>
      <c r="K53" s="79">
        <v>9.2469397932291031E-3</v>
      </c>
      <c r="L53" s="79">
        <v>6.9963298738002777E-3</v>
      </c>
      <c r="M53" s="79">
        <v>1.3087304309010506E-2</v>
      </c>
      <c r="N53" s="79">
        <v>-2.1506205201148987E-2</v>
      </c>
      <c r="O53" s="79">
        <v>1.1936141178011894E-2</v>
      </c>
      <c r="P53" s="79">
        <v>-1.0905580595135689E-2</v>
      </c>
      <c r="Q53" s="79">
        <v>-1.3812532415613532E-3</v>
      </c>
      <c r="R53" s="79">
        <v>1.6351034864783287E-2</v>
      </c>
      <c r="S53" s="79">
        <v>2.8237970545887947E-2</v>
      </c>
      <c r="T53" s="79">
        <v>-1.3427326921373606E-3</v>
      </c>
      <c r="X53" s="78" t="s">
        <v>28</v>
      </c>
      <c r="Y53" s="79">
        <f>C53-'Growth Contrib.'!C53</f>
        <v>-3.657819407747176E-7</v>
      </c>
      <c r="Z53" s="79">
        <f>D53-'Growth Contrib.'!D53</f>
        <v>5.6849564498105687E-7</v>
      </c>
      <c r="AA53" s="79">
        <f>E53-'Growth Contrib.'!E53</f>
        <v>8.4969804406073712E-8</v>
      </c>
      <c r="AB53" s="79">
        <f>F53-'Growth Contrib.'!F53</f>
        <v>-3.576217990023528E-7</v>
      </c>
      <c r="AC53" s="79">
        <f>G53-'Growth Contrib.'!G53</f>
        <v>3.4119582129153031E-7</v>
      </c>
      <c r="AD53" s="79">
        <f>H53-'Growth Contrib.'!H53</f>
        <v>-1.1066204164394272E-7</v>
      </c>
      <c r="AE53" s="79">
        <f>I53-'Growth Contrib.'!I53</f>
        <v>1.2924035424841107E-7</v>
      </c>
      <c r="AF53" s="79">
        <f>J53-'Growth Contrib.'!J53</f>
        <v>1.7531187654004632E-7</v>
      </c>
      <c r="AG53" s="79">
        <f>K53-'Growth Contrib.'!K53</f>
        <v>-3.159739933832062E-7</v>
      </c>
      <c r="AH53" s="79">
        <f>L53-'Growth Contrib.'!L53</f>
        <v>-1.9175885008701488E-7</v>
      </c>
      <c r="AI53" s="79">
        <f>M53-'Growth Contrib.'!M53</f>
        <v>1.6493603076719876E-7</v>
      </c>
      <c r="AJ53" s="79">
        <f>N53-'Growth Contrib.'!N53</f>
        <v>6.1751643628399355E-8</v>
      </c>
      <c r="AK53" s="79">
        <f>O53-'Growth Contrib.'!O53</f>
        <v>-2.4698863367034196E-7</v>
      </c>
      <c r="AL53" s="79">
        <f>P53-'Growth Contrib.'!P53</f>
        <v>3.7591703673685306E-7</v>
      </c>
      <c r="AM53" s="79">
        <f>Q53-'Growth Contrib.'!Q53</f>
        <v>-6.5849650339347247E-7</v>
      </c>
      <c r="AN53" s="79">
        <f>R53-'Growth Contrib.'!R53</f>
        <v>6.9929209229116496E-7</v>
      </c>
      <c r="AO53" s="79">
        <f>S53-'Growth Contrib.'!S53</f>
        <v>-5.334530456639619E-7</v>
      </c>
      <c r="AP53" s="79">
        <f>T53-'Growth Contrib.'!T53</f>
        <v>-1.7594801564259528E-7</v>
      </c>
    </row>
    <row r="54" spans="1:42" x14ac:dyDescent="0.2">
      <c r="A54" s="78" t="s">
        <v>159</v>
      </c>
      <c r="B54" s="69"/>
      <c r="C54" s="79">
        <v>0</v>
      </c>
      <c r="D54" s="79">
        <v>0</v>
      </c>
      <c r="E54" s="79">
        <v>0</v>
      </c>
      <c r="F54" s="79">
        <v>0</v>
      </c>
      <c r="G54" s="79">
        <v>0</v>
      </c>
      <c r="H54" s="79">
        <v>0.10758431255817413</v>
      </c>
      <c r="I54" s="79">
        <v>0</v>
      </c>
      <c r="J54" s="79">
        <v>0</v>
      </c>
      <c r="K54" s="79">
        <v>4.3251268565654755E-2</v>
      </c>
      <c r="L54" s="79">
        <v>0</v>
      </c>
      <c r="M54" s="79">
        <v>0</v>
      </c>
      <c r="N54" s="79">
        <v>0.10250084102153778</v>
      </c>
      <c r="O54" s="79">
        <v>0</v>
      </c>
      <c r="P54" s="79">
        <v>0</v>
      </c>
      <c r="Q54" s="79">
        <v>3.9299484342336655E-2</v>
      </c>
      <c r="R54" s="79">
        <v>3.1095795333385468E-2</v>
      </c>
      <c r="S54" s="79">
        <v>0.16718654334545135</v>
      </c>
      <c r="T54" s="79">
        <v>0</v>
      </c>
      <c r="X54" s="78" t="s">
        <v>159</v>
      </c>
      <c r="Y54" s="79">
        <f>C54-'Growth Contrib.'!C54</f>
        <v>0</v>
      </c>
      <c r="Z54" s="79">
        <f>D54-'Growth Contrib.'!D54</f>
        <v>0</v>
      </c>
      <c r="AA54" s="79">
        <f>E54-'Growth Contrib.'!E54</f>
        <v>0</v>
      </c>
      <c r="AB54" s="79">
        <f>F54-'Growth Contrib.'!F54</f>
        <v>0</v>
      </c>
      <c r="AC54" s="79">
        <f>G54-'Growth Contrib.'!G54</f>
        <v>0</v>
      </c>
      <c r="AD54" s="79">
        <f>H54-'Growth Contrib.'!H54</f>
        <v>-2.2812153890883202E-7</v>
      </c>
      <c r="AE54" s="79">
        <f>I54-'Growth Contrib.'!I54</f>
        <v>0</v>
      </c>
      <c r="AF54" s="79">
        <f>J54-'Growth Contrib.'!J54</f>
        <v>0</v>
      </c>
      <c r="AG54" s="79">
        <f>K54-'Growth Contrib.'!K54</f>
        <v>6.1958642848247703E-7</v>
      </c>
      <c r="AH54" s="79">
        <f>L54-'Growth Contrib.'!L54</f>
        <v>0</v>
      </c>
      <c r="AI54" s="79">
        <f>M54-'Growth Contrib.'!M54</f>
        <v>0</v>
      </c>
      <c r="AJ54" s="79">
        <f>N54-'Growth Contrib.'!N54</f>
        <v>-6.8473203758412371E-7</v>
      </c>
      <c r="AK54" s="79">
        <f>O54-'Growth Contrib.'!O54</f>
        <v>0</v>
      </c>
      <c r="AL54" s="79">
        <f>P54-'Growth Contrib.'!P54</f>
        <v>0</v>
      </c>
      <c r="AM54" s="79">
        <f>Q54-'Growth Contrib.'!Q54</f>
        <v>1.6844547458955139E-7</v>
      </c>
      <c r="AN54" s="79">
        <f>R54-'Growth Contrib.'!R54</f>
        <v>4.1067238475481216E-7</v>
      </c>
      <c r="AO54" s="79">
        <f>S54-'Growth Contrib.'!S54</f>
        <v>-4.2368218358679322E-7</v>
      </c>
      <c r="AP54" s="79">
        <f>T54-'Growth Contrib.'!T54</f>
        <v>0</v>
      </c>
    </row>
    <row r="55" spans="1:42" x14ac:dyDescent="0.2">
      <c r="A55" s="78" t="s">
        <v>30</v>
      </c>
      <c r="B55" s="69"/>
      <c r="C55" s="79">
        <v>1.1902221478521824E-2</v>
      </c>
      <c r="D55" s="79">
        <v>1.33096007630229E-2</v>
      </c>
      <c r="E55" s="79">
        <v>1.6504989936947823E-2</v>
      </c>
      <c r="F55" s="79">
        <v>2.3363599553704262E-2</v>
      </c>
      <c r="G55" s="79">
        <v>2.4186635389924049E-2</v>
      </c>
      <c r="H55" s="79">
        <v>2.4840297177433968E-2</v>
      </c>
      <c r="I55" s="79">
        <v>2.3223211988806725E-2</v>
      </c>
      <c r="J55" s="79">
        <v>8.1750061362981796E-3</v>
      </c>
      <c r="K55" s="79">
        <v>1.7423290759325027E-2</v>
      </c>
      <c r="L55" s="79">
        <v>1.6960024833679199E-2</v>
      </c>
      <c r="M55" s="79">
        <v>3.4646112471818924E-2</v>
      </c>
      <c r="N55" s="79">
        <v>3.1132098287343979E-2</v>
      </c>
      <c r="O55" s="79">
        <v>2.8053170070052147E-2</v>
      </c>
      <c r="P55" s="79">
        <v>1.9883986562490463E-2</v>
      </c>
      <c r="Q55" s="79">
        <v>2.510245144367218E-2</v>
      </c>
      <c r="R55" s="79">
        <v>2.0692175254225731E-2</v>
      </c>
      <c r="S55" s="79">
        <v>2.0444303750991821E-2</v>
      </c>
      <c r="T55" s="79">
        <v>1.810729131102562E-2</v>
      </c>
      <c r="X55" s="78" t="s">
        <v>30</v>
      </c>
      <c r="Y55" s="79">
        <f>C55-'Growth Contrib.'!C55</f>
        <v>3.3081105855689574E-7</v>
      </c>
      <c r="Z55" s="79">
        <f>D55-'Growth Contrib.'!D55</f>
        <v>-1.0903558497060706E-8</v>
      </c>
      <c r="AA55" s="79">
        <f>E55-'Growth Contrib.'!E55</f>
        <v>-1.4193980615515023E-7</v>
      </c>
      <c r="AB55" s="79">
        <f>F55-'Growth Contrib.'!F55</f>
        <v>-3.2794253271295482E-7</v>
      </c>
      <c r="AC55" s="79">
        <f>G55-'Growth Contrib.'!G55</f>
        <v>-2.1646066696023869E-7</v>
      </c>
      <c r="AD55" s="79">
        <f>H55-'Growth Contrib.'!H55</f>
        <v>7.5692899585699802E-7</v>
      </c>
      <c r="AE55" s="79">
        <f>I55-'Growth Contrib.'!I55</f>
        <v>-1.2686284170393414E-7</v>
      </c>
      <c r="AF55" s="79">
        <f>J55-'Growth Contrib.'!J55</f>
        <v>-1.1820821318141161E-7</v>
      </c>
      <c r="AG55" s="79">
        <f>K55-'Growth Contrib.'!K55</f>
        <v>-1.8768869912769159E-7</v>
      </c>
      <c r="AH55" s="79">
        <f>L55-'Growth Contrib.'!L55</f>
        <v>3.2073167614138365E-7</v>
      </c>
      <c r="AI55" s="79">
        <f>M55-'Growth Contrib.'!M55</f>
        <v>1.1161550315247348E-7</v>
      </c>
      <c r="AJ55" s="79">
        <f>N55-'Growth Contrib.'!N55</f>
        <v>-4.8051476832233764E-7</v>
      </c>
      <c r="AK55" s="79">
        <f>O55-'Growth Contrib.'!O55</f>
        <v>4.0230054097062373E-8</v>
      </c>
      <c r="AL55" s="79">
        <f>P55-'Growth Contrib.'!P55</f>
        <v>4.3933420550840152E-8</v>
      </c>
      <c r="AM55" s="79">
        <f>Q55-'Growth Contrib.'!Q55</f>
        <v>-8.6882104191610132E-8</v>
      </c>
      <c r="AN55" s="79">
        <f>R55-'Growth Contrib.'!R55</f>
        <v>3.005236156490565E-7</v>
      </c>
      <c r="AO55" s="79">
        <f>S55-'Growth Contrib.'!S55</f>
        <v>-4.5052873645992642E-7</v>
      </c>
      <c r="AP55" s="79">
        <f>T55-'Growth Contrib.'!T55</f>
        <v>8.9948490669677916E-9</v>
      </c>
    </row>
    <row r="56" spans="1:42" x14ac:dyDescent="0.2">
      <c r="A56" s="78" t="s">
        <v>160</v>
      </c>
      <c r="B56" s="69"/>
      <c r="C56" s="79">
        <v>4.9118110910058022E-3</v>
      </c>
      <c r="D56" s="79">
        <v>-2.1326062269508839E-3</v>
      </c>
      <c r="E56" s="79">
        <v>1.6661873087286949E-2</v>
      </c>
      <c r="F56" s="79">
        <v>1.6801910474896431E-2</v>
      </c>
      <c r="G56" s="79">
        <v>1.8775822594761848E-2</v>
      </c>
      <c r="H56" s="79">
        <v>1.5980079770088196E-2</v>
      </c>
      <c r="I56" s="79">
        <v>1.4530670829117298E-2</v>
      </c>
      <c r="J56" s="79">
        <v>1.2224989011883736E-2</v>
      </c>
      <c r="K56" s="79">
        <v>2.2123012691736221E-2</v>
      </c>
      <c r="L56" s="79">
        <v>8.6209531873464584E-3</v>
      </c>
      <c r="M56" s="79">
        <v>4.0208050049841404E-3</v>
      </c>
      <c r="N56" s="79">
        <v>9.5551153644919395E-3</v>
      </c>
      <c r="O56" s="79">
        <v>9.4185927882790565E-3</v>
      </c>
      <c r="P56" s="79">
        <v>3.169458732008934E-2</v>
      </c>
      <c r="Q56" s="79">
        <v>1.3283341191709042E-2</v>
      </c>
      <c r="R56" s="79">
        <v>6.6301347687840462E-3</v>
      </c>
      <c r="S56" s="79">
        <v>3.5190919879823923E-3</v>
      </c>
      <c r="T56" s="79">
        <v>1.260894350707531E-2</v>
      </c>
      <c r="X56" s="78" t="s">
        <v>160</v>
      </c>
      <c r="Y56" s="79">
        <f>C56-'Growth Contrib.'!C56</f>
        <v>-1.0567000661119985E-7</v>
      </c>
      <c r="Z56" s="79">
        <f>D56-'Growth Contrib.'!D56</f>
        <v>1.7590866399457006E-7</v>
      </c>
      <c r="AA56" s="79">
        <f>E56-'Growth Contrib.'!E56</f>
        <v>2.1057502460133937E-7</v>
      </c>
      <c r="AB56" s="79">
        <f>F56-'Growth Contrib.'!F56</f>
        <v>-5.0024501294099188E-7</v>
      </c>
      <c r="AC56" s="79">
        <f>G56-'Growth Contrib.'!G56</f>
        <v>-2.6376841519987204E-7</v>
      </c>
      <c r="AD56" s="79">
        <f>H56-'Growth Contrib.'!H56</f>
        <v>5.1584114602737374E-7</v>
      </c>
      <c r="AE56" s="79">
        <f>I56-'Growth Contrib.'!I56</f>
        <v>-2.5098780374530061E-7</v>
      </c>
      <c r="AF56" s="79">
        <f>J56-'Growth Contrib.'!J56</f>
        <v>3.061420567988804E-7</v>
      </c>
      <c r="AG56" s="79">
        <f>K56-'Growth Contrib.'!K56</f>
        <v>-2.5361406883264714E-7</v>
      </c>
      <c r="AH56" s="79">
        <f>L56-'Growth Contrib.'!L56</f>
        <v>-6.7766860229259707E-8</v>
      </c>
      <c r="AI56" s="79">
        <f>M56-'Growth Contrib.'!M56</f>
        <v>2.9951483568498027E-7</v>
      </c>
      <c r="AJ56" s="79">
        <f>N56-'Growth Contrib.'!N56</f>
        <v>-5.4660734440450942E-7</v>
      </c>
      <c r="AK56" s="79">
        <f>O56-'Growth Contrib.'!O56</f>
        <v>6.4509585450886475E-7</v>
      </c>
      <c r="AL56" s="79">
        <f>P56-'Growth Contrib.'!P56</f>
        <v>-3.9555096580101701E-7</v>
      </c>
      <c r="AM56" s="79">
        <f>Q56-'Growth Contrib.'!Q56</f>
        <v>2.0941524731150907E-7</v>
      </c>
      <c r="AN56" s="79">
        <f>R56-'Growth Contrib.'!R56</f>
        <v>2.8346910290865529E-7</v>
      </c>
      <c r="AO56" s="79">
        <f>S56-'Growth Contrib.'!S56</f>
        <v>-6.7282348802316996E-7</v>
      </c>
      <c r="AP56" s="79">
        <f>T56-'Growth Contrib.'!T56</f>
        <v>3.8111774324986469E-8</v>
      </c>
    </row>
    <row r="57" spans="1:42" x14ac:dyDescent="0.2">
      <c r="A57" s="78" t="s">
        <v>154</v>
      </c>
      <c r="B57" s="69"/>
      <c r="C57" s="79">
        <v>0.24753883481025696</v>
      </c>
      <c r="D57" s="79">
        <v>-0.53508269786834717</v>
      </c>
      <c r="E57" s="79">
        <v>0.17177115380764008</v>
      </c>
      <c r="F57" s="79">
        <v>-0.12412042915821075</v>
      </c>
      <c r="G57" s="79">
        <v>0.63874357938766479</v>
      </c>
      <c r="H57" s="79">
        <v>-0.35885101556777954</v>
      </c>
      <c r="I57" s="79">
        <v>-0.1011197566986084</v>
      </c>
      <c r="J57" s="79">
        <v>-6.0096323490142822E-2</v>
      </c>
      <c r="K57" s="79">
        <v>0.22135791182518005</v>
      </c>
      <c r="L57" s="79">
        <v>8.2491427659988403E-2</v>
      </c>
      <c r="M57" s="79">
        <v>0.15285496413707733</v>
      </c>
      <c r="N57" s="79">
        <v>-0.19836065173149109</v>
      </c>
      <c r="O57" s="79">
        <v>0.13497015833854675</v>
      </c>
      <c r="P57" s="79">
        <v>1.6094410791993141E-2</v>
      </c>
      <c r="Q57" s="79">
        <v>0.10717913508415222</v>
      </c>
      <c r="R57" s="79">
        <v>0.26642167568206787</v>
      </c>
      <c r="S57" s="79">
        <v>-0.15169297158718109</v>
      </c>
      <c r="T57" s="79">
        <v>0.12401263415813446</v>
      </c>
      <c r="X57" s="78" t="s">
        <v>154</v>
      </c>
      <c r="Y57" s="79">
        <f>C57-'Growth Contrib.'!C57</f>
        <v>8.0981326616713645E-8</v>
      </c>
      <c r="Z57" s="79">
        <f>D57-'Growth Contrib.'!D57</f>
        <v>4.6185613111759949E-9</v>
      </c>
      <c r="AA57" s="79">
        <f>E57-'Growth Contrib.'!E57</f>
        <v>-3.723038666247902E-8</v>
      </c>
      <c r="AB57" s="79">
        <f>F57-'Growth Contrib.'!F57</f>
        <v>-1.5494509564284442E-8</v>
      </c>
      <c r="AC57" s="79">
        <f>G57-'Growth Contrib.'!G57</f>
        <v>-2.0572291370424267E-7</v>
      </c>
      <c r="AD57" s="79">
        <f>H57-'Growth Contrib.'!H57</f>
        <v>3.4209529348183665E-7</v>
      </c>
      <c r="AE57" s="79">
        <f>I57-'Growth Contrib.'!I57</f>
        <v>-1.3085565282733302E-7</v>
      </c>
      <c r="AF57" s="79">
        <f>J57-'Growth Contrib.'!J57</f>
        <v>9.3568479984929009E-8</v>
      </c>
      <c r="AG57" s="79">
        <f>K57-'Growth Contrib.'!K57</f>
        <v>-9.3706135240179123E-8</v>
      </c>
      <c r="AH57" s="79">
        <f>L57-'Growth Contrib.'!L57</f>
        <v>3.046249626159625E-7</v>
      </c>
      <c r="AI57" s="79">
        <f>M57-'Growth Contrib.'!M57</f>
        <v>-1.6021395110588088E-7</v>
      </c>
      <c r="AJ57" s="79">
        <f>N57-'Growth Contrib.'!N57</f>
        <v>-3.5561304209674738E-7</v>
      </c>
      <c r="AK57" s="79">
        <f>O57-'Growth Contrib.'!O57</f>
        <v>5.7858787083642227E-7</v>
      </c>
      <c r="AL57" s="79">
        <f>P57-'Growth Contrib.'!P57</f>
        <v>-5.3196952068401693E-7</v>
      </c>
      <c r="AM57" s="79">
        <f>Q57-'Growth Contrib.'!Q57</f>
        <v>5.0083500208186749E-7</v>
      </c>
      <c r="AN57" s="79">
        <f>R57-'Growth Contrib.'!R57</f>
        <v>-2.0867096611754121E-7</v>
      </c>
      <c r="AO57" s="79">
        <f>S57-'Growth Contrib.'!S57</f>
        <v>-3.2065726643382142E-7</v>
      </c>
      <c r="AP57" s="79">
        <f>T57-'Growth Contrib.'!T57</f>
        <v>3.055647205263412E-7</v>
      </c>
    </row>
    <row r="58" spans="1:42" x14ac:dyDescent="0.2">
      <c r="A58" s="78" t="s">
        <v>10</v>
      </c>
      <c r="B58" s="69"/>
      <c r="C58" s="79">
        <v>6.7363069392740726E-3</v>
      </c>
      <c r="D58" s="79">
        <v>6.080949679017067E-2</v>
      </c>
      <c r="E58" s="79">
        <v>3.7822111044079065E-3</v>
      </c>
      <c r="F58" s="79">
        <v>0.1435418576002121</v>
      </c>
      <c r="G58" s="79">
        <v>0.10629461705684662</v>
      </c>
      <c r="H58" s="79">
        <v>7.0420876145362854E-2</v>
      </c>
      <c r="I58" s="79">
        <v>6.5658740699291229E-2</v>
      </c>
      <c r="J58" s="79">
        <v>0.10556662827730179</v>
      </c>
      <c r="K58" s="79">
        <v>-3.7754237651824951E-2</v>
      </c>
      <c r="L58" s="79">
        <v>-0.50193935632705688</v>
      </c>
      <c r="M58" s="79">
        <v>8.1349983811378479E-2</v>
      </c>
      <c r="N58" s="79">
        <v>0.1880163699388504</v>
      </c>
      <c r="O58" s="79">
        <v>-3.7362087517976761E-2</v>
      </c>
      <c r="P58" s="79">
        <v>-4.8833794891834259E-2</v>
      </c>
      <c r="Q58" s="79">
        <v>-5.615692213177681E-2</v>
      </c>
      <c r="R58" s="79">
        <v>5.4152477532625198E-2</v>
      </c>
      <c r="S58" s="79">
        <v>-5.2036091685295105E-2</v>
      </c>
      <c r="T58" s="79">
        <v>-2.8326334431767464E-2</v>
      </c>
      <c r="X58" s="78" t="s">
        <v>10</v>
      </c>
      <c r="Y58" s="79">
        <f>C58-'Growth Contrib.'!C58</f>
        <v>4.6572492979311819E-8</v>
      </c>
      <c r="Z58" s="79">
        <f>D58-'Growth Contrib.'!D58</f>
        <v>1.9918977667982007E-7</v>
      </c>
      <c r="AA58" s="79">
        <f>E58-'Growth Contrib.'!E58</f>
        <v>1.5854351132675928E-7</v>
      </c>
      <c r="AB58" s="79">
        <f>F58-'Growth Contrib.'!F58</f>
        <v>-7.5338012453518566E-7</v>
      </c>
      <c r="AC58" s="79">
        <f>G58-'Growth Contrib.'!G58</f>
        <v>6.0236861780527118E-7</v>
      </c>
      <c r="AD58" s="79">
        <f>H58-'Growth Contrib.'!H58</f>
        <v>-1.1433212507294677E-7</v>
      </c>
      <c r="AE58" s="79">
        <f>I58-'Growth Contrib.'!I58</f>
        <v>1.4937753692323419E-7</v>
      </c>
      <c r="AF58" s="79">
        <f>J58-'Growth Contrib.'!J58</f>
        <v>-2.3255876088756899E-7</v>
      </c>
      <c r="AG58" s="79">
        <f>K58-'Growth Contrib.'!K58</f>
        <v>1.5531241954330754E-7</v>
      </c>
      <c r="AH58" s="79">
        <f>L58-'Growth Contrib.'!L58</f>
        <v>1.9213591762046178E-7</v>
      </c>
      <c r="AI58" s="79">
        <f>M58-'Growth Contrib.'!M58</f>
        <v>-4.9556906667191924E-7</v>
      </c>
      <c r="AJ58" s="79">
        <f>N58-'Growth Contrib.'!N58</f>
        <v>-1.8907643742349656E-7</v>
      </c>
      <c r="AK58" s="79">
        <f>O58-'Growth Contrib.'!O58</f>
        <v>5.1485874059953307E-7</v>
      </c>
      <c r="AL58" s="79">
        <f>P58-'Growth Contrib.'!P58</f>
        <v>-5.1091482379528319E-7</v>
      </c>
      <c r="AM58" s="79">
        <f>Q58-'Growth Contrib.'!Q58</f>
        <v>3.5715058292751234E-7</v>
      </c>
      <c r="AN58" s="79">
        <f>R58-'Growth Contrib.'!R58</f>
        <v>2.8738373528819361E-7</v>
      </c>
      <c r="AO58" s="79">
        <f>S58-'Growth Contrib.'!S58</f>
        <v>-4.4635916632285166E-7</v>
      </c>
      <c r="AP58" s="79">
        <f>T58-'Growth Contrib.'!T58</f>
        <v>2.1393588429258203E-7</v>
      </c>
    </row>
    <row r="59" spans="1:42" x14ac:dyDescent="0.2">
      <c r="A59" s="78" t="s">
        <v>161</v>
      </c>
      <c r="B59" s="69"/>
      <c r="C59" s="79">
        <v>0</v>
      </c>
      <c r="D59" s="79">
        <v>0</v>
      </c>
      <c r="E59" s="79">
        <v>0</v>
      </c>
      <c r="F59" s="79">
        <v>0</v>
      </c>
      <c r="G59" s="79">
        <v>0</v>
      </c>
      <c r="H59" s="79">
        <v>0.10993219912052155</v>
      </c>
      <c r="I59" s="79">
        <v>0</v>
      </c>
      <c r="J59" s="79">
        <v>2.6674021501094103E-4</v>
      </c>
      <c r="K59" s="79">
        <v>-3.2676066621206701E-4</v>
      </c>
      <c r="L59" s="79">
        <v>4.7406642697751522E-3</v>
      </c>
      <c r="M59" s="79">
        <v>-3.4645695239305496E-2</v>
      </c>
      <c r="N59" s="79">
        <v>9.4024901045486331E-4</v>
      </c>
      <c r="O59" s="79">
        <v>-2.2500908016809262E-6</v>
      </c>
      <c r="P59" s="79">
        <v>7.9613707959651947E-2</v>
      </c>
      <c r="Q59" s="79">
        <v>1.9812718033790588E-2</v>
      </c>
      <c r="R59" s="79">
        <v>7.1603879332542419E-2</v>
      </c>
      <c r="S59" s="79">
        <v>1.2661164626479149E-2</v>
      </c>
      <c r="T59" s="79">
        <v>8.2755619660019875E-3</v>
      </c>
      <c r="X59" s="78" t="s">
        <v>161</v>
      </c>
      <c r="Y59" s="79">
        <f>C59-'Growth Contrib.'!C59</f>
        <v>0</v>
      </c>
      <c r="Z59" s="79">
        <f>D59-'Growth Contrib.'!D59</f>
        <v>0</v>
      </c>
      <c r="AA59" s="79">
        <f>E59-'Growth Contrib.'!E59</f>
        <v>0</v>
      </c>
      <c r="AB59" s="79">
        <f>F59-'Growth Contrib.'!F59</f>
        <v>0</v>
      </c>
      <c r="AC59" s="79">
        <f>G59-'Growth Contrib.'!G59</f>
        <v>0</v>
      </c>
      <c r="AD59" s="79">
        <f>H59-'Growth Contrib.'!H59</f>
        <v>3.4795634536177733E-7</v>
      </c>
      <c r="AE59" s="79">
        <f>I59-'Growth Contrib.'!I59</f>
        <v>0</v>
      </c>
      <c r="AF59" s="79">
        <f>J59-'Growth Contrib.'!J59</f>
        <v>-2.0091888839967416E-7</v>
      </c>
      <c r="AG59" s="79">
        <f>K59-'Growth Contrib.'!K59</f>
        <v>2.0724681602037357E-7</v>
      </c>
      <c r="AH59" s="79">
        <f>L59-'Growth Contrib.'!L59</f>
        <v>-1.9340399975802114E-7</v>
      </c>
      <c r="AI59" s="79">
        <f>M59-'Growth Contrib.'!M59</f>
        <v>2.8203412683752704E-7</v>
      </c>
      <c r="AJ59" s="79">
        <f>N59-'Growth Contrib.'!N59</f>
        <v>4.3022638510558861E-9</v>
      </c>
      <c r="AK59" s="79">
        <f>O59-'Growth Contrib.'!O59</f>
        <v>-4.0553008839239421E-7</v>
      </c>
      <c r="AL59" s="79">
        <f>P59-'Growth Contrib.'!P59</f>
        <v>-1.1794059004421875E-7</v>
      </c>
      <c r="AM59" s="79">
        <f>Q59-'Growth Contrib.'!Q59</f>
        <v>4.0476518681914486E-7</v>
      </c>
      <c r="AN59" s="79">
        <f>R59-'Growth Contrib.'!R59</f>
        <v>-3.3419022368863516E-7</v>
      </c>
      <c r="AO59" s="79">
        <f>S59-'Growth Contrib.'!S59</f>
        <v>2.3543851205773403E-7</v>
      </c>
      <c r="AP59" s="79">
        <f>T59-'Growth Contrib.'!T59</f>
        <v>6.9002051052147184E-9</v>
      </c>
    </row>
    <row r="60" spans="1:42" x14ac:dyDescent="0.2">
      <c r="A60" s="78" t="s">
        <v>162</v>
      </c>
      <c r="B60" s="69"/>
      <c r="C60" s="79">
        <v>-3.7053469568490982E-3</v>
      </c>
      <c r="D60" s="79">
        <v>-5.4468573071062565E-3</v>
      </c>
      <c r="E60" s="79">
        <v>-2.8523423243314028E-3</v>
      </c>
      <c r="F60" s="79">
        <v>6.510217790491879E-4</v>
      </c>
      <c r="G60" s="79">
        <v>2.2013206034898758E-3</v>
      </c>
      <c r="H60" s="79">
        <v>-1.394694484770298E-2</v>
      </c>
      <c r="I60" s="79">
        <v>-6.3759665936231613E-3</v>
      </c>
      <c r="J60" s="79">
        <v>-1.0872167535126209E-2</v>
      </c>
      <c r="K60" s="79">
        <v>-2.5566522032022476E-2</v>
      </c>
      <c r="L60" s="79">
        <v>1.1331629939377308E-2</v>
      </c>
      <c r="M60" s="79">
        <v>1.4420563355088234E-2</v>
      </c>
      <c r="N60" s="79">
        <v>6.5811891108751297E-3</v>
      </c>
      <c r="O60" s="79">
        <v>1.4694819692522287E-3</v>
      </c>
      <c r="P60" s="79">
        <v>3.4418040886521339E-3</v>
      </c>
      <c r="Q60" s="79">
        <v>1.12012994941324E-3</v>
      </c>
      <c r="R60" s="79">
        <v>4.5759505592286587E-3</v>
      </c>
      <c r="S60" s="79">
        <v>-1.0081179207190871E-3</v>
      </c>
      <c r="T60" s="79">
        <v>2.4770109448581934E-3</v>
      </c>
      <c r="X60" s="78" t="s">
        <v>162</v>
      </c>
      <c r="Y60" s="79">
        <f>C60-'Growth Contrib.'!C60</f>
        <v>9.4049995348101378E-9</v>
      </c>
      <c r="Z60" s="79">
        <f>D60-'Growth Contrib.'!D60</f>
        <v>4.0731961178062936E-8</v>
      </c>
      <c r="AA60" s="79">
        <f>E60-'Growth Contrib.'!E60</f>
        <v>-2.9372313791256599E-8</v>
      </c>
      <c r="AB60" s="79">
        <f>F60-'Growth Contrib.'!F60</f>
        <v>6.3413652980483064E-8</v>
      </c>
      <c r="AC60" s="79">
        <f>G60-'Growth Contrib.'!G60</f>
        <v>-3.3983131439516839E-8</v>
      </c>
      <c r="AD60" s="79">
        <f>H60-'Growth Contrib.'!H60</f>
        <v>-5.6410710779636331E-8</v>
      </c>
      <c r="AE60" s="79">
        <f>I60-'Growth Contrib.'!I60</f>
        <v>4.6308479053139284E-8</v>
      </c>
      <c r="AF60" s="79">
        <f>J60-'Growth Contrib.'!J60</f>
        <v>-7.7436491888877024E-9</v>
      </c>
      <c r="AG60" s="79">
        <f>K60-'Growth Contrib.'!K60</f>
        <v>2.8928036792386091E-8</v>
      </c>
      <c r="AH60" s="79">
        <f>L60-'Growth Contrib.'!L60</f>
        <v>-6.6051627613597508E-8</v>
      </c>
      <c r="AI60" s="79">
        <f>M60-'Growth Contrib.'!M60</f>
        <v>8.4589342207869178E-8</v>
      </c>
      <c r="AJ60" s="79">
        <f>N60-'Growth Contrib.'!N60</f>
        <v>-3.7325525409186155E-8</v>
      </c>
      <c r="AK60" s="79">
        <f>O60-'Growth Contrib.'!O60</f>
        <v>-4.2447671679685106E-11</v>
      </c>
      <c r="AL60" s="79">
        <f>P60-'Growth Contrib.'!P60</f>
        <v>-1.8108430400141928E-8</v>
      </c>
      <c r="AM60" s="79">
        <f>Q60-'Growth Contrib.'!Q60</f>
        <v>-1.7919014574886358E-8</v>
      </c>
      <c r="AN60" s="79">
        <f>R60-'Growth Contrib.'!R60</f>
        <v>9.1863569225483777E-9</v>
      </c>
      <c r="AO60" s="79">
        <f>S60-'Growth Contrib.'!S60</f>
        <v>-2.6538536440894739E-8</v>
      </c>
      <c r="AP60" s="79">
        <f>T60-'Growth Contrib.'!T60</f>
        <v>1.3806970159194187E-8</v>
      </c>
    </row>
    <row r="61" spans="1:42" x14ac:dyDescent="0.2">
      <c r="A61" s="78" t="s">
        <v>163</v>
      </c>
      <c r="B61" s="69"/>
      <c r="C61" s="79">
        <v>0</v>
      </c>
      <c r="D61" s="79">
        <v>0</v>
      </c>
      <c r="E61" s="79">
        <v>0</v>
      </c>
      <c r="F61" s="79">
        <v>0</v>
      </c>
      <c r="G61" s="79">
        <v>0</v>
      </c>
      <c r="H61" s="79">
        <v>0</v>
      </c>
      <c r="I61" s="79">
        <v>0</v>
      </c>
      <c r="J61" s="79">
        <v>1.3499752283096313</v>
      </c>
      <c r="K61" s="79">
        <v>3.6647510714828968E-3</v>
      </c>
      <c r="L61" s="79">
        <v>-3.3044591546058655E-3</v>
      </c>
      <c r="M61" s="79">
        <v>1.2757072225213051E-2</v>
      </c>
      <c r="N61" s="79">
        <v>3.9898846298456192E-3</v>
      </c>
      <c r="O61" s="79">
        <v>0</v>
      </c>
      <c r="P61" s="79">
        <v>1.2690082192420959E-2</v>
      </c>
      <c r="Q61" s="79">
        <v>-1.2553243432193995E-3</v>
      </c>
      <c r="R61" s="79">
        <v>0</v>
      </c>
      <c r="S61" s="79">
        <v>8.760785567574203E-5</v>
      </c>
      <c r="T61" s="79">
        <v>1.4272414445877075</v>
      </c>
      <c r="X61" s="78" t="s">
        <v>163</v>
      </c>
      <c r="Y61" s="79">
        <f>C61-'Growth Contrib.'!C61</f>
        <v>0</v>
      </c>
      <c r="Z61" s="79">
        <f>D61-'Growth Contrib.'!D61</f>
        <v>0</v>
      </c>
      <c r="AA61" s="79">
        <f>E61-'Growth Contrib.'!E61</f>
        <v>0</v>
      </c>
      <c r="AB61" s="79">
        <f>F61-'Growth Contrib.'!F61</f>
        <v>0</v>
      </c>
      <c r="AC61" s="79">
        <f>G61-'Growth Contrib.'!G61</f>
        <v>0</v>
      </c>
      <c r="AD61" s="79">
        <f>H61-'Growth Contrib.'!H61</f>
        <v>0</v>
      </c>
      <c r="AE61" s="79">
        <f>I61-'Growth Contrib.'!I61</f>
        <v>0</v>
      </c>
      <c r="AF61" s="79">
        <f>J61-'Growth Contrib.'!J61</f>
        <v>-5.9809177610503639E-9</v>
      </c>
      <c r="AG61" s="79">
        <f>K61-'Growth Contrib.'!K61</f>
        <v>2.2902064846994086E-8</v>
      </c>
      <c r="AH61" s="79">
        <f>L61-'Growth Contrib.'!L61</f>
        <v>-1.896026210123844E-8</v>
      </c>
      <c r="AI61" s="79">
        <f>M61-'Growth Contrib.'!M61</f>
        <v>7.6460554790380719E-8</v>
      </c>
      <c r="AJ61" s="79">
        <f>N61-'Growth Contrib.'!N61</f>
        <v>-8.6633204764499649E-8</v>
      </c>
      <c r="AK61" s="79">
        <f>O61-'Growth Contrib.'!O61</f>
        <v>0</v>
      </c>
      <c r="AL61" s="79">
        <f>P61-'Growth Contrib.'!P61</f>
        <v>1.8226330749174235E-7</v>
      </c>
      <c r="AM61" s="79">
        <f>Q61-'Growth Contrib.'!Q61</f>
        <v>-1.323487268060225E-7</v>
      </c>
      <c r="AN61" s="79">
        <f>R61-'Growth Contrib.'!R61</f>
        <v>0</v>
      </c>
      <c r="AO61" s="79">
        <f>S61-'Growth Contrib.'!S61</f>
        <v>-6.7551881984919998E-8</v>
      </c>
      <c r="AP61" s="79">
        <f>T61-'Growth Contrib.'!T61</f>
        <v>-6.1936502371295887E-8</v>
      </c>
    </row>
    <row r="62" spans="1:42" x14ac:dyDescent="0.2">
      <c r="A62" s="78" t="s">
        <v>164</v>
      </c>
      <c r="B62" s="69"/>
      <c r="C62" s="79">
        <v>1.5549584291875362E-2</v>
      </c>
      <c r="D62" s="79">
        <v>1.9051217241212726E-3</v>
      </c>
      <c r="E62" s="79">
        <v>3.5664644092321396E-2</v>
      </c>
      <c r="F62" s="79">
        <v>3.7695419043302536E-2</v>
      </c>
      <c r="G62" s="79">
        <v>3.3813390880823135E-2</v>
      </c>
      <c r="H62" s="79">
        <v>3.5673242062330246E-2</v>
      </c>
      <c r="I62" s="79">
        <v>3.4294690936803818E-2</v>
      </c>
      <c r="J62" s="79">
        <v>3.5533670336008072E-2</v>
      </c>
      <c r="K62" s="79">
        <v>3.3939164131879807E-2</v>
      </c>
      <c r="L62" s="79">
        <v>9.375876747071743E-3</v>
      </c>
      <c r="M62" s="79">
        <v>1.1436603963375092E-2</v>
      </c>
      <c r="N62" s="79">
        <v>1.1411515064537525E-2</v>
      </c>
      <c r="O62" s="79">
        <v>1.4919321984052658E-2</v>
      </c>
      <c r="P62" s="79">
        <v>3.0575359240174294E-2</v>
      </c>
      <c r="Q62" s="79">
        <v>2.1780837327241898E-2</v>
      </c>
      <c r="R62" s="79">
        <v>1.2002973817288876E-2</v>
      </c>
      <c r="S62" s="79">
        <v>8.696521632373333E-3</v>
      </c>
      <c r="T62" s="79">
        <v>2.6326723396778107E-2</v>
      </c>
      <c r="X62" s="78" t="s">
        <v>164</v>
      </c>
      <c r="Y62" s="79">
        <f>C62-'Growth Contrib.'!C62</f>
        <v>1.0647388340792596E-7</v>
      </c>
      <c r="Z62" s="79">
        <f>D62-'Growth Contrib.'!D62</f>
        <v>-1.7566592516314768E-7</v>
      </c>
      <c r="AA62" s="79">
        <f>E62-'Growth Contrib.'!E62</f>
        <v>5.4230324010584585E-7</v>
      </c>
      <c r="AB62" s="79">
        <f>F62-'Growth Contrib.'!F62</f>
        <v>-3.3938424186252814E-7</v>
      </c>
      <c r="AC62" s="79">
        <f>G62-'Growth Contrib.'!G62</f>
        <v>2.6515045027653006E-8</v>
      </c>
      <c r="AD62" s="79">
        <f>H62-'Growth Contrib.'!H62</f>
        <v>-4.8145899252116653E-7</v>
      </c>
      <c r="AE62" s="79">
        <f>I62-'Growth Contrib.'!I62</f>
        <v>4.9657922580881309E-7</v>
      </c>
      <c r="AF62" s="79">
        <f>J62-'Growth Contrib.'!J62</f>
        <v>9.5301988502216606E-8</v>
      </c>
      <c r="AG62" s="79">
        <f>K62-'Growth Contrib.'!K62</f>
        <v>-3.0765132981447341E-7</v>
      </c>
      <c r="AH62" s="79">
        <f>L62-'Growth Contrib.'!L62</f>
        <v>-1.1270608798671922E-7</v>
      </c>
      <c r="AI62" s="79">
        <f>M62-'Growth Contrib.'!M62</f>
        <v>4.0436499916703117E-7</v>
      </c>
      <c r="AJ62" s="79">
        <f>N62-'Growth Contrib.'!N62</f>
        <v>-2.2409703119910529E-7</v>
      </c>
      <c r="AK62" s="79">
        <f>O62-'Growth Contrib.'!O62</f>
        <v>-8.7736350011524689E-8</v>
      </c>
      <c r="AL62" s="79">
        <f>P62-'Growth Contrib.'!P62</f>
        <v>2.8971581264927715E-7</v>
      </c>
      <c r="AM62" s="79">
        <f>Q62-'Growth Contrib.'!Q62</f>
        <v>-2.1280827686848136E-8</v>
      </c>
      <c r="AN62" s="79">
        <f>R62-'Growth Contrib.'!R62</f>
        <v>-1.7208089227345458E-7</v>
      </c>
      <c r="AO62" s="79">
        <f>S62-'Growth Contrib.'!S62</f>
        <v>-1.309327741956523E-7</v>
      </c>
      <c r="AP62" s="79">
        <f>T62-'Growth Contrib.'!T62</f>
        <v>1.5598608286288007E-7</v>
      </c>
    </row>
    <row r="63" spans="1:42" x14ac:dyDescent="0.2">
      <c r="A63" s="80" t="s">
        <v>165</v>
      </c>
      <c r="B63" s="81"/>
      <c r="C63" s="82">
        <v>2.2876814007759094E-2</v>
      </c>
      <c r="D63" s="82">
        <v>2.0467614755034447E-2</v>
      </c>
      <c r="E63" s="82">
        <v>2.685982920229435E-2</v>
      </c>
      <c r="F63" s="82">
        <v>1.6807118430733681E-2</v>
      </c>
      <c r="G63" s="82">
        <v>2.6612423360347748E-2</v>
      </c>
      <c r="H63" s="82">
        <v>6.4706108532845974E-3</v>
      </c>
      <c r="I63" s="82">
        <v>1.9566886126995087E-2</v>
      </c>
      <c r="J63" s="82">
        <v>2.8252270072698593E-2</v>
      </c>
      <c r="K63" s="82">
        <v>1.4136572368443012E-2</v>
      </c>
      <c r="L63" s="82">
        <v>8.8764606043696404E-3</v>
      </c>
      <c r="M63" s="82">
        <v>5.1340358331799507E-3</v>
      </c>
      <c r="N63" s="82">
        <v>1.2095122598111629E-2</v>
      </c>
      <c r="O63" s="82">
        <v>3.2685436308383942E-2</v>
      </c>
      <c r="P63" s="82">
        <v>1.4096966944634914E-2</v>
      </c>
      <c r="Q63" s="82">
        <v>1.1803275905549526E-2</v>
      </c>
      <c r="R63" s="82">
        <v>8.4824329242110252E-3</v>
      </c>
      <c r="S63" s="82">
        <v>4.3745042057707906E-4</v>
      </c>
      <c r="T63" s="253">
        <v>3.8203097879886627E-2</v>
      </c>
      <c r="X63" s="80" t="s">
        <v>165</v>
      </c>
      <c r="Y63" s="82">
        <f>C63-'Growth Contrib.'!C63</f>
        <v>4.8400678754820237E-7</v>
      </c>
      <c r="Z63" s="82">
        <f>D63-'Growth Contrib.'!D63</f>
        <v>-9.4458704645930536E-7</v>
      </c>
      <c r="AA63" s="82">
        <f>E63-'Growth Contrib.'!E63</f>
        <v>7.1410941888949697E-7</v>
      </c>
      <c r="AB63" s="82">
        <f>F63-'Growth Contrib.'!F63</f>
        <v>-1.7078963104530387E-7</v>
      </c>
      <c r="AC63" s="82">
        <f>G63-'Growth Contrib.'!G63</f>
        <v>-4.6034257128804712E-7</v>
      </c>
      <c r="AD63" s="82">
        <f>H63-'Growth Contrib.'!H63</f>
        <v>6.4744030124803953E-7</v>
      </c>
      <c r="AE63" s="82">
        <f>I63-'Growth Contrib.'!I63</f>
        <v>-4.0823074008017324E-8</v>
      </c>
      <c r="AF63" s="82">
        <f>J63-'Growth Contrib.'!J63</f>
        <v>8.3861900694592872E-8</v>
      </c>
      <c r="AG63" s="82">
        <f>K63-'Growth Contrib.'!K63</f>
        <v>-2.6917709073856488E-8</v>
      </c>
      <c r="AH63" s="82">
        <f>L63-'Growth Contrib.'!L63</f>
        <v>-6.1035959218747049E-7</v>
      </c>
      <c r="AI63" s="82">
        <f>M63-'Growth Contrib.'!M63</f>
        <v>5.5149378778117375E-8</v>
      </c>
      <c r="AJ63" s="82">
        <f>N63-'Growth Contrib.'!N63</f>
        <v>2.3355932452125139E-7</v>
      </c>
      <c r="AK63" s="82">
        <f>O63-'Growth Contrib.'!O63</f>
        <v>1.0574289388554092E-8</v>
      </c>
      <c r="AL63" s="82">
        <f>P63-'Growth Contrib.'!P63</f>
        <v>-1.1198402717453593E-7</v>
      </c>
      <c r="AM63" s="82">
        <f>Q63-'Growth Contrib.'!Q63</f>
        <v>-1.8573281419798082E-8</v>
      </c>
      <c r="AN63" s="82">
        <f>R63-'Growth Contrib.'!R63</f>
        <v>4.897919177980492E-7</v>
      </c>
      <c r="AO63" s="82">
        <f>S63-'Growth Contrib.'!S63</f>
        <v>-6.2876487500141071E-7</v>
      </c>
      <c r="AP63" s="82">
        <f>T63-'Growth Contrib.'!T63</f>
        <v>4.0653298460230358E-7</v>
      </c>
    </row>
    <row r="64" spans="1:42" x14ac:dyDescent="0.2">
      <c r="A64" s="1"/>
      <c r="X64" s="1"/>
    </row>
    <row r="65" spans="1:42" x14ac:dyDescent="0.2">
      <c r="A65" s="43" t="s">
        <v>184</v>
      </c>
      <c r="B65" s="44"/>
      <c r="C65" s="44"/>
      <c r="D65" s="44"/>
      <c r="E65" s="44"/>
      <c r="F65" s="44"/>
      <c r="G65" s="44"/>
      <c r="H65" s="44"/>
      <c r="I65" s="44"/>
      <c r="J65" s="44"/>
      <c r="K65" s="44"/>
      <c r="L65" s="44"/>
      <c r="M65" s="44"/>
      <c r="N65" s="44"/>
      <c r="O65" s="44"/>
      <c r="P65" s="44"/>
      <c r="Q65" s="44"/>
      <c r="R65" s="44"/>
      <c r="S65" s="44"/>
      <c r="T65" s="44"/>
      <c r="X65" s="43" t="s">
        <v>184</v>
      </c>
      <c r="Y65" s="44"/>
      <c r="Z65" s="44"/>
      <c r="AA65" s="44"/>
      <c r="AB65" s="44"/>
      <c r="AC65" s="44"/>
      <c r="AD65" s="44"/>
      <c r="AE65" s="44"/>
      <c r="AF65" s="44"/>
      <c r="AG65" s="44"/>
      <c r="AH65" s="44"/>
      <c r="AI65" s="44"/>
      <c r="AJ65" s="44"/>
      <c r="AK65" s="44"/>
      <c r="AL65" s="44"/>
      <c r="AM65" s="44"/>
      <c r="AN65" s="44"/>
      <c r="AO65" s="44"/>
      <c r="AP65" s="44"/>
    </row>
    <row r="66" spans="1:42" ht="15" x14ac:dyDescent="0.2">
      <c r="A66" s="71" t="s">
        <v>7</v>
      </c>
      <c r="B66" s="25"/>
      <c r="C66" s="25">
        <v>2007</v>
      </c>
      <c r="D66" s="25">
        <v>2008</v>
      </c>
      <c r="E66" s="25">
        <v>2009</v>
      </c>
      <c r="F66" s="25">
        <v>2010</v>
      </c>
      <c r="G66" s="25">
        <v>2011</v>
      </c>
      <c r="H66" s="25">
        <v>2012</v>
      </c>
      <c r="I66" s="25">
        <v>2013</v>
      </c>
      <c r="J66" s="25">
        <v>2014</v>
      </c>
      <c r="K66" s="25">
        <v>2015</v>
      </c>
      <c r="L66" s="25">
        <v>2016</v>
      </c>
      <c r="M66" s="25">
        <v>2017</v>
      </c>
      <c r="N66" s="25">
        <v>2018</v>
      </c>
      <c r="O66" s="25">
        <v>2019</v>
      </c>
      <c r="P66" s="25">
        <v>2020</v>
      </c>
      <c r="Q66" s="25">
        <v>2021</v>
      </c>
      <c r="R66" s="25">
        <v>2022</v>
      </c>
      <c r="S66" s="25">
        <v>2023</v>
      </c>
      <c r="T66" s="25">
        <v>2024</v>
      </c>
      <c r="X66" s="71" t="s">
        <v>7</v>
      </c>
      <c r="Y66" s="25">
        <v>2007</v>
      </c>
      <c r="Z66" s="25">
        <v>2008</v>
      </c>
      <c r="AA66" s="25">
        <v>2009</v>
      </c>
      <c r="AB66" s="25">
        <v>2010</v>
      </c>
      <c r="AC66" s="25">
        <v>2011</v>
      </c>
      <c r="AD66" s="25">
        <v>2012</v>
      </c>
      <c r="AE66" s="25">
        <v>2013</v>
      </c>
      <c r="AF66" s="25">
        <v>2014</v>
      </c>
      <c r="AG66" s="25">
        <v>2015</v>
      </c>
      <c r="AH66" s="25">
        <v>2016</v>
      </c>
      <c r="AI66" s="25">
        <v>2017</v>
      </c>
      <c r="AJ66" s="25">
        <v>2018</v>
      </c>
      <c r="AK66" s="25">
        <v>2019</v>
      </c>
      <c r="AL66" s="25">
        <v>2020</v>
      </c>
      <c r="AM66" s="25">
        <v>2021</v>
      </c>
      <c r="AN66" s="25">
        <v>2022</v>
      </c>
      <c r="AO66" s="25">
        <v>2023</v>
      </c>
      <c r="AP66" s="25">
        <v>2024</v>
      </c>
    </row>
    <row r="67" spans="1:42" x14ac:dyDescent="0.2">
      <c r="A67" s="78" t="s">
        <v>28</v>
      </c>
      <c r="B67" s="69"/>
      <c r="C67" s="79" cm="1">
        <f t="array" ref="C67:T77">TRANSPOSE('4.Stata-DNSP&amp;State'!M3:W20)</f>
        <v>2.5094402953982353E-3</v>
      </c>
      <c r="D67" s="79">
        <v>1.0679200058802962E-3</v>
      </c>
      <c r="E67" s="79">
        <v>1.0004244977608323E-3</v>
      </c>
      <c r="F67" s="79">
        <v>9.1022899141535163E-4</v>
      </c>
      <c r="G67" s="79">
        <v>5.2723247790709138E-4</v>
      </c>
      <c r="H67" s="79">
        <v>-7.3079823050647974E-4</v>
      </c>
      <c r="I67" s="79">
        <v>4.906173562631011E-4</v>
      </c>
      <c r="J67" s="79">
        <v>-2.882000058889389E-3</v>
      </c>
      <c r="K67" s="79">
        <v>1.0253565851598978E-3</v>
      </c>
      <c r="L67" s="79">
        <v>7.8349659452214837E-4</v>
      </c>
      <c r="M67" s="79">
        <v>1.4749509282410145E-3</v>
      </c>
      <c r="N67" s="79">
        <v>-2.4205327499657869E-3</v>
      </c>
      <c r="O67" s="79">
        <v>1.3415416469797492E-3</v>
      </c>
      <c r="P67" s="79">
        <v>-1.2279915390536189E-3</v>
      </c>
      <c r="Q67" s="79">
        <v>-1.5619031910318881E-4</v>
      </c>
      <c r="R67" s="79">
        <v>1.8515022238716483E-3</v>
      </c>
      <c r="S67" s="79">
        <v>3.2146666198968887E-3</v>
      </c>
      <c r="T67" s="79">
        <v>-1.3157346984371543E-4</v>
      </c>
      <c r="X67" s="78" t="s">
        <v>28</v>
      </c>
      <c r="Y67" s="79">
        <f>C67-'Growth Contrib.'!C67</f>
        <v>1.4295398235390083E-8</v>
      </c>
      <c r="Z67" s="79">
        <f>D67-'Growth Contrib.'!D67</f>
        <v>-5.9941197038445443E-9</v>
      </c>
      <c r="AA67" s="79">
        <f>E67-'Growth Contrib.'!E67</f>
        <v>-3.5022391677280024E-9</v>
      </c>
      <c r="AB67" s="79">
        <f>F67-'Growth Contrib.'!F67</f>
        <v>1.0914153516497146E-9</v>
      </c>
      <c r="AC67" s="79">
        <f>G67-'Growth Contrib.'!G67</f>
        <v>-1.1522092908575719E-8</v>
      </c>
      <c r="AD67" s="79">
        <f>H67-'Growth Contrib.'!H67</f>
        <v>3.2669493520262778E-8</v>
      </c>
      <c r="AE67" s="79">
        <f>I67-'Growth Contrib.'!I67</f>
        <v>-1.6243736898863097E-8</v>
      </c>
      <c r="AF67" s="79">
        <f>J67-'Growth Contrib.'!J67</f>
        <v>-5.0588893889952358E-9</v>
      </c>
      <c r="AG67" s="79">
        <f>K67-'Growth Contrib.'!K67</f>
        <v>-9.4148401021901945E-9</v>
      </c>
      <c r="AH67" s="79">
        <f>L67-'Growth Contrib.'!L67</f>
        <v>3.5394522148357761E-8</v>
      </c>
      <c r="AI67" s="79">
        <f>M67-'Growth Contrib.'!M67</f>
        <v>-7.0717589854742829E-9</v>
      </c>
      <c r="AJ67" s="79">
        <f>N67-'Growth Contrib.'!N67</f>
        <v>-1.1749965786803096E-8</v>
      </c>
      <c r="AK67" s="79">
        <f>O67-'Growth Contrib.'!O67</f>
        <v>7.6469797492904196E-9</v>
      </c>
      <c r="AL67" s="79">
        <f>P67-'Growth Contrib.'!P67</f>
        <v>-1.8539053618866E-8</v>
      </c>
      <c r="AM67" s="79">
        <f>Q67-'Growth Contrib.'!Q67</f>
        <v>3.57808968111991E-8</v>
      </c>
      <c r="AN67" s="79">
        <f>R67-'Growth Contrib.'!R67</f>
        <v>-3.2776128351761497E-8</v>
      </c>
      <c r="AO67" s="79">
        <f>S67-'Growth Contrib.'!S67</f>
        <v>3.7619896888635429E-8</v>
      </c>
      <c r="AP67" s="79">
        <f>T67-'Growth Contrib.'!T67</f>
        <v>-4.4698437154291198E-9</v>
      </c>
    </row>
    <row r="68" spans="1:42" x14ac:dyDescent="0.2">
      <c r="A68" s="78" t="s">
        <v>159</v>
      </c>
      <c r="B68" s="69"/>
      <c r="C68" s="79">
        <v>-4.3290702160447836E-4</v>
      </c>
      <c r="D68" s="79">
        <v>9.0585154248401523E-4</v>
      </c>
      <c r="E68" s="79">
        <v>-1.4931971963960677E-4</v>
      </c>
      <c r="F68" s="79">
        <v>2.876519865822047E-4</v>
      </c>
      <c r="G68" s="79">
        <v>-6.8499665940180421E-4</v>
      </c>
      <c r="H68" s="79">
        <v>5.381891131401062E-2</v>
      </c>
      <c r="I68" s="79">
        <v>6.359304825309664E-5</v>
      </c>
      <c r="J68" s="79">
        <v>2.0707275325548835E-5</v>
      </c>
      <c r="K68" s="79">
        <v>2.1309930831193924E-2</v>
      </c>
      <c r="L68" s="79">
        <v>-3.0852141208015382E-5</v>
      </c>
      <c r="M68" s="79">
        <v>-1.2620233974303119E-5</v>
      </c>
      <c r="N68" s="79">
        <v>5.1043573766946793E-2</v>
      </c>
      <c r="O68" s="79">
        <v>1.0420746548334137E-4</v>
      </c>
      <c r="P68" s="79">
        <v>5.9775616136903409E-6</v>
      </c>
      <c r="Q68" s="79">
        <v>1.9652880728244781E-2</v>
      </c>
      <c r="R68" s="79">
        <v>1.6419654712080956E-2</v>
      </c>
      <c r="S68" s="79">
        <v>8.4296338260173798E-2</v>
      </c>
      <c r="T68" s="79">
        <v>9.0400927001610398E-4</v>
      </c>
      <c r="X68" s="78" t="s">
        <v>159</v>
      </c>
      <c r="Y68" s="79">
        <f>C68-'Growth Contrib.'!C68</f>
        <v>4.9783955216185956E-9</v>
      </c>
      <c r="Z68" s="79">
        <f>D68-'Growth Contrib.'!D68</f>
        <v>-7.8575159847627321E-9</v>
      </c>
      <c r="AA68" s="79">
        <f>E68-'Growth Contrib.'!E68</f>
        <v>3.5803603932267527E-9</v>
      </c>
      <c r="AB68" s="79">
        <f>F68-'Growth Contrib.'!F68</f>
        <v>-5.3134177953220556E-9</v>
      </c>
      <c r="AC68" s="79">
        <f>G68-'Growth Contrib.'!G68</f>
        <v>4.3405981957605339E-9</v>
      </c>
      <c r="AD68" s="79">
        <f>H68-'Growth Contrib.'!H68</f>
        <v>-2.5868598937939247E-7</v>
      </c>
      <c r="AE68" s="79">
        <f>I68-'Growth Contrib.'!I68</f>
        <v>4.1825309663975126E-10</v>
      </c>
      <c r="AF68" s="79">
        <f>J68-'Growth Contrib.'!J68</f>
        <v>2.8532554883567971E-10</v>
      </c>
      <c r="AG68" s="79">
        <f>K68-'Growth Contrib.'!K68</f>
        <v>6.0831193922361582E-8</v>
      </c>
      <c r="AH68" s="79">
        <f>L68-'Growth Contrib.'!L68</f>
        <v>-1.2120801538557761E-10</v>
      </c>
      <c r="AI68" s="79">
        <f>M68-'Growth Contrib.'!M68</f>
        <v>3.4602569688048205E-10</v>
      </c>
      <c r="AJ68" s="79">
        <f>N68-'Growth Contrib.'!N68</f>
        <v>-6.6233053208630821E-8</v>
      </c>
      <c r="AK68" s="79">
        <f>O68-'Growth Contrib.'!O68</f>
        <v>-2.4345166586337876E-9</v>
      </c>
      <c r="AL68" s="79">
        <f>P68-'Growth Contrib.'!P68</f>
        <v>2.7446136903411047E-9</v>
      </c>
      <c r="AM68" s="79">
        <f>Q68-'Growth Contrib.'!Q68</f>
        <v>-3.9271755219311144E-8</v>
      </c>
      <c r="AN68" s="79">
        <f>R68-'Growth Contrib.'!R68</f>
        <v>-1.8528791904601216E-7</v>
      </c>
      <c r="AO68" s="79">
        <f>S68-'Growth Contrib.'!S68</f>
        <v>-8.1739826199300758E-8</v>
      </c>
      <c r="AP68" s="79">
        <f>T68-'Growth Contrib.'!T68</f>
        <v>-9.1299838959673849E-9</v>
      </c>
    </row>
    <row r="69" spans="1:42" x14ac:dyDescent="0.2">
      <c r="A69" s="78" t="s">
        <v>30</v>
      </c>
      <c r="B69" s="69"/>
      <c r="C69" s="79">
        <v>1.7479597590863705E-3</v>
      </c>
      <c r="D69" s="79">
        <v>2.3903443943709135E-3</v>
      </c>
      <c r="E69" s="79">
        <v>2.5628651492297649E-3</v>
      </c>
      <c r="F69" s="79">
        <v>3.753679571673274E-3</v>
      </c>
      <c r="G69" s="79">
        <v>3.6885989829897881E-3</v>
      </c>
      <c r="H69" s="79">
        <v>4.0123807266354561E-3</v>
      </c>
      <c r="I69" s="79">
        <v>3.6756985355168581E-3</v>
      </c>
      <c r="J69" s="79">
        <v>1.2896996922791004E-3</v>
      </c>
      <c r="K69" s="79">
        <v>2.724724356085062E-3</v>
      </c>
      <c r="L69" s="79">
        <v>2.6815270539373159E-3</v>
      </c>
      <c r="M69" s="79">
        <v>5.5105625651776791E-3</v>
      </c>
      <c r="N69" s="79">
        <v>4.9150623381137848E-3</v>
      </c>
      <c r="O69" s="79">
        <v>4.4821458868682384E-3</v>
      </c>
      <c r="P69" s="79">
        <v>3.161607077345252E-3</v>
      </c>
      <c r="Q69" s="79">
        <v>4.0036686696112156E-3</v>
      </c>
      <c r="R69" s="79">
        <v>3.5776945296674967E-3</v>
      </c>
      <c r="S69" s="79">
        <v>3.2654062379151583E-3</v>
      </c>
      <c r="T69" s="79">
        <v>3.0852844938635826E-3</v>
      </c>
      <c r="X69" s="78" t="s">
        <v>30</v>
      </c>
      <c r="Y69" s="79">
        <f>C69-'Growth Contrib.'!C69</f>
        <v>-5.7240913629462084E-8</v>
      </c>
      <c r="Z69" s="79">
        <f>D69-'Growth Contrib.'!D69</f>
        <v>-1.9605629086351384E-8</v>
      </c>
      <c r="AA69" s="79">
        <f>E69-'Growth Contrib.'!E69</f>
        <v>4.014922976502619E-8</v>
      </c>
      <c r="AB69" s="79">
        <f>F69-'Growth Contrib.'!F69</f>
        <v>7.2571673274089699E-8</v>
      </c>
      <c r="AC69" s="79">
        <f>G69-'Growth Contrib.'!G69</f>
        <v>-7.801701021195942E-8</v>
      </c>
      <c r="AD69" s="79">
        <f>H69-'Growth Contrib.'!H69</f>
        <v>9.7266354562655644E-9</v>
      </c>
      <c r="AE69" s="79">
        <f>I69-'Growth Contrib.'!I69</f>
        <v>-4.5464483141785528E-8</v>
      </c>
      <c r="AF69" s="79">
        <f>J69-'Growth Contrib.'!J69</f>
        <v>-1.7307720899485332E-8</v>
      </c>
      <c r="AG69" s="79">
        <f>K69-'Growth Contrib.'!K69</f>
        <v>5.3356085061902897E-8</v>
      </c>
      <c r="AH69" s="79">
        <f>L69-'Growth Contrib.'!L69</f>
        <v>1.9053937315959002E-8</v>
      </c>
      <c r="AI69" s="79">
        <f>M69-'Growth Contrib.'!M69</f>
        <v>-1.3434822320607109E-8</v>
      </c>
      <c r="AJ69" s="79">
        <f>N69-'Growth Contrib.'!N69</f>
        <v>-5.6661886215121637E-8</v>
      </c>
      <c r="AK69" s="79">
        <f>O69-'Growth Contrib.'!O69</f>
        <v>1.7886868238295439E-8</v>
      </c>
      <c r="AL69" s="79">
        <f>P69-'Growth Contrib.'!P69</f>
        <v>1.9077345252138667E-8</v>
      </c>
      <c r="AM69" s="79">
        <f>Q69-'Growth Contrib.'!Q69</f>
        <v>2.6669611215626721E-8</v>
      </c>
      <c r="AN69" s="79">
        <f>R69-'Growth Contrib.'!R69</f>
        <v>-5.0470332503115695E-8</v>
      </c>
      <c r="AO69" s="79">
        <f>S69-'Growth Contrib.'!S69</f>
        <v>9.2237915158208117E-8</v>
      </c>
      <c r="AP69" s="79">
        <f>T69-'Growth Contrib.'!T69</f>
        <v>1.8493863582474263E-8</v>
      </c>
    </row>
    <row r="70" spans="1:42" x14ac:dyDescent="0.2">
      <c r="A70" s="78" t="s">
        <v>160</v>
      </c>
      <c r="B70" s="69"/>
      <c r="C70" s="79">
        <v>1.189142232760787E-3</v>
      </c>
      <c r="D70" s="79">
        <v>-2.6711277314461768E-4</v>
      </c>
      <c r="E70" s="79">
        <v>4.4669280759990215E-3</v>
      </c>
      <c r="F70" s="79">
        <v>4.625766072422266E-3</v>
      </c>
      <c r="G70" s="79">
        <v>4.9538947641849518E-3</v>
      </c>
      <c r="H70" s="79">
        <v>4.4242371805012226E-3</v>
      </c>
      <c r="I70" s="79">
        <v>3.9470372721552849E-3</v>
      </c>
      <c r="J70" s="79">
        <v>3.303971141576767E-3</v>
      </c>
      <c r="K70" s="79">
        <v>5.9886113740503788E-3</v>
      </c>
      <c r="L70" s="79">
        <v>2.3639032151550055E-3</v>
      </c>
      <c r="M70" s="79">
        <v>1.1079704854637384E-3</v>
      </c>
      <c r="N70" s="79">
        <v>2.5781136937439442E-3</v>
      </c>
      <c r="O70" s="79">
        <v>2.591265831142664E-3</v>
      </c>
      <c r="P70" s="79">
        <v>8.6492449045181274E-3</v>
      </c>
      <c r="Q70" s="79">
        <v>3.6405168939381838E-3</v>
      </c>
      <c r="R70" s="79">
        <v>2.1018784027546644E-3</v>
      </c>
      <c r="S70" s="79">
        <v>9.5104909269139171E-4</v>
      </c>
      <c r="T70" s="79">
        <v>3.6469476763159037E-3</v>
      </c>
      <c r="X70" s="78" t="s">
        <v>160</v>
      </c>
      <c r="Y70" s="79">
        <f>C70-'Growth Contrib.'!C70</f>
        <v>-1.0576723921294426E-7</v>
      </c>
      <c r="Z70" s="79">
        <f>D70-'Growth Contrib.'!D70</f>
        <v>5.2226855382303886E-8</v>
      </c>
      <c r="AA70" s="79">
        <f>E70-'Growth Contrib.'!E70</f>
        <v>-7.8924000978738973E-8</v>
      </c>
      <c r="AB70" s="79">
        <f>F70-'Growth Contrib.'!F70</f>
        <v>-9.9275777338397875E-9</v>
      </c>
      <c r="AC70" s="79">
        <f>G70-'Growth Contrib.'!G70</f>
        <v>2.0764184952178077E-8</v>
      </c>
      <c r="AD70" s="79">
        <f>H70-'Growth Contrib.'!H70</f>
        <v>1.7318050122248907E-7</v>
      </c>
      <c r="AE70" s="79">
        <f>I70-'Growth Contrib.'!I70</f>
        <v>-1.1072784471526792E-7</v>
      </c>
      <c r="AF70" s="79">
        <f>J70-'Growth Contrib.'!J70</f>
        <v>4.2141576766813876E-8</v>
      </c>
      <c r="AG70" s="79">
        <f>K70-'Growth Contrib.'!K70</f>
        <v>7.2374050378611055E-8</v>
      </c>
      <c r="AH70" s="79">
        <f>L70-'Growth Contrib.'!L70</f>
        <v>-1.757848449943783E-7</v>
      </c>
      <c r="AI70" s="79">
        <f>M70-'Growth Contrib.'!M70</f>
        <v>-3.6514536261604211E-8</v>
      </c>
      <c r="AJ70" s="79">
        <f>N70-'Growth Contrib.'!N70</f>
        <v>1.8069374394403398E-7</v>
      </c>
      <c r="AK70" s="79">
        <f>O70-'Growth Contrib.'!O70</f>
        <v>-1.9168857336073625E-8</v>
      </c>
      <c r="AL70" s="79">
        <f>P70-'Growth Contrib.'!P70</f>
        <v>-4.3095481872326702E-8</v>
      </c>
      <c r="AM70" s="79">
        <f>Q70-'Growth Contrib.'!Q70</f>
        <v>9.989393818382597E-8</v>
      </c>
      <c r="AN70" s="79">
        <f>R70-'Growth Contrib.'!R70</f>
        <v>-4.959724533544832E-8</v>
      </c>
      <c r="AO70" s="79">
        <f>S70-'Growth Contrib.'!S70</f>
        <v>-1.0207308608263001E-8</v>
      </c>
      <c r="AP70" s="79">
        <f>T70-'Growth Contrib.'!T70</f>
        <v>-1.1432368409629648E-7</v>
      </c>
    </row>
    <row r="71" spans="1:42" x14ac:dyDescent="0.2">
      <c r="A71" s="78" t="s">
        <v>154</v>
      </c>
      <c r="B71" s="69"/>
      <c r="C71" s="79">
        <v>-1.059812493622303E-2</v>
      </c>
      <c r="D71" s="79">
        <v>1.9674073904752731E-2</v>
      </c>
      <c r="E71" s="79">
        <v>-5.502806045114994E-3</v>
      </c>
      <c r="F71" s="79">
        <v>3.0895913951098919E-3</v>
      </c>
      <c r="G71" s="79">
        <v>-2.3328803479671478E-2</v>
      </c>
      <c r="H71" s="79">
        <v>1.4170325361192226E-2</v>
      </c>
      <c r="I71" s="79">
        <v>2.9987192247062922E-3</v>
      </c>
      <c r="J71" s="79">
        <v>1.7462568357586861E-3</v>
      </c>
      <c r="K71" s="79">
        <v>-6.6478908993303776E-3</v>
      </c>
      <c r="L71" s="79">
        <v>-3.1437079887837172E-3</v>
      </c>
      <c r="M71" s="79">
        <v>-6.7796288058161736E-3</v>
      </c>
      <c r="N71" s="79">
        <v>8.6415307596325874E-3</v>
      </c>
      <c r="O71" s="79">
        <v>-5.730621051043272E-3</v>
      </c>
      <c r="P71" s="79">
        <v>-7.1088405093178153E-4</v>
      </c>
      <c r="Q71" s="79">
        <v>-4.7973962500691414E-3</v>
      </c>
      <c r="R71" s="79">
        <v>-1.7422690987586975E-2</v>
      </c>
      <c r="S71" s="79">
        <v>8.7292995303869247E-3</v>
      </c>
      <c r="T71" s="79">
        <v>-9.4660501927137375E-3</v>
      </c>
      <c r="X71" s="78" t="s">
        <v>154</v>
      </c>
      <c r="Y71" s="79">
        <f>C71-'Growth Contrib.'!C71</f>
        <v>-2.4936223030902482E-8</v>
      </c>
      <c r="Z71" s="79">
        <f>D71-'Growth Contrib.'!D71</f>
        <v>3.9047527329583165E-9</v>
      </c>
      <c r="AA71" s="79">
        <f>E71-'Growth Contrib.'!E71</f>
        <v>1.9548850056089195E-9</v>
      </c>
      <c r="AB71" s="79">
        <f>F71-'Growth Contrib.'!F71</f>
        <v>1.039510989179343E-8</v>
      </c>
      <c r="AC71" s="79">
        <f>G71-'Growth Contrib.'!G71</f>
        <v>6.5203285201653749E-9</v>
      </c>
      <c r="AD71" s="79">
        <f>H71-'Growth Contrib.'!H71</f>
        <v>-2.4638807773549876E-8</v>
      </c>
      <c r="AE71" s="79">
        <f>I71-'Growth Contrib.'!I71</f>
        <v>8.2247062923278269E-9</v>
      </c>
      <c r="AF71" s="79">
        <f>J71-'Growth Contrib.'!J71</f>
        <v>-1.9164241313882405E-8</v>
      </c>
      <c r="AG71" s="79">
        <f>K71-'Growth Contrib.'!K71</f>
        <v>2.0100669622692691E-8</v>
      </c>
      <c r="AH71" s="79">
        <f>L71-'Growth Contrib.'!L71</f>
        <v>-1.7988783716955947E-8</v>
      </c>
      <c r="AI71" s="79">
        <f>M71-'Growth Contrib.'!M71</f>
        <v>3.194183826292496E-9</v>
      </c>
      <c r="AJ71" s="79">
        <f>N71-'Growth Contrib.'!N71</f>
        <v>-9.2403674122054635E-9</v>
      </c>
      <c r="AK71" s="79">
        <f>O71-'Growth Contrib.'!O71</f>
        <v>1.8948956728367938E-8</v>
      </c>
      <c r="AL71" s="79">
        <f>P71-'Growth Contrib.'!P71</f>
        <v>1.0649068218492215E-8</v>
      </c>
      <c r="AM71" s="79">
        <f>Q71-'Growth Contrib.'!Q71</f>
        <v>-2.3250069141646235E-8</v>
      </c>
      <c r="AN71" s="79">
        <f>R71-'Growth Contrib.'!R71</f>
        <v>-3.0987586975561587E-8</v>
      </c>
      <c r="AO71" s="79">
        <f>S71-'Growth Contrib.'!S71</f>
        <v>1.7530386925077024E-8</v>
      </c>
      <c r="AP71" s="79">
        <f>T71-'Growth Contrib.'!T71</f>
        <v>3.7807286261751227E-8</v>
      </c>
    </row>
    <row r="72" spans="1:42" x14ac:dyDescent="0.2">
      <c r="A72" s="78" t="s">
        <v>10</v>
      </c>
      <c r="B72" s="69"/>
      <c r="C72" s="79">
        <v>-1.7212519887834787E-3</v>
      </c>
      <c r="D72" s="79">
        <v>-2.6924291625618935E-2</v>
      </c>
      <c r="E72" s="79">
        <v>-3.0310756992548704E-3</v>
      </c>
      <c r="F72" s="79">
        <v>-6.1962015926837921E-2</v>
      </c>
      <c r="G72" s="79">
        <v>-4.7681201249361038E-2</v>
      </c>
      <c r="H72" s="79">
        <v>-3.2487768679857254E-2</v>
      </c>
      <c r="I72" s="79">
        <v>-3.4219447523355484E-2</v>
      </c>
      <c r="J72" s="79">
        <v>-5.66265769302845E-2</v>
      </c>
      <c r="K72" s="79">
        <v>2.4589598178863525E-2</v>
      </c>
      <c r="L72" s="79">
        <v>0.22735913097858429</v>
      </c>
      <c r="M72" s="79">
        <v>-3.3342540264129639E-2</v>
      </c>
      <c r="N72" s="79">
        <v>-8.3051189780235291E-2</v>
      </c>
      <c r="O72" s="79">
        <v>1.7075499519705772E-2</v>
      </c>
      <c r="P72" s="79">
        <v>2.2317077964544296E-2</v>
      </c>
      <c r="Q72" s="79">
        <v>2.6032876223325729E-2</v>
      </c>
      <c r="R72" s="79">
        <v>-2.4979589506983757E-2</v>
      </c>
      <c r="S72" s="79">
        <v>2.3218749091029167E-2</v>
      </c>
      <c r="T72" s="79">
        <v>1.0163062252104282E-2</v>
      </c>
      <c r="X72" s="78" t="s">
        <v>10</v>
      </c>
      <c r="Y72" s="79">
        <f>C72-'Growth Contrib.'!C72</f>
        <v>-1.8698878347881559E-7</v>
      </c>
      <c r="Z72" s="79">
        <f>D72-'Growth Contrib.'!D72</f>
        <v>1.3837438106456545E-7</v>
      </c>
      <c r="AA72" s="79">
        <f>E72-'Growth Contrib.'!E72</f>
        <v>-9.6992548706195669E-9</v>
      </c>
      <c r="AB72" s="79">
        <f>F72-'Growth Contrib.'!F72</f>
        <v>-1.7592683792394537E-7</v>
      </c>
      <c r="AC72" s="79">
        <f>G72-'Growth Contrib.'!G72</f>
        <v>-1.1249361039911143E-8</v>
      </c>
      <c r="AD72" s="79">
        <f>H72-'Growth Contrib.'!H72</f>
        <v>2.6132014274704574E-7</v>
      </c>
      <c r="AE72" s="79">
        <f>I72-'Growth Contrib.'!I72</f>
        <v>-3.6752335548506654E-7</v>
      </c>
      <c r="AF72" s="79">
        <f>J72-'Growth Contrib.'!J72</f>
        <v>3.1306971549904805E-7</v>
      </c>
      <c r="AG72" s="79">
        <f>K72-'Growth Contrib.'!K72</f>
        <v>-1.0182113647366764E-7</v>
      </c>
      <c r="AH72" s="79">
        <f>L72-'Growth Contrib.'!L72</f>
        <v>-1.6902141569685725E-7</v>
      </c>
      <c r="AI72" s="79">
        <f>M72-'Growth Contrib.'!M72</f>
        <v>2.4973587035848066E-7</v>
      </c>
      <c r="AJ72" s="79">
        <f>N72-'Growth Contrib.'!N72</f>
        <v>-2.4978023528687832E-7</v>
      </c>
      <c r="AK72" s="79">
        <f>O72-'Growth Contrib.'!O72</f>
        <v>1.9519705771881002E-8</v>
      </c>
      <c r="AL72" s="79">
        <f>P72-'Growth Contrib.'!P72</f>
        <v>1.7964544296589224E-8</v>
      </c>
      <c r="AM72" s="79">
        <f>Q72-'Growth Contrib.'!Q72</f>
        <v>8.622332572927327E-8</v>
      </c>
      <c r="AN72" s="79">
        <f>R72-'Growth Contrib.'!R72</f>
        <v>4.9301624241437914E-10</v>
      </c>
      <c r="AO72" s="79">
        <f>S72-'Growth Contrib.'!S72</f>
        <v>9.9091029166775701E-8</v>
      </c>
      <c r="AP72" s="79">
        <f>T72-'Growth Contrib.'!T72</f>
        <v>-1.1774789571844524E-7</v>
      </c>
    </row>
    <row r="73" spans="1:42" x14ac:dyDescent="0.2">
      <c r="A73" s="78" t="s">
        <v>161</v>
      </c>
      <c r="B73" s="69"/>
      <c r="C73" s="79">
        <v>-7.5044852565042675E-5</v>
      </c>
      <c r="D73" s="79">
        <v>-6.9791043642908335E-5</v>
      </c>
      <c r="E73" s="79">
        <v>-3.0224093279684894E-5</v>
      </c>
      <c r="F73" s="79">
        <v>-1.4704247587360442E-4</v>
      </c>
      <c r="G73" s="79">
        <v>1.4538626419380307E-4</v>
      </c>
      <c r="H73" s="79">
        <v>-3.3788701985031366E-3</v>
      </c>
      <c r="I73" s="79">
        <v>4.6370960262720473E-6</v>
      </c>
      <c r="J73" s="79">
        <v>6.0752277022402268E-6</v>
      </c>
      <c r="K73" s="79">
        <v>6.6930856519320514E-6</v>
      </c>
      <c r="L73" s="79">
        <v>-1.6554312605876476E-4</v>
      </c>
      <c r="M73" s="79">
        <v>1.0796732967719436E-3</v>
      </c>
      <c r="N73" s="79">
        <v>-4.3616168113658205E-5</v>
      </c>
      <c r="O73" s="79">
        <v>6.5219342104683165E-6</v>
      </c>
      <c r="P73" s="79">
        <v>-2.4113606195896864E-3</v>
      </c>
      <c r="Q73" s="79">
        <v>-5.2861933363601565E-4</v>
      </c>
      <c r="R73" s="79">
        <v>-1.9919474143534899E-3</v>
      </c>
      <c r="S73" s="79">
        <v>-4.2539022979326546E-4</v>
      </c>
      <c r="T73" s="79">
        <v>-4.0377574623562396E-4</v>
      </c>
      <c r="X73" s="78" t="s">
        <v>161</v>
      </c>
      <c r="Y73" s="79">
        <f>C73-'Growth Contrib.'!C73</f>
        <v>1.0743495731989437E-10</v>
      </c>
      <c r="Z73" s="79">
        <f>D73-'Growth Contrib.'!D73</f>
        <v>-9.364290832830028E-11</v>
      </c>
      <c r="AA73" s="79">
        <f>E73-'Growth Contrib.'!E73</f>
        <v>5.6720315107190245E-11</v>
      </c>
      <c r="AB73" s="79">
        <f>F73-'Growth Contrib.'!F73</f>
        <v>2.4126395569952844E-11</v>
      </c>
      <c r="AC73" s="79">
        <f>G73-'Growth Contrib.'!G73</f>
        <v>6.4193803078109804E-11</v>
      </c>
      <c r="AD73" s="79">
        <f>H73-'Growth Contrib.'!H73</f>
        <v>8.801496863362207E-9</v>
      </c>
      <c r="AE73" s="79">
        <f>I73-'Growth Contrib.'!I73</f>
        <v>-1.4297372795296398E-10</v>
      </c>
      <c r="AF73" s="79">
        <f>J73-'Growth Contrib.'!J73</f>
        <v>-9.8342977597729888E-9</v>
      </c>
      <c r="AG73" s="79">
        <f>K73-'Growth Contrib.'!K73</f>
        <v>9.3496519320511982E-9</v>
      </c>
      <c r="AH73" s="79">
        <f>L73-'Growth Contrib.'!L73</f>
        <v>-2.6058764765165068E-11</v>
      </c>
      <c r="AI73" s="79">
        <f>M73-'Growth Contrib.'!M73</f>
        <v>-1.9703228056489747E-8</v>
      </c>
      <c r="AJ73" s="79">
        <f>N73-'Growth Contrib.'!N73</f>
        <v>-1.3481136582020191E-9</v>
      </c>
      <c r="AK73" s="79">
        <f>O73-'Growth Contrib.'!O73</f>
        <v>1.7411210468316725E-8</v>
      </c>
      <c r="AL73" s="79">
        <f>P73-'Growth Contrib.'!P73</f>
        <v>3.3804103136483854E-9</v>
      </c>
      <c r="AM73" s="79">
        <f>Q73-'Growth Contrib.'!Q73</f>
        <v>3.6663639843299151E-9</v>
      </c>
      <c r="AN73" s="79">
        <f>R73-'Growth Contrib.'!R73</f>
        <v>-2.5414353489738861E-8</v>
      </c>
      <c r="AO73" s="79">
        <f>S73-'Growth Contrib.'!S73</f>
        <v>4.7702067345538161E-9</v>
      </c>
      <c r="AP73" s="79">
        <f>T73-'Growth Contrib.'!T73</f>
        <v>1.505376437605432E-8</v>
      </c>
    </row>
    <row r="74" spans="1:42" x14ac:dyDescent="0.2">
      <c r="A74" s="78" t="s">
        <v>162</v>
      </c>
      <c r="B74" s="69"/>
      <c r="C74" s="79">
        <v>4.2884607682935894E-4</v>
      </c>
      <c r="D74" s="79">
        <v>5.7519745314493775E-4</v>
      </c>
      <c r="E74" s="79">
        <v>2.7041169232688844E-4</v>
      </c>
      <c r="F74" s="79">
        <v>-4.02794212277513E-5</v>
      </c>
      <c r="G74" s="79">
        <v>-2.2798405552748591E-4</v>
      </c>
      <c r="H74" s="79">
        <v>1.6033678548410535E-3</v>
      </c>
      <c r="I74" s="79">
        <v>6.9248798536136746E-4</v>
      </c>
      <c r="J74" s="79">
        <v>1.0617870138958097E-3</v>
      </c>
      <c r="K74" s="79">
        <v>2.6208122726529837E-3</v>
      </c>
      <c r="L74" s="79">
        <v>-8.7373604765161872E-4</v>
      </c>
      <c r="M74" s="79">
        <v>-1.6049871919676661E-3</v>
      </c>
      <c r="N74" s="79">
        <v>-7.7102967770770192E-4</v>
      </c>
      <c r="O74" s="79">
        <v>-1.4796514005865902E-4</v>
      </c>
      <c r="P74" s="79">
        <v>-3.7507535307668149E-4</v>
      </c>
      <c r="Q74" s="79">
        <v>-1.215023803524673E-4</v>
      </c>
      <c r="R74" s="79">
        <v>-4.6575040323659778E-4</v>
      </c>
      <c r="S74" s="79">
        <v>9.7623400506563485E-5</v>
      </c>
      <c r="T74" s="79">
        <v>-2.8076791204512119E-4</v>
      </c>
      <c r="X74" s="78" t="s">
        <v>162</v>
      </c>
      <c r="Y74" s="79">
        <f>C74-'Growth Contrib.'!C74</f>
        <v>-3.6523170641056951E-8</v>
      </c>
      <c r="Z74" s="79">
        <f>D74-'Growth Contrib.'!D74</f>
        <v>-5.3246855062291654E-8</v>
      </c>
      <c r="AA74" s="79">
        <f>E74-'Growth Contrib.'!E74</f>
        <v>8.5923268884559485E-9</v>
      </c>
      <c r="AB74" s="79">
        <f>F74-'Growth Contrib.'!F74</f>
        <v>7.2418772248698457E-8</v>
      </c>
      <c r="AC74" s="79">
        <f>G74-'Growth Contrib.'!G74</f>
        <v>-8.0955527485896935E-8</v>
      </c>
      <c r="AD74" s="79">
        <f>H74-'Growth Contrib.'!H74</f>
        <v>6.5854841053460123E-8</v>
      </c>
      <c r="AE74" s="79">
        <f>I74-'Growth Contrib.'!I74</f>
        <v>-7.5014638632525318E-8</v>
      </c>
      <c r="AF74" s="79">
        <f>J74-'Growth Contrib.'!J74</f>
        <v>7.1013895809558455E-8</v>
      </c>
      <c r="AG74" s="79">
        <f>K74-'Growth Contrib.'!K74</f>
        <v>-4.0727347016145804E-8</v>
      </c>
      <c r="AH74" s="79">
        <f>L74-'Growth Contrib.'!L74</f>
        <v>4.0523483813351135E-9</v>
      </c>
      <c r="AI74" s="79">
        <f>M74-'Growth Contrib.'!M74</f>
        <v>5.8080323339388534E-9</v>
      </c>
      <c r="AJ74" s="79">
        <f>N74-'Growth Contrib.'!N74</f>
        <v>-1.1877707701939133E-8</v>
      </c>
      <c r="AK74" s="79">
        <f>O74-'Growth Contrib.'!O74</f>
        <v>-1.3740058659009223E-8</v>
      </c>
      <c r="AL74" s="79">
        <f>P74-'Growth Contrib.'!P74</f>
        <v>1.7469233185127449E-9</v>
      </c>
      <c r="AM74" s="79">
        <f>Q74-'Growth Contrib.'!Q74</f>
        <v>5.3319647532707273E-8</v>
      </c>
      <c r="AN74" s="79">
        <f>R74-'Growth Contrib.'!R74</f>
        <v>2.0096763402239256E-8</v>
      </c>
      <c r="AO74" s="79">
        <f>S74-'Growth Contrib.'!S74</f>
        <v>-1.9194934365118852E-9</v>
      </c>
      <c r="AP74" s="79">
        <f>T74-'Growth Contrib.'!T74</f>
        <v>-7.061204512119959E-8</v>
      </c>
    </row>
    <row r="75" spans="1:42" x14ac:dyDescent="0.2">
      <c r="A75" s="78" t="s">
        <v>163</v>
      </c>
      <c r="B75" s="69"/>
      <c r="C75" s="79">
        <v>-1.7685557395452634E-5</v>
      </c>
      <c r="D75" s="79">
        <v>-9.1699139375123195E-6</v>
      </c>
      <c r="E75" s="79">
        <v>-2.2504605112771969E-6</v>
      </c>
      <c r="F75" s="79">
        <v>-2.6918954972643405E-5</v>
      </c>
      <c r="G75" s="79">
        <v>-2.0143552319495939E-5</v>
      </c>
      <c r="H75" s="79">
        <v>-2.5587678464944474E-5</v>
      </c>
      <c r="I75" s="79">
        <v>-3.0932820664020255E-5</v>
      </c>
      <c r="J75" s="79">
        <v>-6.2176398932933807E-4</v>
      </c>
      <c r="K75" s="79">
        <v>1.2108589544368442E-6</v>
      </c>
      <c r="L75" s="79">
        <v>-1.5803585483809002E-5</v>
      </c>
      <c r="M75" s="79">
        <v>-1.744208816489845E-6</v>
      </c>
      <c r="N75" s="79">
        <v>9.0373596322024241E-6</v>
      </c>
      <c r="O75" s="79">
        <v>-5.6825565479812212E-6</v>
      </c>
      <c r="P75" s="79">
        <v>-3.0997034627944231E-5</v>
      </c>
      <c r="Q75" s="79">
        <v>8.7603730207774788E-6</v>
      </c>
      <c r="R75" s="79">
        <v>-2.3353290089289658E-5</v>
      </c>
      <c r="S75" s="79">
        <v>-2.8363933779473882E-6</v>
      </c>
      <c r="T75" s="79">
        <v>-7.8898767242208123E-4</v>
      </c>
      <c r="X75" s="78" t="s">
        <v>163</v>
      </c>
      <c r="Y75" s="79">
        <f>C75-'Growth Contrib.'!C75</f>
        <v>1.2604547366647711E-11</v>
      </c>
      <c r="Z75" s="79">
        <f>D75-'Growth Contrib.'!D75</f>
        <v>5.0624876808528542E-12</v>
      </c>
      <c r="AA75" s="79">
        <f>E75-'Growth Contrib.'!E75</f>
        <v>-1.5511277197081946E-11</v>
      </c>
      <c r="AB75" s="79">
        <f>F75-'Growth Contrib.'!F75</f>
        <v>-1.4972643405056912E-11</v>
      </c>
      <c r="AC75" s="79">
        <f>G75-'Growth Contrib.'!G75</f>
        <v>7.6805040598966132E-12</v>
      </c>
      <c r="AD75" s="79">
        <f>H75-'Growth Contrib.'!H75</f>
        <v>-2.8464944475532468E-11</v>
      </c>
      <c r="AE75" s="79">
        <f>I75-'Growth Contrib.'!I75</f>
        <v>1.9335979743891583E-11</v>
      </c>
      <c r="AF75" s="79">
        <f>J75-'Growth Contrib.'!J75</f>
        <v>-1.8932933812301073E-10</v>
      </c>
      <c r="AG75" s="79">
        <f>K75-'Growth Contrib.'!K75</f>
        <v>1.2095443684411035E-10</v>
      </c>
      <c r="AH75" s="79">
        <f>L75-'Growth Contrib.'!L75</f>
        <v>4.5161909998649944E-12</v>
      </c>
      <c r="AI75" s="79">
        <f>M75-'Growth Contrib.'!M75</f>
        <v>-1.148164898450485E-10</v>
      </c>
      <c r="AJ75" s="79">
        <f>N75-'Growth Contrib.'!N75</f>
        <v>8.4632202423462824E-11</v>
      </c>
      <c r="AK75" s="79">
        <f>O75-'Growth Contrib.'!O75</f>
        <v>4.5201877908951837E-13</v>
      </c>
      <c r="AL75" s="79">
        <f>P75-'Growth Contrib.'!P75</f>
        <v>-2.4627944228785593E-11</v>
      </c>
      <c r="AM75" s="79">
        <f>Q75-'Growth Contrib.'!Q75</f>
        <v>-1.1297922252145702E-10</v>
      </c>
      <c r="AN75" s="79">
        <f>R75-'Growth Contrib.'!R75</f>
        <v>-1.0089289656961846E-11</v>
      </c>
      <c r="AO75" s="79">
        <f>S75-'Growth Contrib.'!S75</f>
        <v>2.0462205261180985E-10</v>
      </c>
      <c r="AP75" s="79">
        <f>T75-'Growth Contrib.'!T75</f>
        <v>-1.7242208127845465E-10</v>
      </c>
    </row>
    <row r="76" spans="1:42" x14ac:dyDescent="0.2">
      <c r="A76" s="78" t="s">
        <v>164</v>
      </c>
      <c r="B76" s="69"/>
      <c r="C76" s="79">
        <v>-3.3912512008100748E-3</v>
      </c>
      <c r="D76" s="79">
        <v>-3.7242934922687709E-4</v>
      </c>
      <c r="E76" s="79">
        <v>-5.9621762484312057E-3</v>
      </c>
      <c r="F76" s="79">
        <v>-7.6269139535725117E-3</v>
      </c>
      <c r="G76" s="79">
        <v>-6.377433892339468E-3</v>
      </c>
      <c r="H76" s="79">
        <v>-6.5736481919884682E-3</v>
      </c>
      <c r="I76" s="79">
        <v>-6.0044596903026104E-3</v>
      </c>
      <c r="J76" s="79">
        <v>-5.5507277138531208E-3</v>
      </c>
      <c r="K76" s="79">
        <v>-5.1270420663058758E-3</v>
      </c>
      <c r="L76" s="79">
        <v>-2.1130749955773354E-3</v>
      </c>
      <c r="M76" s="79">
        <v>-1.8230327405035496E-3</v>
      </c>
      <c r="N76" s="79">
        <v>-1.3233188074082136E-3</v>
      </c>
      <c r="O76" s="79">
        <v>-2.4569104425609112E-3</v>
      </c>
      <c r="P76" s="79">
        <v>-4.5172637328505516E-3</v>
      </c>
      <c r="Q76" s="79">
        <v>-2.7801883406937122E-3</v>
      </c>
      <c r="R76" s="79">
        <v>-1.6211698530241847E-3</v>
      </c>
      <c r="S76" s="79">
        <v>-2.1526126656681299E-3</v>
      </c>
      <c r="T76" s="79">
        <v>-6.3320980407297611E-3</v>
      </c>
      <c r="X76" s="78" t="s">
        <v>164</v>
      </c>
      <c r="Y76" s="79">
        <f>C76-'Growth Contrib.'!C76</f>
        <v>-3.0200810074987317E-8</v>
      </c>
      <c r="Z76" s="79">
        <f>D76-'Growth Contrib.'!D76</f>
        <v>-4.4949226877101598E-8</v>
      </c>
      <c r="AA76" s="79">
        <f>E76-'Growth Contrib.'!E76</f>
        <v>2.7515687939932976E-9</v>
      </c>
      <c r="AB76" s="79">
        <f>F76-'Growth Contrib.'!F76</f>
        <v>-6.7953572512047256E-8</v>
      </c>
      <c r="AC76" s="79">
        <f>G76-'Growth Contrib.'!G76</f>
        <v>-2.489233946832009E-8</v>
      </c>
      <c r="AD76" s="79">
        <f>H76-'Growth Contrib.'!H76</f>
        <v>2.0808011531696369E-8</v>
      </c>
      <c r="AE76" s="79">
        <f>I76-'Growth Contrib.'!I76</f>
        <v>9.0309697389594212E-8</v>
      </c>
      <c r="AF76" s="79">
        <f>J76-'Growth Contrib.'!J76</f>
        <v>-3.7713853121186525E-8</v>
      </c>
      <c r="AG76" s="79">
        <f>K76-'Growth Contrib.'!K76</f>
        <v>-1.8066305875787114E-8</v>
      </c>
      <c r="AH76" s="79">
        <f>L76-'Growth Contrib.'!L76</f>
        <v>3.900442266478038E-8</v>
      </c>
      <c r="AI76" s="79">
        <f>M76-'Growth Contrib.'!M76</f>
        <v>2.6259496450345074E-8</v>
      </c>
      <c r="AJ76" s="79">
        <f>N76-'Growth Contrib.'!N76</f>
        <v>-2.8807408213645663E-8</v>
      </c>
      <c r="AK76" s="79">
        <f>O76-'Growth Contrib.'!O76</f>
        <v>1.5557439088723091E-8</v>
      </c>
      <c r="AL76" s="79">
        <f>P76-'Growth Contrib.'!P76</f>
        <v>-6.4732850551217636E-8</v>
      </c>
      <c r="AM76" s="79">
        <f>Q76-'Growth Contrib.'!Q76</f>
        <v>-2.5340693712242596E-8</v>
      </c>
      <c r="AN76" s="79">
        <f>R76-'Growth Contrib.'!R76</f>
        <v>1.21469758153879E-8</v>
      </c>
      <c r="AO76" s="79">
        <f>S76-'Growth Contrib.'!S76</f>
        <v>-6.6656681298703224E-9</v>
      </c>
      <c r="AP76" s="79">
        <f>T76-'Growth Contrib.'!T76</f>
        <v>8.6959270238599895E-8</v>
      </c>
    </row>
    <row r="77" spans="1:42" x14ac:dyDescent="0.2">
      <c r="A77" s="80" t="s">
        <v>165</v>
      </c>
      <c r="B77" s="81"/>
      <c r="C77" s="82">
        <v>-5.6430790573358536E-3</v>
      </c>
      <c r="D77" s="82">
        <v>-4.8853768967092037E-3</v>
      </c>
      <c r="E77" s="82">
        <v>-5.9717167168855667E-3</v>
      </c>
      <c r="F77" s="82">
        <v>-4.648223053663969E-3</v>
      </c>
      <c r="G77" s="82">
        <v>-5.697587039321661E-3</v>
      </c>
      <c r="H77" s="82">
        <v>-1.3517417246475816E-3</v>
      </c>
      <c r="I77" s="82">
        <v>-4.685061052441597E-3</v>
      </c>
      <c r="J77" s="82">
        <v>-6.53870590031147E-3</v>
      </c>
      <c r="K77" s="82">
        <v>-3.4942820202559233E-3</v>
      </c>
      <c r="L77" s="82">
        <v>-2.7823655400425196E-3</v>
      </c>
      <c r="M77" s="82">
        <v>-1.1586624896153808E-3</v>
      </c>
      <c r="N77" s="82">
        <v>-2.6575322262942791E-3</v>
      </c>
      <c r="O77" s="82">
        <v>-7.9547790810465813E-3</v>
      </c>
      <c r="P77" s="82">
        <v>-4.0035592392086983E-3</v>
      </c>
      <c r="Q77" s="82">
        <v>-3.1251912005245686E-3</v>
      </c>
      <c r="R77" s="82">
        <v>-2.0027332939207554E-3</v>
      </c>
      <c r="S77" s="82">
        <v>-1.0344827314838767E-3</v>
      </c>
      <c r="T77" s="253">
        <v>-1.1366924270987511E-2</v>
      </c>
      <c r="X77" s="80" t="s">
        <v>165</v>
      </c>
      <c r="Y77" s="79">
        <f>C77-'Growth Contrib.'!C77</f>
        <v>1.6942664146646358E-8</v>
      </c>
      <c r="Z77" s="79">
        <f>D77-'Growth Contrib.'!D77</f>
        <v>-3.2896709203922292E-8</v>
      </c>
      <c r="AA77" s="79">
        <f>E77-'Growth Contrib.'!E77</f>
        <v>1.2728311443287871E-7</v>
      </c>
      <c r="AB77" s="79">
        <f>F77-'Growth Contrib.'!F77</f>
        <v>-1.0105366396884891E-7</v>
      </c>
      <c r="AC77" s="79">
        <f>G77-'Growth Contrib.'!G77</f>
        <v>3.196067833912547E-8</v>
      </c>
      <c r="AD77" s="79">
        <f>H77-'Growth Contrib.'!H77</f>
        <v>-1.6724647581558769E-8</v>
      </c>
      <c r="AE77" s="79">
        <f>I77-'Growth Contrib.'!I77</f>
        <v>8.7947558403446424E-8</v>
      </c>
      <c r="AF77" s="79">
        <f>J77-'Growth Contrib.'!J77</f>
        <v>-8.1900311470206599E-8</v>
      </c>
      <c r="AG77" s="79">
        <f>K77-'Growth Contrib.'!K77</f>
        <v>6.797974407652882E-8</v>
      </c>
      <c r="AH77" s="79">
        <f>L77-'Growth Contrib.'!L77</f>
        <v>-1.0054004251965759E-7</v>
      </c>
      <c r="AI77" s="79">
        <f>M77-'Growth Contrib.'!M77</f>
        <v>1.1151038461923793E-7</v>
      </c>
      <c r="AJ77" s="79">
        <f>N77-'Growth Contrib.'!N77</f>
        <v>-8.3226294279002688E-8</v>
      </c>
      <c r="AK77" s="79">
        <f>O77-'Growth Contrib.'!O77</f>
        <v>4.5918953419168962E-8</v>
      </c>
      <c r="AL77" s="79">
        <f>P77-'Growth Contrib.'!P77</f>
        <v>-7.1239208697913836E-8</v>
      </c>
      <c r="AM77" s="79">
        <f>Q77-'Growth Contrib.'!Q77</f>
        <v>1.5779947543136455E-7</v>
      </c>
      <c r="AN77" s="79">
        <f>R77-'Growth Contrib.'!R77</f>
        <v>-1.2829392075520279E-7</v>
      </c>
      <c r="AO77" s="79">
        <f>S77-'Growth Contrib.'!S77</f>
        <v>-7.0731483876743453E-8</v>
      </c>
      <c r="AP77" s="79">
        <f>T77-'Growth Contrib.'!T77</f>
        <v>-5.4270987511276236E-8</v>
      </c>
    </row>
    <row r="78" spans="1:42" ht="15" x14ac:dyDescent="0.2">
      <c r="A78" s="73" t="s">
        <v>166</v>
      </c>
      <c r="B78" s="77"/>
      <c r="C78" s="83">
        <f t="shared" ref="C78:P78" si="9">SUM(C67:C77)</f>
        <v>-1.6003956250642659E-2</v>
      </c>
      <c r="D78" s="83">
        <f t="shared" si="9"/>
        <v>-7.9147843016471597E-3</v>
      </c>
      <c r="E78" s="83">
        <f t="shared" si="9"/>
        <v>-1.2348939567800699E-2</v>
      </c>
      <c r="F78" s="83">
        <f t="shared" si="9"/>
        <v>-6.1784475768945413E-2</v>
      </c>
      <c r="G78" s="83">
        <f t="shared" si="9"/>
        <v>-7.4703037438666797E-2</v>
      </c>
      <c r="H78" s="83">
        <f t="shared" si="9"/>
        <v>3.3480807733212714E-2</v>
      </c>
      <c r="I78" s="83">
        <f t="shared" si="9"/>
        <v>-3.3067110568481439E-2</v>
      </c>
      <c r="J78" s="83">
        <f t="shared" si="9"/>
        <v>-6.4791277406129666E-2</v>
      </c>
      <c r="K78" s="83">
        <f t="shared" si="9"/>
        <v>4.2997722556719964E-2</v>
      </c>
      <c r="L78" s="83">
        <f t="shared" si="9"/>
        <v>0.22406297441739298</v>
      </c>
      <c r="M78" s="83">
        <f t="shared" si="9"/>
        <v>-3.5550058659168826E-2</v>
      </c>
      <c r="N78" s="83">
        <f t="shared" si="9"/>
        <v>-2.3079901491655619E-2</v>
      </c>
      <c r="O78" s="83">
        <f t="shared" si="9"/>
        <v>9.305224013132829E-3</v>
      </c>
      <c r="P78" s="83">
        <f t="shared" si="9"/>
        <v>2.0856775938682404E-2</v>
      </c>
      <c r="Q78" s="83">
        <f t="shared" ref="Q78:R78" si="10">SUM(Q67:Q77)</f>
        <v>4.1829615063761594E-2</v>
      </c>
      <c r="R78" s="83">
        <f t="shared" si="10"/>
        <v>-2.4556504880820285E-2</v>
      </c>
      <c r="S78" s="83">
        <f t="shared" ref="S78:T78" si="11">SUM(S67:S77)</f>
        <v>0.12015781021227667</v>
      </c>
      <c r="T78" s="83">
        <f t="shared" si="11"/>
        <v>-1.0970873612677678E-2</v>
      </c>
      <c r="X78" s="73" t="s">
        <v>166</v>
      </c>
      <c r="Y78" s="83"/>
      <c r="Z78" s="83"/>
      <c r="AA78" s="83"/>
      <c r="AB78" s="83"/>
      <c r="AC78" s="83"/>
      <c r="AD78" s="83"/>
      <c r="AE78" s="83"/>
      <c r="AF78" s="83"/>
      <c r="AG78" s="83"/>
      <c r="AH78" s="83"/>
      <c r="AI78" s="83"/>
      <c r="AJ78" s="83"/>
      <c r="AK78" s="83"/>
      <c r="AL78" s="83"/>
      <c r="AM78" s="83"/>
      <c r="AN78" s="83"/>
      <c r="AO78" s="83"/>
      <c r="AP78" s="83"/>
    </row>
    <row r="79" spans="1:42" x14ac:dyDescent="0.2">
      <c r="A79" s="88" t="s">
        <v>182</v>
      </c>
      <c r="B79" s="89"/>
      <c r="C79" s="90" cm="1">
        <f t="array" ref="C79:T79">TRANSPOSE('4.Stata-DNSP&amp;State'!J3:J20)</f>
        <v>-1.6003955155611038E-2</v>
      </c>
      <c r="D79" s="90">
        <v>-7.9147852957248688E-3</v>
      </c>
      <c r="E79" s="90">
        <v>-1.2348939664661884E-2</v>
      </c>
      <c r="F79" s="90">
        <v>-6.1784476041793823E-2</v>
      </c>
      <c r="G79" s="90">
        <v>-7.4703037738800049E-2</v>
      </c>
      <c r="H79" s="90">
        <v>3.3480804413557053E-2</v>
      </c>
      <c r="I79" s="90">
        <v>-3.3067110925912857E-2</v>
      </c>
      <c r="J79" s="90">
        <v>-6.4791284501552582E-2</v>
      </c>
      <c r="K79" s="90">
        <v>4.2997721582651138E-2</v>
      </c>
      <c r="L79" s="90">
        <v>0.22406297922134399</v>
      </c>
      <c r="M79" s="90">
        <v>-3.5550057888031006E-2</v>
      </c>
      <c r="N79" s="90">
        <v>-2.3079901933670044E-2</v>
      </c>
      <c r="O79" s="90">
        <v>9.305223822593689E-3</v>
      </c>
      <c r="P79" s="90">
        <v>2.0856775343418121E-2</v>
      </c>
      <c r="Q79" s="90">
        <v>4.1829615831375122E-2</v>
      </c>
      <c r="R79" s="90">
        <v>-2.4556504562497139E-2</v>
      </c>
      <c r="S79" s="90">
        <v>0.12015780806541443</v>
      </c>
      <c r="T79" s="90">
        <v>-1.0970873758196831E-2</v>
      </c>
      <c r="X79" s="88" t="s">
        <v>182</v>
      </c>
    </row>
    <row r="80" spans="1:42" x14ac:dyDescent="0.2">
      <c r="A80" s="88" t="s">
        <v>182</v>
      </c>
      <c r="B80" s="89"/>
      <c r="C80" s="91">
        <f t="shared" ref="C80:P80" si="12">C78-C79</f>
        <v>-1.0950316209346056E-9</v>
      </c>
      <c r="D80" s="91">
        <f t="shared" si="12"/>
        <v>9.9407770903781056E-10</v>
      </c>
      <c r="E80" s="91">
        <f t="shared" si="12"/>
        <v>9.6861185738816857E-11</v>
      </c>
      <c r="F80" s="91">
        <f t="shared" si="12"/>
        <v>2.7284841053187847E-10</v>
      </c>
      <c r="G80" s="91">
        <f t="shared" si="12"/>
        <v>3.0013325158506632E-10</v>
      </c>
      <c r="H80" s="91">
        <f t="shared" si="12"/>
        <v>3.3196556614711881E-9</v>
      </c>
      <c r="I80" s="91">
        <f t="shared" si="12"/>
        <v>3.574314177967608E-10</v>
      </c>
      <c r="J80" s="91">
        <f t="shared" si="12"/>
        <v>7.0954229158814996E-9</v>
      </c>
      <c r="K80" s="91">
        <f t="shared" si="12"/>
        <v>9.7406882559880614E-10</v>
      </c>
      <c r="L80" s="91">
        <f t="shared" si="12"/>
        <v>-4.803951014764607E-9</v>
      </c>
      <c r="M80" s="91">
        <f t="shared" si="12"/>
        <v>-7.7113782026572153E-10</v>
      </c>
      <c r="N80" s="91">
        <f t="shared" si="12"/>
        <v>4.4201442506164312E-10</v>
      </c>
      <c r="O80" s="91">
        <f t="shared" si="12"/>
        <v>1.9053914002142847E-10</v>
      </c>
      <c r="P80" s="91">
        <f t="shared" si="12"/>
        <v>5.9526428231038153E-10</v>
      </c>
      <c r="Q80" s="91">
        <f t="shared" ref="Q80:R80" si="13">Q78-Q79</f>
        <v>-7.6761352829635143E-10</v>
      </c>
      <c r="R80" s="91">
        <f t="shared" si="13"/>
        <v>-3.1832314562052488E-10</v>
      </c>
      <c r="S80" s="91">
        <f t="shared" ref="S80:T80" si="14">S78-S79</f>
        <v>2.1468622435349971E-9</v>
      </c>
      <c r="T80" s="91">
        <f t="shared" si="14"/>
        <v>1.4551915228366852E-10</v>
      </c>
      <c r="X80" s="88" t="s">
        <v>182</v>
      </c>
    </row>
    <row r="81" spans="1:28" x14ac:dyDescent="0.2">
      <c r="A81" s="88"/>
      <c r="B81" s="89"/>
      <c r="C81" s="91"/>
      <c r="D81" s="91"/>
      <c r="E81" s="91"/>
      <c r="F81" s="91"/>
      <c r="G81" s="91"/>
      <c r="H81" s="91"/>
      <c r="I81" s="91"/>
      <c r="J81" s="91"/>
      <c r="K81" s="91"/>
      <c r="L81" s="91"/>
      <c r="M81" s="91"/>
      <c r="N81" s="91"/>
      <c r="O81" s="91"/>
      <c r="P81" s="91"/>
      <c r="Q81" s="91"/>
      <c r="R81" s="91"/>
      <c r="S81" s="91"/>
      <c r="T81" s="91"/>
      <c r="X81" s="88"/>
    </row>
    <row r="82" spans="1:28" x14ac:dyDescent="0.2">
      <c r="A82" s="1"/>
      <c r="X82" s="1"/>
    </row>
    <row r="83" spans="1:28" x14ac:dyDescent="0.2">
      <c r="A83" s="43" t="s">
        <v>185</v>
      </c>
      <c r="B83" s="44"/>
      <c r="C83" s="44"/>
      <c r="D83" s="44"/>
      <c r="E83" s="44"/>
      <c r="F83" s="44"/>
      <c r="X83" s="43" t="s">
        <v>185</v>
      </c>
      <c r="Y83" s="44"/>
      <c r="Z83" s="44"/>
      <c r="AA83" s="44"/>
      <c r="AB83" s="44"/>
    </row>
    <row r="84" spans="1:28" ht="30" x14ac:dyDescent="0.2">
      <c r="A84" s="71" t="s">
        <v>7</v>
      </c>
      <c r="B84" s="25"/>
      <c r="C84" s="25" t="s">
        <v>511</v>
      </c>
      <c r="D84" s="25" t="s">
        <v>275</v>
      </c>
      <c r="E84" s="25" t="s">
        <v>513</v>
      </c>
      <c r="F84" s="25">
        <v>2024</v>
      </c>
      <c r="X84" s="71" t="s">
        <v>7</v>
      </c>
      <c r="Y84" s="25" t="s">
        <v>511</v>
      </c>
      <c r="Z84" s="25" t="s">
        <v>275</v>
      </c>
      <c r="AA84" s="25" t="s">
        <v>512</v>
      </c>
      <c r="AB84" s="25">
        <v>2024</v>
      </c>
    </row>
    <row r="85" spans="1:28" ht="15" x14ac:dyDescent="0.2">
      <c r="A85" s="61" t="s">
        <v>28</v>
      </c>
      <c r="B85" s="70"/>
      <c r="C85" s="173">
        <f>AVERAGE(C67:T67)</f>
        <v>4.8046065866300423E-4</v>
      </c>
      <c r="D85" s="173">
        <f>AVERAGE(C67:H67)</f>
        <v>8.8074133964255452E-4</v>
      </c>
      <c r="E85" s="173">
        <f>AVERAGE(I67:T67)</f>
        <v>2.8032031817322906E-4</v>
      </c>
      <c r="F85" s="173">
        <f>T67</f>
        <v>-1.3157346984371543E-4</v>
      </c>
      <c r="X85" s="61" t="s">
        <v>28</v>
      </c>
      <c r="Y85" s="79">
        <f>C85-'Growth Contrib.'!C84</f>
        <v>2.1197741152992854E-9</v>
      </c>
      <c r="Z85" s="79">
        <f>D85-'Growth Contrib.'!D84</f>
        <v>4.506309221174315E-9</v>
      </c>
      <c r="AA85" s="79">
        <f>E85-'Growth Contrib.'!E84</f>
        <v>9.265065623346655E-10</v>
      </c>
      <c r="AB85" s="79">
        <f>F85-'Growth Contrib.'!F84</f>
        <v>-4.4698437154291198E-9</v>
      </c>
    </row>
    <row r="86" spans="1:28" ht="15" x14ac:dyDescent="0.2">
      <c r="A86" s="61" t="s">
        <v>159</v>
      </c>
      <c r="B86" s="70"/>
      <c r="C86" s="173">
        <f t="shared" ref="C86:C95" si="15">AVERAGE(C68:T68)</f>
        <v>1.3751255110365592E-2</v>
      </c>
      <c r="D86" s="173">
        <f t="shared" ref="D86:D96" si="16">AVERAGE(C68:H68)</f>
        <v>8.9575319070718251E-3</v>
      </c>
      <c r="E86" s="173">
        <f>AVERAGE(I68:T68)</f>
        <v>1.6148116712012477E-2</v>
      </c>
      <c r="F86" s="173">
        <f>T68</f>
        <v>9.0400927001610398E-4</v>
      </c>
      <c r="X86" s="61" t="s">
        <v>159</v>
      </c>
      <c r="Y86" s="79">
        <f>C86-'Growth Contrib.'!C85</f>
        <v>-3.2141689962350561E-8</v>
      </c>
      <c r="Z86" s="79">
        <f>D86-'Growth Contrib.'!D85</f>
        <v>-4.3159594840733173E-8</v>
      </c>
      <c r="AA86" s="79">
        <f>E86-'Growth Contrib.'!E85</f>
        <v>-2.6632737525761341E-8</v>
      </c>
      <c r="AB86" s="79">
        <f>F86-'Growth Contrib.'!F85</f>
        <v>-9.1299838959673849E-9</v>
      </c>
    </row>
    <row r="87" spans="1:28" ht="15" x14ac:dyDescent="0.2">
      <c r="A87" s="61" t="s">
        <v>30</v>
      </c>
      <c r="B87" s="70"/>
      <c r="C87" s="173">
        <f t="shared" si="15"/>
        <v>3.3627172233536839E-3</v>
      </c>
      <c r="D87" s="173">
        <f t="shared" si="16"/>
        <v>3.0259714306642613E-3</v>
      </c>
      <c r="E87" s="173">
        <f t="shared" ref="E87:E95" si="17">AVERAGE(I69:T69)</f>
        <v>3.5310901196983955E-3</v>
      </c>
      <c r="F87" s="173">
        <f t="shared" ref="F87:F95" si="18">T69</f>
        <v>3.0852844938635826E-3</v>
      </c>
      <c r="X87" s="61" t="s">
        <v>30</v>
      </c>
      <c r="Y87" s="79">
        <f>C87-'Growth Contrib.'!C86</f>
        <v>1.7233536837163443E-9</v>
      </c>
      <c r="Z87" s="79">
        <f>D87-'Growth Contrib.'!D86</f>
        <v>-5.4026690716676984E-9</v>
      </c>
      <c r="AA87" s="79">
        <f>E87-'Growth Contrib.'!E86</f>
        <v>5.2863650618420466E-9</v>
      </c>
      <c r="AB87" s="79">
        <f>F87-'Growth Contrib.'!F86</f>
        <v>1.8493863582474263E-8</v>
      </c>
    </row>
    <row r="88" spans="1:28" ht="15" x14ac:dyDescent="0.2">
      <c r="A88" s="61" t="s">
        <v>160</v>
      </c>
      <c r="B88" s="70"/>
      <c r="C88" s="173">
        <f t="shared" si="15"/>
        <v>3.3479647520127604E-3</v>
      </c>
      <c r="D88" s="173">
        <f t="shared" si="16"/>
        <v>3.2321425921206051E-3</v>
      </c>
      <c r="E88" s="173">
        <f t="shared" si="17"/>
        <v>3.4058758319588378E-3</v>
      </c>
      <c r="F88" s="173">
        <f t="shared" si="18"/>
        <v>3.6469476763159037E-3</v>
      </c>
      <c r="X88" s="61" t="s">
        <v>160</v>
      </c>
      <c r="Y88" s="79">
        <f>C88-'Growth Contrib.'!C87</f>
        <v>-6.2646539063064555E-9</v>
      </c>
      <c r="Z88" s="79">
        <f>D88-'Growth Contrib.'!D87</f>
        <v>8.5921206052774757E-9</v>
      </c>
      <c r="AA88" s="79">
        <f>E88-'Growth Contrib.'!E87</f>
        <v>-1.3693041162315261E-8</v>
      </c>
      <c r="AB88" s="79">
        <f>F88-'Growth Contrib.'!F87</f>
        <v>-1.1432368409629648E-7</v>
      </c>
    </row>
    <row r="89" spans="1:28" ht="15" x14ac:dyDescent="0.2">
      <c r="A89" s="61" t="s">
        <v>154</v>
      </c>
      <c r="B89" s="70"/>
      <c r="C89" s="173">
        <f t="shared" si="15"/>
        <v>-1.9488226486525189E-3</v>
      </c>
      <c r="D89" s="173">
        <f t="shared" si="16"/>
        <v>-4.1595729999244213E-4</v>
      </c>
      <c r="E89" s="173">
        <f t="shared" si="17"/>
        <v>-2.7152553229825571E-3</v>
      </c>
      <c r="F89" s="173">
        <f t="shared" si="18"/>
        <v>-9.4660501927137375E-3</v>
      </c>
      <c r="X89" s="61" t="s">
        <v>154</v>
      </c>
      <c r="Y89" s="79">
        <f>C89-'Growth Contrib.'!C88</f>
        <v>-6.0976362977957499E-10</v>
      </c>
      <c r="Z89" s="79">
        <f>D89-'Growth Contrib.'!D88</f>
        <v>-4.4666591088250891E-9</v>
      </c>
      <c r="AA89" s="79">
        <f>E89-'Growth Contrib.'!E88</f>
        <v>1.3186841093908164E-9</v>
      </c>
      <c r="AB89" s="79">
        <f>F89-'Growth Contrib.'!F88</f>
        <v>3.7807286261751227E-8</v>
      </c>
    </row>
    <row r="90" spans="1:28" ht="15" x14ac:dyDescent="0.2">
      <c r="A90" s="61" t="s">
        <v>10</v>
      </c>
      <c r="B90" s="70"/>
      <c r="C90" s="173">
        <f t="shared" si="15"/>
        <v>-3.0706086092525059E-3</v>
      </c>
      <c r="D90" s="173">
        <f t="shared" si="16"/>
        <v>-2.896793419495225E-2</v>
      </c>
      <c r="E90" s="173">
        <f t="shared" si="17"/>
        <v>9.8780541835973654E-3</v>
      </c>
      <c r="F90" s="173">
        <f t="shared" si="18"/>
        <v>1.0163062252104282E-2</v>
      </c>
      <c r="X90" s="61" t="s">
        <v>10</v>
      </c>
      <c r="Y90" s="79">
        <f>C90-'Growth Contrib.'!C89</f>
        <v>-1.1331474729890656E-8</v>
      </c>
      <c r="Z90" s="79">
        <f>D90-'Growth Contrib.'!D89</f>
        <v>2.6383810830532539E-9</v>
      </c>
      <c r="AA90" s="79">
        <f>E90-'Growth Contrib.'!E89</f>
        <v>-1.831640263072476E-8</v>
      </c>
      <c r="AB90" s="79">
        <f>F90-'Growth Contrib.'!F89</f>
        <v>-1.1774789571844524E-7</v>
      </c>
    </row>
    <row r="91" spans="1:28" ht="15" x14ac:dyDescent="0.2">
      <c r="A91" s="61" t="s">
        <v>161</v>
      </c>
      <c r="B91" s="70"/>
      <c r="C91" s="173">
        <f t="shared" si="15"/>
        <v>-4.6790213317156787E-4</v>
      </c>
      <c r="D91" s="173">
        <f t="shared" si="16"/>
        <v>-5.9259773327842902E-4</v>
      </c>
      <c r="E91" s="173">
        <f t="shared" si="17"/>
        <v>-4.0555433311813732E-4</v>
      </c>
      <c r="F91" s="173">
        <f t="shared" si="18"/>
        <v>-4.0377574623562396E-4</v>
      </c>
      <c r="X91" s="61" t="s">
        <v>161</v>
      </c>
      <c r="Y91" s="79">
        <f>C91-'Growth Contrib.'!C90</f>
        <v>3.4016176540026949E-10</v>
      </c>
      <c r="Z91" s="79">
        <f>D91-'Growth Contrib.'!D90</f>
        <v>1.493388237616515E-9</v>
      </c>
      <c r="AA91" s="79">
        <f>E91-'Growth Contrib.'!E90</f>
        <v>-2.3645147065364316E-10</v>
      </c>
      <c r="AB91" s="79">
        <f>F91-'Growth Contrib.'!F90</f>
        <v>1.505376437605432E-8</v>
      </c>
    </row>
    <row r="92" spans="1:28" ht="15" x14ac:dyDescent="0.2">
      <c r="A92" s="61" t="s">
        <v>162</v>
      </c>
      <c r="B92" s="70"/>
      <c r="C92" s="173">
        <f t="shared" si="15"/>
        <v>1.3563645370595623E-4</v>
      </c>
      <c r="D92" s="173">
        <f t="shared" si="16"/>
        <v>4.3492660006450024E-4</v>
      </c>
      <c r="E92" s="173">
        <f t="shared" si="17"/>
        <v>-1.4008619473315775E-5</v>
      </c>
      <c r="F92" s="173">
        <f t="shared" si="18"/>
        <v>-2.8076791204512119E-4</v>
      </c>
      <c r="X92" s="61" t="s">
        <v>162</v>
      </c>
      <c r="Y92" s="79">
        <f>C92-'Growth Contrib.'!C91</f>
        <v>-4.5396273771342033E-9</v>
      </c>
      <c r="Z92" s="79">
        <f>D92-'Growth Contrib.'!D91</f>
        <v>-3.9766021664791595E-9</v>
      </c>
      <c r="AA92" s="79">
        <f>E92-'Growth Contrib.'!E91</f>
        <v>-4.8211399824600311E-9</v>
      </c>
      <c r="AB92" s="79">
        <f>F92-'Growth Contrib.'!F91</f>
        <v>-7.061204512119959E-8</v>
      </c>
    </row>
    <row r="93" spans="1:28" ht="15" x14ac:dyDescent="0.2">
      <c r="A93" s="61" t="s">
        <v>163</v>
      </c>
      <c r="B93" s="70"/>
      <c r="C93" s="173">
        <f t="shared" si="15"/>
        <v>-8.9158282075156123E-5</v>
      </c>
      <c r="D93" s="173">
        <f t="shared" si="16"/>
        <v>-1.6959352933554328E-5</v>
      </c>
      <c r="E93" s="173">
        <f t="shared" si="17"/>
        <v>-1.2525774664595701E-4</v>
      </c>
      <c r="F93" s="173">
        <f t="shared" si="18"/>
        <v>-7.8898767242208123E-4</v>
      </c>
      <c r="X93" s="61" t="s">
        <v>163</v>
      </c>
      <c r="Y93" s="79">
        <f>C93-'Growth Contrib.'!C92</f>
        <v>-1.240848946488203E-11</v>
      </c>
      <c r="Z93" s="79">
        <f>D93-'Growth Contrib.'!D92</f>
        <v>-5.6002209942692446E-12</v>
      </c>
      <c r="AA93" s="79">
        <f>E93-'Growth Contrib.'!E92</f>
        <v>-1.5812623698494357E-11</v>
      </c>
      <c r="AB93" s="79">
        <f>F93-'Growth Contrib.'!F92</f>
        <v>-1.7242208127845465E-10</v>
      </c>
    </row>
    <row r="94" spans="1:28" ht="15" x14ac:dyDescent="0.2">
      <c r="A94" s="61" t="s">
        <v>164</v>
      </c>
      <c r="B94" s="70"/>
      <c r="C94" s="173">
        <f t="shared" si="15"/>
        <v>-4.0058751069914755E-3</v>
      </c>
      <c r="D94" s="173">
        <f t="shared" si="16"/>
        <v>-5.0506421393947676E-3</v>
      </c>
      <c r="E94" s="173">
        <f t="shared" si="17"/>
        <v>-3.4834915907898298E-3</v>
      </c>
      <c r="F94" s="173">
        <f t="shared" si="18"/>
        <v>-6.3320980407297611E-3</v>
      </c>
      <c r="X94" s="61" t="s">
        <v>164</v>
      </c>
      <c r="Y94" s="79">
        <f>C94-'Growth Contrib.'!C93</f>
        <v>-3.0847692534044513E-9</v>
      </c>
      <c r="Z94" s="79">
        <f>D94-'Growth Contrib.'!D93</f>
        <v>-2.407272810082961E-8</v>
      </c>
      <c r="AA94" s="79">
        <f>E94-'Growth Contrib.'!E93</f>
        <v>7.4092101698744472E-9</v>
      </c>
      <c r="AB94" s="79">
        <f>F94-'Growth Contrib.'!F93</f>
        <v>8.6959270238599895E-8</v>
      </c>
    </row>
    <row r="95" spans="1:28" ht="15" x14ac:dyDescent="0.2">
      <c r="A95" s="61" t="s">
        <v>165</v>
      </c>
      <c r="B95" s="72"/>
      <c r="C95" s="173">
        <f t="shared" si="15"/>
        <v>-4.3890001963720554E-3</v>
      </c>
      <c r="D95" s="173">
        <f t="shared" si="16"/>
        <v>-4.6996207480939729E-3</v>
      </c>
      <c r="E95" s="173">
        <f t="shared" si="17"/>
        <v>-4.2336899205110967E-3</v>
      </c>
      <c r="F95" s="173">
        <f t="shared" si="18"/>
        <v>-1.1366924270987511E-2</v>
      </c>
      <c r="X95" s="61" t="s">
        <v>165</v>
      </c>
      <c r="Y95" s="79">
        <f>C95-'Growth Contrib.'!C94</f>
        <v>-5.1963720548720005E-9</v>
      </c>
      <c r="Z95" s="79">
        <f>D95-'Growth Contrib.'!D94</f>
        <v>4.2519060277843024E-9</v>
      </c>
      <c r="AA95" s="79">
        <f>E95-'Growth Contrib.'!E94</f>
        <v>-9.9205110975011945E-9</v>
      </c>
      <c r="AB95" s="79">
        <f>F95-'Growth Contrib.'!F94</f>
        <v>-5.4270987511276236E-8</v>
      </c>
    </row>
    <row r="96" spans="1:28" ht="15" x14ac:dyDescent="0.2">
      <c r="A96" s="73" t="s">
        <v>166</v>
      </c>
      <c r="B96" s="74"/>
      <c r="C96" s="174">
        <f>AVERAGE(C78:T78)</f>
        <v>7.1066672215857173E-3</v>
      </c>
      <c r="D96" s="174">
        <f t="shared" si="16"/>
        <v>-2.3212397599081669E-2</v>
      </c>
      <c r="E96" s="174">
        <f>AVERAGE(I78:T78)</f>
        <v>2.226619963191941E-2</v>
      </c>
      <c r="F96" s="174">
        <f>T78</f>
        <v>-1.0970873612677678E-2</v>
      </c>
      <c r="X96" s="73" t="s">
        <v>166</v>
      </c>
      <c r="Y96" s="83">
        <f>C96-'Growth Contrib.'!C95</f>
        <v>-5.8997469833989291E-8</v>
      </c>
      <c r="Z96" s="83">
        <f>D96-'Growth Contrib.'!D95</f>
        <v>-5.9601748331888915E-8</v>
      </c>
      <c r="AA96" s="83">
        <f>E96-'Growth Contrib.'!E95</f>
        <v>-5.8695330588942607E-8</v>
      </c>
      <c r="AB96" s="83">
        <f>F96-'Growth Contrib.'!F95</f>
        <v>-2.1241267768139227E-7</v>
      </c>
    </row>
    <row r="97" spans="1:42" x14ac:dyDescent="0.2">
      <c r="A97" s="1"/>
      <c r="X97" s="1"/>
    </row>
    <row r="98" spans="1:42" x14ac:dyDescent="0.2">
      <c r="A98" s="1"/>
      <c r="X98" s="1"/>
    </row>
    <row r="99" spans="1:42" x14ac:dyDescent="0.2">
      <c r="A99" s="43" t="s">
        <v>186</v>
      </c>
      <c r="B99" s="44"/>
      <c r="C99" s="44"/>
      <c r="D99" s="44"/>
      <c r="E99" s="44"/>
      <c r="F99" s="44"/>
      <c r="G99" s="44"/>
      <c r="H99" s="44"/>
      <c r="I99" s="44"/>
      <c r="J99" s="44"/>
      <c r="K99" s="44"/>
      <c r="L99" s="44"/>
      <c r="M99" s="44"/>
      <c r="N99" s="44"/>
      <c r="O99" s="44"/>
      <c r="P99" s="44"/>
      <c r="Q99" s="44"/>
      <c r="R99" s="44"/>
      <c r="S99" s="44"/>
      <c r="T99" s="44"/>
      <c r="X99" s="43" t="s">
        <v>186</v>
      </c>
      <c r="Y99" s="44"/>
      <c r="Z99" s="44"/>
      <c r="AA99" s="44"/>
      <c r="AB99" s="44"/>
      <c r="AC99" s="44"/>
      <c r="AD99" s="44"/>
      <c r="AE99" s="44"/>
      <c r="AF99" s="44"/>
      <c r="AG99" s="44"/>
      <c r="AH99" s="44"/>
      <c r="AI99" s="44"/>
      <c r="AJ99" s="44"/>
      <c r="AK99" s="44"/>
      <c r="AL99" s="44"/>
      <c r="AM99" s="44"/>
      <c r="AN99" s="44"/>
      <c r="AO99" s="44"/>
      <c r="AP99" s="44"/>
    </row>
    <row r="100" spans="1:42" ht="15" x14ac:dyDescent="0.2">
      <c r="A100" s="71" t="s">
        <v>7</v>
      </c>
      <c r="B100" s="25"/>
      <c r="C100" s="25">
        <v>2007</v>
      </c>
      <c r="D100" s="25">
        <v>2008</v>
      </c>
      <c r="E100" s="25">
        <v>2009</v>
      </c>
      <c r="F100" s="25">
        <v>2010</v>
      </c>
      <c r="G100" s="25">
        <v>2011</v>
      </c>
      <c r="H100" s="25">
        <v>2012</v>
      </c>
      <c r="I100" s="25">
        <v>2013</v>
      </c>
      <c r="J100" s="25">
        <v>2014</v>
      </c>
      <c r="K100" s="25">
        <v>2015</v>
      </c>
      <c r="L100" s="25">
        <v>2016</v>
      </c>
      <c r="M100" s="25">
        <v>2017</v>
      </c>
      <c r="N100" s="25">
        <v>2018</v>
      </c>
      <c r="O100" s="25">
        <v>2019</v>
      </c>
      <c r="P100" s="25">
        <v>2020</v>
      </c>
      <c r="Q100" s="25">
        <v>2021</v>
      </c>
      <c r="R100" s="25">
        <v>2022</v>
      </c>
      <c r="S100" s="25">
        <v>2023</v>
      </c>
      <c r="T100" s="25">
        <v>2024</v>
      </c>
      <c r="X100" s="71" t="s">
        <v>7</v>
      </c>
      <c r="Y100" s="25">
        <v>2007</v>
      </c>
      <c r="Z100" s="25">
        <v>2008</v>
      </c>
      <c r="AA100" s="25">
        <v>2009</v>
      </c>
      <c r="AB100" s="25">
        <v>2010</v>
      </c>
      <c r="AC100" s="25">
        <v>2011</v>
      </c>
      <c r="AD100" s="25">
        <v>2012</v>
      </c>
      <c r="AE100" s="25">
        <v>2013</v>
      </c>
      <c r="AF100" s="25">
        <v>2014</v>
      </c>
      <c r="AG100" s="25">
        <v>2015</v>
      </c>
      <c r="AH100" s="25">
        <v>2016</v>
      </c>
      <c r="AI100" s="25">
        <v>2017</v>
      </c>
      <c r="AJ100" s="25">
        <v>2018</v>
      </c>
      <c r="AK100" s="25">
        <v>2019</v>
      </c>
      <c r="AL100" s="25">
        <v>2020</v>
      </c>
      <c r="AM100" s="25">
        <v>2021</v>
      </c>
      <c r="AN100" s="25">
        <v>2022</v>
      </c>
      <c r="AO100" s="25">
        <v>2023</v>
      </c>
      <c r="AP100" s="25">
        <v>2024</v>
      </c>
    </row>
    <row r="101" spans="1:42" x14ac:dyDescent="0.2">
      <c r="A101" s="78" t="s">
        <v>28</v>
      </c>
      <c r="B101" s="69"/>
      <c r="C101" s="92" cm="1">
        <f t="array" ref="C101:T111">TRANSPOSE('4.Stata-DNSP&amp;State'!AK24:AU41)</f>
        <v>1.0620076209306717E-2</v>
      </c>
      <c r="D101" s="92">
        <v>3.7195703480392694E-3</v>
      </c>
      <c r="E101" s="92">
        <v>4.9614310264587402E-3</v>
      </c>
      <c r="F101" s="92">
        <v>-5.6772832758724689E-3</v>
      </c>
      <c r="G101" s="92">
        <v>1.1853696778416634E-3</v>
      </c>
      <c r="H101" s="92">
        <v>-4.0893875062465668E-2</v>
      </c>
      <c r="I101" s="92">
        <v>-0.10809709876775742</v>
      </c>
      <c r="J101" s="92">
        <v>-3.14185731112957E-2</v>
      </c>
      <c r="K101" s="92">
        <v>4.1686776094138622E-3</v>
      </c>
      <c r="L101" s="92">
        <v>-4.8432030598632991E-4</v>
      </c>
      <c r="M101" s="92">
        <v>1.9937050528824329E-3</v>
      </c>
      <c r="N101" s="92">
        <v>-1.1038283817470074E-2</v>
      </c>
      <c r="O101" s="92">
        <v>1.4563777949661016E-3</v>
      </c>
      <c r="P101" s="92">
        <v>-1.9461276009678841E-2</v>
      </c>
      <c r="Q101" s="92">
        <v>-1.9315861165523529E-2</v>
      </c>
      <c r="R101" s="92">
        <v>-9.1186044737696648E-3</v>
      </c>
      <c r="S101" s="92">
        <v>1.3565503992140293E-2</v>
      </c>
      <c r="T101" s="92">
        <v>-5.5105555802583694E-3</v>
      </c>
      <c r="X101" s="78" t="s">
        <v>28</v>
      </c>
      <c r="Y101" s="79">
        <f>C101-'Growth Contrib.'!C100</f>
        <v>-3.2712484765787253E-7</v>
      </c>
      <c r="Z101" s="79">
        <f>D101-'Growth Contrib.'!D100</f>
        <v>2.8028987705602457E-7</v>
      </c>
      <c r="AA101" s="79">
        <f>E101-'Growth Contrib.'!E100</f>
        <v>-3.9695264295036559E-7</v>
      </c>
      <c r="AB101" s="79">
        <f>F101-'Growth Contrib.'!F100</f>
        <v>4.645823402154789E-7</v>
      </c>
      <c r="AC101" s="79">
        <f>G101-'Growth Contrib.'!G100</f>
        <v>3.3683738706450674E-7</v>
      </c>
      <c r="AD101" s="79">
        <f>H101-'Growth Contrib.'!H100</f>
        <v>-4.0266145383272001E-7</v>
      </c>
      <c r="AE101" s="79">
        <f>I101-'Growth Contrib.'!I100</f>
        <v>1.0691087043435132E-8</v>
      </c>
      <c r="AF101" s="79">
        <f>J101-'Growth Contrib.'!J100</f>
        <v>2.9552791130926792E-8</v>
      </c>
      <c r="AG101" s="79">
        <f>K101-'Growth Contrib.'!K100</f>
        <v>5.5418374816235128E-8</v>
      </c>
      <c r="AH101" s="79">
        <f>L101-'Growth Contrib.'!L100</f>
        <v>-2.384408604355669E-8</v>
      </c>
      <c r="AI101" s="79">
        <f>M101-'Growth Contrib.'!M100</f>
        <v>-4.3737752747265851E-8</v>
      </c>
      <c r="AJ101" s="79">
        <f>N101-'Growth Contrib.'!N100</f>
        <v>-9.6594592220722308E-9</v>
      </c>
      <c r="AK101" s="79">
        <f>O101-'Growth Contrib.'!O100</f>
        <v>1.1032085446777487E-8</v>
      </c>
      <c r="AL101" s="79">
        <f>P101-'Growth Contrib.'!P100</f>
        <v>-2.8342489515054137E-8</v>
      </c>
      <c r="AM101" s="79">
        <f>Q101-'Growth Contrib.'!Q100</f>
        <v>-2.6030799252230175E-8</v>
      </c>
      <c r="AN101" s="79">
        <f>R101-'Growth Contrib.'!R100</f>
        <v>5.4081705797709434E-8</v>
      </c>
      <c r="AO101" s="79">
        <f>S101-'Growth Contrib.'!S100</f>
        <v>-2.0286794742349623E-8</v>
      </c>
      <c r="AP101" s="79">
        <f>T101-'Growth Contrib.'!T100</f>
        <v>-4.2179730866051535E-8</v>
      </c>
    </row>
    <row r="102" spans="1:42" x14ac:dyDescent="0.2">
      <c r="A102" s="78" t="s">
        <v>159</v>
      </c>
      <c r="B102" s="69"/>
      <c r="C102" s="92">
        <v>0</v>
      </c>
      <c r="D102" s="92">
        <v>2.7522783726453781E-2</v>
      </c>
      <c r="E102" s="92">
        <v>1.4603430405259132E-2</v>
      </c>
      <c r="F102" s="92">
        <v>0</v>
      </c>
      <c r="G102" s="92">
        <v>2.8254332020878792E-2</v>
      </c>
      <c r="H102" s="92">
        <v>0</v>
      </c>
      <c r="I102" s="92">
        <v>0</v>
      </c>
      <c r="J102" s="92">
        <v>0</v>
      </c>
      <c r="K102" s="92">
        <v>0</v>
      </c>
      <c r="L102" s="92">
        <v>0</v>
      </c>
      <c r="M102" s="92">
        <v>0</v>
      </c>
      <c r="N102" s="92">
        <v>0</v>
      </c>
      <c r="O102" s="92">
        <v>0</v>
      </c>
      <c r="P102" s="92">
        <v>0</v>
      </c>
      <c r="Q102" s="92">
        <v>0</v>
      </c>
      <c r="R102" s="92">
        <v>0</v>
      </c>
      <c r="S102" s="92">
        <v>0</v>
      </c>
      <c r="T102" s="92">
        <v>0</v>
      </c>
      <c r="X102" s="78" t="s">
        <v>159</v>
      </c>
      <c r="Y102" s="79">
        <f>C102-'Growth Contrib.'!C101</f>
        <v>0</v>
      </c>
      <c r="Z102" s="79">
        <f>D102-'Growth Contrib.'!D101</f>
        <v>3.3415135887449043E-8</v>
      </c>
      <c r="AA102" s="79">
        <f>E102-'Growth Contrib.'!E101</f>
        <v>7.6916599247786599E-8</v>
      </c>
      <c r="AB102" s="79">
        <f>F102-'Growth Contrib.'!F101</f>
        <v>0</v>
      </c>
      <c r="AC102" s="79">
        <f>G102-'Growth Contrib.'!G101</f>
        <v>2.6041847350777303E-7</v>
      </c>
      <c r="AD102" s="79">
        <f>H102-'Growth Contrib.'!H101</f>
        <v>0</v>
      </c>
      <c r="AE102" s="79">
        <f>I102-'Growth Contrib.'!I101</f>
        <v>0</v>
      </c>
      <c r="AF102" s="79">
        <f>J102-'Growth Contrib.'!J101</f>
        <v>0</v>
      </c>
      <c r="AG102" s="79">
        <f>K102-'Growth Contrib.'!K101</f>
        <v>0</v>
      </c>
      <c r="AH102" s="79">
        <f>L102-'Growth Contrib.'!L101</f>
        <v>0</v>
      </c>
      <c r="AI102" s="79">
        <f>M102-'Growth Contrib.'!M101</f>
        <v>0</v>
      </c>
      <c r="AJ102" s="79">
        <f>N102-'Growth Contrib.'!N101</f>
        <v>0</v>
      </c>
      <c r="AK102" s="79">
        <f>O102-'Growth Contrib.'!O101</f>
        <v>0</v>
      </c>
      <c r="AL102" s="79">
        <f>P102-'Growth Contrib.'!P101</f>
        <v>0</v>
      </c>
      <c r="AM102" s="79">
        <f>Q102-'Growth Contrib.'!Q101</f>
        <v>0</v>
      </c>
      <c r="AN102" s="79">
        <f>R102-'Growth Contrib.'!R101</f>
        <v>0</v>
      </c>
      <c r="AO102" s="79">
        <f>S102-'Growth Contrib.'!S101</f>
        <v>0</v>
      </c>
      <c r="AP102" s="79">
        <f>T102-'Growth Contrib.'!T101</f>
        <v>0</v>
      </c>
    </row>
    <row r="103" spans="1:42" x14ac:dyDescent="0.2">
      <c r="A103" s="78" t="s">
        <v>30</v>
      </c>
      <c r="B103" s="69"/>
      <c r="C103" s="92">
        <v>9.9231507629156113E-3</v>
      </c>
      <c r="D103" s="92">
        <v>8.1022605299949646E-3</v>
      </c>
      <c r="E103" s="92">
        <v>7.4799680151045322E-3</v>
      </c>
      <c r="F103" s="92">
        <v>6.7605534568428993E-3</v>
      </c>
      <c r="G103" s="92">
        <v>7.3851607739925385E-3</v>
      </c>
      <c r="H103" s="92">
        <v>8.0015463754534721E-3</v>
      </c>
      <c r="I103" s="92">
        <v>8.2255229353904724E-3</v>
      </c>
      <c r="J103" s="92">
        <v>9.8028546199202538E-3</v>
      </c>
      <c r="K103" s="92">
        <v>1.1081451550126076E-2</v>
      </c>
      <c r="L103" s="92">
        <v>1.1152075603604317E-2</v>
      </c>
      <c r="M103" s="92">
        <v>1.0975472629070282E-2</v>
      </c>
      <c r="N103" s="92">
        <v>1.1869253590703011E-2</v>
      </c>
      <c r="O103" s="92">
        <v>1.0928353294730186E-2</v>
      </c>
      <c r="P103" s="92">
        <v>9.0099871158599854E-3</v>
      </c>
      <c r="Q103" s="92">
        <v>6.8575097247958183E-3</v>
      </c>
      <c r="R103" s="92">
        <v>4.9746311269700527E-3</v>
      </c>
      <c r="S103" s="92">
        <v>5.3985919803380966E-3</v>
      </c>
      <c r="T103" s="92">
        <v>4.8368251882493496E-3</v>
      </c>
      <c r="X103" s="78" t="s">
        <v>30</v>
      </c>
      <c r="Y103" s="79">
        <f>C103-'Growth Contrib.'!C102</f>
        <v>-4.4705966087583981E-7</v>
      </c>
      <c r="Z103" s="79">
        <f>D103-'Growth Contrib.'!D102</f>
        <v>2.9930334077311882E-7</v>
      </c>
      <c r="AA103" s="79">
        <f>E103-'Growth Contrib.'!E102</f>
        <v>5.6159510004611529E-7</v>
      </c>
      <c r="AB103" s="79">
        <f>F103-'Growth Contrib.'!F102</f>
        <v>-2.9566083276349325E-7</v>
      </c>
      <c r="AC103" s="79">
        <f>G103-'Growth Contrib.'!G102</f>
        <v>-4.1426871835118645E-7</v>
      </c>
      <c r="AD103" s="79">
        <f>H103-'Growth Contrib.'!H102</f>
        <v>5.6173028736145048E-7</v>
      </c>
      <c r="AE103" s="79">
        <f>I103-'Growth Contrib.'!I102</f>
        <v>-4.1987763806962397E-7</v>
      </c>
      <c r="AF103" s="79">
        <f>J103-'Growth Contrib.'!J102</f>
        <v>1.7844005436098986E-7</v>
      </c>
      <c r="AG103" s="79">
        <f>K103-'Growth Contrib.'!K102</f>
        <v>-4.2853623385442907E-7</v>
      </c>
      <c r="AH103" s="79">
        <f>L103-'Growth Contrib.'!L102</f>
        <v>2.3010416431816505E-7</v>
      </c>
      <c r="AI103" s="79">
        <f>M103-'Growth Contrib.'!M102</f>
        <v>6.3709228169048226E-8</v>
      </c>
      <c r="AJ103" s="79">
        <f>N103-'Growth Contrib.'!N102</f>
        <v>6.5490035080703612E-8</v>
      </c>
      <c r="AK103" s="79">
        <f>O103-'Growth Contrib.'!O102</f>
        <v>2.6548662509194576E-7</v>
      </c>
      <c r="AL103" s="79">
        <f>P103-'Growth Contrib.'!P102</f>
        <v>-1.1516017728308015E-7</v>
      </c>
      <c r="AM103" s="79">
        <f>Q103-'Growth Contrib.'!Q102</f>
        <v>-1.45715140516256E-7</v>
      </c>
      <c r="AN103" s="79">
        <f>R103-'Growth Contrib.'!R102</f>
        <v>3.7878600657372669E-7</v>
      </c>
      <c r="AO103" s="79">
        <f>S103-'Growth Contrib.'!S102</f>
        <v>-4.9932217971535714E-7</v>
      </c>
      <c r="AP103" s="79">
        <f>T103-'Growth Contrib.'!T102</f>
        <v>4.673462802992287E-7</v>
      </c>
    </row>
    <row r="104" spans="1:42" x14ac:dyDescent="0.2">
      <c r="A104" s="78" t="s">
        <v>160</v>
      </c>
      <c r="B104" s="69"/>
      <c r="C104" s="92">
        <v>3.4153969027101994E-3</v>
      </c>
      <c r="D104" s="92">
        <v>8.9365513995289803E-3</v>
      </c>
      <c r="E104" s="92">
        <v>6.0594901442527771E-3</v>
      </c>
      <c r="F104" s="92">
        <v>7.1451202966272831E-3</v>
      </c>
      <c r="G104" s="92">
        <v>1.3175888918340206E-2</v>
      </c>
      <c r="H104" s="92">
        <v>8.7485527619719505E-3</v>
      </c>
      <c r="I104" s="92">
        <v>8.2661500200629234E-3</v>
      </c>
      <c r="J104" s="92">
        <v>7.4902880005538464E-3</v>
      </c>
      <c r="K104" s="92">
        <v>1.2614253209903836E-3</v>
      </c>
      <c r="L104" s="92">
        <v>3.1320133712142706E-3</v>
      </c>
      <c r="M104" s="92">
        <v>4.5505897141993046E-3</v>
      </c>
      <c r="N104" s="92">
        <v>4.9041761085391045E-3</v>
      </c>
      <c r="O104" s="92">
        <v>3.8161613047122955E-3</v>
      </c>
      <c r="P104" s="92">
        <v>6.8212444894015789E-3</v>
      </c>
      <c r="Q104" s="92">
        <v>4.4885915704071522E-3</v>
      </c>
      <c r="R104" s="92">
        <v>5.3839199244976044E-3</v>
      </c>
      <c r="S104" s="92">
        <v>4.9754297360777855E-3</v>
      </c>
      <c r="T104" s="92">
        <v>4.7754817642271519E-3</v>
      </c>
      <c r="X104" s="78" t="s">
        <v>160</v>
      </c>
      <c r="Y104" s="79">
        <f>C104-'Growth Contrib.'!C103</f>
        <v>2.3521176249893458E-7</v>
      </c>
      <c r="Z104" s="79">
        <f>D104-'Growth Contrib.'!D103</f>
        <v>-6.8099252575198888E-7</v>
      </c>
      <c r="AA104" s="79">
        <f>E104-'Growth Contrib.'!E103</f>
        <v>4.2022859505098237E-7</v>
      </c>
      <c r="AB104" s="79">
        <f>F104-'Growth Contrib.'!F103</f>
        <v>-4.5168882525752074E-8</v>
      </c>
      <c r="AC104" s="79">
        <f>G104-'Growth Contrib.'!G103</f>
        <v>3.8610388991382194E-7</v>
      </c>
      <c r="AD104" s="79">
        <f>H104-'Growth Contrib.'!H103</f>
        <v>-5.0773028035383527E-8</v>
      </c>
      <c r="AE104" s="79">
        <f>I104-'Growth Contrib.'!I103</f>
        <v>2.3319280414643706E-8</v>
      </c>
      <c r="AF104" s="79">
        <f>J104-'Growth Contrib.'!J103</f>
        <v>-5.2488956639711731E-7</v>
      </c>
      <c r="AG104" s="79">
        <f>K104-'Growth Contrib.'!K103</f>
        <v>5.8038796354651333E-7</v>
      </c>
      <c r="AH104" s="79">
        <f>L104-'Growth Contrib.'!L103</f>
        <v>-7.6988818454096219E-8</v>
      </c>
      <c r="AI104" s="79">
        <f>M104-'Growth Contrib.'!M103</f>
        <v>8.3451774205399454E-8</v>
      </c>
      <c r="AJ104" s="79">
        <f>N104-'Growth Contrib.'!N103</f>
        <v>-7.4025573261384675E-7</v>
      </c>
      <c r="AK104" s="79">
        <f>O104-'Growth Contrib.'!O103</f>
        <v>7.788277576891052E-7</v>
      </c>
      <c r="AL104" s="79">
        <f>P104-'Growth Contrib.'!P103</f>
        <v>-6.2989531516340763E-7</v>
      </c>
      <c r="AM104" s="79">
        <f>Q104-'Growth Contrib.'!Q103</f>
        <v>1.3350090459583047E-7</v>
      </c>
      <c r="AN104" s="79">
        <f>R104-'Growth Contrib.'!R103</f>
        <v>-7.9541167730470819E-8</v>
      </c>
      <c r="AO104" s="79">
        <f>S104-'Growth Contrib.'!S103</f>
        <v>1.4880315324719562E-7</v>
      </c>
      <c r="AP104" s="79">
        <f>T104-'Growth Contrib.'!T103</f>
        <v>-3.1782611675280903E-8</v>
      </c>
    </row>
    <row r="105" spans="1:42" x14ac:dyDescent="0.2">
      <c r="A105" s="78" t="s">
        <v>154</v>
      </c>
      <c r="B105" s="69"/>
      <c r="C105" s="92">
        <v>-7.3535935953259468E-3</v>
      </c>
      <c r="D105" s="92">
        <v>0.13460610806941986</v>
      </c>
      <c r="E105" s="92">
        <v>0.10060470551252365</v>
      </c>
      <c r="F105" s="92">
        <v>-0.29269635677337646</v>
      </c>
      <c r="G105" s="92">
        <v>0.1310344934463501</v>
      </c>
      <c r="H105" s="92">
        <v>-0.11147608608007431</v>
      </c>
      <c r="I105" s="92">
        <v>-0.15073046088218689</v>
      </c>
      <c r="J105" s="92">
        <v>0.13345123827457428</v>
      </c>
      <c r="K105" s="92">
        <v>-5.8172821998596191E-2</v>
      </c>
      <c r="L105" s="92">
        <v>7.3677822947502136E-2</v>
      </c>
      <c r="M105" s="92">
        <v>4.913630336523056E-2</v>
      </c>
      <c r="N105" s="92">
        <v>-0.11449431627988815</v>
      </c>
      <c r="O105" s="92">
        <v>8.1117957830429077E-2</v>
      </c>
      <c r="P105" s="92">
        <v>0.219877690076828</v>
      </c>
      <c r="Q105" s="92">
        <v>-0.25879836082458496</v>
      </c>
      <c r="R105" s="92">
        <v>6.3682503998279572E-2</v>
      </c>
      <c r="S105" s="92">
        <v>-0.22341138124465942</v>
      </c>
      <c r="T105" s="92">
        <v>0.15297840535640717</v>
      </c>
      <c r="X105" s="78" t="s">
        <v>154</v>
      </c>
      <c r="Y105" s="79">
        <f>C105-'Growth Contrib.'!C104</f>
        <v>7.8496154217247427E-8</v>
      </c>
      <c r="Z105" s="79">
        <f>D105-'Growth Contrib.'!D104</f>
        <v>-2.8698820275785408E-7</v>
      </c>
      <c r="AA105" s="79">
        <f>E105-'Growth Contrib.'!E104</f>
        <v>2.039977000656279E-7</v>
      </c>
      <c r="AB105" s="79">
        <f>F105-'Growth Contrib.'!F104</f>
        <v>2.0697054348151056E-8</v>
      </c>
      <c r="AC105" s="79">
        <f>G105-'Growth Contrib.'!G104</f>
        <v>3.7947359710077677E-7</v>
      </c>
      <c r="AD105" s="79">
        <f>H105-'Growth Contrib.'!H104</f>
        <v>-3.5080885876781487E-7</v>
      </c>
      <c r="AE105" s="79">
        <f>I105-'Growth Contrib.'!I104</f>
        <v>-8.725338229709223E-10</v>
      </c>
      <c r="AF105" s="79">
        <f>J105-'Growth Contrib.'!J104</f>
        <v>3.6795738123096555E-9</v>
      </c>
      <c r="AG105" s="79">
        <f>K105-'Growth Contrib.'!K104</f>
        <v>2.2866769644469542E-8</v>
      </c>
      <c r="AH105" s="79">
        <f>L105-'Growth Contrib.'!L104</f>
        <v>-1.0104464591431661E-7</v>
      </c>
      <c r="AI105" s="79">
        <f>M105-'Growth Contrib.'!M104</f>
        <v>5.4922599593970611E-7</v>
      </c>
      <c r="AJ105" s="79">
        <f>N105-'Growth Contrib.'!N104</f>
        <v>-4.9003495972144151E-7</v>
      </c>
      <c r="AK105" s="79">
        <f>O105-'Growth Contrib.'!O104</f>
        <v>-1.4254343164155081E-8</v>
      </c>
      <c r="AL105" s="79">
        <f>P105-'Growth Contrib.'!P104</f>
        <v>-7.8416977411510658E-8</v>
      </c>
      <c r="AM105" s="79">
        <f>Q105-'Growth Contrib.'!Q104</f>
        <v>1.1308422648292904E-7</v>
      </c>
      <c r="AN105" s="79">
        <f>R105-'Growth Contrib.'!R104</f>
        <v>-2.7095380869535113E-8</v>
      </c>
      <c r="AO105" s="79">
        <f>S105-'Growth Contrib.'!S104</f>
        <v>5.0120687378196749E-8</v>
      </c>
      <c r="AP105" s="79">
        <f>T105-'Growth Contrib.'!T104</f>
        <v>-7.5777850827574156E-8</v>
      </c>
    </row>
    <row r="106" spans="1:42" x14ac:dyDescent="0.2">
      <c r="A106" s="78" t="s">
        <v>10</v>
      </c>
      <c r="B106" s="69"/>
      <c r="C106" s="92">
        <v>-0.16322334110736847</v>
      </c>
      <c r="D106" s="92">
        <v>0.34960317611694336</v>
      </c>
      <c r="E106" s="92">
        <v>-9.9109269678592682E-2</v>
      </c>
      <c r="F106" s="92">
        <v>0.12947043776512146</v>
      </c>
      <c r="G106" s="92">
        <v>-4.2131759226322174E-2</v>
      </c>
      <c r="H106" s="92">
        <v>9.6435427665710449E-2</v>
      </c>
      <c r="I106" s="92">
        <v>-0.23622573912143707</v>
      </c>
      <c r="J106" s="92">
        <v>0.10525726526975632</v>
      </c>
      <c r="K106" s="92">
        <v>0.16158325970172882</v>
      </c>
      <c r="L106" s="92">
        <v>-0.11646909266710281</v>
      </c>
      <c r="M106" s="92">
        <v>-0.12110273540019989</v>
      </c>
      <c r="N106" s="92">
        <v>-0.15233342349529266</v>
      </c>
      <c r="O106" s="92">
        <v>-5.338934063911438E-2</v>
      </c>
      <c r="P106" s="92">
        <v>-0.12347839772701263</v>
      </c>
      <c r="Q106" s="92">
        <v>-6.1128798872232437E-2</v>
      </c>
      <c r="R106" s="92">
        <v>-0.13017623126506805</v>
      </c>
      <c r="S106" s="92">
        <v>9.6807263791561127E-2</v>
      </c>
      <c r="T106" s="92">
        <v>3.8034450262784958E-2</v>
      </c>
      <c r="X106" s="78" t="s">
        <v>10</v>
      </c>
      <c r="Y106" s="79">
        <f>C106-'Growth Contrib.'!C105</f>
        <v>-4.5955279970311125E-8</v>
      </c>
      <c r="Z106" s="79">
        <f>D106-'Growth Contrib.'!D105</f>
        <v>-9.5956601220414939E-8</v>
      </c>
      <c r="AA106" s="79">
        <f>E106-'Growth Contrib.'!E105</f>
        <v>3.0540976622694949E-8</v>
      </c>
      <c r="AB106" s="79">
        <f>F106-'Growth Contrib.'!F105</f>
        <v>4.1774706163733022E-7</v>
      </c>
      <c r="AC106" s="79">
        <f>G106-'Growth Contrib.'!G105</f>
        <v>-4.5687850647874173E-7</v>
      </c>
      <c r="AD106" s="79">
        <f>H106-'Growth Contrib.'!H105</f>
        <v>-1.1764919580214972E-7</v>
      </c>
      <c r="AE106" s="79">
        <f>I106-'Growth Contrib.'!I105</f>
        <v>4.69627439353415E-7</v>
      </c>
      <c r="AF106" s="79">
        <f>J106-'Growth Contrib.'!J105</f>
        <v>1.9004967091729164E-7</v>
      </c>
      <c r="AG106" s="79">
        <f>K106-'Growth Contrib.'!K105</f>
        <v>-6.1311259375029792E-7</v>
      </c>
      <c r="AH106" s="79">
        <f>L106-'Growth Contrib.'!L105</f>
        <v>-1.8369005430618479E-7</v>
      </c>
      <c r="AI106" s="79">
        <f>M106-'Growth Contrib.'!M105</f>
        <v>2.4001970640175063E-7</v>
      </c>
      <c r="AJ106" s="79">
        <f>N106-'Growth Contrib.'!N105</f>
        <v>1.8239786445106709E-7</v>
      </c>
      <c r="AK106" s="79">
        <f>O106-'Growth Contrib.'!O105</f>
        <v>-4.1296690657388613E-8</v>
      </c>
      <c r="AL106" s="79">
        <f>P106-'Growth Contrib.'!P105</f>
        <v>-3.8314523373439435E-8</v>
      </c>
      <c r="AM106" s="79">
        <f>Q106-'Growth Contrib.'!Q105</f>
        <v>5.21484179866194E-8</v>
      </c>
      <c r="AN106" s="79">
        <f>R106-'Growth Contrib.'!R105</f>
        <v>1.3151828376356534E-8</v>
      </c>
      <c r="AO106" s="79">
        <f>S106-'Growth Contrib.'!S105</f>
        <v>-5.1047423385575108E-8</v>
      </c>
      <c r="AP106" s="79">
        <f>T106-'Growth Contrib.'!T105</f>
        <v>6.5121378539645391E-8</v>
      </c>
    </row>
    <row r="107" spans="1:42" x14ac:dyDescent="0.2">
      <c r="A107" s="78" t="s">
        <v>161</v>
      </c>
      <c r="B107" s="69"/>
      <c r="C107" s="92">
        <v>-5.2942041307687759E-2</v>
      </c>
      <c r="D107" s="92">
        <v>4.5818029320798814E-4</v>
      </c>
      <c r="E107" s="92">
        <v>1.2744848616421223E-2</v>
      </c>
      <c r="F107" s="92">
        <v>1.3311839662492275E-2</v>
      </c>
      <c r="G107" s="92">
        <v>2.1660564467310905E-2</v>
      </c>
      <c r="H107" s="92">
        <v>8.3968769758939743E-3</v>
      </c>
      <c r="I107" s="92">
        <v>1.1590123176574707E-2</v>
      </c>
      <c r="J107" s="92">
        <v>-4.1190065443515778E-2</v>
      </c>
      <c r="K107" s="92">
        <v>4.1665181517601013E-2</v>
      </c>
      <c r="L107" s="92">
        <v>-1.6433084383606911E-2</v>
      </c>
      <c r="M107" s="92">
        <v>2.3451901972293854E-2</v>
      </c>
      <c r="N107" s="92">
        <v>-3.9540983736515045E-2</v>
      </c>
      <c r="O107" s="92">
        <v>-3.3092492958530784E-4</v>
      </c>
      <c r="P107" s="92">
        <v>-1.708272285759449E-2</v>
      </c>
      <c r="Q107" s="92">
        <v>8.9947856031358242E-4</v>
      </c>
      <c r="R107" s="92">
        <v>-1.6373800113797188E-2</v>
      </c>
      <c r="S107" s="92">
        <v>9.5669319853186607E-3</v>
      </c>
      <c r="T107" s="92">
        <v>7.7259419485926628E-3</v>
      </c>
      <c r="X107" s="78" t="s">
        <v>161</v>
      </c>
      <c r="Y107" s="79">
        <f>C107-'Growth Contrib.'!C106</f>
        <v>-2.0095661697194789E-8</v>
      </c>
      <c r="Z107" s="79">
        <f>D107-'Growth Contrib.'!D106</f>
        <v>5.6692389186310029E-8</v>
      </c>
      <c r="AA107" s="79">
        <f>E107-'Growth Contrib.'!E106</f>
        <v>-9.5336302116666438E-9</v>
      </c>
      <c r="AB107" s="79">
        <f>F107-'Growth Contrib.'!F106</f>
        <v>4.3894715135231466E-8</v>
      </c>
      <c r="AC107" s="79">
        <f>G107-'Growth Contrib.'!G106</f>
        <v>-3.6815025958314429E-8</v>
      </c>
      <c r="AD107" s="79">
        <f>H107-'Growth Contrib.'!H106</f>
        <v>-1.675434964099054E-7</v>
      </c>
      <c r="AE107" s="79">
        <f>I107-'Growth Contrib.'!I106</f>
        <v>-5.1806916024493832E-8</v>
      </c>
      <c r="AF107" s="79">
        <f>J107-'Growth Contrib.'!J106</f>
        <v>1.2175306014772236E-7</v>
      </c>
      <c r="AG107" s="79">
        <f>K107-'Growth Contrib.'!K106</f>
        <v>3.8773339947756336E-7</v>
      </c>
      <c r="AH107" s="79">
        <f>L107-'Growth Contrib.'!L106</f>
        <v>-3.287648214847505E-7</v>
      </c>
      <c r="AI107" s="79">
        <f>M107-'Growth Contrib.'!M106</f>
        <v>2.5883123211736803E-7</v>
      </c>
      <c r="AJ107" s="79">
        <f>N107-'Growth Contrib.'!N106</f>
        <v>-2.3470507259232276E-7</v>
      </c>
      <c r="AK107" s="79">
        <f>O107-'Growth Contrib.'!O106</f>
        <v>-5.0166630123464617E-8</v>
      </c>
      <c r="AL107" s="79">
        <f>P107-'Growth Contrib.'!P106</f>
        <v>-1.1245543038440609E-8</v>
      </c>
      <c r="AM107" s="79">
        <f>Q107-'Growth Contrib.'!Q106</f>
        <v>9.5650097212585279E-8</v>
      </c>
      <c r="AN107" s="79">
        <f>R107-'Growth Contrib.'!R106</f>
        <v>-3.5036842663260792E-8</v>
      </c>
      <c r="AO107" s="79">
        <f>S107-'Growth Contrib.'!S106</f>
        <v>2.8326307643239401E-8</v>
      </c>
      <c r="AP107" s="79">
        <f>T107-'Growth Contrib.'!T106</f>
        <v>-5.0193947868752697E-8</v>
      </c>
    </row>
    <row r="108" spans="1:42" x14ac:dyDescent="0.2">
      <c r="A108" s="78" t="s">
        <v>162</v>
      </c>
      <c r="B108" s="69"/>
      <c r="C108" s="92">
        <v>-2.0655642729252577E-3</v>
      </c>
      <c r="D108" s="92">
        <v>5.680627073161304E-4</v>
      </c>
      <c r="E108" s="92">
        <v>6.5758498385548592E-4</v>
      </c>
      <c r="F108" s="92">
        <v>-3.4167543053627014E-3</v>
      </c>
      <c r="G108" s="92">
        <v>-2.017987659201026E-3</v>
      </c>
      <c r="H108" s="92">
        <v>-4.708834458142519E-3</v>
      </c>
      <c r="I108" s="92">
        <v>-3.5749624948948622E-3</v>
      </c>
      <c r="J108" s="92">
        <v>1.8420448526740074E-2</v>
      </c>
      <c r="K108" s="92">
        <v>1.1427698656916618E-2</v>
      </c>
      <c r="L108" s="92">
        <v>1.5926094725728035E-2</v>
      </c>
      <c r="M108" s="92">
        <v>1.3952949084341526E-2</v>
      </c>
      <c r="N108" s="92">
        <v>-4.8569664359092712E-3</v>
      </c>
      <c r="O108" s="92">
        <v>5.848442018032074E-2</v>
      </c>
      <c r="P108" s="92">
        <v>-6.0138829052448273E-2</v>
      </c>
      <c r="Q108" s="92">
        <v>9.7635332494974136E-3</v>
      </c>
      <c r="R108" s="92">
        <v>6.4434565603733063E-2</v>
      </c>
      <c r="S108" s="92">
        <v>8.7930411100387573E-3</v>
      </c>
      <c r="T108" s="92">
        <v>4.0204543620347977E-3</v>
      </c>
      <c r="X108" s="78" t="s">
        <v>162</v>
      </c>
      <c r="Y108" s="79">
        <f>C108-'Growth Contrib.'!C107</f>
        <v>-3.2530215150934627E-8</v>
      </c>
      <c r="Z108" s="79">
        <f>D108-'Growth Contrib.'!D107</f>
        <v>1.5183912979569759E-7</v>
      </c>
      <c r="AA108" s="79">
        <f>E108-'Growth Contrib.'!E107</f>
        <v>-8.3229178037989501E-8</v>
      </c>
      <c r="AB108" s="79">
        <f>F108-'Growth Contrib.'!F107</f>
        <v>4.0139477044259797E-8</v>
      </c>
      <c r="AC108" s="79">
        <f>G108-'Growth Contrib.'!G107</f>
        <v>1.0336705196650753E-8</v>
      </c>
      <c r="AD108" s="79">
        <f>H108-'Growth Contrib.'!H107</f>
        <v>-8.1173393245807801E-8</v>
      </c>
      <c r="AE108" s="79">
        <f>I108-'Growth Contrib.'!I107</f>
        <v>1.0258404331770291E-7</v>
      </c>
      <c r="AF108" s="79">
        <f>J108-'Growth Contrib.'!J107</f>
        <v>3.5039193465799534E-7</v>
      </c>
      <c r="AG108" s="79">
        <f>K108-'Growth Contrib.'!K107</f>
        <v>-2.8401653795299964E-7</v>
      </c>
      <c r="AH108" s="79">
        <f>L108-'Growth Contrib.'!L107</f>
        <v>-6.9218175312996122E-8</v>
      </c>
      <c r="AI108" s="79">
        <f>M108-'Growth Contrib.'!M107</f>
        <v>2.5506278255454928E-7</v>
      </c>
      <c r="AJ108" s="79">
        <f>N108-'Growth Contrib.'!N107</f>
        <v>-5.5349947655596032E-8</v>
      </c>
      <c r="AK108" s="79">
        <f>O108-'Growth Contrib.'!O107</f>
        <v>-3.1341488938851914E-8</v>
      </c>
      <c r="AL108" s="79">
        <f>P108-'Growth Contrib.'!P107</f>
        <v>-6.1195125980462173E-9</v>
      </c>
      <c r="AM108" s="79">
        <f>Q108-'Growth Contrib.'!Q107</f>
        <v>5.3991046985654711E-8</v>
      </c>
      <c r="AN108" s="79">
        <f>R108-'Growth Contrib.'!R107</f>
        <v>-2.2134717912736246E-7</v>
      </c>
      <c r="AO108" s="79">
        <f>S108-'Growth Contrib.'!S107</f>
        <v>-4.4088416153997834E-8</v>
      </c>
      <c r="AP108" s="79">
        <f>T108-'Growth Contrib.'!T107</f>
        <v>-2.9277993484656817E-7</v>
      </c>
    </row>
    <row r="109" spans="1:42" x14ac:dyDescent="0.2">
      <c r="A109" s="78" t="s">
        <v>163</v>
      </c>
      <c r="B109" s="69"/>
      <c r="C109" s="92">
        <v>-2.6712461840361357E-3</v>
      </c>
      <c r="D109" s="92">
        <v>-9.1908806934952736E-3</v>
      </c>
      <c r="E109" s="92">
        <v>-2.7722163125872612E-2</v>
      </c>
      <c r="F109" s="92">
        <v>3.0330918729305267E-2</v>
      </c>
      <c r="G109" s="92">
        <v>1.7714092507958412E-2</v>
      </c>
      <c r="H109" s="92">
        <v>1.7041679471731186E-2</v>
      </c>
      <c r="I109" s="92">
        <v>2.7184342965483665E-2</v>
      </c>
      <c r="J109" s="92">
        <v>4.8848111182451248E-2</v>
      </c>
      <c r="K109" s="92">
        <v>-8.1345848739147186E-2</v>
      </c>
      <c r="L109" s="92">
        <v>5.1515381783246994E-2</v>
      </c>
      <c r="M109" s="92">
        <v>2.2056933492422104E-2</v>
      </c>
      <c r="N109" s="92">
        <v>-3.6713682115077972E-2</v>
      </c>
      <c r="O109" s="92">
        <v>-2.8007686138153076E-2</v>
      </c>
      <c r="P109" s="92">
        <v>4.8744931817054749E-2</v>
      </c>
      <c r="Q109" s="92">
        <v>-1.2390885502099991E-2</v>
      </c>
      <c r="R109" s="92">
        <v>5.0430484116077423E-3</v>
      </c>
      <c r="S109" s="92">
        <v>-5.2261259406805038E-2</v>
      </c>
      <c r="T109" s="92">
        <v>2.8472696430981159E-3</v>
      </c>
      <c r="X109" s="78" t="s">
        <v>163</v>
      </c>
      <c r="Y109" s="79">
        <f>C109-'Growth Contrib.'!C108</f>
        <v>-8.1798842368422525E-8</v>
      </c>
      <c r="Z109" s="79">
        <f>D109-'Growth Contrib.'!D108</f>
        <v>3.1997345762563301E-8</v>
      </c>
      <c r="AA109" s="79">
        <f>E109-'Growth Contrib.'!E108</f>
        <v>-2.0988302814467508E-8</v>
      </c>
      <c r="AB109" s="79">
        <f>F109-'Growth Contrib.'!F108</f>
        <v>8.0295003992980618E-8</v>
      </c>
      <c r="AC109" s="79">
        <f>G109-'Growth Contrib.'!G108</f>
        <v>-3.9196412676689718E-7</v>
      </c>
      <c r="AD109" s="79">
        <f>H109-'Growth Contrib.'!H108</f>
        <v>7.421521697192901E-7</v>
      </c>
      <c r="AE109" s="79">
        <f>I109-'Growth Contrib.'!I108</f>
        <v>1.037586670402102E-8</v>
      </c>
      <c r="AF109" s="79">
        <f>J109-'Growth Contrib.'!J108</f>
        <v>-8.240895675096227E-7</v>
      </c>
      <c r="AG109" s="79">
        <f>K109-'Growth Contrib.'!K108</f>
        <v>6.3291364039985698E-7</v>
      </c>
      <c r="AH109" s="79">
        <f>L109-'Growth Contrib.'!L108</f>
        <v>-4.4893040636317938E-7</v>
      </c>
      <c r="AI109" s="79">
        <f>M109-'Growth Contrib.'!M108</f>
        <v>-1.1738715339007499E-7</v>
      </c>
      <c r="AJ109" s="79">
        <f>N109-'Growth Contrib.'!N108</f>
        <v>6.1902034972222131E-7</v>
      </c>
      <c r="AK109" s="79">
        <f>O109-'Growth Contrib.'!O108</f>
        <v>-4.9965885489874906E-7</v>
      </c>
      <c r="AL109" s="79">
        <f>P109-'Growth Contrib.'!P108</f>
        <v>3.7716915963353914E-7</v>
      </c>
      <c r="AM109" s="79">
        <f>Q109-'Growth Contrib.'!Q108</f>
        <v>-5.1441917315979413E-7</v>
      </c>
      <c r="AN109" s="79">
        <f>R109-'Growth Contrib.'!R108</f>
        <v>4.2498577865375531E-7</v>
      </c>
      <c r="AO109" s="79">
        <f>S109-'Growth Contrib.'!S108</f>
        <v>-4.5773844804808395E-8</v>
      </c>
      <c r="AP109" s="79">
        <f>T109-'Growth Contrib.'!T108</f>
        <v>-3.6621510948221803E-7</v>
      </c>
    </row>
    <row r="110" spans="1:42" x14ac:dyDescent="0.2">
      <c r="A110" s="78" t="s">
        <v>164</v>
      </c>
      <c r="B110" s="69"/>
      <c r="C110" s="92">
        <v>3.0169136822223663E-2</v>
      </c>
      <c r="D110" s="92">
        <v>2.0344583317637444E-2</v>
      </c>
      <c r="E110" s="92">
        <v>2.4845704436302185E-2</v>
      </c>
      <c r="F110" s="92">
        <v>1.9844673573970795E-2</v>
      </c>
      <c r="G110" s="92">
        <v>2.9054539278149605E-2</v>
      </c>
      <c r="H110" s="92">
        <v>3.1679313629865646E-2</v>
      </c>
      <c r="I110" s="92">
        <v>2.6761831715703011E-2</v>
      </c>
      <c r="J110" s="92">
        <v>2.5364859029650688E-2</v>
      </c>
      <c r="K110" s="92">
        <v>9.919305332005024E-3</v>
      </c>
      <c r="L110" s="92">
        <v>1.1002539657056332E-2</v>
      </c>
      <c r="M110" s="92">
        <v>1.4926414005458355E-2</v>
      </c>
      <c r="N110" s="92">
        <v>1.194777712225914E-2</v>
      </c>
      <c r="O110" s="92">
        <v>1.2258104048669338E-2</v>
      </c>
      <c r="P110" s="92">
        <v>1.4799883589148521E-2</v>
      </c>
      <c r="Q110" s="92">
        <v>9.2977508902549744E-3</v>
      </c>
      <c r="R110" s="92">
        <v>8.9726420119404793E-3</v>
      </c>
      <c r="S110" s="92">
        <v>7.8282030299305916E-3</v>
      </c>
      <c r="T110" s="92">
        <v>1.233920082449913E-2</v>
      </c>
      <c r="X110" s="78" t="s">
        <v>164</v>
      </c>
      <c r="Y110" s="79">
        <f>C110-'Growth Contrib.'!C109</f>
        <v>-1.5864205594670611E-7</v>
      </c>
      <c r="Z110" s="79">
        <f>D110-'Growth Contrib.'!D109</f>
        <v>4.384014704698902E-7</v>
      </c>
      <c r="AA110" s="79">
        <f>E110-'Growth Contrib.'!E109</f>
        <v>-6.1495240567810416E-7</v>
      </c>
      <c r="AB110" s="79">
        <f>F110-'Growth Contrib.'!F109</f>
        <v>6.2283217673250735E-7</v>
      </c>
      <c r="AC110" s="79">
        <f>G110-'Growth Contrib.'!G109</f>
        <v>-5.6094073284246315E-7</v>
      </c>
      <c r="AD110" s="79">
        <f>H110-'Growth Contrib.'!H109</f>
        <v>2.8490042269790905E-10</v>
      </c>
      <c r="AE110" s="79">
        <f>I110-'Growth Contrib.'!I109</f>
        <v>2.372132208577904E-7</v>
      </c>
      <c r="AF110" s="79">
        <f>J110-'Growth Contrib.'!J109</f>
        <v>-1.5914527692201252E-7</v>
      </c>
      <c r="AG110" s="79">
        <f>K110-'Growth Contrib.'!K109</f>
        <v>2.7909745302888422E-7</v>
      </c>
      <c r="AH110" s="79">
        <f>L110-'Growth Contrib.'!L109</f>
        <v>-4.5653654219893203E-8</v>
      </c>
      <c r="AI110" s="79">
        <f>M110-'Growth Contrib.'!M109</f>
        <v>9.2169145099116334E-8</v>
      </c>
      <c r="AJ110" s="79">
        <f>N110-'Growth Contrib.'!N109</f>
        <v>-3.081227061222519E-7</v>
      </c>
      <c r="AK110" s="79">
        <f>O110-'Growth Contrib.'!O109</f>
        <v>5.1283493385755052E-7</v>
      </c>
      <c r="AL110" s="79">
        <f>P110-'Growth Contrib.'!P109</f>
        <v>-1.6442737635520566E-7</v>
      </c>
      <c r="AM110" s="79">
        <f>Q110-'Growth Contrib.'!Q109</f>
        <v>-2.8076019823429499E-7</v>
      </c>
      <c r="AN110" s="79">
        <f>R110-'Growth Contrib.'!R109</f>
        <v>-2.0976314088483328E-8</v>
      </c>
      <c r="AO110" s="79">
        <f>S110-'Growth Contrib.'!S109</f>
        <v>4.410613290740939E-8</v>
      </c>
      <c r="AP110" s="79">
        <f>T110-'Growth Contrib.'!T109</f>
        <v>1.2567669835546191E-7</v>
      </c>
    </row>
    <row r="111" spans="1:42" x14ac:dyDescent="0.2">
      <c r="A111" s="80" t="s">
        <v>165</v>
      </c>
      <c r="B111" s="81"/>
      <c r="C111" s="93">
        <v>4.4102802872657776E-2</v>
      </c>
      <c r="D111" s="93">
        <v>3.9984084665775299E-2</v>
      </c>
      <c r="E111" s="93">
        <v>4.7023579478263855E-2</v>
      </c>
      <c r="F111" s="93">
        <v>4.4945668429136276E-2</v>
      </c>
      <c r="G111" s="93">
        <v>1.7049308866262436E-2</v>
      </c>
      <c r="H111" s="93">
        <v>4.2036335915327072E-2</v>
      </c>
      <c r="I111" s="93">
        <v>3.4442722797393799E-2</v>
      </c>
      <c r="J111" s="93">
        <v>2.9997004196047783E-2</v>
      </c>
      <c r="K111" s="93">
        <v>1.368740014731884E-2</v>
      </c>
      <c r="L111" s="93">
        <v>1.1736838147044182E-2</v>
      </c>
      <c r="M111" s="93">
        <v>-4.4140886515378952E-2</v>
      </c>
      <c r="N111" s="93">
        <v>1.1543495580554008E-2</v>
      </c>
      <c r="O111" s="93">
        <v>-8.2590279635041952E-4</v>
      </c>
      <c r="P111" s="93">
        <v>1.1319497600197792E-2</v>
      </c>
      <c r="Q111" s="93">
        <v>5.190740805119276E-3</v>
      </c>
      <c r="R111" s="93">
        <v>-3.7257678806781769E-2</v>
      </c>
      <c r="S111" s="93">
        <v>1.8744143017102033E-4</v>
      </c>
      <c r="T111" s="341">
        <v>-3.7329521030187607E-2</v>
      </c>
      <c r="X111" s="80" t="s">
        <v>165</v>
      </c>
      <c r="Y111" s="82">
        <f>C111-'Growth Contrib.'!C110</f>
        <v>-2.0323753711914971E-7</v>
      </c>
      <c r="Z111" s="82">
        <f>D111-'Growth Contrib.'!D110</f>
        <v>5.7034541332129374E-7</v>
      </c>
      <c r="AA111" s="82">
        <f>E111-'Growth Contrib.'!E110</f>
        <v>-6.1523861344392472E-7</v>
      </c>
      <c r="AB111" s="82">
        <f>F111-'Growth Contrib.'!F110</f>
        <v>2.4693288390442714E-7</v>
      </c>
      <c r="AC111" s="82">
        <f>G111-'Growth Contrib.'!G110</f>
        <v>-2.5283623777266895E-7</v>
      </c>
      <c r="AD111" s="82">
        <f>H111-'Growth Contrib.'!H110</f>
        <v>3.4928418663621175E-7</v>
      </c>
      <c r="AE111" s="82">
        <f>I111-'Growth Contrib.'!I110</f>
        <v>1.1669513999557068E-7</v>
      </c>
      <c r="AF111" s="82">
        <f>J111-'Growth Contrib.'!J110</f>
        <v>-1.9741892209532153E-7</v>
      </c>
      <c r="AG111" s="82">
        <f>K111-'Growth Contrib.'!K110</f>
        <v>2.1728444463478547E-7</v>
      </c>
      <c r="AH111" s="82">
        <f>L111-'Growth Contrib.'!L110</f>
        <v>-5.2228473413663823E-7</v>
      </c>
      <c r="AI111" s="82">
        <f>M111-'Growth Contrib.'!M110</f>
        <v>9.5989898321602318E-9</v>
      </c>
      <c r="AJ111" s="82">
        <f>N111-'Growth Contrib.'!N110</f>
        <v>2.4963952086239083E-7</v>
      </c>
      <c r="AK111" s="82">
        <f>O111-'Growth Contrib.'!O110</f>
        <v>2.6962936959962908E-8</v>
      </c>
      <c r="AL111" s="82">
        <f>P111-'Growth Contrib.'!P110</f>
        <v>-2.0343938566397268E-7</v>
      </c>
      <c r="AM111" s="82">
        <f>Q111-'Growth Contrib.'!Q110</f>
        <v>2.947287623695366E-7</v>
      </c>
      <c r="AN111" s="82">
        <f>R111-'Growth Contrib.'!R110</f>
        <v>-2.8321706495998411E-7</v>
      </c>
      <c r="AO111" s="82">
        <f>S111-'Growth Contrib.'!S110</f>
        <v>5.8705439392477523E-7</v>
      </c>
      <c r="AP111" s="82">
        <f>T111-'Growth Contrib.'!T110</f>
        <v>2.6096121152896501E-8</v>
      </c>
    </row>
    <row r="112" spans="1:42" x14ac:dyDescent="0.2">
      <c r="A112" s="1"/>
      <c r="X112" s="1"/>
    </row>
    <row r="113" spans="1:42" x14ac:dyDescent="0.2">
      <c r="A113" s="43" t="s">
        <v>187</v>
      </c>
      <c r="B113" s="44"/>
      <c r="C113" s="44"/>
      <c r="D113" s="44"/>
      <c r="E113" s="44"/>
      <c r="F113" s="44"/>
      <c r="G113" s="44"/>
      <c r="H113" s="44"/>
      <c r="I113" s="44"/>
      <c r="J113" s="44"/>
      <c r="K113" s="44"/>
      <c r="L113" s="44"/>
      <c r="M113" s="44"/>
      <c r="N113" s="44"/>
      <c r="O113" s="44"/>
      <c r="P113" s="44"/>
      <c r="Q113" s="44"/>
      <c r="R113" s="44"/>
      <c r="S113" s="44"/>
      <c r="T113" s="44"/>
      <c r="X113" s="43" t="s">
        <v>187</v>
      </c>
      <c r="Y113" s="44"/>
      <c r="Z113" s="44"/>
      <c r="AA113" s="44"/>
      <c r="AB113" s="44"/>
      <c r="AC113" s="44"/>
      <c r="AD113" s="44"/>
      <c r="AE113" s="44"/>
      <c r="AF113" s="44"/>
      <c r="AG113" s="44"/>
      <c r="AH113" s="44"/>
      <c r="AI113" s="44"/>
      <c r="AJ113" s="44"/>
      <c r="AK113" s="44"/>
      <c r="AL113" s="44"/>
      <c r="AM113" s="44"/>
      <c r="AN113" s="44"/>
      <c r="AO113" s="44"/>
      <c r="AP113" s="44"/>
    </row>
    <row r="114" spans="1:42" ht="15" x14ac:dyDescent="0.2">
      <c r="A114" s="71" t="s">
        <v>7</v>
      </c>
      <c r="B114" s="25"/>
      <c r="C114" s="25">
        <v>2007</v>
      </c>
      <c r="D114" s="25">
        <v>2008</v>
      </c>
      <c r="E114" s="25">
        <v>2009</v>
      </c>
      <c r="F114" s="25">
        <v>2010</v>
      </c>
      <c r="G114" s="25">
        <v>2011</v>
      </c>
      <c r="H114" s="25">
        <v>2012</v>
      </c>
      <c r="I114" s="25">
        <v>2013</v>
      </c>
      <c r="J114" s="25">
        <v>2014</v>
      </c>
      <c r="K114" s="25">
        <v>2015</v>
      </c>
      <c r="L114" s="25">
        <v>2016</v>
      </c>
      <c r="M114" s="25">
        <v>2017</v>
      </c>
      <c r="N114" s="25">
        <v>2018</v>
      </c>
      <c r="O114" s="25">
        <v>2019</v>
      </c>
      <c r="P114" s="25">
        <v>2020</v>
      </c>
      <c r="Q114" s="25">
        <v>2021</v>
      </c>
      <c r="R114" s="25">
        <v>2022</v>
      </c>
      <c r="S114" s="25">
        <v>2023</v>
      </c>
      <c r="T114" s="25">
        <v>2024</v>
      </c>
      <c r="X114" s="71" t="s">
        <v>7</v>
      </c>
      <c r="Y114" s="25">
        <v>2007</v>
      </c>
      <c r="Z114" s="25">
        <v>2008</v>
      </c>
      <c r="AA114" s="25">
        <v>2009</v>
      </c>
      <c r="AB114" s="25">
        <v>2010</v>
      </c>
      <c r="AC114" s="25">
        <v>2011</v>
      </c>
      <c r="AD114" s="25">
        <v>2012</v>
      </c>
      <c r="AE114" s="25">
        <v>2013</v>
      </c>
      <c r="AF114" s="25">
        <v>2014</v>
      </c>
      <c r="AG114" s="25">
        <v>2015</v>
      </c>
      <c r="AH114" s="25">
        <v>2016</v>
      </c>
      <c r="AI114" s="25">
        <v>2017</v>
      </c>
      <c r="AJ114" s="25">
        <v>2018</v>
      </c>
      <c r="AK114" s="25">
        <v>2019</v>
      </c>
      <c r="AL114" s="25">
        <v>2020</v>
      </c>
      <c r="AM114" s="25">
        <v>2021</v>
      </c>
      <c r="AN114" s="25">
        <v>2022</v>
      </c>
      <c r="AO114" s="25">
        <v>2023</v>
      </c>
      <c r="AP114" s="25">
        <v>2024</v>
      </c>
    </row>
    <row r="115" spans="1:42" x14ac:dyDescent="0.2">
      <c r="A115" s="78" t="s">
        <v>28</v>
      </c>
      <c r="B115" s="69"/>
      <c r="C115" s="79" cm="1">
        <f t="array" ref="C115:T125">TRANSPOSE('4.Stata-DNSP&amp;State'!M24:W41)</f>
        <v>1.2692648451775312E-3</v>
      </c>
      <c r="D115" s="79">
        <v>5.398743087425828E-4</v>
      </c>
      <c r="E115" s="79">
        <v>6.6657585557550192E-4</v>
      </c>
      <c r="F115" s="79">
        <v>-1.1265635257586837E-3</v>
      </c>
      <c r="G115" s="79">
        <v>1.1110635387012735E-4</v>
      </c>
      <c r="H115" s="79">
        <v>-4.9988199025392532E-3</v>
      </c>
      <c r="I115" s="79">
        <v>-1.2699130922555923E-2</v>
      </c>
      <c r="J115" s="79">
        <v>-3.6769446451216936E-3</v>
      </c>
      <c r="K115" s="79">
        <v>4.8664296627976E-4</v>
      </c>
      <c r="L115" s="79">
        <v>-1.3286780449561775E-4</v>
      </c>
      <c r="M115" s="79">
        <v>2.2929893748369068E-4</v>
      </c>
      <c r="N115" s="79">
        <v>-1.2822520220652223E-3</v>
      </c>
      <c r="O115" s="79">
        <v>1.506317057646811E-4</v>
      </c>
      <c r="P115" s="79">
        <v>-2.4548759683966637E-3</v>
      </c>
      <c r="Q115" s="79">
        <v>-2.1629780530929565E-3</v>
      </c>
      <c r="R115" s="79">
        <v>-1.1128715705126524E-3</v>
      </c>
      <c r="S115" s="79">
        <v>1.6570400912314653E-3</v>
      </c>
      <c r="T115" s="79">
        <v>-7.0740649243816733E-4</v>
      </c>
      <c r="X115" s="78" t="s">
        <v>28</v>
      </c>
      <c r="Y115" s="79">
        <f>C115-'Growth Contrib.'!C114</f>
        <v>5.8451775312301502E-9</v>
      </c>
      <c r="Z115" s="79">
        <f>D115-'Growth Contrib.'!D114</f>
        <v>-2.8091257417211732E-8</v>
      </c>
      <c r="AA115" s="79">
        <f>E115-'Growth Contrib.'!E114</f>
        <v>6.2955575501864869E-8</v>
      </c>
      <c r="AB115" s="79">
        <f>F115-'Growth Contrib.'!F114</f>
        <v>2.4742413163875848E-9</v>
      </c>
      <c r="AC115" s="79">
        <f>G115-'Growth Contrib.'!G114</f>
        <v>8.5538701273513672E-9</v>
      </c>
      <c r="AD115" s="79">
        <f>H115-'Growth Contrib.'!H114</f>
        <v>-7.3902539253142829E-8</v>
      </c>
      <c r="AE115" s="79">
        <f>I115-'Growth Contrib.'!I114</f>
        <v>-9.2255592401557784E-10</v>
      </c>
      <c r="AF115" s="79">
        <f>J115-'Growth Contrib.'!J114</f>
        <v>8.0354878306387184E-8</v>
      </c>
      <c r="AG115" s="79">
        <f>K115-'Growth Contrib.'!K114</f>
        <v>-1.2833720240007247E-8</v>
      </c>
      <c r="AH115" s="79">
        <f>L115-'Growth Contrib.'!L114</f>
        <v>-2.0304495617755889E-8</v>
      </c>
      <c r="AI115" s="79">
        <f>M115-'Growth Contrib.'!M114</f>
        <v>-5.8162516309320875E-8</v>
      </c>
      <c r="AJ115" s="79">
        <f>N115-'Growth Contrib.'!N114</f>
        <v>5.0977934777781883E-8</v>
      </c>
      <c r="AK115" s="79">
        <f>O115-'Growth Contrib.'!O114</f>
        <v>-1.369423531890528E-8</v>
      </c>
      <c r="AL115" s="79">
        <f>P115-'Growth Contrib.'!P114</f>
        <v>-4.296839666365071E-8</v>
      </c>
      <c r="AM115" s="79">
        <f>Q115-'Growth Contrib.'!Q114</f>
        <v>1.6946907043478843E-8</v>
      </c>
      <c r="AN115" s="79">
        <f>R115-'Growth Contrib.'!R114</f>
        <v>6.2429487347704857E-8</v>
      </c>
      <c r="AO115" s="79">
        <f>S115-'Growth Contrib.'!S114</f>
        <v>-5.1908768534643726E-8</v>
      </c>
      <c r="AP115" s="79">
        <f>T115-'Growth Contrib.'!T114</f>
        <v>2.6807561832702109E-8</v>
      </c>
    </row>
    <row r="116" spans="1:42" x14ac:dyDescent="0.2">
      <c r="A116" s="78" t="s">
        <v>159</v>
      </c>
      <c r="B116" s="69"/>
      <c r="C116" s="79">
        <v>5.5927404901012778E-5</v>
      </c>
      <c r="D116" s="79">
        <v>1.4761209487915039E-2</v>
      </c>
      <c r="E116" s="79">
        <v>7.8955143690109253E-3</v>
      </c>
      <c r="F116" s="79">
        <v>2.3842090740799904E-4</v>
      </c>
      <c r="G116" s="79">
        <v>1.4948030933737755E-2</v>
      </c>
      <c r="H116" s="79">
        <v>-8.0701887782197446E-5</v>
      </c>
      <c r="I116" s="79">
        <v>-8.6085725342854857E-5</v>
      </c>
      <c r="J116" s="79">
        <v>2.4358363589271903E-5</v>
      </c>
      <c r="K116" s="79">
        <v>-1.5254344987170043E-7</v>
      </c>
      <c r="L116" s="79">
        <v>8.3587779954541475E-5</v>
      </c>
      <c r="M116" s="79">
        <v>7.1718018261890393E-6</v>
      </c>
      <c r="N116" s="79">
        <v>-2.2170777810970321E-5</v>
      </c>
      <c r="O116" s="79">
        <v>2.0128578398725949E-5</v>
      </c>
      <c r="P116" s="79">
        <v>1.0940265201497823E-4</v>
      </c>
      <c r="Q116" s="79">
        <v>-9.1687274107243866E-5</v>
      </c>
      <c r="R116" s="79">
        <v>1.6493524526595138E-5</v>
      </c>
      <c r="S116" s="79">
        <v>-2.6558378522167914E-5</v>
      </c>
      <c r="T116" s="79">
        <v>3.1154268071986735E-5</v>
      </c>
      <c r="X116" s="78" t="s">
        <v>159</v>
      </c>
      <c r="Y116" s="79">
        <f>C116-'Growth Contrib.'!C115</f>
        <v>-6.8509898721837636E-10</v>
      </c>
      <c r="Z116" s="79">
        <f>D116-'Growth Contrib.'!D115</f>
        <v>-4.3051208496042159E-7</v>
      </c>
      <c r="AA116" s="79">
        <f>E116-'Growth Contrib.'!E115</f>
        <v>9.6369010925759224E-8</v>
      </c>
      <c r="AB116" s="79">
        <f>F116-'Growth Contrib.'!F115</f>
        <v>1.6074079990495167E-9</v>
      </c>
      <c r="AC116" s="79">
        <f>G116-'Growth Contrib.'!G115</f>
        <v>5.0933737755221031E-8</v>
      </c>
      <c r="AD116" s="79">
        <f>H116-'Growth Contrib.'!H115</f>
        <v>-1.9778219743937266E-10</v>
      </c>
      <c r="AE116" s="79">
        <f>I116-'Growth Contrib.'!I115</f>
        <v>4.6465714514444013E-10</v>
      </c>
      <c r="AF116" s="79">
        <f>J116-'Growth Contrib.'!J115</f>
        <v>-2.6641072809654022E-10</v>
      </c>
      <c r="AG116" s="79">
        <f>K116-'Growth Contrib.'!K115</f>
        <v>4.3650128299575474E-11</v>
      </c>
      <c r="AH116" s="79">
        <f>L116-'Growth Contrib.'!L115</f>
        <v>-7.0045458528452537E-11</v>
      </c>
      <c r="AI116" s="79">
        <f>M116-'Growth Contrib.'!M115</f>
        <v>-8.4173810960654419E-11</v>
      </c>
      <c r="AJ116" s="79">
        <f>N116-'Growth Contrib.'!N115</f>
        <v>2.7218902967711097E-10</v>
      </c>
      <c r="AK116" s="79">
        <f>O116-'Growth Contrib.'!O115</f>
        <v>-3.1601274050487406E-11</v>
      </c>
      <c r="AL116" s="79">
        <f>P116-'Growth Contrib.'!P115</f>
        <v>-1.4798502176547202E-10</v>
      </c>
      <c r="AM116" s="79">
        <f>Q116-'Growth Contrib.'!Q115</f>
        <v>-4.1072438690132468E-12</v>
      </c>
      <c r="AN116" s="79">
        <f>R116-'Growth Contrib.'!R115</f>
        <v>5.4526595139547072E-11</v>
      </c>
      <c r="AO116" s="79">
        <f>S116-'Growth Contrib.'!S115</f>
        <v>-2.5852216791318007E-10</v>
      </c>
      <c r="AP116" s="79">
        <f>T116-'Growth Contrib.'!T115</f>
        <v>1.5807198673373386E-10</v>
      </c>
    </row>
    <row r="117" spans="1:42" x14ac:dyDescent="0.2">
      <c r="A117" s="78" t="s">
        <v>30</v>
      </c>
      <c r="B117" s="69"/>
      <c r="C117" s="79">
        <v>1.7298199236392975E-3</v>
      </c>
      <c r="D117" s="79">
        <v>1.3327394844964147E-3</v>
      </c>
      <c r="E117" s="79">
        <v>1.2586879311129451E-3</v>
      </c>
      <c r="F117" s="79">
        <v>1.4003476826474071E-3</v>
      </c>
      <c r="G117" s="79">
        <v>1.2588506797328591E-3</v>
      </c>
      <c r="H117" s="79">
        <v>1.4103204011917114E-3</v>
      </c>
      <c r="I117" s="79">
        <v>1.4177268603816628E-3</v>
      </c>
      <c r="J117" s="79">
        <v>1.6002134652808309E-3</v>
      </c>
      <c r="K117" s="79">
        <v>1.8250677967444062E-3</v>
      </c>
      <c r="L117" s="79">
        <v>1.8552950350567698E-3</v>
      </c>
      <c r="M117" s="79">
        <v>1.8342832336202264E-3</v>
      </c>
      <c r="N117" s="79">
        <v>1.9640207756310701E-3</v>
      </c>
      <c r="O117" s="79">
        <v>1.8403953872621059E-3</v>
      </c>
      <c r="P117" s="79">
        <v>1.646218472160399E-3</v>
      </c>
      <c r="Q117" s="79">
        <v>1.0284970048815012E-3</v>
      </c>
      <c r="R117" s="79">
        <v>8.5893354844301939E-4</v>
      </c>
      <c r="S117" s="79">
        <v>8.5974071407690644E-4</v>
      </c>
      <c r="T117" s="79">
        <v>8.6620356887578964E-4</v>
      </c>
      <c r="X117" s="78" t="s">
        <v>30</v>
      </c>
      <c r="Y117" s="79">
        <f>C117-'Growth Contrib.'!C116</f>
        <v>-3.0076360702522079E-8</v>
      </c>
      <c r="Z117" s="79">
        <f>D117-'Growth Contrib.'!D116</f>
        <v>2.7484496414658874E-8</v>
      </c>
      <c r="AA117" s="79">
        <f>E117-'Growth Contrib.'!E116</f>
        <v>-5.2068887054865926E-8</v>
      </c>
      <c r="AB117" s="79">
        <f>F117-'Growth Contrib.'!F116</f>
        <v>7.6826474071367556E-9</v>
      </c>
      <c r="AC117" s="79">
        <f>G117-'Growth Contrib.'!G116</f>
        <v>1.567973285910261E-8</v>
      </c>
      <c r="AD117" s="79">
        <f>H117-'Growth Contrib.'!H116</f>
        <v>-3.5598808288553677E-8</v>
      </c>
      <c r="AE117" s="79">
        <f>I117-'Growth Contrib.'!I116</f>
        <v>-1.3139618337170214E-8</v>
      </c>
      <c r="AF117" s="79">
        <f>J117-'Growth Contrib.'!J116</f>
        <v>-5.5347191690868769E-9</v>
      </c>
      <c r="AG117" s="79">
        <f>K117-'Growth Contrib.'!K116</f>
        <v>3.9796744406199805E-8</v>
      </c>
      <c r="AH117" s="79">
        <f>L117-'Growth Contrib.'!L116</f>
        <v>3.5035056769779083E-8</v>
      </c>
      <c r="AI117" s="79">
        <f>M117-'Growth Contrib.'!M116</f>
        <v>5.8233620226291749E-8</v>
      </c>
      <c r="AJ117" s="79">
        <f>N117-'Growth Contrib.'!N116</f>
        <v>-1.2922436892987346E-7</v>
      </c>
      <c r="AK117" s="79">
        <f>O117-'Growth Contrib.'!O116</f>
        <v>1.2538726210597172E-7</v>
      </c>
      <c r="AL117" s="79">
        <f>P117-'Growth Contrib.'!P116</f>
        <v>-1.0452783960114044E-7</v>
      </c>
      <c r="AM117" s="79">
        <f>Q117-'Growth Contrib.'!Q116</f>
        <v>6.1004881501220895E-8</v>
      </c>
      <c r="AN117" s="79">
        <f>R117-'Growth Contrib.'!R116</f>
        <v>-4.4251556980583542E-8</v>
      </c>
      <c r="AO117" s="79">
        <f>S117-'Growth Contrib.'!S116</f>
        <v>2.6014076906391397E-8</v>
      </c>
      <c r="AP117" s="79">
        <f>T117-'Growth Contrib.'!T116</f>
        <v>3.5768875789651128E-8</v>
      </c>
    </row>
    <row r="118" spans="1:42" x14ac:dyDescent="0.2">
      <c r="A118" s="78" t="s">
        <v>160</v>
      </c>
      <c r="B118" s="69"/>
      <c r="C118" s="79">
        <v>1.038911403156817E-3</v>
      </c>
      <c r="D118" s="79">
        <v>2.5594590697437525E-3</v>
      </c>
      <c r="E118" s="79">
        <v>1.754390075802803E-3</v>
      </c>
      <c r="F118" s="79">
        <v>2.4048159830272198E-3</v>
      </c>
      <c r="G118" s="79">
        <v>3.8267443887889385E-3</v>
      </c>
      <c r="H118" s="79">
        <v>2.5671042967587709E-3</v>
      </c>
      <c r="I118" s="79">
        <v>2.3703540209680796E-3</v>
      </c>
      <c r="J118" s="79">
        <v>2.1150677930563688E-3</v>
      </c>
      <c r="K118" s="79">
        <v>3.567615058273077E-4</v>
      </c>
      <c r="L118" s="79">
        <v>9.180562337860465E-4</v>
      </c>
      <c r="M118" s="79">
        <v>1.3075819006189704E-3</v>
      </c>
      <c r="N118" s="79">
        <v>1.3883025385439396E-3</v>
      </c>
      <c r="O118" s="79">
        <v>1.1099627008661628E-3</v>
      </c>
      <c r="P118" s="79">
        <v>2.0924841519445181E-3</v>
      </c>
      <c r="Q118" s="79">
        <v>1.1748149991035461E-3</v>
      </c>
      <c r="R118" s="79">
        <v>1.5749327139928937E-3</v>
      </c>
      <c r="S118" s="79">
        <v>1.3832275290042162E-3</v>
      </c>
      <c r="T118" s="79">
        <v>1.4358288608491421E-3</v>
      </c>
      <c r="X118" s="78" t="s">
        <v>160</v>
      </c>
      <c r="Y118" s="79">
        <f>C118-'Growth Contrib.'!C117</f>
        <v>-7.2596843182998541E-8</v>
      </c>
      <c r="Z118" s="79">
        <f>D118-'Growth Contrib.'!D117</f>
        <v>8.9069743752431818E-8</v>
      </c>
      <c r="AA118" s="79">
        <f>E118-'Growth Contrib.'!E117</f>
        <v>3.5075802803062606E-8</v>
      </c>
      <c r="AB118" s="79">
        <f>F118-'Growth Contrib.'!F117</f>
        <v>-3.3016972780363502E-8</v>
      </c>
      <c r="AC118" s="79">
        <f>G118-'Growth Contrib.'!G117</f>
        <v>3.8878893854343843E-10</v>
      </c>
      <c r="AD118" s="79">
        <f>H118-'Growth Contrib.'!H117</f>
        <v>1.3729675877108272E-7</v>
      </c>
      <c r="AE118" s="79">
        <f>I118-'Growth Contrib.'!I117</f>
        <v>-1.7397903192021766E-7</v>
      </c>
      <c r="AF118" s="79">
        <f>J118-'Growth Contrib.'!J117</f>
        <v>-4.7206943631049325E-8</v>
      </c>
      <c r="AG118" s="79">
        <f>K118-'Growth Contrib.'!K117</f>
        <v>6.5905827307686984E-8</v>
      </c>
      <c r="AH118" s="79">
        <f>L118-'Growth Contrib.'!L117</f>
        <v>-2.7766213953495794E-8</v>
      </c>
      <c r="AI118" s="79">
        <f>M118-'Growth Contrib.'!M117</f>
        <v>1.099006189703329E-7</v>
      </c>
      <c r="AJ118" s="79">
        <f>N118-'Growth Contrib.'!N117</f>
        <v>-1.2246145606039857E-7</v>
      </c>
      <c r="AK118" s="79">
        <f>O118-'Growth Contrib.'!O117</f>
        <v>1.2670086616288143E-7</v>
      </c>
      <c r="AL118" s="79">
        <f>P118-'Growth Contrib.'!P117</f>
        <v>-1.668480554819704E-7</v>
      </c>
      <c r="AM118" s="79">
        <f>Q118-'Growth Contrib.'!Q117</f>
        <v>9.9999103546138599E-8</v>
      </c>
      <c r="AN118" s="79">
        <f>R118-'Growth Contrib.'!R117</f>
        <v>-1.1228600710626487E-7</v>
      </c>
      <c r="AO118" s="79">
        <f>S118-'Growth Contrib.'!S117</f>
        <v>2.4652900421627023E-7</v>
      </c>
      <c r="AP118" s="79">
        <f>T118-'Growth Contrib.'!T117</f>
        <v>-1.3513915085800257E-7</v>
      </c>
    </row>
    <row r="119" spans="1:42" x14ac:dyDescent="0.2">
      <c r="A119" s="78" t="s">
        <v>154</v>
      </c>
      <c r="B119" s="69"/>
      <c r="C119" s="79">
        <v>9.9374377168715E-4</v>
      </c>
      <c r="D119" s="79">
        <v>-1.8270237371325493E-2</v>
      </c>
      <c r="E119" s="79">
        <v>-1.462980080395937E-2</v>
      </c>
      <c r="F119" s="79">
        <v>3.9420295506715775E-2</v>
      </c>
      <c r="G119" s="79">
        <v>-1.3842325657606125E-2</v>
      </c>
      <c r="H119" s="79">
        <v>1.1416418477892876E-2</v>
      </c>
      <c r="I119" s="79">
        <v>1.1357639916241169E-2</v>
      </c>
      <c r="J119" s="79">
        <v>-1.0167169384658337E-2</v>
      </c>
      <c r="K119" s="79">
        <v>4.7315079718828201E-3</v>
      </c>
      <c r="L119" s="79">
        <v>-5.6773307733237743E-3</v>
      </c>
      <c r="M119" s="79">
        <v>-4.7077876515686512E-3</v>
      </c>
      <c r="N119" s="79">
        <v>1.0709629394114017E-2</v>
      </c>
      <c r="O119" s="79">
        <v>-7.4958577752113342E-3</v>
      </c>
      <c r="P119" s="79">
        <v>-2.4965047836303711E-2</v>
      </c>
      <c r="Q119" s="79">
        <v>2.8837526217103004E-2</v>
      </c>
      <c r="R119" s="79">
        <v>-6.3500558026134968E-3</v>
      </c>
      <c r="S119" s="79">
        <v>2.1813962608575821E-2</v>
      </c>
      <c r="T119" s="79">
        <v>-1.461171917617321E-2</v>
      </c>
      <c r="X119" s="78" t="s">
        <v>154</v>
      </c>
      <c r="Y119" s="79">
        <f>C119-'Growth Contrib.'!C118</f>
        <v>-1.0542831285005778E-7</v>
      </c>
      <c r="Z119" s="79">
        <f>D119-'Growth Contrib.'!D118</f>
        <v>9.2628674508432596E-8</v>
      </c>
      <c r="AA119" s="79">
        <f>E119-'Growth Contrib.'!E118</f>
        <v>-3.0803959369385403E-8</v>
      </c>
      <c r="AB119" s="79">
        <f>F119-'Growth Contrib.'!F118</f>
        <v>-4.4493284223623419E-8</v>
      </c>
      <c r="AC119" s="79">
        <f>G119-'Growth Contrib.'!G118</f>
        <v>-3.5657606124728236E-8</v>
      </c>
      <c r="AD119" s="79">
        <f>H119-'Growth Contrib.'!H118</f>
        <v>8.8477892875096775E-8</v>
      </c>
      <c r="AE119" s="79">
        <f>I119-'Growth Contrib.'!I118</f>
        <v>-2.0083758831349052E-8</v>
      </c>
      <c r="AF119" s="79">
        <f>J119-'Growth Contrib.'!J118</f>
        <v>-1.9384658336840666E-8</v>
      </c>
      <c r="AG119" s="79">
        <f>K119-'Growth Contrib.'!K118</f>
        <v>1.0597188282012587E-7</v>
      </c>
      <c r="AH119" s="79">
        <f>L119-'Growth Contrib.'!L118</f>
        <v>-9.3773323774429262E-8</v>
      </c>
      <c r="AI119" s="79">
        <f>M119-'Growth Contrib.'!M118</f>
        <v>1.023484313489656E-7</v>
      </c>
      <c r="AJ119" s="79">
        <f>N119-'Growth Contrib.'!N118</f>
        <v>-6.0588598201072319E-10</v>
      </c>
      <c r="AK119" s="79">
        <f>O119-'Growth Contrib.'!O118</f>
        <v>-1.4477521133402643E-7</v>
      </c>
      <c r="AL119" s="79">
        <f>P119-'Growth Contrib.'!P118</f>
        <v>3.2163696289666532E-8</v>
      </c>
      <c r="AM119" s="79">
        <f>Q119-'Growth Contrib.'!Q118</f>
        <v>3.6217103004110296E-8</v>
      </c>
      <c r="AN119" s="79">
        <f>R119-'Growth Contrib.'!R118</f>
        <v>-5.8026134964681009E-9</v>
      </c>
      <c r="AO119" s="79">
        <f>S119-'Growth Contrib.'!S118</f>
        <v>1.2608575822303791E-8</v>
      </c>
      <c r="AP119" s="79">
        <f>T119-'Growth Contrib.'!T118</f>
        <v>-4.9176173209930507E-8</v>
      </c>
    </row>
    <row r="120" spans="1:42" x14ac:dyDescent="0.2">
      <c r="A120" s="78" t="s">
        <v>10</v>
      </c>
      <c r="B120" s="69"/>
      <c r="C120" s="79">
        <v>6.3426904380321503E-2</v>
      </c>
      <c r="D120" s="79">
        <v>-0.13993349671363831</v>
      </c>
      <c r="E120" s="79">
        <v>4.4213227927684784E-2</v>
      </c>
      <c r="F120" s="79">
        <v>-5.2228454500436783E-2</v>
      </c>
      <c r="G120" s="79">
        <v>2.2208211943507195E-2</v>
      </c>
      <c r="H120" s="79">
        <v>-3.4939631819725037E-2</v>
      </c>
      <c r="I120" s="79">
        <v>8.7018504738807678E-2</v>
      </c>
      <c r="J120" s="79">
        <v>-3.9362192153930664E-2</v>
      </c>
      <c r="K120" s="79">
        <v>-6.1899315565824509E-2</v>
      </c>
      <c r="L120" s="79">
        <v>4.2076867073774338E-2</v>
      </c>
      <c r="M120" s="79">
        <v>4.7541510313749313E-2</v>
      </c>
      <c r="N120" s="79">
        <v>5.4170485585927963E-2</v>
      </c>
      <c r="O120" s="79">
        <v>1.8350487574934959E-2</v>
      </c>
      <c r="P120" s="79">
        <v>4.4037621468305588E-2</v>
      </c>
      <c r="Q120" s="79">
        <v>2.5155924260616302E-2</v>
      </c>
      <c r="R120" s="79">
        <v>3.94003726541996E-2</v>
      </c>
      <c r="S120" s="79">
        <v>-3.3942863345146179E-2</v>
      </c>
      <c r="T120" s="79">
        <v>-1.9894644618034363E-2</v>
      </c>
      <c r="X120" s="78" t="s">
        <v>10</v>
      </c>
      <c r="Y120" s="79">
        <f>C120-'Growth Contrib.'!C119</f>
        <v>-2.5619678503674415E-8</v>
      </c>
      <c r="Z120" s="79">
        <f>D120-'Growth Contrib.'!D119</f>
        <v>-1.9671363829520949E-7</v>
      </c>
      <c r="AA120" s="79">
        <f>E120-'Growth Contrib.'!E119</f>
        <v>1.5792768478378738E-7</v>
      </c>
      <c r="AB120" s="79">
        <f>F120-'Growth Contrib.'!F119</f>
        <v>-1.6450043678617465E-7</v>
      </c>
      <c r="AC120" s="79">
        <f>G120-'Growth Contrib.'!G119</f>
        <v>2.4194350719403124E-7</v>
      </c>
      <c r="AD120" s="79">
        <f>H120-'Growth Contrib.'!H119</f>
        <v>-6.1819725033496198E-8</v>
      </c>
      <c r="AE120" s="79">
        <f>I120-'Growth Contrib.'!I119</f>
        <v>-2.0526119232089357E-7</v>
      </c>
      <c r="AF120" s="79">
        <f>J120-'Growth Contrib.'!J119</f>
        <v>7.7846069333753487E-8</v>
      </c>
      <c r="AG120" s="79">
        <f>K120-'Growth Contrib.'!K119</f>
        <v>1.044341754879996E-7</v>
      </c>
      <c r="AH120" s="79">
        <f>L120-'Growth Contrib.'!L119</f>
        <v>1.1707377433473054E-7</v>
      </c>
      <c r="AI120" s="79">
        <f>M120-'Growth Contrib.'!M119</f>
        <v>-1.4968625068612074E-7</v>
      </c>
      <c r="AJ120" s="79">
        <f>N120-'Growth Contrib.'!N119</f>
        <v>-6.4414072034613135E-8</v>
      </c>
      <c r="AK120" s="79">
        <f>O120-'Growth Contrib.'!O119</f>
        <v>7.7574934958385411E-8</v>
      </c>
      <c r="AL120" s="79">
        <f>P120-'Growth Contrib.'!P119</f>
        <v>-1.5853169441082393E-7</v>
      </c>
      <c r="AM120" s="79">
        <f>Q120-'Growth Contrib.'!Q119</f>
        <v>2.6426061630266395E-7</v>
      </c>
      <c r="AN120" s="79">
        <f>R120-'Growth Contrib.'!R119</f>
        <v>-2.2734580040068009E-7</v>
      </c>
      <c r="AO120" s="79">
        <f>S120-'Growth Contrib.'!S119</f>
        <v>2.4665485381936136E-7</v>
      </c>
      <c r="AP120" s="79">
        <f>T120-'Growth Contrib.'!T119</f>
        <v>5.3819656370412972E-9</v>
      </c>
    </row>
    <row r="121" spans="1:42" x14ac:dyDescent="0.2">
      <c r="A121" s="78" t="s">
        <v>161</v>
      </c>
      <c r="B121" s="69"/>
      <c r="C121" s="79">
        <v>2.2268742322921753E-3</v>
      </c>
      <c r="D121" s="79">
        <v>-8.415523188887164E-5</v>
      </c>
      <c r="E121" s="79">
        <v>-4.7512556193396449E-4</v>
      </c>
      <c r="F121" s="79">
        <v>-6.1397108947858214E-4</v>
      </c>
      <c r="G121" s="79">
        <v>-8.2129787188023329E-4</v>
      </c>
      <c r="H121" s="79">
        <v>-3.100796602666378E-4</v>
      </c>
      <c r="I121" s="79">
        <v>-4.460699565242976E-4</v>
      </c>
      <c r="J121" s="79">
        <v>1.5555755235254765E-3</v>
      </c>
      <c r="K121" s="79">
        <v>-1.5516573330387473E-3</v>
      </c>
      <c r="L121" s="79">
        <v>6.3390581635758281E-4</v>
      </c>
      <c r="M121" s="79">
        <v>-9.1365550179034472E-4</v>
      </c>
      <c r="N121" s="79">
        <v>1.4942463021725416E-3</v>
      </c>
      <c r="O121" s="79">
        <v>1.2594287909450941E-5</v>
      </c>
      <c r="P121" s="79">
        <v>6.8971829023212194E-4</v>
      </c>
      <c r="Q121" s="79">
        <v>-5.8392241044202819E-5</v>
      </c>
      <c r="R121" s="79">
        <v>6.631323485635221E-4</v>
      </c>
      <c r="S121" s="79">
        <v>-3.8463366217911243E-4</v>
      </c>
      <c r="T121" s="79">
        <v>-2.7197110466659069E-4</v>
      </c>
      <c r="X121" s="78" t="s">
        <v>161</v>
      </c>
      <c r="Y121" s="79">
        <f>C121-'Growth Contrib.'!C120</f>
        <v>1.0232292175452878E-8</v>
      </c>
      <c r="Z121" s="79">
        <f>D121-'Growth Contrib.'!D120</f>
        <v>1.4738111128360129E-8</v>
      </c>
      <c r="AA121" s="79">
        <f>E121-'Growth Contrib.'!E120</f>
        <v>1.3806603549239987E-10</v>
      </c>
      <c r="AB121" s="79">
        <f>F121-'Growth Contrib.'!F120</f>
        <v>-2.1689478582197393E-8</v>
      </c>
      <c r="AC121" s="79">
        <f>G121-'Growth Contrib.'!G120</f>
        <v>2.8028119766721968E-8</v>
      </c>
      <c r="AD121" s="79">
        <f>H121-'Growth Contrib.'!H120</f>
        <v>-9.9602666377780931E-9</v>
      </c>
      <c r="AE121" s="79">
        <f>I121-'Growth Contrib.'!I120</f>
        <v>4.8434757023781312E-9</v>
      </c>
      <c r="AF121" s="79">
        <f>J121-'Growth Contrib.'!J120</f>
        <v>4.5235254765053912E-9</v>
      </c>
      <c r="AG121" s="79">
        <f>K121-'Growth Contrib.'!K120</f>
        <v>3.66696125265846E-9</v>
      </c>
      <c r="AH121" s="79">
        <f>L121-'Growth Contrib.'!L120</f>
        <v>-1.1483642417195461E-8</v>
      </c>
      <c r="AI121" s="79">
        <f>M121-'Growth Contrib.'!M120</f>
        <v>2.798209655305306E-9</v>
      </c>
      <c r="AJ121" s="79">
        <f>N121-'Growth Contrib.'!N120</f>
        <v>-2.8697827458368588E-8</v>
      </c>
      <c r="AK121" s="79">
        <f>O121-'Growth Contrib.'!O120</f>
        <v>2.6579094509405257E-9</v>
      </c>
      <c r="AL121" s="79">
        <f>P121-'Growth Contrib.'!P120</f>
        <v>1.7690232121943088E-8</v>
      </c>
      <c r="AM121" s="79">
        <f>Q121-'Growth Contrib.'!Q120</f>
        <v>5.1189557971820969E-9</v>
      </c>
      <c r="AN121" s="79">
        <f>R121-'Growth Contrib.'!R120</f>
        <v>-6.351436477886746E-9</v>
      </c>
      <c r="AO121" s="79">
        <f>S121-'Growth Contrib.'!S120</f>
        <v>-1.4862179112450167E-8</v>
      </c>
      <c r="AP121" s="79">
        <f>T121-'Growth Contrib.'!T120</f>
        <v>1.0195333409327226E-8</v>
      </c>
    </row>
    <row r="122" spans="1:42" x14ac:dyDescent="0.2">
      <c r="A122" s="78" t="s">
        <v>162</v>
      </c>
      <c r="B122" s="69"/>
      <c r="C122" s="79">
        <v>1.7730402760207653E-4</v>
      </c>
      <c r="D122" s="79">
        <v>-1.4064919378142804E-4</v>
      </c>
      <c r="E122" s="79">
        <v>4.3907992221647874E-5</v>
      </c>
      <c r="F122" s="79">
        <v>2.721085911616683E-4</v>
      </c>
      <c r="G122" s="79">
        <v>2.4318286159541458E-4</v>
      </c>
      <c r="H122" s="79">
        <v>2.2332627850119025E-4</v>
      </c>
      <c r="I122" s="79">
        <v>2.9685307526960969E-4</v>
      </c>
      <c r="J122" s="79">
        <v>-1.2510910164564848E-3</v>
      </c>
      <c r="K122" s="79">
        <v>-7.2545191505923867E-4</v>
      </c>
      <c r="L122" s="79">
        <v>-1.0338475694879889E-3</v>
      </c>
      <c r="M122" s="79">
        <v>-8.499021059833467E-4</v>
      </c>
      <c r="N122" s="79">
        <v>2.7902008150704205E-4</v>
      </c>
      <c r="O122" s="79">
        <v>-3.6926679313182831E-3</v>
      </c>
      <c r="P122" s="79">
        <v>3.786957822740078E-3</v>
      </c>
      <c r="Q122" s="79">
        <v>-5.7201622985303402E-4</v>
      </c>
      <c r="R122" s="79">
        <v>-4.085091408342123E-3</v>
      </c>
      <c r="S122" s="79">
        <v>-7.154519553296268E-4</v>
      </c>
      <c r="T122" s="79">
        <v>-8.5117586422711611E-4</v>
      </c>
      <c r="X122" s="78" t="s">
        <v>162</v>
      </c>
      <c r="Y122" s="79">
        <f>C122-'Growth Contrib.'!C121</f>
        <v>5.3276020765401656E-9</v>
      </c>
      <c r="Z122" s="79">
        <f>D122-'Growth Contrib.'!D121</f>
        <v>-2.4093781428042704E-8</v>
      </c>
      <c r="AA122" s="79">
        <f>E122-'Growth Contrib.'!E121</f>
        <v>3.2812221647871888E-8</v>
      </c>
      <c r="AB122" s="79">
        <f>F122-'Growth Contrib.'!F121</f>
        <v>-4.5008838331708767E-8</v>
      </c>
      <c r="AC122" s="79">
        <f>G122-'Growth Contrib.'!G121</f>
        <v>-3.9384045854217939E-9</v>
      </c>
      <c r="AD122" s="79">
        <f>H122-'Growth Contrib.'!H121</f>
        <v>3.1178501190255942E-8</v>
      </c>
      <c r="AE122" s="79">
        <f>I122-'Growth Contrib.'!I121</f>
        <v>2.0375269609701745E-8</v>
      </c>
      <c r="AF122" s="79">
        <f>J122-'Growth Contrib.'!J121</f>
        <v>-4.5016456484778949E-8</v>
      </c>
      <c r="AG122" s="79">
        <f>K122-'Growth Contrib.'!K121</f>
        <v>4.7884940761275946E-8</v>
      </c>
      <c r="AH122" s="79">
        <f>L122-'Growth Contrib.'!L121</f>
        <v>-1.3569487988980555E-8</v>
      </c>
      <c r="AI122" s="79">
        <f>M122-'Growth Contrib.'!M121</f>
        <v>-1.5805983346705958E-8</v>
      </c>
      <c r="AJ122" s="79">
        <f>N122-'Growth Contrib.'!N121</f>
        <v>6.7815070420632582E-9</v>
      </c>
      <c r="AK122" s="79">
        <f>O122-'Growth Contrib.'!O121</f>
        <v>2.006868171687895E-8</v>
      </c>
      <c r="AL122" s="79">
        <f>P122-'Growth Contrib.'!P121</f>
        <v>-8.1772599221444087E-9</v>
      </c>
      <c r="AM122" s="79">
        <f>Q122-'Growth Contrib.'!Q121</f>
        <v>-1.0529853034001516E-8</v>
      </c>
      <c r="AN122" s="79">
        <f>R122-'Growth Contrib.'!R121</f>
        <v>3.3591657877182768E-8</v>
      </c>
      <c r="AO122" s="79">
        <f>S122-'Growth Contrib.'!S121</f>
        <v>-5.0655329626747049E-8</v>
      </c>
      <c r="AP122" s="79">
        <f>T122-'Growth Contrib.'!T121</f>
        <v>4.9335772883902021E-8</v>
      </c>
    </row>
    <row r="123" spans="1:42" x14ac:dyDescent="0.2">
      <c r="A123" s="78" t="s">
        <v>163</v>
      </c>
      <c r="B123" s="69"/>
      <c r="C123" s="79">
        <v>1.9622912805061787E-4</v>
      </c>
      <c r="D123" s="79">
        <v>3.6443342105485499E-4</v>
      </c>
      <c r="E123" s="79">
        <v>1.552742556668818E-3</v>
      </c>
      <c r="F123" s="79">
        <v>-1.764700748026371E-3</v>
      </c>
      <c r="G123" s="79">
        <v>-8.2342186942696571E-4</v>
      </c>
      <c r="H123" s="79">
        <v>-9.4255572184920311E-4</v>
      </c>
      <c r="I123" s="79">
        <v>-1.6018998576328158E-3</v>
      </c>
      <c r="J123" s="79">
        <v>-2.9047243297100067E-3</v>
      </c>
      <c r="K123" s="79">
        <v>4.8674149438738823E-3</v>
      </c>
      <c r="L123" s="79">
        <v>-3.1009637750685215E-3</v>
      </c>
      <c r="M123" s="79">
        <v>-1.440785126760602E-3</v>
      </c>
      <c r="N123" s="79">
        <v>2.2104412782937288E-3</v>
      </c>
      <c r="O123" s="79">
        <v>1.8197023309767246E-3</v>
      </c>
      <c r="P123" s="79">
        <v>-3.2236999832093716E-3</v>
      </c>
      <c r="Q123" s="79">
        <v>8.8256772141903639E-4</v>
      </c>
      <c r="R123" s="79">
        <v>-3.6948177148588002E-4</v>
      </c>
      <c r="S123" s="79">
        <v>3.4178481437265873E-3</v>
      </c>
      <c r="T123" s="79">
        <v>-1.4830991858616471E-4</v>
      </c>
      <c r="X123" s="78" t="s">
        <v>163</v>
      </c>
      <c r="Y123" s="79">
        <f>C123-'Growth Contrib.'!C122</f>
        <v>1.9280506178697039E-9</v>
      </c>
      <c r="Z123" s="79">
        <f>D123-'Growth Contrib.'!D122</f>
        <v>3.5221054854985348E-8</v>
      </c>
      <c r="AA123" s="79">
        <f>E123-'Growth Contrib.'!E122</f>
        <v>1.0556668817969864E-8</v>
      </c>
      <c r="AB123" s="79">
        <f>F123-'Growth Contrib.'!F122</f>
        <v>-3.7748026370919979E-8</v>
      </c>
      <c r="AC123" s="79">
        <f>G123-'Growth Contrib.'!G122</f>
        <v>2.7030573034329992E-8</v>
      </c>
      <c r="AD123" s="79">
        <f>H123-'Growth Contrib.'!H122</f>
        <v>-2.7121849203136372E-8</v>
      </c>
      <c r="AE123" s="79">
        <f>I123-'Growth Contrib.'!I122</f>
        <v>-8.8576328158024992E-9</v>
      </c>
      <c r="AF123" s="79">
        <f>J123-'Growth Contrib.'!J122</f>
        <v>-2.3297100065072796E-9</v>
      </c>
      <c r="AG123" s="79">
        <f>K123-'Growth Contrib.'!K122</f>
        <v>4.1943873881934712E-8</v>
      </c>
      <c r="AH123" s="79">
        <f>L123-'Growth Contrib.'!L122</f>
        <v>-1.4775068521519913E-8</v>
      </c>
      <c r="AI123" s="79">
        <f>M123-'Growth Contrib.'!M122</f>
        <v>2.2873239398021883E-8</v>
      </c>
      <c r="AJ123" s="79">
        <f>N123-'Growth Contrib.'!N122</f>
        <v>-3.7217062712896487E-9</v>
      </c>
      <c r="AK123" s="79">
        <f>O123-'Growth Contrib.'!O122</f>
        <v>-1.2669023275336394E-8</v>
      </c>
      <c r="AL123" s="79">
        <f>P123-'Growth Contrib.'!P122</f>
        <v>-1.2983209371746768E-8</v>
      </c>
      <c r="AM123" s="79">
        <f>Q123-'Growth Contrib.'!Q122</f>
        <v>1.1421419036342258E-8</v>
      </c>
      <c r="AN123" s="79">
        <f>R123-'Growth Contrib.'!R122</f>
        <v>2.1285141200044939E-9</v>
      </c>
      <c r="AO123" s="79">
        <f>S123-'Growth Contrib.'!S122</f>
        <v>4.1437265871184514E-9</v>
      </c>
      <c r="AP123" s="79">
        <f>T123-'Growth Contrib.'!T122</f>
        <v>-2.4718586164718505E-8</v>
      </c>
    </row>
    <row r="124" spans="1:42" x14ac:dyDescent="0.2">
      <c r="A124" s="78" t="s">
        <v>164</v>
      </c>
      <c r="B124" s="69"/>
      <c r="C124" s="79">
        <v>-3.4732266794890165E-3</v>
      </c>
      <c r="D124" s="79">
        <v>-3.6626658402383327E-3</v>
      </c>
      <c r="E124" s="79">
        <v>-2.4734775070101023E-3</v>
      </c>
      <c r="F124" s="79">
        <v>-3.0097910203039646E-3</v>
      </c>
      <c r="G124" s="79">
        <v>-3.8877760525792837E-3</v>
      </c>
      <c r="H124" s="79">
        <v>-4.5537371188402176E-3</v>
      </c>
      <c r="I124" s="79">
        <v>-3.7529468536376953E-3</v>
      </c>
      <c r="J124" s="79">
        <v>-3.5709070507436991E-3</v>
      </c>
      <c r="K124" s="79">
        <v>-1.3690720079466701E-3</v>
      </c>
      <c r="L124" s="79">
        <v>-1.3977809576317668E-3</v>
      </c>
      <c r="M124" s="79">
        <v>-2.5453041307628155E-3</v>
      </c>
      <c r="N124" s="79">
        <v>-2.0912678446620703E-3</v>
      </c>
      <c r="O124" s="79">
        <v>-1.9933229777961969E-3</v>
      </c>
      <c r="P124" s="79">
        <v>-2.7881872374564409E-3</v>
      </c>
      <c r="Q124" s="79">
        <v>-8.4999314276501536E-4</v>
      </c>
      <c r="R124" s="79">
        <v>-1.782856066711247E-3</v>
      </c>
      <c r="S124" s="79">
        <v>-1.3749364297837019E-3</v>
      </c>
      <c r="T124" s="79">
        <v>-3.5574452485889196E-3</v>
      </c>
      <c r="X124" s="78" t="s">
        <v>164</v>
      </c>
      <c r="Y124" s="79">
        <f>C124-'Growth Contrib.'!C123</f>
        <v>-4.1679489016371862E-8</v>
      </c>
      <c r="Z124" s="79">
        <f>D124-'Growth Contrib.'!D123</f>
        <v>1.0015976166727683E-7</v>
      </c>
      <c r="AA124" s="79">
        <f>E124-'Growth Contrib.'!E123</f>
        <v>-3.9507010102159817E-8</v>
      </c>
      <c r="AB124" s="79">
        <f>F124-'Growth Contrib.'!F123</f>
        <v>-5.1020303964716823E-8</v>
      </c>
      <c r="AC124" s="79">
        <f>G124-'Growth Contrib.'!G123</f>
        <v>-1.7052579283534375E-8</v>
      </c>
      <c r="AD124" s="79">
        <f>H124-'Growth Contrib.'!H123</f>
        <v>2.6881159782485287E-8</v>
      </c>
      <c r="AE124" s="79">
        <f>I124-'Growth Contrib.'!I123</f>
        <v>-3.185363769541566E-8</v>
      </c>
      <c r="AF124" s="79">
        <f>J124-'Growth Contrib.'!J123</f>
        <v>2.9492563009825279E-9</v>
      </c>
      <c r="AG124" s="79">
        <f>K124-'Growth Contrib.'!K123</f>
        <v>1.599205333002035E-8</v>
      </c>
      <c r="AH124" s="79">
        <f>L124-'Growth Contrib.'!L123</f>
        <v>2.0423682333021997E-9</v>
      </c>
      <c r="AI124" s="79">
        <f>M124-'Growth Contrib.'!M123</f>
        <v>6.886923718460447E-8</v>
      </c>
      <c r="AJ124" s="79">
        <f>N124-'Growth Contrib.'!N123</f>
        <v>2.3155337929622183E-8</v>
      </c>
      <c r="AK124" s="79">
        <f>O124-'Growth Contrib.'!O123</f>
        <v>-6.6977796196830003E-8</v>
      </c>
      <c r="AL124" s="79">
        <f>P124-'Growth Contrib.'!P123</f>
        <v>-3.1237456440957878E-8</v>
      </c>
      <c r="AM124" s="79">
        <f>Q124-'Growth Contrib.'!Q123</f>
        <v>6.1957234984621676E-8</v>
      </c>
      <c r="AN124" s="79">
        <f>R124-'Growth Contrib.'!R123</f>
        <v>-7.8066711246913695E-8</v>
      </c>
      <c r="AO124" s="79">
        <f>S124-'Growth Contrib.'!S123</f>
        <v>7.1570216298149497E-8</v>
      </c>
      <c r="AP124" s="79">
        <f>T124-'Growth Contrib.'!T123</f>
        <v>-6.3248588919647547E-8</v>
      </c>
    </row>
    <row r="125" spans="1:42" x14ac:dyDescent="0.2">
      <c r="A125" s="80" t="s">
        <v>165</v>
      </c>
      <c r="B125" s="81"/>
      <c r="C125" s="82">
        <v>-1.0641712695360184E-2</v>
      </c>
      <c r="D125" s="82">
        <v>-1.402904000133276E-2</v>
      </c>
      <c r="E125" s="82">
        <v>-1.2359206564724445E-2</v>
      </c>
      <c r="F125" s="82">
        <v>-1.4652530662715435E-2</v>
      </c>
      <c r="G125" s="82">
        <v>-4.7864806838333607E-3</v>
      </c>
      <c r="H125" s="82">
        <v>-1.4083925634622574E-2</v>
      </c>
      <c r="I125" s="82">
        <v>-1.2264786288142204E-2</v>
      </c>
      <c r="J125" s="82">
        <v>-9.5562729984521866E-3</v>
      </c>
      <c r="K125" s="82">
        <v>-3.5301041789352894E-3</v>
      </c>
      <c r="L125" s="82">
        <v>-3.8554579950869083E-3</v>
      </c>
      <c r="M125" s="82">
        <v>1.3925414532423019E-2</v>
      </c>
      <c r="N125" s="82">
        <v>-3.6984260659664869E-3</v>
      </c>
      <c r="O125" s="82">
        <v>2.9833841836079955E-4</v>
      </c>
      <c r="P125" s="82">
        <v>-2.7234228327870369E-3</v>
      </c>
      <c r="Q125" s="82">
        <v>-1.7847430426627398E-3</v>
      </c>
      <c r="R125" s="82">
        <v>1.1468767188489437E-2</v>
      </c>
      <c r="S125" s="82">
        <v>-4.9694012886902783E-6</v>
      </c>
      <c r="T125" s="253">
        <v>1.2281096540391445E-2</v>
      </c>
      <c r="X125" s="80" t="s">
        <v>165</v>
      </c>
      <c r="Y125" s="79">
        <f>C125-'Growth Contrib.'!C124</f>
        <v>3.7304639816451712E-8</v>
      </c>
      <c r="Z125" s="79">
        <f>D125-'Growth Contrib.'!D124</f>
        <v>-1.9000133275916264E-7</v>
      </c>
      <c r="AA125" s="79">
        <f>E125-'Growth Contrib.'!E124</f>
        <v>2.3343527555397259E-7</v>
      </c>
      <c r="AB125" s="79">
        <f>F125-'Growth Contrib.'!F124</f>
        <v>-2.066271543449405E-8</v>
      </c>
      <c r="AC125" s="79">
        <f>G125-'Growth Contrib.'!G124</f>
        <v>-1.4268383336044771E-7</v>
      </c>
      <c r="AD125" s="79">
        <f>H125-'Growth Contrib.'!H124</f>
        <v>8.4365377425385524E-8</v>
      </c>
      <c r="AE125" s="79">
        <f>I125-'Growth Contrib.'!I124</f>
        <v>-5.6288142204555247E-8</v>
      </c>
      <c r="AF125" s="79">
        <f>J125-'Growth Contrib.'!J124</f>
        <v>3.1001547813255814E-8</v>
      </c>
      <c r="AG125" s="79">
        <f>K125-'Growth Contrib.'!K124</f>
        <v>8.7821064710755931E-8</v>
      </c>
      <c r="AH125" s="79">
        <f>L125-'Growth Contrib.'!L124</f>
        <v>-7.9950869084910448E-9</v>
      </c>
      <c r="AI125" s="79">
        <f>M125-'Growth Contrib.'!M124</f>
        <v>-5.4675769814438446E-9</v>
      </c>
      <c r="AJ125" s="79">
        <f>N125-'Growth Contrib.'!N124</f>
        <v>-2.4806596648704882E-7</v>
      </c>
      <c r="AK125" s="79">
        <f>O125-'Growth Contrib.'!O124</f>
        <v>-7.1816392004271645E-9</v>
      </c>
      <c r="AL125" s="79">
        <f>P125-'Growth Contrib.'!P124</f>
        <v>1.141672129629373E-7</v>
      </c>
      <c r="AM125" s="79">
        <f>Q125-'Growth Contrib.'!Q124</f>
        <v>-3.5042662739669453E-8</v>
      </c>
      <c r="AN125" s="79">
        <f>R125-'Growth Contrib.'!R124</f>
        <v>1.5718848943649388E-7</v>
      </c>
      <c r="AO125" s="79">
        <f>S125-'Growth Contrib.'!S124</f>
        <v>-1.4212428869027838E-7</v>
      </c>
      <c r="AP125" s="79">
        <f>T125-'Growth Contrib.'!T124</f>
        <v>4.6540391445207274E-8</v>
      </c>
    </row>
    <row r="126" spans="1:42" ht="15" x14ac:dyDescent="0.2">
      <c r="A126" s="73" t="s">
        <v>166</v>
      </c>
      <c r="B126" s="77"/>
      <c r="C126" s="83">
        <f t="shared" ref="C126:P126" si="19">SUM(C115:C125)</f>
        <v>5.7000039741978981E-2</v>
      </c>
      <c r="D126" s="83">
        <f t="shared" si="19"/>
        <v>-0.15656252858025255</v>
      </c>
      <c r="E126" s="83">
        <f t="shared" si="19"/>
        <v>2.7447436270449543E-2</v>
      </c>
      <c r="F126" s="83">
        <f t="shared" si="19"/>
        <v>-2.9660022875759751E-2</v>
      </c>
      <c r="G126" s="83">
        <f t="shared" si="19"/>
        <v>1.8434825025906321E-2</v>
      </c>
      <c r="H126" s="83">
        <f t="shared" si="19"/>
        <v>-4.4292282291280571E-2</v>
      </c>
      <c r="I126" s="83">
        <f t="shared" si="19"/>
        <v>7.1610159007832408E-2</v>
      </c>
      <c r="J126" s="83">
        <f t="shared" si="19"/>
        <v>-6.5194086433621123E-2</v>
      </c>
      <c r="K126" s="83">
        <f t="shared" si="19"/>
        <v>-5.6808358359646149E-2</v>
      </c>
      <c r="L126" s="83">
        <f t="shared" si="19"/>
        <v>3.0369463063834701E-2</v>
      </c>
      <c r="M126" s="83">
        <f t="shared" si="19"/>
        <v>5.4387826202855649E-2</v>
      </c>
      <c r="N126" s="83">
        <f t="shared" si="19"/>
        <v>6.5122029245685553E-2</v>
      </c>
      <c r="O126" s="83">
        <f t="shared" si="19"/>
        <v>1.0420392300147796E-2</v>
      </c>
      <c r="P126" s="83">
        <f t="shared" si="19"/>
        <v>1.6207168999244459E-2</v>
      </c>
      <c r="Q126" s="83">
        <f t="shared" ref="Q126:R126" si="20">SUM(Q115:Q125)</f>
        <v>5.1559520219598198E-2</v>
      </c>
      <c r="R126" s="83">
        <f t="shared" si="20"/>
        <v>4.0282275358549668E-2</v>
      </c>
      <c r="S126" s="83">
        <f t="shared" ref="S126:T126" si="21">SUM(S115:S125)</f>
        <v>-7.3175940856344823E-3</v>
      </c>
      <c r="T126" s="83">
        <f t="shared" si="21"/>
        <v>-2.5428389184526168E-2</v>
      </c>
      <c r="X126" s="73" t="s">
        <v>166</v>
      </c>
      <c r="Y126" s="83"/>
      <c r="Z126" s="83"/>
      <c r="AA126" s="83"/>
      <c r="AB126" s="83"/>
      <c r="AC126" s="83"/>
      <c r="AD126" s="83"/>
      <c r="AE126" s="83"/>
      <c r="AF126" s="83"/>
      <c r="AG126" s="83"/>
      <c r="AH126" s="83"/>
      <c r="AI126" s="83"/>
      <c r="AJ126" s="83"/>
      <c r="AK126" s="83"/>
      <c r="AL126" s="83"/>
      <c r="AM126" s="83"/>
      <c r="AN126" s="83"/>
      <c r="AO126" s="83"/>
      <c r="AP126" s="83"/>
    </row>
    <row r="127" spans="1:42" x14ac:dyDescent="0.2">
      <c r="A127" s="88" t="s">
        <v>182</v>
      </c>
      <c r="B127" s="89"/>
      <c r="C127" s="90" cm="1">
        <f t="array" ref="C127:T127">TRANSPOSE('4.Stata-DNSP&amp;State'!J24:J41)</f>
        <v>5.7000037282705307E-2</v>
      </c>
      <c r="D127" s="90">
        <v>-0.15656253695487976</v>
      </c>
      <c r="E127" s="90">
        <v>2.744743786752224E-2</v>
      </c>
      <c r="F127" s="90">
        <v>-2.9660020023584366E-2</v>
      </c>
      <c r="G127" s="90">
        <v>1.8434824422001839E-2</v>
      </c>
      <c r="H127" s="90">
        <v>-4.4292286038398743E-2</v>
      </c>
      <c r="I127" s="90">
        <v>7.1610152721405029E-2</v>
      </c>
      <c r="J127" s="90">
        <v>-6.5194085240364075E-2</v>
      </c>
      <c r="K127" s="90">
        <v>-5.6808359920978546E-2</v>
      </c>
      <c r="L127" s="90">
        <v>3.0369462445378304E-2</v>
      </c>
      <c r="M127" s="90">
        <v>5.4387826472520828E-2</v>
      </c>
      <c r="N127" s="90">
        <v>6.5122030675411224E-2</v>
      </c>
      <c r="O127" s="90">
        <v>1.0420393198728561E-2</v>
      </c>
      <c r="P127" s="90">
        <v>1.6207169741392136E-2</v>
      </c>
      <c r="Q127" s="90">
        <v>5.1559522747993469E-2</v>
      </c>
      <c r="R127" s="90">
        <v>4.0282275527715683E-2</v>
      </c>
      <c r="S127" s="90">
        <v>-7.3175933212041855E-3</v>
      </c>
      <c r="T127" s="90">
        <v>-2.5428388267755508E-2</v>
      </c>
      <c r="X127" s="88" t="s">
        <v>182</v>
      </c>
    </row>
    <row r="128" spans="1:42" x14ac:dyDescent="0.2">
      <c r="A128" s="88" t="s">
        <v>182</v>
      </c>
      <c r="B128" s="89"/>
      <c r="C128" s="91">
        <f t="shared" ref="C128:P128" si="22">C126-C127</f>
        <v>2.459273673593998E-9</v>
      </c>
      <c r="D128" s="91">
        <f t="shared" si="22"/>
        <v>8.3746272139251232E-9</v>
      </c>
      <c r="E128" s="91">
        <f t="shared" si="22"/>
        <v>-1.597072696313262E-9</v>
      </c>
      <c r="F128" s="91">
        <f t="shared" si="22"/>
        <v>-2.852175384759903E-9</v>
      </c>
      <c r="G128" s="91">
        <f t="shared" si="22"/>
        <v>6.0390448197722435E-10</v>
      </c>
      <c r="H128" s="91">
        <f t="shared" si="22"/>
        <v>3.7471181713044643E-9</v>
      </c>
      <c r="I128" s="91">
        <f t="shared" si="22"/>
        <v>6.28642737865448E-9</v>
      </c>
      <c r="J128" s="91">
        <f t="shared" si="22"/>
        <v>-1.1932570487260818E-9</v>
      </c>
      <c r="K128" s="91">
        <f t="shared" si="22"/>
        <v>1.5613323967045289E-9</v>
      </c>
      <c r="L128" s="91">
        <f t="shared" si="22"/>
        <v>6.184563972055912E-10</v>
      </c>
      <c r="M128" s="91">
        <f t="shared" si="22"/>
        <v>-2.6966517907567322E-10</v>
      </c>
      <c r="N128" s="91">
        <f t="shared" si="22"/>
        <v>-1.4297256711870432E-9</v>
      </c>
      <c r="O128" s="91">
        <f t="shared" si="22"/>
        <v>-8.985807653516531E-10</v>
      </c>
      <c r="P128" s="91">
        <f t="shared" si="22"/>
        <v>-7.4214767664670944E-10</v>
      </c>
      <c r="Q128" s="91">
        <f t="shared" ref="Q128:R128" si="23">Q126-Q127</f>
        <v>-2.5283952709287405E-9</v>
      </c>
      <c r="R128" s="91">
        <f t="shared" si="23"/>
        <v>-1.6916601452976465E-10</v>
      </c>
      <c r="S128" s="91">
        <f t="shared" ref="S128:T128" si="24">S126-S127</f>
        <v>-7.6443029684014618E-10</v>
      </c>
      <c r="T128" s="91">
        <f t="shared" si="24"/>
        <v>-9.1677065938711166E-10</v>
      </c>
      <c r="X128" s="88" t="s">
        <v>182</v>
      </c>
    </row>
    <row r="129" spans="1:41" x14ac:dyDescent="0.2">
      <c r="A129" s="88"/>
      <c r="B129" s="89"/>
      <c r="C129" s="91"/>
      <c r="D129" s="91"/>
      <c r="E129" s="91"/>
      <c r="F129" s="91"/>
      <c r="G129" s="91"/>
      <c r="H129" s="91"/>
      <c r="I129" s="91"/>
      <c r="J129" s="91"/>
      <c r="K129" s="91"/>
      <c r="L129" s="91"/>
      <c r="M129" s="91"/>
      <c r="N129" s="91"/>
      <c r="O129" s="91"/>
      <c r="P129" s="91"/>
      <c r="Q129" s="91"/>
      <c r="R129" s="91"/>
      <c r="S129" s="91"/>
      <c r="T129" s="91"/>
      <c r="X129" s="88"/>
    </row>
    <row r="130" spans="1:41" x14ac:dyDescent="0.2">
      <c r="A130" s="1"/>
      <c r="X130" s="1"/>
    </row>
    <row r="131" spans="1:41" x14ac:dyDescent="0.2">
      <c r="A131" s="43" t="s">
        <v>188</v>
      </c>
      <c r="B131" s="44"/>
      <c r="C131" s="44"/>
      <c r="D131" s="44"/>
      <c r="E131" s="44"/>
      <c r="F131" s="44"/>
      <c r="X131" s="43" t="s">
        <v>188</v>
      </c>
      <c r="Y131" s="44"/>
      <c r="Z131" s="44"/>
      <c r="AA131" s="44"/>
      <c r="AB131" s="44"/>
    </row>
    <row r="132" spans="1:41" ht="30" x14ac:dyDescent="0.2">
      <c r="A132" s="71" t="s">
        <v>7</v>
      </c>
      <c r="B132" s="25"/>
      <c r="C132" s="25" t="s">
        <v>511</v>
      </c>
      <c r="D132" s="25" t="s">
        <v>275</v>
      </c>
      <c r="E132" s="25" t="s">
        <v>513</v>
      </c>
      <c r="F132" s="25">
        <v>2024</v>
      </c>
      <c r="X132" s="71" t="s">
        <v>7</v>
      </c>
      <c r="Y132" s="25" t="s">
        <v>511</v>
      </c>
      <c r="Z132" s="25" t="s">
        <v>275</v>
      </c>
      <c r="AA132" s="25" t="s">
        <v>512</v>
      </c>
      <c r="AB132" s="25">
        <v>2024</v>
      </c>
    </row>
    <row r="133" spans="1:41" ht="15" x14ac:dyDescent="0.2">
      <c r="A133" s="61" t="s">
        <v>28</v>
      </c>
      <c r="B133" s="70"/>
      <c r="C133" s="173">
        <f>AVERAGE(C115:T115)</f>
        <v>-1.4024597690473052E-3</v>
      </c>
      <c r="D133" s="173">
        <f>AVERAGE(C115:H115)</f>
        <v>-5.897603441553656E-4</v>
      </c>
      <c r="E133" s="173">
        <f>AVERAGE(I115:T115)</f>
        <v>-1.8088094814932749E-3</v>
      </c>
      <c r="F133" s="173">
        <f>T115</f>
        <v>-7.0740649243816733E-4</v>
      </c>
      <c r="X133" s="61" t="s">
        <v>28</v>
      </c>
      <c r="Y133" s="79">
        <f>C133-'Growth Contrib.'!C131</f>
        <v>8.0873047278093302E-10</v>
      </c>
      <c r="Z133" s="79">
        <f>D133-'Growth Contrib.'!D131</f>
        <v>-3.6941553656138701E-9</v>
      </c>
      <c r="AA133" s="79">
        <f>E133-'Growth Contrib.'!E131</f>
        <v>3.0601733920325447E-9</v>
      </c>
      <c r="AB133" s="79">
        <f>F133-'Growth Contrib.'!F131</f>
        <v>2.6807561832702109E-8</v>
      </c>
    </row>
    <row r="134" spans="1:41" ht="15" x14ac:dyDescent="0.2">
      <c r="A134" s="61" t="s">
        <v>159</v>
      </c>
      <c r="B134" s="70"/>
      <c r="C134" s="173">
        <f t="shared" ref="C134:C143" si="25">AVERAGE(C116:T116)</f>
        <v>2.1046690824633174E-3</v>
      </c>
      <c r="D134" s="173">
        <f t="shared" ref="D134:D144" si="26">AVERAGE(C116:H116)</f>
        <v>6.303066869198422E-3</v>
      </c>
      <c r="E134" s="173">
        <f>AVERAGE(I116:T116)</f>
        <v>5.4701890957649839E-6</v>
      </c>
      <c r="F134" s="173">
        <f>T116</f>
        <v>3.1154268071986735E-5</v>
      </c>
      <c r="X134" s="61" t="s">
        <v>159</v>
      </c>
      <c r="Y134" s="79">
        <f>C134-'Growth Contrib.'!C132</f>
        <v>-1.5686364460403696E-8</v>
      </c>
      <c r="Z134" s="79">
        <f>D134-'Growth Contrib.'!D132</f>
        <v>-4.7080801578516795E-8</v>
      </c>
      <c r="AA134" s="79">
        <f>E134-'Growth Contrib.'!E132</f>
        <v>1.0854098318276346E-11</v>
      </c>
      <c r="AB134" s="79">
        <f>F134-'Growth Contrib.'!F132</f>
        <v>1.5807198673373386E-10</v>
      </c>
    </row>
    <row r="135" spans="1:41" ht="15" x14ac:dyDescent="0.2">
      <c r="A135" s="61" t="s">
        <v>30</v>
      </c>
      <c r="B135" s="70"/>
      <c r="C135" s="173">
        <f t="shared" si="25"/>
        <v>1.4437423314019623E-3</v>
      </c>
      <c r="D135" s="173">
        <f t="shared" si="26"/>
        <v>1.3984610171367724E-3</v>
      </c>
      <c r="E135" s="173">
        <f>AVERAGE(I117:T117)</f>
        <v>1.4663829885345574E-3</v>
      </c>
      <c r="F135" s="173">
        <f t="shared" ref="F135:F143" si="27">T117</f>
        <v>8.6620356887578964E-4</v>
      </c>
      <c r="X135" s="61" t="s">
        <v>30</v>
      </c>
      <c r="Y135" s="79">
        <f>C135-'Growth Contrib.'!C133</f>
        <v>9.8140196186716211E-10</v>
      </c>
      <c r="Z135" s="79">
        <f>D135-'Growth Contrib.'!D133</f>
        <v>-1.1149529894390747E-8</v>
      </c>
      <c r="AA135" s="79">
        <f>E135-'Growth Contrib.'!E133</f>
        <v>7.0468678908634785E-9</v>
      </c>
      <c r="AB135" s="79">
        <f>F135-'Growth Contrib.'!F133</f>
        <v>3.5768875789651128E-8</v>
      </c>
    </row>
    <row r="136" spans="1:41" ht="15" x14ac:dyDescent="0.2">
      <c r="A136" s="61" t="s">
        <v>160</v>
      </c>
      <c r="B136" s="70"/>
      <c r="C136" s="173">
        <f t="shared" si="25"/>
        <v>1.7432666758799718E-3</v>
      </c>
      <c r="D136" s="173">
        <f t="shared" si="26"/>
        <v>2.3585708695463836E-3</v>
      </c>
      <c r="E136" s="173">
        <f t="shared" ref="E136:E143" si="28">AVERAGE(I118:T118)</f>
        <v>1.435614579046766E-3</v>
      </c>
      <c r="F136" s="173">
        <f t="shared" si="27"/>
        <v>1.4358288608491421E-3</v>
      </c>
      <c r="X136" s="61" t="s">
        <v>160</v>
      </c>
      <c r="Y136" s="79">
        <f>C136-'Growth Contrib.'!C134</f>
        <v>1.0869910830810237E-9</v>
      </c>
      <c r="Z136" s="79">
        <f>D136-'Growth Contrib.'!D134</f>
        <v>2.603621305054607E-8</v>
      </c>
      <c r="AA136" s="79">
        <f>E136-'Growth Contrib.'!E134</f>
        <v>-1.1387619900434659E-8</v>
      </c>
      <c r="AB136" s="79">
        <f>F136-'Growth Contrib.'!F134</f>
        <v>-1.3513915085800257E-7</v>
      </c>
    </row>
    <row r="137" spans="1:41" ht="15" x14ac:dyDescent="0.2">
      <c r="A137" s="61" t="s">
        <v>154</v>
      </c>
      <c r="B137" s="70"/>
      <c r="C137" s="173">
        <f t="shared" si="25"/>
        <v>4.7574397952606279E-4</v>
      </c>
      <c r="D137" s="173">
        <f t="shared" si="26"/>
        <v>8.4801565390080214E-4</v>
      </c>
      <c r="E137" s="173">
        <f t="shared" si="28"/>
        <v>2.8960814233869314E-4</v>
      </c>
      <c r="F137" s="173">
        <f t="shared" si="27"/>
        <v>-1.461171917617321E-2</v>
      </c>
      <c r="X137" s="61" t="s">
        <v>154</v>
      </c>
      <c r="Y137" s="79">
        <f>C137-'Growth Contrib.'!C135</f>
        <v>-4.4204739369272349E-9</v>
      </c>
      <c r="Z137" s="79">
        <f>D137-'Growth Contrib.'!D135</f>
        <v>-5.8794325307831921E-9</v>
      </c>
      <c r="AA137" s="79">
        <f>E137-'Growth Contrib.'!E135</f>
        <v>-3.6909946401347815E-9</v>
      </c>
      <c r="AB137" s="79">
        <f>F137-'Growth Contrib.'!F135</f>
        <v>-4.9176173209930507E-8</v>
      </c>
    </row>
    <row r="138" spans="1:41" ht="15" x14ac:dyDescent="0.2">
      <c r="A138" s="61" t="s">
        <v>10</v>
      </c>
      <c r="B138" s="70"/>
      <c r="C138" s="173">
        <f t="shared" si="25"/>
        <v>5.85552884472741E-3</v>
      </c>
      <c r="D138" s="173">
        <f t="shared" si="26"/>
        <v>-1.6208873130381107E-2</v>
      </c>
      <c r="E138" s="173">
        <f t="shared" si="28"/>
        <v>1.6887729832281668E-2</v>
      </c>
      <c r="F138" s="173">
        <f t="shared" si="27"/>
        <v>-1.9894644618034363E-2</v>
      </c>
      <c r="X138" s="61" t="s">
        <v>10</v>
      </c>
      <c r="Y138" s="79">
        <f>C138-'Growth Contrib.'!C136</f>
        <v>2.1780607447827172E-9</v>
      </c>
      <c r="Z138" s="79">
        <f>D138-'Growth Contrib.'!D136</f>
        <v>-8.1303811044763918E-9</v>
      </c>
      <c r="AA138" s="79">
        <f>E138-'Growth Contrib.'!E136</f>
        <v>7.3322816707133143E-9</v>
      </c>
      <c r="AB138" s="79">
        <f>F138-'Growth Contrib.'!F136</f>
        <v>5.3819656370412972E-9</v>
      </c>
    </row>
    <row r="139" spans="1:41" ht="15" x14ac:dyDescent="0.2">
      <c r="A139" s="61" t="s">
        <v>161</v>
      </c>
      <c r="B139" s="70"/>
      <c r="C139" s="173">
        <f t="shared" si="25"/>
        <v>7.4724310353404785E-5</v>
      </c>
      <c r="D139" s="173">
        <f t="shared" si="26"/>
        <v>-1.2959197192685679E-5</v>
      </c>
      <c r="E139" s="173">
        <f t="shared" si="28"/>
        <v>1.1856606412645003E-4</v>
      </c>
      <c r="F139" s="173">
        <f t="shared" si="27"/>
        <v>-2.7197110466659069E-4</v>
      </c>
      <c r="X139" s="61" t="s">
        <v>161</v>
      </c>
      <c r="Y139" s="79">
        <f>C139-'Growth Contrib.'!C137</f>
        <v>6.4368673813406524E-10</v>
      </c>
      <c r="Z139" s="79">
        <f>D139-'Growth Contrib.'!D137</f>
        <v>3.5811406476871733E-9</v>
      </c>
      <c r="AA139" s="79">
        <f>E139-'Growth Contrib.'!E137</f>
        <v>-8.2504021660606639E-10</v>
      </c>
      <c r="AB139" s="79">
        <f>F139-'Growth Contrib.'!F137</f>
        <v>1.0195333409327226E-8</v>
      </c>
    </row>
    <row r="140" spans="1:41" ht="15" x14ac:dyDescent="0.2">
      <c r="A140" s="61" t="s">
        <v>162</v>
      </c>
      <c r="B140" s="70"/>
      <c r="C140" s="173">
        <f t="shared" si="25"/>
        <v>-4.7748246995777462E-4</v>
      </c>
      <c r="D140" s="173">
        <f t="shared" si="26"/>
        <v>1.3653009288342824E-4</v>
      </c>
      <c r="E140" s="173">
        <f t="shared" si="28"/>
        <v>-7.8448875137837604E-4</v>
      </c>
      <c r="F140" s="173">
        <f t="shared" si="27"/>
        <v>-8.5117586422711611E-4</v>
      </c>
      <c r="X140" s="61" t="s">
        <v>162</v>
      </c>
      <c r="Y140" s="79">
        <f>C140-'Growth Contrib.'!C138</f>
        <v>1.6978200031319592E-9</v>
      </c>
      <c r="Z140" s="79">
        <f>D140-'Growth Contrib.'!D138</f>
        <v>-6.2044990510341097E-10</v>
      </c>
      <c r="AA140" s="79">
        <f>E140-'Growth Contrib.'!E138</f>
        <v>2.8569549572225392E-9</v>
      </c>
      <c r="AB140" s="79">
        <f>F140-'Growth Contrib.'!F138</f>
        <v>4.9335772883902021E-8</v>
      </c>
    </row>
    <row r="141" spans="1:41" ht="15" x14ac:dyDescent="0.2">
      <c r="A141" s="61" t="s">
        <v>163</v>
      </c>
      <c r="B141" s="70"/>
      <c r="C141" s="173">
        <f t="shared" si="25"/>
        <v>-5.6064643205091772E-5</v>
      </c>
      <c r="D141" s="173">
        <f t="shared" si="26"/>
        <v>-2.3621220558804149E-4</v>
      </c>
      <c r="E141" s="173">
        <f t="shared" si="28"/>
        <v>3.4009137986383088E-5</v>
      </c>
      <c r="F141" s="173">
        <f t="shared" si="27"/>
        <v>-1.4830991858616471E-4</v>
      </c>
      <c r="X141" s="61" t="s">
        <v>163</v>
      </c>
      <c r="Y141" s="79">
        <f>C141-'Growth Contrib.'!C139</f>
        <v>6.8457268599355281E-10</v>
      </c>
      <c r="Z141" s="79">
        <f>D141-'Growth Contrib.'!D139</f>
        <v>1.6444119585435311E-9</v>
      </c>
      <c r="AA141" s="79">
        <f>E141-'Growth Contrib.'!E139</f>
        <v>2.0465304976938561E-10</v>
      </c>
      <c r="AB141" s="79">
        <f>F141-'Growth Contrib.'!F139</f>
        <v>-2.4718586164718505E-8</v>
      </c>
    </row>
    <row r="142" spans="1:41" ht="15" x14ac:dyDescent="0.2">
      <c r="A142" s="61" t="s">
        <v>164</v>
      </c>
      <c r="B142" s="70"/>
      <c r="C142" s="173">
        <f t="shared" si="25"/>
        <v>-2.6741496759415087E-3</v>
      </c>
      <c r="D142" s="173">
        <f t="shared" si="26"/>
        <v>-3.5101123697434864E-3</v>
      </c>
      <c r="E142" s="173">
        <f t="shared" si="28"/>
        <v>-2.2561683290405199E-3</v>
      </c>
      <c r="F142" s="173">
        <f t="shared" si="27"/>
        <v>-3.5574452485889196E-3</v>
      </c>
      <c r="R142" s="69"/>
      <c r="S142" s="69"/>
      <c r="T142" s="69"/>
      <c r="U142" s="69"/>
      <c r="V142" s="69"/>
      <c r="X142" s="61" t="s">
        <v>164</v>
      </c>
      <c r="Y142" s="79">
        <f>C142-'Growth Contrib.'!C140</f>
        <v>-2.6148303982134746E-9</v>
      </c>
      <c r="Z142" s="79">
        <f>D142-'Growth Contrib.'!D140</f>
        <v>-3.7030768200094211E-9</v>
      </c>
      <c r="AA142" s="79">
        <f>E142-'Growth Contrib.'!E140</f>
        <v>-2.0707071864481397E-9</v>
      </c>
      <c r="AB142" s="79">
        <f>F142-'Growth Contrib.'!F140</f>
        <v>-6.3248588919647547E-8</v>
      </c>
      <c r="AN142" s="69"/>
      <c r="AO142" s="69"/>
    </row>
    <row r="143" spans="1:41" ht="15" x14ac:dyDescent="0.2">
      <c r="A143" s="61" t="s">
        <v>165</v>
      </c>
      <c r="B143" s="72"/>
      <c r="C143" s="173">
        <f t="shared" si="25"/>
        <v>-3.8887479092358668E-3</v>
      </c>
      <c r="D143" s="173">
        <f t="shared" si="26"/>
        <v>-1.175881604043146E-2</v>
      </c>
      <c r="E143" s="173">
        <f t="shared" si="28"/>
        <v>4.6286156361929898E-5</v>
      </c>
      <c r="F143" s="173">
        <f t="shared" si="27"/>
        <v>1.2281096540391445E-2</v>
      </c>
      <c r="R143" s="69"/>
      <c r="S143" s="69"/>
      <c r="T143" s="69"/>
      <c r="U143" s="69"/>
      <c r="V143" s="69"/>
      <c r="X143" s="61" t="s">
        <v>165</v>
      </c>
      <c r="Y143" s="79">
        <f>C143-'Growth Contrib.'!C141</f>
        <v>-3.5382914233099416E-9</v>
      </c>
      <c r="Z143" s="79">
        <f>D143-'Growth Contrib.'!D141</f>
        <v>2.9290187289476854E-10</v>
      </c>
      <c r="AA143" s="79">
        <f>E143-'Growth Contrib.'!E141</f>
        <v>-5.4538880700367152E-9</v>
      </c>
      <c r="AB143" s="79">
        <f>F143-'Growth Contrib.'!F141</f>
        <v>4.6540391445207274E-8</v>
      </c>
      <c r="AN143" s="69"/>
      <c r="AO143" s="69"/>
    </row>
    <row r="144" spans="1:41" ht="15" x14ac:dyDescent="0.2">
      <c r="A144" s="73" t="s">
        <v>166</v>
      </c>
      <c r="B144" s="74"/>
      <c r="C144" s="174">
        <f>AVERAGE(C126:T126)</f>
        <v>3.1987707569645827E-3</v>
      </c>
      <c r="D144" s="174">
        <f t="shared" si="26"/>
        <v>-2.1272088784826337E-2</v>
      </c>
      <c r="E144" s="174">
        <f>AVERAGE(I126:T126)</f>
        <v>1.5434200527860042E-2</v>
      </c>
      <c r="F144" s="174">
        <f>T126</f>
        <v>-2.5428389184526168E-2</v>
      </c>
      <c r="R144" s="69"/>
      <c r="S144" s="69"/>
      <c r="T144" s="69"/>
      <c r="U144" s="69"/>
      <c r="V144" s="69"/>
      <c r="X144" s="73" t="s">
        <v>166</v>
      </c>
      <c r="Y144" s="83">
        <f>C144-'Growth Contrib.'!C142</f>
        <v>-1.8178696528561161E-8</v>
      </c>
      <c r="Z144" s="83">
        <f>D144-'Growth Contrib.'!D142</f>
        <v>-4.870315966146177E-8</v>
      </c>
      <c r="AA144" s="83">
        <f>E144-'Growth Contrib.'!E142</f>
        <v>-2.9164649636287399E-9</v>
      </c>
      <c r="AB144" s="83">
        <f>F144-'Growth Contrib.'!F142</f>
        <v>-9.8094526168601703E-8</v>
      </c>
      <c r="AN144" s="69"/>
      <c r="AO144" s="69"/>
    </row>
    <row r="145" spans="1:42" x14ac:dyDescent="0.2">
      <c r="A145" s="1"/>
      <c r="R145" s="69"/>
      <c r="S145" s="69"/>
      <c r="T145" s="69"/>
      <c r="U145" s="69"/>
      <c r="V145" s="69"/>
      <c r="X145" s="1"/>
      <c r="AN145" s="69"/>
      <c r="AO145" s="69"/>
    </row>
    <row r="146" spans="1:42" x14ac:dyDescent="0.2">
      <c r="A146" s="1"/>
      <c r="R146" s="69"/>
      <c r="S146" s="69"/>
      <c r="T146" s="69"/>
      <c r="U146" s="69"/>
      <c r="V146" s="69"/>
      <c r="X146" s="1"/>
      <c r="AN146" s="69"/>
      <c r="AO146" s="69"/>
    </row>
    <row r="147" spans="1:42" x14ac:dyDescent="0.2">
      <c r="A147" s="43" t="s">
        <v>189</v>
      </c>
      <c r="B147" s="44"/>
      <c r="C147" s="44"/>
      <c r="D147" s="44"/>
      <c r="E147" s="44"/>
      <c r="F147" s="44"/>
      <c r="G147" s="44"/>
      <c r="H147" s="44"/>
      <c r="I147" s="44"/>
      <c r="J147" s="44"/>
      <c r="K147" s="44"/>
      <c r="L147" s="44"/>
      <c r="M147" s="44"/>
      <c r="N147" s="44"/>
      <c r="O147" s="44"/>
      <c r="P147" s="44"/>
      <c r="Q147" s="44"/>
      <c r="R147" s="44"/>
      <c r="S147" s="44"/>
      <c r="T147" s="44"/>
      <c r="U147" s="69"/>
      <c r="V147" s="69"/>
      <c r="X147" s="43" t="s">
        <v>189</v>
      </c>
      <c r="Y147" s="44"/>
      <c r="Z147" s="44"/>
      <c r="AA147" s="44"/>
      <c r="AB147" s="44"/>
      <c r="AC147" s="44"/>
      <c r="AD147" s="44"/>
      <c r="AE147" s="44"/>
      <c r="AF147" s="44"/>
      <c r="AG147" s="44"/>
      <c r="AH147" s="44"/>
      <c r="AI147" s="44"/>
      <c r="AJ147" s="44"/>
      <c r="AK147" s="44"/>
      <c r="AL147" s="44"/>
      <c r="AM147" s="44"/>
      <c r="AN147" s="44"/>
      <c r="AO147" s="44"/>
      <c r="AP147" s="44"/>
    </row>
    <row r="148" spans="1:42" ht="15" x14ac:dyDescent="0.2">
      <c r="A148" s="71" t="s">
        <v>7</v>
      </c>
      <c r="B148" s="25"/>
      <c r="C148" s="25">
        <v>2007</v>
      </c>
      <c r="D148" s="25">
        <v>2008</v>
      </c>
      <c r="E148" s="25">
        <v>2009</v>
      </c>
      <c r="F148" s="25">
        <v>2010</v>
      </c>
      <c r="G148" s="25">
        <v>2011</v>
      </c>
      <c r="H148" s="25">
        <v>2012</v>
      </c>
      <c r="I148" s="25">
        <v>2013</v>
      </c>
      <c r="J148" s="25">
        <v>2014</v>
      </c>
      <c r="K148" s="25">
        <v>2015</v>
      </c>
      <c r="L148" s="25">
        <v>2016</v>
      </c>
      <c r="M148" s="25">
        <v>2017</v>
      </c>
      <c r="N148" s="25">
        <v>2018</v>
      </c>
      <c r="O148" s="25">
        <v>2019</v>
      </c>
      <c r="P148" s="25">
        <v>2020</v>
      </c>
      <c r="Q148" s="25">
        <v>2021</v>
      </c>
      <c r="R148" s="25">
        <v>2022</v>
      </c>
      <c r="S148" s="25">
        <v>2023</v>
      </c>
      <c r="T148" s="25">
        <v>2024</v>
      </c>
      <c r="U148" s="69"/>
      <c r="V148" s="69"/>
      <c r="X148" s="71" t="s">
        <v>7</v>
      </c>
      <c r="Y148" s="25">
        <v>2007</v>
      </c>
      <c r="Z148" s="25">
        <v>2008</v>
      </c>
      <c r="AA148" s="25">
        <v>2009</v>
      </c>
      <c r="AB148" s="25">
        <v>2010</v>
      </c>
      <c r="AC148" s="25">
        <v>2011</v>
      </c>
      <c r="AD148" s="25">
        <v>2012</v>
      </c>
      <c r="AE148" s="25">
        <v>2013</v>
      </c>
      <c r="AF148" s="25">
        <v>2014</v>
      </c>
      <c r="AG148" s="25">
        <v>2015</v>
      </c>
      <c r="AH148" s="25">
        <v>2016</v>
      </c>
      <c r="AI148" s="25">
        <v>2017</v>
      </c>
      <c r="AJ148" s="25">
        <v>2018</v>
      </c>
      <c r="AK148" s="25">
        <v>2019</v>
      </c>
      <c r="AL148" s="25">
        <v>2020</v>
      </c>
      <c r="AM148" s="25">
        <v>2021</v>
      </c>
      <c r="AN148" s="25">
        <v>2022</v>
      </c>
      <c r="AO148" s="25">
        <v>2023</v>
      </c>
      <c r="AP148" s="25">
        <v>2024</v>
      </c>
    </row>
    <row r="149" spans="1:42" x14ac:dyDescent="0.2">
      <c r="A149" s="78" t="s">
        <v>28</v>
      </c>
      <c r="B149" s="69"/>
      <c r="C149" s="79" cm="1">
        <f t="array" ref="C149:T159">TRANSPOSE('4.Stata-DNSP&amp;State'!AK45:AU62)/C$177:T$177</f>
        <v>1.7306413501501083E-2</v>
      </c>
      <c r="D149" s="79">
        <v>3.3333662431687117E-3</v>
      </c>
      <c r="E149" s="79">
        <v>-5.1238015294075012E-4</v>
      </c>
      <c r="F149" s="79">
        <v>1.8404075875878334E-2</v>
      </c>
      <c r="G149" s="79">
        <v>-1.6997922211885452E-2</v>
      </c>
      <c r="H149" s="79">
        <v>-3.2683545723557472E-3</v>
      </c>
      <c r="I149" s="79">
        <v>-1.720094308257103E-2</v>
      </c>
      <c r="J149" s="79">
        <v>-1.0411969386041164E-2</v>
      </c>
      <c r="K149" s="79">
        <v>4.1762287728488445E-3</v>
      </c>
      <c r="L149" s="79">
        <v>-1.1535128578543663E-2</v>
      </c>
      <c r="M149" s="79">
        <v>7.0073558017611504E-3</v>
      </c>
      <c r="N149" s="79">
        <v>-1.5935959294438362E-2</v>
      </c>
      <c r="O149" s="79">
        <v>-1.8508653156459332E-3</v>
      </c>
      <c r="P149" s="79">
        <v>-0.1154848039150238</v>
      </c>
      <c r="Q149" s="79">
        <v>-2.1353207528591156E-2</v>
      </c>
      <c r="R149" s="79">
        <v>2.4673571810126305E-2</v>
      </c>
      <c r="S149" s="79">
        <v>3.1499743461608887E-2</v>
      </c>
      <c r="T149" s="79">
        <v>7.0964577607810497E-3</v>
      </c>
      <c r="U149" s="69"/>
      <c r="V149" s="69"/>
      <c r="X149" s="78" t="s">
        <v>28</v>
      </c>
      <c r="Y149" s="79">
        <f>C149-'Growth Contrib.'!C147</f>
        <v>3.6502146118222445E-8</v>
      </c>
      <c r="Z149" s="79">
        <f>D149-'Growth Contrib.'!D147</f>
        <v>2.1134675417091089E-7</v>
      </c>
      <c r="AA149" s="79">
        <f>E149-'Growth Contrib.'!E147</f>
        <v>6.7284645692837659E-8</v>
      </c>
      <c r="AB149" s="79">
        <f>F149-'Growth Contrib.'!F147</f>
        <v>1.0801907792193366E-7</v>
      </c>
      <c r="AC149" s="79">
        <f>G149-'Growth Contrib.'!G147</f>
        <v>-3.5134161060698665E-7</v>
      </c>
      <c r="AD149" s="79">
        <f>H149-'Growth Contrib.'!H147</f>
        <v>-4.4634336310300782E-8</v>
      </c>
      <c r="AE149" s="79">
        <f>I149-'Growth Contrib.'!I147</f>
        <v>-2.0486571022243494E-7</v>
      </c>
      <c r="AF149" s="79">
        <f>J149-'Growth Contrib.'!J147</f>
        <v>1.1740344142870118E-7</v>
      </c>
      <c r="AG149" s="79">
        <f>K149-'Growth Contrib.'!K147</f>
        <v>2.4194165069817142E-8</v>
      </c>
      <c r="AH149" s="79">
        <f>L149-'Growth Contrib.'!L147</f>
        <v>3.4980316733490557E-9</v>
      </c>
      <c r="AI149" s="79">
        <f>M149-'Growth Contrib.'!M147</f>
        <v>-3.9802954820977732E-8</v>
      </c>
      <c r="AJ149" s="79">
        <f>N149-'Growth Contrib.'!N147</f>
        <v>4.6991232027088214E-8</v>
      </c>
      <c r="AK149" s="79">
        <f>O149-'Growth Contrib.'!O147</f>
        <v>4.8767591755670414E-8</v>
      </c>
      <c r="AL149" s="79">
        <f>P149-'Growth Contrib.'!P147</f>
        <v>-1.9130280484724871E-8</v>
      </c>
      <c r="AM149" s="79">
        <f>Q149-'Growth Contrib.'!Q147</f>
        <v>-7.5690801338429425E-8</v>
      </c>
      <c r="AN149" s="79">
        <f>R149-'Growth Contrib.'!R147</f>
        <v>2.3382855512954492E-8</v>
      </c>
      <c r="AO149" s="79">
        <f>S149-'Growth Contrib.'!S147</f>
        <v>-2.5099395457861551E-8</v>
      </c>
      <c r="AP149" s="79">
        <f>T149-'Growth Contrib.'!T147</f>
        <v>-2.6984284289682803E-8</v>
      </c>
    </row>
    <row r="150" spans="1:42" x14ac:dyDescent="0.2">
      <c r="A150" s="78" t="s">
        <v>159</v>
      </c>
      <c r="B150" s="69"/>
      <c r="C150" s="79">
        <v>2.7574514970183372E-2</v>
      </c>
      <c r="D150" s="79">
        <v>4.5173607766628265E-2</v>
      </c>
      <c r="E150" s="79">
        <v>2.6465365663170815E-2</v>
      </c>
      <c r="F150" s="79">
        <v>0</v>
      </c>
      <c r="G150" s="79">
        <v>0</v>
      </c>
      <c r="H150" s="79">
        <v>0</v>
      </c>
      <c r="I150" s="79">
        <v>0</v>
      </c>
      <c r="J150" s="79">
        <v>0</v>
      </c>
      <c r="K150" s="79">
        <v>0</v>
      </c>
      <c r="L150" s="79">
        <v>0</v>
      </c>
      <c r="M150" s="79">
        <v>1.995416171848774E-2</v>
      </c>
      <c r="N150" s="79">
        <v>3.3125817775726318E-2</v>
      </c>
      <c r="O150" s="79">
        <v>0</v>
      </c>
      <c r="P150" s="79">
        <v>9.2646349221467972E-3</v>
      </c>
      <c r="Q150" s="79">
        <v>0</v>
      </c>
      <c r="R150" s="79">
        <v>0</v>
      </c>
      <c r="S150" s="79">
        <v>0</v>
      </c>
      <c r="T150" s="79">
        <v>0</v>
      </c>
      <c r="U150" s="69"/>
      <c r="V150" s="69"/>
      <c r="X150" s="78" t="s">
        <v>159</v>
      </c>
      <c r="Y150" s="79">
        <f>C150-'Growth Contrib.'!C148</f>
        <v>2.0480296885477811E-7</v>
      </c>
      <c r="Z150" s="79">
        <f>D150-'Growth Contrib.'!D148</f>
        <v>-5.5909644613993947E-7</v>
      </c>
      <c r="AA150" s="79">
        <f>E150-'Growth Contrib.'!E148</f>
        <v>3.8152209610314847E-7</v>
      </c>
      <c r="AB150" s="79">
        <f>F150-'Growth Contrib.'!F148</f>
        <v>0</v>
      </c>
      <c r="AC150" s="79">
        <f>G150-'Growth Contrib.'!G148</f>
        <v>0</v>
      </c>
      <c r="AD150" s="79">
        <f>H150-'Growth Contrib.'!H148</f>
        <v>0</v>
      </c>
      <c r="AE150" s="79">
        <f>I150-'Growth Contrib.'!I148</f>
        <v>0</v>
      </c>
      <c r="AF150" s="79">
        <f>J150-'Growth Contrib.'!J148</f>
        <v>0</v>
      </c>
      <c r="AG150" s="79">
        <f>K150-'Growth Contrib.'!K148</f>
        <v>0</v>
      </c>
      <c r="AH150" s="79">
        <f>L150-'Growth Contrib.'!L148</f>
        <v>0</v>
      </c>
      <c r="AI150" s="79">
        <f>M150-'Growth Contrib.'!M148</f>
        <v>-2.3124043773206648E-7</v>
      </c>
      <c r="AJ150" s="79">
        <f>N150-'Growth Contrib.'!N148</f>
        <v>1.44089920363355E-7</v>
      </c>
      <c r="AK150" s="79">
        <f>O150-'Growth Contrib.'!O148</f>
        <v>0</v>
      </c>
      <c r="AL150" s="79">
        <f>P150-'Growth Contrib.'!P148</f>
        <v>-1.5552025888453114E-7</v>
      </c>
      <c r="AM150" s="79">
        <f>Q150-'Growth Contrib.'!Q148</f>
        <v>0</v>
      </c>
      <c r="AN150" s="79">
        <f>R150-'Growth Contrib.'!R148</f>
        <v>0</v>
      </c>
      <c r="AO150" s="79">
        <f>S150-'Growth Contrib.'!S148</f>
        <v>0</v>
      </c>
      <c r="AP150" s="79">
        <f>T150-'Growth Contrib.'!T148</f>
        <v>0</v>
      </c>
    </row>
    <row r="151" spans="1:42" x14ac:dyDescent="0.2">
      <c r="A151" s="78" t="s">
        <v>30</v>
      </c>
      <c r="B151" s="69"/>
      <c r="C151" s="79">
        <v>1.6740795224905014E-2</v>
      </c>
      <c r="D151" s="79">
        <v>1.0613645426928997E-2</v>
      </c>
      <c r="E151" s="79">
        <v>9.3022678047418594E-3</v>
      </c>
      <c r="F151" s="79">
        <v>1.3600574806332588E-2</v>
      </c>
      <c r="G151" s="79">
        <v>1.3655533082783222E-2</v>
      </c>
      <c r="H151" s="79">
        <v>1.3279953971505165E-2</v>
      </c>
      <c r="I151" s="79">
        <v>1.2762030586600304E-2</v>
      </c>
      <c r="J151" s="79">
        <v>9.8091568797826767E-3</v>
      </c>
      <c r="K151" s="79">
        <v>6.0873762704432011E-3</v>
      </c>
      <c r="L151" s="79">
        <v>2.4588868021965027E-2</v>
      </c>
      <c r="M151" s="79">
        <v>9.8598813638091087E-3</v>
      </c>
      <c r="N151" s="79">
        <v>9.5856143161654472E-3</v>
      </c>
      <c r="O151" s="79">
        <v>6.8055368028581142E-3</v>
      </c>
      <c r="P151" s="79">
        <v>4.219958558678627E-3</v>
      </c>
      <c r="Q151" s="79">
        <v>2.2327257320284843E-3</v>
      </c>
      <c r="R151" s="79">
        <v>4.165965598076582E-3</v>
      </c>
      <c r="S151" s="79">
        <v>3.9713974110782146E-3</v>
      </c>
      <c r="T151" s="79">
        <v>2.7386832516640425E-3</v>
      </c>
      <c r="U151" s="69"/>
      <c r="V151" s="69"/>
      <c r="X151" s="78" t="s">
        <v>30</v>
      </c>
      <c r="Y151" s="79">
        <f>C151-'Growth Contrib.'!C149</f>
        <v>-2.8757784641120221E-7</v>
      </c>
      <c r="Z151" s="79">
        <f>D151-'Growth Contrib.'!D149</f>
        <v>2.9557406580962842E-7</v>
      </c>
      <c r="AA151" s="79">
        <f>E151-'Growth Contrib.'!E149</f>
        <v>-1.5188580204661406E-7</v>
      </c>
      <c r="AB151" s="79">
        <f>F151-'Growth Contrib.'!F149</f>
        <v>-2.3114908748178564E-7</v>
      </c>
      <c r="AC151" s="79">
        <f>G151-'Growth Contrib.'!G149</f>
        <v>8.0372745300469339E-7</v>
      </c>
      <c r="AD151" s="79">
        <f>H151-'Growth Contrib.'!H149</f>
        <v>-1.5420149157389929E-7</v>
      </c>
      <c r="AE151" s="79">
        <f>I151-'Growth Contrib.'!I149</f>
        <v>-4.3065395938755857E-7</v>
      </c>
      <c r="AF151" s="79">
        <f>J151-'Growth Contrib.'!J149</f>
        <v>2.3026139794012079E-7</v>
      </c>
      <c r="AG151" s="79">
        <f>K151-'Growth Contrib.'!K149</f>
        <v>-4.3505020293037322E-7</v>
      </c>
      <c r="AH151" s="79">
        <f>L151-'Growth Contrib.'!L149</f>
        <v>1.9269798790313986E-7</v>
      </c>
      <c r="AI151" s="79">
        <f>M151-'Growth Contrib.'!M149</f>
        <v>1.9326297850431884E-7</v>
      </c>
      <c r="AJ151" s="79">
        <f>N151-'Growth Contrib.'!N149</f>
        <v>3.6240611010936175E-7</v>
      </c>
      <c r="AK151" s="79">
        <f>O151-'Growth Contrib.'!O149</f>
        <v>-3.2211084181887895E-8</v>
      </c>
      <c r="AL151" s="79">
        <f>P151-'Growth Contrib.'!P149</f>
        <v>-6.5033907999632878E-7</v>
      </c>
      <c r="AM151" s="79">
        <f>Q151-'Growth Contrib.'!Q149</f>
        <v>-1.5640580423251921E-8</v>
      </c>
      <c r="AN151" s="79">
        <f>R151-'Growth Contrib.'!R149</f>
        <v>-4.4089133170721606E-8</v>
      </c>
      <c r="AO151" s="79">
        <f>S151-'Growth Contrib.'!S149</f>
        <v>6.395173293002529E-7</v>
      </c>
      <c r="AP151" s="79">
        <f>T151-'Growth Contrib.'!T149</f>
        <v>1.3367810942389868E-7</v>
      </c>
    </row>
    <row r="152" spans="1:42" x14ac:dyDescent="0.2">
      <c r="A152" s="78" t="s">
        <v>160</v>
      </c>
      <c r="B152" s="69"/>
      <c r="C152" s="79">
        <v>3.0933700501918793E-2</v>
      </c>
      <c r="D152" s="79">
        <v>-9.7162378951907158E-3</v>
      </c>
      <c r="E152" s="79">
        <v>8.2380613312125206E-3</v>
      </c>
      <c r="F152" s="79">
        <v>7.2608650662004948E-3</v>
      </c>
      <c r="G152" s="79">
        <v>4.404381662607193E-2</v>
      </c>
      <c r="H152" s="79">
        <v>4.4253012165427208E-3</v>
      </c>
      <c r="I152" s="79">
        <v>1.0173497721552849E-2</v>
      </c>
      <c r="J152" s="79">
        <v>3.046630322933197E-2</v>
      </c>
      <c r="K152" s="79">
        <v>5.3417407907545567E-3</v>
      </c>
      <c r="L152" s="79">
        <v>7.8973416239023209E-3</v>
      </c>
      <c r="M152" s="79">
        <v>1.8369466997683048E-3</v>
      </c>
      <c r="N152" s="79">
        <v>-2.9847628902643919E-3</v>
      </c>
      <c r="O152" s="79">
        <v>4.7350991517305374E-3</v>
      </c>
      <c r="P152" s="79">
        <v>2.5466268416494131E-3</v>
      </c>
      <c r="Q152" s="79">
        <v>5.9379995800554752E-3</v>
      </c>
      <c r="R152" s="79">
        <v>-9.7304506925866008E-4</v>
      </c>
      <c r="S152" s="79">
        <v>3.6627496592700481E-3</v>
      </c>
      <c r="T152" s="79">
        <v>1.6756111290305853E-4</v>
      </c>
      <c r="U152" s="69"/>
      <c r="V152" s="69"/>
      <c r="X152" s="78" t="s">
        <v>160</v>
      </c>
      <c r="Y152" s="79">
        <f>C152-'Growth Contrib.'!C150</f>
        <v>1.1555199392471183E-7</v>
      </c>
      <c r="Z152" s="79">
        <f>D152-'Growth Contrib.'!D150</f>
        <v>3.4623104022690754E-8</v>
      </c>
      <c r="AA152" s="79">
        <f>E152-'Growth Contrib.'!E150</f>
        <v>-5.1056147553490971E-7</v>
      </c>
      <c r="AB152" s="79">
        <f>F152-'Growth Contrib.'!F150</f>
        <v>1.30404152942111E-7</v>
      </c>
      <c r="AC152" s="79">
        <f>G152-'Growth Contrib.'!G150</f>
        <v>1.3931336902139879E-7</v>
      </c>
      <c r="AD152" s="79">
        <f>H152-'Growth Contrib.'!H150</f>
        <v>1.364964190963408E-7</v>
      </c>
      <c r="AE152" s="79">
        <f>I152-'Growth Contrib.'!I150</f>
        <v>-3.1076775120278399E-7</v>
      </c>
      <c r="AF152" s="79">
        <f>J152-'Growth Contrib.'!J150</f>
        <v>2.9610154294798519E-7</v>
      </c>
      <c r="AG152" s="79">
        <f>K152-'Growth Contrib.'!K150</f>
        <v>1.6813301443718148E-7</v>
      </c>
      <c r="AH152" s="79">
        <f>L152-'Growth Contrib.'!L150</f>
        <v>-1.1686244798421452E-7</v>
      </c>
      <c r="AI152" s="79">
        <f>M152-'Growth Contrib.'!M150</f>
        <v>-3.8588440446274061E-8</v>
      </c>
      <c r="AJ152" s="79">
        <f>N152-'Growth Contrib.'!N150</f>
        <v>-2.3263872836855673E-7</v>
      </c>
      <c r="AK152" s="79">
        <f>O152-'Growth Contrib.'!O150</f>
        <v>1.8585540490553137E-7</v>
      </c>
      <c r="AL152" s="79">
        <f>P152-'Growth Contrib.'!P150</f>
        <v>-1.3918689551395066E-7</v>
      </c>
      <c r="AM152" s="79">
        <f>Q152-'Growth Contrib.'!Q150</f>
        <v>1.098516779892908E-7</v>
      </c>
      <c r="AN152" s="79">
        <f>R152-'Growth Contrib.'!R150</f>
        <v>8.7744394911232031E-8</v>
      </c>
      <c r="AO152" s="79">
        <f>S152-'Growth Contrib.'!S150</f>
        <v>3.1468834816661753E-7</v>
      </c>
      <c r="AP152" s="79">
        <f>T152-'Growth Contrib.'!T150</f>
        <v>-1.1915990572915073E-7</v>
      </c>
    </row>
    <row r="153" spans="1:42" x14ac:dyDescent="0.2">
      <c r="A153" s="78" t="s">
        <v>154</v>
      </c>
      <c r="B153" s="69"/>
      <c r="C153" s="79">
        <v>-0.10432658344507217</v>
      </c>
      <c r="D153" s="79">
        <v>-0.26668718457221985</v>
      </c>
      <c r="E153" s="79">
        <v>0.58823943138122559</v>
      </c>
      <c r="F153" s="79">
        <v>2.7097377926111221E-2</v>
      </c>
      <c r="G153" s="79">
        <v>-0.26541998982429504</v>
      </c>
      <c r="H153" s="79">
        <v>0.26273980736732483</v>
      </c>
      <c r="I153" s="79">
        <v>-6.6515184938907623E-2</v>
      </c>
      <c r="J153" s="79">
        <v>0.25796538591384888</v>
      </c>
      <c r="K153" s="79">
        <v>-0.26244562864303589</v>
      </c>
      <c r="L153" s="79">
        <v>-4.9372065812349319E-2</v>
      </c>
      <c r="M153" s="79">
        <v>-0.173188716173172</v>
      </c>
      <c r="N153" s="79">
        <v>0.21360191702842712</v>
      </c>
      <c r="O153" s="79">
        <v>-0.13859735429286957</v>
      </c>
      <c r="P153" s="79">
        <v>0.25785467028617859</v>
      </c>
      <c r="Q153" s="79">
        <v>-0.46792754530906677</v>
      </c>
      <c r="R153" s="79">
        <v>-0.15572993457317352</v>
      </c>
      <c r="S153" s="79">
        <v>-2.3653257638216019E-2</v>
      </c>
      <c r="T153" s="79">
        <v>0.13503304123878479</v>
      </c>
      <c r="U153" s="69"/>
      <c r="V153" s="69"/>
      <c r="X153" s="78" t="s">
        <v>154</v>
      </c>
      <c r="Y153" s="79">
        <f>C153-'Growth Contrib.'!C151</f>
        <v>2.2437272165221067E-8</v>
      </c>
      <c r="Z153" s="79">
        <f>D153-'Growth Contrib.'!D151</f>
        <v>3.7106526851182764E-8</v>
      </c>
      <c r="AA153" s="79">
        <f>E153-'Growth Contrib.'!E151</f>
        <v>3.3101829954862438E-7</v>
      </c>
      <c r="AB153" s="79">
        <f>F153-'Growth Contrib.'!F151</f>
        <v>-6.1847348411733782E-7</v>
      </c>
      <c r="AC153" s="79">
        <f>G153-'Growth Contrib.'!G151</f>
        <v>1.618603427400167E-7</v>
      </c>
      <c r="AD153" s="79">
        <f>H153-'Growth Contrib.'!H151</f>
        <v>3.406818655515842E-7</v>
      </c>
      <c r="AE153" s="79">
        <f>I153-'Growth Contrib.'!I151</f>
        <v>-8.2503659182275868E-9</v>
      </c>
      <c r="AF153" s="79">
        <f>J153-'Growth Contrib.'!J151</f>
        <v>-4.5179807900419533E-7</v>
      </c>
      <c r="AG153" s="79">
        <f>K153-'Growth Contrib.'!K151</f>
        <v>6.0958667130739386E-7</v>
      </c>
      <c r="AH153" s="79">
        <f>L153-'Growth Contrib.'!L151</f>
        <v>-6.5504323198267711E-7</v>
      </c>
      <c r="AI153" s="79">
        <f>M153-'Growth Contrib.'!M151</f>
        <v>2.6139221565024684E-7</v>
      </c>
      <c r="AJ153" s="79">
        <f>N153-'Growth Contrib.'!N151</f>
        <v>5.091586624539346E-8</v>
      </c>
      <c r="AK153" s="79">
        <f>O153-'Growth Contrib.'!O151</f>
        <v>-2.0074228065936062E-7</v>
      </c>
      <c r="AL153" s="79">
        <f>P153-'Growth Contrib.'!P151</f>
        <v>6.5971084151073001E-8</v>
      </c>
      <c r="AM153" s="79">
        <f>Q153-'Growth Contrib.'!Q151</f>
        <v>5.9874352620337135E-7</v>
      </c>
      <c r="AN153" s="79">
        <f>R153-'Growth Contrib.'!R151</f>
        <v>-2.6946656017656778E-7</v>
      </c>
      <c r="AO153" s="79">
        <f>S153-'Growth Contrib.'!S151</f>
        <v>1.0297050920260453E-9</v>
      </c>
      <c r="AP153" s="79">
        <f>T153-'Growth Contrib.'!T151</f>
        <v>4.4650250685673853E-7</v>
      </c>
    </row>
    <row r="154" spans="1:42" x14ac:dyDescent="0.2">
      <c r="A154" s="78" t="s">
        <v>10</v>
      </c>
      <c r="B154" s="69"/>
      <c r="C154" s="79">
        <v>3.0916286632418633E-2</v>
      </c>
      <c r="D154" s="79">
        <v>-2.5046778842806816E-2</v>
      </c>
      <c r="E154" s="79">
        <v>0.16587977111339569</v>
      </c>
      <c r="F154" s="79">
        <v>4.9061320722103119E-2</v>
      </c>
      <c r="G154" s="79">
        <v>-3.161785751581192E-2</v>
      </c>
      <c r="H154" s="79">
        <v>0.18753147125244141</v>
      </c>
      <c r="I154" s="79">
        <v>-2.5065336376428604E-2</v>
      </c>
      <c r="J154" s="79">
        <v>5.026751384139061E-2</v>
      </c>
      <c r="K154" s="79">
        <v>-3.7614591419696808E-2</v>
      </c>
      <c r="L154" s="79">
        <v>2.4211418349295855E-3</v>
      </c>
      <c r="M154" s="79">
        <v>-2.5044238194823265E-2</v>
      </c>
      <c r="N154" s="79">
        <v>-0.10166259109973907</v>
      </c>
      <c r="O154" s="79">
        <v>9.0406917035579681E-2</v>
      </c>
      <c r="P154" s="79">
        <v>-3.6404211074113846E-2</v>
      </c>
      <c r="Q154" s="79">
        <v>-0.20050163567066193</v>
      </c>
      <c r="R154" s="79">
        <v>3.18446084856987E-2</v>
      </c>
      <c r="S154" s="79">
        <v>6.1535045504570007E-2</v>
      </c>
      <c r="T154" s="79">
        <v>6.7422844469547272E-2</v>
      </c>
      <c r="U154" s="69"/>
      <c r="V154" s="69"/>
      <c r="X154" s="78" t="s">
        <v>10</v>
      </c>
      <c r="Y154" s="79">
        <f>C154-'Growth Contrib.'!C152</f>
        <v>1.5355411055531509E-7</v>
      </c>
      <c r="Z154" s="79">
        <f>D154-'Growth Contrib.'!D152</f>
        <v>-3.8508926614860828E-7</v>
      </c>
      <c r="AA154" s="79">
        <f>E154-'Growth Contrib.'!E152</f>
        <v>3.1124924393388653E-7</v>
      </c>
      <c r="AB154" s="79">
        <f>F154-'Growth Contrib.'!F152</f>
        <v>8.8204897129295912E-8</v>
      </c>
      <c r="AC154" s="79">
        <f>G154-'Growth Contrib.'!G152</f>
        <v>-3.2079432558257404E-7</v>
      </c>
      <c r="AD154" s="79">
        <f>H154-'Growth Contrib.'!H152</f>
        <v>3.5478281834588898E-7</v>
      </c>
      <c r="AE154" s="79">
        <f>I154-'Growth Contrib.'!I152</f>
        <v>-5.1095178114912709E-7</v>
      </c>
      <c r="AF154" s="79">
        <f>J154-'Growth Contrib.'!J152</f>
        <v>5.1303102237276743E-7</v>
      </c>
      <c r="AG154" s="79">
        <f>K154-'Growth Contrib.'!K152</f>
        <v>-2.1329222351512689E-7</v>
      </c>
      <c r="AH154" s="79">
        <f>L154-'Growth Contrib.'!L152</f>
        <v>3.5478196696442366E-7</v>
      </c>
      <c r="AI154" s="79">
        <f>M154-'Growth Contrib.'!M152</f>
        <v>-2.5009952039217742E-7</v>
      </c>
      <c r="AJ154" s="79">
        <f>N154-'Growth Contrib.'!N152</f>
        <v>1.7643187910643121E-7</v>
      </c>
      <c r="AK154" s="79">
        <f>O154-'Growth Contrib.'!O152</f>
        <v>-5.6758273335455467E-7</v>
      </c>
      <c r="AL154" s="79">
        <f>P154-'Growth Contrib.'!P152</f>
        <v>-2.3470666687952502E-8</v>
      </c>
      <c r="AM154" s="79">
        <f>Q154-'Growth Contrib.'!Q152</f>
        <v>2.8190814435613554E-7</v>
      </c>
      <c r="AN154" s="79">
        <f>R154-'Growth Contrib.'!R152</f>
        <v>-8.8399248678039388E-8</v>
      </c>
      <c r="AO154" s="79">
        <f>S154-'Growth Contrib.'!S152</f>
        <v>4.8589999074311052E-7</v>
      </c>
      <c r="AP154" s="79">
        <f>T154-'Growth Contrib.'!T152</f>
        <v>-5.7353662763492963E-7</v>
      </c>
    </row>
    <row r="155" spans="1:42" x14ac:dyDescent="0.2">
      <c r="A155" s="78" t="s">
        <v>161</v>
      </c>
      <c r="B155" s="69"/>
      <c r="C155" s="79">
        <v>1.3753749430179596E-2</v>
      </c>
      <c r="D155" s="79">
        <v>-4.4222157448530197E-2</v>
      </c>
      <c r="E155" s="79">
        <v>-4.6854245010763407E-4</v>
      </c>
      <c r="F155" s="79">
        <v>-3.064227057620883E-3</v>
      </c>
      <c r="G155" s="79">
        <v>1.8680676817893982E-2</v>
      </c>
      <c r="H155" s="79">
        <v>0</v>
      </c>
      <c r="I155" s="79">
        <v>0</v>
      </c>
      <c r="J155" s="79">
        <v>4.2838234454393387E-2</v>
      </c>
      <c r="K155" s="79">
        <v>2.9023499228060246E-3</v>
      </c>
      <c r="L155" s="79">
        <v>2.8523747459985316E-4</v>
      </c>
      <c r="M155" s="79">
        <v>-2.841403242200613E-3</v>
      </c>
      <c r="N155" s="79">
        <v>-8.6001818999648094E-3</v>
      </c>
      <c r="O155" s="79">
        <v>-4.2794192268047482E-5</v>
      </c>
      <c r="P155" s="79">
        <v>1.0495015885680914E-3</v>
      </c>
      <c r="Q155" s="79">
        <v>-2.0663260947912931E-3</v>
      </c>
      <c r="R155" s="79">
        <v>1.0331630473956466E-3</v>
      </c>
      <c r="S155" s="79">
        <v>0</v>
      </c>
      <c r="T155" s="79">
        <v>-1.4084739610552788E-2</v>
      </c>
      <c r="U155" s="69"/>
      <c r="V155" s="69"/>
      <c r="X155" s="78" t="s">
        <v>161</v>
      </c>
      <c r="Y155" s="79">
        <f>C155-'Growth Contrib.'!C153</f>
        <v>-2.2946246769350864E-7</v>
      </c>
      <c r="Z155" s="79">
        <f>D155-'Growth Contrib.'!D153</f>
        <v>2.0422865058822293E-7</v>
      </c>
      <c r="AA155" s="79">
        <f>E155-'Growth Contrib.'!E153</f>
        <v>2.5217047044630899E-8</v>
      </c>
      <c r="AB155" s="79">
        <f>F155-'Growth Contrib.'!F153</f>
        <v>-3.4667695553245587E-8</v>
      </c>
      <c r="AC155" s="79">
        <f>G155-'Growth Contrib.'!G153</f>
        <v>-4.7967259018955044E-9</v>
      </c>
      <c r="AD155" s="79">
        <f>H155-'Growth Contrib.'!H153</f>
        <v>0</v>
      </c>
      <c r="AE155" s="79">
        <f>I155-'Growth Contrib.'!I153</f>
        <v>0</v>
      </c>
      <c r="AF155" s="79">
        <f>J155-'Growth Contrib.'!J153</f>
        <v>-1.1280933937679594E-7</v>
      </c>
      <c r="AG155" s="79">
        <f>K155-'Growth Contrib.'!K153</f>
        <v>-3.307786191411588E-7</v>
      </c>
      <c r="AH155" s="79">
        <f>L155-'Growth Contrib.'!L153</f>
        <v>8.7114047514827691E-8</v>
      </c>
      <c r="AI155" s="79">
        <f>M155-'Growth Contrib.'!M153</f>
        <v>1.505883244342851E-7</v>
      </c>
      <c r="AJ155" s="79">
        <f>N155-'Growth Contrib.'!N153</f>
        <v>7.1518738083663214E-7</v>
      </c>
      <c r="AK155" s="79">
        <f>O155-'Growth Contrib.'!O153</f>
        <v>-6.1369603277422512E-7</v>
      </c>
      <c r="AL155" s="79">
        <f>P155-'Growth Contrib.'!P153</f>
        <v>4.222309830869634E-7</v>
      </c>
      <c r="AM155" s="79">
        <f>Q155-'Growth Contrib.'!Q153</f>
        <v>-1.5198252146853865E-6</v>
      </c>
      <c r="AN155" s="79">
        <f>R155-'Growth Contrib.'!R153</f>
        <v>7.599126074250926E-7</v>
      </c>
      <c r="AO155" s="79">
        <f>S155-'Growth Contrib.'!S153</f>
        <v>0</v>
      </c>
      <c r="AP155" s="79">
        <f>T155-'Growth Contrib.'!T153</f>
        <v>-4.028221071636362E-7</v>
      </c>
    </row>
    <row r="156" spans="1:42" x14ac:dyDescent="0.2">
      <c r="A156" s="78" t="s">
        <v>162</v>
      </c>
      <c r="B156" s="69"/>
      <c r="C156" s="79">
        <v>1.3753700070083141E-2</v>
      </c>
      <c r="D156" s="79">
        <v>-4.4222161173820496E-2</v>
      </c>
      <c r="E156" s="79">
        <v>-4.6848077909089625E-4</v>
      </c>
      <c r="F156" s="79">
        <v>-3.0642680358141661E-3</v>
      </c>
      <c r="G156" s="79">
        <v>1.6804328188300133E-2</v>
      </c>
      <c r="H156" s="79">
        <v>3.749223193153739E-3</v>
      </c>
      <c r="I156" s="79">
        <v>2.4948973441496491E-4</v>
      </c>
      <c r="J156" s="79">
        <v>-3.4451987594366074E-2</v>
      </c>
      <c r="K156" s="79">
        <v>1.0899918852373958E-3</v>
      </c>
      <c r="L156" s="79">
        <v>-1.1615213938057423E-2</v>
      </c>
      <c r="M156" s="79">
        <v>1.0927151888608932E-2</v>
      </c>
      <c r="N156" s="79">
        <v>-2.6749361306428909E-2</v>
      </c>
      <c r="O156" s="79">
        <v>-6.9620046997442842E-4</v>
      </c>
      <c r="P156" s="79">
        <v>-2.2858871147036552E-2</v>
      </c>
      <c r="Q156" s="79">
        <v>3.3985164482146502E-3</v>
      </c>
      <c r="R156" s="79">
        <v>6.2070116400718689E-3</v>
      </c>
      <c r="S156" s="79">
        <v>-1.6392447287216783E-3</v>
      </c>
      <c r="T156" s="79">
        <v>1.5270579606294632E-3</v>
      </c>
      <c r="U156" s="69"/>
      <c r="V156" s="69"/>
      <c r="X156" s="78" t="s">
        <v>162</v>
      </c>
      <c r="Y156" s="79">
        <f>C156-'Growth Contrib.'!C154</f>
        <v>-2.78822564148129E-7</v>
      </c>
      <c r="Z156" s="79">
        <f>D156-'Growth Contrib.'!D154</f>
        <v>2.0050336028976101E-7</v>
      </c>
      <c r="AA156" s="79">
        <f>E156-'Growth Contrib.'!E154</f>
        <v>8.6888063782449617E-8</v>
      </c>
      <c r="AB156" s="79">
        <f>F156-'Growth Contrib.'!F154</f>
        <v>-7.5645888836326641E-8</v>
      </c>
      <c r="AC156" s="79">
        <f>G156-'Growth Contrib.'!G154</f>
        <v>6.7060799621709855E-9</v>
      </c>
      <c r="AD156" s="79">
        <f>H156-'Growth Contrib.'!H154</f>
        <v>1.70629478116191E-8</v>
      </c>
      <c r="AE156" s="79">
        <f>I156-'Growth Contrib.'!I154</f>
        <v>8.9027007172586079E-8</v>
      </c>
      <c r="AF156" s="79">
        <f>J156-'Growth Contrib.'!J154</f>
        <v>-5.2882682358146305E-8</v>
      </c>
      <c r="AG156" s="79">
        <f>K156-'Growth Contrib.'!K154</f>
        <v>-6.4719784706370603E-8</v>
      </c>
      <c r="AH156" s="79">
        <f>L156-'Growth Contrib.'!L154</f>
        <v>3.5934876756529843E-8</v>
      </c>
      <c r="AI156" s="79">
        <f>M156-'Growth Contrib.'!M154</f>
        <v>3.2958320387091455E-8</v>
      </c>
      <c r="AJ156" s="79">
        <f>N156-'Growth Contrib.'!N154</f>
        <v>-6.8161828847834727E-8</v>
      </c>
      <c r="AK156" s="79">
        <f>O156-'Growth Contrib.'!O154</f>
        <v>8.8073230940385015E-8</v>
      </c>
      <c r="AL156" s="79">
        <f>P156-'Growth Contrib.'!P154</f>
        <v>-4.4183523853491558E-8</v>
      </c>
      <c r="AM156" s="79">
        <f>Q156-'Growth Contrib.'!Q154</f>
        <v>6.6654766948080757E-8</v>
      </c>
      <c r="AN156" s="79">
        <f>R156-'Growth Contrib.'!R154</f>
        <v>1.35906224442775E-8</v>
      </c>
      <c r="AO156" s="79">
        <f>S156-'Growth Contrib.'!S154</f>
        <v>-6.4660899793582763E-8</v>
      </c>
      <c r="AP156" s="79">
        <f>T156-'Growth Contrib.'!T154</f>
        <v>-2.6071584906164208E-9</v>
      </c>
    </row>
    <row r="157" spans="1:42" x14ac:dyDescent="0.2">
      <c r="A157" s="78" t="s">
        <v>163</v>
      </c>
      <c r="B157" s="69"/>
      <c r="C157" s="79">
        <v>5.3816180676221848E-2</v>
      </c>
      <c r="D157" s="79">
        <v>3.2919768244028091E-2</v>
      </c>
      <c r="E157" s="79">
        <v>1.8329963088035583E-2</v>
      </c>
      <c r="F157" s="79">
        <v>1.8521208316087723E-2</v>
      </c>
      <c r="G157" s="79">
        <v>-3.5758841782808304E-2</v>
      </c>
      <c r="H157" s="79">
        <v>0.21440987288951874</v>
      </c>
      <c r="I157" s="79">
        <v>1.7391743138432503E-2</v>
      </c>
      <c r="J157" s="79">
        <v>7.2167940437793732E-2</v>
      </c>
      <c r="K157" s="79">
        <v>1.8549608066678047E-2</v>
      </c>
      <c r="L157" s="79">
        <v>8.5840299725532532E-2</v>
      </c>
      <c r="M157" s="79">
        <v>-8.6745165754109621E-4</v>
      </c>
      <c r="N157" s="79">
        <v>1.7506683245301247E-2</v>
      </c>
      <c r="O157" s="79">
        <v>-1.5151686056924518E-5</v>
      </c>
      <c r="P157" s="79">
        <v>0.10696101188659668</v>
      </c>
      <c r="Q157" s="79">
        <v>1.7723796889185905E-2</v>
      </c>
      <c r="R157" s="79">
        <v>0</v>
      </c>
      <c r="S157" s="79">
        <v>1.4327232725918293E-2</v>
      </c>
      <c r="T157" s="79">
        <v>9.1914497315883636E-3</v>
      </c>
      <c r="X157" s="78" t="s">
        <v>163</v>
      </c>
      <c r="Y157" s="79">
        <f>C157-'Growth Contrib.'!C155</f>
        <v>-3.7760176345436047E-7</v>
      </c>
      <c r="Z157" s="79">
        <f>D157-'Growth Contrib.'!D155</f>
        <v>7.0708077275216663E-8</v>
      </c>
      <c r="AA157" s="79">
        <f>E157-'Growth Contrib.'!E155</f>
        <v>1.4658833280903338E-7</v>
      </c>
      <c r="AB157" s="79">
        <f>F157-'Growth Contrib.'!F155</f>
        <v>-2.0987096328514698E-7</v>
      </c>
      <c r="AC157" s="79">
        <f>G157-'Growth Contrib.'!G155</f>
        <v>2.2434114663183458E-8</v>
      </c>
      <c r="AD157" s="79">
        <f>H157-'Growth Contrib.'!H155</f>
        <v>6.28224878701511E-7</v>
      </c>
      <c r="AE157" s="79">
        <f>I157-'Growth Contrib.'!I155</f>
        <v>-1.5250353899501357E-7</v>
      </c>
      <c r="AF157" s="79">
        <f>J157-'Growth Contrib.'!J155</f>
        <v>-4.3207587439864081E-7</v>
      </c>
      <c r="AG157" s="79">
        <f>K157-'Growth Contrib.'!K155</f>
        <v>5.7575096704121087E-7</v>
      </c>
      <c r="AH157" s="79">
        <f>L157-'Growth Contrib.'!L155</f>
        <v>-3.4067386303626712E-7</v>
      </c>
      <c r="AI157" s="79">
        <f>M157-'Growth Contrib.'!M155</f>
        <v>-7.7067913116339593E-8</v>
      </c>
      <c r="AJ157" s="79">
        <f>N157-'Growth Contrib.'!N155</f>
        <v>5.000386689990588E-7</v>
      </c>
      <c r="AK157" s="79">
        <f>O157-'Growth Contrib.'!O155</f>
        <v>-1.8155894534100586E-7</v>
      </c>
      <c r="AL157" s="79">
        <f>P157-'Growth Contrib.'!P155</f>
        <v>-2.7696432380874825E-7</v>
      </c>
      <c r="AM157" s="79">
        <f>Q157-'Growth Contrib.'!Q155</f>
        <v>9.03806434554566E-8</v>
      </c>
      <c r="AN157" s="79">
        <f>R157-'Growth Contrib.'!R155</f>
        <v>0</v>
      </c>
      <c r="AO157" s="79">
        <f>S157-'Growth Contrib.'!S155</f>
        <v>-1.9397273015586691E-7</v>
      </c>
      <c r="AP157" s="79">
        <f>T157-'Growth Contrib.'!T155</f>
        <v>3.7257698505717418E-7</v>
      </c>
    </row>
    <row r="158" spans="1:42" x14ac:dyDescent="0.2">
      <c r="A158" s="78" t="s">
        <v>164</v>
      </c>
      <c r="B158" s="69"/>
      <c r="C158" s="79">
        <v>5.2228651940822601E-2</v>
      </c>
      <c r="D158" s="79">
        <v>3.3050592988729477E-2</v>
      </c>
      <c r="E158" s="79">
        <v>1.9071122631430626E-2</v>
      </c>
      <c r="F158" s="79">
        <v>2.1414976567029953E-2</v>
      </c>
      <c r="G158" s="79">
        <v>7.6793760061264038E-2</v>
      </c>
      <c r="H158" s="79">
        <v>-2.2085828240960836E-3</v>
      </c>
      <c r="I158" s="79">
        <v>1.5023465268313885E-2</v>
      </c>
      <c r="J158" s="79">
        <v>1.5815271064639091E-2</v>
      </c>
      <c r="K158" s="79">
        <v>1.0159307159483433E-2</v>
      </c>
      <c r="L158" s="79">
        <v>7.1521038189530373E-3</v>
      </c>
      <c r="M158" s="79">
        <v>7.776365615427494E-3</v>
      </c>
      <c r="N158" s="79">
        <v>-2.7861503884196281E-2</v>
      </c>
      <c r="O158" s="79">
        <v>1.011523068882525E-3</v>
      </c>
      <c r="P158" s="79">
        <v>-1.4937182888388634E-2</v>
      </c>
      <c r="Q158" s="79">
        <v>3.1343020498752594E-2</v>
      </c>
      <c r="R158" s="79">
        <v>-2.0486012101173401E-2</v>
      </c>
      <c r="S158" s="79">
        <v>7.7130729332566261E-3</v>
      </c>
      <c r="T158" s="79">
        <v>-1.1626448482275009E-2</v>
      </c>
      <c r="X158" s="78" t="s">
        <v>164</v>
      </c>
      <c r="Y158" s="79">
        <f>C158-'Growth Contrib.'!C156</f>
        <v>-3.5453159823173319E-7</v>
      </c>
      <c r="Z158" s="79">
        <f>D158-'Growth Contrib.'!D156</f>
        <v>4.7194969944597265E-7</v>
      </c>
      <c r="AA158" s="79">
        <f>E158-'Growth Contrib.'!E156</f>
        <v>1.4477765227643991E-7</v>
      </c>
      <c r="AB158" s="79">
        <f>F158-'Growth Contrib.'!F156</f>
        <v>-2.3262120784836582E-7</v>
      </c>
      <c r="AC158" s="79">
        <f>G158-'Growth Contrib.'!G156</f>
        <v>3.4443055232924458E-7</v>
      </c>
      <c r="AD158" s="79">
        <f>H158-'Growth Contrib.'!H156</f>
        <v>-4.0595294776039556E-7</v>
      </c>
      <c r="AE158" s="79">
        <f>I158-'Growth Contrib.'!I156</f>
        <v>-2.297084103711905E-7</v>
      </c>
      <c r="AF158" s="79">
        <f>J158-'Growth Contrib.'!J156</f>
        <v>2.3637764204331724E-8</v>
      </c>
      <c r="AG158" s="79">
        <f>K158-'Growth Contrib.'!K156</f>
        <v>-2.2212780953143052E-8</v>
      </c>
      <c r="AH158" s="79">
        <f>L158-'Growth Contrib.'!L156</f>
        <v>1.0391823742662842E-8</v>
      </c>
      <c r="AI158" s="79">
        <f>M158-'Growth Contrib.'!M156</f>
        <v>-3.0851315216059993E-8</v>
      </c>
      <c r="AJ158" s="79">
        <f>N158-'Growth Contrib.'!N156</f>
        <v>5.7954007699756449E-7</v>
      </c>
      <c r="AK158" s="79">
        <f>O158-'Growth Contrib.'!O156</f>
        <v>-2.1460514139544362E-7</v>
      </c>
      <c r="AL158" s="79">
        <f>P158-'Growth Contrib.'!P156</f>
        <v>-4.3265056103372612E-7</v>
      </c>
      <c r="AM158" s="79">
        <f>Q158-'Growth Contrib.'!Q156</f>
        <v>9.1963334929862084E-7</v>
      </c>
      <c r="AN158" s="79">
        <f>R158-'Growth Contrib.'!R156</f>
        <v>-4.0778452843615032E-7</v>
      </c>
      <c r="AO158" s="79">
        <f>S158-'Growth Contrib.'!S156</f>
        <v>1.1460644700530404E-7</v>
      </c>
      <c r="AP158" s="79">
        <f>T158-'Growth Contrib.'!T156</f>
        <v>8.5118458670319086E-9</v>
      </c>
    </row>
    <row r="159" spans="1:42" x14ac:dyDescent="0.2">
      <c r="A159" s="80" t="s">
        <v>165</v>
      </c>
      <c r="B159" s="81"/>
      <c r="C159" s="82">
        <v>1.3499239459633827E-2</v>
      </c>
      <c r="D159" s="82">
        <v>3.6835342645645142E-2</v>
      </c>
      <c r="E159" s="82">
        <v>1.2488205917179585E-2</v>
      </c>
      <c r="F159" s="82">
        <v>3.2482657581567764E-2</v>
      </c>
      <c r="G159" s="82">
        <v>1.5441547147929668E-2</v>
      </c>
      <c r="H159" s="82">
        <v>1.5537694096565247E-2</v>
      </c>
      <c r="I159" s="82">
        <v>1.6646765172481537E-2</v>
      </c>
      <c r="J159" s="82">
        <v>2.5674479082226753E-2</v>
      </c>
      <c r="K159" s="82">
        <v>4.5211245305836201E-3</v>
      </c>
      <c r="L159" s="82">
        <v>1.3058765791356564E-2</v>
      </c>
      <c r="M159" s="82">
        <v>3.9293714798986912E-3</v>
      </c>
      <c r="N159" s="82">
        <v>2.3566645104438066E-3</v>
      </c>
      <c r="O159" s="82">
        <v>1.3656985945999622E-2</v>
      </c>
      <c r="P159" s="82">
        <v>1.7537252977490425E-2</v>
      </c>
      <c r="Q159" s="82">
        <v>-2.7244515717029572E-2</v>
      </c>
      <c r="R159" s="82">
        <v>1.2812508270144463E-2</v>
      </c>
      <c r="S159" s="82">
        <v>9.0412944555282593E-3</v>
      </c>
      <c r="T159" s="253">
        <v>1.8435681238770485E-2</v>
      </c>
      <c r="X159" s="80" t="s">
        <v>165</v>
      </c>
      <c r="Y159" s="82">
        <f>C159-'Growth Contrib.'!C157</f>
        <v>-2.3128343296444087E-7</v>
      </c>
      <c r="Z159" s="82">
        <f>D159-'Growth Contrib.'!D157</f>
        <v>1.2832029388371025E-7</v>
      </c>
      <c r="AA159" s="82">
        <f>E159-'Growth Contrib.'!E157</f>
        <v>2.1607057197788049E-7</v>
      </c>
      <c r="AB159" s="82">
        <f>F159-'Growth Contrib.'!F157</f>
        <v>-3.0184285550183265E-7</v>
      </c>
      <c r="AC159" s="82">
        <f>G159-'Growth Contrib.'!G157</f>
        <v>3.9785032806063936E-7</v>
      </c>
      <c r="AD159" s="82">
        <f>H159-'Growth Contrib.'!H157</f>
        <v>-9.5006418820639538E-8</v>
      </c>
      <c r="AE159" s="82">
        <f>I159-'Growth Contrib.'!I157</f>
        <v>-3.5809016879148614E-7</v>
      </c>
      <c r="AF159" s="82">
        <f>J159-'Growth Contrib.'!J157</f>
        <v>-8.893974468016097E-8</v>
      </c>
      <c r="AG159" s="82">
        <f>K159-'Growth Contrib.'!K157</f>
        <v>4.7321962251632016E-7</v>
      </c>
      <c r="AH159" s="82">
        <f>L159-'Growth Contrib.'!L157</f>
        <v>-6.6721431652219665E-8</v>
      </c>
      <c r="AI159" s="82">
        <f>M159-'Growth Contrib.'!M157</f>
        <v>-1.5406809154589612E-7</v>
      </c>
      <c r="AJ159" s="82">
        <f>N159-'Growth Contrib.'!N157</f>
        <v>4.0022411491218504E-7</v>
      </c>
      <c r="AK159" s="82">
        <f>O159-'Growth Contrib.'!O157</f>
        <v>-7.0146235054725781E-7</v>
      </c>
      <c r="AL159" s="82">
        <f>P159-'Growth Contrib.'!P157</f>
        <v>6.6315773299130409E-7</v>
      </c>
      <c r="AM159" s="82">
        <f>Q159-'Growth Contrib.'!Q157</f>
        <v>-3.2988230584327094E-7</v>
      </c>
      <c r="AN159" s="82">
        <f>R159-'Growth Contrib.'!R157</f>
        <v>-7.9800776512858884E-8</v>
      </c>
      <c r="AO159" s="82">
        <f>S159-'Growth Contrib.'!S157</f>
        <v>-3.1524468864334299E-7</v>
      </c>
      <c r="AP159" s="82">
        <f>T159-'Growth Contrib.'!T157</f>
        <v>6.5421789641195716E-7</v>
      </c>
    </row>
    <row r="160" spans="1:42" x14ac:dyDescent="0.2">
      <c r="A160" s="1"/>
      <c r="X160" s="1"/>
    </row>
    <row r="161" spans="1:42" x14ac:dyDescent="0.2">
      <c r="A161" s="43" t="s">
        <v>190</v>
      </c>
      <c r="B161" s="44"/>
      <c r="C161" s="44"/>
      <c r="D161" s="44"/>
      <c r="E161" s="44"/>
      <c r="F161" s="44"/>
      <c r="G161" s="44"/>
      <c r="H161" s="44"/>
      <c r="I161" s="44"/>
      <c r="J161" s="44"/>
      <c r="K161" s="44"/>
      <c r="L161" s="44"/>
      <c r="M161" s="44"/>
      <c r="N161" s="44"/>
      <c r="O161" s="44"/>
      <c r="P161" s="44"/>
      <c r="Q161" s="44"/>
      <c r="R161" s="44"/>
      <c r="S161" s="44"/>
      <c r="T161" s="44"/>
      <c r="X161" s="43" t="s">
        <v>190</v>
      </c>
      <c r="Y161" s="44"/>
      <c r="Z161" s="44"/>
      <c r="AA161" s="44"/>
      <c r="AB161" s="44"/>
      <c r="AC161" s="44"/>
      <c r="AD161" s="44"/>
      <c r="AE161" s="44"/>
      <c r="AF161" s="44"/>
      <c r="AG161" s="44"/>
      <c r="AH161" s="44"/>
      <c r="AI161" s="44"/>
      <c r="AJ161" s="44"/>
      <c r="AK161" s="44"/>
      <c r="AL161" s="44"/>
      <c r="AM161" s="44"/>
      <c r="AN161" s="44"/>
      <c r="AO161" s="44"/>
    </row>
    <row r="162" spans="1:42" ht="15" x14ac:dyDescent="0.2">
      <c r="A162" s="71" t="s">
        <v>7</v>
      </c>
      <c r="B162" s="25"/>
      <c r="C162" s="25">
        <v>2007</v>
      </c>
      <c r="D162" s="25">
        <v>2008</v>
      </c>
      <c r="E162" s="25">
        <v>2009</v>
      </c>
      <c r="F162" s="25">
        <v>2010</v>
      </c>
      <c r="G162" s="25">
        <v>2011</v>
      </c>
      <c r="H162" s="25">
        <v>2012</v>
      </c>
      <c r="I162" s="25">
        <v>2013</v>
      </c>
      <c r="J162" s="25">
        <v>2014</v>
      </c>
      <c r="K162" s="25">
        <v>2015</v>
      </c>
      <c r="L162" s="25">
        <v>2016</v>
      </c>
      <c r="M162" s="25">
        <v>2017</v>
      </c>
      <c r="N162" s="25">
        <v>2018</v>
      </c>
      <c r="O162" s="25">
        <v>2019</v>
      </c>
      <c r="P162" s="25">
        <v>2020</v>
      </c>
      <c r="Q162" s="25">
        <v>2021</v>
      </c>
      <c r="R162" s="25">
        <v>2022</v>
      </c>
      <c r="S162" s="25">
        <v>2023</v>
      </c>
      <c r="T162" s="25">
        <v>2024</v>
      </c>
      <c r="X162" s="71" t="s">
        <v>7</v>
      </c>
      <c r="Y162" s="25">
        <v>2007</v>
      </c>
      <c r="Z162" s="25">
        <v>2008</v>
      </c>
      <c r="AA162" s="25">
        <v>2009</v>
      </c>
      <c r="AB162" s="25">
        <v>2010</v>
      </c>
      <c r="AC162" s="25">
        <v>2011</v>
      </c>
      <c r="AD162" s="25">
        <v>2012</v>
      </c>
      <c r="AE162" s="25">
        <v>2013</v>
      </c>
      <c r="AF162" s="25">
        <v>2014</v>
      </c>
      <c r="AG162" s="25">
        <v>2015</v>
      </c>
      <c r="AH162" s="25">
        <v>2016</v>
      </c>
      <c r="AI162" s="25">
        <v>2017</v>
      </c>
      <c r="AJ162" s="25">
        <v>2018</v>
      </c>
      <c r="AK162" s="25">
        <v>2019</v>
      </c>
      <c r="AL162" s="25">
        <v>2020</v>
      </c>
      <c r="AM162" s="25">
        <v>2021</v>
      </c>
      <c r="AN162" s="25">
        <v>2022</v>
      </c>
      <c r="AO162" s="25">
        <v>2023</v>
      </c>
      <c r="AP162" s="25">
        <v>2024</v>
      </c>
    </row>
    <row r="163" spans="1:42" x14ac:dyDescent="0.2">
      <c r="A163" s="78" t="s">
        <v>28</v>
      </c>
      <c r="B163" s="69"/>
      <c r="C163" s="79" cm="1">
        <f t="array" ref="C163:T173">TRANSPOSE('4.Stata-DNSP&amp;State'!M45:W62)/C177:T177</f>
        <v>1.9353863317519426E-3</v>
      </c>
      <c r="D163" s="79">
        <v>3.5313321859575808E-4</v>
      </c>
      <c r="E163" s="79">
        <v>5.252999017102411E-6</v>
      </c>
      <c r="F163" s="79">
        <v>2.0875260233879089E-3</v>
      </c>
      <c r="G163" s="79">
        <v>-1.9486957462504506E-3</v>
      </c>
      <c r="H163" s="79">
        <v>-3.4359571873210371E-4</v>
      </c>
      <c r="I163" s="79">
        <v>-1.961197704076767E-3</v>
      </c>
      <c r="J163" s="79">
        <v>-1.1626665946096182E-3</v>
      </c>
      <c r="K163" s="79">
        <v>4.488335398491472E-4</v>
      </c>
      <c r="L163" s="79">
        <v>-1.2969538802281022E-3</v>
      </c>
      <c r="M163" s="79">
        <v>7.8032625606283545E-4</v>
      </c>
      <c r="N163" s="79">
        <v>-1.7824703827500343E-3</v>
      </c>
      <c r="O163" s="79">
        <v>-2.0851098815910518E-4</v>
      </c>
      <c r="P163" s="79">
        <v>-1.2961498461663723E-2</v>
      </c>
      <c r="Q163" s="183">
        <v>-2.3337204474955797E-3</v>
      </c>
      <c r="R163" s="79">
        <v>2.8008525259792805E-3</v>
      </c>
      <c r="S163" s="79">
        <v>3.5129215102642775E-3</v>
      </c>
      <c r="T163" s="79">
        <v>7.7534146839752793E-4</v>
      </c>
      <c r="X163" s="78" t="s">
        <v>28</v>
      </c>
      <c r="Y163" s="79">
        <f>C163-'Growth Contrib.'!C161</f>
        <v>-7.668248057368654E-9</v>
      </c>
      <c r="Z163" s="79">
        <f>D163-'Growth Contrib.'!D161</f>
        <v>-3.5681404241905221E-8</v>
      </c>
      <c r="AA163" s="79">
        <f>E163-'Growth Contrib.'!E161</f>
        <v>3.5526017102411106E-8</v>
      </c>
      <c r="AB163" s="79">
        <f>F163-'Growth Contrib.'!F161</f>
        <v>-1.3976612091206458E-8</v>
      </c>
      <c r="AC163" s="79">
        <f>G163-'Growth Contrib.'!G161</f>
        <v>-3.5746250450548883E-8</v>
      </c>
      <c r="AD163" s="79">
        <f>H163-'Growth Contrib.'!H161</f>
        <v>4.2812678962981035E-9</v>
      </c>
      <c r="AE163" s="79">
        <f>I163-'Growth Contrib.'!I161</f>
        <v>5.8295923233229324E-8</v>
      </c>
      <c r="AF163" s="79">
        <f>J163-'Growth Contrib.'!J161</f>
        <v>-3.0594609618092225E-8</v>
      </c>
      <c r="AG163" s="79">
        <f>K163-'Growth Contrib.'!K161</f>
        <v>-1.1960150852823818E-8</v>
      </c>
      <c r="AH163" s="79">
        <f>L163-'Growth Contrib.'!L161</f>
        <v>5.3119771897770438E-8</v>
      </c>
      <c r="AI163" s="79">
        <f>M163-'Growth Contrib.'!M161</f>
        <v>-8.2843937164499629E-8</v>
      </c>
      <c r="AJ163" s="79">
        <f>N163-'Growth Contrib.'!N161</f>
        <v>1.1617249965614404E-8</v>
      </c>
      <c r="AK163" s="79">
        <f>O163-'Growth Contrib.'!O161</f>
        <v>8.1311840894823535E-8</v>
      </c>
      <c r="AL163" s="79">
        <f>P163-'Growth Contrib.'!P161</f>
        <v>-3.8461663723690642E-8</v>
      </c>
      <c r="AM163" s="79">
        <f>Q163-'Growth Contrib.'!Q161</f>
        <v>4.9552504420482396E-8</v>
      </c>
      <c r="AN163" s="79">
        <f>R163-'Growth Contrib.'!R161</f>
        <v>-1.3474020719474178E-8</v>
      </c>
      <c r="AO163" s="79">
        <f>S163-'Growth Contrib.'!S161</f>
        <v>1.0510264277386466E-8</v>
      </c>
      <c r="AP163" s="79">
        <f>T163-'Growth Contrib.'!T161</f>
        <v>-1.6431602472112908E-8</v>
      </c>
    </row>
    <row r="164" spans="1:42" x14ac:dyDescent="0.2">
      <c r="A164" s="78" t="s">
        <v>159</v>
      </c>
      <c r="B164" s="69"/>
      <c r="C164" s="79">
        <v>1.3839059509336948E-2</v>
      </c>
      <c r="D164" s="79">
        <v>2.2543879225850105E-2</v>
      </c>
      <c r="E164" s="79">
        <v>1.3046684674918652E-2</v>
      </c>
      <c r="F164" s="79">
        <v>-5.0934486353071406E-6</v>
      </c>
      <c r="G164" s="79">
        <v>2.7018177206628025E-5</v>
      </c>
      <c r="H164" s="79">
        <v>-2.874340680136811E-5</v>
      </c>
      <c r="I164" s="79">
        <v>2.5120536520262249E-5</v>
      </c>
      <c r="J164" s="79">
        <v>-3.110093530267477E-5</v>
      </c>
      <c r="K164" s="79">
        <v>5.5120613978942856E-5</v>
      </c>
      <c r="L164" s="79">
        <v>5.0706239562714472E-6</v>
      </c>
      <c r="M164" s="79">
        <v>9.9154328927397728E-3</v>
      </c>
      <c r="N164" s="79">
        <v>1.6491401940584183E-2</v>
      </c>
      <c r="O164" s="79">
        <v>-5.6502678489778191E-5</v>
      </c>
      <c r="P164" s="79">
        <v>4.6590175479650497E-3</v>
      </c>
      <c r="Q164" s="183">
        <v>-1.1208076466573402E-4</v>
      </c>
      <c r="R164" s="79">
        <v>-8.3979874034412205E-5</v>
      </c>
      <c r="S164" s="79">
        <v>8.5942610894562677E-6</v>
      </c>
      <c r="T164" s="79">
        <v>6.170498818391934E-5</v>
      </c>
      <c r="X164" s="78" t="s">
        <v>159</v>
      </c>
      <c r="Y164" s="79">
        <f>C164-'Growth Contrib.'!C162</f>
        <v>-4.9066305185530013E-10</v>
      </c>
      <c r="Z164" s="79">
        <f>D164-'Growth Contrib.'!D162</f>
        <v>-5.0774149894933229E-8</v>
      </c>
      <c r="AA164" s="79">
        <f>E164-'Growth Contrib.'!E162</f>
        <v>2.4674918651726441E-8</v>
      </c>
      <c r="AB164" s="79">
        <f>F164-'Growth Contrib.'!F162</f>
        <v>-9.6353071404043354E-12</v>
      </c>
      <c r="AC164" s="79">
        <f>G164-'Growth Contrib.'!G162</f>
        <v>-3.9279337197582818E-10</v>
      </c>
      <c r="AD164" s="79">
        <f>H164-'Growth Contrib.'!H162</f>
        <v>2.4319863189061646E-10</v>
      </c>
      <c r="AE164" s="79">
        <f>I164-'Growth Contrib.'!I162</f>
        <v>-1.1347973775266028E-10</v>
      </c>
      <c r="AF164" s="79">
        <f>J164-'Growth Contrib.'!J162</f>
        <v>7.469732522954152E-11</v>
      </c>
      <c r="AG164" s="79">
        <f>K164-'Growth Contrib.'!K162</f>
        <v>-1.9602105714707028E-10</v>
      </c>
      <c r="AH164" s="79">
        <f>L164-'Growth Contrib.'!L162</f>
        <v>1.4956271447420745E-11</v>
      </c>
      <c r="AI164" s="79">
        <f>M164-'Growth Contrib.'!M162</f>
        <v>-1.6107260226994047E-8</v>
      </c>
      <c r="AJ164" s="79">
        <f>N164-'Growth Contrib.'!N162</f>
        <v>-1.8059415816951141E-8</v>
      </c>
      <c r="AK164" s="79">
        <f>O164-'Growth Contrib.'!O162</f>
        <v>-9.8489778188788363E-11</v>
      </c>
      <c r="AL164" s="79">
        <f>P164-'Growth Contrib.'!P162</f>
        <v>-7.6452034950165448E-8</v>
      </c>
      <c r="AM164" s="79">
        <f>Q164-'Growth Contrib.'!Q162</f>
        <v>1.5334265975053274E-11</v>
      </c>
      <c r="AN164" s="79">
        <f>R164-'Growth Contrib.'!R162</f>
        <v>3.559655877894731E-10</v>
      </c>
      <c r="AO164" s="79">
        <f>S164-'Growth Contrib.'!S162</f>
        <v>-1.2669105437315437E-9</v>
      </c>
      <c r="AP164" s="79">
        <f>T164-'Growth Contrib.'!T162</f>
        <v>1.5481839193347106E-9</v>
      </c>
    </row>
    <row r="165" spans="1:42" x14ac:dyDescent="0.2">
      <c r="A165" s="78" t="s">
        <v>30</v>
      </c>
      <c r="B165" s="69"/>
      <c r="C165" s="79">
        <v>2.6880162768065929E-3</v>
      </c>
      <c r="D165" s="79">
        <v>1.7262200126424432E-3</v>
      </c>
      <c r="E165" s="79">
        <v>1.3494403101503849E-3</v>
      </c>
      <c r="F165" s="79">
        <v>2.1634921431541443E-3</v>
      </c>
      <c r="G165" s="79">
        <v>2.2082519717514515E-3</v>
      </c>
      <c r="H165" s="79">
        <v>2.09249765612185E-3</v>
      </c>
      <c r="I165" s="79">
        <v>2.0477157086133957E-3</v>
      </c>
      <c r="J165" s="79">
        <v>1.5575503930449486E-3</v>
      </c>
      <c r="K165" s="79">
        <v>9.7091140924021602E-4</v>
      </c>
      <c r="L165" s="79">
        <v>3.894382156431675E-3</v>
      </c>
      <c r="M165" s="79">
        <v>1.5462924493476748E-3</v>
      </c>
      <c r="N165" s="79">
        <v>1.5354405622929335E-3</v>
      </c>
      <c r="O165" s="79">
        <v>1.0547516867518425E-3</v>
      </c>
      <c r="P165" s="79">
        <v>6.8954448215663433E-4</v>
      </c>
      <c r="Q165" s="183">
        <v>3.121179761365056E-4</v>
      </c>
      <c r="R165" s="79">
        <v>6.248444551602006E-4</v>
      </c>
      <c r="S165" s="79">
        <v>6.2904431251809001E-4</v>
      </c>
      <c r="T165" s="79">
        <v>4.5872907503508031E-4</v>
      </c>
      <c r="X165" s="78" t="s">
        <v>30</v>
      </c>
      <c r="Y165" s="79">
        <f>C165-'Growth Contrib.'!C163</f>
        <v>-5.7231934070395285E-9</v>
      </c>
      <c r="Z165" s="79">
        <f>D165-'Growth Contrib.'!D163</f>
        <v>-2.0987357556923394E-8</v>
      </c>
      <c r="AA165" s="79">
        <f>E165-'Growth Contrib.'!E163</f>
        <v>-3.2689849615002292E-8</v>
      </c>
      <c r="AB165" s="79">
        <f>F165-'Growth Contrib.'!F163</f>
        <v>-2.485684585549694E-8</v>
      </c>
      <c r="AC165" s="79">
        <f>G165-'Growth Contrib.'!G163</f>
        <v>2.0971751451322879E-8</v>
      </c>
      <c r="AD165" s="79">
        <f>H165-'Growth Contrib.'!H163</f>
        <v>-1.034387814985438E-8</v>
      </c>
      <c r="AE165" s="79">
        <f>I165-'Growth Contrib.'!I163</f>
        <v>5.7086133957960639E-9</v>
      </c>
      <c r="AF165" s="79">
        <f>J165-'Growth Contrib.'!J163</f>
        <v>5.7393044948506056E-8</v>
      </c>
      <c r="AG165" s="79">
        <f>K165-'Growth Contrib.'!K163</f>
        <v>-7.9907597840033276E-9</v>
      </c>
      <c r="AH165" s="79">
        <f>L165-'Growth Contrib.'!L163</f>
        <v>-5.0843568325138755E-8</v>
      </c>
      <c r="AI165" s="79">
        <f>M165-'Growth Contrib.'!M163</f>
        <v>2.5449347674805917E-8</v>
      </c>
      <c r="AJ165" s="79">
        <f>N165-'Growth Contrib.'!N163</f>
        <v>-3.7437707066595785E-8</v>
      </c>
      <c r="AK165" s="79">
        <f>O165-'Growth Contrib.'!O163</f>
        <v>-1.8313248157514339E-8</v>
      </c>
      <c r="AL165" s="79">
        <f>P165-'Growth Contrib.'!P163</f>
        <v>7.7821566343838633E-9</v>
      </c>
      <c r="AM165" s="79">
        <f>Q165-'Growth Contrib.'!Q163</f>
        <v>1.2277613650561996E-7</v>
      </c>
      <c r="AN165" s="79">
        <f>R165-'Growth Contrib.'!R163</f>
        <v>-4.9744839799442664E-8</v>
      </c>
      <c r="AO165" s="79">
        <f>S165-'Growth Contrib.'!S163</f>
        <v>-4.7387481910037346E-8</v>
      </c>
      <c r="AP165" s="79">
        <f>T165-'Growth Contrib.'!T163</f>
        <v>4.2975035080300861E-8</v>
      </c>
    </row>
    <row r="166" spans="1:42" x14ac:dyDescent="0.2">
      <c r="A166" s="78" t="s">
        <v>160</v>
      </c>
      <c r="B166" s="69"/>
      <c r="C166" s="79">
        <v>8.474825881421566E-3</v>
      </c>
      <c r="D166" s="79">
        <v>-2.5614150799810886E-3</v>
      </c>
      <c r="E166" s="79">
        <v>2.0129093900322914E-3</v>
      </c>
      <c r="F166" s="79">
        <v>1.9753479864448309E-3</v>
      </c>
      <c r="G166" s="79">
        <v>1.2103356420993805E-2</v>
      </c>
      <c r="H166" s="79">
        <v>1.1873773764818907E-3</v>
      </c>
      <c r="I166" s="79">
        <v>2.7981102466583252E-3</v>
      </c>
      <c r="J166" s="79">
        <v>8.3561018109321594E-3</v>
      </c>
      <c r="K166" s="79">
        <v>1.3976535992696881E-3</v>
      </c>
      <c r="L166" s="79">
        <v>2.1414970979094505E-3</v>
      </c>
      <c r="M166" s="79">
        <v>4.7113525215536356E-4</v>
      </c>
      <c r="N166" s="79">
        <v>-7.810655515640974E-4</v>
      </c>
      <c r="O166" s="79">
        <v>1.2570915278047323E-3</v>
      </c>
      <c r="P166" s="79">
        <v>7.2050379822030663E-4</v>
      </c>
      <c r="Q166" s="183">
        <v>1.558482414111495E-3</v>
      </c>
      <c r="R166" s="79">
        <v>-3.0590171809308231E-4</v>
      </c>
      <c r="S166" s="79">
        <v>9.9518964998424053E-4</v>
      </c>
      <c r="T166" s="79">
        <v>7.8638586273882538E-5</v>
      </c>
      <c r="X166" s="78" t="s">
        <v>160</v>
      </c>
      <c r="Y166" s="79">
        <f>C166-'Growth Contrib.'!C164</f>
        <v>-7.311857843327052E-8</v>
      </c>
      <c r="Z166" s="79">
        <f>D166-'Growth Contrib.'!D164</f>
        <v>4.9920018911544378E-8</v>
      </c>
      <c r="AA166" s="79">
        <f>E166-'Growth Contrib.'!E164</f>
        <v>-6.2609967708612824E-8</v>
      </c>
      <c r="AB166" s="79">
        <f>F166-'Growth Contrib.'!F164</f>
        <v>1.2398644483107776E-7</v>
      </c>
      <c r="AC166" s="79">
        <f>G166-'Growth Contrib.'!G164</f>
        <v>-8.3579006195100281E-8</v>
      </c>
      <c r="AD166" s="79">
        <f>H166-'Growth Contrib.'!H164</f>
        <v>-6.9623518109216548E-8</v>
      </c>
      <c r="AE166" s="79">
        <f>I166-'Growth Contrib.'!I164</f>
        <v>8.224665832504835E-8</v>
      </c>
      <c r="AF166" s="79">
        <f>J166-'Growth Contrib.'!J164</f>
        <v>-5.3189067841102888E-8</v>
      </c>
      <c r="AG166" s="79">
        <f>K166-'Growth Contrib.'!K164</f>
        <v>1.8959926968817493E-7</v>
      </c>
      <c r="AH166" s="79">
        <f>L166-'Growth Contrib.'!L164</f>
        <v>2.6097909450704948E-8</v>
      </c>
      <c r="AI166" s="79">
        <f>M166-'Growth Contrib.'!M164</f>
        <v>-7.0247844636433555E-8</v>
      </c>
      <c r="AJ166" s="79">
        <f>N166-'Growth Contrib.'!N164</f>
        <v>-5.9651564097442343E-8</v>
      </c>
      <c r="AK166" s="79">
        <f>O166-'Growth Contrib.'!O164</f>
        <v>-2.0472195267576959E-8</v>
      </c>
      <c r="AL166" s="79">
        <f>P166-'Growth Contrib.'!P164</f>
        <v>-8.0501779693383825E-8</v>
      </c>
      <c r="AM166" s="79">
        <f>Q166-'Growth Contrib.'!Q164</f>
        <v>4.1501411149509615E-7</v>
      </c>
      <c r="AN166" s="79">
        <f>R166-'Growth Contrib.'!R164</f>
        <v>-1.899180930822926E-7</v>
      </c>
      <c r="AO166" s="79">
        <f>S166-'Growth Contrib.'!S164</f>
        <v>7.3149984240478833E-8</v>
      </c>
      <c r="AP166" s="79">
        <f>T166-'Growth Contrib.'!T164</f>
        <v>7.8776273882544593E-8</v>
      </c>
    </row>
    <row r="167" spans="1:42" x14ac:dyDescent="0.2">
      <c r="A167" s="78" t="s">
        <v>154</v>
      </c>
      <c r="B167" s="69"/>
      <c r="C167" s="79">
        <v>4.0266518481075764E-3</v>
      </c>
      <c r="D167" s="79">
        <v>9.0039949864149094E-3</v>
      </c>
      <c r="E167" s="79">
        <v>-2.3041775450110435E-2</v>
      </c>
      <c r="F167" s="79">
        <v>-1.4428148278966546E-3</v>
      </c>
      <c r="G167" s="79">
        <v>1.2513231486082077E-2</v>
      </c>
      <c r="H167" s="79">
        <v>-1.2431707233190536E-2</v>
      </c>
      <c r="I167" s="79">
        <v>3.6930195055902004E-3</v>
      </c>
      <c r="J167" s="79">
        <v>-1.3425321318209171E-2</v>
      </c>
      <c r="K167" s="79">
        <v>1.4025571756064892E-2</v>
      </c>
      <c r="L167" s="79">
        <v>2.0595437381416559E-3</v>
      </c>
      <c r="M167" s="79">
        <v>6.5876226872205734E-3</v>
      </c>
      <c r="N167" s="79">
        <v>-8.2274759188294411E-3</v>
      </c>
      <c r="O167" s="79">
        <v>5.4427254945039749E-3</v>
      </c>
      <c r="P167" s="79">
        <v>-1.0183998383581638E-2</v>
      </c>
      <c r="Q167" s="183">
        <v>1.859690435230732E-2</v>
      </c>
      <c r="R167" s="79">
        <v>5.2264761179685593E-3</v>
      </c>
      <c r="S167" s="79">
        <v>8.7934959447011352E-4</v>
      </c>
      <c r="T167" s="79">
        <v>-4.4762706384062767E-3</v>
      </c>
      <c r="X167" s="78" t="s">
        <v>154</v>
      </c>
      <c r="Y167" s="79">
        <f>C167-'Growth Contrib.'!C165</f>
        <v>-1.6151892423370284E-8</v>
      </c>
      <c r="Z167" s="79">
        <f>D167-'Growth Contrib.'!D165</f>
        <v>7.9864149096081638E-9</v>
      </c>
      <c r="AA167" s="79">
        <f>E167-'Growth Contrib.'!E165</f>
        <v>-5.5450110433841182E-8</v>
      </c>
      <c r="AB167" s="79">
        <f>F167-'Growth Contrib.'!F165</f>
        <v>7.7172103345483564E-8</v>
      </c>
      <c r="AC167" s="79">
        <f>G167-'Growth Contrib.'!G165</f>
        <v>-4.8513917922862748E-8</v>
      </c>
      <c r="AD167" s="79">
        <f>H167-'Growth Contrib.'!H165</f>
        <v>2.276680946371179E-8</v>
      </c>
      <c r="AE167" s="79">
        <f>I167-'Growth Contrib.'!I165</f>
        <v>-9.494409799592346E-9</v>
      </c>
      <c r="AF167" s="79">
        <f>J167-'Growth Contrib.'!J165</f>
        <v>1.868179082785415E-8</v>
      </c>
      <c r="AG167" s="79">
        <f>K167-'Growth Contrib.'!K165</f>
        <v>-8.2439351074825584E-9</v>
      </c>
      <c r="AH167" s="79">
        <f>L167-'Growth Contrib.'!L165</f>
        <v>-1.426185834403973E-8</v>
      </c>
      <c r="AI167" s="79">
        <f>M167-'Growth Contrib.'!M165</f>
        <v>1.7687220573575635E-8</v>
      </c>
      <c r="AJ167" s="79">
        <f>N167-'Growth Contrib.'!N165</f>
        <v>-4.9188294409807654E-9</v>
      </c>
      <c r="AK167" s="79">
        <f>O167-'Growth Contrib.'!O165</f>
        <v>4.4945039747237847E-9</v>
      </c>
      <c r="AL167" s="79">
        <f>P167-'Growth Contrib.'!P165</f>
        <v>1.1616418361948266E-8</v>
      </c>
      <c r="AM167" s="79">
        <f>Q167-'Growth Contrib.'!Q165</f>
        <v>-6.3647692678803214E-8</v>
      </c>
      <c r="AN167" s="79">
        <f>R167-'Growth Contrib.'!R165</f>
        <v>1.4117968558970129E-8</v>
      </c>
      <c r="AO167" s="79">
        <f>S167-'Growth Contrib.'!S165</f>
        <v>-8.9055298864437749E-9</v>
      </c>
      <c r="AP167" s="79">
        <f>T167-'Growth Contrib.'!T165</f>
        <v>1.2361593723468622E-8</v>
      </c>
    </row>
    <row r="168" spans="1:42" x14ac:dyDescent="0.2">
      <c r="A168" s="78" t="s">
        <v>10</v>
      </c>
      <c r="B168" s="69"/>
      <c r="C168" s="79">
        <v>-8.0369571223855019E-3</v>
      </c>
      <c r="D168" s="79">
        <v>8.88050626963377E-3</v>
      </c>
      <c r="E168" s="79">
        <v>-5.599883571267128E-2</v>
      </c>
      <c r="F168" s="79">
        <v>-1.7876587808132172E-2</v>
      </c>
      <c r="G168" s="79">
        <v>1.1253577657043934E-2</v>
      </c>
      <c r="H168" s="79">
        <v>-7.0649966597557068E-2</v>
      </c>
      <c r="I168" s="79">
        <v>8.4250755608081818E-3</v>
      </c>
      <c r="J168" s="79">
        <v>-2.1357476711273193E-2</v>
      </c>
      <c r="K168" s="79">
        <v>1.5646938234567642E-2</v>
      </c>
      <c r="L168" s="79">
        <v>-1.1223201872780919E-3</v>
      </c>
      <c r="M168" s="79">
        <v>1.238485611975193E-2</v>
      </c>
      <c r="N168" s="79">
        <v>3.8469135761260986E-2</v>
      </c>
      <c r="O168" s="79">
        <v>-3.4327432513237E-2</v>
      </c>
      <c r="P168" s="79">
        <v>1.3554228469729424E-2</v>
      </c>
      <c r="Q168" s="183">
        <v>7.7595211565494537E-2</v>
      </c>
      <c r="R168" s="79">
        <v>-1.2099857442080975E-2</v>
      </c>
      <c r="S168" s="79">
        <v>-2.413550391793251E-2</v>
      </c>
      <c r="T168" s="79">
        <v>-2.43025291711092E-2</v>
      </c>
      <c r="X168" s="78" t="s">
        <v>10</v>
      </c>
      <c r="Y168" s="79">
        <f>C168-'Growth Contrib.'!C166</f>
        <v>5.0877614498137658E-8</v>
      </c>
      <c r="Z168" s="79">
        <f>D168-'Growth Contrib.'!D166</f>
        <v>-1.8073036622996697E-7</v>
      </c>
      <c r="AA168" s="79">
        <f>E168-'Growth Contrib.'!E166</f>
        <v>2.0428732872002087E-7</v>
      </c>
      <c r="AB168" s="79">
        <f>F168-'Growth Contrib.'!F166</f>
        <v>-1.8780813217100789E-7</v>
      </c>
      <c r="AC168" s="79">
        <f>G168-'Growth Contrib.'!G166</f>
        <v>8.765704393419449E-8</v>
      </c>
      <c r="AD168" s="79">
        <f>H168-'Growth Contrib.'!H166</f>
        <v>2.3402442927977773E-8</v>
      </c>
      <c r="AE168" s="79">
        <f>I168-'Growth Contrib.'!I166</f>
        <v>2.7560808182544583E-8</v>
      </c>
      <c r="AF168" s="79">
        <f>J168-'Growth Contrib.'!J166</f>
        <v>1.2328872680753E-7</v>
      </c>
      <c r="AG168" s="79">
        <f>K168-'Growth Contrib.'!K166</f>
        <v>-2.9176543235934216E-7</v>
      </c>
      <c r="AH168" s="79">
        <f>L168-'Growth Contrib.'!L166</f>
        <v>2.8081272190807333E-7</v>
      </c>
      <c r="AI168" s="79">
        <f>M168-'Growth Contrib.'!M166</f>
        <v>-2.8388024806910717E-7</v>
      </c>
      <c r="AJ168" s="79">
        <f>N168-'Growth Contrib.'!N166</f>
        <v>1.5761260983848668E-8</v>
      </c>
      <c r="AK168" s="79">
        <f>O168-'Growth Contrib.'!O166</f>
        <v>1.7748676300194388E-7</v>
      </c>
      <c r="AL168" s="79">
        <f>P168-'Growth Contrib.'!P166</f>
        <v>-2.1153027057567442E-7</v>
      </c>
      <c r="AM168" s="79">
        <f>Q168-'Growth Contrib.'!Q166</f>
        <v>3.1156549454292026E-7</v>
      </c>
      <c r="AN168" s="79">
        <f>R168-'Growth Contrib.'!R166</f>
        <v>2.0255791902470954E-7</v>
      </c>
      <c r="AO168" s="79">
        <f>S168-'Growth Contrib.'!S166</f>
        <v>-3.1391793250956646E-7</v>
      </c>
      <c r="AP168" s="79">
        <f>T168-'Growth Contrib.'!T166</f>
        <v>-9.1711091984580939E-9</v>
      </c>
    </row>
    <row r="169" spans="1:42" x14ac:dyDescent="0.2">
      <c r="A169" s="78" t="s">
        <v>161</v>
      </c>
      <c r="B169" s="69"/>
      <c r="C169" s="79">
        <v>-6.8475041189230978E-5</v>
      </c>
      <c r="D169" s="79">
        <v>2.3092654009815305E-4</v>
      </c>
      <c r="E169" s="79">
        <v>2.0042455162183614E-6</v>
      </c>
      <c r="F169" s="79">
        <v>1.7353433577227406E-5</v>
      </c>
      <c r="G169" s="79">
        <v>-9.8605698440223932E-5</v>
      </c>
      <c r="H169" s="79">
        <v>-5.0320545597060118E-6</v>
      </c>
      <c r="I169" s="79">
        <v>-2.8617264433705714E-6</v>
      </c>
      <c r="J169" s="79">
        <v>-2.098976110573858E-4</v>
      </c>
      <c r="K169" s="79">
        <v>-1.2964685993210878E-5</v>
      </c>
      <c r="L169" s="79">
        <v>1.1612272601269069E-6</v>
      </c>
      <c r="M169" s="79">
        <v>1.2816894013667479E-5</v>
      </c>
      <c r="N169" s="79">
        <v>4.1449999116593972E-5</v>
      </c>
      <c r="O169" s="79">
        <v>8.5519582171400543E-7</v>
      </c>
      <c r="P169" s="79">
        <v>-3.1098254567041295E-6</v>
      </c>
      <c r="Q169" s="183">
        <v>7.8001839938224293E-6</v>
      </c>
      <c r="R169" s="79">
        <v>-5.109268386149779E-6</v>
      </c>
      <c r="S169" s="79">
        <v>2.4042512336563959E-7</v>
      </c>
      <c r="T169" s="79">
        <v>6.5241016272921115E-5</v>
      </c>
      <c r="X169" s="78" t="s">
        <v>161</v>
      </c>
      <c r="Y169" s="79">
        <f>C169-'Growth Contrib.'!C167</f>
        <v>-6.5118923098304686E-10</v>
      </c>
      <c r="Z169" s="79">
        <f>D169-'Growth Contrib.'!D167</f>
        <v>-1.459901846954199E-9</v>
      </c>
      <c r="AA169" s="79">
        <f>E169-'Growth Contrib.'!E167</f>
        <v>3.4305162183612729E-9</v>
      </c>
      <c r="AB169" s="79">
        <f>F169-'Growth Contrib.'!F167</f>
        <v>-3.8642277259496043E-10</v>
      </c>
      <c r="AC169" s="79">
        <f>G169-'Growth Contrib.'!G167</f>
        <v>7.0155977606608209E-10</v>
      </c>
      <c r="AD169" s="79">
        <f>H169-'Growth Contrib.'!H167</f>
        <v>-8.7559706011790662E-11</v>
      </c>
      <c r="AE169" s="79">
        <f>I169-'Growth Contrib.'!I167</f>
        <v>-4.8443370571481931E-11</v>
      </c>
      <c r="AF169" s="79">
        <f>J169-'Growth Contrib.'!J167</f>
        <v>-3.9110573858030292E-9</v>
      </c>
      <c r="AG169" s="79">
        <f>K169-'Growth Contrib.'!K167</f>
        <v>1.5040067891223966E-9</v>
      </c>
      <c r="AH169" s="79">
        <f>L169-'Growth Contrib.'!L167</f>
        <v>4.0126012690686509E-10</v>
      </c>
      <c r="AI169" s="79">
        <f>M169-'Growth Contrib.'!M167</f>
        <v>-1.9359863325212333E-9</v>
      </c>
      <c r="AJ169" s="79">
        <f>N169-'Growth Contrib.'!N167</f>
        <v>1.591165939716292E-10</v>
      </c>
      <c r="AK169" s="79">
        <f>O169-'Growth Contrib.'!O167</f>
        <v>6.9692171400547082E-10</v>
      </c>
      <c r="AL169" s="79">
        <f>P169-'Growth Contrib.'!P167</f>
        <v>2.1345432958707216E-9</v>
      </c>
      <c r="AM169" s="79">
        <f>Q169-'Growth Contrib.'!Q167</f>
        <v>-3.3200061775706912E-9</v>
      </c>
      <c r="AN169" s="79">
        <f>R169-'Growth Contrib.'!R167</f>
        <v>1.6756138502210406E-9</v>
      </c>
      <c r="AO169" s="79">
        <f>S169-'Growth Contrib.'!S167</f>
        <v>-2.4766343604262027E-12</v>
      </c>
      <c r="AP169" s="79">
        <f>T169-'Growth Contrib.'!T167</f>
        <v>3.7627292111903823E-10</v>
      </c>
    </row>
    <row r="170" spans="1:42" x14ac:dyDescent="0.2">
      <c r="A170" s="78" t="s">
        <v>162</v>
      </c>
      <c r="B170" s="69"/>
      <c r="C170" s="79">
        <v>-9.7352248849347234E-4</v>
      </c>
      <c r="D170" s="79">
        <v>2.7140597812831402E-3</v>
      </c>
      <c r="E170" s="79">
        <v>3.3192809496540576E-5</v>
      </c>
      <c r="F170" s="79">
        <v>1.9206365686841309E-4</v>
      </c>
      <c r="G170" s="79">
        <v>-1.0923497611656785E-3</v>
      </c>
      <c r="H170" s="79">
        <v>-1.3915917952544987E-4</v>
      </c>
      <c r="I170" s="79">
        <v>4.4392341806087643E-5</v>
      </c>
      <c r="J170" s="79">
        <v>2.0830745343118906E-3</v>
      </c>
      <c r="K170" s="79">
        <v>-6.4048457716125995E-5</v>
      </c>
      <c r="L170" s="79">
        <v>6.8274425575509667E-4</v>
      </c>
      <c r="M170" s="79">
        <v>-6.3973525539040565E-4</v>
      </c>
      <c r="N170" s="79">
        <v>1.5648012049496174E-3</v>
      </c>
      <c r="O170" s="79">
        <v>2.533412589400541E-5</v>
      </c>
      <c r="P170" s="79">
        <v>1.2473034439608455E-3</v>
      </c>
      <c r="Q170" s="183">
        <v>-1.2082202738383785E-4</v>
      </c>
      <c r="R170" s="79">
        <v>-3.4268110175617039E-4</v>
      </c>
      <c r="S170" s="79">
        <v>8.5307445260696113E-5</v>
      </c>
      <c r="T170" s="79">
        <v>-3.2704079785617068E-5</v>
      </c>
      <c r="X170" s="78" t="s">
        <v>162</v>
      </c>
      <c r="Y170" s="79">
        <f>C170-'Growth Contrib.'!C168</f>
        <v>-8.0884934723331539E-9</v>
      </c>
      <c r="Z170" s="79">
        <f>D170-'Growth Contrib.'!D168</f>
        <v>1.2781283140368693E-8</v>
      </c>
      <c r="AA170" s="79">
        <f>E170-'Growth Contrib.'!E168</f>
        <v>-1.9650503459421901E-8</v>
      </c>
      <c r="AB170" s="79">
        <f>F170-'Growth Contrib.'!F168</f>
        <v>2.6356868413078592E-8</v>
      </c>
      <c r="AC170" s="79">
        <f>G170-'Growth Contrib.'!G168</f>
        <v>-2.3761165678483701E-8</v>
      </c>
      <c r="AD170" s="79">
        <f>H170-'Growth Contrib.'!H168</f>
        <v>2.1120474550127616E-8</v>
      </c>
      <c r="AE170" s="79">
        <f>I170-'Growth Contrib.'!I168</f>
        <v>-2.5298193912359627E-8</v>
      </c>
      <c r="AF170" s="79">
        <f>J170-'Growth Contrib.'!J168</f>
        <v>3.0534311890560717E-8</v>
      </c>
      <c r="AG170" s="79">
        <f>K170-'Growth Contrib.'!K168</f>
        <v>-1.9477161259968002E-9</v>
      </c>
      <c r="AH170" s="79">
        <f>L170-'Growth Contrib.'!L168</f>
        <v>-2.8244244903281E-8</v>
      </c>
      <c r="AI170" s="79">
        <f>M170-'Growth Contrib.'!M168</f>
        <v>2.344460959429525E-8</v>
      </c>
      <c r="AJ170" s="79">
        <f>N170-'Growth Contrib.'!N168</f>
        <v>-7.7950503825190143E-9</v>
      </c>
      <c r="AK170" s="79">
        <f>O170-'Growth Contrib.'!O168</f>
        <v>-5.0041059945910829E-9</v>
      </c>
      <c r="AL170" s="79">
        <f>P170-'Growth Contrib.'!P168</f>
        <v>1.4443960845520604E-8</v>
      </c>
      <c r="AM170" s="79">
        <f>Q170-'Growth Contrib.'!Q168</f>
        <v>-2.2687383837845482E-8</v>
      </c>
      <c r="AN170" s="79">
        <f>R170-'Growth Contrib.'!R168</f>
        <v>7.9824382959734277E-10</v>
      </c>
      <c r="AO170" s="79">
        <f>S170-'Growth Contrib.'!S168</f>
        <v>1.0665260696108127E-8</v>
      </c>
      <c r="AP170" s="79">
        <f>T170-'Growth Contrib.'!T168</f>
        <v>-1.8419785617066668E-8</v>
      </c>
    </row>
    <row r="171" spans="1:42" x14ac:dyDescent="0.2">
      <c r="A171" s="78" t="s">
        <v>163</v>
      </c>
      <c r="B171" s="69"/>
      <c r="C171" s="79">
        <v>-2.4739995133131742E-3</v>
      </c>
      <c r="D171" s="79">
        <v>-1.3579942751675844E-3</v>
      </c>
      <c r="E171" s="79">
        <v>-1.2215736787766218E-3</v>
      </c>
      <c r="F171" s="79">
        <v>-1.0921697830781341E-3</v>
      </c>
      <c r="G171" s="79">
        <v>2.3040797095745802E-3</v>
      </c>
      <c r="H171" s="79">
        <v>-1.4057895168662071E-2</v>
      </c>
      <c r="I171" s="79">
        <v>-1.1599875288084149E-3</v>
      </c>
      <c r="J171" s="79">
        <v>-4.3342038989067078E-3</v>
      </c>
      <c r="K171" s="79">
        <v>-1.0890658013522625E-3</v>
      </c>
      <c r="L171" s="79">
        <v>-4.9401302821934223E-3</v>
      </c>
      <c r="M171" s="79">
        <v>5.1536021601350512E-6</v>
      </c>
      <c r="N171" s="79">
        <v>-9.7110273782163858E-4</v>
      </c>
      <c r="O171" s="79">
        <v>8.5729814600199461E-5</v>
      </c>
      <c r="P171" s="79">
        <v>-5.7654660195112228E-3</v>
      </c>
      <c r="Q171" s="183">
        <v>-1.3783929171040654E-3</v>
      </c>
      <c r="R171" s="79">
        <v>-7.2580529376864433E-5</v>
      </c>
      <c r="S171" s="79">
        <v>-7.6057767728343606E-4</v>
      </c>
      <c r="T171" s="79">
        <v>-8.9772749925032258E-4</v>
      </c>
      <c r="X171" s="78" t="s">
        <v>163</v>
      </c>
      <c r="Y171" s="79">
        <f>C171-'Growth Contrib.'!C169</f>
        <v>1.5486686825733759E-8</v>
      </c>
      <c r="Z171" s="79">
        <f>D171-'Growth Contrib.'!D169</f>
        <v>-7.2751675844664326E-9</v>
      </c>
      <c r="AA171" s="79">
        <f>E171-'Growth Contrib.'!E169</f>
        <v>-6.6787766218098094E-9</v>
      </c>
      <c r="AB171" s="79">
        <f>F171-'Growth Contrib.'!F169</f>
        <v>-7.7830781340226113E-9</v>
      </c>
      <c r="AC171" s="79">
        <f>G171-'Growth Contrib.'!G169</f>
        <v>1.0709574580023556E-8</v>
      </c>
      <c r="AD171" s="79">
        <f>H171-'Growth Contrib.'!H169</f>
        <v>4.8313379286818448E-9</v>
      </c>
      <c r="AE171" s="79">
        <f>I171-'Growth Contrib.'!I169</f>
        <v>-2.5528808414877063E-8</v>
      </c>
      <c r="AF171" s="79">
        <f>J171-'Growth Contrib.'!J169</f>
        <v>3.4101093292042417E-8</v>
      </c>
      <c r="AG171" s="79">
        <f>K171-'Growth Contrib.'!K169</f>
        <v>-2.1801352262547369E-8</v>
      </c>
      <c r="AH171" s="79">
        <f>L171-'Growth Contrib.'!L169</f>
        <v>6.7178065775094775E-9</v>
      </c>
      <c r="AI171" s="79">
        <f>M171-'Growth Contrib.'!M169</f>
        <v>2.4735160135051371E-8</v>
      </c>
      <c r="AJ171" s="79">
        <f>N171-'Growth Contrib.'!N169</f>
        <v>9.621783613996196E-10</v>
      </c>
      <c r="AK171" s="79">
        <f>O171-'Growth Contrib.'!O169</f>
        <v>6.8046001994544929E-9</v>
      </c>
      <c r="AL171" s="79">
        <f>P171-'Growth Contrib.'!P169</f>
        <v>-1.5019511222409687E-8</v>
      </c>
      <c r="AM171" s="79">
        <f>Q171-'Growth Contrib.'!Q169</f>
        <v>-6.3517104065312704E-8</v>
      </c>
      <c r="AN171" s="79">
        <f>R171-'Growth Contrib.'!R169</f>
        <v>-8.9376864429954218E-11</v>
      </c>
      <c r="AO171" s="79">
        <f>S171-'Growth Contrib.'!S169</f>
        <v>1.1722716563959679E-8</v>
      </c>
      <c r="AP171" s="79">
        <f>T171-'Growth Contrib.'!T169</f>
        <v>-2.0992503226187342E-9</v>
      </c>
    </row>
    <row r="172" spans="1:42" x14ac:dyDescent="0.2">
      <c r="A172" s="78" t="s">
        <v>164</v>
      </c>
      <c r="B172" s="69"/>
      <c r="C172" s="79">
        <v>-1.4302485622465611E-2</v>
      </c>
      <c r="D172" s="79">
        <v>-9.2214057222008705E-3</v>
      </c>
      <c r="E172" s="79">
        <v>-6.3103442080318928E-3</v>
      </c>
      <c r="F172" s="79">
        <v>-6.8827341310679913E-3</v>
      </c>
      <c r="G172" s="79">
        <v>-2.5251314043998718E-2</v>
      </c>
      <c r="H172" s="79">
        <v>9.6482963999733329E-4</v>
      </c>
      <c r="I172" s="79">
        <v>-4.4555440545082092E-3</v>
      </c>
      <c r="J172" s="79">
        <v>-4.813075065612793E-3</v>
      </c>
      <c r="K172" s="79">
        <v>-2.918644342571497E-3</v>
      </c>
      <c r="L172" s="79">
        <v>-1.7475269269198179E-3</v>
      </c>
      <c r="M172" s="79">
        <v>-2.4335191119462252E-3</v>
      </c>
      <c r="N172" s="79">
        <v>8.372228592634201E-3</v>
      </c>
      <c r="O172" s="79">
        <v>-1.6012282867450267E-4</v>
      </c>
      <c r="P172" s="79">
        <v>4.6091685071587563E-3</v>
      </c>
      <c r="Q172" s="183">
        <v>-9.2729730531573296E-3</v>
      </c>
      <c r="R172" s="79">
        <v>5.8718333020806313E-3</v>
      </c>
      <c r="S172" s="79">
        <v>-2.2006516810506582E-3</v>
      </c>
      <c r="T172" s="79">
        <v>3.2101541291922331E-3</v>
      </c>
      <c r="X172" s="78" t="s">
        <v>164</v>
      </c>
      <c r="Y172" s="79">
        <f>C172-'Growth Contrib.'!C170</f>
        <v>-8.5622465610668552E-8</v>
      </c>
      <c r="Z172" s="79">
        <f>D172-'Growth Contrib.'!D170</f>
        <v>2.2277799129749587E-8</v>
      </c>
      <c r="AA172" s="79">
        <f>E172-'Growth Contrib.'!E170</f>
        <v>1.6679196810764213E-7</v>
      </c>
      <c r="AB172" s="79">
        <f>F172-'Growth Contrib.'!F170</f>
        <v>-2.5813106799103813E-7</v>
      </c>
      <c r="AC172" s="79">
        <f>G172-'Growth Contrib.'!G170</f>
        <v>2.5956001282329E-8</v>
      </c>
      <c r="AD172" s="79">
        <f>H172-'Growth Contrib.'!H170</f>
        <v>4.8139997333275855E-8</v>
      </c>
      <c r="AE172" s="79">
        <f>I172-'Growth Contrib.'!I170</f>
        <v>8.0945491791155344E-8</v>
      </c>
      <c r="AF172" s="79">
        <f>J172-'Growth Contrib.'!J170</f>
        <v>-1.5506561279292341E-7</v>
      </c>
      <c r="AG172" s="79">
        <f>K172-'Growth Contrib.'!K170</f>
        <v>2.3965742850309835E-7</v>
      </c>
      <c r="AH172" s="79">
        <f>L172-'Growth Contrib.'!L170</f>
        <v>-1.4092691981784644E-7</v>
      </c>
      <c r="AI172" s="79">
        <f>M172-'Growth Contrib.'!M170</f>
        <v>3.8888053774995684E-8</v>
      </c>
      <c r="AJ172" s="79">
        <f>N172-'Growth Contrib.'!N170</f>
        <v>3.5592634201053741E-8</v>
      </c>
      <c r="AK172" s="79">
        <f>O172-'Growth Contrib.'!O170</f>
        <v>-1.1192867450268121E-7</v>
      </c>
      <c r="AL172" s="79">
        <f>P172-'Growth Contrib.'!P170</f>
        <v>7.3507158756570823E-8</v>
      </c>
      <c r="AM172" s="79">
        <f>Q172-'Growth Contrib.'!Q170</f>
        <v>-1.4105315732960977E-7</v>
      </c>
      <c r="AN172" s="79">
        <f>R172-'Growth Contrib.'!R170</f>
        <v>-4.3697919368916593E-8</v>
      </c>
      <c r="AO172" s="79">
        <f>S172-'Growth Contrib.'!S170</f>
        <v>2.2231894934157323E-7</v>
      </c>
      <c r="AP172" s="79">
        <f>T172-'Growth Contrib.'!T170</f>
        <v>-5.6870807767055165E-8</v>
      </c>
    </row>
    <row r="173" spans="1:42" x14ac:dyDescent="0.2">
      <c r="A173" s="80" t="s">
        <v>165</v>
      </c>
      <c r="B173" s="81"/>
      <c r="C173" s="82">
        <v>-6.9230934605002403E-3</v>
      </c>
      <c r="D173" s="82">
        <v>-9.5410244539380074E-3</v>
      </c>
      <c r="E173" s="82">
        <v>-3.9091156795620918E-3</v>
      </c>
      <c r="F173" s="82">
        <v>-5.8462447486817837E-3</v>
      </c>
      <c r="G173" s="82">
        <v>-2.4412916973233223E-3</v>
      </c>
      <c r="H173" s="82">
        <v>-2.8179604560136795E-3</v>
      </c>
      <c r="I173" s="82">
        <v>-2.8733718208968639E-3</v>
      </c>
      <c r="J173" s="82">
        <v>-4.2677214369177818E-3</v>
      </c>
      <c r="K173" s="82">
        <v>-9.173625148832798E-4</v>
      </c>
      <c r="L173" s="82">
        <v>-2.517566317692399E-3</v>
      </c>
      <c r="M173" s="82">
        <v>-1.5822740970179439E-3</v>
      </c>
      <c r="N173" s="82">
        <v>-8.8629359379410744E-4</v>
      </c>
      <c r="O173" s="82">
        <v>-2.6422734372317791E-3</v>
      </c>
      <c r="P173" s="82">
        <v>-3.9422181434929371E-3</v>
      </c>
      <c r="Q173" s="184">
        <v>6.2931063584983349E-3</v>
      </c>
      <c r="R173" s="82">
        <v>-1.8663308583199978E-3</v>
      </c>
      <c r="S173" s="82">
        <v>-2.3130136542022228E-3</v>
      </c>
      <c r="T173" s="253">
        <v>-4.6829585917294025E-3</v>
      </c>
      <c r="X173" s="80" t="s">
        <v>165</v>
      </c>
      <c r="Y173" s="79">
        <f>C173-'Growth Contrib.'!C171</f>
        <v>-5.4605002403410041E-9</v>
      </c>
      <c r="Z173" s="79">
        <f>D173-'Growth Contrib.'!D171</f>
        <v>1.1954606199231221E-7</v>
      </c>
      <c r="AA173" s="79">
        <f>E173-'Growth Contrib.'!E171</f>
        <v>-3.1679562091657676E-8</v>
      </c>
      <c r="AB173" s="79">
        <f>F173-'Growth Contrib.'!F171</f>
        <v>-7.974868178328709E-8</v>
      </c>
      <c r="AC173" s="79">
        <f>G173-'Growth Contrib.'!G171</f>
        <v>1.0130267667773918E-7</v>
      </c>
      <c r="AD173" s="79">
        <f>H173-'Growth Contrib.'!H171</f>
        <v>-8.9456013679500151E-8</v>
      </c>
      <c r="AE173" s="79">
        <f>I173-'Growth Contrib.'!I171</f>
        <v>7.5179103135956243E-8</v>
      </c>
      <c r="AF173" s="79">
        <f>J173-'Growth Contrib.'!J171</f>
        <v>-6.7436917781764361E-8</v>
      </c>
      <c r="AG173" s="79">
        <f>K173-'Growth Contrib.'!K171</f>
        <v>-4.1414883279852939E-8</v>
      </c>
      <c r="AH173" s="79">
        <f>L173-'Growth Contrib.'!L171</f>
        <v>1.8682307601110282E-8</v>
      </c>
      <c r="AI173" s="79">
        <f>M173-'Growth Contrib.'!M171</f>
        <v>4.2902982056109221E-8</v>
      </c>
      <c r="AJ173" s="79">
        <f>N173-'Growth Contrib.'!N171</f>
        <v>2.5406205892558598E-8</v>
      </c>
      <c r="AK173" s="79">
        <f>O173-'Growth Contrib.'!O171</f>
        <v>-1.1543723177917867E-7</v>
      </c>
      <c r="AL173" s="79">
        <f>P173-'Growth Contrib.'!P171</f>
        <v>2.5856507063042045E-8</v>
      </c>
      <c r="AM173" s="79">
        <f>Q173-'Growth Contrib.'!Q171</f>
        <v>1.6358498334569094E-8</v>
      </c>
      <c r="AN173" s="79">
        <f>R173-'Growth Contrib.'!R171</f>
        <v>-2.3858319997795488E-8</v>
      </c>
      <c r="AO173" s="79">
        <f>S173-'Growth Contrib.'!S171</f>
        <v>8.8345797777215906E-8</v>
      </c>
      <c r="AP173" s="79">
        <f>T173-'Growth Contrib.'!T171</f>
        <v>4.840827059777314E-8</v>
      </c>
    </row>
    <row r="174" spans="1:42" ht="15" x14ac:dyDescent="0.2">
      <c r="A174" s="73" t="s">
        <v>166</v>
      </c>
      <c r="B174" s="77"/>
      <c r="C174" s="83">
        <f t="shared" ref="C174:P174" si="29">SUM(C163:C173)</f>
        <v>-1.8145934009226039E-3</v>
      </c>
      <c r="D174" s="83">
        <f t="shared" si="29"/>
        <v>2.2770880503230728E-2</v>
      </c>
      <c r="E174" s="83">
        <f t="shared" si="29"/>
        <v>-7.4032160300021133E-2</v>
      </c>
      <c r="F174" s="83">
        <f t="shared" si="29"/>
        <v>-2.6709861504059518E-2</v>
      </c>
      <c r="G174" s="83">
        <f t="shared" si="29"/>
        <v>9.5772584754740819E-3</v>
      </c>
      <c r="H174" s="83">
        <f t="shared" si="29"/>
        <v>-9.6229355142440909E-2</v>
      </c>
      <c r="I174" s="83">
        <f t="shared" si="29"/>
        <v>6.5804710652628273E-3</v>
      </c>
      <c r="J174" s="83">
        <f t="shared" si="29"/>
        <v>-3.7604736833600327E-2</v>
      </c>
      <c r="K174" s="83">
        <f t="shared" si="29"/>
        <v>2.7542943350454152E-2</v>
      </c>
      <c r="L174" s="83">
        <f t="shared" si="29"/>
        <v>-2.8400984948575569E-3</v>
      </c>
      <c r="M174" s="83">
        <f t="shared" si="29"/>
        <v>2.7048107689097378E-2</v>
      </c>
      <c r="N174" s="83">
        <f t="shared" si="29"/>
        <v>5.3826049876079196E-2</v>
      </c>
      <c r="O174" s="83">
        <f t="shared" si="29"/>
        <v>-2.9528354600415696E-2</v>
      </c>
      <c r="P174" s="83">
        <f t="shared" si="29"/>
        <v>-7.3765245845152094E-3</v>
      </c>
      <c r="Q174" s="259">
        <f t="shared" ref="Q174:R174" si="30">SUM(Q163:Q173)</f>
        <v>9.1145633640735468E-2</v>
      </c>
      <c r="R174" s="83">
        <f t="shared" si="30"/>
        <v>-2.524343908589799E-4</v>
      </c>
      <c r="S174" s="83">
        <f t="shared" ref="S174:T174" si="31">SUM(S163:S173)</f>
        <v>-2.3299099731758588E-2</v>
      </c>
      <c r="T174" s="83">
        <f t="shared" si="31"/>
        <v>-2.9742380716925254E-2</v>
      </c>
      <c r="X174" s="73" t="s">
        <v>166</v>
      </c>
      <c r="Y174" s="83"/>
      <c r="Z174" s="83"/>
      <c r="AA174" s="83"/>
      <c r="AB174" s="83"/>
      <c r="AC174" s="83"/>
      <c r="AD174" s="83"/>
      <c r="AE174" s="83"/>
      <c r="AF174" s="83"/>
      <c r="AG174" s="83"/>
      <c r="AH174" s="83"/>
      <c r="AI174" s="83"/>
      <c r="AJ174" s="83"/>
      <c r="AK174" s="83"/>
      <c r="AL174" s="83"/>
      <c r="AM174" s="83"/>
      <c r="AN174" s="83"/>
      <c r="AO174" s="83"/>
      <c r="AP174" s="83"/>
    </row>
    <row r="175" spans="1:42" x14ac:dyDescent="0.2">
      <c r="A175" s="88" t="s">
        <v>182</v>
      </c>
      <c r="B175" s="89"/>
      <c r="C175" s="90" cm="1">
        <f t="array" ref="C175:T175">TRANSPOSE('4.Stata-DNSP&amp;State'!J45:J62)/C177:T177</f>
        <v>-1.814594492316246E-3</v>
      </c>
      <c r="D175" s="90">
        <v>2.2770881652832031E-2</v>
      </c>
      <c r="E175" s="90">
        <v>-7.403215765953064E-2</v>
      </c>
      <c r="F175" s="90">
        <v>-2.6709860190749168E-2</v>
      </c>
      <c r="G175" s="90">
        <v>9.5772575587034225E-3</v>
      </c>
      <c r="H175" s="90">
        <v>-9.622935950756073E-2</v>
      </c>
      <c r="I175" s="90">
        <v>6.5804710611701012E-3</v>
      </c>
      <c r="J175" s="90">
        <v>-3.7604738026857376E-2</v>
      </c>
      <c r="K175" s="90">
        <v>2.7542941272258759E-2</v>
      </c>
      <c r="L175" s="90">
        <v>-2.840098924934864E-3</v>
      </c>
      <c r="M175" s="90">
        <v>2.7048107236623764E-2</v>
      </c>
      <c r="N175" s="90">
        <v>5.3826048970222473E-2</v>
      </c>
      <c r="O175" s="90">
        <v>-2.9528353363275528E-2</v>
      </c>
      <c r="P175" s="90">
        <v>-7.3765246197581291E-3</v>
      </c>
      <c r="Q175" s="90">
        <v>9.1145634651184082E-2</v>
      </c>
      <c r="R175" s="90">
        <v>-2.5243405252695084E-4</v>
      </c>
      <c r="S175" s="90">
        <v>-2.3299098014831543E-2</v>
      </c>
      <c r="T175" s="90">
        <v>-2.974238246679306E-2</v>
      </c>
      <c r="X175" s="88" t="s">
        <v>182</v>
      </c>
    </row>
    <row r="176" spans="1:42" x14ac:dyDescent="0.2">
      <c r="A176" s="88" t="s">
        <v>182</v>
      </c>
      <c r="B176" s="89"/>
      <c r="C176" s="91">
        <f t="shared" ref="C176:P176" si="32">C174-C175</f>
        <v>1.0913936421275139E-9</v>
      </c>
      <c r="D176" s="91">
        <f t="shared" si="32"/>
        <v>-1.1496013030409813E-9</v>
      </c>
      <c r="E176" s="91">
        <f t="shared" si="32"/>
        <v>-2.6404904929222539E-9</v>
      </c>
      <c r="F176" s="91">
        <f t="shared" si="32"/>
        <v>-1.3133103493601084E-9</v>
      </c>
      <c r="G176" s="91">
        <f t="shared" si="32"/>
        <v>9.1677065938711166E-10</v>
      </c>
      <c r="H176" s="91">
        <f t="shared" si="32"/>
        <v>4.3651198211591691E-9</v>
      </c>
      <c r="I176" s="91">
        <f t="shared" si="32"/>
        <v>4.0927261579781771E-12</v>
      </c>
      <c r="J176" s="91">
        <f t="shared" si="32"/>
        <v>1.1932570487260818E-9</v>
      </c>
      <c r="K176" s="91">
        <f t="shared" si="32"/>
        <v>2.078195393551141E-9</v>
      </c>
      <c r="L176" s="91">
        <f t="shared" si="32"/>
        <v>4.3007730710087344E-10</v>
      </c>
      <c r="M176" s="91">
        <f t="shared" si="32"/>
        <v>4.524736141320318E-10</v>
      </c>
      <c r="N176" s="91">
        <f t="shared" si="32"/>
        <v>9.0585672296583652E-10</v>
      </c>
      <c r="O176" s="91">
        <f t="shared" si="32"/>
        <v>-1.2371401680866256E-9</v>
      </c>
      <c r="P176" s="91">
        <f t="shared" si="32"/>
        <v>3.5242919693700969E-11</v>
      </c>
      <c r="Q176" s="91">
        <f t="shared" ref="Q176" si="33">Q174-Q175</f>
        <v>-1.0104486136697233E-9</v>
      </c>
      <c r="R176" s="91">
        <f t="shared" ref="R176" si="34">R174-R175</f>
        <v>-3.383320290595293E-10</v>
      </c>
      <c r="S176" s="91">
        <f>S174-S175</f>
        <v>-1.7169270449812757E-9</v>
      </c>
      <c r="T176" s="91">
        <f>T174-T175</f>
        <v>1.7498678062111139E-9</v>
      </c>
      <c r="X176" s="88" t="s">
        <v>182</v>
      </c>
    </row>
    <row r="177" spans="1:28" x14ac:dyDescent="0.2">
      <c r="A177" s="88"/>
      <c r="B177" s="89"/>
      <c r="C177" s="250">
        <f>'Growth Contrib.'!C173</f>
        <v>1</v>
      </c>
      <c r="D177" s="250">
        <f>'Growth Contrib.'!D173</f>
        <v>1</v>
      </c>
      <c r="E177" s="250">
        <f>'Growth Contrib.'!E173</f>
        <v>1</v>
      </c>
      <c r="F177" s="250">
        <f>'Growth Contrib.'!F173</f>
        <v>1</v>
      </c>
      <c r="G177" s="250">
        <f>'Growth Contrib.'!G173</f>
        <v>1</v>
      </c>
      <c r="H177" s="250">
        <f>'Growth Contrib.'!H173</f>
        <v>1</v>
      </c>
      <c r="I177" s="250">
        <f>'Growth Contrib.'!I173</f>
        <v>1</v>
      </c>
      <c r="J177" s="250">
        <f>'Growth Contrib.'!J173</f>
        <v>1</v>
      </c>
      <c r="K177" s="250">
        <f>'Growth Contrib.'!K173</f>
        <v>1</v>
      </c>
      <c r="L177" s="250">
        <f>'Growth Contrib.'!L173</f>
        <v>1</v>
      </c>
      <c r="M177" s="250">
        <f>'Growth Contrib.'!M173</f>
        <v>1</v>
      </c>
      <c r="N177" s="250">
        <f>'Growth Contrib.'!N173</f>
        <v>1</v>
      </c>
      <c r="O177" s="250">
        <f>'Growth Contrib.'!O173</f>
        <v>1</v>
      </c>
      <c r="P177" s="250">
        <f>'Growth Contrib.'!P173</f>
        <v>1</v>
      </c>
      <c r="Q177" s="250">
        <v>0.5</v>
      </c>
      <c r="R177" s="250">
        <v>1</v>
      </c>
      <c r="S177" s="250">
        <v>1</v>
      </c>
      <c r="T177" s="250">
        <v>1</v>
      </c>
      <c r="U177" s="378">
        <f>SUM(C177:T177)</f>
        <v>17.5</v>
      </c>
      <c r="X177" s="88"/>
    </row>
    <row r="178" spans="1:28" x14ac:dyDescent="0.2">
      <c r="A178" s="1"/>
      <c r="U178" s="378">
        <f>SUM(I177:T177)</f>
        <v>11.5</v>
      </c>
      <c r="X178" s="1"/>
    </row>
    <row r="179" spans="1:28" x14ac:dyDescent="0.2">
      <c r="A179" s="43" t="s">
        <v>191</v>
      </c>
      <c r="B179" s="44"/>
      <c r="C179" s="44"/>
      <c r="D179" s="44"/>
      <c r="E179" s="44"/>
      <c r="F179" s="44"/>
      <c r="X179" s="43" t="s">
        <v>191</v>
      </c>
      <c r="Y179" s="44"/>
      <c r="Z179" s="44"/>
      <c r="AA179" s="44"/>
      <c r="AB179" s="44"/>
    </row>
    <row r="180" spans="1:28" ht="30" x14ac:dyDescent="0.2">
      <c r="A180" s="71" t="s">
        <v>7</v>
      </c>
      <c r="B180" s="25"/>
      <c r="C180" s="12" t="s">
        <v>511</v>
      </c>
      <c r="D180" s="12" t="s">
        <v>275</v>
      </c>
      <c r="E180" s="12" t="s">
        <v>513</v>
      </c>
      <c r="F180" s="12">
        <v>2024</v>
      </c>
      <c r="X180" s="71" t="s">
        <v>7</v>
      </c>
      <c r="Y180" s="25" t="s">
        <v>511</v>
      </c>
      <c r="Z180" s="25" t="s">
        <v>275</v>
      </c>
      <c r="AA180" s="25" t="s">
        <v>512</v>
      </c>
      <c r="AB180" s="25">
        <v>2024</v>
      </c>
    </row>
    <row r="181" spans="1:28" ht="15" x14ac:dyDescent="0.2">
      <c r="A181" s="61" t="s">
        <v>28</v>
      </c>
      <c r="B181" s="70"/>
      <c r="C181" s="382">
        <f>SUMPRODUCT(C163:T163,$C$177:$T$177)/$U$177</f>
        <v>-5.7902147582353789E-4</v>
      </c>
      <c r="D181" s="382">
        <f>AVERAGE(C163:H163)</f>
        <v>3.4816785129502631E-4</v>
      </c>
      <c r="E181" s="382">
        <f>SUMPRODUCT(I163:T163,$I$177:$T$177)/$U$178</f>
        <v>-1.0627724291027887E-3</v>
      </c>
      <c r="F181" s="382">
        <f>T163</f>
        <v>7.7534146839752793E-4</v>
      </c>
      <c r="X181" s="61" t="s">
        <v>28</v>
      </c>
      <c r="Y181" s="79">
        <f>C181-'Growth Contrib.'!C179</f>
        <v>-4.2285210933874079E-10</v>
      </c>
      <c r="Z181" s="79">
        <f>D181-'Growth Contrib.'!D179</f>
        <v>-8.8775383070118299E-9</v>
      </c>
      <c r="AA181" s="79">
        <f>E181-'Growth Contrib.'!E179</f>
        <v>3.9882885154163272E-9</v>
      </c>
      <c r="AB181" s="79">
        <f>F181-'Growth Contrib.'!F179</f>
        <v>-1.6431602472112908E-8</v>
      </c>
    </row>
    <row r="182" spans="1:28" ht="15" x14ac:dyDescent="0.2">
      <c r="A182" s="61" t="s">
        <v>159</v>
      </c>
      <c r="B182" s="70"/>
      <c r="C182" s="382">
        <f t="shared" ref="C182:C192" si="35">SUMPRODUCT(C164:T164,$C$177:$T$177)/$U$177</f>
        <v>4.5952368152419303E-3</v>
      </c>
      <c r="D182" s="382">
        <f t="shared" ref="D182:D192" si="36">AVERAGE(C164:H164)</f>
        <v>8.2371341219792758E-3</v>
      </c>
      <c r="E182" s="382">
        <f t="shared" ref="E182:E192" si="37">SUMPRODUCT(I164:T164,$I$177:$T$177)/$U$178</f>
        <v>2.695116481292011E-3</v>
      </c>
      <c r="F182" s="382">
        <f>T164</f>
        <v>6.170498818391934E-5</v>
      </c>
      <c r="X182" s="61" t="s">
        <v>159</v>
      </c>
      <c r="Y182" s="79">
        <f>C182-'Growth Contrib.'!C180</f>
        <v>-7.8309294994707845E-9</v>
      </c>
      <c r="Z182" s="79">
        <f>D182-'Growth Contrib.'!D180</f>
        <v>-4.4581873921700765E-9</v>
      </c>
      <c r="AA182" s="79">
        <f>E182-'Growth Contrib.'!E180</f>
        <v>-9.5906210325832908E-9</v>
      </c>
      <c r="AB182" s="79">
        <f>F182-'Growth Contrib.'!F180</f>
        <v>1.5481839193347106E-9</v>
      </c>
    </row>
    <row r="183" spans="1:28" ht="15" x14ac:dyDescent="0.2">
      <c r="A183" s="61" t="s">
        <v>30</v>
      </c>
      <c r="B183" s="70"/>
      <c r="C183" s="382">
        <f t="shared" si="35"/>
        <v>1.5653248028164462E-3</v>
      </c>
      <c r="D183" s="382">
        <f t="shared" si="36"/>
        <v>2.0379863951044777E-3</v>
      </c>
      <c r="E183" s="382">
        <f t="shared" si="37"/>
        <v>1.3187187546661692E-3</v>
      </c>
      <c r="F183" s="382">
        <f t="shared" ref="F183:F191" si="38">T165</f>
        <v>4.5872907503508031E-4</v>
      </c>
      <c r="X183" s="61" t="s">
        <v>30</v>
      </c>
      <c r="Y183" s="79">
        <f>C183-'Growth Contrib.'!C181</f>
        <v>-4.8371835538810193E-9</v>
      </c>
      <c r="Z183" s="79">
        <f>D183-'Growth Contrib.'!D181</f>
        <v>-1.2271562189157537E-8</v>
      </c>
      <c r="AA183" s="79">
        <f>E183-'Growth Contrib.'!E181</f>
        <v>-9.5837730915322716E-10</v>
      </c>
      <c r="AB183" s="79">
        <f>F183-'Growth Contrib.'!F181</f>
        <v>4.2975035080300861E-8</v>
      </c>
    </row>
    <row r="184" spans="1:28" ht="15" x14ac:dyDescent="0.2">
      <c r="A184" s="61" t="s">
        <v>160</v>
      </c>
      <c r="B184" s="70"/>
      <c r="C184" s="382">
        <f t="shared" si="35"/>
        <v>2.3486055704000008E-3</v>
      </c>
      <c r="D184" s="382">
        <f t="shared" si="36"/>
        <v>3.8654003292322159E-3</v>
      </c>
      <c r="E184" s="382">
        <f t="shared" si="37"/>
        <v>1.5572343918788449E-3</v>
      </c>
      <c r="F184" s="382">
        <f>T166</f>
        <v>7.8638586273882538E-5</v>
      </c>
      <c r="X184" s="61" t="s">
        <v>160</v>
      </c>
      <c r="Y184" s="79">
        <f>C184-'Growth Contrib.'!C182</f>
        <v>3.9069714291052604E-9</v>
      </c>
      <c r="Z184" s="79">
        <f>D184-'Growth Contrib.'!D182</f>
        <v>-1.9170767784001952E-8</v>
      </c>
      <c r="AA184" s="79">
        <f>E184-'Growth Contrib.'!E182</f>
        <v>1.5947531018618497E-8</v>
      </c>
      <c r="AB184" s="79">
        <f>F184-'Growth Contrib.'!F182</f>
        <v>7.8776273882544593E-8</v>
      </c>
    </row>
    <row r="185" spans="1:28" ht="15" x14ac:dyDescent="0.2">
      <c r="A185" s="61" t="s">
        <v>154</v>
      </c>
      <c r="B185" s="70"/>
      <c r="C185" s="382">
        <f t="shared" si="35"/>
        <v>-2.701282168605498E-5</v>
      </c>
      <c r="D185" s="382">
        <f t="shared" si="36"/>
        <v>-1.8954031984321773E-3</v>
      </c>
      <c r="E185" s="382">
        <f t="shared" si="37"/>
        <v>9.4779954879018271E-4</v>
      </c>
      <c r="F185" s="382">
        <f t="shared" si="38"/>
        <v>-4.4762706384062767E-3</v>
      </c>
      <c r="X185" s="61" t="s">
        <v>154</v>
      </c>
      <c r="Y185" s="79">
        <f>C185-'Growth Contrib.'!C183</f>
        <v>-6.216860548188504E-10</v>
      </c>
      <c r="Z185" s="79">
        <f>D185-'Growth Contrib.'!D183</f>
        <v>-2.0317655101756427E-9</v>
      </c>
      <c r="AA185" s="79">
        <f>E185-'Growth Contrib.'!E183</f>
        <v>1.1400757421453633E-10</v>
      </c>
      <c r="AB185" s="79">
        <f>F185-'Growth Contrib.'!F183</f>
        <v>1.2361593723468622E-8</v>
      </c>
    </row>
    <row r="186" spans="1:28" ht="15" x14ac:dyDescent="0.2">
      <c r="A186" s="61" t="s">
        <v>10</v>
      </c>
      <c r="B186" s="70"/>
      <c r="C186" s="382">
        <f t="shared" si="35"/>
        <v>-6.9997453330350777E-3</v>
      </c>
      <c r="D186" s="382">
        <f t="shared" si="36"/>
        <v>-2.2071377219011385E-2</v>
      </c>
      <c r="E186" s="382">
        <f t="shared" si="37"/>
        <v>8.637147813873446E-4</v>
      </c>
      <c r="F186" s="382">
        <f t="shared" si="38"/>
        <v>-2.43025291711092E-2</v>
      </c>
      <c r="X186" s="61" t="s">
        <v>10</v>
      </c>
      <c r="Y186" s="79">
        <f>C186-'Growth Contrib.'!C184</f>
        <v>-7.3901779366197795E-9</v>
      </c>
      <c r="Z186" s="79">
        <f>D186-'Growth Contrib.'!D184</f>
        <v>-3.8567805199507532E-10</v>
      </c>
      <c r="AA186" s="79">
        <f>E186-'Growth Contrib.'!E184</f>
        <v>-1.104469961202368E-8</v>
      </c>
      <c r="AB186" s="79">
        <f>F186-'Growth Contrib.'!F184</f>
        <v>-9.1711091984580939E-9</v>
      </c>
    </row>
    <row r="187" spans="1:28" ht="15" x14ac:dyDescent="0.2">
      <c r="A187" s="61" t="s">
        <v>161</v>
      </c>
      <c r="B187" s="70"/>
      <c r="C187" s="382">
        <f t="shared" si="35"/>
        <v>-1.7203910130904529E-6</v>
      </c>
      <c r="D187" s="382">
        <f t="shared" si="36"/>
        <v>1.302857083373965E-5</v>
      </c>
      <c r="E187" s="382">
        <f t="shared" si="37"/>
        <v>-9.415501541871377E-6</v>
      </c>
      <c r="F187" s="382">
        <f t="shared" si="38"/>
        <v>6.5241016272921115E-5</v>
      </c>
      <c r="X187" s="61" t="s">
        <v>161</v>
      </c>
      <c r="Y187" s="79">
        <f>C187-'Growth Contrib.'!C185</f>
        <v>5.3529766690066071E-11</v>
      </c>
      <c r="Z187" s="79">
        <f>D187-'Growth Contrib.'!D185</f>
        <v>2.5783373964743809E-10</v>
      </c>
      <c r="AA187" s="79">
        <f>E187-'Growth Contrib.'!E185</f>
        <v>-5.3063610507358646E-11</v>
      </c>
      <c r="AB187" s="79">
        <f>F187-'Growth Contrib.'!F185</f>
        <v>3.7627292111903823E-10</v>
      </c>
    </row>
    <row r="188" spans="1:28" ht="15" x14ac:dyDescent="0.2">
      <c r="A188" s="61" t="s">
        <v>162</v>
      </c>
      <c r="B188" s="70"/>
      <c r="C188" s="382">
        <f t="shared" si="35"/>
        <v>3.0443784354637111E-4</v>
      </c>
      <c r="D188" s="382">
        <f t="shared" si="36"/>
        <v>1.2238080307724886E-4</v>
      </c>
      <c r="E188" s="382">
        <f t="shared" si="37"/>
        <v>3.9942412553026099E-4</v>
      </c>
      <c r="F188" s="382">
        <f t="shared" si="38"/>
        <v>-3.2704079785617068E-5</v>
      </c>
      <c r="X188" s="61" t="s">
        <v>162</v>
      </c>
      <c r="Y188" s="79">
        <f>C188-'Growth Contrib.'!C186</f>
        <v>-5.3759648593670536E-10</v>
      </c>
      <c r="Z188" s="79">
        <f>D188-'Growth Contrib.'!D186</f>
        <v>1.4597439156147519E-9</v>
      </c>
      <c r="AA188" s="79">
        <f>E188-'Growth Contrib.'!E186</f>
        <v>-1.579687130236207E-9</v>
      </c>
      <c r="AB188" s="79">
        <f>F188-'Growth Contrib.'!F186</f>
        <v>-1.8419785617066668E-8</v>
      </c>
    </row>
    <row r="189" spans="1:28" ht="15" x14ac:dyDescent="0.2">
      <c r="A189" s="61" t="s">
        <v>163</v>
      </c>
      <c r="B189" s="70"/>
      <c r="C189" s="382">
        <f t="shared" si="35"/>
        <v>-2.1993547271839426E-3</v>
      </c>
      <c r="D189" s="382">
        <f t="shared" si="36"/>
        <v>-2.9832587849038341E-3</v>
      </c>
      <c r="E189" s="382">
        <f t="shared" si="37"/>
        <v>-1.7903613057648688E-3</v>
      </c>
      <c r="F189" s="382">
        <f t="shared" si="38"/>
        <v>-8.9772749925032258E-4</v>
      </c>
      <c r="X189" s="61" t="s">
        <v>163</v>
      </c>
      <c r="Y189" s="79">
        <f>C189-'Growth Contrib.'!C187</f>
        <v>-1.1215537092795769E-10</v>
      </c>
      <c r="Z189" s="79">
        <f>D189-'Growth Contrib.'!D187</f>
        <v>1.5484294992040848E-9</v>
      </c>
      <c r="AA189" s="79">
        <f>E189-'Growth Contrib.'!E187</f>
        <v>-9.7854747720636792E-10</v>
      </c>
      <c r="AB189" s="79">
        <f>F189-'Growth Contrib.'!F187</f>
        <v>-2.0992503226187342E-9</v>
      </c>
    </row>
    <row r="190" spans="1:28" ht="15" x14ac:dyDescent="0.2">
      <c r="A190" s="61" t="s">
        <v>164</v>
      </c>
      <c r="B190" s="70"/>
      <c r="C190" s="382">
        <f t="shared" si="35"/>
        <v>-3.5603222911179599E-3</v>
      </c>
      <c r="D190" s="382">
        <f t="shared" si="36"/>
        <v>-1.0167242347961292E-2</v>
      </c>
      <c r="E190" s="382">
        <f t="shared" si="37"/>
        <v>-1.1323356580839533E-4</v>
      </c>
      <c r="F190" s="382">
        <f t="shared" si="38"/>
        <v>3.2101541291922331E-3</v>
      </c>
      <c r="X190" s="61" t="s">
        <v>164</v>
      </c>
      <c r="Y190" s="79">
        <f>C190-'Growth Contrib.'!C188</f>
        <v>1.7888820411961215E-9</v>
      </c>
      <c r="Z190" s="79">
        <f>D190-'Growth Contrib.'!D188</f>
        <v>-1.3431294625110279E-8</v>
      </c>
      <c r="AA190" s="79">
        <f>E190-'Growth Contrib.'!E188</f>
        <v>9.729843778423313E-9</v>
      </c>
      <c r="AB190" s="79">
        <f>F190-'Growth Contrib.'!F188</f>
        <v>-5.6870807767055165E-8</v>
      </c>
    </row>
    <row r="191" spans="1:28" ht="15" x14ac:dyDescent="0.2">
      <c r="A191" s="61" t="s">
        <v>165</v>
      </c>
      <c r="B191" s="72"/>
      <c r="C191" s="382">
        <f t="shared" si="35"/>
        <v>-3.2470606733113528E-3</v>
      </c>
      <c r="D191" s="382">
        <f t="shared" si="36"/>
        <v>-5.2464550826698542E-3</v>
      </c>
      <c r="E191" s="382">
        <f t="shared" si="37"/>
        <v>-2.2038983727764826E-3</v>
      </c>
      <c r="F191" s="382">
        <f t="shared" si="38"/>
        <v>-4.6829585917294025E-3</v>
      </c>
      <c r="X191" s="61" t="s">
        <v>165</v>
      </c>
      <c r="Y191" s="79">
        <f>C191-'Growth Contrib.'!C189</f>
        <v>5.6752600756902749E-9</v>
      </c>
      <c r="Z191" s="79">
        <f>D191-'Growth Contrib.'!D189</f>
        <v>2.4173301459498586E-9</v>
      </c>
      <c r="AA191" s="79">
        <f>E191-'Growth Contrib.'!E189</f>
        <v>7.375049604439049E-9</v>
      </c>
      <c r="AB191" s="79">
        <f>F191-'Growth Contrib.'!F189</f>
        <v>4.840827059777314E-8</v>
      </c>
    </row>
    <row r="192" spans="1:28" ht="15" x14ac:dyDescent="0.2">
      <c r="A192" s="73" t="s">
        <v>166</v>
      </c>
      <c r="B192" s="74"/>
      <c r="C192" s="382">
        <f t="shared" si="35"/>
        <v>-7.8006326811662675E-3</v>
      </c>
      <c r="D192" s="382">
        <f t="shared" si="36"/>
        <v>-2.7739638561456559E-2</v>
      </c>
      <c r="E192" s="382">
        <f t="shared" si="37"/>
        <v>2.6023269085504066E-3</v>
      </c>
      <c r="F192" s="382">
        <f>T174</f>
        <v>-2.9742380716925254E-2</v>
      </c>
      <c r="X192" s="73" t="s">
        <v>166</v>
      </c>
      <c r="Y192" s="83">
        <f>C192-'Growth Contrib.'!C190</f>
        <v>-1.0327937696036349E-8</v>
      </c>
      <c r="Z192" s="83">
        <f>D192-'Growth Contrib.'!D190</f>
        <v>-5.4943456558737003E-8</v>
      </c>
      <c r="AA192" s="83">
        <f>E192-'Growth Contrib.'!E190</f>
        <v>1.2949724321077022E-8</v>
      </c>
      <c r="AB192" s="83">
        <f>F192-'Growth Contrib.'!F190</f>
        <v>8.1453074746856702E-8</v>
      </c>
    </row>
    <row r="193" spans="1:42" x14ac:dyDescent="0.2">
      <c r="A193" s="1"/>
      <c r="X193" s="1"/>
    </row>
    <row r="194" spans="1:42" x14ac:dyDescent="0.2">
      <c r="A194" s="1"/>
      <c r="X194" s="1"/>
    </row>
    <row r="195" spans="1:42" x14ac:dyDescent="0.2">
      <c r="A195" s="43" t="s">
        <v>192</v>
      </c>
      <c r="B195" s="44"/>
      <c r="C195" s="44"/>
      <c r="D195" s="44"/>
      <c r="E195" s="44"/>
      <c r="F195" s="44"/>
      <c r="G195" s="44"/>
      <c r="H195" s="44"/>
      <c r="I195" s="44"/>
      <c r="J195" s="44"/>
      <c r="K195" s="44"/>
      <c r="L195" s="44"/>
      <c r="M195" s="44"/>
      <c r="N195" s="44"/>
      <c r="O195" s="44"/>
      <c r="P195" s="44"/>
      <c r="Q195" s="44"/>
      <c r="R195" s="44"/>
      <c r="S195" s="44"/>
      <c r="T195" s="44"/>
      <c r="X195" s="43" t="s">
        <v>192</v>
      </c>
      <c r="Y195" s="44"/>
      <c r="Z195" s="44"/>
      <c r="AA195" s="44"/>
      <c r="AB195" s="44"/>
      <c r="AC195" s="44"/>
      <c r="AD195" s="44"/>
      <c r="AE195" s="44"/>
      <c r="AF195" s="44"/>
      <c r="AG195" s="44"/>
      <c r="AH195" s="44"/>
      <c r="AI195" s="44"/>
      <c r="AJ195" s="44"/>
      <c r="AK195" s="44"/>
      <c r="AL195" s="44"/>
      <c r="AM195" s="44"/>
      <c r="AN195" s="44"/>
      <c r="AO195" s="44"/>
      <c r="AP195" s="44"/>
    </row>
    <row r="196" spans="1:42" ht="15" x14ac:dyDescent="0.2">
      <c r="A196" s="71" t="s">
        <v>7</v>
      </c>
      <c r="B196" s="25"/>
      <c r="C196" s="25">
        <v>2007</v>
      </c>
      <c r="D196" s="25">
        <v>2008</v>
      </c>
      <c r="E196" s="25">
        <v>2009</v>
      </c>
      <c r="F196" s="25">
        <v>2010</v>
      </c>
      <c r="G196" s="25">
        <v>2011</v>
      </c>
      <c r="H196" s="25">
        <v>2012</v>
      </c>
      <c r="I196" s="25">
        <v>2013</v>
      </c>
      <c r="J196" s="25">
        <v>2014</v>
      </c>
      <c r="K196" s="25">
        <v>2015</v>
      </c>
      <c r="L196" s="25">
        <v>2016</v>
      </c>
      <c r="M196" s="25">
        <v>2017</v>
      </c>
      <c r="N196" s="25">
        <v>2018</v>
      </c>
      <c r="O196" s="25">
        <v>2019</v>
      </c>
      <c r="P196" s="25">
        <v>2020</v>
      </c>
      <c r="Q196" s="25">
        <v>2021</v>
      </c>
      <c r="R196" s="25">
        <v>2022</v>
      </c>
      <c r="S196" s="25">
        <v>2023</v>
      </c>
      <c r="T196" s="25">
        <v>2024</v>
      </c>
      <c r="X196" s="71" t="s">
        <v>7</v>
      </c>
      <c r="Y196" s="25">
        <v>2007</v>
      </c>
      <c r="Z196" s="25">
        <v>2008</v>
      </c>
      <c r="AA196" s="25">
        <v>2009</v>
      </c>
      <c r="AB196" s="25">
        <v>2010</v>
      </c>
      <c r="AC196" s="25">
        <v>2011</v>
      </c>
      <c r="AD196" s="25">
        <v>2012</v>
      </c>
      <c r="AE196" s="25">
        <v>2013</v>
      </c>
      <c r="AF196" s="25">
        <v>2014</v>
      </c>
      <c r="AG196" s="25">
        <v>2015</v>
      </c>
      <c r="AH196" s="25">
        <v>2016</v>
      </c>
      <c r="AI196" s="25">
        <v>2017</v>
      </c>
      <c r="AJ196" s="25">
        <v>2018</v>
      </c>
      <c r="AK196" s="25">
        <v>2019</v>
      </c>
      <c r="AL196" s="25">
        <v>2020</v>
      </c>
      <c r="AM196" s="25">
        <v>2021</v>
      </c>
      <c r="AN196" s="25">
        <v>2022</v>
      </c>
      <c r="AO196" s="25">
        <v>2023</v>
      </c>
      <c r="AP196" s="25">
        <v>2024</v>
      </c>
    </row>
    <row r="197" spans="1:42" x14ac:dyDescent="0.2">
      <c r="A197" s="78" t="s">
        <v>28</v>
      </c>
      <c r="B197" s="69"/>
      <c r="C197" s="79" cm="1">
        <f t="array" ref="C197:T207">TRANSPOSE('4.Stata-DNSP&amp;State'!AK66:AU83)</f>
        <v>1.6526933759450912E-2</v>
      </c>
      <c r="D197" s="79">
        <v>3.5354256629943848E-2</v>
      </c>
      <c r="E197" s="79">
        <v>-3.8596771657466888E-2</v>
      </c>
      <c r="F197" s="79">
        <v>-8.7203655857592821E-4</v>
      </c>
      <c r="G197" s="79">
        <v>5.1794466562569141E-3</v>
      </c>
      <c r="H197" s="79">
        <v>-5.8556742966175079E-2</v>
      </c>
      <c r="I197" s="79">
        <v>-3.1072685495018959E-2</v>
      </c>
      <c r="J197" s="79">
        <v>-2.3002419620752335E-2</v>
      </c>
      <c r="K197" s="79">
        <v>3.0889172106981277E-2</v>
      </c>
      <c r="L197" s="79">
        <v>3.1601756811141968E-2</v>
      </c>
      <c r="M197" s="79">
        <v>4.2479853145778179E-3</v>
      </c>
      <c r="N197" s="79">
        <v>-4.6047563664615154E-3</v>
      </c>
      <c r="O197" s="79">
        <v>7.1583152748644352E-3</v>
      </c>
      <c r="P197" s="79">
        <v>-1.4880659990012646E-2</v>
      </c>
      <c r="Q197" s="79">
        <v>1.2369746342301369E-2</v>
      </c>
      <c r="R197" s="79">
        <v>-3.3069934579543769E-4</v>
      </c>
      <c r="S197" s="79">
        <v>1.0197347961366177E-2</v>
      </c>
      <c r="T197" s="79">
        <v>8.0928415060043335E-2</v>
      </c>
      <c r="X197" s="78" t="s">
        <v>28</v>
      </c>
      <c r="Y197" s="79">
        <f>C197-'Growth Contrib.'!C195</f>
        <v>2.5476249995021183E-7</v>
      </c>
      <c r="Z197" s="79">
        <f>D197-'Growth Contrib.'!D195</f>
        <v>-6.3569184597517259E-7</v>
      </c>
      <c r="AA197" s="79">
        <f>E197-'Growth Contrib.'!E195</f>
        <v>4.2894054633202394E-7</v>
      </c>
      <c r="AB197" s="79">
        <f>F197-'Growth Contrib.'!F195</f>
        <v>-3.0924442208086871E-7</v>
      </c>
      <c r="AC197" s="79">
        <f>G197-'Growth Contrib.'!G195</f>
        <v>-2.5321705436620601E-7</v>
      </c>
      <c r="AD197" s="79">
        <f>H197-'Growth Contrib.'!H195</f>
        <v>5.2171419165358834E-7</v>
      </c>
      <c r="AE197" s="79">
        <f>I197-'Growth Contrib.'!I195</f>
        <v>2.2472462953004868E-9</v>
      </c>
      <c r="AF197" s="79">
        <f>J197-'Growth Contrib.'!J195</f>
        <v>3.7524766204055648E-8</v>
      </c>
      <c r="AG197" s="79">
        <f>K197-'Growth Contrib.'!K195</f>
        <v>-3.1227901955283022E-8</v>
      </c>
      <c r="AH197" s="79">
        <f>L197-'Growth Contrib.'!L195</f>
        <v>1.5651567826513446E-8</v>
      </c>
      <c r="AI197" s="79">
        <f>M197-'Growth Contrib.'!M195</f>
        <v>-1.1390110400428394E-7</v>
      </c>
      <c r="AJ197" s="79">
        <f>N197-'Growth Contrib.'!N195</f>
        <v>1.3061620779582228E-7</v>
      </c>
      <c r="AK197" s="79">
        <f>O197-'Growth Contrib.'!O195</f>
        <v>-5.2953850124271007E-8</v>
      </c>
      <c r="AL197" s="79">
        <f>P197-'Growth Contrib.'!P195</f>
        <v>-4.2181214158706903E-8</v>
      </c>
      <c r="AM197" s="79">
        <f>Q197-'Growth Contrib.'!Q195</f>
        <v>2.2286932868653686E-8</v>
      </c>
      <c r="AN197" s="79">
        <f>R197-'Growth Contrib.'!R195</f>
        <v>7.0022133365145629E-8</v>
      </c>
      <c r="AO197" s="79">
        <f>S197-'Growth Contrib.'!S195</f>
        <v>-5.9506616518004152E-8</v>
      </c>
      <c r="AP197" s="79">
        <f>T197-'Growth Contrib.'!T195</f>
        <v>4.127339898324367E-7</v>
      </c>
    </row>
    <row r="198" spans="1:42" x14ac:dyDescent="0.2">
      <c r="A198" s="78" t="s">
        <v>159</v>
      </c>
      <c r="B198" s="69"/>
      <c r="C198" s="79">
        <v>0</v>
      </c>
      <c r="D198" s="79">
        <v>0</v>
      </c>
      <c r="E198" s="79">
        <v>5.7891692966222763E-2</v>
      </c>
      <c r="F198" s="79">
        <v>0</v>
      </c>
      <c r="G198" s="79">
        <v>3.8651250302791595E-2</v>
      </c>
      <c r="H198" s="79">
        <v>0</v>
      </c>
      <c r="I198" s="79">
        <v>0</v>
      </c>
      <c r="J198" s="79">
        <v>0</v>
      </c>
      <c r="K198" s="79">
        <v>0</v>
      </c>
      <c r="L198" s="79">
        <v>0</v>
      </c>
      <c r="M198" s="79">
        <v>4.2795214802026749E-2</v>
      </c>
      <c r="N198" s="79">
        <v>0</v>
      </c>
      <c r="O198" s="79">
        <v>0</v>
      </c>
      <c r="P198" s="79">
        <v>0</v>
      </c>
      <c r="Q198" s="79">
        <v>0</v>
      </c>
      <c r="R198" s="79">
        <v>0</v>
      </c>
      <c r="S198" s="79">
        <v>0</v>
      </c>
      <c r="T198" s="79">
        <v>0</v>
      </c>
      <c r="X198" s="78" t="s">
        <v>159</v>
      </c>
      <c r="Y198" s="79">
        <f>C198-'Growth Contrib.'!C196</f>
        <v>0</v>
      </c>
      <c r="Z198" s="79">
        <f>D198-'Growth Contrib.'!D196</f>
        <v>0</v>
      </c>
      <c r="AA198" s="79">
        <f>E198-'Growth Contrib.'!E196</f>
        <v>2.1455044508372767E-7</v>
      </c>
      <c r="AB198" s="79">
        <f>F198-'Growth Contrib.'!F196</f>
        <v>0</v>
      </c>
      <c r="AC198" s="79">
        <f>G198-'Growth Contrib.'!G196</f>
        <v>-3.2714528125366016E-7</v>
      </c>
      <c r="AD198" s="79">
        <f>H198-'Growth Contrib.'!H196</f>
        <v>0</v>
      </c>
      <c r="AE198" s="79">
        <f>I198-'Growth Contrib.'!I196</f>
        <v>0</v>
      </c>
      <c r="AF198" s="79">
        <f>J198-'Growth Contrib.'!J196</f>
        <v>0</v>
      </c>
      <c r="AG198" s="79">
        <f>K198-'Growth Contrib.'!K196</f>
        <v>0</v>
      </c>
      <c r="AH198" s="79">
        <f>L198-'Growth Contrib.'!L196</f>
        <v>0</v>
      </c>
      <c r="AI198" s="79">
        <f>M198-'Growth Contrib.'!M196</f>
        <v>-1.0375617032903905E-7</v>
      </c>
      <c r="AJ198" s="79">
        <f>N198-'Growth Contrib.'!N196</f>
        <v>0</v>
      </c>
      <c r="AK198" s="79">
        <f>O198-'Growth Contrib.'!O196</f>
        <v>0</v>
      </c>
      <c r="AL198" s="79">
        <f>P198-'Growth Contrib.'!P196</f>
        <v>0</v>
      </c>
      <c r="AM198" s="79">
        <f>Q198-'Growth Contrib.'!Q196</f>
        <v>0</v>
      </c>
      <c r="AN198" s="79">
        <f>R198-'Growth Contrib.'!R196</f>
        <v>0</v>
      </c>
      <c r="AO198" s="79">
        <f>S198-'Growth Contrib.'!S196</f>
        <v>0</v>
      </c>
      <c r="AP198" s="79">
        <f>T198-'Growth Contrib.'!T196</f>
        <v>0</v>
      </c>
    </row>
    <row r="199" spans="1:42" x14ac:dyDescent="0.2">
      <c r="A199" s="78" t="s">
        <v>30</v>
      </c>
      <c r="B199" s="69"/>
      <c r="C199" s="79">
        <v>1.1904633603990078E-2</v>
      </c>
      <c r="D199" s="79">
        <v>1.148663368076086E-2</v>
      </c>
      <c r="E199" s="79">
        <v>1.0247524827718735E-2</v>
      </c>
      <c r="F199" s="79">
        <v>8.4459325298666954E-3</v>
      </c>
      <c r="G199" s="79">
        <v>1.0132781229913235E-2</v>
      </c>
      <c r="H199" s="79">
        <v>9.626791812479496E-3</v>
      </c>
      <c r="I199" s="79">
        <v>1.7155656591057777E-2</v>
      </c>
      <c r="J199" s="79">
        <v>2.2205429151654243E-2</v>
      </c>
      <c r="K199" s="79">
        <v>1.6672493889927864E-2</v>
      </c>
      <c r="L199" s="79">
        <v>1.3015550561249256E-2</v>
      </c>
      <c r="M199" s="79">
        <v>1.6260862350463867E-2</v>
      </c>
      <c r="N199" s="79">
        <v>2.1442767232656479E-2</v>
      </c>
      <c r="O199" s="79">
        <v>2.1665286272764206E-2</v>
      </c>
      <c r="P199" s="79">
        <v>2.0782258361577988E-2</v>
      </c>
      <c r="Q199" s="79">
        <v>1.7183870077133179E-2</v>
      </c>
      <c r="R199" s="79">
        <v>1.4481707476079464E-2</v>
      </c>
      <c r="S199" s="79">
        <v>1.5535120852291584E-2</v>
      </c>
      <c r="T199" s="79">
        <v>1.1681833304464817E-2</v>
      </c>
      <c r="X199" s="78" t="s">
        <v>30</v>
      </c>
      <c r="Y199" s="79">
        <f>C199-'Growth Contrib.'!C197</f>
        <v>-2.2156504904738417E-7</v>
      </c>
      <c r="Z199" s="79">
        <f>D199-'Growth Contrib.'!D197</f>
        <v>2.104324455486084E-7</v>
      </c>
      <c r="AA199" s="79">
        <f>E199-'Growth Contrib.'!E197</f>
        <v>-1.3918918965322158E-8</v>
      </c>
      <c r="AB199" s="79">
        <f>F199-'Growth Contrib.'!F197</f>
        <v>-1.2705483981405308E-7</v>
      </c>
      <c r="AC199" s="79">
        <f>G199-'Growth Contrib.'!G197</f>
        <v>4.0908921318180691E-8</v>
      </c>
      <c r="AD199" s="79">
        <f>H199-'Growth Contrib.'!H197</f>
        <v>-1.743609718517225E-7</v>
      </c>
      <c r="AE199" s="79">
        <f>I199-'Growth Contrib.'!I197</f>
        <v>5.3744007297990004E-7</v>
      </c>
      <c r="AF199" s="79">
        <f>J199-'Growth Contrib.'!J197</f>
        <v>-3.6395891176918549E-7</v>
      </c>
      <c r="AG199" s="79">
        <f>K199-'Growth Contrib.'!K197</f>
        <v>-1.5285009937610061E-7</v>
      </c>
      <c r="AH199" s="79">
        <f>L199-'Growth Contrib.'!L197</f>
        <v>5.2724403097788308E-7</v>
      </c>
      <c r="AI199" s="79">
        <f>M199-'Growth Contrib.'!M197</f>
        <v>-5.2168225506479815E-7</v>
      </c>
      <c r="AJ199" s="79">
        <f>N199-'Growth Contrib.'!N197</f>
        <v>3.4610214595665045E-7</v>
      </c>
      <c r="AK199" s="79">
        <f>O199-'Growth Contrib.'!O197</f>
        <v>-1.8732701453222367E-7</v>
      </c>
      <c r="AL199" s="79">
        <f>P199-'Growth Contrib.'!P197</f>
        <v>4.5361135997401547E-7</v>
      </c>
      <c r="AM199" s="79">
        <f>Q199-'Growth Contrib.'!Q197</f>
        <v>-8.338551135689265E-8</v>
      </c>
      <c r="AN199" s="79">
        <f>R199-'Growth Contrib.'!R197</f>
        <v>-1.6229422920323311E-7</v>
      </c>
      <c r="AO199" s="79">
        <f>S199-'Growth Contrib.'!S197</f>
        <v>1.7036231966457982E-7</v>
      </c>
      <c r="AP199" s="79">
        <f>T199-'Growth Contrib.'!T197</f>
        <v>-2.761101724774867E-7</v>
      </c>
    </row>
    <row r="200" spans="1:42" x14ac:dyDescent="0.2">
      <c r="A200" s="78" t="s">
        <v>160</v>
      </c>
      <c r="B200" s="69"/>
      <c r="C200" s="79">
        <v>1.2258060276508331E-2</v>
      </c>
      <c r="D200" s="79">
        <v>1.4123717322945595E-2</v>
      </c>
      <c r="E200" s="79">
        <v>8.3735054358839989E-3</v>
      </c>
      <c r="F200" s="79">
        <v>7.062762975692749E-3</v>
      </c>
      <c r="G200" s="79">
        <v>1.0442961007356644E-2</v>
      </c>
      <c r="H200" s="79">
        <v>1.1521803215146065E-2</v>
      </c>
      <c r="I200" s="79">
        <v>1.3247891329228878E-2</v>
      </c>
      <c r="J200" s="79">
        <v>1.3130699284374714E-2</v>
      </c>
      <c r="K200" s="79">
        <v>1.4355819672346115E-2</v>
      </c>
      <c r="L200" s="79">
        <v>1.2768499553203583E-2</v>
      </c>
      <c r="M200" s="79">
        <v>1.42984539270401E-2</v>
      </c>
      <c r="N200" s="79">
        <v>1.4759157784283161E-2</v>
      </c>
      <c r="O200" s="79">
        <v>1.9550992175936699E-2</v>
      </c>
      <c r="P200" s="79">
        <v>1.1445576325058937E-2</v>
      </c>
      <c r="Q200" s="79">
        <v>1.0821141302585602E-2</v>
      </c>
      <c r="R200" s="79">
        <v>1.2083116918802261E-2</v>
      </c>
      <c r="S200" s="79">
        <v>9.7738485783338547E-3</v>
      </c>
      <c r="T200" s="79">
        <v>1.0408489964902401E-2</v>
      </c>
      <c r="X200" s="78" t="s">
        <v>160</v>
      </c>
      <c r="Y200" s="79">
        <f>C200-'Growth Contrib.'!C198</f>
        <v>4.9215336878766225E-7</v>
      </c>
      <c r="Z200" s="79">
        <f>D200-'Growth Contrib.'!D198</f>
        <v>-6.3117373721825742E-7</v>
      </c>
      <c r="AA200" s="79">
        <f>E200-'Growth Contrib.'!E198</f>
        <v>4.346599115894606E-7</v>
      </c>
      <c r="AB200" s="79">
        <f>F200-'Growth Contrib.'!F198</f>
        <v>-5.4767354466279949E-7</v>
      </c>
      <c r="AC200" s="79">
        <f>G200-'Growth Contrib.'!G198</f>
        <v>-1.6690008951270041E-8</v>
      </c>
      <c r="AD200" s="79">
        <f>H200-'Growth Contrib.'!H198</f>
        <v>1.5571217489192268E-7</v>
      </c>
      <c r="AE200" s="79">
        <f>I200-'Growth Contrib.'!I198</f>
        <v>3.3140517886366683E-7</v>
      </c>
      <c r="AF200" s="79">
        <f>J200-'Growth Contrib.'!J198</f>
        <v>-3.1103818438384112E-7</v>
      </c>
      <c r="AG200" s="79">
        <f>K200-'Growth Contrib.'!K198</f>
        <v>-3.4739091395522004E-7</v>
      </c>
      <c r="AH200" s="79">
        <f>L200-'Growth Contrib.'!L198</f>
        <v>1.3683113977112915E-7</v>
      </c>
      <c r="AI200" s="79">
        <f>M200-'Growth Contrib.'!M198</f>
        <v>2.2903579280364461E-7</v>
      </c>
      <c r="AJ200" s="79">
        <f>N200-'Growth Contrib.'!N198</f>
        <v>-3.0723134652674289E-7</v>
      </c>
      <c r="AK200" s="79">
        <f>O200-'Growth Contrib.'!O198</f>
        <v>6.779186002697779E-7</v>
      </c>
      <c r="AL200" s="79">
        <f>P200-'Growth Contrib.'!P198</f>
        <v>-3.9899841634306876E-7</v>
      </c>
      <c r="AM200" s="79">
        <f>Q200-'Growth Contrib.'!Q198</f>
        <v>4.209652326378488E-9</v>
      </c>
      <c r="AN200" s="79">
        <f>R200-'Growth Contrib.'!R198</f>
        <v>1.0681762946905538E-7</v>
      </c>
      <c r="AO200" s="79">
        <f>S200-'Growth Contrib.'!S198</f>
        <v>2.1444214837011699E-7</v>
      </c>
      <c r="AP200" s="79">
        <f>T200-'Growth Contrib.'!T198</f>
        <v>1.1232683965259338E-8</v>
      </c>
    </row>
    <row r="201" spans="1:42" x14ac:dyDescent="0.2">
      <c r="A201" s="78" t="s">
        <v>154</v>
      </c>
      <c r="B201" s="69"/>
      <c r="C201" s="79">
        <v>-2.189268171787262E-2</v>
      </c>
      <c r="D201" s="79">
        <v>6.9165661931037903E-2</v>
      </c>
      <c r="E201" s="79">
        <v>-4.4311422854661942E-2</v>
      </c>
      <c r="F201" s="79">
        <v>-0.18452402949333191</v>
      </c>
      <c r="G201" s="79">
        <v>-2.1859653294086456E-2</v>
      </c>
      <c r="H201" s="79">
        <v>0.20294103026390076</v>
      </c>
      <c r="I201" s="79">
        <v>0.12860693037509918</v>
      </c>
      <c r="J201" s="79">
        <v>-0.21105632185935974</v>
      </c>
      <c r="K201" s="79">
        <v>0.1170535609126091</v>
      </c>
      <c r="L201" s="79">
        <v>-3.8793027400970459E-2</v>
      </c>
      <c r="M201" s="79">
        <v>-0.1499302089214325</v>
      </c>
      <c r="N201" s="79">
        <v>-1.8086938187479973E-2</v>
      </c>
      <c r="O201" s="79">
        <v>0.12222956866025925</v>
      </c>
      <c r="P201" s="79">
        <v>0.13374194502830505</v>
      </c>
      <c r="Q201" s="79">
        <v>-0.26531821489334106</v>
      </c>
      <c r="R201" s="79">
        <v>0.34469544887542725</v>
      </c>
      <c r="S201" s="79">
        <v>-0.15428601205348969</v>
      </c>
      <c r="T201" s="79">
        <v>-3.7949033081531525E-2</v>
      </c>
      <c r="X201" s="78" t="s">
        <v>154</v>
      </c>
      <c r="Y201" s="79">
        <f>C201-'Growth Contrib.'!C199</f>
        <v>2.4271847753887243E-8</v>
      </c>
      <c r="Z201" s="79">
        <f>D201-'Growth Contrib.'!D199</f>
        <v>1.32828002069596E-7</v>
      </c>
      <c r="AA201" s="79">
        <f>E201-'Growth Contrib.'!E199</f>
        <v>-2.0984149968344967E-7</v>
      </c>
      <c r="AB201" s="79">
        <f>F201-'Growth Contrib.'!F199</f>
        <v>1.0553835727566963E-7</v>
      </c>
      <c r="AC201" s="79">
        <f>G201-'Growth Contrib.'!G199</f>
        <v>-9.0663227619858233E-10</v>
      </c>
      <c r="AD201" s="79">
        <f>H201-'Growth Contrib.'!H199</f>
        <v>-3.1337481137816425E-8</v>
      </c>
      <c r="AE201" s="79">
        <f>I201-'Growth Contrib.'!I199</f>
        <v>5.9115431993994605E-9</v>
      </c>
      <c r="AF201" s="79">
        <f>J201-'Growth Contrib.'!J199</f>
        <v>1.9316160893012579E-9</v>
      </c>
      <c r="AG201" s="79">
        <f>K201-'Growth Contrib.'!K199</f>
        <v>-8.1258447096055342E-8</v>
      </c>
      <c r="AH201" s="79">
        <f>L201-'Growth Contrib.'!L199</f>
        <v>8.7161729334095384E-8</v>
      </c>
      <c r="AI201" s="79">
        <f>M201-'Growth Contrib.'!M199</f>
        <v>-6.5542880761659816E-8</v>
      </c>
      <c r="AJ201" s="79">
        <f>N201-'Growth Contrib.'!N199</f>
        <v>-3.0822243167472063E-8</v>
      </c>
      <c r="AK201" s="79">
        <f>O201-'Growth Contrib.'!O199</f>
        <v>6.8945486667026934E-8</v>
      </c>
      <c r="AL201" s="79">
        <f>P201-'Growth Contrib.'!P199</f>
        <v>-1.1766386548428542E-7</v>
      </c>
      <c r="AM201" s="79">
        <f>Q201-'Growth Contrib.'!Q199</f>
        <v>1.875105579696168E-7</v>
      </c>
      <c r="AN201" s="79">
        <f>R201-'Growth Contrib.'!R199</f>
        <v>3.5132392067760421E-7</v>
      </c>
      <c r="AO201" s="79">
        <f>S201-'Growth Contrib.'!S199</f>
        <v>-6.173212256654903E-7</v>
      </c>
      <c r="AP201" s="79">
        <f>T201-'Growth Contrib.'!T199</f>
        <v>2.0590859554220353E-7</v>
      </c>
    </row>
    <row r="202" spans="1:42" x14ac:dyDescent="0.2">
      <c r="A202" s="78" t="s">
        <v>10</v>
      </c>
      <c r="B202" s="69"/>
      <c r="C202" s="79">
        <v>6.2942482531070709E-2</v>
      </c>
      <c r="D202" s="79">
        <v>0.19319163262844086</v>
      </c>
      <c r="E202" s="79">
        <v>-9.9647030234336853E-2</v>
      </c>
      <c r="F202" s="79">
        <v>-2.6788854971528053E-2</v>
      </c>
      <c r="G202" s="79">
        <v>3.343065083026886E-2</v>
      </c>
      <c r="H202" s="79">
        <v>8.9850008487701416E-2</v>
      </c>
      <c r="I202" s="79">
        <v>-0.13849630951881409</v>
      </c>
      <c r="J202" s="79">
        <v>0.14902195334434509</v>
      </c>
      <c r="K202" s="79">
        <v>-6.8376995623111725E-3</v>
      </c>
      <c r="L202" s="79">
        <v>3.5799756646156311E-2</v>
      </c>
      <c r="M202" s="79">
        <v>-0.10496240109205246</v>
      </c>
      <c r="N202" s="79">
        <v>-6.440030038356781E-2</v>
      </c>
      <c r="O202" s="79">
        <v>2.2592658177018166E-2</v>
      </c>
      <c r="P202" s="79">
        <v>-0.13505165278911591</v>
      </c>
      <c r="Q202" s="79">
        <v>3.284381702542305E-2</v>
      </c>
      <c r="R202" s="79">
        <v>-7.6805073767900467E-3</v>
      </c>
      <c r="S202" s="79">
        <v>1.0346481576561928E-2</v>
      </c>
      <c r="T202" s="79">
        <v>1.1918002739548683E-2</v>
      </c>
      <c r="X202" s="78" t="s">
        <v>10</v>
      </c>
      <c r="Y202" s="79">
        <f>C202-'Growth Contrib.'!C200</f>
        <v>-3.9123807878127526E-7</v>
      </c>
      <c r="Z202" s="79">
        <f>D202-'Growth Contrib.'!D200</f>
        <v>3.7821928242087743E-7</v>
      </c>
      <c r="AA202" s="79">
        <f>E202-'Growth Contrib.'!E200</f>
        <v>-2.7825206112830347E-7</v>
      </c>
      <c r="AB202" s="79">
        <f>F202-'Growth Contrib.'!F200</f>
        <v>9.0020207517416129E-8</v>
      </c>
      <c r="AC202" s="79">
        <f>G202-'Growth Contrib.'!G200</f>
        <v>5.3838925918869851E-7</v>
      </c>
      <c r="AD202" s="79">
        <f>H202-'Growth Contrib.'!H200</f>
        <v>-2.6805669331442239E-7</v>
      </c>
      <c r="AE202" s="79">
        <f>I202-'Growth Contrib.'!I200</f>
        <v>2.6959621285405078E-8</v>
      </c>
      <c r="AF202" s="79">
        <f>J202-'Growth Contrib.'!J200</f>
        <v>5.3540144068220386E-8</v>
      </c>
      <c r="AG202" s="79">
        <f>K202-'Growth Contrib.'!K200</f>
        <v>1.592816604627581E-7</v>
      </c>
      <c r="AH202" s="79">
        <f>L202-'Growth Contrib.'!L200</f>
        <v>-3.2696628318729104E-7</v>
      </c>
      <c r="AI202" s="79">
        <f>M202-'Growth Contrib.'!M200</f>
        <v>2.6883130237187469E-7</v>
      </c>
      <c r="AJ202" s="79">
        <f>N202-'Growth Contrib.'!N200</f>
        <v>-3.2750200382181127E-7</v>
      </c>
      <c r="AK202" s="79">
        <f>O202-'Growth Contrib.'!O200</f>
        <v>1.5157533475584906E-7</v>
      </c>
      <c r="AL202" s="79">
        <f>P202-'Growth Contrib.'!P200</f>
        <v>-3.1963149435543237E-7</v>
      </c>
      <c r="AM202" s="79">
        <f>Q202-'Growth Contrib.'!Q200</f>
        <v>4.3975923723349464E-7</v>
      </c>
      <c r="AN202" s="79">
        <f>R202-'Growth Contrib.'!R200</f>
        <v>-1.5745124907519392E-7</v>
      </c>
      <c r="AO202" s="79">
        <f>S202-'Growth Contrib.'!S200</f>
        <v>3.3543030149123243E-7</v>
      </c>
      <c r="AP202" s="79">
        <f>T202-'Growth Contrib.'!T200</f>
        <v>-3.4730442806558959E-7</v>
      </c>
    </row>
    <row r="203" spans="1:42" x14ac:dyDescent="0.2">
      <c r="A203" s="78" t="s">
        <v>161</v>
      </c>
      <c r="B203" s="69"/>
      <c r="C203" s="79">
        <v>8.8701257482171059E-3</v>
      </c>
      <c r="D203" s="79">
        <v>1.8148355185985565E-2</v>
      </c>
      <c r="E203" s="79">
        <v>4.3532713316380978E-3</v>
      </c>
      <c r="F203" s="79">
        <v>2.7983016334474087E-3</v>
      </c>
      <c r="G203" s="79">
        <v>1.2612961290869862E-4</v>
      </c>
      <c r="H203" s="79">
        <v>1.2132340110838413E-2</v>
      </c>
      <c r="I203" s="79">
        <v>1.9814373925328255E-2</v>
      </c>
      <c r="J203" s="79">
        <v>-1.9009711220860481E-2</v>
      </c>
      <c r="K203" s="79">
        <v>2.2367969155311584E-2</v>
      </c>
      <c r="L203" s="79">
        <v>-3.1367484480142593E-3</v>
      </c>
      <c r="M203" s="79">
        <v>2.8669220046140254E-4</v>
      </c>
      <c r="N203" s="79">
        <v>-3.8408856838941574E-2</v>
      </c>
      <c r="O203" s="79">
        <v>1.9304180750623345E-3</v>
      </c>
      <c r="P203" s="79">
        <v>-6.769401952624321E-3</v>
      </c>
      <c r="Q203" s="79">
        <v>-3.3605456352233887E-2</v>
      </c>
      <c r="R203" s="79">
        <v>-1.5849109040573239E-3</v>
      </c>
      <c r="S203" s="79">
        <v>-8.3059456665068865E-4</v>
      </c>
      <c r="T203" s="79">
        <v>-2.3957574740052223E-5</v>
      </c>
      <c r="X203" s="78" t="s">
        <v>161</v>
      </c>
      <c r="Y203" s="79">
        <f>C203-'Growth Contrib.'!C201</f>
        <v>-4.1441997050695178E-7</v>
      </c>
      <c r="Z203" s="79">
        <f>D203-'Growth Contrib.'!D201</f>
        <v>2.0968278760871706E-7</v>
      </c>
      <c r="AA203" s="79">
        <f>E203-'Growth Contrib.'!E201</f>
        <v>2.3598545672524202E-7</v>
      </c>
      <c r="AB203" s="79">
        <f>F203-'Growth Contrib.'!F201</f>
        <v>-4.5952628445825039E-7</v>
      </c>
      <c r="AC203" s="79">
        <f>G203-'Growth Contrib.'!G201</f>
        <v>5.0462844653826515E-7</v>
      </c>
      <c r="AD203" s="79">
        <f>H203-'Growth Contrib.'!H201</f>
        <v>1.1765892304720083E-7</v>
      </c>
      <c r="AE203" s="79">
        <f>I203-'Growth Contrib.'!I201</f>
        <v>1.0327889838485094E-8</v>
      </c>
      <c r="AF203" s="79">
        <f>J203-'Growth Contrib.'!J201</f>
        <v>-7.334457900812219E-7</v>
      </c>
      <c r="AG203" s="79">
        <f>K203-'Growth Contrib.'!K201</f>
        <v>6.5095743431026198E-8</v>
      </c>
      <c r="AH203" s="79">
        <f>L203-'Growth Contrib.'!L201</f>
        <v>3.9325577879441992E-7</v>
      </c>
      <c r="AI203" s="79">
        <f>M203-'Growth Contrib.'!M201</f>
        <v>4.101601781377937E-7</v>
      </c>
      <c r="AJ203" s="79">
        <f>N203-'Growth Contrib.'!N201</f>
        <v>-6.2590716586735651E-7</v>
      </c>
      <c r="AK203" s="79">
        <f>O203-'Growth Contrib.'!O201</f>
        <v>-1.6319428833289074E-7</v>
      </c>
      <c r="AL203" s="79">
        <f>P203-'Growth Contrib.'!P201</f>
        <v>9.4889162956766915E-8</v>
      </c>
      <c r="AM203" s="79">
        <f>Q203-'Growth Contrib.'!Q201</f>
        <v>3.1235358425446558E-7</v>
      </c>
      <c r="AN203" s="79">
        <f>R203-'Growth Contrib.'!R201</f>
        <v>-3.8242894143981909E-8</v>
      </c>
      <c r="AO203" s="79">
        <f>S203-'Growth Contrib.'!S201</f>
        <v>-3.0853685157976318E-9</v>
      </c>
      <c r="AP203" s="79">
        <f>T203-'Growth Contrib.'!T201</f>
        <v>4.1245369739827651E-8</v>
      </c>
    </row>
    <row r="204" spans="1:42" x14ac:dyDescent="0.2">
      <c r="A204" s="78" t="s">
        <v>162</v>
      </c>
      <c r="B204" s="69"/>
      <c r="C204" s="79">
        <v>1.2084294576197863E-3</v>
      </c>
      <c r="D204" s="79">
        <v>2.1826187148690224E-3</v>
      </c>
      <c r="E204" s="79">
        <v>-4.6551399282179773E-4</v>
      </c>
      <c r="F204" s="79">
        <v>-6.1667070258408785E-4</v>
      </c>
      <c r="G204" s="79">
        <v>-2.3312491248361766E-4</v>
      </c>
      <c r="H204" s="79">
        <v>-4.5420639798976481E-4</v>
      </c>
      <c r="I204" s="79">
        <v>-2.9082202818244696E-3</v>
      </c>
      <c r="J204" s="79">
        <v>-6.4710984006524086E-3</v>
      </c>
      <c r="K204" s="79">
        <v>-1.4604389667510986E-2</v>
      </c>
      <c r="L204" s="79">
        <v>-6.3613392412662506E-3</v>
      </c>
      <c r="M204" s="79">
        <v>6.4876687247306108E-5</v>
      </c>
      <c r="N204" s="79">
        <v>3.2304288470186293E-4</v>
      </c>
      <c r="O204" s="79">
        <v>-2.2487221285700798E-3</v>
      </c>
      <c r="P204" s="79">
        <v>-6.3190767541527748E-3</v>
      </c>
      <c r="Q204" s="79">
        <v>1.3438222231343389E-4</v>
      </c>
      <c r="R204" s="79">
        <v>-1.8453241500537843E-4</v>
      </c>
      <c r="S204" s="79">
        <v>-6.6755432635545731E-4</v>
      </c>
      <c r="T204" s="79">
        <v>-4.2973898234777153E-4</v>
      </c>
      <c r="X204" s="78" t="s">
        <v>162</v>
      </c>
      <c r="Y204" s="79">
        <f>C204-'Growth Contrib.'!C202</f>
        <v>1.5970959593930925E-7</v>
      </c>
      <c r="Z204" s="79">
        <f>D204-'Growth Contrib.'!D202</f>
        <v>-3.5476609064376621E-7</v>
      </c>
      <c r="AA204" s="79">
        <f>E204-'Growth Contrib.'!E202</f>
        <v>1.3319958015311096E-8</v>
      </c>
      <c r="AB204" s="79">
        <f>F204-'Growth Contrib.'!F202</f>
        <v>-2.8622672887000308E-7</v>
      </c>
      <c r="AC204" s="79">
        <f>G204-'Growth Contrib.'!G202</f>
        <v>3.625835257396444E-7</v>
      </c>
      <c r="AD204" s="79">
        <f>H204-'Growth Contrib.'!H202</f>
        <v>-4.6812481893740866E-8</v>
      </c>
      <c r="AE204" s="79">
        <f>I204-'Growth Contrib.'!I202</f>
        <v>1.9155585789364798E-7</v>
      </c>
      <c r="AF204" s="79">
        <f>J204-'Growth Contrib.'!J202</f>
        <v>-1.1704062550729755E-8</v>
      </c>
      <c r="AG204" s="79">
        <f>K204-'Growth Contrib.'!K202</f>
        <v>-2.3684294636616698E-8</v>
      </c>
      <c r="AH204" s="79">
        <f>L204-'Growth Contrib.'!L202</f>
        <v>-2.1194805585947329E-8</v>
      </c>
      <c r="AI204" s="79">
        <f>M204-'Growth Contrib.'!M202</f>
        <v>4.2969245415776691E-8</v>
      </c>
      <c r="AJ204" s="79">
        <f>N204-'Growth Contrib.'!N202</f>
        <v>-3.3928796929806344E-8</v>
      </c>
      <c r="AK204" s="79">
        <f>O204-'Growth Contrib.'!O202</f>
        <v>6.0154191902379167E-8</v>
      </c>
      <c r="AL204" s="79">
        <f>P204-'Growth Contrib.'!P202</f>
        <v>-1.4586478502484623E-8</v>
      </c>
      <c r="AM204" s="79">
        <f>Q204-'Growth Contrib.'!Q202</f>
        <v>-8.076632907166436E-8</v>
      </c>
      <c r="AN204" s="79">
        <f>R204-'Growth Contrib.'!R202</f>
        <v>4.7562575325010414E-8</v>
      </c>
      <c r="AO204" s="79">
        <f>S204-'Growth Contrib.'!S202</f>
        <v>-2.2192479323082832E-8</v>
      </c>
      <c r="AP204" s="79">
        <f>T204-'Growth Contrib.'!T202</f>
        <v>1.7495253490395525E-8</v>
      </c>
    </row>
    <row r="205" spans="1:42" x14ac:dyDescent="0.2">
      <c r="A205" s="78" t="s">
        <v>163</v>
      </c>
      <c r="B205" s="69"/>
      <c r="C205" s="79">
        <v>9.4429612159729004E-2</v>
      </c>
      <c r="D205" s="79">
        <v>5.7657014578580856E-2</v>
      </c>
      <c r="E205" s="79">
        <v>7.1722321212291718E-2</v>
      </c>
      <c r="F205" s="79">
        <v>6.678988691419363E-3</v>
      </c>
      <c r="G205" s="79">
        <v>5.3554117679595947E-2</v>
      </c>
      <c r="H205" s="79">
        <v>0.17453098297119141</v>
      </c>
      <c r="I205" s="79">
        <v>0.10329655557870865</v>
      </c>
      <c r="J205" s="79">
        <v>0.10225814580917358</v>
      </c>
      <c r="K205" s="79">
        <v>2.8843069449067116E-2</v>
      </c>
      <c r="L205" s="79">
        <v>8.2354079931974411E-3</v>
      </c>
      <c r="M205" s="79">
        <v>5.9869535267353058E-2</v>
      </c>
      <c r="N205" s="79">
        <v>1.2542817741632462E-2</v>
      </c>
      <c r="O205" s="79">
        <v>4.4185932725667953E-2</v>
      </c>
      <c r="P205" s="79">
        <v>3.7557675968855619E-3</v>
      </c>
      <c r="Q205" s="79">
        <v>9.502640925347805E-3</v>
      </c>
      <c r="R205" s="79">
        <v>5.7314757257699966E-2</v>
      </c>
      <c r="S205" s="79">
        <v>-1.4593340456485748E-3</v>
      </c>
      <c r="T205" s="79">
        <v>-1.4490906149148941E-2</v>
      </c>
      <c r="X205" s="78" t="s">
        <v>163</v>
      </c>
      <c r="Y205" s="79">
        <f>C205-'Growth Contrib.'!C203</f>
        <v>-1.8021728849515473E-7</v>
      </c>
      <c r="Z205" s="79">
        <f>D205-'Growth Contrib.'!D203</f>
        <v>2.559773011751032E-7</v>
      </c>
      <c r="AA205" s="79">
        <f>E205-'Growth Contrib.'!E203</f>
        <v>-5.7710183964942985E-8</v>
      </c>
      <c r="AB205" s="79">
        <f>F205-'Growth Contrib.'!F203</f>
        <v>2.0180272983488096E-7</v>
      </c>
      <c r="AC205" s="79">
        <f>G205-'Growth Contrib.'!G203</f>
        <v>-3.7169933890524032E-7</v>
      </c>
      <c r="AD205" s="79">
        <f>H205-'Growth Contrib.'!H203</f>
        <v>2.6721375157023886E-7</v>
      </c>
      <c r="AE205" s="79">
        <f>I205-'Growth Contrib.'!I203</f>
        <v>-3.3962591189373725E-7</v>
      </c>
      <c r="AF205" s="79">
        <f>J205-'Growth Contrib.'!J203</f>
        <v>3.0505859605067798E-7</v>
      </c>
      <c r="AG205" s="79">
        <f>K205-'Growth Contrib.'!K203</f>
        <v>6.2348114868854276E-8</v>
      </c>
      <c r="AH205" s="79">
        <f>L205-'Growth Contrib.'!L203</f>
        <v>-4.6923768285897505E-8</v>
      </c>
      <c r="AI205" s="79">
        <f>M205-'Growth Contrib.'!M203</f>
        <v>-2.3085672644362898E-7</v>
      </c>
      <c r="AJ205" s="79">
        <f>N205-'Growth Contrib.'!N203</f>
        <v>-1.5584532208137714E-8</v>
      </c>
      <c r="AK205" s="79">
        <f>O205-'Growth Contrib.'!O203</f>
        <v>3.3891550341169641E-7</v>
      </c>
      <c r="AL205" s="79">
        <f>P205-'Growth Contrib.'!P203</f>
        <v>-1.0329450490873665E-7</v>
      </c>
      <c r="AM205" s="79">
        <f>Q205-'Growth Contrib.'!Q203</f>
        <v>-2.4722931227585954E-7</v>
      </c>
      <c r="AN205" s="79">
        <f>R205-'Growth Contrib.'!R203</f>
        <v>2.7062130760618919E-7</v>
      </c>
      <c r="AO205" s="79">
        <f>S205-'Growth Contrib.'!S203</f>
        <v>-1.314579321852298E-7</v>
      </c>
      <c r="AP205" s="79">
        <f>T205-'Growth Contrib.'!T203</f>
        <v>-5.5471206794610595E-10</v>
      </c>
    </row>
    <row r="206" spans="1:42" x14ac:dyDescent="0.2">
      <c r="A206" s="78" t="s">
        <v>164</v>
      </c>
      <c r="B206" s="69"/>
      <c r="C206" s="79">
        <v>8.0356232821941376E-2</v>
      </c>
      <c r="D206" s="79">
        <v>7.9191520810127258E-2</v>
      </c>
      <c r="E206" s="79">
        <v>5.1722142845392227E-2</v>
      </c>
      <c r="F206" s="79">
        <v>5.6232243776321411E-2</v>
      </c>
      <c r="G206" s="79">
        <v>6.5590381622314453E-2</v>
      </c>
      <c r="H206" s="79">
        <v>6.0065831989049911E-2</v>
      </c>
      <c r="I206" s="79">
        <v>6.0185689479112625E-2</v>
      </c>
      <c r="J206" s="79">
        <v>5.0058230757713318E-2</v>
      </c>
      <c r="K206" s="79">
        <v>4.698614776134491E-2</v>
      </c>
      <c r="L206" s="79">
        <v>4.300205409526825E-2</v>
      </c>
      <c r="M206" s="79">
        <v>4.4150307774543762E-2</v>
      </c>
      <c r="N206" s="79">
        <v>4.4549047946929932E-2</v>
      </c>
      <c r="O206" s="79">
        <v>4.7657772898674011E-2</v>
      </c>
      <c r="P206" s="79">
        <v>3.2611608505249023E-2</v>
      </c>
      <c r="Q206" s="79">
        <v>4.3560996651649475E-2</v>
      </c>
      <c r="R206" s="79">
        <v>3.6534365266561508E-2</v>
      </c>
      <c r="S206" s="79">
        <v>2.5942984968423843E-2</v>
      </c>
      <c r="T206" s="79">
        <v>1.8827740103006363E-2</v>
      </c>
      <c r="X206" s="78" t="s">
        <v>164</v>
      </c>
      <c r="Y206" s="79">
        <f>C206-'Growth Contrib.'!C204</f>
        <v>3.5829777964013765E-8</v>
      </c>
      <c r="Z206" s="79">
        <f>D206-'Growth Contrib.'!D204</f>
        <v>1.9857469049644472E-7</v>
      </c>
      <c r="AA206" s="79">
        <f>E206-'Growth Contrib.'!E204</f>
        <v>-4.7845459855144767E-7</v>
      </c>
      <c r="AB206" s="79">
        <f>F206-'Growth Contrib.'!F204</f>
        <v>5.7044203358863621E-7</v>
      </c>
      <c r="AC206" s="79">
        <f>G206-'Growth Contrib.'!G204</f>
        <v>-4.9681877611895686E-8</v>
      </c>
      <c r="AD206" s="79">
        <f>H206-'Growth Contrib.'!H204</f>
        <v>-2.7925307856391246E-7</v>
      </c>
      <c r="AE206" s="79">
        <f>I206-'Growth Contrib.'!I204</f>
        <v>3.0003483894591731E-7</v>
      </c>
      <c r="AF206" s="79">
        <f>J206-'Growth Contrib.'!J204</f>
        <v>-1.6113956095159532E-7</v>
      </c>
      <c r="AG206" s="79">
        <f>K206-'Growth Contrib.'!K204</f>
        <v>8.3957270920198557E-8</v>
      </c>
      <c r="AH206" s="79">
        <f>L206-'Growth Contrib.'!L204</f>
        <v>-1.2352192650666449E-7</v>
      </c>
      <c r="AI206" s="79">
        <f>M206-'Growth Contrib.'!M204</f>
        <v>-2.2751084441385849E-7</v>
      </c>
      <c r="AJ206" s="79">
        <f>N206-'Growth Contrib.'!N204</f>
        <v>1.9028086538364075E-7</v>
      </c>
      <c r="AK206" s="79">
        <f>O206-'Growth Contrib.'!O204</f>
        <v>-9.1892532215476219E-8</v>
      </c>
      <c r="AL206" s="79">
        <f>P206-'Growth Contrib.'!P204</f>
        <v>-4.9259217364816532E-8</v>
      </c>
      <c r="AM206" s="79">
        <f>Q206-'Growth Contrib.'!Q204</f>
        <v>-6.3126404013791326E-8</v>
      </c>
      <c r="AN206" s="79">
        <f>R206-'Growth Contrib.'!R204</f>
        <v>-3.0123833288930868E-9</v>
      </c>
      <c r="AO206" s="79">
        <f>S206-'Growth Contrib.'!S204</f>
        <v>1.6240355073943169E-7</v>
      </c>
      <c r="AP206" s="79">
        <f>T206-'Growth Contrib.'!T204</f>
        <v>9.3444274495285695E-8</v>
      </c>
    </row>
    <row r="207" spans="1:42" x14ac:dyDescent="0.2">
      <c r="A207" s="80" t="s">
        <v>165</v>
      </c>
      <c r="B207" s="81"/>
      <c r="C207" s="82">
        <v>5.9508025646209717E-2</v>
      </c>
      <c r="D207" s="82">
        <v>3.5253703594207764E-2</v>
      </c>
      <c r="E207" s="82">
        <v>2.80031468719244E-2</v>
      </c>
      <c r="F207" s="82">
        <v>3.198155015707016E-2</v>
      </c>
      <c r="G207" s="82">
        <v>1.691097766160965E-2</v>
      </c>
      <c r="H207" s="82">
        <v>2.7186140418052673E-2</v>
      </c>
      <c r="I207" s="82">
        <v>4.2016640305519104E-2</v>
      </c>
      <c r="J207" s="82">
        <v>5.2362848073244095E-2</v>
      </c>
      <c r="K207" s="82">
        <v>5.2602346986532211E-3</v>
      </c>
      <c r="L207" s="82">
        <v>2.2008711472153664E-2</v>
      </c>
      <c r="M207" s="82">
        <v>1.5275335870683193E-2</v>
      </c>
      <c r="N207" s="82">
        <v>2.0759826526045799E-2</v>
      </c>
      <c r="O207" s="82">
        <v>1.2754714116454124E-2</v>
      </c>
      <c r="P207" s="82">
        <v>1.4666014350950718E-2</v>
      </c>
      <c r="Q207" s="82">
        <v>1.6580337658524513E-2</v>
      </c>
      <c r="R207" s="82">
        <v>-1.4407623559236526E-2</v>
      </c>
      <c r="S207" s="82">
        <v>3.4708783030509949E-2</v>
      </c>
      <c r="T207" s="253">
        <v>-1.2809509644284844E-4</v>
      </c>
      <c r="X207" s="80" t="s">
        <v>7</v>
      </c>
      <c r="Y207" s="82">
        <f>C207-'Growth Contrib.'!C205</f>
        <v>2.625784995616276E-7</v>
      </c>
      <c r="Z207" s="82">
        <f>D207-'Growth Contrib.'!D205</f>
        <v>-3.8101763946002398E-7</v>
      </c>
      <c r="AA207" s="82">
        <f>E207-'Growth Contrib.'!E205</f>
        <v>-2.7580252305939301E-7</v>
      </c>
      <c r="AB207" s="82">
        <f>F207-'Growth Contrib.'!F205</f>
        <v>3.1822127856406812E-7</v>
      </c>
      <c r="AC207" s="82">
        <f>G207-'Growth Contrib.'!G205</f>
        <v>8.3726439507186834E-8</v>
      </c>
      <c r="AD207" s="82">
        <f>H207-'Growth Contrib.'!H205</f>
        <v>5.4974244712013842E-8</v>
      </c>
      <c r="AE207" s="82">
        <f>I207-'Growth Contrib.'!I205</f>
        <v>3.9318441939772963E-8</v>
      </c>
      <c r="AF207" s="82">
        <f>J207-'Growth Contrib.'!J205</f>
        <v>-2.6132437899728522E-7</v>
      </c>
      <c r="AG207" s="82">
        <f>K207-'Growth Contrib.'!K205</f>
        <v>1.4792068992342672E-7</v>
      </c>
      <c r="AH207" s="82">
        <f>L207-'Growth Contrib.'!L205</f>
        <v>3.3715949178392268E-7</v>
      </c>
      <c r="AI207" s="82">
        <f>M207-'Growth Contrib.'!M205</f>
        <v>1.0229327593314075E-9</v>
      </c>
      <c r="AJ207" s="82">
        <f>N207-'Growth Contrib.'!N205</f>
        <v>-1.1846775559154477E-7</v>
      </c>
      <c r="AK207" s="82">
        <f>O207-'Growth Contrib.'!O205</f>
        <v>2.5962342865837318E-9</v>
      </c>
      <c r="AL207" s="82">
        <f>P207-'Growth Contrib.'!P205</f>
        <v>-2.7295570382938894E-7</v>
      </c>
      <c r="AM207" s="82">
        <f>Q207-'Growth Contrib.'!Q205</f>
        <v>-5.8403661976069721E-9</v>
      </c>
      <c r="AN207" s="82">
        <f>R207-'Growth Contrib.'!R205</f>
        <v>1.1586344173322716E-7</v>
      </c>
      <c r="AO207" s="82">
        <f>S207-'Growth Contrib.'!S205</f>
        <v>1.776858928881353E-7</v>
      </c>
      <c r="AP207" s="82">
        <f>T207-'Growth Contrib.'!T205</f>
        <v>-6.896055305369601E-8</v>
      </c>
    </row>
    <row r="208" spans="1:42" x14ac:dyDescent="0.2">
      <c r="A208" s="1"/>
      <c r="X208" s="1"/>
    </row>
    <row r="209" spans="1:42" x14ac:dyDescent="0.2">
      <c r="A209" s="43" t="s">
        <v>193</v>
      </c>
      <c r="B209" s="44"/>
      <c r="C209" s="44"/>
      <c r="D209" s="44"/>
      <c r="E209" s="44"/>
      <c r="F209" s="44"/>
      <c r="G209" s="44"/>
      <c r="H209" s="44"/>
      <c r="I209" s="44"/>
      <c r="J209" s="44"/>
      <c r="K209" s="44"/>
      <c r="L209" s="44"/>
      <c r="M209" s="44"/>
      <c r="N209" s="44"/>
      <c r="O209" s="44"/>
      <c r="P209" s="44"/>
      <c r="Q209" s="44"/>
      <c r="R209" s="44"/>
      <c r="S209" s="44"/>
      <c r="T209" s="44"/>
      <c r="X209" s="43" t="s">
        <v>193</v>
      </c>
      <c r="Y209" s="44"/>
      <c r="Z209" s="44"/>
      <c r="AA209" s="44"/>
      <c r="AB209" s="44"/>
      <c r="AC209" s="44"/>
      <c r="AD209" s="44"/>
      <c r="AE209" s="44"/>
      <c r="AF209" s="44"/>
      <c r="AG209" s="44"/>
      <c r="AH209" s="44"/>
      <c r="AI209" s="44"/>
      <c r="AJ209" s="44"/>
      <c r="AK209" s="44"/>
      <c r="AL209" s="44"/>
      <c r="AM209" s="44"/>
      <c r="AN209" s="44"/>
      <c r="AO209" s="44"/>
      <c r="AP209" s="44"/>
    </row>
    <row r="210" spans="1:42" ht="15" x14ac:dyDescent="0.2">
      <c r="A210" s="71" t="s">
        <v>7</v>
      </c>
      <c r="B210" s="25"/>
      <c r="C210" s="25">
        <v>2007</v>
      </c>
      <c r="D210" s="25">
        <v>2008</v>
      </c>
      <c r="E210" s="25">
        <v>2009</v>
      </c>
      <c r="F210" s="25">
        <v>2010</v>
      </c>
      <c r="G210" s="25">
        <v>2011</v>
      </c>
      <c r="H210" s="25">
        <v>2012</v>
      </c>
      <c r="I210" s="25">
        <v>2013</v>
      </c>
      <c r="J210" s="25">
        <v>2014</v>
      </c>
      <c r="K210" s="25">
        <v>2015</v>
      </c>
      <c r="L210" s="25">
        <v>2016</v>
      </c>
      <c r="M210" s="25">
        <v>2017</v>
      </c>
      <c r="N210" s="25">
        <v>2018</v>
      </c>
      <c r="O210" s="25">
        <v>2019</v>
      </c>
      <c r="P210" s="25">
        <v>2020</v>
      </c>
      <c r="Q210" s="25">
        <v>2021</v>
      </c>
      <c r="R210" s="25">
        <v>2022</v>
      </c>
      <c r="S210" s="25">
        <v>2023</v>
      </c>
      <c r="T210" s="25">
        <v>2024</v>
      </c>
      <c r="X210" s="71" t="s">
        <v>7</v>
      </c>
      <c r="Y210" s="25">
        <v>2007</v>
      </c>
      <c r="Z210" s="25">
        <v>2008</v>
      </c>
      <c r="AA210" s="25">
        <v>2009</v>
      </c>
      <c r="AB210" s="25">
        <v>2010</v>
      </c>
      <c r="AC210" s="25">
        <v>2011</v>
      </c>
      <c r="AD210" s="25">
        <v>2012</v>
      </c>
      <c r="AE210" s="25">
        <v>2013</v>
      </c>
      <c r="AF210" s="25">
        <v>2014</v>
      </c>
      <c r="AG210" s="25">
        <v>2015</v>
      </c>
      <c r="AH210" s="25">
        <v>2016</v>
      </c>
      <c r="AI210" s="25">
        <v>2017</v>
      </c>
      <c r="AJ210" s="25">
        <v>2018</v>
      </c>
      <c r="AK210" s="25">
        <v>2019</v>
      </c>
      <c r="AL210" s="25">
        <v>2020</v>
      </c>
      <c r="AM210" s="25">
        <v>2021</v>
      </c>
      <c r="AN210" s="25">
        <v>2022</v>
      </c>
      <c r="AO210" s="25">
        <v>2023</v>
      </c>
      <c r="AP210" s="25">
        <v>2024</v>
      </c>
    </row>
    <row r="211" spans="1:42" x14ac:dyDescent="0.2">
      <c r="A211" s="78" t="s">
        <v>28</v>
      </c>
      <c r="B211" s="69"/>
      <c r="C211" s="79" cm="1">
        <f t="array" ref="C211:T221">TRANSPOSE('4.Stata-DNSP&amp;State'!M66:W83)</f>
        <v>2.0718032028526068E-3</v>
      </c>
      <c r="D211" s="79">
        <v>4.4314125552773476E-3</v>
      </c>
      <c r="E211" s="79">
        <v>-4.8795114271342754E-3</v>
      </c>
      <c r="F211" s="79">
        <v>-1.7969173495657742E-4</v>
      </c>
      <c r="G211" s="79">
        <v>6.0141738504171371E-4</v>
      </c>
      <c r="H211" s="79">
        <v>-7.1015595458447933E-3</v>
      </c>
      <c r="I211" s="79">
        <v>-3.7950263358652592E-3</v>
      </c>
      <c r="J211" s="79">
        <v>-2.7084755711257458E-3</v>
      </c>
      <c r="K211" s="79">
        <v>3.6818173248320818E-3</v>
      </c>
      <c r="L211" s="79">
        <v>3.8281567394733429E-3</v>
      </c>
      <c r="M211" s="79">
        <v>5.3356552962213755E-4</v>
      </c>
      <c r="N211" s="79">
        <v>-5.6066969409584999E-4</v>
      </c>
      <c r="O211" s="79">
        <v>8.6486636428162456E-4</v>
      </c>
      <c r="P211" s="79">
        <v>-1.8445574678480625E-3</v>
      </c>
      <c r="Q211" s="79">
        <v>1.5454976819455624E-3</v>
      </c>
      <c r="R211" s="79">
        <v>-7.2990595072042197E-5</v>
      </c>
      <c r="S211" s="79">
        <v>1.268915249966085E-3</v>
      </c>
      <c r="T211" s="79">
        <v>9.9571142345666885E-3</v>
      </c>
      <c r="X211" s="78" t="s">
        <v>28</v>
      </c>
      <c r="Y211" s="79">
        <f>C211-'Growth Contrib.'!C209</f>
        <v>2.5202852606959203E-8</v>
      </c>
      <c r="Z211" s="79">
        <f>D211-'Growth Contrib.'!D209</f>
        <v>5.2555277347925144E-8</v>
      </c>
      <c r="AA211" s="79">
        <f>E211-'Growth Contrib.'!E209</f>
        <v>-3.7427134275472285E-8</v>
      </c>
      <c r="AB211" s="79">
        <f>F211-'Growth Contrib.'!F209</f>
        <v>4.2865043422591915E-8</v>
      </c>
      <c r="AC211" s="79">
        <f>G211-'Growth Contrib.'!G209</f>
        <v>-1.3414958286253088E-8</v>
      </c>
      <c r="AD211" s="79">
        <f>H211-'Growth Contrib.'!H209</f>
        <v>-8.4545844792997815E-8</v>
      </c>
      <c r="AE211" s="79">
        <f>I211-'Growth Contrib.'!I209</f>
        <v>5.6641347406620468E-9</v>
      </c>
      <c r="AF211" s="79">
        <f>J211-'Growth Contrib.'!J209</f>
        <v>8.9428874254244423E-8</v>
      </c>
      <c r="AG211" s="79">
        <f>K211-'Growth Contrib.'!K209</f>
        <v>-7.2675167918367922E-8</v>
      </c>
      <c r="AH211" s="79">
        <f>L211-'Growth Contrib.'!L209</f>
        <v>1.5739473342712973E-8</v>
      </c>
      <c r="AI211" s="79">
        <f>M211-'Growth Contrib.'!M209</f>
        <v>-4.387037786247449E-8</v>
      </c>
      <c r="AJ211" s="79">
        <f>N211-'Growth Contrib.'!N209</f>
        <v>5.5805904150053355E-8</v>
      </c>
      <c r="AK211" s="79">
        <f>O211-'Growth Contrib.'!O209</f>
        <v>-3.0357183754617378E-9</v>
      </c>
      <c r="AL211" s="79">
        <f>P211-'Growth Contrib.'!P209</f>
        <v>-5.9467848062544348E-8</v>
      </c>
      <c r="AM211" s="79">
        <f>Q211-'Growth Contrib.'!Q209</f>
        <v>3.8681945562467346E-8</v>
      </c>
      <c r="AN211" s="79">
        <f>R211-'Growth Contrib.'!R209</f>
        <v>-1.4995072042197255E-8</v>
      </c>
      <c r="AO211" s="79">
        <f>S211-'Growth Contrib.'!S209</f>
        <v>2.5249966085008624E-8</v>
      </c>
      <c r="AP211" s="79">
        <f>T211-'Growth Contrib.'!T209</f>
        <v>4.8234566688010183E-8</v>
      </c>
    </row>
    <row r="212" spans="1:42" x14ac:dyDescent="0.2">
      <c r="A212" s="78" t="s">
        <v>159</v>
      </c>
      <c r="B212" s="69"/>
      <c r="C212" s="79">
        <v>1.3430786202661693E-4</v>
      </c>
      <c r="D212" s="79">
        <v>7.5942392868455499E-5</v>
      </c>
      <c r="E212" s="79">
        <v>3.2387085258960724E-2</v>
      </c>
      <c r="F212" s="79">
        <v>3.9388574077747762E-4</v>
      </c>
      <c r="G212" s="79">
        <v>2.0891265943646431E-2</v>
      </c>
      <c r="H212" s="79">
        <v>2.0237239368725568E-6</v>
      </c>
      <c r="I212" s="79">
        <v>2.114747985615395E-6</v>
      </c>
      <c r="J212" s="79">
        <v>-6.9811039793421514E-6</v>
      </c>
      <c r="K212" s="79">
        <v>5.4715769692847971E-6</v>
      </c>
      <c r="L212" s="79">
        <v>5.498128757608356E-6</v>
      </c>
      <c r="M212" s="79">
        <v>2.3004744201898575E-2</v>
      </c>
      <c r="N212" s="79">
        <v>2.4993627448566258E-5</v>
      </c>
      <c r="O212" s="79">
        <v>1.1089722829638049E-4</v>
      </c>
      <c r="P212" s="79">
        <v>2.4107379431370646E-4</v>
      </c>
      <c r="Q212" s="79">
        <v>-3.7567698745988309E-4</v>
      </c>
      <c r="R212" s="79">
        <v>5.8073457330465317E-4</v>
      </c>
      <c r="S212" s="79">
        <v>-2.5882633053697646E-4</v>
      </c>
      <c r="T212" s="79">
        <v>7.5406592259241734E-6</v>
      </c>
      <c r="X212" s="78" t="s">
        <v>159</v>
      </c>
      <c r="Y212" s="79">
        <f>C212-'Growth Contrib.'!C210</f>
        <v>-2.1379733830756767E-9</v>
      </c>
      <c r="Z212" s="79">
        <f>D212-'Growth Contrib.'!D210</f>
        <v>8.9286845549475108E-10</v>
      </c>
      <c r="AA212" s="79">
        <f>E212-'Growth Contrib.'!E210</f>
        <v>-4.8474103927359513E-7</v>
      </c>
      <c r="AB212" s="79">
        <f>F212-'Growth Contrib.'!F210</f>
        <v>1.3407774775956068E-9</v>
      </c>
      <c r="AC212" s="79">
        <f>G212-'Growth Contrib.'!G210</f>
        <v>2.5943646432546874E-8</v>
      </c>
      <c r="AD212" s="79">
        <f>H212-'Growth Contrib.'!H210</f>
        <v>-1.1806312744308669E-10</v>
      </c>
      <c r="AE212" s="79">
        <f>I212-'Growth Contrib.'!I210</f>
        <v>-1.5401438460490541E-10</v>
      </c>
      <c r="AF212" s="79">
        <f>J212-'Growth Contrib.'!J210</f>
        <v>4.4902065784853488E-10</v>
      </c>
      <c r="AG212" s="79">
        <f>K212-'Growth Contrib.'!K210</f>
        <v>-3.2403071520322726E-10</v>
      </c>
      <c r="AH212" s="79">
        <f>L212-'Growth Contrib.'!L210</f>
        <v>-3.3124239164374465E-10</v>
      </c>
      <c r="AI212" s="79">
        <f>M212-'Growth Contrib.'!M210</f>
        <v>-5.5798101424031632E-8</v>
      </c>
      <c r="AJ212" s="79">
        <f>N212-'Growth Contrib.'!N210</f>
        <v>5.6744856625774286E-10</v>
      </c>
      <c r="AK212" s="79">
        <f>O212-'Growth Contrib.'!O210</f>
        <v>1.2829638049095989E-10</v>
      </c>
      <c r="AL212" s="79">
        <f>P212-'Growth Contrib.'!P210</f>
        <v>-2.60568629355056E-9</v>
      </c>
      <c r="AM212" s="79">
        <f>Q212-'Growth Contrib.'!Q210</f>
        <v>2.2125401168853788E-9</v>
      </c>
      <c r="AN212" s="79">
        <f>R212-'Growth Contrib.'!R210</f>
        <v>-2.1266953468450714E-9</v>
      </c>
      <c r="AO212" s="79">
        <f>S212-'Growth Contrib.'!S210</f>
        <v>7.6946302351695375E-10</v>
      </c>
      <c r="AP212" s="79">
        <f>T212-'Growth Contrib.'!T210</f>
        <v>8.6022592417339384E-10</v>
      </c>
    </row>
    <row r="213" spans="1:42" x14ac:dyDescent="0.2">
      <c r="A213" s="78" t="s">
        <v>30</v>
      </c>
      <c r="B213" s="69"/>
      <c r="C213" s="79">
        <v>2.167566679418087E-3</v>
      </c>
      <c r="D213" s="79">
        <v>2.0631949882954359E-3</v>
      </c>
      <c r="E213" s="79">
        <v>1.9608703441917896E-3</v>
      </c>
      <c r="F213" s="79">
        <v>1.7598991980776191E-3</v>
      </c>
      <c r="G213" s="79">
        <v>1.8332175677642226E-3</v>
      </c>
      <c r="H213" s="79">
        <v>1.6141294036060572E-3</v>
      </c>
      <c r="I213" s="79">
        <v>2.917211502790451E-3</v>
      </c>
      <c r="J213" s="79">
        <v>3.8589246105402708E-3</v>
      </c>
      <c r="K213" s="79">
        <v>2.8289093170315027E-3</v>
      </c>
      <c r="L213" s="79">
        <v>2.2415835410356522E-3</v>
      </c>
      <c r="M213" s="79">
        <v>2.7737356722354889E-3</v>
      </c>
      <c r="N213" s="79">
        <v>3.6796554923057556E-3</v>
      </c>
      <c r="O213" s="79">
        <v>3.7661741953343153E-3</v>
      </c>
      <c r="P213" s="79">
        <v>3.7290682084858418E-3</v>
      </c>
      <c r="Q213" s="79">
        <v>2.7084581088274717E-3</v>
      </c>
      <c r="R213" s="79">
        <v>2.9745926149189472E-3</v>
      </c>
      <c r="S213" s="79">
        <v>2.4758565705269575E-3</v>
      </c>
      <c r="T213" s="79">
        <v>2.0354045554995537E-3</v>
      </c>
      <c r="X213" s="78" t="s">
        <v>30</v>
      </c>
      <c r="Y213" s="79">
        <f>C213-'Growth Contrib.'!C211</f>
        <v>1.2679418087083866E-8</v>
      </c>
      <c r="Z213" s="79">
        <f>D213-'Growth Contrib.'!D211</f>
        <v>6.9988295436050618E-8</v>
      </c>
      <c r="AA213" s="79">
        <f>E213-'Growth Contrib.'!E211</f>
        <v>-6.1655808210239055E-8</v>
      </c>
      <c r="AB213" s="79">
        <f>F213-'Growth Contrib.'!F211</f>
        <v>-2.5801922380998613E-8</v>
      </c>
      <c r="AC213" s="79">
        <f>G213-'Growth Contrib.'!G211</f>
        <v>-6.4322357774294903E-9</v>
      </c>
      <c r="AD213" s="79">
        <f>H213-'Growth Contrib.'!H211</f>
        <v>-6.5596393942742373E-8</v>
      </c>
      <c r="AE213" s="79">
        <f>I213-'Growth Contrib.'!I211</f>
        <v>-3.4972095488625121E-9</v>
      </c>
      <c r="AF213" s="79">
        <f>J213-'Growth Contrib.'!J211</f>
        <v>1.5161054027100149E-7</v>
      </c>
      <c r="AG213" s="79">
        <f>K213-'Growth Contrib.'!K211</f>
        <v>-6.1682968497279306E-8</v>
      </c>
      <c r="AH213" s="79">
        <f>L213-'Growth Contrib.'!L211</f>
        <v>3.4541035652362051E-8</v>
      </c>
      <c r="AI213" s="79">
        <f>M213-'Growth Contrib.'!M211</f>
        <v>-1.2332776451115524E-7</v>
      </c>
      <c r="AJ213" s="79">
        <f>N213-'Growth Contrib.'!N211</f>
        <v>1.0349230575561891E-7</v>
      </c>
      <c r="AK213" s="79">
        <f>O213-'Growth Contrib.'!O211</f>
        <v>4.9195334315358524E-8</v>
      </c>
      <c r="AL213" s="79">
        <f>P213-'Growth Contrib.'!P211</f>
        <v>-1.2879151415831624E-7</v>
      </c>
      <c r="AM213" s="79">
        <f>Q213-'Growth Contrib.'!Q211</f>
        <v>6.8108827471543426E-8</v>
      </c>
      <c r="AN213" s="79">
        <f>R213-'Growth Contrib.'!R211</f>
        <v>-2.8385081052989536E-8</v>
      </c>
      <c r="AO213" s="79">
        <f>S213-'Growth Contrib.'!S211</f>
        <v>4.7570526957689541E-8</v>
      </c>
      <c r="AP213" s="79">
        <f>T213-'Growth Contrib.'!T211</f>
        <v>-5.4444500446199084E-8</v>
      </c>
    </row>
    <row r="214" spans="1:42" x14ac:dyDescent="0.2">
      <c r="A214" s="78" t="s">
        <v>160</v>
      </c>
      <c r="B214" s="69"/>
      <c r="C214" s="79">
        <v>3.8168067112565041E-3</v>
      </c>
      <c r="D214" s="79">
        <v>4.3373890221118927E-3</v>
      </c>
      <c r="E214" s="79">
        <v>2.7494318783283234E-3</v>
      </c>
      <c r="F214" s="79">
        <v>2.5123613886535168E-3</v>
      </c>
      <c r="G214" s="79">
        <v>3.2053331378847361E-3</v>
      </c>
      <c r="H214" s="79">
        <v>3.3434194047003984E-3</v>
      </c>
      <c r="I214" s="79">
        <v>3.871808061376214E-3</v>
      </c>
      <c r="J214" s="79">
        <v>3.9307647384703159E-3</v>
      </c>
      <c r="K214" s="79">
        <v>4.1872113943099976E-3</v>
      </c>
      <c r="L214" s="79">
        <v>3.7825286854058504E-3</v>
      </c>
      <c r="M214" s="79">
        <v>4.1780625469982624E-3</v>
      </c>
      <c r="N214" s="79">
        <v>4.3511721305549145E-3</v>
      </c>
      <c r="O214" s="79">
        <v>5.833502858877182E-3</v>
      </c>
      <c r="P214" s="79">
        <v>3.590345149859786E-3</v>
      </c>
      <c r="Q214" s="79">
        <v>2.8607945423573256E-3</v>
      </c>
      <c r="R214" s="79">
        <v>4.2140623554587364E-3</v>
      </c>
      <c r="S214" s="79">
        <v>2.6182588189840317E-3</v>
      </c>
      <c r="T214" s="79">
        <v>3.1124430242925882E-3</v>
      </c>
      <c r="X214" s="78" t="s">
        <v>160</v>
      </c>
      <c r="Y214" s="79">
        <f>C214-'Growth Contrib.'!C212</f>
        <v>-1.462887434960404E-7</v>
      </c>
      <c r="Z214" s="79">
        <f>D214-'Growth Contrib.'!D212</f>
        <v>6.1022111893030417E-8</v>
      </c>
      <c r="AA214" s="79">
        <f>E214-'Growth Contrib.'!E212</f>
        <v>2.1387832832347672E-7</v>
      </c>
      <c r="AB214" s="79">
        <f>F214-'Growth Contrib.'!F212</f>
        <v>-2.4061134648329513E-7</v>
      </c>
      <c r="AC214" s="79">
        <f>G214-'Growth Contrib.'!G212</f>
        <v>2.1313788473595677E-7</v>
      </c>
      <c r="AD214" s="79">
        <f>H214-'Growth Contrib.'!H212</f>
        <v>-1.3659529960168698E-7</v>
      </c>
      <c r="AE214" s="79">
        <f>I214-'Growth Contrib.'!I212</f>
        <v>1.6406137621398711E-7</v>
      </c>
      <c r="AF214" s="79">
        <f>J214-'Growth Contrib.'!J212</f>
        <v>-1.5726152968395524E-7</v>
      </c>
      <c r="AG214" s="79">
        <f>K214-'Growth Contrib.'!K212</f>
        <v>-5.6605690002507758E-8</v>
      </c>
      <c r="AH214" s="79">
        <f>L214-'Growth Contrib.'!L212</f>
        <v>7.56854058505535E-8</v>
      </c>
      <c r="AI214" s="79">
        <f>M214-'Growth Contrib.'!M212</f>
        <v>6.5469982621010891E-9</v>
      </c>
      <c r="AJ214" s="79">
        <f>N214-'Growth Contrib.'!N212</f>
        <v>-2.9869445085720092E-8</v>
      </c>
      <c r="AK214" s="79">
        <f>O214-'Growth Contrib.'!O212</f>
        <v>8.8858877181699492E-8</v>
      </c>
      <c r="AL214" s="79">
        <f>P214-'Growth Contrib.'!P212</f>
        <v>-1.7385014021388187E-7</v>
      </c>
      <c r="AM214" s="79">
        <f>Q214-'Growth Contrib.'!Q212</f>
        <v>7.6542357325612431E-8</v>
      </c>
      <c r="AN214" s="79">
        <f>R214-'Growth Contrib.'!R212</f>
        <v>-2.7644541263777134E-8</v>
      </c>
      <c r="AO214" s="79">
        <f>S214-'Growth Contrib.'!S212</f>
        <v>1.1681898403172533E-7</v>
      </c>
      <c r="AP214" s="79">
        <f>T214-'Growth Contrib.'!T212</f>
        <v>-2.7975707411666967E-8</v>
      </c>
    </row>
    <row r="215" spans="1:42" x14ac:dyDescent="0.2">
      <c r="A215" s="78" t="s">
        <v>154</v>
      </c>
      <c r="B215" s="69"/>
      <c r="C215" s="79">
        <v>3.7003322504460812E-3</v>
      </c>
      <c r="D215" s="79">
        <v>-1.1253920383751392E-2</v>
      </c>
      <c r="E215" s="79">
        <v>7.5940783135592937E-3</v>
      </c>
      <c r="F215" s="79">
        <v>2.4844391271471977E-2</v>
      </c>
      <c r="G215" s="79">
        <v>1.4767672400921583E-3</v>
      </c>
      <c r="H215" s="79">
        <v>-2.4937912821769714E-2</v>
      </c>
      <c r="I215" s="79">
        <v>-1.6707325354218483E-2</v>
      </c>
      <c r="J215" s="79">
        <v>2.6669321581721306E-2</v>
      </c>
      <c r="K215" s="79">
        <v>-1.4374944381415844E-2</v>
      </c>
      <c r="L215" s="79">
        <v>4.6645370312035084E-3</v>
      </c>
      <c r="M215" s="79">
        <v>1.8948899582028389E-2</v>
      </c>
      <c r="N215" s="79">
        <v>2.4145422503352165E-3</v>
      </c>
      <c r="O215" s="79">
        <v>-1.524424459785223E-2</v>
      </c>
      <c r="P215" s="79">
        <v>-1.8810858950018883E-2</v>
      </c>
      <c r="Q215" s="79">
        <v>3.5060077905654907E-2</v>
      </c>
      <c r="R215" s="79">
        <v>-4.824402928352356E-2</v>
      </c>
      <c r="S215" s="79">
        <v>2.3939087986946106E-2</v>
      </c>
      <c r="T215" s="79">
        <v>5.2978722378611565E-3</v>
      </c>
      <c r="X215" s="78" t="s">
        <v>154</v>
      </c>
      <c r="Y215" s="79">
        <f>C215-'Growth Contrib.'!C213</f>
        <v>2.8625044608135766E-7</v>
      </c>
      <c r="Z215" s="79">
        <f>D215-'Growth Contrib.'!D213</f>
        <v>-8.0383751393034442E-8</v>
      </c>
      <c r="AA215" s="79">
        <f>E215-'Growth Contrib.'!E213</f>
        <v>1.3313559294077237E-8</v>
      </c>
      <c r="AB215" s="79">
        <f>F215-'Growth Contrib.'!F213</f>
        <v>5.1271471977754057E-8</v>
      </c>
      <c r="AC215" s="79">
        <f>G215-'Growth Contrib.'!G213</f>
        <v>-1.8475990784159145E-7</v>
      </c>
      <c r="AD215" s="79">
        <f>H215-'Growth Contrib.'!H213</f>
        <v>1.2717823028723929E-7</v>
      </c>
      <c r="AE215" s="79">
        <f>I215-'Growth Contrib.'!I213</f>
        <v>1.4645781518107803E-8</v>
      </c>
      <c r="AF215" s="79">
        <f>J215-'Growth Contrib.'!J213</f>
        <v>-6.8418278695303592E-8</v>
      </c>
      <c r="AG215" s="79">
        <f>K215-'Growth Contrib.'!K213</f>
        <v>-5.4381415844420578E-8</v>
      </c>
      <c r="AH215" s="79">
        <f>L215-'Growth Contrib.'!L213</f>
        <v>7.3031203508266973E-8</v>
      </c>
      <c r="AI215" s="79">
        <f>M215-'Growth Contrib.'!M213</f>
        <v>-1.5041797160955661E-7</v>
      </c>
      <c r="AJ215" s="79">
        <f>N215-'Growth Contrib.'!N213</f>
        <v>5.5250335216638913E-8</v>
      </c>
      <c r="AK215" s="79">
        <f>O215-'Growth Contrib.'!O213</f>
        <v>1.1540214777013003E-7</v>
      </c>
      <c r="AL215" s="79">
        <f>P215-'Growth Contrib.'!P213</f>
        <v>-1.7895001888298956E-7</v>
      </c>
      <c r="AM215" s="79">
        <f>Q215-'Growth Contrib.'!Q213</f>
        <v>2.1790565490897862E-7</v>
      </c>
      <c r="AN215" s="79">
        <f>R215-'Growth Contrib.'!R213</f>
        <v>-6.9283523557173154E-8</v>
      </c>
      <c r="AO215" s="79">
        <f>S215-'Growth Contrib.'!S213</f>
        <v>-8.2013053893242871E-8</v>
      </c>
      <c r="AP215" s="79">
        <f>T215-'Growth Contrib.'!T213</f>
        <v>-5.9762138843524881E-8</v>
      </c>
    </row>
    <row r="216" spans="1:42" x14ac:dyDescent="0.2">
      <c r="A216" s="78" t="s">
        <v>10</v>
      </c>
      <c r="B216" s="69"/>
      <c r="C216" s="79">
        <v>-2.6489952579140663E-2</v>
      </c>
      <c r="D216" s="79">
        <v>-8.563656359910965E-2</v>
      </c>
      <c r="E216" s="79">
        <v>4.5035138726234436E-2</v>
      </c>
      <c r="F216" s="79">
        <v>1.1252772994339466E-2</v>
      </c>
      <c r="G216" s="79">
        <v>-1.3738528825342655E-2</v>
      </c>
      <c r="H216" s="79">
        <v>-3.8205031305551529E-2</v>
      </c>
      <c r="I216" s="79">
        <v>5.8356434106826782E-2</v>
      </c>
      <c r="J216" s="79">
        <v>-6.578122079372406E-2</v>
      </c>
      <c r="K216" s="79">
        <v>3.4117731265723705E-3</v>
      </c>
      <c r="L216" s="79">
        <v>-1.9361697137355804E-2</v>
      </c>
      <c r="M216" s="79">
        <v>4.9906928092241287E-2</v>
      </c>
      <c r="N216" s="79">
        <v>2.8524752706289291E-2</v>
      </c>
      <c r="O216" s="79">
        <v>-9.9658854305744171E-3</v>
      </c>
      <c r="P216" s="79">
        <v>5.8633614331483841E-2</v>
      </c>
      <c r="Q216" s="79">
        <v>-1.2335958890616894E-2</v>
      </c>
      <c r="R216" s="79">
        <v>3.1821141019463539E-3</v>
      </c>
      <c r="S216" s="79">
        <v>-5.5174445733428001E-3</v>
      </c>
      <c r="T216" s="79">
        <v>-7.4564390815794468E-3</v>
      </c>
      <c r="X216" s="78" t="s">
        <v>10</v>
      </c>
      <c r="Y216" s="79">
        <f>C216-'Growth Contrib.'!C214</f>
        <v>-4.2579140664689152E-8</v>
      </c>
      <c r="Z216" s="79">
        <f>D216-'Growth Contrib.'!D214</f>
        <v>4.6400890352238378E-8</v>
      </c>
      <c r="AA216" s="79">
        <f>E216-'Growth Contrib.'!E214</f>
        <v>2.0872623443524141E-7</v>
      </c>
      <c r="AB216" s="79">
        <f>F216-'Growth Contrib.'!F214</f>
        <v>-3.7005660534147888E-8</v>
      </c>
      <c r="AC216" s="79">
        <f>G216-'Growth Contrib.'!G214</f>
        <v>-1.8882534265525497E-7</v>
      </c>
      <c r="AD216" s="79">
        <f>H216-'Growth Contrib.'!H214</f>
        <v>2.4869444847225308E-7</v>
      </c>
      <c r="AE216" s="79">
        <f>I216-'Growth Contrib.'!I214</f>
        <v>2.4106826784775492E-8</v>
      </c>
      <c r="AF216" s="79">
        <f>J216-'Growth Contrib.'!J214</f>
        <v>-6.0793724054875042E-8</v>
      </c>
      <c r="AG216" s="79">
        <f>K216-'Growth Contrib.'!K214</f>
        <v>5.5126572370313431E-8</v>
      </c>
      <c r="AH216" s="79">
        <f>L216-'Growth Contrib.'!L214</f>
        <v>-9.713735580479943E-8</v>
      </c>
      <c r="AI216" s="79">
        <f>M216-'Growth Contrib.'!M214</f>
        <v>-2.1907758711303682E-8</v>
      </c>
      <c r="AJ216" s="79">
        <f>N216-'Growth Contrib.'!N214</f>
        <v>1.4270628929252682E-7</v>
      </c>
      <c r="AK216" s="79">
        <f>O216-'Growth Contrib.'!O214</f>
        <v>-3.444305744174786E-7</v>
      </c>
      <c r="AL216" s="79">
        <f>P216-'Growth Contrib.'!P214</f>
        <v>3.4331483843297317E-8</v>
      </c>
      <c r="AM216" s="79">
        <f>Q216-'Growth Contrib.'!Q214</f>
        <v>1.0110938310561868E-7</v>
      </c>
      <c r="AN216" s="79">
        <f>R216-'Growth Contrib.'!R214</f>
        <v>1.7410194635405704E-7</v>
      </c>
      <c r="AO216" s="79">
        <f>S216-'Growth Contrib.'!S214</f>
        <v>2.3426657200058265E-8</v>
      </c>
      <c r="AP216" s="79">
        <f>T216-'Growth Contrib.'!T214</f>
        <v>-3.0081579447012452E-8</v>
      </c>
    </row>
    <row r="217" spans="1:42" x14ac:dyDescent="0.2">
      <c r="A217" s="78" t="s">
        <v>161</v>
      </c>
      <c r="B217" s="69"/>
      <c r="C217" s="79">
        <v>-3.1685314024798572E-4</v>
      </c>
      <c r="D217" s="79">
        <v>-6.4062525052577257E-4</v>
      </c>
      <c r="E217" s="79">
        <v>-1.5977489238139242E-4</v>
      </c>
      <c r="F217" s="79">
        <v>-1.0545142868068069E-4</v>
      </c>
      <c r="G217" s="79">
        <v>-9.8968382644670783E-7</v>
      </c>
      <c r="H217" s="79">
        <v>-3.8305370253510773E-4</v>
      </c>
      <c r="I217" s="79">
        <v>-6.5942207584157586E-4</v>
      </c>
      <c r="J217" s="79">
        <v>6.3870300073176622E-4</v>
      </c>
      <c r="K217" s="79">
        <v>-7.9573335824534297E-4</v>
      </c>
      <c r="L217" s="79">
        <v>1.1447582073742524E-4</v>
      </c>
      <c r="M217" s="79">
        <v>-8.6061045294627547E-5</v>
      </c>
      <c r="N217" s="79">
        <v>1.3894779840484262E-3</v>
      </c>
      <c r="O217" s="79">
        <v>-7.9578727309126407E-5</v>
      </c>
      <c r="P217" s="79">
        <v>3.0452417558990419E-4</v>
      </c>
      <c r="Q217" s="79">
        <v>1.5468774363398552E-3</v>
      </c>
      <c r="R217" s="79">
        <v>-1.6660911569488235E-5</v>
      </c>
      <c r="S217" s="79">
        <v>-7.1427682996727526E-5</v>
      </c>
      <c r="T217" s="79">
        <v>3.829259003396146E-5</v>
      </c>
      <c r="X217" s="78" t="s">
        <v>161</v>
      </c>
      <c r="Y217" s="79">
        <f>C217-'Growth Contrib.'!C215</f>
        <v>2.5975201427708844E-10</v>
      </c>
      <c r="Z217" s="79">
        <f>D217-'Growth Contrib.'!D215</f>
        <v>-5.0525772584894546E-11</v>
      </c>
      <c r="AA217" s="79">
        <f>E217-'Growth Contrib.'!E215</f>
        <v>-1.1692381392410488E-8</v>
      </c>
      <c r="AB217" s="79">
        <f>F217-'Growth Contrib.'!F215</f>
        <v>1.0271319319301317E-8</v>
      </c>
      <c r="AC217" s="79">
        <f>G217-'Growth Contrib.'!G215</f>
        <v>-2.7780826446707898E-8</v>
      </c>
      <c r="AD217" s="79">
        <f>H217-'Growth Contrib.'!H215</f>
        <v>2.4297464892289108E-8</v>
      </c>
      <c r="AE217" s="79">
        <f>I217-'Growth Contrib.'!I215</f>
        <v>-3.5758415758589332E-9</v>
      </c>
      <c r="AF217" s="79">
        <f>J217-'Growth Contrib.'!J215</f>
        <v>-3.1992682337968897E-9</v>
      </c>
      <c r="AG217" s="79">
        <f>K217-'Growth Contrib.'!K215</f>
        <v>1.6141754656984371E-8</v>
      </c>
      <c r="AH217" s="79">
        <f>L217-'Growth Contrib.'!L215</f>
        <v>-3.8792625747563524E-9</v>
      </c>
      <c r="AI217" s="79">
        <f>M217-'Growth Contrib.'!M215</f>
        <v>-1.1625294627542657E-8</v>
      </c>
      <c r="AJ217" s="79">
        <f>N217-'Growth Contrib.'!N215</f>
        <v>1.39840484261744E-8</v>
      </c>
      <c r="AK217" s="79">
        <f>O217-'Growth Contrib.'!O215</f>
        <v>-3.0637309126409391E-8</v>
      </c>
      <c r="AL217" s="79">
        <f>P217-'Growth Contrib.'!P215</f>
        <v>2.797558990420921E-8</v>
      </c>
      <c r="AM217" s="79">
        <f>Q217-'Growth Contrib.'!Q215</f>
        <v>5.4363398552768893E-9</v>
      </c>
      <c r="AN217" s="79">
        <f>R217-'Growth Contrib.'!R215</f>
        <v>-3.4931569488236497E-8</v>
      </c>
      <c r="AO217" s="79">
        <f>S217-'Growth Contrib.'!S215</f>
        <v>2.0170032724787417E-9</v>
      </c>
      <c r="AP217" s="79">
        <f>T217-'Growth Contrib.'!T215</f>
        <v>3.5630033961459604E-8</v>
      </c>
    </row>
    <row r="218" spans="1:42" x14ac:dyDescent="0.2">
      <c r="A218" s="78" t="s">
        <v>162</v>
      </c>
      <c r="B218" s="69"/>
      <c r="C218" s="79">
        <v>-9.2986607342027128E-5</v>
      </c>
      <c r="D218" s="79">
        <v>-1.71214560396038E-4</v>
      </c>
      <c r="E218" s="79">
        <v>-4.6227916755015031E-5</v>
      </c>
      <c r="F218" s="79">
        <v>4.5506608330470044E-6</v>
      </c>
      <c r="G218" s="79">
        <v>1.8270766304340214E-5</v>
      </c>
      <c r="H218" s="79">
        <v>1.2917674030177295E-4</v>
      </c>
      <c r="I218" s="79">
        <v>2.2388013894669712E-4</v>
      </c>
      <c r="J218" s="79">
        <v>6.2976189656183124E-4</v>
      </c>
      <c r="K218" s="79">
        <v>1.2941943714395165E-3</v>
      </c>
      <c r="L218" s="79">
        <v>5.0837203161790967E-4</v>
      </c>
      <c r="M218" s="79">
        <v>8.0731952039059252E-5</v>
      </c>
      <c r="N218" s="79">
        <v>-5.2458963182289153E-5</v>
      </c>
      <c r="O218" s="79">
        <v>2.1516358538065106E-4</v>
      </c>
      <c r="P218" s="79">
        <v>5.9506541583687067E-4</v>
      </c>
      <c r="Q218" s="79">
        <v>-9.0287619968876243E-5</v>
      </c>
      <c r="R218" s="79">
        <v>1.8428232579026371E-5</v>
      </c>
      <c r="S218" s="79">
        <v>1.1203406029380858E-4</v>
      </c>
      <c r="T218" s="79">
        <v>2.1584676869679242E-4</v>
      </c>
      <c r="X218" s="78" t="s">
        <v>162</v>
      </c>
      <c r="Y218" s="79">
        <f>C218-'Growth Contrib.'!C216</f>
        <v>1.1002657972878521E-8</v>
      </c>
      <c r="Z218" s="79">
        <f>D218-'Growth Contrib.'!D216</f>
        <v>-3.3760396037996535E-8</v>
      </c>
      <c r="AA218" s="79">
        <f>E218-'Growth Contrib.'!E216</f>
        <v>-1.3166755015030533E-8</v>
      </c>
      <c r="AB218" s="79">
        <f>F218-'Growth Contrib.'!F216</f>
        <v>3.9309833047004587E-8</v>
      </c>
      <c r="AC218" s="79">
        <f>G218-'Growth Contrib.'!G216</f>
        <v>-3.8433695659787279E-8</v>
      </c>
      <c r="AD218" s="79">
        <f>H218-'Growth Contrib.'!H216</f>
        <v>-2.6059698227050331E-8</v>
      </c>
      <c r="AE218" s="79">
        <f>I218-'Growth Contrib.'!I216</f>
        <v>4.3938946697112506E-8</v>
      </c>
      <c r="AF218" s="79">
        <f>J218-'Growth Contrib.'!J216</f>
        <v>-3.9303438168760904E-8</v>
      </c>
      <c r="AG218" s="79">
        <f>K218-'Growth Contrib.'!K216</f>
        <v>1.9371439516488106E-8</v>
      </c>
      <c r="AH218" s="79">
        <f>L218-'Growth Contrib.'!L216</f>
        <v>-2.5168382090348836E-8</v>
      </c>
      <c r="AI218" s="79">
        <f>M218-'Growth Contrib.'!M216</f>
        <v>-5.6379609407453384E-9</v>
      </c>
      <c r="AJ218" s="79">
        <f>N218-'Growth Contrib.'!N216</f>
        <v>6.1556817710847755E-8</v>
      </c>
      <c r="AK218" s="79">
        <f>O218-'Growth Contrib.'!O216</f>
        <v>2.4853806510679449E-9</v>
      </c>
      <c r="AL218" s="79">
        <f>P218-'Growth Contrib.'!P216</f>
        <v>4.4158368706428974E-9</v>
      </c>
      <c r="AM218" s="79">
        <f>Q218-'Growth Contrib.'!Q216</f>
        <v>-1.0319968876245571E-8</v>
      </c>
      <c r="AN218" s="79">
        <f>R218-'Growth Contrib.'!R216</f>
        <v>-3.9927420973629829E-8</v>
      </c>
      <c r="AO218" s="79">
        <f>S218-'Growth Contrib.'!S216</f>
        <v>-7.3970619141386623E-10</v>
      </c>
      <c r="AP218" s="79">
        <f>T218-'Growth Contrib.'!T216</f>
        <v>3.6168696792426977E-8</v>
      </c>
    </row>
    <row r="219" spans="1:42" x14ac:dyDescent="0.2">
      <c r="A219" s="78" t="s">
        <v>163</v>
      </c>
      <c r="B219" s="69"/>
      <c r="C219" s="79">
        <v>-1.8558314768597484E-3</v>
      </c>
      <c r="D219" s="79">
        <v>-1.0347486240789294E-3</v>
      </c>
      <c r="E219" s="79">
        <v>-1.1878045042976737E-3</v>
      </c>
      <c r="F219" s="79">
        <v>-1.1013666517101228E-4</v>
      </c>
      <c r="G219" s="79">
        <v>-1.2000940041616559E-3</v>
      </c>
      <c r="H219" s="79">
        <v>-2.8651554603129625E-3</v>
      </c>
      <c r="I219" s="79">
        <v>-1.4078352833166718E-3</v>
      </c>
      <c r="J219" s="79">
        <v>-1.3183788396418095E-3</v>
      </c>
      <c r="K219" s="79">
        <v>-7.4179668445140123E-4</v>
      </c>
      <c r="L219" s="79">
        <v>-3.2677526178304106E-5</v>
      </c>
      <c r="M219" s="79">
        <v>-8.7000534404069185E-4</v>
      </c>
      <c r="N219" s="79">
        <v>-1.4371456345543265E-3</v>
      </c>
      <c r="O219" s="79">
        <v>-8.3087751409038901E-4</v>
      </c>
      <c r="P219" s="79">
        <v>-1.9100485951639712E-4</v>
      </c>
      <c r="Q219" s="79">
        <v>-2.2881223412696272E-4</v>
      </c>
      <c r="R219" s="79">
        <v>-9.8690507002174854E-4</v>
      </c>
      <c r="S219" s="79">
        <v>2.8834794647991657E-4</v>
      </c>
      <c r="T219" s="79">
        <v>6.046070484444499E-4</v>
      </c>
      <c r="X219" s="78" t="s">
        <v>163</v>
      </c>
      <c r="Y219" s="79">
        <f>C219-'Growth Contrib.'!C217</f>
        <v>-6.476859748397526E-9</v>
      </c>
      <c r="Z219" s="79">
        <f>D219-'Growth Contrib.'!D217</f>
        <v>-3.6240789295319958E-9</v>
      </c>
      <c r="AA219" s="79">
        <f>E219-'Growth Contrib.'!E217</f>
        <v>3.4957023263473136E-9</v>
      </c>
      <c r="AB219" s="79">
        <f>F219-'Growth Contrib.'!F217</f>
        <v>8.1348289877137886E-9</v>
      </c>
      <c r="AC219" s="79">
        <f>G219-'Growth Contrib.'!G217</f>
        <v>-8.0041616559549389E-9</v>
      </c>
      <c r="AD219" s="79">
        <f>H219-'Growth Contrib.'!H217</f>
        <v>5.3968703768100812E-10</v>
      </c>
      <c r="AE219" s="79">
        <f>I219-'Growth Contrib.'!I217</f>
        <v>3.7166833280737749E-9</v>
      </c>
      <c r="AF219" s="79">
        <f>J219-'Growth Contrib.'!J217</f>
        <v>-6.8396418095167943E-9</v>
      </c>
      <c r="AG219" s="79">
        <f>K219-'Growth Contrib.'!K217</f>
        <v>1.1155485988081915E-9</v>
      </c>
      <c r="AH219" s="79">
        <f>L219-'Growth Contrib.'!L217</f>
        <v>6.3238216958910981E-9</v>
      </c>
      <c r="AI219" s="79">
        <f>M219-'Growth Contrib.'!M217</f>
        <v>-3.6440406918098606E-9</v>
      </c>
      <c r="AJ219" s="79">
        <f>N219-'Growth Contrib.'!N217</f>
        <v>3.365445673444295E-9</v>
      </c>
      <c r="AK219" s="79">
        <f>O219-'Growth Contrib.'!O217</f>
        <v>-1.4814090388962954E-8</v>
      </c>
      <c r="AL219" s="79">
        <f>P219-'Growth Contrib.'!P217</f>
        <v>5.2404836028909114E-9</v>
      </c>
      <c r="AM219" s="79">
        <f>Q219-'Growth Contrib.'!Q217</f>
        <v>3.865873037271414E-9</v>
      </c>
      <c r="AN219" s="79">
        <f>R219-'Growth Contrib.'!R217</f>
        <v>-2.1700217484477841E-9</v>
      </c>
      <c r="AO219" s="79">
        <f>S219-'Growth Contrib.'!S217</f>
        <v>-4.1535200834275088E-9</v>
      </c>
      <c r="AP219" s="79">
        <f>T219-'Growth Contrib.'!T217</f>
        <v>3.8484444499437345E-9</v>
      </c>
    </row>
    <row r="220" spans="1:42" x14ac:dyDescent="0.2">
      <c r="A220" s="78" t="s">
        <v>164</v>
      </c>
      <c r="B220" s="69"/>
      <c r="C220" s="79">
        <v>-1.4342260546982288E-2</v>
      </c>
      <c r="D220" s="79">
        <v>-1.3220334425568581E-2</v>
      </c>
      <c r="E220" s="79">
        <v>-5.9791873209178448E-3</v>
      </c>
      <c r="F220" s="79">
        <v>-8.8315671309828758E-3</v>
      </c>
      <c r="G220" s="79">
        <v>-9.4240410253405571E-3</v>
      </c>
      <c r="H220" s="79">
        <v>-9.2064235359430313E-3</v>
      </c>
      <c r="I220" s="79">
        <v>-9.8109208047389984E-3</v>
      </c>
      <c r="J220" s="79">
        <v>-8.1294476985931396E-3</v>
      </c>
      <c r="K220" s="79">
        <v>-7.3141506873071194E-3</v>
      </c>
      <c r="L220" s="79">
        <v>-6.2284702435135841E-3</v>
      </c>
      <c r="M220" s="79">
        <v>-7.5811217539012432E-3</v>
      </c>
      <c r="N220" s="79">
        <v>-5.6945220567286015E-3</v>
      </c>
      <c r="O220" s="79">
        <v>-6.7653534933924675E-3</v>
      </c>
      <c r="P220" s="79">
        <v>-4.8094997182488441E-3</v>
      </c>
      <c r="Q220" s="79">
        <v>-4.5552928932011127E-3</v>
      </c>
      <c r="R220" s="79">
        <v>-4.4357143342494965E-3</v>
      </c>
      <c r="S220" s="79">
        <v>-3.8735656999051571E-3</v>
      </c>
      <c r="T220" s="79">
        <v>-4.6324213035404682E-3</v>
      </c>
      <c r="X220" s="78" t="s">
        <v>164</v>
      </c>
      <c r="Y220" s="79">
        <f>C220-'Growth Contrib.'!C218</f>
        <v>-5.0546982289026432E-8</v>
      </c>
      <c r="Z220" s="79">
        <f>D220-'Growth Contrib.'!D218</f>
        <v>4.5574431419698191E-8</v>
      </c>
      <c r="AA220" s="79">
        <f>E220-'Growth Contrib.'!E218</f>
        <v>-6.0320917844892963E-8</v>
      </c>
      <c r="AB220" s="79">
        <f>F220-'Growth Contrib.'!F218</f>
        <v>-2.9130982875935629E-8</v>
      </c>
      <c r="AC220" s="79">
        <f>G220-'Growth Contrib.'!G218</f>
        <v>7.0974659443015509E-8</v>
      </c>
      <c r="AD220" s="79">
        <f>H220-'Growth Contrib.'!H218</f>
        <v>-6.1535943032126061E-8</v>
      </c>
      <c r="AE220" s="79">
        <f>I220-'Growth Contrib.'!I218</f>
        <v>3.6195261001945034E-8</v>
      </c>
      <c r="AF220" s="79">
        <f>J220-'Growth Contrib.'!J218</f>
        <v>-2.1698593139288236E-8</v>
      </c>
      <c r="AG220" s="79">
        <f>K220-'Growth Contrib.'!K218</f>
        <v>8.5312692880631924E-8</v>
      </c>
      <c r="AH220" s="79">
        <f>L220-'Growth Contrib.'!L218</f>
        <v>-1.4243513583866996E-8</v>
      </c>
      <c r="AI220" s="79">
        <f>M220-'Growth Contrib.'!M218</f>
        <v>-2.7539012433311361E-9</v>
      </c>
      <c r="AJ220" s="79">
        <f>N220-'Growth Contrib.'!N218</f>
        <v>1.1943271398771882E-8</v>
      </c>
      <c r="AK220" s="79">
        <f>O220-'Growth Contrib.'!O218</f>
        <v>-3.0493392467328961E-8</v>
      </c>
      <c r="AL220" s="79">
        <f>P220-'Growth Contrib.'!P218</f>
        <v>-3.271824884371749E-8</v>
      </c>
      <c r="AM220" s="79">
        <f>Q220-'Growth Contrib.'!Q218</f>
        <v>-3.893201113054634E-9</v>
      </c>
      <c r="AN220" s="79">
        <f>R220-'Growth Contrib.'!R218</f>
        <v>1.4665750503774222E-8</v>
      </c>
      <c r="AO220" s="79">
        <f>S220-'Growth Contrib.'!S218</f>
        <v>3.0300094842894421E-8</v>
      </c>
      <c r="AP220" s="79">
        <f>T220-'Growth Contrib.'!T218</f>
        <v>3.5696459532198743E-8</v>
      </c>
    </row>
    <row r="221" spans="1:42" x14ac:dyDescent="0.2">
      <c r="A221" s="80" t="s">
        <v>165</v>
      </c>
      <c r="B221" s="81"/>
      <c r="C221" s="82">
        <v>-1.6499243676662445E-2</v>
      </c>
      <c r="D221" s="82">
        <v>-1.0434464551508427E-2</v>
      </c>
      <c r="E221" s="82">
        <v>-5.8605247177183628E-3</v>
      </c>
      <c r="F221" s="82">
        <v>-7.5036622583866119E-3</v>
      </c>
      <c r="G221" s="82">
        <v>-5.2273250184953213E-3</v>
      </c>
      <c r="H221" s="82">
        <v>-7.9107703641057014E-3</v>
      </c>
      <c r="I221" s="82">
        <v>-1.1629579588770866E-2</v>
      </c>
      <c r="J221" s="82">
        <v>-1.4438722282648087E-2</v>
      </c>
      <c r="K221" s="82">
        <v>-1.202572020702064E-3</v>
      </c>
      <c r="L221" s="82">
        <v>-5.1563931629061699E-3</v>
      </c>
      <c r="M221" s="82">
        <v>-4.1950107552111149E-3</v>
      </c>
      <c r="N221" s="82">
        <v>-5.5672042071819305E-3</v>
      </c>
      <c r="O221" s="82">
        <v>-3.1080481130629778E-3</v>
      </c>
      <c r="P221" s="82">
        <v>-4.0456377901136875E-3</v>
      </c>
      <c r="Q221" s="82">
        <v>-3.0263024382293224E-3</v>
      </c>
      <c r="R221" s="82">
        <v>2.6257734280079603E-3</v>
      </c>
      <c r="S221" s="82">
        <v>-1.0461690835654736E-2</v>
      </c>
      <c r="T221" s="253">
        <v>-2.1961007732897997E-3</v>
      </c>
      <c r="X221" s="80" t="s">
        <v>165</v>
      </c>
      <c r="Y221" s="79">
        <f>C221-'Growth Contrib.'!C219</f>
        <v>-7.3676662444566166E-8</v>
      </c>
      <c r="Z221" s="79">
        <f>D221-'Growth Contrib.'!D219</f>
        <v>3.5448491572664942E-8</v>
      </c>
      <c r="AA221" s="79">
        <f>E221-'Growth Contrib.'!E219</f>
        <v>1.0928228163717413E-7</v>
      </c>
      <c r="AB221" s="79">
        <f>F221-'Growth Contrib.'!F219</f>
        <v>3.1741613388050482E-8</v>
      </c>
      <c r="AC221" s="79">
        <f>G221-'Growth Contrib.'!G219</f>
        <v>-1.4401849532125893E-7</v>
      </c>
      <c r="AD221" s="79">
        <f>H221-'Growth Contrib.'!H219</f>
        <v>-6.4364105701458785E-8</v>
      </c>
      <c r="AE221" s="79">
        <f>I221-'Growth Contrib.'!I219</f>
        <v>1.6041122913312833E-7</v>
      </c>
      <c r="AF221" s="79">
        <f>J221-'Growth Contrib.'!J219</f>
        <v>-1.4228264808707758E-7</v>
      </c>
      <c r="AG221" s="79">
        <f>K221-'Growth Contrib.'!K219</f>
        <v>1.7197929793591124E-7</v>
      </c>
      <c r="AH221" s="79">
        <f>L221-'Growth Contrib.'!L219</f>
        <v>-4.5162906170057027E-8</v>
      </c>
      <c r="AI221" s="79">
        <f>M221-'Growth Contrib.'!M219</f>
        <v>-1.6775521111470071E-7</v>
      </c>
      <c r="AJ221" s="79">
        <f>N221-'Growth Contrib.'!N219</f>
        <v>8.2792818069214735E-8</v>
      </c>
      <c r="AK221" s="79">
        <f>O221-'Growth Contrib.'!O219</f>
        <v>6.3886937022323426E-8</v>
      </c>
      <c r="AL221" s="79">
        <f>P221-'Growth Contrib.'!P219</f>
        <v>-1.5579011368709733E-7</v>
      </c>
      <c r="AM221" s="79">
        <f>Q221-'Growth Contrib.'!Q219</f>
        <v>1.9456177067752115E-7</v>
      </c>
      <c r="AN221" s="79">
        <f>R221-'Growth Contrib.'!R219</f>
        <v>-1.2557199203979547E-7</v>
      </c>
      <c r="AO221" s="79">
        <f>S221-'Growth Contrib.'!S219</f>
        <v>-3.0835654736202645E-8</v>
      </c>
      <c r="AP221" s="79">
        <f>T221-'Growth Contrib.'!T219</f>
        <v>1.5222671020031706E-7</v>
      </c>
    </row>
    <row r="222" spans="1:42" ht="15" x14ac:dyDescent="0.2">
      <c r="A222" s="73" t="s">
        <v>166</v>
      </c>
      <c r="B222" s="77"/>
      <c r="C222" s="83">
        <f t="shared" ref="C222:P222" si="39">SUM(C211:C221)</f>
        <v>-4.7706311321235262E-2</v>
      </c>
      <c r="D222" s="83">
        <f t="shared" si="39"/>
        <v>-0.11148393243638566</v>
      </c>
      <c r="E222" s="83">
        <f t="shared" si="39"/>
        <v>7.1613573742070002E-2</v>
      </c>
      <c r="F222" s="83">
        <f t="shared" si="39"/>
        <v>2.4037352035975346E-2</v>
      </c>
      <c r="G222" s="83">
        <f t="shared" si="39"/>
        <v>-1.5647065164330343E-3</v>
      </c>
      <c r="H222" s="83">
        <f t="shared" si="39"/>
        <v>-8.5521157463517739E-2</v>
      </c>
      <c r="I222" s="83">
        <f t="shared" si="39"/>
        <v>2.1361339115173905E-2</v>
      </c>
      <c r="J222" s="83">
        <f t="shared" si="39"/>
        <v>-5.6655750461686694E-2</v>
      </c>
      <c r="K222" s="83">
        <f t="shared" si="39"/>
        <v>-9.0198200209670176E-3</v>
      </c>
      <c r="L222" s="83">
        <f t="shared" si="39"/>
        <v>-1.5634086091722565E-2</v>
      </c>
      <c r="M222" s="83">
        <f t="shared" si="39"/>
        <v>8.6694468678615522E-2</v>
      </c>
      <c r="N222" s="83">
        <f t="shared" si="39"/>
        <v>2.7072593635239173E-2</v>
      </c>
      <c r="O222" s="83">
        <f t="shared" si="39"/>
        <v>-2.5203383644111454E-2</v>
      </c>
      <c r="P222" s="83">
        <f t="shared" si="39"/>
        <v>3.7392132289824076E-2</v>
      </c>
      <c r="Q222" s="83">
        <f>SUM(Q211:Q221)</f>
        <v>2.3109374611522071E-2</v>
      </c>
      <c r="R222" s="83">
        <f>SUM(R211:R221)</f>
        <v>-4.0160594888220658E-2</v>
      </c>
      <c r="S222" s="83">
        <f>SUM(S211:S221)</f>
        <v>1.0519545510760508E-2</v>
      </c>
      <c r="T222" s="83">
        <f>SUM(T211:T221)</f>
        <v>6.9841599602114002E-3</v>
      </c>
      <c r="X222" s="73" t="s">
        <v>166</v>
      </c>
      <c r="Y222" s="83"/>
      <c r="Z222" s="83"/>
      <c r="AA222" s="83"/>
      <c r="AB222" s="83"/>
      <c r="AC222" s="83"/>
      <c r="AD222" s="83"/>
      <c r="AE222" s="83"/>
      <c r="AF222" s="83"/>
      <c r="AG222" s="83"/>
      <c r="AH222" s="83"/>
      <c r="AI222" s="83"/>
      <c r="AJ222" s="83"/>
      <c r="AK222" s="83"/>
      <c r="AL222" s="83"/>
      <c r="AM222" s="83"/>
      <c r="AN222" s="83"/>
      <c r="AO222" s="83"/>
      <c r="AP222" s="83"/>
    </row>
    <row r="223" spans="1:42" x14ac:dyDescent="0.2">
      <c r="A223" s="88" t="s">
        <v>182</v>
      </c>
      <c r="B223" s="89"/>
      <c r="C223" s="90" cm="1">
        <f t="array" ref="C223:T223">TRANSPOSE('4.Stata-DNSP&amp;State'!J66:J83)</f>
        <v>-4.7706309705972672E-2</v>
      </c>
      <c r="D223" s="90">
        <v>-0.11148393154144287</v>
      </c>
      <c r="E223" s="90">
        <v>7.1613572537899017E-2</v>
      </c>
      <c r="F223" s="90">
        <v>2.4037351831793785E-2</v>
      </c>
      <c r="G223" s="90">
        <v>-1.5647076070308685E-3</v>
      </c>
      <c r="H223" s="90">
        <v>-8.5521161556243896E-2</v>
      </c>
      <c r="I223" s="90">
        <v>2.1361339837312698E-2</v>
      </c>
      <c r="J223" s="90">
        <v>-5.6655753403902054E-2</v>
      </c>
      <c r="K223" s="90">
        <v>-9.0198200196027756E-3</v>
      </c>
      <c r="L223" s="90">
        <v>-1.5634085983037949E-2</v>
      </c>
      <c r="M223" s="90">
        <v>8.6694471538066864E-2</v>
      </c>
      <c r="N223" s="90">
        <v>2.7072593569755554E-2</v>
      </c>
      <c r="O223" s="90">
        <v>-2.5203384459018707E-2</v>
      </c>
      <c r="P223" s="90">
        <v>3.7392131984233856E-2</v>
      </c>
      <c r="Q223" s="90">
        <v>2.3109374567866325E-2</v>
      </c>
      <c r="R223" s="90">
        <v>-4.0160596370697021E-2</v>
      </c>
      <c r="S223" s="90">
        <v>1.0519545525312424E-2</v>
      </c>
      <c r="T223" s="90">
        <v>6.9841593503952026E-3</v>
      </c>
      <c r="X223" s="88" t="s">
        <v>182</v>
      </c>
    </row>
    <row r="224" spans="1:42" x14ac:dyDescent="0.2">
      <c r="A224" s="88" t="s">
        <v>182</v>
      </c>
      <c r="B224" s="89"/>
      <c r="C224" s="91">
        <f t="shared" ref="C224:P224" si="40">C222-C223</f>
        <v>-1.6152625903487206E-9</v>
      </c>
      <c r="D224" s="91">
        <f t="shared" si="40"/>
        <v>-8.9494278654456139E-10</v>
      </c>
      <c r="E224" s="91">
        <f t="shared" si="40"/>
        <v>1.204170985147357E-9</v>
      </c>
      <c r="F224" s="91">
        <f t="shared" si="40"/>
        <v>2.0418156054802239E-10</v>
      </c>
      <c r="G224" s="91">
        <f t="shared" si="40"/>
        <v>1.0905978342634626E-9</v>
      </c>
      <c r="H224" s="91">
        <f t="shared" si="40"/>
        <v>4.0927261579781771E-9</v>
      </c>
      <c r="I224" s="91">
        <f t="shared" si="40"/>
        <v>-7.2213879320770502E-10</v>
      </c>
      <c r="J224" s="91">
        <f t="shared" si="40"/>
        <v>2.9422153602354228E-9</v>
      </c>
      <c r="K224" s="91">
        <f t="shared" si="40"/>
        <v>-1.3642420526593924E-12</v>
      </c>
      <c r="L224" s="91">
        <f t="shared" si="40"/>
        <v>-1.0868461686186492E-10</v>
      </c>
      <c r="M224" s="91">
        <f t="shared" si="40"/>
        <v>-2.8594513423740864E-9</v>
      </c>
      <c r="N224" s="91">
        <f t="shared" si="40"/>
        <v>6.5483618527650833E-11</v>
      </c>
      <c r="O224" s="91">
        <f t="shared" si="40"/>
        <v>8.149072527885437E-10</v>
      </c>
      <c r="P224" s="91">
        <f t="shared" si="40"/>
        <v>3.0559021979570389E-10</v>
      </c>
      <c r="Q224" s="91">
        <f t="shared" ref="Q224:R224" si="41">Q222-Q223</f>
        <v>4.3655745685100555E-11</v>
      </c>
      <c r="R224" s="91">
        <f t="shared" si="41"/>
        <v>1.482476363889873E-9</v>
      </c>
      <c r="S224" s="91">
        <f t="shared" ref="S224:T224" si="42">S222-S223</f>
        <v>-1.4551915228366852E-11</v>
      </c>
      <c r="T224" s="91">
        <f t="shared" si="42"/>
        <v>6.0981619753874838E-10</v>
      </c>
      <c r="X224" s="88" t="s">
        <v>182</v>
      </c>
    </row>
    <row r="225" spans="1:28" x14ac:dyDescent="0.2">
      <c r="A225" s="88"/>
      <c r="B225" s="89"/>
      <c r="C225" s="91"/>
      <c r="D225" s="91"/>
      <c r="E225" s="91"/>
      <c r="F225" s="91"/>
      <c r="G225" s="91"/>
      <c r="H225" s="91"/>
      <c r="I225" s="91"/>
      <c r="J225" s="91"/>
      <c r="K225" s="91"/>
      <c r="L225" s="91"/>
      <c r="M225" s="91"/>
      <c r="N225" s="91"/>
      <c r="O225" s="91"/>
      <c r="P225" s="91"/>
      <c r="Q225" s="91"/>
      <c r="R225" s="91"/>
      <c r="S225" s="91"/>
      <c r="T225" s="91"/>
      <c r="X225" s="88"/>
    </row>
    <row r="226" spans="1:28" x14ac:dyDescent="0.2">
      <c r="A226" s="1"/>
      <c r="X226" s="1"/>
    </row>
    <row r="227" spans="1:28" x14ac:dyDescent="0.2">
      <c r="A227" s="43" t="s">
        <v>194</v>
      </c>
      <c r="B227" s="44"/>
      <c r="C227" s="44"/>
      <c r="D227" s="44"/>
      <c r="E227" s="44"/>
      <c r="F227" s="44"/>
      <c r="X227" s="43" t="s">
        <v>194</v>
      </c>
      <c r="Y227" s="44"/>
      <c r="Z227" s="44"/>
      <c r="AA227" s="44"/>
      <c r="AB227" s="44"/>
    </row>
    <row r="228" spans="1:28" ht="30" x14ac:dyDescent="0.2">
      <c r="A228" s="71" t="s">
        <v>7</v>
      </c>
      <c r="B228" s="25"/>
      <c r="C228" s="25" t="s">
        <v>511</v>
      </c>
      <c r="D228" s="25" t="s">
        <v>275</v>
      </c>
      <c r="E228" s="25" t="s">
        <v>513</v>
      </c>
      <c r="F228" s="25">
        <v>2024</v>
      </c>
      <c r="X228" s="71" t="s">
        <v>7</v>
      </c>
      <c r="Y228" s="25" t="s">
        <v>511</v>
      </c>
      <c r="Z228" s="25" t="s">
        <v>275</v>
      </c>
      <c r="AA228" s="25" t="s">
        <v>512</v>
      </c>
      <c r="AB228" s="25">
        <v>2024</v>
      </c>
    </row>
    <row r="229" spans="1:28" ht="15" x14ac:dyDescent="0.2">
      <c r="A229" s="61" t="s">
        <v>28</v>
      </c>
      <c r="B229" s="70"/>
      <c r="C229" s="173">
        <f>AVERAGE(C211:T211)</f>
        <v>4.2456021643981029E-4</v>
      </c>
      <c r="D229" s="173">
        <f>AVERAGE(C211:H211)</f>
        <v>-8.4268826079399639E-4</v>
      </c>
      <c r="E229" s="173">
        <f>AVERAGE(I211:T211)</f>
        <v>1.0581844550567137E-3</v>
      </c>
      <c r="F229" s="173">
        <f>T211</f>
        <v>9.9571142345666885E-3</v>
      </c>
      <c r="X229" s="61" t="s">
        <v>28</v>
      </c>
      <c r="Y229" s="79">
        <f>C229-'Growth Contrib.'!C226</f>
        <v>3.8886620325174169E-9</v>
      </c>
      <c r="Z229" s="79">
        <f>D229-'Growth Contrib.'!D226</f>
        <v>-2.4607939963072062E-9</v>
      </c>
      <c r="AA229" s="79">
        <f>E229-'Growth Contrib.'!E226</f>
        <v>7.0633900469026234E-9</v>
      </c>
      <c r="AB229" s="79">
        <f>F229-'Growth Contrib.'!F226</f>
        <v>4.8234566688010183E-8</v>
      </c>
    </row>
    <row r="230" spans="1:28" ht="15" x14ac:dyDescent="0.2">
      <c r="A230" s="61" t="s">
        <v>159</v>
      </c>
      <c r="B230" s="70"/>
      <c r="C230" s="173">
        <f t="shared" ref="C230:C239" si="43">AVERAGE(C212:T212)</f>
        <v>4.2903386132467046E-3</v>
      </c>
      <c r="D230" s="173">
        <f t="shared" ref="D230:D240" si="44">AVERAGE(C212:H212)</f>
        <v>8.980751820369429E-3</v>
      </c>
      <c r="E230" s="173">
        <f>AVERAGE(I212:T212)</f>
        <v>1.9451320096853426E-3</v>
      </c>
      <c r="F230" s="173">
        <f>T212</f>
        <v>7.5406592259241734E-6</v>
      </c>
      <c r="X230" s="61" t="s">
        <v>159</v>
      </c>
      <c r="Y230" s="79">
        <f>C230-'Growth Contrib.'!C227</f>
        <v>-2.8620697739741019E-8</v>
      </c>
      <c r="Z230" s="79">
        <f>D230-'Growth Contrib.'!D227</f>
        <v>-7.6469963904493565E-8</v>
      </c>
      <c r="AA230" s="79">
        <f>E230-'Growth Contrib.'!E227</f>
        <v>-4.6960646573647458E-9</v>
      </c>
      <c r="AB230" s="79">
        <f>F230-'Growth Contrib.'!F227</f>
        <v>8.6022592417339384E-10</v>
      </c>
    </row>
    <row r="231" spans="1:28" ht="15" x14ac:dyDescent="0.2">
      <c r="A231" s="61" t="s">
        <v>30</v>
      </c>
      <c r="B231" s="70"/>
      <c r="C231" s="173">
        <f t="shared" si="43"/>
        <v>2.6326918094936344E-3</v>
      </c>
      <c r="D231" s="173">
        <f t="shared" si="44"/>
        <v>1.8998130302255352E-3</v>
      </c>
      <c r="E231" s="173">
        <f>AVERAGE(I213:T213)</f>
        <v>2.9991311991276839E-3</v>
      </c>
      <c r="F231" s="173">
        <f t="shared" ref="F231" si="45">T213</f>
        <v>2.0354045554995537E-3</v>
      </c>
      <c r="X231" s="61" t="s">
        <v>30</v>
      </c>
      <c r="Y231" s="79">
        <f>C231-'Growth Contrib.'!C228</f>
        <v>-1.2460619211798751E-9</v>
      </c>
      <c r="Z231" s="79">
        <f>D231-'Growth Contrib.'!D228</f>
        <v>-1.2803107798334962E-8</v>
      </c>
      <c r="AA231" s="79">
        <f>E231-'Growth Contrib.'!E228</f>
        <v>4.5324610176145086E-9</v>
      </c>
      <c r="AB231" s="79">
        <f>F231-'Growth Contrib.'!F228</f>
        <v>-5.4444500446199084E-8</v>
      </c>
    </row>
    <row r="232" spans="1:28" ht="15" x14ac:dyDescent="0.2">
      <c r="A232" s="61" t="s">
        <v>160</v>
      </c>
      <c r="B232" s="70"/>
      <c r="C232" s="173">
        <f t="shared" si="43"/>
        <v>3.6942053249933654E-3</v>
      </c>
      <c r="D232" s="173">
        <f t="shared" si="44"/>
        <v>3.3274569238225618E-3</v>
      </c>
      <c r="E232" s="173">
        <f>AVERAGE(I214:T214)</f>
        <v>3.8775795255787671E-3</v>
      </c>
      <c r="F232" s="173">
        <f>T214</f>
        <v>3.1124430242925882E-3</v>
      </c>
      <c r="X232" s="61" t="s">
        <v>160</v>
      </c>
      <c r="Y232" s="79">
        <f>C232-'Growth Contrib.'!C229</f>
        <v>1.102771143065423E-9</v>
      </c>
      <c r="Z232" s="79">
        <f>D232-'Growth Contrib.'!D229</f>
        <v>-5.9095107713541539E-9</v>
      </c>
      <c r="AA232" s="79">
        <f>E232-'Growth Contrib.'!E229</f>
        <v>4.6089121004920519E-9</v>
      </c>
      <c r="AB232" s="79">
        <f>F232-'Growth Contrib.'!F229</f>
        <v>-2.7975707411666967E-8</v>
      </c>
    </row>
    <row r="233" spans="1:28" ht="15" x14ac:dyDescent="0.2">
      <c r="A233" s="61" t="s">
        <v>154</v>
      </c>
      <c r="B233" s="70"/>
      <c r="C233" s="173">
        <f t="shared" si="43"/>
        <v>2.7981510437611077E-4</v>
      </c>
      <c r="D233" s="173">
        <f t="shared" si="44"/>
        <v>2.3728931167473397E-4</v>
      </c>
      <c r="E233" s="173">
        <f t="shared" ref="E233:E239" si="46">AVERAGE(I215:T215)</f>
        <v>3.0107800072679919E-4</v>
      </c>
      <c r="F233" s="173">
        <f t="shared" ref="F233:F239" si="47">T215</f>
        <v>5.2978722378611565E-3</v>
      </c>
      <c r="X233" s="61" t="s">
        <v>154</v>
      </c>
      <c r="Y233" s="79">
        <f>C233-'Growth Contrib.'!C230</f>
        <v>1.4377094446601027E-9</v>
      </c>
      <c r="Z233" s="79">
        <f>D233-'Growth Contrib.'!D230</f>
        <v>3.5478341400732149E-8</v>
      </c>
      <c r="AA233" s="79">
        <f>E233-'Growth Contrib.'!E230</f>
        <v>-1.5582606533674076E-8</v>
      </c>
      <c r="AB233" s="79">
        <f>F233-'Growth Contrib.'!F230</f>
        <v>-5.9762138843524881E-8</v>
      </c>
    </row>
    <row r="234" spans="1:28" ht="15" x14ac:dyDescent="0.2">
      <c r="A234" s="61" t="s">
        <v>10</v>
      </c>
      <c r="B234" s="70"/>
      <c r="C234" s="173">
        <f t="shared" si="43"/>
        <v>-1.4547330016891162E-3</v>
      </c>
      <c r="D234" s="173">
        <f t="shared" si="44"/>
        <v>-1.79636940980951E-2</v>
      </c>
      <c r="E234" s="173">
        <f t="shared" si="46"/>
        <v>6.799747546513875E-3</v>
      </c>
      <c r="F234" s="173">
        <f t="shared" si="47"/>
        <v>-7.4564390815794468E-3</v>
      </c>
      <c r="X234" s="61" t="s">
        <v>10</v>
      </c>
      <c r="Y234" s="79">
        <f>C234-'Growth Contrib.'!C231</f>
        <v>1.3109421995215545E-8</v>
      </c>
      <c r="Z234" s="79">
        <f>D234-'Growth Contrib.'!D231</f>
        <v>3.9235238231960512E-8</v>
      </c>
      <c r="AA234" s="79">
        <f>E234-'Growth Contrib.'!E231</f>
        <v>4.6513876084119943E-11</v>
      </c>
      <c r="AB234" s="79">
        <f>F234-'Growth Contrib.'!F231</f>
        <v>-3.0081579447012452E-8</v>
      </c>
    </row>
    <row r="235" spans="1:28" ht="15" x14ac:dyDescent="0.2">
      <c r="A235" s="61" t="s">
        <v>161</v>
      </c>
      <c r="B235" s="70"/>
      <c r="C235" s="173">
        <f t="shared" si="43"/>
        <v>3.9817728223725782E-5</v>
      </c>
      <c r="D235" s="173">
        <f t="shared" si="44"/>
        <v>-2.6779134969956431E-4</v>
      </c>
      <c r="E235" s="173">
        <f t="shared" si="46"/>
        <v>1.9362226718537082E-4</v>
      </c>
      <c r="F235" s="173">
        <f t="shared" si="47"/>
        <v>3.829259003396146E-5</v>
      </c>
      <c r="X235" s="61" t="s">
        <v>161</v>
      </c>
      <c r="Y235" s="79">
        <f>C235-'Growth Contrib.'!C232</f>
        <v>4.8005705912735654E-10</v>
      </c>
      <c r="Z235" s="79">
        <f>D235-'Growth Contrib.'!D232</f>
        <v>-7.8253289763872969E-10</v>
      </c>
      <c r="AA235" s="79">
        <f>E235-'Growth Contrib.'!E232</f>
        <v>1.1113520374697421E-9</v>
      </c>
      <c r="AB235" s="79">
        <f>F235-'Growth Contrib.'!F232</f>
        <v>3.5630033961459604E-8</v>
      </c>
    </row>
    <row r="236" spans="1:28" ht="15" x14ac:dyDescent="0.2">
      <c r="A236" s="61" t="s">
        <v>162</v>
      </c>
      <c r="B236" s="70"/>
      <c r="C236" s="173">
        <f t="shared" si="43"/>
        <v>1.9957227517705987E-4</v>
      </c>
      <c r="D236" s="173">
        <f t="shared" si="44"/>
        <v>-2.6405152842319996E-5</v>
      </c>
      <c r="E236" s="173">
        <f t="shared" si="46"/>
        <v>3.1256098918674979E-4</v>
      </c>
      <c r="F236" s="173">
        <f t="shared" si="47"/>
        <v>2.1584676869679242E-4</v>
      </c>
      <c r="X236" s="61" t="s">
        <v>162</v>
      </c>
      <c r="Y236" s="79">
        <f>C236-'Growth Contrib.'!C233</f>
        <v>-7.926562734634178E-10</v>
      </c>
      <c r="Z236" s="79">
        <f>D236-'Growth Contrib.'!D233</f>
        <v>-1.018467565333845E-8</v>
      </c>
      <c r="AA236" s="79">
        <f>E236-'Growth Contrib.'!E233</f>
        <v>3.9033534164774862E-9</v>
      </c>
      <c r="AB236" s="79">
        <f>F236-'Growth Contrib.'!F233</f>
        <v>3.6168696792426977E-8</v>
      </c>
    </row>
    <row r="237" spans="1:28" ht="15" x14ac:dyDescent="0.2">
      <c r="A237" s="61" t="s">
        <v>163</v>
      </c>
      <c r="B237" s="70"/>
      <c r="C237" s="173">
        <f t="shared" si="43"/>
        <v>-8.5590304054979549E-4</v>
      </c>
      <c r="D237" s="173">
        <f t="shared" si="44"/>
        <v>-1.3756284558136638E-3</v>
      </c>
      <c r="E237" s="173">
        <f t="shared" si="46"/>
        <v>-5.9604033291786129E-4</v>
      </c>
      <c r="F237" s="173">
        <f t="shared" si="47"/>
        <v>6.046070484444499E-4</v>
      </c>
      <c r="X237" s="61" t="s">
        <v>163</v>
      </c>
      <c r="Y237" s="79">
        <f>C237-'Growth Contrib.'!C234</f>
        <v>-5.5999423999829323E-10</v>
      </c>
      <c r="Z237" s="79">
        <f>D237-'Growth Contrib.'!D234</f>
        <v>-9.8914699694918617E-10</v>
      </c>
      <c r="AA237" s="79">
        <f>E237-'Growth Contrib.'!E234</f>
        <v>-3.4541786141442654E-10</v>
      </c>
      <c r="AB237" s="79">
        <f>F237-'Growth Contrib.'!F234</f>
        <v>3.8484444499437345E-9</v>
      </c>
    </row>
    <row r="238" spans="1:28" ht="15" x14ac:dyDescent="0.2">
      <c r="A238" s="61" t="s">
        <v>164</v>
      </c>
      <c r="B238" s="70"/>
      <c r="C238" s="173">
        <f t="shared" si="43"/>
        <v>-7.4907941485030782E-3</v>
      </c>
      <c r="D238" s="173">
        <f t="shared" si="44"/>
        <v>-1.0167302330955863E-2</v>
      </c>
      <c r="E238" s="173">
        <f t="shared" si="46"/>
        <v>-6.1525400572766857E-3</v>
      </c>
      <c r="F238" s="173">
        <f t="shared" si="47"/>
        <v>-4.6324213035404682E-3</v>
      </c>
      <c r="X238" s="61" t="s">
        <v>164</v>
      </c>
      <c r="Y238" s="79">
        <f>C238-'Growth Contrib.'!C235</f>
        <v>1.295941366372122E-9</v>
      </c>
      <c r="Z238" s="79">
        <f>D238-'Growth Contrib.'!D235</f>
        <v>-1.4164289198134727E-8</v>
      </c>
      <c r="AA238" s="79">
        <f>E238-'Growth Contrib.'!E235</f>
        <v>9.0260566477581849E-9</v>
      </c>
      <c r="AB238" s="79">
        <f>F238-'Growth Contrib.'!F235</f>
        <v>3.5696459532198743E-8</v>
      </c>
    </row>
    <row r="239" spans="1:28" ht="15" x14ac:dyDescent="0.2">
      <c r="A239" s="61" t="s">
        <v>165</v>
      </c>
      <c r="B239" s="72"/>
      <c r="C239" s="173">
        <f t="shared" si="43"/>
        <v>-6.4354155070355367E-3</v>
      </c>
      <c r="D239" s="173">
        <f t="shared" si="44"/>
        <v>-8.9059984311461449E-3</v>
      </c>
      <c r="E239" s="173">
        <f t="shared" si="46"/>
        <v>-5.2001240449802326E-3</v>
      </c>
      <c r="F239" s="173">
        <f t="shared" si="47"/>
        <v>-2.1961007732897997E-3</v>
      </c>
      <c r="X239" s="61" t="s">
        <v>165</v>
      </c>
      <c r="Y239" s="79">
        <f>C239-'Growth Contrib.'!C236</f>
        <v>2.9374089081241062E-9</v>
      </c>
      <c r="Z239" s="79">
        <f>D239-'Growth Contrib.'!D236</f>
        <v>-1.7597812812866764E-8</v>
      </c>
      <c r="AA239" s="79">
        <f>E239-'Growth Contrib.'!E236</f>
        <v>1.3205019766884818E-8</v>
      </c>
      <c r="AB239" s="79">
        <f>F239-'Growth Contrib.'!F236</f>
        <v>1.5222671020031706E-7</v>
      </c>
    </row>
    <row r="240" spans="1:28" ht="15" x14ac:dyDescent="0.2">
      <c r="A240" s="73" t="s">
        <v>166</v>
      </c>
      <c r="B240" s="74"/>
      <c r="C240" s="174">
        <f>AVERAGE(C222:T222)</f>
        <v>-4.6758446258271151E-3</v>
      </c>
      <c r="D240" s="174">
        <f t="shared" si="44"/>
        <v>-2.5104196993254391E-2</v>
      </c>
      <c r="E240" s="174">
        <f>AVERAGE(I222:T222)</f>
        <v>5.5383315578865222E-3</v>
      </c>
      <c r="F240" s="174">
        <f>T222</f>
        <v>6.9841599602114002E-3</v>
      </c>
      <c r="X240" s="73" t="s">
        <v>166</v>
      </c>
      <c r="Y240" s="83">
        <f>C240-'Growth Contrib.'!C237</f>
        <v>-6.9674382270623614E-9</v>
      </c>
      <c r="Z240" s="83">
        <f>D240-'Growth Contrib.'!D237</f>
        <v>-6.6648254398032902E-8</v>
      </c>
      <c r="AA240" s="83">
        <f>E240-'Growth Contrib.'!E237</f>
        <v>2.2872969855820824E-8</v>
      </c>
      <c r="AB240" s="83">
        <f>F240-'Growth Contrib.'!F237</f>
        <v>1.4040121140181105E-7</v>
      </c>
    </row>
    <row r="241" spans="1:42" x14ac:dyDescent="0.2">
      <c r="A241" s="1"/>
      <c r="X241" s="1"/>
    </row>
    <row r="242" spans="1:42" x14ac:dyDescent="0.2">
      <c r="A242" s="1"/>
      <c r="X242" s="1"/>
    </row>
    <row r="243" spans="1:42" x14ac:dyDescent="0.2">
      <c r="A243" s="43" t="s">
        <v>195</v>
      </c>
      <c r="B243" s="44"/>
      <c r="C243" s="44"/>
      <c r="D243" s="44"/>
      <c r="E243" s="44"/>
      <c r="F243" s="44"/>
      <c r="G243" s="44"/>
      <c r="H243" s="44"/>
      <c r="I243" s="44"/>
      <c r="J243" s="44"/>
      <c r="K243" s="44"/>
      <c r="L243" s="44"/>
      <c r="M243" s="44"/>
      <c r="N243" s="44"/>
      <c r="O243" s="44"/>
      <c r="P243" s="44"/>
      <c r="Q243" s="44"/>
      <c r="R243" s="44"/>
      <c r="S243" s="44"/>
      <c r="T243" s="44"/>
      <c r="X243" s="43" t="s">
        <v>195</v>
      </c>
      <c r="Y243" s="44"/>
      <c r="Z243" s="44"/>
      <c r="AA243" s="44"/>
      <c r="AB243" s="44"/>
      <c r="AC243" s="44"/>
      <c r="AD243" s="44"/>
      <c r="AE243" s="44"/>
      <c r="AF243" s="44"/>
      <c r="AG243" s="44"/>
      <c r="AH243" s="44"/>
      <c r="AI243" s="44"/>
      <c r="AJ243" s="44"/>
      <c r="AK243" s="44"/>
      <c r="AL243" s="44"/>
      <c r="AM243" s="44"/>
      <c r="AN243" s="44"/>
      <c r="AO243" s="44"/>
      <c r="AP243" s="44"/>
    </row>
    <row r="244" spans="1:42" ht="15" x14ac:dyDescent="0.2">
      <c r="A244" s="71" t="s">
        <v>7</v>
      </c>
      <c r="B244" s="25"/>
      <c r="C244" s="25">
        <v>2007</v>
      </c>
      <c r="D244" s="25">
        <v>2008</v>
      </c>
      <c r="E244" s="25">
        <v>2009</v>
      </c>
      <c r="F244" s="25">
        <v>2010</v>
      </c>
      <c r="G244" s="25">
        <v>2011</v>
      </c>
      <c r="H244" s="25">
        <v>2012</v>
      </c>
      <c r="I244" s="25">
        <v>2013</v>
      </c>
      <c r="J244" s="25">
        <v>2014</v>
      </c>
      <c r="K244" s="25">
        <v>2015</v>
      </c>
      <c r="L244" s="25">
        <v>2016</v>
      </c>
      <c r="M244" s="25">
        <v>2017</v>
      </c>
      <c r="N244" s="25">
        <v>2018</v>
      </c>
      <c r="O244" s="25">
        <v>2019</v>
      </c>
      <c r="P244" s="25">
        <v>2020</v>
      </c>
      <c r="Q244" s="25">
        <v>2021</v>
      </c>
      <c r="R244" s="25">
        <v>2022</v>
      </c>
      <c r="S244" s="25">
        <v>2023</v>
      </c>
      <c r="T244" s="25">
        <v>2024</v>
      </c>
      <c r="X244" s="71" t="s">
        <v>7</v>
      </c>
      <c r="Y244" s="25">
        <v>2007</v>
      </c>
      <c r="Z244" s="25">
        <v>2008</v>
      </c>
      <c r="AA244" s="25">
        <v>2009</v>
      </c>
      <c r="AB244" s="25">
        <v>2010</v>
      </c>
      <c r="AC244" s="25">
        <v>2011</v>
      </c>
      <c r="AD244" s="25">
        <v>2012</v>
      </c>
      <c r="AE244" s="25">
        <v>2013</v>
      </c>
      <c r="AF244" s="25">
        <v>2014</v>
      </c>
      <c r="AG244" s="25">
        <v>2015</v>
      </c>
      <c r="AH244" s="25">
        <v>2016</v>
      </c>
      <c r="AI244" s="25">
        <v>2017</v>
      </c>
      <c r="AJ244" s="25">
        <v>2018</v>
      </c>
      <c r="AK244" s="25">
        <v>2019</v>
      </c>
      <c r="AL244" s="25">
        <v>2020</v>
      </c>
      <c r="AM244" s="25">
        <v>2021</v>
      </c>
      <c r="AN244" s="25">
        <v>2022</v>
      </c>
      <c r="AO244" s="25">
        <v>2023</v>
      </c>
      <c r="AP244" s="25">
        <v>2024</v>
      </c>
    </row>
    <row r="245" spans="1:42" x14ac:dyDescent="0.2">
      <c r="A245" s="78" t="s">
        <v>28</v>
      </c>
      <c r="B245" s="69"/>
      <c r="C245" s="79" cm="1">
        <f t="array" ref="C245:T255">TRANSPOSE('4.Stata-DNSP&amp;State'!AK87:AU104)</f>
        <v>4.3073268607258797E-3</v>
      </c>
      <c r="D245" s="79">
        <v>2.1404476836323738E-2</v>
      </c>
      <c r="E245" s="79">
        <v>3.8893405348062515E-2</v>
      </c>
      <c r="F245" s="79">
        <v>9.0072350576519966E-3</v>
      </c>
      <c r="G245" s="79">
        <v>-3.386581689119339E-2</v>
      </c>
      <c r="H245" s="79">
        <v>-1.1438339948654175E-2</v>
      </c>
      <c r="I245" s="79">
        <v>-7.3347068391740322E-3</v>
      </c>
      <c r="J245" s="79">
        <v>-1.0356632061302662E-2</v>
      </c>
      <c r="K245" s="79">
        <v>1.506983395665884E-2</v>
      </c>
      <c r="L245" s="79">
        <v>-7.7279703691601753E-4</v>
      </c>
      <c r="M245" s="79">
        <v>1.0190059430897236E-2</v>
      </c>
      <c r="N245" s="79">
        <v>-4.34910599142313E-3</v>
      </c>
      <c r="O245" s="79">
        <v>7.7323880977928638E-3</v>
      </c>
      <c r="P245" s="79">
        <v>-1.3437526300549507E-2</v>
      </c>
      <c r="Q245" s="79">
        <v>-3.7848323700018227E-4</v>
      </c>
      <c r="R245" s="79">
        <v>7.6172426342964172E-3</v>
      </c>
      <c r="S245" s="79">
        <v>1.9589977338910103E-2</v>
      </c>
      <c r="T245" s="79">
        <v>2.9421554878354073E-2</v>
      </c>
      <c r="X245" s="78" t="s">
        <v>28</v>
      </c>
      <c r="Y245" s="79">
        <f>C245-'Growth Contrib.'!C242</f>
        <v>-3.8162615081591134E-7</v>
      </c>
      <c r="Z245" s="79">
        <f>D245-'Growth Contrib.'!D242</f>
        <v>5.7988730611802097E-7</v>
      </c>
      <c r="AA245" s="79">
        <f>E245-'Growth Contrib.'!E242</f>
        <v>-3.8311758109726979E-7</v>
      </c>
      <c r="AB245" s="79">
        <f>F245-'Growth Contrib.'!F242</f>
        <v>-2.2064158771047115E-7</v>
      </c>
      <c r="AC245" s="79">
        <f>G245-'Growth Contrib.'!G242</f>
        <v>4.9628713053029294E-7</v>
      </c>
      <c r="AD245" s="79">
        <f>H245-'Growth Contrib.'!H242</f>
        <v>-3.0991042286425408E-7</v>
      </c>
      <c r="AE245" s="79">
        <f>I245-'Growth Contrib.'!I242</f>
        <v>2.893723914402721E-7</v>
      </c>
      <c r="AF245" s="79">
        <f>J245-'Growth Contrib.'!J242</f>
        <v>-5.5691101260788023E-7</v>
      </c>
      <c r="AG245" s="79">
        <f>K245-'Growth Contrib.'!K242</f>
        <v>2.9243049553054346E-8</v>
      </c>
      <c r="AH245" s="79">
        <f>L245-'Growth Contrib.'!L242</f>
        <v>3.9121345630902839E-7</v>
      </c>
      <c r="AI245" s="79">
        <f>M245-'Growth Contrib.'!M242</f>
        <v>5.153185096799795E-7</v>
      </c>
      <c r="AJ245" s="79">
        <f>N245-'Growth Contrib.'!N242</f>
        <v>-6.8407582406570383E-7</v>
      </c>
      <c r="AK245" s="79">
        <f>O245-'Growth Contrib.'!O242</f>
        <v>-1.9051521068114835E-7</v>
      </c>
      <c r="AL245" s="79">
        <f>P245-'Growth Contrib.'!P242</f>
        <v>6.0396919600129439E-7</v>
      </c>
      <c r="AM245" s="79">
        <f>Q245-'Growth Contrib.'!Q242</f>
        <v>-1.0156744847673437E-8</v>
      </c>
      <c r="AN245" s="79">
        <f>R245-'Growth Contrib.'!R242</f>
        <v>-6.6071737655961499E-7</v>
      </c>
      <c r="AO245" s="79">
        <f>S245-'Growth Contrib.'!S242</f>
        <v>3.0664519744608154E-7</v>
      </c>
      <c r="AP245" s="79">
        <f>T245-'Growth Contrib.'!T242</f>
        <v>5.1446747203684473E-7</v>
      </c>
    </row>
    <row r="246" spans="1:42" x14ac:dyDescent="0.2">
      <c r="A246" s="78" t="s">
        <v>159</v>
      </c>
      <c r="B246" s="69"/>
      <c r="C246" s="79">
        <v>8.8851273059844971E-2</v>
      </c>
      <c r="D246" s="79">
        <v>3.7979234009981155E-2</v>
      </c>
      <c r="E246" s="79">
        <v>4.6983741223812103E-2</v>
      </c>
      <c r="F246" s="79">
        <v>5.2349954843521118E-2</v>
      </c>
      <c r="G246" s="79">
        <v>0</v>
      </c>
      <c r="H246" s="79">
        <v>0</v>
      </c>
      <c r="I246" s="79">
        <v>0</v>
      </c>
      <c r="J246" s="79">
        <v>0</v>
      </c>
      <c r="K246" s="79">
        <v>0</v>
      </c>
      <c r="L246" s="79">
        <v>0</v>
      </c>
      <c r="M246" s="79">
        <v>0</v>
      </c>
      <c r="N246" s="79">
        <v>0</v>
      </c>
      <c r="O246" s="79">
        <v>0</v>
      </c>
      <c r="P246" s="79">
        <v>7.2016641497612E-3</v>
      </c>
      <c r="Q246" s="79">
        <v>0</v>
      </c>
      <c r="R246" s="79">
        <v>4.3995365500450134E-2</v>
      </c>
      <c r="S246" s="79">
        <v>0</v>
      </c>
      <c r="T246" s="79">
        <v>7.4620239436626434E-2</v>
      </c>
      <c r="X246" s="78" t="s">
        <v>159</v>
      </c>
      <c r="Y246" s="79">
        <f>C246-'Growth Contrib.'!C243</f>
        <v>8.9552626980626826E-8</v>
      </c>
      <c r="Z246" s="79">
        <f>D246-'Growth Contrib.'!D243</f>
        <v>-4.5165509615641142E-7</v>
      </c>
      <c r="AA246" s="79">
        <f>E246-'Growth Contrib.'!E243</f>
        <v>-3.1651588433545541E-8</v>
      </c>
      <c r="AB246" s="79">
        <f>F246-'Growth Contrib.'!F243</f>
        <v>8.1108035443477888E-7</v>
      </c>
      <c r="AC246" s="79">
        <f>G246-'Growth Contrib.'!G243</f>
        <v>0</v>
      </c>
      <c r="AD246" s="79">
        <f>H246-'Growth Contrib.'!H243</f>
        <v>0</v>
      </c>
      <c r="AE246" s="79">
        <f>I246-'Growth Contrib.'!I243</f>
        <v>0</v>
      </c>
      <c r="AF246" s="79">
        <f>J246-'Growth Contrib.'!J243</f>
        <v>0</v>
      </c>
      <c r="AG246" s="79">
        <f>K246-'Growth Contrib.'!K243</f>
        <v>0</v>
      </c>
      <c r="AH246" s="79">
        <f>L246-'Growth Contrib.'!L243</f>
        <v>0</v>
      </c>
      <c r="AI246" s="79">
        <f>M246-'Growth Contrib.'!M243</f>
        <v>0</v>
      </c>
      <c r="AJ246" s="79">
        <f>N246-'Growth Contrib.'!N243</f>
        <v>0</v>
      </c>
      <c r="AK246" s="79">
        <f>O246-'Growth Contrib.'!O243</f>
        <v>0</v>
      </c>
      <c r="AL246" s="79">
        <f>P246-'Growth Contrib.'!P243</f>
        <v>-7.8475881994111152E-8</v>
      </c>
      <c r="AM246" s="79">
        <f>Q246-'Growth Contrib.'!Q243</f>
        <v>0</v>
      </c>
      <c r="AN246" s="79">
        <f>R246-'Growth Contrib.'!R243</f>
        <v>-3.5153644278168583E-7</v>
      </c>
      <c r="AO246" s="79">
        <f>S246-'Growth Contrib.'!S243</f>
        <v>0</v>
      </c>
      <c r="AP246" s="79">
        <f>T246-'Growth Contrib.'!T243</f>
        <v>1.3868804221717212E-7</v>
      </c>
    </row>
    <row r="247" spans="1:42" x14ac:dyDescent="0.2">
      <c r="A247" s="78" t="s">
        <v>30</v>
      </c>
      <c r="B247" s="69"/>
      <c r="C247" s="79">
        <v>1.9637791439890862E-2</v>
      </c>
      <c r="D247" s="79">
        <v>2.2131707519292831E-2</v>
      </c>
      <c r="E247" s="79">
        <v>1.8558574840426445E-2</v>
      </c>
      <c r="F247" s="79">
        <v>1.5506151132285595E-2</v>
      </c>
      <c r="G247" s="79">
        <v>1.4433261007070541E-2</v>
      </c>
      <c r="H247" s="79">
        <v>1.2957654893398285E-2</v>
      </c>
      <c r="I247" s="79">
        <v>1.1723126284778118E-2</v>
      </c>
      <c r="J247" s="79">
        <v>1.2259150855243206E-2</v>
      </c>
      <c r="K247" s="79">
        <v>1.4932096935808659E-2</v>
      </c>
      <c r="L247" s="79">
        <v>1.7264336347579956E-2</v>
      </c>
      <c r="M247" s="79">
        <v>1.8625730648636818E-2</v>
      </c>
      <c r="N247" s="79">
        <v>1.7493631690740585E-2</v>
      </c>
      <c r="O247" s="79">
        <v>1.5159263275563717E-2</v>
      </c>
      <c r="P247" s="79">
        <v>1.3199130073189735E-2</v>
      </c>
      <c r="Q247" s="79">
        <v>1.2585047632455826E-2</v>
      </c>
      <c r="R247" s="79">
        <v>2.212543785572052E-2</v>
      </c>
      <c r="S247" s="79">
        <v>2.0410757511854172E-2</v>
      </c>
      <c r="T247" s="79">
        <v>1.0092342272400856E-2</v>
      </c>
      <c r="X247" s="78" t="s">
        <v>30</v>
      </c>
      <c r="Y247" s="79">
        <f>C247-'Growth Contrib.'!C244</f>
        <v>-1.164084325738779E-7</v>
      </c>
      <c r="Z247" s="79">
        <f>D247-'Growth Contrib.'!D244</f>
        <v>2.2976404899163749E-7</v>
      </c>
      <c r="AA247" s="79">
        <f>E247-'Growth Contrib.'!E244</f>
        <v>-1.4682811277227925E-7</v>
      </c>
      <c r="AB247" s="79">
        <f>F247-'Growth Contrib.'!F244</f>
        <v>-2.2247503042062411E-7</v>
      </c>
      <c r="AC247" s="79">
        <f>G247-'Growth Contrib.'!G244</f>
        <v>2.5511402461028676E-7</v>
      </c>
      <c r="AD247" s="79">
        <f>H247-'Growth Contrib.'!H244</f>
        <v>4.3063143970872853E-9</v>
      </c>
      <c r="AE247" s="79">
        <f>I247-'Growth Contrib.'!I244</f>
        <v>3.5427418205134786E-7</v>
      </c>
      <c r="AF247" s="79">
        <f>J247-'Growth Contrib.'!J244</f>
        <v>1.2488567974894282E-7</v>
      </c>
      <c r="AG247" s="79">
        <f>K247-'Growth Contrib.'!K244</f>
        <v>-8.2385389094108419E-8</v>
      </c>
      <c r="AH247" s="79">
        <f>L247-'Growth Contrib.'!L244</f>
        <v>1.9638923244580386E-8</v>
      </c>
      <c r="AI247" s="79">
        <f>M247-'Growth Contrib.'!M244</f>
        <v>-6.9860817653727425E-7</v>
      </c>
      <c r="AJ247" s="79">
        <f>N247-'Growth Contrib.'!N244</f>
        <v>2.9524933774227602E-7</v>
      </c>
      <c r="AK247" s="79">
        <f>O247-'Growth Contrib.'!O244</f>
        <v>2.297804331894554E-7</v>
      </c>
      <c r="AL247" s="79">
        <f>P247-'Growth Contrib.'!P244</f>
        <v>-3.1819495306152634E-7</v>
      </c>
      <c r="AM247" s="79">
        <f>Q247-'Growth Contrib.'!Q244</f>
        <v>3.1983350904860042E-7</v>
      </c>
      <c r="AN247" s="79">
        <f>R247-'Growth Contrib.'!R244</f>
        <v>7.1540034281974973E-8</v>
      </c>
      <c r="AO247" s="79">
        <f>S247-'Growth Contrib.'!S244</f>
        <v>-2.3554721652330191E-7</v>
      </c>
      <c r="AP247" s="79">
        <f>T247-'Growth Contrib.'!T244</f>
        <v>-2.1506497217479992E-7</v>
      </c>
    </row>
    <row r="248" spans="1:42" x14ac:dyDescent="0.2">
      <c r="A248" s="78" t="s">
        <v>160</v>
      </c>
      <c r="B248" s="69"/>
      <c r="C248" s="79">
        <v>2.093329094350338E-2</v>
      </c>
      <c r="D248" s="79">
        <v>1.7497403547167778E-2</v>
      </c>
      <c r="E248" s="79">
        <v>1.922173798084259E-2</v>
      </c>
      <c r="F248" s="79">
        <v>1.3863438740372658E-2</v>
      </c>
      <c r="G248" s="79">
        <v>1.296505331993103E-2</v>
      </c>
      <c r="H248" s="79">
        <v>1.1183804832398891E-2</v>
      </c>
      <c r="I248" s="79">
        <v>8.5141556337475777E-3</v>
      </c>
      <c r="J248" s="79">
        <v>6.0848286375403404E-3</v>
      </c>
      <c r="K248" s="79">
        <v>8.9368848130106926E-3</v>
      </c>
      <c r="L248" s="79">
        <v>1.2048713862895966E-2</v>
      </c>
      <c r="M248" s="79">
        <v>1.038017775863409E-2</v>
      </c>
      <c r="N248" s="79">
        <v>9.4239888712763786E-3</v>
      </c>
      <c r="O248" s="79">
        <v>9.3725183978676796E-3</v>
      </c>
      <c r="P248" s="79">
        <v>7.5113796629011631E-3</v>
      </c>
      <c r="Q248" s="79">
        <v>6.1416379176080227E-3</v>
      </c>
      <c r="R248" s="79">
        <v>6.4083798788487911E-3</v>
      </c>
      <c r="S248" s="79">
        <v>6.9363615475594997E-3</v>
      </c>
      <c r="T248" s="79">
        <v>9.2329569160938263E-3</v>
      </c>
      <c r="X248" s="78" t="s">
        <v>160</v>
      </c>
      <c r="Y248" s="79">
        <f>C248-'Growth Contrib.'!C245</f>
        <v>-6.9382084671304467E-8</v>
      </c>
      <c r="Z248" s="79">
        <f>D248-'Growth Contrib.'!D245</f>
        <v>-2.1444512157339779E-7</v>
      </c>
      <c r="AA248" s="79">
        <f>E248-'Growth Contrib.'!E245</f>
        <v>3.5739804522122443E-8</v>
      </c>
      <c r="AB248" s="79">
        <f>F248-'Growth Contrib.'!F245</f>
        <v>4.3278796520856977E-7</v>
      </c>
      <c r="AC248" s="79">
        <f>G248-'Growth Contrib.'!G245</f>
        <v>-1.0472689186864781E-7</v>
      </c>
      <c r="AD248" s="79">
        <f>H248-'Growth Contrib.'!H245</f>
        <v>-1.3031937593291354E-8</v>
      </c>
      <c r="AE248" s="79">
        <f>I248-'Growth Contrib.'!I245</f>
        <v>-9.9789773293570971E-8</v>
      </c>
      <c r="AF248" s="79">
        <f>J248-'Growth Contrib.'!J245</f>
        <v>-4.2657013281897915E-7</v>
      </c>
      <c r="AG248" s="79">
        <f>K248-'Growth Contrib.'!K245</f>
        <v>3.6090046085825167E-7</v>
      </c>
      <c r="AH248" s="79">
        <f>L248-'Growth Contrib.'!L245</f>
        <v>1.20219672319552E-7</v>
      </c>
      <c r="AI248" s="79">
        <f>M248-'Growth Contrib.'!M245</f>
        <v>-2.9376257946155115E-7</v>
      </c>
      <c r="AJ248" s="79">
        <f>N248-'Growth Contrib.'!N245</f>
        <v>1.4788373585254699E-7</v>
      </c>
      <c r="AK248" s="79">
        <f>O248-'Growth Contrib.'!O245</f>
        <v>3.047774209223586E-8</v>
      </c>
      <c r="AL248" s="79">
        <f>P248-'Growth Contrib.'!P245</f>
        <v>-3.0031918586345685E-7</v>
      </c>
      <c r="AM248" s="79">
        <f>Q248-'Growth Contrib.'!Q245</f>
        <v>5.9338105185512136E-8</v>
      </c>
      <c r="AN248" s="79">
        <f>R248-'Growth Contrib.'!R245</f>
        <v>3.5376697463552348E-7</v>
      </c>
      <c r="AO248" s="79">
        <f>S248-'Growth Contrib.'!S245</f>
        <v>2.176400311793697E-7</v>
      </c>
      <c r="AP248" s="79">
        <f>T248-'Growth Contrib.'!T245</f>
        <v>-1.7341466598645716E-7</v>
      </c>
    </row>
    <row r="249" spans="1:42" x14ac:dyDescent="0.2">
      <c r="A249" s="78" t="s">
        <v>154</v>
      </c>
      <c r="B249" s="69"/>
      <c r="C249" s="79">
        <v>-0.35428518056869507</v>
      </c>
      <c r="D249" s="79">
        <v>0.15090352296829224</v>
      </c>
      <c r="E249" s="79">
        <v>-8.1518113613128662E-2</v>
      </c>
      <c r="F249" s="79">
        <v>-1.939256489276886E-2</v>
      </c>
      <c r="G249" s="79">
        <v>-9.2564761638641357E-2</v>
      </c>
      <c r="H249" s="79">
        <v>-0.19211867451667786</v>
      </c>
      <c r="I249" s="79">
        <v>5.9363152831792831E-2</v>
      </c>
      <c r="J249" s="79">
        <v>5.2177079021930695E-2</v>
      </c>
      <c r="K249" s="79">
        <v>0.20211018621921539</v>
      </c>
      <c r="L249" s="79">
        <v>-0.11425632983446121</v>
      </c>
      <c r="M249" s="79">
        <v>-0.15226960182189941</v>
      </c>
      <c r="N249" s="79">
        <v>9.6668422222137451E-2</v>
      </c>
      <c r="O249" s="79">
        <v>3.5596348345279694E-2</v>
      </c>
      <c r="P249" s="79">
        <v>7.3497891426086426E-2</v>
      </c>
      <c r="Q249" s="79">
        <v>2.6373250409960747E-2</v>
      </c>
      <c r="R249" s="79">
        <v>0.19506675004959106</v>
      </c>
      <c r="S249" s="79">
        <v>-0.1792341023683548</v>
      </c>
      <c r="T249" s="79">
        <v>0.2092210054397583</v>
      </c>
      <c r="X249" s="78" t="s">
        <v>154</v>
      </c>
      <c r="Y249" s="79">
        <f>C249-'Growth Contrib.'!C246</f>
        <v>4.958331900617452E-8</v>
      </c>
      <c r="Z249" s="79">
        <f>D249-'Growth Contrib.'!D246</f>
        <v>2.6490540316892464E-8</v>
      </c>
      <c r="AA249" s="79">
        <f>E249-'Growth Contrib.'!E246</f>
        <v>-3.4093593073714068E-8</v>
      </c>
      <c r="AB249" s="79">
        <f>F249-'Growth Contrib.'!F246</f>
        <v>-4.929574589848662E-8</v>
      </c>
      <c r="AC249" s="79">
        <f>G249-'Growth Contrib.'!G246</f>
        <v>2.2999317159100308E-8</v>
      </c>
      <c r="AD249" s="79">
        <f>H249-'Growth Contrib.'!H246</f>
        <v>4.3735288696167274E-8</v>
      </c>
      <c r="AE249" s="79">
        <f>I249-'Growth Contrib.'!I246</f>
        <v>-1.1906605180966867E-8</v>
      </c>
      <c r="AF249" s="79">
        <f>J249-'Growth Contrib.'!J246</f>
        <v>7.0563454392102987E-8</v>
      </c>
      <c r="AG249" s="79">
        <f>K249-'Growth Contrib.'!K246</f>
        <v>-7.4022246582261531E-8</v>
      </c>
      <c r="AH249" s="79">
        <f>L249-'Growth Contrib.'!L246</f>
        <v>4.076742471381678E-8</v>
      </c>
      <c r="AI249" s="79">
        <f>M249-'Growth Contrib.'!M246</f>
        <v>-5.5969986922921322E-8</v>
      </c>
      <c r="AJ249" s="79">
        <f>N249-'Growth Contrib.'!N246</f>
        <v>-2.3704976009897294E-8</v>
      </c>
      <c r="AK249" s="79">
        <f>O249-'Growth Contrib.'!O246</f>
        <v>1.9127022569953578E-8</v>
      </c>
      <c r="AL249" s="79">
        <f>P249-'Growth Contrib.'!P246</f>
        <v>8.2044463403652124E-8</v>
      </c>
      <c r="AM249" s="79">
        <f>Q249-'Growth Contrib.'!Q246</f>
        <v>-4.5772727233495125E-8</v>
      </c>
      <c r="AN249" s="79">
        <f>R249-'Growth Contrib.'!R246</f>
        <v>-5.5888663391678861E-8</v>
      </c>
      <c r="AO249" s="79">
        <f>S249-'Growth Contrib.'!S246</f>
        <v>1.272287593612198E-7</v>
      </c>
      <c r="AP249" s="79">
        <f>T249-'Growth Contrib.'!T246</f>
        <v>-7.6376406282774312E-8</v>
      </c>
    </row>
    <row r="250" spans="1:42" x14ac:dyDescent="0.2">
      <c r="A250" s="78" t="s">
        <v>10</v>
      </c>
      <c r="B250" s="69"/>
      <c r="C250" s="79">
        <v>0.14200896024703979</v>
      </c>
      <c r="D250" s="79">
        <v>6.0715090483427048E-2</v>
      </c>
      <c r="E250" s="79">
        <v>2.6031797751784325E-2</v>
      </c>
      <c r="F250" s="79">
        <v>-1.6996925696730614E-2</v>
      </c>
      <c r="G250" s="79">
        <v>9.7398936748504639E-2</v>
      </c>
      <c r="H250" s="79">
        <v>7.5886994600296021E-2</v>
      </c>
      <c r="I250" s="79">
        <v>6.353459507226944E-2</v>
      </c>
      <c r="J250" s="79">
        <v>-6.9799326360225677E-2</v>
      </c>
      <c r="K250" s="79">
        <v>5.5447474122047424E-2</v>
      </c>
      <c r="L250" s="79">
        <v>-0.10620017349720001</v>
      </c>
      <c r="M250" s="79">
        <v>-2.367444708943367E-2</v>
      </c>
      <c r="N250" s="79">
        <v>1.5994619578123093E-2</v>
      </c>
      <c r="O250" s="79">
        <v>-5.8367665857076645E-2</v>
      </c>
      <c r="P250" s="79">
        <v>-3.5640846937894821E-2</v>
      </c>
      <c r="Q250" s="79">
        <v>2.4851348251104355E-2</v>
      </c>
      <c r="R250" s="79">
        <v>4.5861318707466125E-2</v>
      </c>
      <c r="S250" s="79">
        <v>7.8518398106098175E-2</v>
      </c>
      <c r="T250" s="79">
        <v>0.12454270571470261</v>
      </c>
      <c r="X250" s="78" t="s">
        <v>10</v>
      </c>
      <c r="Y250" s="79">
        <f>C250-'Growth Contrib.'!C247</f>
        <v>-2.0861960159379578E-8</v>
      </c>
      <c r="Z250" s="79">
        <f>D250-'Growth Contrib.'!D247</f>
        <v>3.9403180304015128E-7</v>
      </c>
      <c r="AA250" s="79">
        <f>E250-'Growth Contrib.'!E247</f>
        <v>-2.979812531687942E-7</v>
      </c>
      <c r="AB250" s="79">
        <f>F250-'Growth Contrib.'!F247</f>
        <v>-1.4485064077363052E-7</v>
      </c>
      <c r="AC250" s="79">
        <f>G250-'Growth Contrib.'!G247</f>
        <v>3.6476093587256564E-7</v>
      </c>
      <c r="AD250" s="79">
        <f>H250-'Growth Contrib.'!H247</f>
        <v>-1.3098310833181692E-7</v>
      </c>
      <c r="AE250" s="79">
        <f>I250-'Growth Contrib.'!I247</f>
        <v>-2.2795586622492703E-7</v>
      </c>
      <c r="AF250" s="79">
        <f>J250-'Growth Contrib.'!J247</f>
        <v>-2.5552309323995104E-8</v>
      </c>
      <c r="AG250" s="79">
        <f>K250-'Growth Contrib.'!K247</f>
        <v>2.095849954350526E-7</v>
      </c>
      <c r="AH250" s="79">
        <f>L250-'Growth Contrib.'!L247</f>
        <v>-9.01026132871241E-8</v>
      </c>
      <c r="AI250" s="79">
        <f>M250-'Growth Contrib.'!M247</f>
        <v>3.5235255559443179E-7</v>
      </c>
      <c r="AJ250" s="79">
        <f>N250-'Growth Contrib.'!N247</f>
        <v>-7.224618693534024E-7</v>
      </c>
      <c r="AK250" s="79">
        <f>O250-'Growth Contrib.'!O247</f>
        <v>6.9502274791660712E-7</v>
      </c>
      <c r="AL250" s="79">
        <f>P250-'Growth Contrib.'!P247</f>
        <v>-5.1149706360026359E-7</v>
      </c>
      <c r="AM250" s="79">
        <f>Q250-'Growth Contrib.'!Q247</f>
        <v>5.6192526288328937E-8</v>
      </c>
      <c r="AN250" s="79">
        <f>R250-'Growth Contrib.'!R247</f>
        <v>6.1187957312025532E-8</v>
      </c>
      <c r="AO250" s="79">
        <f>S250-'Growth Contrib.'!S247</f>
        <v>1.8468639435831324E-7</v>
      </c>
      <c r="AP250" s="79">
        <f>T250-'Growth Contrib.'!T247</f>
        <v>6.4200883720388902E-8</v>
      </c>
    </row>
    <row r="251" spans="1:42" x14ac:dyDescent="0.2">
      <c r="A251" s="78" t="s">
        <v>161</v>
      </c>
      <c r="B251" s="69"/>
      <c r="C251" s="79">
        <v>3.888610377907753E-2</v>
      </c>
      <c r="D251" s="79">
        <v>-9.3938299687579274E-4</v>
      </c>
      <c r="E251" s="79">
        <v>2.2265085950493813E-2</v>
      </c>
      <c r="F251" s="79">
        <v>2.3950239643454552E-2</v>
      </c>
      <c r="G251" s="79">
        <v>2.030627615749836E-2</v>
      </c>
      <c r="H251" s="79">
        <v>3.9596151560544968E-2</v>
      </c>
      <c r="I251" s="79">
        <v>2.5597603525966406E-3</v>
      </c>
      <c r="J251" s="79">
        <v>1.8797002732753754E-2</v>
      </c>
      <c r="K251" s="79">
        <v>-1.275644451379776E-2</v>
      </c>
      <c r="L251" s="79">
        <v>9.8482491448521614E-3</v>
      </c>
      <c r="M251" s="79">
        <v>2.0058119669556618E-2</v>
      </c>
      <c r="N251" s="79">
        <v>-3.2002839725464582E-3</v>
      </c>
      <c r="O251" s="79">
        <v>-6.4195450395345688E-3</v>
      </c>
      <c r="P251" s="79">
        <v>2.0066840574145317E-2</v>
      </c>
      <c r="Q251" s="79">
        <v>8.9396936818957329E-3</v>
      </c>
      <c r="R251" s="79">
        <v>2.6911625638604164E-2</v>
      </c>
      <c r="S251" s="79">
        <v>-1.5372100751847029E-3</v>
      </c>
      <c r="T251" s="79">
        <v>2.7942527085542679E-3</v>
      </c>
      <c r="X251" s="78" t="s">
        <v>161</v>
      </c>
      <c r="Y251" s="79">
        <f>C251-'Growth Contrib.'!C248</f>
        <v>6.2006631218469721E-8</v>
      </c>
      <c r="Z251" s="79">
        <f>D251-'Growth Contrib.'!D248</f>
        <v>-1.6640378130798866E-7</v>
      </c>
      <c r="AA251" s="79">
        <f>E251-'Growth Contrib.'!E248</f>
        <v>-3.9040014410823831E-7</v>
      </c>
      <c r="AB251" s="79">
        <f>F251-'Growth Contrib.'!F248</f>
        <v>6.3674411666242436E-7</v>
      </c>
      <c r="AC251" s="79">
        <f>G251-'Growth Contrib.'!G248</f>
        <v>6.2997735361669527E-8</v>
      </c>
      <c r="AD251" s="79">
        <f>H251-'Growth Contrib.'!H248</f>
        <v>-5.7635856048898759E-7</v>
      </c>
      <c r="AE251" s="79">
        <f>I251-'Growth Contrib.'!I248</f>
        <v>1.7734300614396376E-7</v>
      </c>
      <c r="AF251" s="79">
        <f>J251-'Growth Contrib.'!J248</f>
        <v>2.1745723558300178E-7</v>
      </c>
      <c r="AG251" s="79">
        <f>K251-'Growth Contrib.'!K248</f>
        <v>3.3622716363347627E-7</v>
      </c>
      <c r="AH251" s="79">
        <f>L251-'Growth Contrib.'!L248</f>
        <v>-6.4728489935356182E-7</v>
      </c>
      <c r="AI251" s="79">
        <f>M251-'Growth Contrib.'!M248</f>
        <v>-7.6397510387349321E-8</v>
      </c>
      <c r="AJ251" s="79">
        <f>N251-'Growth Contrib.'!N248</f>
        <v>7.0141892498116337E-7</v>
      </c>
      <c r="AK251" s="79">
        <f>O251-'Growth Contrib.'!O248</f>
        <v>-1.2931565994325073E-7</v>
      </c>
      <c r="AL251" s="79">
        <f>P251-'Growth Contrib.'!P248</f>
        <v>-3.4366762885484903E-7</v>
      </c>
      <c r="AM251" s="79">
        <f>Q251-'Growth Contrib.'!Q248</f>
        <v>4.9882445028910649E-7</v>
      </c>
      <c r="AN251" s="79">
        <f>R251-'Growth Contrib.'!R248</f>
        <v>-3.9741194140727187E-7</v>
      </c>
      <c r="AO251" s="79">
        <f>S251-'Growth Contrib.'!S248</f>
        <v>-4.9459266702805635E-8</v>
      </c>
      <c r="AP251" s="79">
        <f>T251-'Growth Contrib.'!T248</f>
        <v>3.0370079552892101E-7</v>
      </c>
    </row>
    <row r="252" spans="1:42" x14ac:dyDescent="0.2">
      <c r="A252" s="78" t="s">
        <v>162</v>
      </c>
      <c r="B252" s="69"/>
      <c r="C252" s="79">
        <v>6.4751938916742802E-3</v>
      </c>
      <c r="D252" s="79">
        <v>3.8614033255726099E-3</v>
      </c>
      <c r="E252" s="79">
        <v>3.7572532892227173E-3</v>
      </c>
      <c r="F252" s="79">
        <v>2.6529908645898104E-3</v>
      </c>
      <c r="G252" s="79">
        <v>2.622370608150959E-3</v>
      </c>
      <c r="H252" s="79">
        <v>2.8987054247409105E-3</v>
      </c>
      <c r="I252" s="79">
        <v>1.5068019274622202E-3</v>
      </c>
      <c r="J252" s="79">
        <v>2.2983233793638647E-4</v>
      </c>
      <c r="K252" s="79">
        <v>1.2969693634659052E-3</v>
      </c>
      <c r="L252" s="79">
        <v>1.1515476508066058E-3</v>
      </c>
      <c r="M252" s="79">
        <v>4.3116335291415453E-4</v>
      </c>
      <c r="N252" s="79">
        <v>-2.5954350712709129E-4</v>
      </c>
      <c r="O252" s="79">
        <v>-1.9288455951027572E-4</v>
      </c>
      <c r="P252" s="79">
        <v>-3.870746586471796E-4</v>
      </c>
      <c r="Q252" s="79">
        <v>2.69676762400195E-4</v>
      </c>
      <c r="R252" s="79">
        <v>2.1286847186274827E-4</v>
      </c>
      <c r="S252" s="79">
        <v>-6.1186910897959024E-5</v>
      </c>
      <c r="T252" s="79">
        <v>-5.1698350580409169E-4</v>
      </c>
      <c r="X252" s="78" t="s">
        <v>162</v>
      </c>
      <c r="Y252" s="79">
        <f>C252-'Growth Contrib.'!C249</f>
        <v>2.0196977072121231E-7</v>
      </c>
      <c r="Z252" s="79">
        <f>D252-'Growth Contrib.'!D249</f>
        <v>3.1277540930504943E-10</v>
      </c>
      <c r="AA252" s="79">
        <f>E252-'Growth Contrib.'!E249</f>
        <v>-5.6014445779309363E-7</v>
      </c>
      <c r="AB252" s="79">
        <f>F252-'Growth Contrib.'!F249</f>
        <v>2.1605800455074681E-7</v>
      </c>
      <c r="AC252" s="79">
        <f>G252-'Growth Contrib.'!G249</f>
        <v>1.5373629221266186E-7</v>
      </c>
      <c r="AD252" s="79">
        <f>H252-'Growth Contrib.'!H249</f>
        <v>-3.0722028702533793E-7</v>
      </c>
      <c r="AE252" s="79">
        <f>I252-'Growth Contrib.'!I249</f>
        <v>-1.0403145397734626E-7</v>
      </c>
      <c r="AF252" s="79">
        <f>J252-'Growth Contrib.'!J249</f>
        <v>3.7992267527150428E-7</v>
      </c>
      <c r="AG252" s="79">
        <f>K252-'Growth Contrib.'!K249</f>
        <v>3.3258298785679777E-7</v>
      </c>
      <c r="AH252" s="79">
        <f>L252-'Growth Contrib.'!L249</f>
        <v>-2.5789742227151288E-7</v>
      </c>
      <c r="AI252" s="79">
        <f>M252-'Growth Contrib.'!M249</f>
        <v>-1.7856039254767093E-7</v>
      </c>
      <c r="AJ252" s="79">
        <f>N252-'Growth Contrib.'!N249</f>
        <v>4.077851117459722E-7</v>
      </c>
      <c r="AK252" s="79">
        <f>O252-'Growth Contrib.'!O249</f>
        <v>-6.8045249598623755E-8</v>
      </c>
      <c r="AL252" s="79">
        <f>P252-'Growth Contrib.'!P249</f>
        <v>-3.5576874699445307E-7</v>
      </c>
      <c r="AM252" s="79">
        <f>Q252-'Growth Contrib.'!Q249</f>
        <v>-1.6553735836808466E-7</v>
      </c>
      <c r="AN252" s="79">
        <f>R252-'Growth Contrib.'!R249</f>
        <v>5.5279856506310629E-7</v>
      </c>
      <c r="AO252" s="79">
        <f>S252-'Growth Contrib.'!S249</f>
        <v>1.6573977509287794E-7</v>
      </c>
      <c r="AP252" s="79">
        <f>T252-'Growth Contrib.'!T249</f>
        <v>-6.9307025684283916E-7</v>
      </c>
    </row>
    <row r="253" spans="1:42" x14ac:dyDescent="0.2">
      <c r="A253" s="78" t="s">
        <v>163</v>
      </c>
      <c r="B253" s="69"/>
      <c r="C253" s="79">
        <v>0.13809552788734436</v>
      </c>
      <c r="D253" s="79">
        <v>0.14839120209217072</v>
      </c>
      <c r="E253" s="79">
        <v>6.1033215373754501E-2</v>
      </c>
      <c r="F253" s="79">
        <v>6.0164563357830048E-2</v>
      </c>
      <c r="G253" s="79">
        <v>8.4138259291648865E-2</v>
      </c>
      <c r="H253" s="79">
        <v>1.5781732276082039E-2</v>
      </c>
      <c r="I253" s="79">
        <v>6.6376514732837677E-2</v>
      </c>
      <c r="J253" s="79">
        <v>2.2643471136689186E-2</v>
      </c>
      <c r="K253" s="79">
        <v>4.1263345628976822E-2</v>
      </c>
      <c r="L253" s="79">
        <v>-5.9576220810413361E-3</v>
      </c>
      <c r="M253" s="79">
        <v>9.9586639553308487E-3</v>
      </c>
      <c r="N253" s="79">
        <v>3.4573933226056397E-4</v>
      </c>
      <c r="O253" s="79">
        <v>-7.7391937375068665E-3</v>
      </c>
      <c r="P253" s="79">
        <v>4.7205790877342224E-2</v>
      </c>
      <c r="Q253" s="79">
        <v>-3.0587604269385338E-3</v>
      </c>
      <c r="R253" s="79">
        <v>-6.8251527845859528E-3</v>
      </c>
      <c r="S253" s="79">
        <v>2.4144868366420269E-3</v>
      </c>
      <c r="T253" s="79">
        <v>6.1450060456991196E-3</v>
      </c>
      <c r="X253" s="78" t="s">
        <v>163</v>
      </c>
      <c r="Y253" s="79">
        <f>C253-'Growth Contrib.'!C250</f>
        <v>1.9091908262658386E-7</v>
      </c>
      <c r="Z253" s="79">
        <f>D253-'Growth Contrib.'!D250</f>
        <v>-5.6970654865873271E-7</v>
      </c>
      <c r="AA253" s="79">
        <f>E253-'Growth Contrib.'!E250</f>
        <v>5.6672086898301721E-8</v>
      </c>
      <c r="AB253" s="79">
        <f>F253-'Growth Contrib.'!F250</f>
        <v>1.8770951606267294E-7</v>
      </c>
      <c r="AC253" s="79">
        <f>G253-'Growth Contrib.'!G250</f>
        <v>2.9771068492390196E-7</v>
      </c>
      <c r="AD253" s="79">
        <f>H253-'Growth Contrib.'!H250</f>
        <v>-3.0499509814582715E-7</v>
      </c>
      <c r="AE253" s="79">
        <f>I253-'Growth Contrib.'!I250</f>
        <v>4.6833321559747176E-7</v>
      </c>
      <c r="AF253" s="79">
        <f>J253-'Growth Contrib.'!J250</f>
        <v>-6.062856942185002E-9</v>
      </c>
      <c r="AG253" s="79">
        <f>K253-'Growth Contrib.'!K250</f>
        <v>-9.8637359821629467E-8</v>
      </c>
      <c r="AH253" s="79">
        <f>L253-'Growth Contrib.'!L250</f>
        <v>-8.3003592681388239E-8</v>
      </c>
      <c r="AI253" s="79">
        <f>M253-'Growth Contrib.'!M250</f>
        <v>1.1230130387077097E-7</v>
      </c>
      <c r="AJ253" s="79">
        <f>N253-'Growth Contrib.'!N250</f>
        <v>2.1637043178955769E-8</v>
      </c>
      <c r="AK253" s="79">
        <f>O253-'Growth Contrib.'!O250</f>
        <v>-1.5274214605707354E-7</v>
      </c>
      <c r="AL253" s="79">
        <f>P253-'Growth Contrib.'!P250</f>
        <v>-3.3713118905570605E-7</v>
      </c>
      <c r="AM253" s="79">
        <f>Q253-'Growth Contrib.'!Q250</f>
        <v>1.7233557573874403E-7</v>
      </c>
      <c r="AN253" s="79">
        <f>R253-'Growth Contrib.'!R250</f>
        <v>3.3954859089344036E-8</v>
      </c>
      <c r="AO253" s="79">
        <f>S253-'Growth Contrib.'!S250</f>
        <v>-1.1499253048516053E-7</v>
      </c>
      <c r="AP253" s="79">
        <f>T253-'Growth Contrib.'!T250</f>
        <v>-7.2137668111552089E-8</v>
      </c>
    </row>
    <row r="254" spans="1:42" x14ac:dyDescent="0.2">
      <c r="A254" s="78" t="s">
        <v>164</v>
      </c>
      <c r="B254" s="69"/>
      <c r="C254" s="79">
        <v>9.6430271863937378E-2</v>
      </c>
      <c r="D254" s="79">
        <v>7.5691580772399902E-2</v>
      </c>
      <c r="E254" s="79">
        <v>7.1610048413276672E-2</v>
      </c>
      <c r="F254" s="79">
        <v>5.4967116564512253E-2</v>
      </c>
      <c r="G254" s="79">
        <v>4.3804053217172623E-2</v>
      </c>
      <c r="H254" s="79">
        <v>3.6476802080869675E-2</v>
      </c>
      <c r="I254" s="79">
        <v>3.1252007931470871E-2</v>
      </c>
      <c r="J254" s="79">
        <v>2.9138145968317986E-2</v>
      </c>
      <c r="K254" s="79">
        <v>2.0772796124219894E-2</v>
      </c>
      <c r="L254" s="79">
        <v>3.8173750042915344E-2</v>
      </c>
      <c r="M254" s="79">
        <v>2.90333591401577E-2</v>
      </c>
      <c r="N254" s="79">
        <v>2.7844864875078201E-2</v>
      </c>
      <c r="O254" s="79">
        <v>2.6735100895166397E-2</v>
      </c>
      <c r="P254" s="79">
        <v>2.2202622145414352E-2</v>
      </c>
      <c r="Q254" s="79">
        <v>1.683332584798336E-2</v>
      </c>
      <c r="R254" s="79">
        <v>1.6753979027271271E-2</v>
      </c>
      <c r="S254" s="79">
        <v>1.7346726730465889E-2</v>
      </c>
      <c r="T254" s="79">
        <v>2.5182368233799934E-2</v>
      </c>
      <c r="X254" s="78" t="s">
        <v>164</v>
      </c>
      <c r="Y254" s="79">
        <f>C254-'Growth Contrib.'!C251</f>
        <v>-1.8928175776755651E-7</v>
      </c>
      <c r="Z254" s="79">
        <f>D254-'Growth Contrib.'!D251</f>
        <v>-1.7802327065274959E-7</v>
      </c>
      <c r="AA254" s="79">
        <f>E254-'Growth Contrib.'!E251</f>
        <v>5.1603515345555184E-7</v>
      </c>
      <c r="AB254" s="79">
        <f>F254-'Growth Contrib.'!F251</f>
        <v>-2.9196541432435774E-7</v>
      </c>
      <c r="AC254" s="79">
        <f>G254-'Growth Contrib.'!G251</f>
        <v>-8.4795818443283988E-8</v>
      </c>
      <c r="AD254" s="79">
        <f>H254-'Growth Contrib.'!H251</f>
        <v>-2.2568410786016901E-8</v>
      </c>
      <c r="AE254" s="79">
        <f>I254-'Growth Contrib.'!I251</f>
        <v>4.0174735194131728E-7</v>
      </c>
      <c r="AF254" s="79">
        <f>J254-'Growth Contrib.'!J251</f>
        <v>8.2551853870099778E-8</v>
      </c>
      <c r="AG254" s="79">
        <f>K254-'Growth Contrib.'!K251</f>
        <v>-8.0162370182795817E-8</v>
      </c>
      <c r="AH254" s="79">
        <f>L254-'Growth Contrib.'!L251</f>
        <v>-9.0576527458918754E-8</v>
      </c>
      <c r="AI254" s="79">
        <f>M254-'Growth Contrib.'!M251</f>
        <v>-7.2939764887702818E-8</v>
      </c>
      <c r="AJ254" s="79">
        <f>N254-'Growth Contrib.'!N251</f>
        <v>2.0667184423214802E-7</v>
      </c>
      <c r="AK254" s="79">
        <f>O254-'Growth Contrib.'!O251</f>
        <v>-4.0303999790727851E-7</v>
      </c>
      <c r="AL254" s="79">
        <f>P254-'Growth Contrib.'!P251</f>
        <v>3.8294383321660352E-7</v>
      </c>
      <c r="AM254" s="79">
        <f>Q254-'Growth Contrib.'!Q251</f>
        <v>9.986332340922166E-9</v>
      </c>
      <c r="AN254" s="79">
        <f>R254-'Growth Contrib.'!R251</f>
        <v>7.6180405806508533E-8</v>
      </c>
      <c r="AO254" s="79">
        <f>S254-'Growth Contrib.'!S251</f>
        <v>-4.4817487492715413E-7</v>
      </c>
      <c r="AP254" s="79">
        <f>T254-'Growth Contrib.'!T251</f>
        <v>2.5165263929302628E-7</v>
      </c>
    </row>
    <row r="255" spans="1:42" x14ac:dyDescent="0.2">
      <c r="A255" s="80" t="s">
        <v>165</v>
      </c>
      <c r="B255" s="81"/>
      <c r="C255" s="82">
        <v>7.1709781885147095E-2</v>
      </c>
      <c r="D255" s="82">
        <v>4.1955702006816864E-2</v>
      </c>
      <c r="E255" s="82">
        <v>4.9701813608407974E-2</v>
      </c>
      <c r="F255" s="82">
        <v>3.2727420330047607E-2</v>
      </c>
      <c r="G255" s="82">
        <v>2.9780110344290733E-2</v>
      </c>
      <c r="H255" s="82">
        <v>2.4034842848777771E-2</v>
      </c>
      <c r="I255" s="82">
        <v>2.1258696913719177E-2</v>
      </c>
      <c r="J255" s="82">
        <v>1.7764225602149963E-2</v>
      </c>
      <c r="K255" s="82">
        <v>4.2719803750514984E-2</v>
      </c>
      <c r="L255" s="82">
        <v>1.1010777205228806E-2</v>
      </c>
      <c r="M255" s="82">
        <v>1.7771974205970764E-2</v>
      </c>
      <c r="N255" s="82">
        <v>8.3295861259102821E-3</v>
      </c>
      <c r="O255" s="82">
        <v>1.0397756472229958E-2</v>
      </c>
      <c r="P255" s="82">
        <v>1.1557996273040771E-2</v>
      </c>
      <c r="Q255" s="82">
        <v>1.0052071884274483E-2</v>
      </c>
      <c r="R255" s="82">
        <v>9.8159033805131912E-3</v>
      </c>
      <c r="S255" s="82">
        <v>7.6623531058430672E-3</v>
      </c>
      <c r="T255" s="253">
        <v>1.0315432213246822E-2</v>
      </c>
      <c r="X255" s="80" t="s">
        <v>165</v>
      </c>
      <c r="Y255" s="82">
        <f>C255-'Growth Contrib.'!C252</f>
        <v>-4.6086867036554402E-7</v>
      </c>
      <c r="Z255" s="82">
        <f>D255-'Growth Contrib.'!D252</f>
        <v>7.0895024849998434E-7</v>
      </c>
      <c r="AA255" s="82">
        <f>E255-'Growth Contrib.'!E252</f>
        <v>-1.7017917491868317E-7</v>
      </c>
      <c r="AB255" s="82">
        <f>F255-'Growth Contrib.'!F252</f>
        <v>3.5179848228983346E-8</v>
      </c>
      <c r="AC255" s="82">
        <f>G255-'Growth Contrib.'!G252</f>
        <v>-3.0236923716231434E-7</v>
      </c>
      <c r="AD255" s="82">
        <f>H255-'Growth Contrib.'!H252</f>
        <v>-2.4904269075101682E-7</v>
      </c>
      <c r="AE255" s="82">
        <f>I255-'Growth Contrib.'!I252</f>
        <v>3.35889556911384E-7</v>
      </c>
      <c r="AF255" s="82">
        <f>J255-'Growth Contrib.'!J252</f>
        <v>-9.3998954911467258E-8</v>
      </c>
      <c r="AG255" s="82">
        <f>K255-'Growth Contrib.'!K252</f>
        <v>5.2691191250453517E-7</v>
      </c>
      <c r="AH255" s="82">
        <f>L255-'Growth Contrib.'!L252</f>
        <v>-1.9000667717677944E-7</v>
      </c>
      <c r="AI255" s="82">
        <f>M255-'Growth Contrib.'!M252</f>
        <v>4.2047886512908139E-8</v>
      </c>
      <c r="AJ255" s="82">
        <f>N255-'Growth Contrib.'!N252</f>
        <v>8.2083501008398119E-8</v>
      </c>
      <c r="AK255" s="82">
        <f>O255-'Growth Contrib.'!O252</f>
        <v>2.7014551300802436E-8</v>
      </c>
      <c r="AL255" s="82">
        <f>P255-'Growth Contrib.'!P252</f>
        <v>-7.2651761565123429E-8</v>
      </c>
      <c r="AM255" s="82">
        <f>Q255-'Growth Contrib.'!Q252</f>
        <v>-4.4252028081649686E-7</v>
      </c>
      <c r="AN255" s="82">
        <f>R255-'Growth Contrib.'!R252</f>
        <v>5.929013523718607E-8</v>
      </c>
      <c r="AO255" s="82">
        <f>S255-'Growth Contrib.'!S252</f>
        <v>-3.8649735063442381E-8</v>
      </c>
      <c r="AP255" s="82">
        <f>T255-'Growth Contrib.'!T252</f>
        <v>2.4005952080526083E-7</v>
      </c>
    </row>
    <row r="256" spans="1:42" x14ac:dyDescent="0.2">
      <c r="A256" s="1"/>
      <c r="X256" s="1"/>
    </row>
    <row r="257" spans="1:42" x14ac:dyDescent="0.2">
      <c r="A257" s="43" t="s">
        <v>196</v>
      </c>
      <c r="B257" s="44"/>
      <c r="C257" s="44"/>
      <c r="D257" s="44"/>
      <c r="E257" s="44"/>
      <c r="F257" s="44"/>
      <c r="G257" s="44"/>
      <c r="H257" s="44"/>
      <c r="I257" s="44"/>
      <c r="J257" s="44"/>
      <c r="K257" s="44"/>
      <c r="L257" s="44"/>
      <c r="M257" s="44"/>
      <c r="N257" s="44"/>
      <c r="O257" s="44"/>
      <c r="P257" s="44"/>
      <c r="Q257" s="44"/>
      <c r="R257" s="44"/>
      <c r="S257" s="44"/>
      <c r="T257" s="44"/>
      <c r="X257" s="43" t="s">
        <v>196</v>
      </c>
      <c r="Y257" s="44"/>
      <c r="Z257" s="44"/>
      <c r="AA257" s="44"/>
      <c r="AB257" s="44"/>
      <c r="AC257" s="44"/>
      <c r="AD257" s="44"/>
      <c r="AE257" s="44"/>
      <c r="AF257" s="44"/>
      <c r="AG257" s="44"/>
      <c r="AH257" s="44"/>
      <c r="AI257" s="44"/>
      <c r="AJ257" s="44"/>
      <c r="AK257" s="44"/>
      <c r="AL257" s="44"/>
      <c r="AM257" s="44"/>
      <c r="AN257" s="44"/>
      <c r="AO257" s="44"/>
      <c r="AP257" s="44"/>
    </row>
    <row r="258" spans="1:42" ht="15" x14ac:dyDescent="0.2">
      <c r="A258" s="71" t="s">
        <v>7</v>
      </c>
      <c r="B258" s="25"/>
      <c r="C258" s="25">
        <v>2007</v>
      </c>
      <c r="D258" s="25">
        <v>2008</v>
      </c>
      <c r="E258" s="25">
        <v>2009</v>
      </c>
      <c r="F258" s="25">
        <v>2010</v>
      </c>
      <c r="G258" s="25">
        <v>2011</v>
      </c>
      <c r="H258" s="25">
        <v>2012</v>
      </c>
      <c r="I258" s="25">
        <v>2013</v>
      </c>
      <c r="J258" s="25">
        <v>2014</v>
      </c>
      <c r="K258" s="25">
        <v>2015</v>
      </c>
      <c r="L258" s="25">
        <v>2016</v>
      </c>
      <c r="M258" s="25">
        <v>2017</v>
      </c>
      <c r="N258" s="25">
        <v>2018</v>
      </c>
      <c r="O258" s="25">
        <v>2019</v>
      </c>
      <c r="P258" s="25">
        <v>2020</v>
      </c>
      <c r="Q258" s="25">
        <v>2021</v>
      </c>
      <c r="R258" s="25">
        <v>2022</v>
      </c>
      <c r="S258" s="25">
        <v>2023</v>
      </c>
      <c r="T258" s="25">
        <v>2024</v>
      </c>
      <c r="X258" s="71" t="s">
        <v>7</v>
      </c>
      <c r="Y258" s="25">
        <v>2007</v>
      </c>
      <c r="Z258" s="25">
        <v>2008</v>
      </c>
      <c r="AA258" s="25">
        <v>2009</v>
      </c>
      <c r="AB258" s="25">
        <v>2010</v>
      </c>
      <c r="AC258" s="25">
        <v>2011</v>
      </c>
      <c r="AD258" s="25">
        <v>2012</v>
      </c>
      <c r="AE258" s="25">
        <v>2013</v>
      </c>
      <c r="AF258" s="25">
        <v>2014</v>
      </c>
      <c r="AG258" s="25">
        <v>2015</v>
      </c>
      <c r="AH258" s="25">
        <v>2016</v>
      </c>
      <c r="AI258" s="25">
        <v>2017</v>
      </c>
      <c r="AJ258" s="25">
        <v>2018</v>
      </c>
      <c r="AK258" s="25">
        <v>2019</v>
      </c>
      <c r="AL258" s="25">
        <v>2020</v>
      </c>
      <c r="AM258" s="25">
        <v>2021</v>
      </c>
      <c r="AN258" s="25">
        <v>2022</v>
      </c>
      <c r="AO258" s="25">
        <v>2023</v>
      </c>
      <c r="AP258" s="25">
        <v>2024</v>
      </c>
    </row>
    <row r="259" spans="1:42" x14ac:dyDescent="0.2">
      <c r="A259" s="78" t="s">
        <v>28</v>
      </c>
      <c r="B259" s="69"/>
      <c r="C259" s="79" cm="1">
        <f t="array" ref="C259:T269">TRANSPOSE('4.Stata-DNSP&amp;State'!M87:W104)</f>
        <v>6.7013932857662439E-4</v>
      </c>
      <c r="D259" s="79">
        <v>2.6115430518984795E-3</v>
      </c>
      <c r="E259" s="79">
        <v>4.7305803745985031E-3</v>
      </c>
      <c r="F259" s="79">
        <v>1.0670556221157312E-3</v>
      </c>
      <c r="G259" s="79">
        <v>-4.0916595607995987E-3</v>
      </c>
      <c r="H259" s="79">
        <v>-1.361140632070601E-3</v>
      </c>
      <c r="I259" s="79">
        <v>-8.627141360193491E-4</v>
      </c>
      <c r="J259" s="79">
        <v>-1.2115616118535399E-3</v>
      </c>
      <c r="K259" s="79">
        <v>1.7685533966869116E-3</v>
      </c>
      <c r="L259" s="79">
        <v>-9.3747985374648124E-5</v>
      </c>
      <c r="M259" s="79">
        <v>1.2012466322630644E-3</v>
      </c>
      <c r="N259" s="79">
        <v>-5.1214947598055005E-4</v>
      </c>
      <c r="O259" s="79">
        <v>9.1434555361047387E-4</v>
      </c>
      <c r="P259" s="79">
        <v>-1.5941861784085631E-3</v>
      </c>
      <c r="Q259" s="79">
        <v>-5.1487193559296429E-5</v>
      </c>
      <c r="R259" s="79">
        <v>9.0863619698211551E-4</v>
      </c>
      <c r="S259" s="79">
        <v>2.3562591522932053E-3</v>
      </c>
      <c r="T259" s="79">
        <v>3.5896948538720608E-3</v>
      </c>
      <c r="X259" s="78" t="s">
        <v>28</v>
      </c>
      <c r="Y259" s="79">
        <f>C259-'Growth Contrib.'!C256</f>
        <v>-6.6171423375557988E-8</v>
      </c>
      <c r="Z259" s="79">
        <f>D259-'Growth Contrib.'!D256</f>
        <v>9.105189847967779E-8</v>
      </c>
      <c r="AA259" s="79">
        <f>E259-'Growth Contrib.'!E256</f>
        <v>-8.0625401496607629E-8</v>
      </c>
      <c r="AB259" s="79">
        <f>F259-'Growth Contrib.'!F256</f>
        <v>2.6622115731301729E-8</v>
      </c>
      <c r="AC259" s="79">
        <f>G259-'Growth Contrib.'!G256</f>
        <v>-1.356079959869555E-8</v>
      </c>
      <c r="AD259" s="79">
        <f>H259-'Growth Contrib.'!H256</f>
        <v>-3.6320706010926213E-9</v>
      </c>
      <c r="AE259" s="79">
        <f>I259-'Growth Contrib.'!I256</f>
        <v>-2.3601934913842354E-10</v>
      </c>
      <c r="AF259" s="79">
        <f>J259-'Growth Contrib.'!J256</f>
        <v>7.5388146460056774E-8</v>
      </c>
      <c r="AG259" s="79">
        <f>K259-'Growth Contrib.'!K256</f>
        <v>-9.4603313088468741E-8</v>
      </c>
      <c r="AH259" s="79">
        <f>L259-'Growth Contrib.'!L256</f>
        <v>4.2794625351871168E-8</v>
      </c>
      <c r="AI259" s="79">
        <f>M259-'Growth Contrib.'!M256</f>
        <v>-6.3677369356151398E-9</v>
      </c>
      <c r="AJ259" s="79">
        <f>N259-'Growth Contrib.'!N256</f>
        <v>3.7024019449989447E-8</v>
      </c>
      <c r="AK259" s="79">
        <f>O259-'Growth Contrib.'!O256</f>
        <v>1.853610473879358E-9</v>
      </c>
      <c r="AL259" s="79">
        <f>P259-'Growth Contrib.'!P256</f>
        <v>-8.3178408563210765E-8</v>
      </c>
      <c r="AM259" s="79">
        <f>Q259-'Growth Contrib.'!Q256</f>
        <v>9.8696440703573737E-8</v>
      </c>
      <c r="AN259" s="79">
        <f>R259-'Growth Contrib.'!R256</f>
        <v>-3.0103017884517726E-8</v>
      </c>
      <c r="AO259" s="79">
        <f>S259-'Growth Contrib.'!S256</f>
        <v>-6.6847706794905676E-8</v>
      </c>
      <c r="AP259" s="79">
        <f>T259-'Growth Contrib.'!T256</f>
        <v>2.8853872060738417E-8</v>
      </c>
    </row>
    <row r="260" spans="1:42" x14ac:dyDescent="0.2">
      <c r="A260" s="78" t="s">
        <v>159</v>
      </c>
      <c r="B260" s="69"/>
      <c r="C260" s="79">
        <v>5.2154488861560822E-2</v>
      </c>
      <c r="D260" s="79">
        <v>2.0307166501879692E-2</v>
      </c>
      <c r="E260" s="79">
        <v>2.5892769917845726E-2</v>
      </c>
      <c r="F260" s="79">
        <v>2.8096197172999382E-2</v>
      </c>
      <c r="G260" s="79">
        <v>-5.8393048675497994E-5</v>
      </c>
      <c r="H260" s="79">
        <v>-1.0146653221454471E-4</v>
      </c>
      <c r="I260" s="79">
        <v>-1.9100829376839101E-5</v>
      </c>
      <c r="J260" s="79">
        <v>-2.4221459170803428E-5</v>
      </c>
      <c r="K260" s="79">
        <v>1.1173216080351267E-5</v>
      </c>
      <c r="L260" s="79">
        <v>2.1128902517375536E-5</v>
      </c>
      <c r="M260" s="79">
        <v>-3.3626951335463673E-5</v>
      </c>
      <c r="N260" s="79">
        <v>3.2723637559683993E-5</v>
      </c>
      <c r="O260" s="79">
        <v>2.9954700949019752E-5</v>
      </c>
      <c r="P260" s="79">
        <v>3.8105112034827471E-3</v>
      </c>
      <c r="Q260" s="79">
        <v>7.1169481088872999E-5</v>
      </c>
      <c r="R260" s="79">
        <v>2.3650700226426125E-2</v>
      </c>
      <c r="S260" s="79">
        <v>-1.3407799997366965E-4</v>
      </c>
      <c r="T260" s="79">
        <v>4.0436215698719025E-2</v>
      </c>
      <c r="X260" s="78" t="s">
        <v>159</v>
      </c>
      <c r="Y260" s="79">
        <f>C260-'Growth Contrib.'!C257</f>
        <v>2.7886156082207458E-7</v>
      </c>
      <c r="Z260" s="79">
        <f>D260-'Growth Contrib.'!D257</f>
        <v>-1.2349812030659768E-7</v>
      </c>
      <c r="AA260" s="79">
        <f>E260-'Growth Contrib.'!E257</f>
        <v>-7.0082154274286879E-8</v>
      </c>
      <c r="AB260" s="79">
        <f>F260-'Growth Contrib.'!F257</f>
        <v>2.7172999381847029E-8</v>
      </c>
      <c r="AC260" s="79">
        <f>G260-'Growth Contrib.'!G257</f>
        <v>-4.6867549799461299E-10</v>
      </c>
      <c r="AD260" s="79">
        <f>H260-'Growth Contrib.'!H257</f>
        <v>-4.3221454471269617E-10</v>
      </c>
      <c r="AE260" s="79">
        <f>I260-'Growth Contrib.'!I257</f>
        <v>3.0623160897949283E-11</v>
      </c>
      <c r="AF260" s="79">
        <f>J260-'Growth Contrib.'!J257</f>
        <v>-5.9170803426124774E-11</v>
      </c>
      <c r="AG260" s="79">
        <f>K260-'Growth Contrib.'!K257</f>
        <v>2.7608035126654282E-10</v>
      </c>
      <c r="AH260" s="79">
        <f>L260-'Growth Contrib.'!L257</f>
        <v>-1.4748262446432942E-10</v>
      </c>
      <c r="AI260" s="79">
        <f>M260-'Growth Contrib.'!M257</f>
        <v>-2.6133546367245516E-10</v>
      </c>
      <c r="AJ260" s="79">
        <f>N260-'Growth Contrib.'!N257</f>
        <v>6.7755968399124417E-10</v>
      </c>
      <c r="AK260" s="79">
        <f>O260-'Growth Contrib.'!O257</f>
        <v>-3.1905098024591198E-10</v>
      </c>
      <c r="AL260" s="79">
        <f>P260-'Growth Contrib.'!P257</f>
        <v>-2.6779651725273787E-7</v>
      </c>
      <c r="AM260" s="79">
        <f>Q260-'Growth Contrib.'!Q257</f>
        <v>-1.1789111270044724E-9</v>
      </c>
      <c r="AN260" s="79">
        <f>R260-'Growth Contrib.'!R257</f>
        <v>2.1022642612486542E-7</v>
      </c>
      <c r="AO260" s="79">
        <f>S260-'Growth Contrib.'!S257</f>
        <v>-5.9997366965011331E-10</v>
      </c>
      <c r="AP260" s="79">
        <f>T260-'Growth Contrib.'!T257</f>
        <v>-8.4301280976750714E-8</v>
      </c>
    </row>
    <row r="261" spans="1:42" x14ac:dyDescent="0.2">
      <c r="A261" s="78" t="s">
        <v>30</v>
      </c>
      <c r="B261" s="69"/>
      <c r="C261" s="79">
        <v>4.2791967280209064E-3</v>
      </c>
      <c r="D261" s="79">
        <v>3.7111374549567699E-3</v>
      </c>
      <c r="E261" s="79">
        <v>3.4304608125239611E-3</v>
      </c>
      <c r="F261" s="79">
        <v>2.7182558551430702E-3</v>
      </c>
      <c r="G261" s="79">
        <v>2.5318621192127466E-3</v>
      </c>
      <c r="H261" s="79">
        <v>2.2894360590726137E-3</v>
      </c>
      <c r="I261" s="79">
        <v>1.9681020639836788E-3</v>
      </c>
      <c r="J261" s="79">
        <v>2.0495408680289984E-3</v>
      </c>
      <c r="K261" s="79">
        <v>2.4736206978559494E-3</v>
      </c>
      <c r="L261" s="79">
        <v>2.8710872866213322E-3</v>
      </c>
      <c r="M261" s="79">
        <v>3.0778911896049976E-3</v>
      </c>
      <c r="N261" s="79">
        <v>2.9336388688534498E-3</v>
      </c>
      <c r="O261" s="79">
        <v>2.5650740135461092E-3</v>
      </c>
      <c r="P261" s="79">
        <v>2.241149079054594E-3</v>
      </c>
      <c r="Q261" s="79">
        <v>2.2023930214345455E-3</v>
      </c>
      <c r="R261" s="79">
        <v>3.9212531410157681E-3</v>
      </c>
      <c r="S261" s="79">
        <v>3.3912123180925846E-3</v>
      </c>
      <c r="T261" s="79">
        <v>1.9286981550976634E-3</v>
      </c>
      <c r="X261" s="78" t="s">
        <v>30</v>
      </c>
      <c r="Y261" s="79">
        <f>C261-'Growth Contrib.'!C258</f>
        <v>6.1728020906565151E-8</v>
      </c>
      <c r="Z261" s="79">
        <f>D261-'Growth Contrib.'!D258</f>
        <v>4.1454956769843704E-8</v>
      </c>
      <c r="AA261" s="79">
        <f>E261-'Growth Contrib.'!E258</f>
        <v>-2.8187476039040482E-8</v>
      </c>
      <c r="AB261" s="79">
        <f>F261-'Growth Contrib.'!F258</f>
        <v>-4.9144856929632386E-8</v>
      </c>
      <c r="AC261" s="79">
        <f>G261-'Growth Contrib.'!G258</f>
        <v>9.7119212746563099E-8</v>
      </c>
      <c r="AD261" s="79">
        <f>H261-'Growth Contrib.'!H258</f>
        <v>-1.4940927386356689E-8</v>
      </c>
      <c r="AE261" s="79">
        <f>I261-'Growth Contrib.'!I258</f>
        <v>-9.3936016321363724E-8</v>
      </c>
      <c r="AF261" s="79">
        <f>J261-'Growth Contrib.'!J258</f>
        <v>5.5868028998179442E-8</v>
      </c>
      <c r="AG261" s="79">
        <f>K261-'Growth Contrib.'!K258</f>
        <v>8.869785594932747E-8</v>
      </c>
      <c r="AH261" s="79">
        <f>L261-'Growth Contrib.'!L258</f>
        <v>-1.5371337866790236E-7</v>
      </c>
      <c r="AI261" s="79">
        <f>M261-'Growth Contrib.'!M258</f>
        <v>8.0189604997459724E-8</v>
      </c>
      <c r="AJ261" s="79">
        <f>N261-'Growth Contrib.'!N258</f>
        <v>-6.4131146550357176E-8</v>
      </c>
      <c r="AK261" s="79">
        <f>O261-'Growth Contrib.'!O258</f>
        <v>5.7013546109034585E-8</v>
      </c>
      <c r="AL261" s="79">
        <f>P261-'Growth Contrib.'!P258</f>
        <v>-4.6920945405946879E-8</v>
      </c>
      <c r="AM261" s="79">
        <f>Q261-'Growth Contrib.'!Q258</f>
        <v>1.0002143454538454E-7</v>
      </c>
      <c r="AN261" s="79">
        <f>R261-'Growth Contrib.'!R258</f>
        <v>-3.2858984232338184E-8</v>
      </c>
      <c r="AO261" s="79">
        <f>S261-'Growth Contrib.'!S258</f>
        <v>-3.6681907415216097E-8</v>
      </c>
      <c r="AP261" s="79">
        <f>T261-'Growth Contrib.'!T258</f>
        <v>6.7155097663307295E-8</v>
      </c>
    </row>
    <row r="262" spans="1:42" x14ac:dyDescent="0.2">
      <c r="A262" s="78" t="s">
        <v>160</v>
      </c>
      <c r="B262" s="69"/>
      <c r="C262" s="79">
        <v>7.397395558655262E-3</v>
      </c>
      <c r="D262" s="79">
        <v>5.0495960749685764E-3</v>
      </c>
      <c r="E262" s="79">
        <v>5.9663667343556881E-3</v>
      </c>
      <c r="F262" s="79">
        <v>4.141876008361578E-3</v>
      </c>
      <c r="G262" s="79">
        <v>3.8589094765484333E-3</v>
      </c>
      <c r="H262" s="79">
        <v>3.3213377464562654E-3</v>
      </c>
      <c r="I262" s="79">
        <v>2.4451678618788719E-3</v>
      </c>
      <c r="J262" s="79">
        <v>1.7422860255464911E-3</v>
      </c>
      <c r="K262" s="79">
        <v>2.5450251996517181E-3</v>
      </c>
      <c r="L262" s="79">
        <v>3.4469140227884054E-3</v>
      </c>
      <c r="M262" s="79">
        <v>2.9332754202187061E-3</v>
      </c>
      <c r="N262" s="79">
        <v>2.7260670904070139E-3</v>
      </c>
      <c r="O262" s="79">
        <v>2.7300477959215641E-3</v>
      </c>
      <c r="P262" s="79">
        <v>2.1972730755805969E-3</v>
      </c>
      <c r="Q262" s="79">
        <v>1.8731084419414401E-3</v>
      </c>
      <c r="R262" s="79">
        <v>2.0473594777286053E-3</v>
      </c>
      <c r="S262" s="79">
        <v>1.9482220523059368E-3</v>
      </c>
      <c r="T262" s="79">
        <v>2.9032037127763033E-3</v>
      </c>
      <c r="X262" s="78" t="s">
        <v>160</v>
      </c>
      <c r="Y262" s="79">
        <f>C262-'Growth Contrib.'!C259</f>
        <v>-4.2441344738110287E-8</v>
      </c>
      <c r="Z262" s="79">
        <f>D262-'Growth Contrib.'!D259</f>
        <v>-1.0092503142326154E-7</v>
      </c>
      <c r="AA262" s="79">
        <f>E262-'Growth Contrib.'!E259</f>
        <v>1.5373435568837024E-7</v>
      </c>
      <c r="AB262" s="79">
        <f>F262-'Growth Contrib.'!F259</f>
        <v>3.7008361578397264E-8</v>
      </c>
      <c r="AC262" s="79">
        <f>G262-'Growth Contrib.'!G259</f>
        <v>-2.3352345156690477E-7</v>
      </c>
      <c r="AD262" s="79">
        <f>H262-'Growth Contrib.'!H259</f>
        <v>2.5574645626550915E-7</v>
      </c>
      <c r="AE262" s="79">
        <f>I262-'Growth Contrib.'!I259</f>
        <v>-2.0213812112817794E-7</v>
      </c>
      <c r="AF262" s="79">
        <f>J262-'Growth Contrib.'!J259</f>
        <v>1.5102554649123849E-7</v>
      </c>
      <c r="AG262" s="79">
        <f>K262-'Growth Contrib.'!K259</f>
        <v>1.5199651718245805E-8</v>
      </c>
      <c r="AH262" s="79">
        <f>L262-'Growth Contrib.'!L259</f>
        <v>-8.9772115947558961E-9</v>
      </c>
      <c r="AI262" s="79">
        <f>M262-'Growth Contrib.'!M259</f>
        <v>-1.0457978129405771E-7</v>
      </c>
      <c r="AJ262" s="79">
        <f>N262-'Growth Contrib.'!N259</f>
        <v>6.3090407013705746E-8</v>
      </c>
      <c r="AK262" s="79">
        <f>O262-'Growth Contrib.'!O259</f>
        <v>5.5795921564006506E-8</v>
      </c>
      <c r="AL262" s="79">
        <f>P262-'Growth Contrib.'!P259</f>
        <v>-6.8924419403208065E-8</v>
      </c>
      <c r="AM262" s="79">
        <f>Q262-'Growth Contrib.'!Q259</f>
        <v>7.4419414400426348E-9</v>
      </c>
      <c r="AN262" s="79">
        <f>R262-'Growth Contrib.'!R259</f>
        <v>9.0477728605271868E-8</v>
      </c>
      <c r="AO262" s="79">
        <f>S262-'Growth Contrib.'!S259</f>
        <v>-8.2947694063188748E-8</v>
      </c>
      <c r="AP262" s="79">
        <f>T262-'Growth Contrib.'!T259</f>
        <v>-1.2728722369658926E-7</v>
      </c>
    </row>
    <row r="263" spans="1:42" x14ac:dyDescent="0.2">
      <c r="A263" s="78" t="s">
        <v>154</v>
      </c>
      <c r="B263" s="69"/>
      <c r="C263" s="79">
        <v>6.029757484793663E-2</v>
      </c>
      <c r="D263" s="79">
        <v>-2.0921073853969574E-2</v>
      </c>
      <c r="E263" s="79">
        <v>1.2144479900598526E-2</v>
      </c>
      <c r="F263" s="79">
        <v>2.5739120319485664E-3</v>
      </c>
      <c r="G263" s="79">
        <v>1.0376092977821827E-2</v>
      </c>
      <c r="H263" s="79">
        <v>1.7241001129150391E-2</v>
      </c>
      <c r="I263" s="79">
        <v>-6.1615090817213058E-3</v>
      </c>
      <c r="J263" s="79">
        <v>-5.298346746712923E-3</v>
      </c>
      <c r="K263" s="79">
        <v>-1.7939053475856781E-2</v>
      </c>
      <c r="L263" s="79">
        <v>1.0445826686918736E-2</v>
      </c>
      <c r="M263" s="79">
        <v>1.3140295632183552E-2</v>
      </c>
      <c r="N263" s="79">
        <v>-7.9842573031783104E-3</v>
      </c>
      <c r="O263" s="79">
        <v>-2.9743514023721218E-3</v>
      </c>
      <c r="P263" s="79">
        <v>-7.138966117054224E-3</v>
      </c>
      <c r="Q263" s="79">
        <v>-2.8106800746172667E-3</v>
      </c>
      <c r="R263" s="79">
        <v>-2.3380393162369728E-2</v>
      </c>
      <c r="S263" s="79">
        <v>2.140459418296814E-2</v>
      </c>
      <c r="T263" s="79">
        <v>-2.6390541344881058E-2</v>
      </c>
      <c r="X263" s="78" t="s">
        <v>154</v>
      </c>
      <c r="Y263" s="79">
        <f>C263-'Growth Contrib.'!C260</f>
        <v>-1.4515206336884745E-7</v>
      </c>
      <c r="Z263" s="79">
        <f>D263-'Growth Contrib.'!D260</f>
        <v>-2.3853969573911504E-8</v>
      </c>
      <c r="AA263" s="79">
        <f>E263-'Growth Contrib.'!E260</f>
        <v>1.990059852671755E-8</v>
      </c>
      <c r="AB263" s="79">
        <f>F263-'Growth Contrib.'!F260</f>
        <v>1.5803194856629094E-7</v>
      </c>
      <c r="AC263" s="79">
        <f>G263-'Growth Contrib.'!G260</f>
        <v>-1.2702217817329997E-7</v>
      </c>
      <c r="AD263" s="79">
        <f>H263-'Growth Contrib.'!H260</f>
        <v>9.11291503889744E-8</v>
      </c>
      <c r="AE263" s="79">
        <f>I263-'Growth Contrib.'!I260</f>
        <v>-1.1508172130612199E-7</v>
      </c>
      <c r="AF263" s="79">
        <f>J263-'Growth Contrib.'!J260</f>
        <v>-2.8746712923272133E-8</v>
      </c>
      <c r="AG263" s="79">
        <f>K263-'Growth Contrib.'!K260</f>
        <v>-3.4758567794834772E-9</v>
      </c>
      <c r="AH263" s="79">
        <f>L263-'Growth Contrib.'!L260</f>
        <v>1.3668691873497396E-7</v>
      </c>
      <c r="AI263" s="79">
        <f>M263-'Growth Contrib.'!M260</f>
        <v>-2.4367816448683799E-8</v>
      </c>
      <c r="AJ263" s="79">
        <f>N263-'Growth Contrib.'!N260</f>
        <v>1.4696821690196593E-8</v>
      </c>
      <c r="AK263" s="79">
        <f>O263-'Growth Contrib.'!O260</f>
        <v>-4.2402372121743553E-8</v>
      </c>
      <c r="AL263" s="79">
        <f>P263-'Growth Contrib.'!P260</f>
        <v>6.882945775832372E-9</v>
      </c>
      <c r="AM263" s="79">
        <f>Q263-'Growth Contrib.'!Q260</f>
        <v>3.992538273340368E-8</v>
      </c>
      <c r="AN263" s="79">
        <f>R263-'Growth Contrib.'!R260</f>
        <v>4.6837630270774033E-8</v>
      </c>
      <c r="AO263" s="79">
        <f>S263-'Growth Contrib.'!S260</f>
        <v>-7.5817031860991868E-8</v>
      </c>
      <c r="AP263" s="79">
        <f>T263-'Growth Contrib.'!T260</f>
        <v>1.8655118942667581E-8</v>
      </c>
    </row>
    <row r="264" spans="1:42" x14ac:dyDescent="0.2">
      <c r="A264" s="78" t="s">
        <v>10</v>
      </c>
      <c r="B264" s="69"/>
      <c r="C264" s="79">
        <v>-5.4628662765026093E-2</v>
      </c>
      <c r="D264" s="79">
        <v>-2.5300351902842522E-2</v>
      </c>
      <c r="E264" s="79">
        <v>-1.1025812476873398E-2</v>
      </c>
      <c r="F264" s="79">
        <v>6.6408328711986542E-3</v>
      </c>
      <c r="G264" s="79">
        <v>-3.9322037249803543E-2</v>
      </c>
      <c r="H264" s="79">
        <v>-3.1082997098565102E-2</v>
      </c>
      <c r="I264" s="79">
        <v>-2.9365601018071175E-2</v>
      </c>
      <c r="J264" s="79">
        <v>2.9889192432165146E-2</v>
      </c>
      <c r="K264" s="79">
        <v>-2.4159545078873634E-2</v>
      </c>
      <c r="L264" s="79">
        <v>4.5439131557941437E-2</v>
      </c>
      <c r="M264" s="79">
        <v>1.0800734162330627E-2</v>
      </c>
      <c r="N264" s="79">
        <v>-7.1388622745871544E-3</v>
      </c>
      <c r="O264" s="79">
        <v>2.5779815390706062E-2</v>
      </c>
      <c r="P264" s="79">
        <v>1.6004165634512901E-2</v>
      </c>
      <c r="Q264" s="79">
        <v>-9.8934583365917206E-3</v>
      </c>
      <c r="R264" s="79">
        <v>-2.1604111418128014E-2</v>
      </c>
      <c r="S264" s="79">
        <v>-3.7023060023784637E-2</v>
      </c>
      <c r="T264" s="79">
        <v>-5.4171226918697357E-2</v>
      </c>
      <c r="X264" s="78" t="s">
        <v>10</v>
      </c>
      <c r="Y264" s="79">
        <f>C264-'Growth Contrib.'!C261</f>
        <v>7.723497390949019E-8</v>
      </c>
      <c r="Z264" s="79">
        <f>D264-'Growth Contrib.'!D261</f>
        <v>1.3809715747672979E-7</v>
      </c>
      <c r="AA264" s="79">
        <f>E264-'Growth Contrib.'!E261</f>
        <v>-2.6247687339754633E-7</v>
      </c>
      <c r="AB264" s="79">
        <f>F264-'Growth Contrib.'!F261</f>
        <v>1.7087119865387412E-7</v>
      </c>
      <c r="AC264" s="79">
        <f>G264-'Growth Contrib.'!G261</f>
        <v>6.2750196455629847E-8</v>
      </c>
      <c r="AD264" s="79">
        <f>H264-'Growth Contrib.'!H261</f>
        <v>-2.7709856510044206E-7</v>
      </c>
      <c r="AE264" s="79">
        <f>I264-'Growth Contrib.'!I261</f>
        <v>-6.1018071175616972E-8</v>
      </c>
      <c r="AF264" s="79">
        <f>J264-'Growth Contrib.'!J261</f>
        <v>5.2432165144333798E-8</v>
      </c>
      <c r="AG264" s="79">
        <f>K264-'Growth Contrib.'!K261</f>
        <v>-4.5078873633919159E-8</v>
      </c>
      <c r="AH264" s="79">
        <f>L264-'Growth Contrib.'!L261</f>
        <v>1.5579414355815224E-9</v>
      </c>
      <c r="AI264" s="79">
        <f>M264-'Growth Contrib.'!M261</f>
        <v>2.2416233062816371E-7</v>
      </c>
      <c r="AJ264" s="79">
        <f>N264-'Growth Contrib.'!N261</f>
        <v>-1.8027458715402789E-7</v>
      </c>
      <c r="AK264" s="79">
        <f>O264-'Growth Contrib.'!O261</f>
        <v>3.5390706063648247E-8</v>
      </c>
      <c r="AL264" s="79">
        <f>P264-'Growth Contrib.'!P261</f>
        <v>-5.4365487098251286E-8</v>
      </c>
      <c r="AM264" s="79">
        <f>Q264-'Growth Contrib.'!Q261</f>
        <v>2.2966340827886011E-7</v>
      </c>
      <c r="AN264" s="79">
        <f>R264-'Growth Contrib.'!R261</f>
        <v>2.8581871987232166E-8</v>
      </c>
      <c r="AO264" s="79">
        <f>S264-'Growth Contrib.'!S261</f>
        <v>-2.300237846378228E-7</v>
      </c>
      <c r="AP264" s="79">
        <f>T264-'Growth Contrib.'!T261</f>
        <v>2.3308130264049209E-7</v>
      </c>
    </row>
    <row r="265" spans="1:42" x14ac:dyDescent="0.2">
      <c r="A265" s="78" t="s">
        <v>161</v>
      </c>
      <c r="B265" s="69"/>
      <c r="C265" s="79">
        <v>-1.2971124378964305E-3</v>
      </c>
      <c r="D265" s="79">
        <v>4.455607631825842E-5</v>
      </c>
      <c r="E265" s="79">
        <v>-6.3176947878673673E-4</v>
      </c>
      <c r="F265" s="79">
        <v>-7.2740315226837993E-4</v>
      </c>
      <c r="G265" s="79">
        <v>-5.9521052753552794E-4</v>
      </c>
      <c r="H265" s="79">
        <v>-1.3775278348475695E-3</v>
      </c>
      <c r="I265" s="79">
        <v>-8.4026352851651609E-5</v>
      </c>
      <c r="J265" s="79">
        <v>-6.1730481684207916E-4</v>
      </c>
      <c r="K265" s="79">
        <v>4.4172807247377932E-4</v>
      </c>
      <c r="L265" s="79">
        <v>-3.1527780811302364E-4</v>
      </c>
      <c r="M265" s="79">
        <v>-6.5620307577773929E-4</v>
      </c>
      <c r="N265" s="79">
        <v>1.1545189772732556E-4</v>
      </c>
      <c r="O265" s="79">
        <v>1.9942254584748298E-4</v>
      </c>
      <c r="P265" s="79">
        <v>-6.2057148898020387E-4</v>
      </c>
      <c r="Q265" s="79">
        <v>-1.6944755043368787E-4</v>
      </c>
      <c r="R265" s="79">
        <v>-8.0485385842621326E-4</v>
      </c>
      <c r="S265" s="79">
        <v>1.4500694305752404E-5</v>
      </c>
      <c r="T265" s="79">
        <v>-2.4487788323312998E-4</v>
      </c>
      <c r="X265" s="78" t="s">
        <v>161</v>
      </c>
      <c r="Y265" s="79">
        <f>C265-'Growth Contrib.'!C262</f>
        <v>-4.37896430487833E-10</v>
      </c>
      <c r="Z265" s="79">
        <f>D265-'Growth Contrib.'!D262</f>
        <v>9.5631825842193126E-10</v>
      </c>
      <c r="AA265" s="79">
        <f>E265-'Growth Contrib.'!E262</f>
        <v>1.972121326323812E-8</v>
      </c>
      <c r="AB265" s="79">
        <f>F265-'Growth Contrib.'!F262</f>
        <v>-1.0752268379907864E-8</v>
      </c>
      <c r="AC265" s="79">
        <f>G265-'Growth Contrib.'!G262</f>
        <v>2.1572464472098887E-8</v>
      </c>
      <c r="AD265" s="79">
        <f>H265-'Growth Contrib.'!H262</f>
        <v>-1.3834847569426864E-8</v>
      </c>
      <c r="AE265" s="79">
        <f>I265-'Growth Contrib.'!I262</f>
        <v>2.2971483483848545E-9</v>
      </c>
      <c r="AF265" s="79">
        <f>J265-'Growth Contrib.'!J262</f>
        <v>2.2831579208617767E-9</v>
      </c>
      <c r="AG265" s="79">
        <f>K265-'Growth Contrib.'!K262</f>
        <v>-4.2275262206918976E-9</v>
      </c>
      <c r="AH265" s="79">
        <f>L265-'Growth Contrib.'!L262</f>
        <v>-9.7081130236544369E-9</v>
      </c>
      <c r="AI265" s="79">
        <f>M265-'Growth Contrib.'!M262</f>
        <v>1.4124222260736632E-8</v>
      </c>
      <c r="AJ265" s="79">
        <f>N265-'Growth Contrib.'!N262</f>
        <v>-2.2102272674440616E-8</v>
      </c>
      <c r="AK265" s="79">
        <f>O265-'Growth Contrib.'!O262</f>
        <v>1.7745847482973772E-8</v>
      </c>
      <c r="AL265" s="79">
        <f>P265-'Growth Contrib.'!P262</f>
        <v>-1.0688980203884223E-8</v>
      </c>
      <c r="AM265" s="79">
        <f>Q265-'Growth Contrib.'!Q262</f>
        <v>-2.650433687871297E-9</v>
      </c>
      <c r="AN265" s="79">
        <f>R265-'Growth Contrib.'!R262</f>
        <v>-2.5584262132883479E-9</v>
      </c>
      <c r="AO265" s="79">
        <f>S265-'Growth Contrib.'!S262</f>
        <v>3.714305752403456E-9</v>
      </c>
      <c r="AP265" s="79">
        <f>T265-'Growth Contrib.'!T262</f>
        <v>-7.8323312999130021E-10</v>
      </c>
    </row>
    <row r="266" spans="1:42" x14ac:dyDescent="0.2">
      <c r="A266" s="78" t="s">
        <v>162</v>
      </c>
      <c r="B266" s="69"/>
      <c r="C266" s="79">
        <v>-8.4009452257305384E-4</v>
      </c>
      <c r="D266" s="79">
        <v>-4.458869225345552E-4</v>
      </c>
      <c r="E266" s="79">
        <v>-4.0699477540329099E-4</v>
      </c>
      <c r="F266" s="79">
        <v>-2.9635807732120156E-4</v>
      </c>
      <c r="G266" s="79">
        <v>-2.9396382160484791E-4</v>
      </c>
      <c r="H266" s="79">
        <v>-3.2448887941427529E-4</v>
      </c>
      <c r="I266" s="79">
        <v>-1.5931675443425775E-4</v>
      </c>
      <c r="J266" s="79">
        <v>-3.116084189969115E-5</v>
      </c>
      <c r="K266" s="79">
        <v>-1.3091009168419987E-4</v>
      </c>
      <c r="L266" s="79">
        <v>-1.1028689914382994E-4</v>
      </c>
      <c r="M266" s="79">
        <v>-6.7791079345624894E-5</v>
      </c>
      <c r="N266" s="79">
        <v>2.0116995074204169E-5</v>
      </c>
      <c r="O266" s="79">
        <v>8.7828897221697844E-7</v>
      </c>
      <c r="P266" s="79">
        <v>4.1182633140124381E-5</v>
      </c>
      <c r="Q266" s="79">
        <v>3.491536062938394E-6</v>
      </c>
      <c r="R266" s="79">
        <v>-3.0959879950387403E-5</v>
      </c>
      <c r="S266" s="79">
        <v>-7.5098103025084129E-7</v>
      </c>
      <c r="T266" s="79">
        <v>3.0469727789750323E-5</v>
      </c>
      <c r="X266" s="78" t="s">
        <v>162</v>
      </c>
      <c r="Y266" s="79">
        <f>C266-'Growth Contrib.'!C263</f>
        <v>8.5977426946166891E-8</v>
      </c>
      <c r="Z266" s="79">
        <f>D266-'Growth Contrib.'!D263</f>
        <v>1.3774654448214622E-9</v>
      </c>
      <c r="AA266" s="79">
        <f>E266-'Growth Contrib.'!E263</f>
        <v>-2.4775403290999004E-8</v>
      </c>
      <c r="AB266" s="79">
        <f>F266-'Growth Contrib.'!F263</f>
        <v>-1.817732120157128E-8</v>
      </c>
      <c r="AC266" s="79">
        <f>G266-'Growth Contrib.'!G263</f>
        <v>-3.2821604847919732E-8</v>
      </c>
      <c r="AD266" s="79">
        <f>H266-'Growth Contrib.'!H263</f>
        <v>5.8620585724727513E-8</v>
      </c>
      <c r="AE266" s="79">
        <f>I266-'Growth Contrib.'!I263</f>
        <v>4.3455657422627157E-9</v>
      </c>
      <c r="AF266" s="79">
        <f>J266-'Growth Contrib.'!J263</f>
        <v>-9.5918996911520198E-9</v>
      </c>
      <c r="AG266" s="79">
        <f>K266-'Growth Contrib.'!K263</f>
        <v>6.408315800129601E-9</v>
      </c>
      <c r="AH266" s="79">
        <f>L266-'Growth Contrib.'!L263</f>
        <v>-5.5299143829944998E-8</v>
      </c>
      <c r="AI266" s="79">
        <f>M266-'Growth Contrib.'!M263</f>
        <v>1.3120654375109908E-8</v>
      </c>
      <c r="AJ266" s="79">
        <f>N266-'Growth Contrib.'!N263</f>
        <v>-2.333492579583045E-8</v>
      </c>
      <c r="AK266" s="79">
        <f>O266-'Growth Contrib.'!O263</f>
        <v>8.0671872216978456E-8</v>
      </c>
      <c r="AL266" s="79">
        <f>P266-'Growth Contrib.'!P263</f>
        <v>-9.2276859875620274E-8</v>
      </c>
      <c r="AM266" s="79">
        <f>Q266-'Growth Contrib.'!Q263</f>
        <v>8.4631062938394158E-8</v>
      </c>
      <c r="AN266" s="79">
        <f>R266-'Growth Contrib.'!R263</f>
        <v>-8.7049950387401006E-8</v>
      </c>
      <c r="AO266" s="79">
        <f>S266-'Growth Contrib.'!S263</f>
        <v>9.0204369749158681E-8</v>
      </c>
      <c r="AP266" s="79">
        <f>T266-'Growth Contrib.'!T263</f>
        <v>-3.0522102496766069E-9</v>
      </c>
    </row>
    <row r="267" spans="1:42" x14ac:dyDescent="0.2">
      <c r="A267" s="78" t="s">
        <v>163</v>
      </c>
      <c r="B267" s="69"/>
      <c r="C267" s="79">
        <v>-5.99713996052742E-3</v>
      </c>
      <c r="D267" s="79">
        <v>-5.8112307451665401E-3</v>
      </c>
      <c r="E267" s="79">
        <v>-2.3037546779960394E-3</v>
      </c>
      <c r="F267" s="79">
        <v>-2.4508414790034294E-3</v>
      </c>
      <c r="G267" s="79">
        <v>-3.728942247107625E-3</v>
      </c>
      <c r="H267" s="79">
        <v>-7.3403975693508983E-4</v>
      </c>
      <c r="I267" s="79">
        <v>-2.9819090850651264E-3</v>
      </c>
      <c r="J267" s="79">
        <v>-1.0263115400448442E-3</v>
      </c>
      <c r="K267" s="79">
        <v>-1.5708173159509897E-3</v>
      </c>
      <c r="L267" s="79">
        <v>2.692480047699064E-4</v>
      </c>
      <c r="M267" s="79">
        <v>-4.8067004536278546E-4</v>
      </c>
      <c r="N267" s="79">
        <v>6.3617095293011516E-5</v>
      </c>
      <c r="O267" s="79">
        <v>3.0938739655539393E-4</v>
      </c>
      <c r="P267" s="79">
        <v>-1.8948939396068454E-3</v>
      </c>
      <c r="Q267" s="79">
        <v>5.8811466442421079E-4</v>
      </c>
      <c r="R267" s="79">
        <v>2.9612102662213147E-4</v>
      </c>
      <c r="S267" s="79">
        <v>-4.0623672248329967E-5</v>
      </c>
      <c r="T267" s="79">
        <v>-3.2968836603686213E-4</v>
      </c>
      <c r="X267" s="78" t="s">
        <v>163</v>
      </c>
      <c r="Y267" s="79">
        <f>C267-'Growth Contrib.'!C264</f>
        <v>2.6039472579911238E-8</v>
      </c>
      <c r="Z267" s="79">
        <f>D267-'Growth Contrib.'!D264</f>
        <v>-2.0745166540332705E-8</v>
      </c>
      <c r="AA267" s="79">
        <f>E267-'Growth Contrib.'!E264</f>
        <v>-2.6779960393338853E-9</v>
      </c>
      <c r="AB267" s="79">
        <f>F267-'Growth Contrib.'!F264</f>
        <v>2.52099657078661E-9</v>
      </c>
      <c r="AC267" s="79">
        <f>G267-'Growth Contrib.'!G264</f>
        <v>1.6752892374998635E-8</v>
      </c>
      <c r="AD267" s="79">
        <f>H267-'Growth Contrib.'!H264</f>
        <v>-2.8756935089809844E-8</v>
      </c>
      <c r="AE267" s="79">
        <f>I267-'Growth Contrib.'!I264</f>
        <v>3.4914934873408326E-8</v>
      </c>
      <c r="AF267" s="79">
        <f>J267-'Growth Contrib.'!J264</f>
        <v>-2.5540044844198778E-8</v>
      </c>
      <c r="AG267" s="79">
        <f>K267-'Growth Contrib.'!K264</f>
        <v>-8.3159509896724854E-9</v>
      </c>
      <c r="AH267" s="79">
        <f>L267-'Growth Contrib.'!L264</f>
        <v>2.0476990638057871E-10</v>
      </c>
      <c r="AI267" s="79">
        <f>M267-'Growth Contrib.'!M264</f>
        <v>1.5854637214532917E-8</v>
      </c>
      <c r="AJ267" s="79">
        <f>N267-'Growth Contrib.'!N264</f>
        <v>-1.8884706988480824E-8</v>
      </c>
      <c r="AK267" s="79">
        <f>O267-'Growth Contrib.'!O264</f>
        <v>3.6296555393927361E-8</v>
      </c>
      <c r="AL267" s="79">
        <f>P267-'Growth Contrib.'!P264</f>
        <v>-6.9396068453318749E-9</v>
      </c>
      <c r="AM267" s="79">
        <f>Q267-'Growth Contrib.'!Q264</f>
        <v>-1.4735575789193329E-8</v>
      </c>
      <c r="AN267" s="79">
        <f>R267-'Growth Contrib.'!R264</f>
        <v>1.1226622131444482E-8</v>
      </c>
      <c r="AO267" s="79">
        <f>S267-'Growth Contrib.'!S264</f>
        <v>-7.2922483299690528E-9</v>
      </c>
      <c r="AP267" s="79">
        <f>T267-'Growth Contrib.'!T264</f>
        <v>-1.8866036862136368E-8</v>
      </c>
    </row>
    <row r="268" spans="1:42" x14ac:dyDescent="0.2">
      <c r="A268" s="78" t="s">
        <v>164</v>
      </c>
      <c r="B268" s="69"/>
      <c r="C268" s="79">
        <v>-1.2129752896726131E-2</v>
      </c>
      <c r="D268" s="79">
        <v>-7.4977544136345387E-3</v>
      </c>
      <c r="E268" s="79">
        <v>-7.158640306442976E-3</v>
      </c>
      <c r="F268" s="79">
        <v>-6.4104693010449409E-3</v>
      </c>
      <c r="G268" s="79">
        <v>-4.8410426825284958E-3</v>
      </c>
      <c r="H268" s="79">
        <v>-4.3463814072310925E-3</v>
      </c>
      <c r="I268" s="79">
        <v>-3.7478306330740452E-3</v>
      </c>
      <c r="J268" s="79">
        <v>-3.1452858820557594E-3</v>
      </c>
      <c r="K268" s="79">
        <v>-2.2628726437687874E-3</v>
      </c>
      <c r="L268" s="79">
        <v>-4.066946916282177E-3</v>
      </c>
      <c r="M268" s="79">
        <v>-3.2045661937445402E-3</v>
      </c>
      <c r="N268" s="79">
        <v>-2.7233287692070007E-3</v>
      </c>
      <c r="O268" s="79">
        <v>-2.8435424901545048E-3</v>
      </c>
      <c r="P268" s="79">
        <v>-1.8588869133964181E-3</v>
      </c>
      <c r="Q268" s="79">
        <v>-1.045187163981609E-4</v>
      </c>
      <c r="R268" s="79">
        <v>-1.5507397474721074E-3</v>
      </c>
      <c r="S268" s="79">
        <v>-1.7267217626795173E-3</v>
      </c>
      <c r="T268" s="79">
        <v>-3.4402203746140003E-3</v>
      </c>
      <c r="X268" s="78" t="s">
        <v>164</v>
      </c>
      <c r="Y268" s="79">
        <f>C268-'Growth Contrib.'!C265</f>
        <v>4.7103273868170925E-8</v>
      </c>
      <c r="Z268" s="79">
        <f>D268-'Growth Contrib.'!D265</f>
        <v>-6.2413634538405205E-8</v>
      </c>
      <c r="AA268" s="79">
        <f>E268-'Growth Contrib.'!E265</f>
        <v>7.0693557023895903E-8</v>
      </c>
      <c r="AB268" s="79">
        <f>F268-'Growth Contrib.'!F265</f>
        <v>-9.0301044941044906E-8</v>
      </c>
      <c r="AC268" s="79">
        <f>G268-'Growth Contrib.'!G265</f>
        <v>-1.2682528496149592E-8</v>
      </c>
      <c r="AD268" s="79">
        <f>H268-'Growth Contrib.'!H265</f>
        <v>7.1592768907668969E-8</v>
      </c>
      <c r="AE268" s="79">
        <f>I268-'Growth Contrib.'!I265</f>
        <v>1.3366925954994002E-8</v>
      </c>
      <c r="AF268" s="79">
        <f>J268-'Growth Contrib.'!J265</f>
        <v>-4.6882055759235597E-8</v>
      </c>
      <c r="AG268" s="79">
        <f>K268-'Growth Contrib.'!K265</f>
        <v>-1.9643768787384192E-8</v>
      </c>
      <c r="AH268" s="79">
        <f>L268-'Growth Contrib.'!L265</f>
        <v>1.208371782322748E-8</v>
      </c>
      <c r="AI268" s="79">
        <f>M268-'Growth Contrib.'!M265</f>
        <v>-3.1193744540105456E-8</v>
      </c>
      <c r="AJ268" s="79">
        <f>N268-'Growth Contrib.'!N265</f>
        <v>4.5230792999461505E-8</v>
      </c>
      <c r="AK268" s="79">
        <f>O268-'Growth Contrib.'!O265</f>
        <v>-2.5490154504943102E-8</v>
      </c>
      <c r="AL268" s="79">
        <f>P268-'Growth Contrib.'!P265</f>
        <v>1.7086603581887086E-8</v>
      </c>
      <c r="AM268" s="79">
        <f>Q268-'Growth Contrib.'!Q265</f>
        <v>3.5836018390890184E-9</v>
      </c>
      <c r="AN268" s="79">
        <f>R268-'Growth Contrib.'!R265</f>
        <v>-1.9747472107404032E-8</v>
      </c>
      <c r="AO268" s="79">
        <f>S268-'Growth Contrib.'!S265</f>
        <v>3.6237320482626276E-8</v>
      </c>
      <c r="AP268" s="79">
        <f>T268-'Growth Contrib.'!T265</f>
        <v>-3.3374614000387937E-8</v>
      </c>
    </row>
    <row r="269" spans="1:42" x14ac:dyDescent="0.2">
      <c r="A269" s="80" t="s">
        <v>165</v>
      </c>
      <c r="B269" s="81"/>
      <c r="C269" s="82">
        <v>-2.205737866461277E-2</v>
      </c>
      <c r="D269" s="82">
        <v>-1.2482629157602787E-2</v>
      </c>
      <c r="E269" s="82">
        <v>-1.495366171002388E-2</v>
      </c>
      <c r="F269" s="82">
        <v>-9.3005932867527008E-3</v>
      </c>
      <c r="G269" s="82">
        <v>-8.650483563542366E-3</v>
      </c>
      <c r="H269" s="82">
        <v>-7.2264121845364571E-3</v>
      </c>
      <c r="I269" s="82">
        <v>-6.1611207202076912E-3</v>
      </c>
      <c r="J269" s="82">
        <v>-4.8783873207867146E-3</v>
      </c>
      <c r="K269" s="82">
        <v>-1.185104064643383E-2</v>
      </c>
      <c r="L269" s="82">
        <v>-2.1838492248207331E-3</v>
      </c>
      <c r="M269" s="82">
        <v>-5.0272662192583084E-3</v>
      </c>
      <c r="N269" s="82">
        <v>-2.1109047811478376E-3</v>
      </c>
      <c r="O269" s="82">
        <v>-2.8244315180927515E-3</v>
      </c>
      <c r="P269" s="82">
        <v>-2.9048451688140631E-3</v>
      </c>
      <c r="Q269" s="82">
        <v>-1.9319903803989291E-3</v>
      </c>
      <c r="R269" s="82">
        <v>-1.4959367690607905E-3</v>
      </c>
      <c r="S269" s="82">
        <v>-2.5006574578583241E-3</v>
      </c>
      <c r="T269" s="253">
        <v>-4.0779672563076019E-3</v>
      </c>
      <c r="X269" s="80" t="s">
        <v>165</v>
      </c>
      <c r="Y269" s="79">
        <f>C269-'Growth Contrib.'!C266</f>
        <v>6.1335387230992966E-8</v>
      </c>
      <c r="Z269" s="79">
        <f>D269-'Growth Contrib.'!D266</f>
        <v>-9.9157602786656418E-8</v>
      </c>
      <c r="AA269" s="79">
        <f>E269-'Growth Contrib.'!E266</f>
        <v>3.8289976120320368E-8</v>
      </c>
      <c r="AB269" s="79">
        <f>F269-'Growth Contrib.'!F266</f>
        <v>4.8713247298784457E-8</v>
      </c>
      <c r="AC269" s="79">
        <f>G269-'Growth Contrib.'!G266</f>
        <v>-7.1563542366342991E-8</v>
      </c>
      <c r="AD269" s="79">
        <f>H269-'Growth Contrib.'!H266</f>
        <v>1.0581546354328925E-7</v>
      </c>
      <c r="AE269" s="79">
        <f>I269-'Growth Contrib.'!I266</f>
        <v>-1.8872020769115233E-7</v>
      </c>
      <c r="AF269" s="79">
        <f>J269-'Growth Contrib.'!J266</f>
        <v>4.7679213285856115E-8</v>
      </c>
      <c r="AG269" s="79">
        <f>K269-'Growth Contrib.'!K266</f>
        <v>-2.0646433829957234E-8</v>
      </c>
      <c r="AH269" s="79">
        <f>L269-'Growth Contrib.'!L266</f>
        <v>1.7077517926698815E-7</v>
      </c>
      <c r="AI269" s="79">
        <f>M269-'Growth Contrib.'!M266</f>
        <v>-1.8621925830866748E-7</v>
      </c>
      <c r="AJ269" s="79">
        <f>N269-'Growth Contrib.'!N266</f>
        <v>4.8218852162409259E-8</v>
      </c>
      <c r="AK269" s="79">
        <f>O269-'Growth Contrib.'!O266</f>
        <v>-3.4518092751310847E-8</v>
      </c>
      <c r="AL269" s="79">
        <f>P269-'Growth Contrib.'!P266</f>
        <v>1.0983118593679148E-7</v>
      </c>
      <c r="AM269" s="79">
        <f>Q269-'Growth Contrib.'!Q266</f>
        <v>8.761960107093146E-8</v>
      </c>
      <c r="AN269" s="79">
        <f>R269-'Growth Contrib.'!R266</f>
        <v>-6.8769060790514758E-8</v>
      </c>
      <c r="AO269" s="79">
        <f>S269-'Growth Contrib.'!S266</f>
        <v>-1.0645785832388843E-7</v>
      </c>
      <c r="AP269" s="79">
        <f>T269-'Growth Contrib.'!T266</f>
        <v>1.267436923980611E-7</v>
      </c>
    </row>
    <row r="270" spans="1:42" ht="15" x14ac:dyDescent="0.2">
      <c r="A270" s="73" t="s">
        <v>166</v>
      </c>
      <c r="B270" s="77"/>
      <c r="C270" s="83">
        <f>SUM(C259:C269)</f>
        <v>2.7848654077388346E-2</v>
      </c>
      <c r="D270" s="83">
        <f t="shared" ref="D270:P270" si="48">SUM(D259:D269)</f>
        <v>-4.073492783572874E-2</v>
      </c>
      <c r="E270" s="83">
        <f t="shared" si="48"/>
        <v>1.5684024314396083E-2</v>
      </c>
      <c r="F270" s="83">
        <f t="shared" si="48"/>
        <v>2.6052464265376329E-2</v>
      </c>
      <c r="G270" s="83">
        <f t="shared" si="48"/>
        <v>-4.4814868128014496E-2</v>
      </c>
      <c r="H270" s="83">
        <f t="shared" si="48"/>
        <v>-2.3702679391135462E-2</v>
      </c>
      <c r="I270" s="83">
        <f t="shared" si="48"/>
        <v>-4.512985868495889E-2</v>
      </c>
      <c r="J270" s="83">
        <f t="shared" si="48"/>
        <v>1.7448439106374281E-2</v>
      </c>
      <c r="K270" s="83">
        <f t="shared" si="48"/>
        <v>-5.0674138669819513E-2</v>
      </c>
      <c r="L270" s="83">
        <f t="shared" si="48"/>
        <v>5.572322762782278E-2</v>
      </c>
      <c r="M270" s="83">
        <f t="shared" si="48"/>
        <v>2.1683319471776485E-2</v>
      </c>
      <c r="N270" s="83">
        <f t="shared" si="48"/>
        <v>-1.4577887019186164E-2</v>
      </c>
      <c r="O270" s="83">
        <f t="shared" si="48"/>
        <v>2.3886600275488945E-2</v>
      </c>
      <c r="P270" s="83">
        <f t="shared" si="48"/>
        <v>8.2819318195106462E-3</v>
      </c>
      <c r="Q270" s="83">
        <f>SUM(Q259:Q269)</f>
        <v>-1.0223305107047054E-2</v>
      </c>
      <c r="R270" s="83">
        <f>SUM(R259:R269)</f>
        <v>-1.8042924766632495E-2</v>
      </c>
      <c r="S270" s="83">
        <f>SUM(S259:S269)</f>
        <v>-1.231110349760911E-2</v>
      </c>
      <c r="T270" s="83">
        <f>SUM(T259:T269)</f>
        <v>-3.9766239995515207E-2</v>
      </c>
      <c r="X270" s="73" t="s">
        <v>166</v>
      </c>
      <c r="Y270" s="83"/>
      <c r="Z270" s="83"/>
      <c r="AA270" s="83"/>
      <c r="AB270" s="83"/>
      <c r="AC270" s="83"/>
      <c r="AD270" s="83"/>
      <c r="AE270" s="83"/>
      <c r="AF270" s="83"/>
      <c r="AG270" s="83"/>
      <c r="AH270" s="83"/>
      <c r="AI270" s="83"/>
      <c r="AJ270" s="83"/>
      <c r="AK270" s="83"/>
      <c r="AL270" s="83"/>
      <c r="AM270" s="83"/>
      <c r="AN270" s="83"/>
      <c r="AO270" s="83"/>
      <c r="AP270" s="83"/>
    </row>
    <row r="271" spans="1:42" x14ac:dyDescent="0.2">
      <c r="A271" s="88" t="s">
        <v>182</v>
      </c>
      <c r="B271" s="89"/>
      <c r="C271" s="90" cm="1">
        <f t="array" ref="C271:T271">TRANSPOSE('4.Stata-DNSP&amp;State'!J87:J104)</f>
        <v>2.7848653495311737E-2</v>
      </c>
      <c r="D271" s="90">
        <v>-4.0734928101301193E-2</v>
      </c>
      <c r="E271" s="90">
        <v>1.5684027224779129E-2</v>
      </c>
      <c r="F271" s="90">
        <v>2.6052463799715042E-2</v>
      </c>
      <c r="G271" s="90">
        <v>-4.4814866036176682E-2</v>
      </c>
      <c r="H271" s="90">
        <v>-2.3702681064605713E-2</v>
      </c>
      <c r="I271" s="90">
        <v>-4.5129857957363129E-2</v>
      </c>
      <c r="J271" s="90">
        <v>1.7448438331484795E-2</v>
      </c>
      <c r="K271" s="90">
        <v>-5.0674140453338623E-2</v>
      </c>
      <c r="L271" s="90">
        <v>5.5723227560520172E-2</v>
      </c>
      <c r="M271" s="90">
        <v>2.1683318540453911E-2</v>
      </c>
      <c r="N271" s="90">
        <v>-1.4577886089682579E-2</v>
      </c>
      <c r="O271" s="90">
        <v>2.3886598646640778E-2</v>
      </c>
      <c r="P271" s="90">
        <v>8.2819322124123573E-3</v>
      </c>
      <c r="Q271" s="90">
        <v>-1.0223305784165859E-2</v>
      </c>
      <c r="R271" s="90">
        <v>-1.8042923882603645E-2</v>
      </c>
      <c r="S271" s="90">
        <v>-1.2311102822422981E-2</v>
      </c>
      <c r="T271" s="90">
        <v>-3.9766240864992142E-2</v>
      </c>
      <c r="X271" s="88" t="s">
        <v>182</v>
      </c>
    </row>
    <row r="272" spans="1:42" x14ac:dyDescent="0.2">
      <c r="A272" s="88" t="s">
        <v>182</v>
      </c>
      <c r="B272" s="89"/>
      <c r="C272" s="91">
        <f>C270-C271</f>
        <v>5.8207660913467407E-10</v>
      </c>
      <c r="D272" s="91">
        <f t="shared" ref="D272:P272" si="49">D270-D271</f>
        <v>2.6557245291769505E-10</v>
      </c>
      <c r="E272" s="91">
        <f t="shared" si="49"/>
        <v>-2.9103830456733704E-9</v>
      </c>
      <c r="F272" s="91">
        <f t="shared" si="49"/>
        <v>4.6566128730773926E-10</v>
      </c>
      <c r="G272" s="91">
        <f t="shared" si="49"/>
        <v>-2.0918378140777349E-9</v>
      </c>
      <c r="H272" s="91">
        <f t="shared" si="49"/>
        <v>1.673470251262188E-9</v>
      </c>
      <c r="I272" s="91">
        <f t="shared" si="49"/>
        <v>-7.2759576141834259E-10</v>
      </c>
      <c r="J272" s="91">
        <f t="shared" si="49"/>
        <v>7.7488948591053486E-10</v>
      </c>
      <c r="K272" s="91">
        <f t="shared" si="49"/>
        <v>1.7835191101767123E-9</v>
      </c>
      <c r="L272" s="91">
        <f t="shared" si="49"/>
        <v>6.730260793119669E-11</v>
      </c>
      <c r="M272" s="91">
        <f t="shared" si="49"/>
        <v>9.3132257461547852E-10</v>
      </c>
      <c r="N272" s="91">
        <f t="shared" si="49"/>
        <v>-9.2950358521193266E-10</v>
      </c>
      <c r="O272" s="91">
        <f t="shared" si="49"/>
        <v>1.6288481674564537E-9</v>
      </c>
      <c r="P272" s="91">
        <f t="shared" si="49"/>
        <v>-3.92901711165905E-10</v>
      </c>
      <c r="Q272" s="91">
        <f t="shared" ref="Q272" si="50">Q270-Q271</f>
        <v>6.7711880546994507E-10</v>
      </c>
      <c r="R272" s="91">
        <f>R270-R271</f>
        <v>-8.8402885012328625E-10</v>
      </c>
      <c r="S272" s="91">
        <f>S270-S271</f>
        <v>-6.751861292286776E-10</v>
      </c>
      <c r="T272" s="91">
        <f>T270-T271</f>
        <v>8.694769348949194E-10</v>
      </c>
      <c r="X272" s="88" t="s">
        <v>182</v>
      </c>
    </row>
    <row r="273" spans="1:28" x14ac:dyDescent="0.2">
      <c r="A273" s="88"/>
      <c r="B273" s="89"/>
      <c r="C273" s="91"/>
      <c r="D273" s="91"/>
      <c r="E273" s="91"/>
      <c r="F273" s="91"/>
      <c r="G273" s="91"/>
      <c r="H273" s="91"/>
      <c r="I273" s="91"/>
      <c r="J273" s="91"/>
      <c r="K273" s="91"/>
      <c r="L273" s="91"/>
      <c r="M273" s="91"/>
      <c r="N273" s="91"/>
      <c r="O273" s="91"/>
      <c r="P273" s="91"/>
      <c r="Q273" s="91"/>
      <c r="R273" s="91"/>
      <c r="S273" s="91"/>
      <c r="T273" s="91"/>
      <c r="X273" s="88"/>
    </row>
    <row r="274" spans="1:28" x14ac:dyDescent="0.2">
      <c r="A274" s="1"/>
      <c r="X274" s="1"/>
    </row>
    <row r="275" spans="1:28" x14ac:dyDescent="0.2">
      <c r="A275" s="43" t="s">
        <v>197</v>
      </c>
      <c r="B275" s="44"/>
      <c r="C275" s="44"/>
      <c r="D275" s="44"/>
      <c r="E275" s="44"/>
      <c r="F275" s="44"/>
      <c r="X275" s="43" t="s">
        <v>197</v>
      </c>
      <c r="Y275" s="44"/>
      <c r="Z275" s="44"/>
      <c r="AA275" s="44"/>
      <c r="AB275" s="44"/>
    </row>
    <row r="276" spans="1:28" ht="30" x14ac:dyDescent="0.2">
      <c r="A276" s="71" t="s">
        <v>7</v>
      </c>
      <c r="B276" s="25"/>
      <c r="C276" s="25" t="s">
        <v>511</v>
      </c>
      <c r="D276" s="25" t="s">
        <v>275</v>
      </c>
      <c r="E276" s="25" t="s">
        <v>513</v>
      </c>
      <c r="F276" s="25">
        <v>2024</v>
      </c>
      <c r="X276" s="71" t="s">
        <v>7</v>
      </c>
      <c r="Y276" s="25" t="s">
        <v>511</v>
      </c>
      <c r="Z276" s="25" t="s">
        <v>275</v>
      </c>
      <c r="AA276" s="25" t="s">
        <v>512</v>
      </c>
      <c r="AB276" s="25">
        <v>2024</v>
      </c>
    </row>
    <row r="277" spans="1:28" ht="15" x14ac:dyDescent="0.2">
      <c r="A277" s="61" t="s">
        <v>28</v>
      </c>
      <c r="B277" s="70"/>
      <c r="C277" s="173">
        <f>AVERAGE(C259:T259)</f>
        <v>5.5774485493505688E-4</v>
      </c>
      <c r="D277" s="173">
        <f>AVERAGE(C259:H259)</f>
        <v>6.0441969738652312E-4</v>
      </c>
      <c r="E277" s="173">
        <f>AVERAGE(I259:T259)</f>
        <v>5.3440743370932375E-4</v>
      </c>
      <c r="F277" s="173">
        <f>T259</f>
        <v>3.5896948538720608E-3</v>
      </c>
      <c r="X277" s="61" t="s">
        <v>28</v>
      </c>
      <c r="Y277" s="79">
        <f>C277-'Growth Contrib.'!C273</f>
        <v>-2.3911760541452456E-9</v>
      </c>
      <c r="Z277" s="79">
        <f>D277-'Growth Contrib.'!D273</f>
        <v>-7.7192801434776415E-9</v>
      </c>
      <c r="AA277" s="79">
        <f>E277-'Growth Contrib.'!E273</f>
        <v>2.7287599035832194E-10</v>
      </c>
      <c r="AB277" s="79">
        <f>F277-'Growth Contrib.'!F273</f>
        <v>2.8853872060738417E-8</v>
      </c>
    </row>
    <row r="278" spans="1:28" ht="15" x14ac:dyDescent="0.2">
      <c r="A278" s="61" t="s">
        <v>159</v>
      </c>
      <c r="B278" s="70"/>
      <c r="C278" s="173">
        <f t="shared" ref="C278:C287" si="51">AVERAGE(C260:T260)</f>
        <v>1.0785739594464556E-2</v>
      </c>
      <c r="D278" s="173">
        <f t="shared" ref="D278:D288" si="52">AVERAGE(C260:H260)</f>
        <v>2.1048460478899262E-2</v>
      </c>
      <c r="E278" s="173">
        <f>AVERAGE(I260:T260)</f>
        <v>5.654379152247202E-3</v>
      </c>
      <c r="F278" s="173">
        <f>T260</f>
        <v>4.0436215698719025E-2</v>
      </c>
      <c r="X278" s="61" t="s">
        <v>159</v>
      </c>
      <c r="Y278" s="79">
        <f>C278-'Growth Contrib.'!C274</f>
        <v>-1.7722021090210704E-9</v>
      </c>
      <c r="Z278" s="79">
        <f>D278-'Growth Contrib.'!D274</f>
        <v>1.859223260070042E-8</v>
      </c>
      <c r="AA278" s="79">
        <f>E278-'Growth Contrib.'!E274</f>
        <v>-1.1954419464749177E-8</v>
      </c>
      <c r="AB278" s="79">
        <f>F278-'Growth Contrib.'!F274</f>
        <v>-8.4301280976750714E-8</v>
      </c>
    </row>
    <row r="279" spans="1:28" ht="15" x14ac:dyDescent="0.2">
      <c r="A279" s="61" t="s">
        <v>30</v>
      </c>
      <c r="B279" s="70"/>
      <c r="C279" s="173">
        <f t="shared" si="51"/>
        <v>2.8102227628955413E-3</v>
      </c>
      <c r="D279" s="173">
        <f t="shared" si="52"/>
        <v>3.1600581714883447E-3</v>
      </c>
      <c r="E279" s="173">
        <f>AVERAGE(I261:T261)</f>
        <v>2.6353050585991391E-3</v>
      </c>
      <c r="F279" s="173">
        <f t="shared" ref="F279" si="53">T261</f>
        <v>1.9286981550976634E-3</v>
      </c>
      <c r="X279" s="61" t="s">
        <v>30</v>
      </c>
      <c r="Y279" s="79">
        <f>C279-'Growth Contrib.'!C275</f>
        <v>7.151784429428043E-9</v>
      </c>
      <c r="Z279" s="79">
        <f>D279-'Growth Contrib.'!D275</f>
        <v>1.800482167827952E-8</v>
      </c>
      <c r="AA279" s="79">
        <f>E279-'Growth Contrib.'!E275</f>
        <v>1.7252658056528258E-9</v>
      </c>
      <c r="AB279" s="79">
        <f>F279-'Growth Contrib.'!F275</f>
        <v>6.7155097663307295E-8</v>
      </c>
    </row>
    <row r="280" spans="1:28" ht="15" x14ac:dyDescent="0.2">
      <c r="A280" s="61" t="s">
        <v>160</v>
      </c>
      <c r="B280" s="70"/>
      <c r="C280" s="173">
        <f t="shared" si="51"/>
        <v>3.2929684320050809E-3</v>
      </c>
      <c r="D280" s="173">
        <f t="shared" si="52"/>
        <v>4.9559135998909669E-3</v>
      </c>
      <c r="E280" s="173">
        <f>AVERAGE(I262:T262)</f>
        <v>2.4614958480621376E-3</v>
      </c>
      <c r="F280" s="173">
        <f>T262</f>
        <v>2.9032037127763033E-3</v>
      </c>
      <c r="X280" s="61" t="s">
        <v>160</v>
      </c>
      <c r="Y280" s="79">
        <f>C280-'Growth Contrib.'!C276</f>
        <v>-7.9013282518365646E-9</v>
      </c>
      <c r="Z280" s="79">
        <f>D280-'Growth Contrib.'!D276</f>
        <v>1.1599890967911586E-8</v>
      </c>
      <c r="AA280" s="79">
        <f>E280-'Growth Contrib.'!E276</f>
        <v>-1.7651937862361161E-8</v>
      </c>
      <c r="AB280" s="79">
        <f>F280-'Growth Contrib.'!F276</f>
        <v>-1.2728722369658926E-7</v>
      </c>
    </row>
    <row r="281" spans="1:28" ht="15" x14ac:dyDescent="0.2">
      <c r="A281" s="61" t="s">
        <v>154</v>
      </c>
      <c r="B281" s="70"/>
      <c r="C281" s="173">
        <f t="shared" si="51"/>
        <v>1.4791447125996153E-3</v>
      </c>
      <c r="D281" s="173">
        <f t="shared" si="52"/>
        <v>1.361866450558106E-2</v>
      </c>
      <c r="E281" s="173">
        <f t="shared" ref="E281:E287" si="54">AVERAGE(I263:T263)</f>
        <v>-4.5906151838911073E-3</v>
      </c>
      <c r="F281" s="173">
        <f t="shared" ref="F281:F287" si="55">T263</f>
        <v>-2.6390541344881058E-2</v>
      </c>
      <c r="X281" s="61" t="s">
        <v>154</v>
      </c>
      <c r="Y281" s="79">
        <f>C281-'Growth Contrib.'!C277</f>
        <v>-2.9540670521722989E-9</v>
      </c>
      <c r="Z281" s="79">
        <f>D281-'Growth Contrib.'!D277</f>
        <v>-4.4944189394463541E-9</v>
      </c>
      <c r="AA281" s="79">
        <f>E281-'Growth Contrib.'!E277</f>
        <v>-2.18389110788475E-9</v>
      </c>
      <c r="AB281" s="79">
        <f>F281-'Growth Contrib.'!F277</f>
        <v>1.8655118942667581E-8</v>
      </c>
    </row>
    <row r="282" spans="1:28" ht="15" x14ac:dyDescent="0.2">
      <c r="A282" s="61" t="s">
        <v>10</v>
      </c>
      <c r="B282" s="70"/>
      <c r="C282" s="173">
        <f t="shared" si="51"/>
        <v>-1.1675658584054973E-2</v>
      </c>
      <c r="D282" s="173">
        <f t="shared" si="52"/>
        <v>-2.5786504770318668E-2</v>
      </c>
      <c r="E282" s="173">
        <f t="shared" si="54"/>
        <v>-4.6202354909231262E-3</v>
      </c>
      <c r="F282" s="173">
        <f>T264</f>
        <v>-5.4171226918697357E-2</v>
      </c>
      <c r="X282" s="61" t="s">
        <v>10</v>
      </c>
      <c r="Y282" s="79">
        <f>C282-'Growth Contrib.'!C278</f>
        <v>7.9715005811553663E-9</v>
      </c>
      <c r="Z282" s="79">
        <f>D282-'Growth Contrib.'!D278</f>
        <v>-1.5103652002690371E-8</v>
      </c>
      <c r="AA282" s="79">
        <f>E282-'Growth Contrib.'!E278</f>
        <v>1.9509076873078235E-8</v>
      </c>
      <c r="AB282" s="79">
        <f>F282-'Growth Contrib.'!F278</f>
        <v>2.3308130264049209E-7</v>
      </c>
    </row>
    <row r="283" spans="1:28" ht="15" x14ac:dyDescent="0.2">
      <c r="A283" s="61" t="s">
        <v>161</v>
      </c>
      <c r="B283" s="70"/>
      <c r="C283" s="173">
        <f t="shared" si="51"/>
        <v>-4.0699594329554302E-4</v>
      </c>
      <c r="D283" s="173">
        <f t="shared" si="52"/>
        <v>-7.6407789250273106E-4</v>
      </c>
      <c r="E283" s="173">
        <f t="shared" si="54"/>
        <v>-2.2845496869194903E-4</v>
      </c>
      <c r="F283" s="173">
        <f t="shared" si="55"/>
        <v>-2.4487788323312998E-4</v>
      </c>
      <c r="X283" s="61" t="s">
        <v>161</v>
      </c>
      <c r="Y283" s="79">
        <f>C283-'Growth Contrib.'!C279</f>
        <v>2.5948223479838398E-10</v>
      </c>
      <c r="Z283" s="79">
        <f>D283-'Growth Contrib.'!D279</f>
        <v>2.8708306023216001E-9</v>
      </c>
      <c r="AA283" s="79">
        <f>E283-'Growth Contrib.'!E279</f>
        <v>-1.0461919490445393E-9</v>
      </c>
      <c r="AB283" s="79">
        <f>F283-'Growth Contrib.'!F279</f>
        <v>-7.8323312999130021E-10</v>
      </c>
    </row>
    <row r="284" spans="1:28" ht="15" x14ac:dyDescent="0.2">
      <c r="A284" s="61" t="s">
        <v>162</v>
      </c>
      <c r="B284" s="70"/>
      <c r="C284" s="173">
        <f t="shared" si="51"/>
        <v>-1.6904579696112401E-4</v>
      </c>
      <c r="D284" s="173">
        <f t="shared" si="52"/>
        <v>-4.3463116647520411E-4</v>
      </c>
      <c r="E284" s="173">
        <f t="shared" si="54"/>
        <v>-3.6253112204083969E-5</v>
      </c>
      <c r="F284" s="173">
        <f t="shared" si="55"/>
        <v>3.0469727789750323E-5</v>
      </c>
      <c r="X284" s="61" t="s">
        <v>162</v>
      </c>
      <c r="Y284" s="79">
        <f>C284-'Growth Contrib.'!C280</f>
        <v>4.3876666538055203E-9</v>
      </c>
      <c r="Z284" s="79">
        <f>D284-'Growth Contrib.'!D280</f>
        <v>1.1700191462546677E-8</v>
      </c>
      <c r="AA284" s="79">
        <f>E284-'Growth Contrib.'!E280</f>
        <v>7.3140424937395568E-10</v>
      </c>
      <c r="AB284" s="79">
        <f>F284-'Growth Contrib.'!F280</f>
        <v>-3.0522102496766069E-9</v>
      </c>
    </row>
    <row r="285" spans="1:28" ht="15" x14ac:dyDescent="0.2">
      <c r="A285" s="61" t="s">
        <v>163</v>
      </c>
      <c r="B285" s="70"/>
      <c r="C285" s="173">
        <f t="shared" si="51"/>
        <v>-1.5457985912992929E-3</v>
      </c>
      <c r="D285" s="173">
        <f t="shared" si="52"/>
        <v>-3.5043248111226908E-3</v>
      </c>
      <c r="E285" s="173">
        <f t="shared" si="54"/>
        <v>-5.6653548138759413E-4</v>
      </c>
      <c r="F285" s="173">
        <f t="shared" si="55"/>
        <v>-3.2968836603686213E-4</v>
      </c>
      <c r="X285" s="61" t="s">
        <v>163</v>
      </c>
      <c r="Y285" s="79">
        <f>C285-'Growth Contrib.'!C281</f>
        <v>-4.968548484966806E-10</v>
      </c>
      <c r="Z285" s="79">
        <f>D285-'Growth Contrib.'!D281</f>
        <v>-1.1444560243066559E-9</v>
      </c>
      <c r="AA285" s="79">
        <f>E285-'Growth Contrib.'!E281</f>
        <v>-1.7305426080853337E-10</v>
      </c>
      <c r="AB285" s="79">
        <f>F285-'Growth Contrib.'!F281</f>
        <v>-1.8866036862136368E-8</v>
      </c>
    </row>
    <row r="286" spans="1:28" ht="15" x14ac:dyDescent="0.2">
      <c r="A286" s="61" t="s">
        <v>164</v>
      </c>
      <c r="B286" s="70"/>
      <c r="C286" s="173">
        <f t="shared" si="51"/>
        <v>-4.0588612250252887E-3</v>
      </c>
      <c r="D286" s="173">
        <f t="shared" si="52"/>
        <v>-7.0640068346013623E-3</v>
      </c>
      <c r="E286" s="173">
        <f t="shared" si="54"/>
        <v>-2.5562884202372516E-3</v>
      </c>
      <c r="F286" s="173">
        <f t="shared" si="55"/>
        <v>-3.4402203746140003E-3</v>
      </c>
      <c r="X286" s="61" t="s">
        <v>164</v>
      </c>
      <c r="Y286" s="79">
        <f>C286-'Growth Contrib.'!C282</f>
        <v>-1.3750252880750935E-9</v>
      </c>
      <c r="Z286" s="79">
        <f>D286-'Growth Contrib.'!D282</f>
        <v>3.9987319705447888E-9</v>
      </c>
      <c r="AA286" s="79">
        <f>E286-'Growth Contrib.'!E282</f>
        <v>-4.0619039182523964E-9</v>
      </c>
      <c r="AB286" s="79">
        <f>F286-'Growth Contrib.'!F282</f>
        <v>-3.3374614000387937E-8</v>
      </c>
    </row>
    <row r="287" spans="1:28" ht="15" x14ac:dyDescent="0.2">
      <c r="A287" s="61" t="s">
        <v>165</v>
      </c>
      <c r="B287" s="72"/>
      <c r="C287" s="173">
        <f t="shared" si="51"/>
        <v>-6.8121975572365857E-3</v>
      </c>
      <c r="D287" s="173">
        <f t="shared" si="52"/>
        <v>-1.2445193094511827E-2</v>
      </c>
      <c r="E287" s="173">
        <f t="shared" si="54"/>
        <v>-3.9956997885989649E-3</v>
      </c>
      <c r="F287" s="173">
        <f t="shared" si="55"/>
        <v>-4.0779672563076019E-3</v>
      </c>
      <c r="X287" s="61" t="s">
        <v>165</v>
      </c>
      <c r="Y287" s="79">
        <f>C287-'Growth Contrib.'!C283</f>
        <v>3.8316523036027728E-9</v>
      </c>
      <c r="Z287" s="79">
        <f>D287-'Growth Contrib.'!D283</f>
        <v>1.3905488172386016E-8</v>
      </c>
      <c r="AA287" s="79">
        <f>E287-'Growth Contrib.'!E283</f>
        <v>-1.2052656320898913E-9</v>
      </c>
      <c r="AB287" s="79">
        <f>F287-'Growth Contrib.'!F283</f>
        <v>1.267436923980611E-7</v>
      </c>
    </row>
    <row r="288" spans="1:28" ht="15" x14ac:dyDescent="0.2">
      <c r="A288" s="73" t="s">
        <v>166</v>
      </c>
      <c r="B288" s="74"/>
      <c r="C288" s="174">
        <f>AVERAGE(C270:T270)</f>
        <v>-5.7427373409729577E-3</v>
      </c>
      <c r="D288" s="174">
        <f t="shared" si="52"/>
        <v>-6.6112221162863234E-3</v>
      </c>
      <c r="E288" s="174">
        <f>AVERAGE(I270:T270)</f>
        <v>-5.3084949533162744E-3</v>
      </c>
      <c r="F288" s="174">
        <f>T270</f>
        <v>-3.9766239995515207E-2</v>
      </c>
      <c r="X288" s="73" t="s">
        <v>166</v>
      </c>
      <c r="Y288" s="83">
        <f>C288-'Growth Contrib.'!C284</f>
        <v>6.7114325980402456E-9</v>
      </c>
      <c r="Z288" s="83">
        <f>D288-'Growth Contrib.'!D284</f>
        <v>5.2210380340270146E-8</v>
      </c>
      <c r="AA288" s="83">
        <f>E288-'Growth Contrib.'!E284</f>
        <v>-1.6038041274375747E-8</v>
      </c>
      <c r="AB288" s="83">
        <f>F288-'Growth Contrib.'!F284</f>
        <v>2.0682448478165361E-7</v>
      </c>
    </row>
    <row r="289" spans="1:42" x14ac:dyDescent="0.2">
      <c r="A289" s="1"/>
      <c r="X289" s="1"/>
    </row>
    <row r="290" spans="1:42" x14ac:dyDescent="0.2">
      <c r="A290" s="1"/>
      <c r="X290" s="1"/>
    </row>
    <row r="291" spans="1:42" x14ac:dyDescent="0.2">
      <c r="A291" s="43" t="s">
        <v>198</v>
      </c>
      <c r="B291" s="44"/>
      <c r="C291" s="44"/>
      <c r="D291" s="44"/>
      <c r="E291" s="44"/>
      <c r="F291" s="44"/>
      <c r="G291" s="44"/>
      <c r="H291" s="44"/>
      <c r="I291" s="44"/>
      <c r="J291" s="44"/>
      <c r="K291" s="44"/>
      <c r="L291" s="44"/>
      <c r="M291" s="44"/>
      <c r="N291" s="44"/>
      <c r="O291" s="44"/>
      <c r="P291" s="44"/>
      <c r="Q291" s="44"/>
      <c r="R291" s="44"/>
      <c r="S291" s="44"/>
      <c r="T291" s="44"/>
      <c r="X291" s="43" t="s">
        <v>198</v>
      </c>
      <c r="Y291" s="44"/>
      <c r="Z291" s="44"/>
      <c r="AA291" s="44"/>
      <c r="AB291" s="44"/>
      <c r="AC291" s="44"/>
      <c r="AD291" s="44"/>
      <c r="AE291" s="44"/>
      <c r="AF291" s="44"/>
      <c r="AG291" s="44"/>
      <c r="AH291" s="44"/>
      <c r="AI291" s="44"/>
      <c r="AJ291" s="44"/>
      <c r="AK291" s="44"/>
      <c r="AL291" s="44"/>
      <c r="AM291" s="44"/>
      <c r="AN291" s="44"/>
      <c r="AO291" s="44"/>
      <c r="AP291" s="44"/>
    </row>
    <row r="292" spans="1:42" ht="15" x14ac:dyDescent="0.2">
      <c r="A292" s="71" t="s">
        <v>7</v>
      </c>
      <c r="B292" s="25"/>
      <c r="C292" s="25">
        <v>2007</v>
      </c>
      <c r="D292" s="25">
        <v>2008</v>
      </c>
      <c r="E292" s="25">
        <v>2009</v>
      </c>
      <c r="F292" s="25">
        <v>2010</v>
      </c>
      <c r="G292" s="25">
        <v>2011</v>
      </c>
      <c r="H292" s="25">
        <v>2012</v>
      </c>
      <c r="I292" s="25">
        <v>2013</v>
      </c>
      <c r="J292" s="25">
        <v>2014</v>
      </c>
      <c r="K292" s="25">
        <v>2015</v>
      </c>
      <c r="L292" s="25">
        <v>2016</v>
      </c>
      <c r="M292" s="25">
        <v>2017</v>
      </c>
      <c r="N292" s="25">
        <v>2018</v>
      </c>
      <c r="O292" s="25">
        <v>2019</v>
      </c>
      <c r="P292" s="25">
        <v>2020</v>
      </c>
      <c r="Q292" s="25">
        <v>2021</v>
      </c>
      <c r="R292" s="25">
        <v>2022</v>
      </c>
      <c r="S292" s="25">
        <v>2023</v>
      </c>
      <c r="T292" s="25">
        <v>2024</v>
      </c>
      <c r="X292" s="71" t="s">
        <v>7</v>
      </c>
      <c r="Y292" s="25">
        <v>2007</v>
      </c>
      <c r="Z292" s="25">
        <v>2008</v>
      </c>
      <c r="AA292" s="25">
        <v>2009</v>
      </c>
      <c r="AB292" s="25">
        <v>2010</v>
      </c>
      <c r="AC292" s="25">
        <v>2011</v>
      </c>
      <c r="AD292" s="25">
        <v>2012</v>
      </c>
      <c r="AE292" s="25">
        <v>2013</v>
      </c>
      <c r="AF292" s="25">
        <v>2014</v>
      </c>
      <c r="AG292" s="25">
        <v>2015</v>
      </c>
      <c r="AH292" s="25">
        <v>2016</v>
      </c>
      <c r="AI292" s="25">
        <v>2017</v>
      </c>
      <c r="AJ292" s="25">
        <v>2018</v>
      </c>
      <c r="AK292" s="25">
        <v>2019</v>
      </c>
      <c r="AL292" s="25">
        <v>2020</v>
      </c>
      <c r="AM292" s="25">
        <v>2021</v>
      </c>
      <c r="AN292" s="25">
        <v>2022</v>
      </c>
      <c r="AO292" s="25">
        <v>2023</v>
      </c>
      <c r="AP292" s="25">
        <v>2024</v>
      </c>
    </row>
    <row r="293" spans="1:42" x14ac:dyDescent="0.2">
      <c r="A293" s="78" t="s">
        <v>28</v>
      </c>
      <c r="B293" s="69"/>
      <c r="C293" s="79" cm="1">
        <f t="array" ref="C293:T303">TRANSPOSE('4.Stata-DNSP&amp;State'!AK108:AU125)</f>
        <v>6.6711865365505219E-3</v>
      </c>
      <c r="D293" s="79">
        <v>1.7306871712207794E-2</v>
      </c>
      <c r="E293" s="79">
        <v>2.2662609815597534E-2</v>
      </c>
      <c r="F293" s="79">
        <v>8.9094806462526321E-3</v>
      </c>
      <c r="G293" s="79">
        <v>-7.4943140149116516E-2</v>
      </c>
      <c r="H293" s="79">
        <v>3.4519892185926437E-2</v>
      </c>
      <c r="I293" s="79">
        <v>-1.4433283358812332E-2</v>
      </c>
      <c r="J293" s="79">
        <v>1.6222510486841202E-2</v>
      </c>
      <c r="K293" s="79">
        <v>-4.3925517238676548E-3</v>
      </c>
      <c r="L293" s="79">
        <v>6.6603245213627815E-3</v>
      </c>
      <c r="M293" s="79">
        <v>-3.0684227123856544E-2</v>
      </c>
      <c r="N293" s="79">
        <v>-6.6820657812058926E-3</v>
      </c>
      <c r="O293" s="79">
        <v>1.9503554329276085E-2</v>
      </c>
      <c r="P293" s="79">
        <v>4.6544354408979416E-3</v>
      </c>
      <c r="Q293" s="79">
        <v>-6.6558448597788811E-3</v>
      </c>
      <c r="R293" s="79">
        <v>2.2233737632632256E-2</v>
      </c>
      <c r="S293" s="79">
        <v>6.3657620921730995E-3</v>
      </c>
      <c r="T293" s="79">
        <v>4.2023197747766972E-3</v>
      </c>
      <c r="X293" s="78" t="s">
        <v>28</v>
      </c>
      <c r="Y293" s="79">
        <f>C293-'Growth Contrib.'!C289</f>
        <v>4.8521962364711513E-7</v>
      </c>
      <c r="Z293" s="79">
        <f>D293-'Growth Contrib.'!D289</f>
        <v>-6.3809580370943753E-7</v>
      </c>
      <c r="AA293" s="79">
        <f>E293-'Growth Contrib.'!E289</f>
        <v>5.8525963522390589E-7</v>
      </c>
      <c r="AB293" s="79">
        <f>F293-'Growth Contrib.'!F289</f>
        <v>-4.0490329392302293E-7</v>
      </c>
      <c r="AC293" s="79">
        <f>G293-'Growth Contrib.'!G289</f>
        <v>1.6271810648893492E-8</v>
      </c>
      <c r="AD293" s="79">
        <f>H293-'Growth Contrib.'!H289</f>
        <v>-1.5072522396852861E-7</v>
      </c>
      <c r="AE293" s="79">
        <f>I293-'Growth Contrib.'!I289</f>
        <v>-3.4931502300092343E-8</v>
      </c>
      <c r="AF293" s="79">
        <f>J293-'Growth Contrib.'!J289</f>
        <v>1.5740388868354382E-7</v>
      </c>
      <c r="AG293" s="79">
        <f>K293-'Growth Contrib.'!K289</f>
        <v>3.0498715510030028E-7</v>
      </c>
      <c r="AH293" s="79">
        <f>L293-'Growth Contrib.'!L289</f>
        <v>-2.2822963190085449E-7</v>
      </c>
      <c r="AI293" s="79">
        <f>M293-'Growth Contrib.'!M289</f>
        <v>-1.4331069814535469E-7</v>
      </c>
      <c r="AJ293" s="79">
        <f>N293-'Growth Contrib.'!N289</f>
        <v>6.1391353113962599E-8</v>
      </c>
      <c r="AK293" s="79">
        <f>O293-'Growth Contrib.'!O289</f>
        <v>2.4832460365775688E-8</v>
      </c>
      <c r="AL293" s="79">
        <f>P293-'Growth Contrib.'!P289</f>
        <v>4.4896543965802088E-7</v>
      </c>
      <c r="AM293" s="79">
        <f>Q293-'Growth Contrib.'!Q289</f>
        <v>-5.0015207313670179E-7</v>
      </c>
      <c r="AN293" s="79">
        <f>R293-'Growth Contrib.'!R289</f>
        <v>4.5114045152047644E-7</v>
      </c>
      <c r="AO293" s="79">
        <f>S293-'Growth Contrib.'!S289</f>
        <v>-7.7811863767509454E-7</v>
      </c>
      <c r="AP293" s="79">
        <f>T293-'Growth Contrib.'!T289</f>
        <v>3.8012057889877382E-7</v>
      </c>
    </row>
    <row r="294" spans="1:42" x14ac:dyDescent="0.2">
      <c r="A294" s="78" t="s">
        <v>159</v>
      </c>
      <c r="B294" s="69"/>
      <c r="C294" s="79">
        <v>1.6757389530539513E-2</v>
      </c>
      <c r="D294" s="79">
        <v>7.6593697071075439E-2</v>
      </c>
      <c r="E294" s="79">
        <v>0</v>
      </c>
      <c r="F294" s="79">
        <v>5.0496399402618408E-2</v>
      </c>
      <c r="G294" s="79">
        <v>0</v>
      </c>
      <c r="H294" s="79">
        <v>0</v>
      </c>
      <c r="I294" s="79">
        <v>0</v>
      </c>
      <c r="J294" s="79">
        <v>0</v>
      </c>
      <c r="K294" s="79">
        <v>0</v>
      </c>
      <c r="L294" s="79">
        <v>0</v>
      </c>
      <c r="M294" s="79">
        <v>0</v>
      </c>
      <c r="N294" s="79">
        <v>0</v>
      </c>
      <c r="O294" s="79">
        <v>0</v>
      </c>
      <c r="P294" s="79">
        <v>0</v>
      </c>
      <c r="Q294" s="79">
        <v>0</v>
      </c>
      <c r="R294" s="79">
        <v>0</v>
      </c>
      <c r="S294" s="79">
        <v>0</v>
      </c>
      <c r="T294" s="79">
        <v>0</v>
      </c>
      <c r="X294" s="78" t="s">
        <v>159</v>
      </c>
      <c r="Y294" s="79">
        <f>C294-'Growth Contrib.'!C290</f>
        <v>-4.1090306826530032E-7</v>
      </c>
      <c r="Z294" s="79">
        <f>D294-'Growth Contrib.'!D290</f>
        <v>5.0838895300497899E-7</v>
      </c>
      <c r="AA294" s="79">
        <f>E294-'Growth Contrib.'!E290</f>
        <v>0</v>
      </c>
      <c r="AB294" s="79">
        <f>F294-'Growth Contrib.'!F290</f>
        <v>-1.0963978528538698E-7</v>
      </c>
      <c r="AC294" s="79">
        <f>G294-'Growth Contrib.'!G290</f>
        <v>0</v>
      </c>
      <c r="AD294" s="79">
        <f>H294-'Growth Contrib.'!H290</f>
        <v>0</v>
      </c>
      <c r="AE294" s="79">
        <f>I294-'Growth Contrib.'!I290</f>
        <v>0</v>
      </c>
      <c r="AF294" s="79">
        <f>J294-'Growth Contrib.'!J290</f>
        <v>0</v>
      </c>
      <c r="AG294" s="79">
        <f>K294-'Growth Contrib.'!K290</f>
        <v>0</v>
      </c>
      <c r="AH294" s="79">
        <f>L294-'Growth Contrib.'!L290</f>
        <v>0</v>
      </c>
      <c r="AI294" s="79">
        <f>M294-'Growth Contrib.'!M290</f>
        <v>0</v>
      </c>
      <c r="AJ294" s="79">
        <f>N294-'Growth Contrib.'!N290</f>
        <v>0</v>
      </c>
      <c r="AK294" s="79">
        <f>O294-'Growth Contrib.'!O290</f>
        <v>0</v>
      </c>
      <c r="AL294" s="79">
        <f>P294-'Growth Contrib.'!P290</f>
        <v>0</v>
      </c>
      <c r="AM294" s="79">
        <f>Q294-'Growth Contrib.'!Q290</f>
        <v>0</v>
      </c>
      <c r="AN294" s="79">
        <f>R294-'Growth Contrib.'!R290</f>
        <v>0</v>
      </c>
      <c r="AO294" s="79">
        <f>S294-'Growth Contrib.'!S290</f>
        <v>0</v>
      </c>
      <c r="AP294" s="79">
        <f>T294-'Growth Contrib.'!T290</f>
        <v>0</v>
      </c>
    </row>
    <row r="295" spans="1:42" x14ac:dyDescent="0.2">
      <c r="A295" s="78" t="s">
        <v>30</v>
      </c>
      <c r="B295" s="69"/>
      <c r="C295" s="79">
        <v>1.746000163257122E-2</v>
      </c>
      <c r="D295" s="79">
        <v>1.9653718918561935E-2</v>
      </c>
      <c r="E295" s="79">
        <v>2.3628329858183861E-2</v>
      </c>
      <c r="F295" s="79">
        <v>2.0511457696557045E-2</v>
      </c>
      <c r="G295" s="79">
        <v>1.756957545876503E-2</v>
      </c>
      <c r="H295" s="79">
        <v>1.4846590347588062E-2</v>
      </c>
      <c r="I295" s="79">
        <v>1.5843475237488747E-2</v>
      </c>
      <c r="J295" s="79">
        <v>1.6056353226304054E-2</v>
      </c>
      <c r="K295" s="79">
        <v>8.7718255817890167E-3</v>
      </c>
      <c r="L295" s="79">
        <v>1.5076148323714733E-2</v>
      </c>
      <c r="M295" s="79">
        <v>8.2803200930356979E-3</v>
      </c>
      <c r="N295" s="79">
        <v>8.8673308491706848E-3</v>
      </c>
      <c r="O295" s="79">
        <v>7.3980363085865974E-3</v>
      </c>
      <c r="P295" s="79">
        <v>6.0222717002034187E-3</v>
      </c>
      <c r="Q295" s="79">
        <v>6.9025023840367794E-3</v>
      </c>
      <c r="R295" s="79">
        <v>1.1592523194849491E-2</v>
      </c>
      <c r="S295" s="79">
        <v>1.2782825157046318E-2</v>
      </c>
      <c r="T295" s="79">
        <v>7.0997667498886585E-3</v>
      </c>
      <c r="X295" s="78" t="s">
        <v>30</v>
      </c>
      <c r="Y295" s="79">
        <f>C295-'Growth Contrib.'!C291</f>
        <v>3.1295321939808773E-7</v>
      </c>
      <c r="Z295" s="79">
        <f>D295-'Growth Contrib.'!D291</f>
        <v>-2.796421836488705E-7</v>
      </c>
      <c r="AA295" s="79">
        <f>E295-'Growth Contrib.'!E291</f>
        <v>-2.4485710451924159E-7</v>
      </c>
      <c r="AB295" s="79">
        <f>F295-'Growth Contrib.'!F291</f>
        <v>5.3177375284457762E-8</v>
      </c>
      <c r="AC295" s="79">
        <f>G295-'Growth Contrib.'!G291</f>
        <v>1.487317551167322E-7</v>
      </c>
      <c r="AD295" s="79">
        <f>H295-'Growth Contrib.'!H291</f>
        <v>-1.5034771516306278E-8</v>
      </c>
      <c r="AE295" s="79">
        <f>I295-'Growth Contrib.'!I291</f>
        <v>9.3812055141501149E-8</v>
      </c>
      <c r="AF295" s="79">
        <f>J295-'Growth Contrib.'!J291</f>
        <v>3.8974750416614912E-8</v>
      </c>
      <c r="AG295" s="79">
        <f>K295-'Growth Contrib.'!K291</f>
        <v>-1.3256688405002826E-8</v>
      </c>
      <c r="AH295" s="79">
        <f>L295-'Growth Contrib.'!L291</f>
        <v>-4.4585955278481082E-7</v>
      </c>
      <c r="AI295" s="79">
        <f>M295-'Growth Contrib.'!M291</f>
        <v>5.9817925056326882E-7</v>
      </c>
      <c r="AJ295" s="79">
        <f>N295-'Growth Contrib.'!N291</f>
        <v>-1.6042245069153305E-7</v>
      </c>
      <c r="AK295" s="79">
        <f>O295-'Growth Contrib.'!O291</f>
        <v>-4.4855121902019623E-7</v>
      </c>
      <c r="AL295" s="79">
        <f>P295-'Growth Contrib.'!P291</f>
        <v>3.3628562858684097E-7</v>
      </c>
      <c r="AM295" s="79">
        <f>Q295-'Growth Contrib.'!Q291</f>
        <v>-1.8205695449888953E-7</v>
      </c>
      <c r="AN295" s="79">
        <f>R295-'Growth Contrib.'!R291</f>
        <v>-2.8708252297962589E-8</v>
      </c>
      <c r="AO295" s="79">
        <f>S295-'Growth Contrib.'!S291</f>
        <v>2.254668157869455E-7</v>
      </c>
      <c r="AP295" s="79">
        <f>T295-'Growth Contrib.'!T291</f>
        <v>-7.9984224908222212E-8</v>
      </c>
    </row>
    <row r="296" spans="1:42" x14ac:dyDescent="0.2">
      <c r="A296" s="78" t="s">
        <v>160</v>
      </c>
      <c r="B296" s="69"/>
      <c r="C296" s="79">
        <v>1.2307832017540932E-2</v>
      </c>
      <c r="D296" s="79">
        <v>3.4818260464817286E-3</v>
      </c>
      <c r="E296" s="79">
        <v>7.3410347104072571E-3</v>
      </c>
      <c r="F296" s="79">
        <v>5.3205089643597603E-3</v>
      </c>
      <c r="G296" s="79">
        <v>9.8190014250576496E-4</v>
      </c>
      <c r="H296" s="79">
        <v>6.6463518887758255E-3</v>
      </c>
      <c r="I296" s="79">
        <v>-2.1534480154514313E-2</v>
      </c>
      <c r="J296" s="79">
        <v>4.3118963949382305E-3</v>
      </c>
      <c r="K296" s="79">
        <v>8.8127702474594116E-3</v>
      </c>
      <c r="L296" s="79">
        <v>-1.3446005759760737E-3</v>
      </c>
      <c r="M296" s="79">
        <v>1.5536505961790681E-3</v>
      </c>
      <c r="N296" s="79">
        <v>-3.3856290392577648E-3</v>
      </c>
      <c r="O296" s="79">
        <v>1.9931879360228777E-3</v>
      </c>
      <c r="P296" s="79">
        <v>4.0436843410134315E-3</v>
      </c>
      <c r="Q296" s="79">
        <v>5.8841253630816936E-3</v>
      </c>
      <c r="R296" s="79">
        <v>2.4540363810956478E-3</v>
      </c>
      <c r="S296" s="79">
        <v>1.6916370950639248E-3</v>
      </c>
      <c r="T296" s="79">
        <v>-7.4668947490863502E-5</v>
      </c>
      <c r="X296" s="78" t="s">
        <v>160</v>
      </c>
      <c r="Y296" s="79">
        <f>C296-'Growth Contrib.'!C292</f>
        <v>-1.1351637830073202E-7</v>
      </c>
      <c r="Z296" s="79">
        <f>D296-'Growth Contrib.'!D292</f>
        <v>8.7341245362873576E-8</v>
      </c>
      <c r="AA296" s="79">
        <f>E296-'Growth Contrib.'!E292</f>
        <v>3.0156070854152339E-7</v>
      </c>
      <c r="AB296" s="79">
        <f>F296-'Growth Contrib.'!F292</f>
        <v>-4.6682068729174409E-7</v>
      </c>
      <c r="AC296" s="79">
        <f>G296-'Growth Contrib.'!G292</f>
        <v>-2.583631662830127E-7</v>
      </c>
      <c r="AD296" s="79">
        <f>H296-'Growth Contrib.'!H292</f>
        <v>6.5812324668949873E-7</v>
      </c>
      <c r="AE296" s="79">
        <f>I296-'Growth Contrib.'!I292</f>
        <v>5.4288709680494485E-8</v>
      </c>
      <c r="AF296" s="79">
        <f>J296-'Growth Contrib.'!J292</f>
        <v>-4.7497340514325581E-7</v>
      </c>
      <c r="AG296" s="79">
        <f>K296-'Growth Contrib.'!K292</f>
        <v>2.1236023004314597E-7</v>
      </c>
      <c r="AH296" s="79">
        <f>L296-'Growth Contrib.'!L292</f>
        <v>-3.854860730488803E-7</v>
      </c>
      <c r="AI296" s="79">
        <f>M296-'Growth Contrib.'!M292</f>
        <v>3.2479500951276309E-7</v>
      </c>
      <c r="AJ296" s="79">
        <f>N296-'Growth Contrib.'!N292</f>
        <v>-4.4646268506504105E-7</v>
      </c>
      <c r="AK296" s="79">
        <f>O296-'Growth Contrib.'!O292</f>
        <v>6.3109234161575975E-7</v>
      </c>
      <c r="AL296" s="79">
        <f>P296-'Growth Contrib.'!P292</f>
        <v>-3.65389617229539E-7</v>
      </c>
      <c r="AM296" s="79">
        <f>Q296-'Growth Contrib.'!Q292</f>
        <v>4.0722816233452336E-7</v>
      </c>
      <c r="AN296" s="79">
        <f>R296-'Growth Contrib.'!R292</f>
        <v>1.6322300337625467E-7</v>
      </c>
      <c r="AO296" s="79">
        <f>S296-'Growth Contrib.'!S292</f>
        <v>1.6335122264023692E-7</v>
      </c>
      <c r="AP296" s="79">
        <f>T296-'Growth Contrib.'!T292</f>
        <v>-7.2678847086905948E-7</v>
      </c>
    </row>
    <row r="297" spans="1:42" x14ac:dyDescent="0.2">
      <c r="A297" s="78" t="s">
        <v>154</v>
      </c>
      <c r="B297" s="69"/>
      <c r="C297" s="79">
        <v>-0.34779930114746094</v>
      </c>
      <c r="D297" s="79">
        <v>0.20131227374076843</v>
      </c>
      <c r="E297" s="79">
        <v>0.12958744168281555</v>
      </c>
      <c r="F297" s="79">
        <v>2.1025430411100388E-2</v>
      </c>
      <c r="G297" s="79">
        <v>-6.3046090304851532E-2</v>
      </c>
      <c r="H297" s="79">
        <v>-7.9174362123012543E-2</v>
      </c>
      <c r="I297" s="79">
        <v>-9.7500093281269073E-2</v>
      </c>
      <c r="J297" s="79">
        <v>-0.13070185482501984</v>
      </c>
      <c r="K297" s="79">
        <v>0.21772368252277374</v>
      </c>
      <c r="L297" s="79">
        <v>1.3078434392809868E-2</v>
      </c>
      <c r="M297" s="79">
        <v>-0.24608191847801208</v>
      </c>
      <c r="N297" s="79">
        <v>8.5906326770782471E-2</v>
      </c>
      <c r="O297" s="79">
        <v>0.17034925520420074</v>
      </c>
      <c r="P297" s="79">
        <v>-1.3970202766358852E-2</v>
      </c>
      <c r="Q297" s="79">
        <v>-1.49427130818367E-2</v>
      </c>
      <c r="R297" s="79">
        <v>0.18164299428462982</v>
      </c>
      <c r="S297" s="79">
        <v>-0.10817038267850876</v>
      </c>
      <c r="T297" s="79">
        <v>3.5488054156303406E-2</v>
      </c>
      <c r="X297" s="78" t="s">
        <v>154</v>
      </c>
      <c r="Y297" s="79">
        <f>C297-'Growth Contrib.'!C293</f>
        <v>5.1971140169193575E-9</v>
      </c>
      <c r="Z297" s="79">
        <f>D297-'Growth Contrib.'!D293</f>
        <v>3.7836932642587584E-8</v>
      </c>
      <c r="AA297" s="79">
        <f>E297-'Growth Contrib.'!E293</f>
        <v>-3.1589233812079343E-8</v>
      </c>
      <c r="AB297" s="79">
        <f>F297-'Growth Contrib.'!F293</f>
        <v>3.5474322727241381E-7</v>
      </c>
      <c r="AC297" s="79">
        <f>G297-'Growth Contrib.'!G293</f>
        <v>-4.1163706539226741E-7</v>
      </c>
      <c r="AD297" s="79">
        <f>H297-'Growth Contrib.'!H293</f>
        <v>1.4069984752285158E-7</v>
      </c>
      <c r="AE297" s="79">
        <f>I297-'Growth Contrib.'!I293</f>
        <v>-4.9548829261780725E-8</v>
      </c>
      <c r="AF297" s="79">
        <f>J297-'Growth Contrib.'!J293</f>
        <v>-8.9851369899918154E-8</v>
      </c>
      <c r="AG297" s="79">
        <f>K297-'Growth Contrib.'!K293</f>
        <v>3.5625940641992315E-8</v>
      </c>
      <c r="AH297" s="79">
        <f>L297-'Growth Contrib.'!L293</f>
        <v>3.0632351410639358E-8</v>
      </c>
      <c r="AI297" s="79">
        <f>M297-'Growth Contrib.'!M293</f>
        <v>4.8823029341615864E-8</v>
      </c>
      <c r="AJ297" s="79">
        <f>N297-'Growth Contrib.'!N293</f>
        <v>-7.687388768606862E-8</v>
      </c>
      <c r="AK297" s="79">
        <f>O297-'Growth Contrib.'!O293</f>
        <v>7.9229808963576787E-8</v>
      </c>
      <c r="AL297" s="79">
        <f>P297-'Growth Contrib.'!P293</f>
        <v>-1.8218341424000584E-8</v>
      </c>
      <c r="AM297" s="79">
        <f>Q297-'Growth Contrib.'!Q293</f>
        <v>-4.6412095222603256E-8</v>
      </c>
      <c r="AN297" s="79">
        <f>R297-'Growth Contrib.'!R293</f>
        <v>3.7426003099416683E-7</v>
      </c>
      <c r="AO297" s="79">
        <f>S297-'Growth Contrib.'!S293</f>
        <v>-4.3865967559730823E-7</v>
      </c>
      <c r="AP297" s="79">
        <f>T297-'Growth Contrib.'!T293</f>
        <v>6.1760140841748967E-8</v>
      </c>
    </row>
    <row r="298" spans="1:42" x14ac:dyDescent="0.2">
      <c r="A298" s="78" t="s">
        <v>10</v>
      </c>
      <c r="B298" s="69"/>
      <c r="C298" s="79">
        <v>-8.8895596563816071E-2</v>
      </c>
      <c r="D298" s="79">
        <v>7.4732102453708649E-2</v>
      </c>
      <c r="E298" s="79">
        <v>-3.8703106343746185E-2</v>
      </c>
      <c r="F298" s="79">
        <v>-4.8183929175138474E-3</v>
      </c>
      <c r="G298" s="79">
        <v>0.16471220552921295</v>
      </c>
      <c r="H298" s="79">
        <v>4.494660347700119E-2</v>
      </c>
      <c r="I298" s="79">
        <v>-0.20836848020553589</v>
      </c>
      <c r="J298" s="79">
        <v>1.1477062478661537E-2</v>
      </c>
      <c r="K298" s="79">
        <v>8.6991205811500549E-2</v>
      </c>
      <c r="L298" s="79">
        <v>-3.6561936140060425E-2</v>
      </c>
      <c r="M298" s="79">
        <v>-0.11108732223510742</v>
      </c>
      <c r="N298" s="79">
        <v>1.3012097915634513E-3</v>
      </c>
      <c r="O298" s="79">
        <v>1.9128609448671341E-2</v>
      </c>
      <c r="P298" s="79">
        <v>5.1248744130134583E-2</v>
      </c>
      <c r="Q298" s="79">
        <v>-0.2278529554605484</v>
      </c>
      <c r="R298" s="79">
        <v>1.07388561591506E-2</v>
      </c>
      <c r="S298" s="79">
        <v>0.12549334764480591</v>
      </c>
      <c r="T298" s="79">
        <v>0.22552371025085449</v>
      </c>
      <c r="X298" s="78" t="s">
        <v>10</v>
      </c>
      <c r="Y298" s="79">
        <f>C298-'Growth Contrib.'!C294</f>
        <v>-9.2005614515944245E-9</v>
      </c>
      <c r="Z298" s="79">
        <f>D298-'Growth Contrib.'!D294</f>
        <v>4.6019388480478263E-8</v>
      </c>
      <c r="AA298" s="79">
        <f>E298-'Growth Contrib.'!E294</f>
        <v>-1.0599670106914427E-7</v>
      </c>
      <c r="AB298" s="79">
        <f>F298-'Growth Contrib.'!F294</f>
        <v>1.6472673572409668E-8</v>
      </c>
      <c r="AC298" s="79">
        <f>G298-'Growth Contrib.'!G294</f>
        <v>-3.6039502851470395E-7</v>
      </c>
      <c r="AD298" s="79">
        <f>H298-'Growth Contrib.'!H294</f>
        <v>2.0181320895679145E-7</v>
      </c>
      <c r="AE298" s="79">
        <f>I298-'Growth Contrib.'!I294</f>
        <v>2.5225571673170855E-7</v>
      </c>
      <c r="AF298" s="79">
        <f>J298-'Growth Contrib.'!J294</f>
        <v>-8.5660684314911584E-8</v>
      </c>
      <c r="AG298" s="79">
        <f>K298-'Growth Contrib.'!K294</f>
        <v>2.7718972940571351E-7</v>
      </c>
      <c r="AH298" s="79">
        <f>L298-'Growth Contrib.'!L294</f>
        <v>-3.4710066475207579E-7</v>
      </c>
      <c r="AI298" s="79">
        <f>M298-'Growth Contrib.'!M294</f>
        <v>1.0985587876877201E-7</v>
      </c>
      <c r="AJ298" s="79">
        <f>N298-'Growth Contrib.'!N294</f>
        <v>-1.1212158070907086E-7</v>
      </c>
      <c r="AK298" s="79">
        <f>O298-'Growth Contrib.'!O294</f>
        <v>5.4310342487151608E-8</v>
      </c>
      <c r="AL298" s="79">
        <f>P298-'Growth Contrib.'!P294</f>
        <v>4.0200064818640691E-8</v>
      </c>
      <c r="AM298" s="79">
        <f>Q298-'Growth Contrib.'!Q294</f>
        <v>8.7585211860918832E-9</v>
      </c>
      <c r="AN298" s="79">
        <f>R298-'Growth Contrib.'!R294</f>
        <v>-3.1282739492571876E-8</v>
      </c>
      <c r="AO298" s="79">
        <f>S298-'Growth Contrib.'!S294</f>
        <v>-3.8903248761323894E-8</v>
      </c>
      <c r="AP298" s="79">
        <f>T298-'Growth Contrib.'!T294</f>
        <v>4.4795703588174085E-7</v>
      </c>
    </row>
    <row r="299" spans="1:42" x14ac:dyDescent="0.2">
      <c r="A299" s="78" t="s">
        <v>161</v>
      </c>
      <c r="B299" s="69"/>
      <c r="C299" s="79">
        <v>2.1589642390608788E-2</v>
      </c>
      <c r="D299" s="79">
        <v>1.4001986011862755E-2</v>
      </c>
      <c r="E299" s="79">
        <v>2.8530720621347427E-2</v>
      </c>
      <c r="F299" s="79">
        <v>1.1242949403822422E-2</v>
      </c>
      <c r="G299" s="79">
        <v>8.7127182632684708E-3</v>
      </c>
      <c r="H299" s="79">
        <v>1.6104182228446007E-2</v>
      </c>
      <c r="I299" s="79">
        <v>-0.15002472698688507</v>
      </c>
      <c r="J299" s="79">
        <v>-5.9730286011472344E-4</v>
      </c>
      <c r="K299" s="79">
        <v>2.9524988494813442E-3</v>
      </c>
      <c r="L299" s="79">
        <v>-5.8700158260762691E-3</v>
      </c>
      <c r="M299" s="79">
        <v>5.84404356777668E-2</v>
      </c>
      <c r="N299" s="79">
        <v>6.3960673287510872E-3</v>
      </c>
      <c r="O299" s="79">
        <v>-2.1785649005323648E-4</v>
      </c>
      <c r="P299" s="79">
        <v>1.0567670688033104E-2</v>
      </c>
      <c r="Q299" s="79">
        <v>5.3371087415143847E-4</v>
      </c>
      <c r="R299" s="79">
        <v>5.1912511698901653E-3</v>
      </c>
      <c r="S299" s="79">
        <v>2.890078816562891E-3</v>
      </c>
      <c r="T299" s="79">
        <v>-1.3416111469268799E-2</v>
      </c>
      <c r="X299" s="78" t="s">
        <v>161</v>
      </c>
      <c r="Y299" s="79">
        <f>C299-'Growth Contrib.'!C295</f>
        <v>3.7678946678693093E-7</v>
      </c>
      <c r="Z299" s="79">
        <f>D299-'Growth Contrib.'!D295</f>
        <v>-7.7041219490210644E-7</v>
      </c>
      <c r="AA299" s="79">
        <f>E299-'Growth Contrib.'!E295</f>
        <v>2.4553497156298842E-7</v>
      </c>
      <c r="AB299" s="79">
        <f>F299-'Growth Contrib.'!F295</f>
        <v>1.2230303537107134E-7</v>
      </c>
      <c r="AC299" s="79">
        <f>G299-'Growth Contrib.'!G295</f>
        <v>-2.0375530530684915E-7</v>
      </c>
      <c r="AD299" s="79">
        <f>H299-'Growth Contrib.'!H295</f>
        <v>4.9856038536813529E-7</v>
      </c>
      <c r="AE299" s="79">
        <f>I299-'Growth Contrib.'!I295</f>
        <v>-2.3934654985735548E-7</v>
      </c>
      <c r="AF299" s="79">
        <f>J299-'Growth Contrib.'!J295</f>
        <v>8.5833203445186482E-9</v>
      </c>
      <c r="AG299" s="79">
        <f>K299-'Growth Contrib.'!K295</f>
        <v>1.781545486611788E-8</v>
      </c>
      <c r="AH299" s="79">
        <f>L299-'Growth Contrib.'!L295</f>
        <v>-8.6220965008279582E-8</v>
      </c>
      <c r="AI299" s="79">
        <f>M299-'Growth Contrib.'!M295</f>
        <v>5.8584782580695105E-8</v>
      </c>
      <c r="AJ299" s="79">
        <f>N299-'Growth Contrib.'!N295</f>
        <v>2.6164620410031036E-7</v>
      </c>
      <c r="AK299" s="79">
        <f>O299-'Growth Contrib.'!O295</f>
        <v>-3.4374739827714492E-7</v>
      </c>
      <c r="AL299" s="79">
        <f>P299-'Growth Contrib.'!P295</f>
        <v>1.8785447952404666E-8</v>
      </c>
      <c r="AM299" s="79">
        <f>Q299-'Growth Contrib.'!Q295</f>
        <v>-3.5699450505357992E-7</v>
      </c>
      <c r="AN299" s="79">
        <f>R299-'Growth Contrib.'!R295</f>
        <v>4.4210981287300805E-7</v>
      </c>
      <c r="AO299" s="79">
        <f>S299-'Growth Contrib.'!S295</f>
        <v>1.1255815727823776E-7</v>
      </c>
      <c r="AP299" s="79">
        <f>T299-'Growth Contrib.'!T295</f>
        <v>-4.5797990472738748E-7</v>
      </c>
    </row>
    <row r="300" spans="1:42" x14ac:dyDescent="0.2">
      <c r="A300" s="78" t="s">
        <v>162</v>
      </c>
      <c r="B300" s="69"/>
      <c r="C300" s="79">
        <v>8.6884591728448868E-3</v>
      </c>
      <c r="D300" s="79">
        <v>9.7926687449216843E-3</v>
      </c>
      <c r="E300" s="79">
        <v>1.2114034965634346E-2</v>
      </c>
      <c r="F300" s="79">
        <v>7.0362910628318787E-3</v>
      </c>
      <c r="G300" s="79">
        <v>1.4402557164430618E-2</v>
      </c>
      <c r="H300" s="79">
        <v>1.2437847442924976E-2</v>
      </c>
      <c r="I300" s="79">
        <v>1.0172118432819843E-2</v>
      </c>
      <c r="J300" s="79">
        <v>1.8526362255215645E-2</v>
      </c>
      <c r="K300" s="79">
        <v>4.9038846045732498E-2</v>
      </c>
      <c r="L300" s="79">
        <v>-8.5351243615150452E-3</v>
      </c>
      <c r="M300" s="79">
        <v>-1.4041297137737274E-2</v>
      </c>
      <c r="N300" s="79">
        <v>2.8483858332037926E-2</v>
      </c>
      <c r="O300" s="79">
        <v>-2.607535757124424E-2</v>
      </c>
      <c r="P300" s="79">
        <v>7.0781777612864971E-3</v>
      </c>
      <c r="Q300" s="79">
        <v>1.5133713372051716E-2</v>
      </c>
      <c r="R300" s="79">
        <v>6.7402487620711327E-3</v>
      </c>
      <c r="S300" s="79">
        <v>1.5107927843928337E-2</v>
      </c>
      <c r="T300" s="79">
        <v>2.014625258743763E-2</v>
      </c>
      <c r="X300" s="78" t="s">
        <v>162</v>
      </c>
      <c r="Y300" s="79">
        <f>C300-'Growth Contrib.'!C296</f>
        <v>3.1067541458873471E-7</v>
      </c>
      <c r="Z300" s="79">
        <f>D300-'Growth Contrib.'!D296</f>
        <v>-3.4907344754163405E-7</v>
      </c>
      <c r="AA300" s="79">
        <f>E300-'Growth Contrib.'!E296</f>
        <v>4.303844836940629E-8</v>
      </c>
      <c r="AB300" s="79">
        <f>F300-'Growth Contrib.'!F296</f>
        <v>-5.0243416644790012E-7</v>
      </c>
      <c r="AC300" s="79">
        <f>G300-'Growth Contrib.'!G296</f>
        <v>8.9218076581090711E-8</v>
      </c>
      <c r="AD300" s="79">
        <f>H300-'Growth Contrib.'!H296</f>
        <v>-1.8136803447976746E-9</v>
      </c>
      <c r="AE300" s="79">
        <f>I300-'Growth Contrib.'!I296</f>
        <v>-8.3693818138039222E-8</v>
      </c>
      <c r="AF300" s="79">
        <f>J300-'Growth Contrib.'!J296</f>
        <v>2.1347463285276147E-7</v>
      </c>
      <c r="AG300" s="79">
        <f>K300-'Growth Contrib.'!K296</f>
        <v>8.6157785336715698E-8</v>
      </c>
      <c r="AH300" s="79">
        <f>L300-'Growth Contrib.'!L296</f>
        <v>3.7290423396223182E-7</v>
      </c>
      <c r="AI300" s="79">
        <f>M300-'Growth Contrib.'!M296</f>
        <v>-2.938612628424625E-7</v>
      </c>
      <c r="AJ300" s="79">
        <f>N300-'Growth Contrib.'!N296</f>
        <v>2.2673525844341125E-7</v>
      </c>
      <c r="AK300" s="79">
        <f>O300-'Growth Contrib.'!O296</f>
        <v>-3.5779961947077221E-7</v>
      </c>
      <c r="AL300" s="79">
        <f>P300-'Growth Contrib.'!P296</f>
        <v>2.6459281245779648E-7</v>
      </c>
      <c r="AM300" s="79">
        <f>Q300-'Growth Contrib.'!Q296</f>
        <v>-4.4142435126279245E-7</v>
      </c>
      <c r="AN300" s="79">
        <f>R300-'Growth Contrib.'!R296</f>
        <v>4.125536994985593E-7</v>
      </c>
      <c r="AO300" s="79">
        <f>S300-'Growth Contrib.'!S296</f>
        <v>-2.1118876043259294E-7</v>
      </c>
      <c r="AP300" s="79">
        <f>T300-'Growth Contrib.'!T296</f>
        <v>6.320179904359402E-7</v>
      </c>
    </row>
    <row r="301" spans="1:42" x14ac:dyDescent="0.2">
      <c r="A301" s="78" t="s">
        <v>163</v>
      </c>
      <c r="B301" s="69"/>
      <c r="C301" s="79">
        <v>5.4895922541618347E-2</v>
      </c>
      <c r="D301" s="79">
        <v>2.2374071180820465E-2</v>
      </c>
      <c r="E301" s="79">
        <v>1.4328909106552601E-2</v>
      </c>
      <c r="F301" s="79">
        <v>0.18273633718490601</v>
      </c>
      <c r="G301" s="79">
        <v>7.1932435035705566E-2</v>
      </c>
      <c r="H301" s="79">
        <v>3.0158517882227898E-2</v>
      </c>
      <c r="I301" s="79">
        <v>-4.6281266957521439E-2</v>
      </c>
      <c r="J301" s="79">
        <v>1.3843907043337822E-2</v>
      </c>
      <c r="K301" s="79">
        <v>-2.0515304058790207E-2</v>
      </c>
      <c r="L301" s="79">
        <v>6.7838579416275024E-2</v>
      </c>
      <c r="M301" s="79">
        <v>0.15623444318771362</v>
      </c>
      <c r="N301" s="79">
        <v>7.0753530599176884E-3</v>
      </c>
      <c r="O301" s="79">
        <v>1.0009579360485077E-2</v>
      </c>
      <c r="P301" s="79">
        <v>-2.6858937926590443E-3</v>
      </c>
      <c r="Q301" s="79">
        <v>2.6779138715937734E-4</v>
      </c>
      <c r="R301" s="79">
        <v>-4.0734550566412508E-5</v>
      </c>
      <c r="S301" s="79">
        <v>-9.5481035532429814E-4</v>
      </c>
      <c r="T301" s="79">
        <v>0.10818634927272797</v>
      </c>
      <c r="X301" s="78" t="s">
        <v>163</v>
      </c>
      <c r="Y301" s="79">
        <f>C301-'Growth Contrib.'!C297</f>
        <v>-3.234137637350698E-7</v>
      </c>
      <c r="Z301" s="79">
        <f>D301-'Growth Contrib.'!D297</f>
        <v>6.4551602809576059E-8</v>
      </c>
      <c r="AA301" s="79">
        <f>E301-'Growth Contrib.'!E297</f>
        <v>4.0616374705725045E-7</v>
      </c>
      <c r="AB301" s="79">
        <f>F301-'Growth Contrib.'!F297</f>
        <v>-3.0784406415684806E-7</v>
      </c>
      <c r="AC301" s="79">
        <f>G301-'Growth Contrib.'!G297</f>
        <v>1.5988650234333157E-7</v>
      </c>
      <c r="AD301" s="79">
        <f>H301-'Growth Contrib.'!H297</f>
        <v>-3.7784713968758155E-9</v>
      </c>
      <c r="AE301" s="79">
        <f>I301-'Growth Contrib.'!I297</f>
        <v>-1.8929936205364095E-7</v>
      </c>
      <c r="AF301" s="79">
        <f>J301-'Growth Contrib.'!J297</f>
        <v>1.1127658753294634E-7</v>
      </c>
      <c r="AG301" s="79">
        <f>K301-'Growth Contrib.'!K297</f>
        <v>-2.2513375971117133E-7</v>
      </c>
      <c r="AH301" s="79">
        <f>L301-'Growth Contrib.'!L297</f>
        <v>3.2430215787804251E-7</v>
      </c>
      <c r="AI301" s="79">
        <f>M301-'Growth Contrib.'!M297</f>
        <v>-1.4205745971218597E-7</v>
      </c>
      <c r="AJ301" s="79">
        <f>N301-'Growth Contrib.'!N297</f>
        <v>4.064237369557841E-7</v>
      </c>
      <c r="AK301" s="79">
        <f>O301-'Growth Contrib.'!O297</f>
        <v>1.3150917344689761E-8</v>
      </c>
      <c r="AL301" s="79">
        <f>P301-'Growth Contrib.'!P297</f>
        <v>-3.4718007534996487E-7</v>
      </c>
      <c r="AM301" s="79">
        <f>Q301-'Growth Contrib.'!Q297</f>
        <v>-1.1914600612670731E-7</v>
      </c>
      <c r="AN301" s="79">
        <f>R301-'Growth Contrib.'!R297</f>
        <v>3.0240777991971961E-7</v>
      </c>
      <c r="AO301" s="79">
        <f>S301-'Growth Contrib.'!S297</f>
        <v>-2.2602595010380849E-7</v>
      </c>
      <c r="AP301" s="79">
        <f>T301-'Growth Contrib.'!T297</f>
        <v>2.5207226200807398E-7</v>
      </c>
    </row>
    <row r="302" spans="1:42" x14ac:dyDescent="0.2">
      <c r="A302" s="78" t="s">
        <v>164</v>
      </c>
      <c r="B302" s="69"/>
      <c r="C302" s="79">
        <v>0.10900096595287323</v>
      </c>
      <c r="D302" s="79">
        <v>0.14249028265476227</v>
      </c>
      <c r="E302" s="79">
        <v>0.10178536176681519</v>
      </c>
      <c r="F302" s="79">
        <v>7.4675329029560089E-2</v>
      </c>
      <c r="G302" s="79">
        <v>5.5338941514492035E-2</v>
      </c>
      <c r="H302" s="79">
        <v>5.3327396512031555E-2</v>
      </c>
      <c r="I302" s="79">
        <v>5.155857652425766E-2</v>
      </c>
      <c r="J302" s="79">
        <v>4.169122502207756E-2</v>
      </c>
      <c r="K302" s="79">
        <v>6.0152247548103333E-2</v>
      </c>
      <c r="L302" s="79">
        <v>1.7512345686554909E-2</v>
      </c>
      <c r="M302" s="79">
        <v>2.0204432308673859E-2</v>
      </c>
      <c r="N302" s="79">
        <v>-3.2385349273681641E-2</v>
      </c>
      <c r="O302" s="79">
        <v>1.3741981238126755E-2</v>
      </c>
      <c r="P302" s="79">
        <v>7.2727659717202187E-3</v>
      </c>
      <c r="Q302" s="79">
        <v>1.2369029223918915E-2</v>
      </c>
      <c r="R302" s="79">
        <v>1.4951899647712708E-2</v>
      </c>
      <c r="S302" s="79">
        <v>2.1334372460842133E-2</v>
      </c>
      <c r="T302" s="79">
        <v>1.7389757558703423E-2</v>
      </c>
      <c r="X302" s="78" t="s">
        <v>164</v>
      </c>
      <c r="Y302" s="79">
        <f>C302-'Growth Contrib.'!C298</f>
        <v>3.8338445826346934E-7</v>
      </c>
      <c r="Z302" s="79">
        <f>D302-'Growth Contrib.'!D298</f>
        <v>-6.5848651867317365E-7</v>
      </c>
      <c r="AA302" s="79">
        <f>E302-'Growth Contrib.'!E298</f>
        <v>2.0911393301681347E-7</v>
      </c>
      <c r="AB302" s="79">
        <f>F302-'Growth Contrib.'!F298</f>
        <v>2.93378272092637E-7</v>
      </c>
      <c r="AC302" s="79">
        <f>G302-'Growth Contrib.'!G298</f>
        <v>6.3206122710712798E-8</v>
      </c>
      <c r="AD302" s="79">
        <f>H302-'Growth Contrib.'!H298</f>
        <v>-5.220489993906785E-7</v>
      </c>
      <c r="AE302" s="79">
        <f>I302-'Growth Contrib.'!I298</f>
        <v>4.9653563804347156E-7</v>
      </c>
      <c r="AF302" s="79">
        <f>J302-'Growth Contrib.'!J298</f>
        <v>-3.1872562676615868E-7</v>
      </c>
      <c r="AG302" s="79">
        <f>K302-'Growth Contrib.'!K298</f>
        <v>8.3216815854880721E-8</v>
      </c>
      <c r="AH302" s="79">
        <f>L302-'Growth Contrib.'!L298</f>
        <v>-6.8226611946858862E-8</v>
      </c>
      <c r="AI302" s="79">
        <f>M302-'Growth Contrib.'!M298</f>
        <v>1.4784448287494256E-7</v>
      </c>
      <c r="AJ302" s="79">
        <f>N302-'Growth Contrib.'!N298</f>
        <v>-1.026582914231966E-7</v>
      </c>
      <c r="AK302" s="79">
        <f>O302-'Growth Contrib.'!O298</f>
        <v>-1.2384864018014086E-7</v>
      </c>
      <c r="AL302" s="79">
        <f>P302-'Growth Contrib.'!P298</f>
        <v>1.06486973111726E-7</v>
      </c>
      <c r="AM302" s="79">
        <f>Q302-'Growth Contrib.'!Q298</f>
        <v>2.0006628708053864E-7</v>
      </c>
      <c r="AN302" s="79">
        <f>R302-'Growth Contrib.'!R298</f>
        <v>7.5143114820763746E-10</v>
      </c>
      <c r="AO302" s="79">
        <f>S302-'Growth Contrib.'!S298</f>
        <v>-8.2320491538029339E-8</v>
      </c>
      <c r="AP302" s="79">
        <f>T302-'Growth Contrib.'!T298</f>
        <v>6.0669236474908406E-8</v>
      </c>
    </row>
    <row r="303" spans="1:42" x14ac:dyDescent="0.2">
      <c r="A303" s="80" t="s">
        <v>165</v>
      </c>
      <c r="B303" s="81"/>
      <c r="C303" s="82">
        <v>2.7361813932657242E-2</v>
      </c>
      <c r="D303" s="82">
        <v>1.1398320086300373E-2</v>
      </c>
      <c r="E303" s="82">
        <v>1.4940354041755199E-2</v>
      </c>
      <c r="F303" s="82">
        <v>6.039336696267128E-2</v>
      </c>
      <c r="G303" s="82">
        <v>2.5884805247187614E-2</v>
      </c>
      <c r="H303" s="82">
        <v>3.3632256090641022E-2</v>
      </c>
      <c r="I303" s="82">
        <v>2.4030907079577446E-2</v>
      </c>
      <c r="J303" s="82">
        <v>8.4505781531333923E-2</v>
      </c>
      <c r="K303" s="82">
        <v>2.3002766538411379E-3</v>
      </c>
      <c r="L303" s="82">
        <v>4.4792730361223221E-2</v>
      </c>
      <c r="M303" s="82">
        <v>3.2346207648515701E-2</v>
      </c>
      <c r="N303" s="82">
        <v>6.2912642024457455E-3</v>
      </c>
      <c r="O303" s="82">
        <v>3.9788759313523769E-3</v>
      </c>
      <c r="P303" s="82">
        <v>-9.3693723902106285E-3</v>
      </c>
      <c r="Q303" s="82">
        <v>1.8604502081871033E-2</v>
      </c>
      <c r="R303" s="82">
        <v>-1.6359813511371613E-2</v>
      </c>
      <c r="S303" s="82">
        <v>5.1265724003314972E-2</v>
      </c>
      <c r="T303" s="253">
        <v>1.3354982249438763E-2</v>
      </c>
      <c r="X303" s="80" t="s">
        <v>165</v>
      </c>
      <c r="Y303" s="82">
        <f>C303-'Growth Contrib.'!C299</f>
        <v>-4.0282315440232086E-7</v>
      </c>
      <c r="Z303" s="82">
        <f>D303-'Growth Contrib.'!D299</f>
        <v>5.067100375070327E-7</v>
      </c>
      <c r="AA303" s="82">
        <f>E303-'Growth Contrib.'!E299</f>
        <v>-5.5949868020543914E-7</v>
      </c>
      <c r="AB303" s="82">
        <f>F303-'Growth Contrib.'!F299</f>
        <v>7.3935662124602342E-7</v>
      </c>
      <c r="AC303" s="82">
        <f>G303-'Growth Contrib.'!G299</f>
        <v>-6.4151093027986494E-8</v>
      </c>
      <c r="AD303" s="82">
        <f>H303-'Growth Contrib.'!H299</f>
        <v>-5.3504814631621933E-7</v>
      </c>
      <c r="AE303" s="82">
        <f>I303-'Growth Contrib.'!I299</f>
        <v>2.073294275567461E-7</v>
      </c>
      <c r="AF303" s="82">
        <f>J303-'Growth Contrib.'!J299</f>
        <v>4.2936881437805052E-7</v>
      </c>
      <c r="AG303" s="82">
        <f>K303-'Growth Contrib.'!K299</f>
        <v>-2.8759956861900207E-7</v>
      </c>
      <c r="AH303" s="82">
        <f>L303-'Growth Contrib.'!L299</f>
        <v>1.4255696942355733E-7</v>
      </c>
      <c r="AI303" s="82">
        <f>M303-'Growth Contrib.'!M299</f>
        <v>-4.1628527384929281E-7</v>
      </c>
      <c r="AJ303" s="82">
        <f>N303-'Growth Contrib.'!N299</f>
        <v>1.7094371164948219E-7</v>
      </c>
      <c r="AK303" s="82">
        <f>O303-'Growth Contrib.'!O299</f>
        <v>-2.774773515444931E-7</v>
      </c>
      <c r="AL303" s="82">
        <f>P303-'Growth Contrib.'!P299</f>
        <v>6.1468685056027816E-7</v>
      </c>
      <c r="AM303" s="82">
        <f>Q303-'Growth Contrib.'!Q299</f>
        <v>1.0194217379966286E-8</v>
      </c>
      <c r="AN303" s="82">
        <f>R303-'Growth Contrib.'!R299</f>
        <v>-8.4000570041431466E-10</v>
      </c>
      <c r="AO303" s="82">
        <f>S303-'Growth Contrib.'!S299</f>
        <v>-3.8493116639309877E-7</v>
      </c>
      <c r="AP303" s="82">
        <f>T303-'Growth Contrib.'!T299</f>
        <v>2.4568367031768679E-7</v>
      </c>
    </row>
    <row r="304" spans="1:42" x14ac:dyDescent="0.2">
      <c r="A304" s="1"/>
      <c r="X304" s="1"/>
    </row>
    <row r="305" spans="1:42" x14ac:dyDescent="0.2">
      <c r="A305" s="43" t="s">
        <v>199</v>
      </c>
      <c r="B305" s="44"/>
      <c r="C305" s="44"/>
      <c r="D305" s="44"/>
      <c r="E305" s="44"/>
      <c r="F305" s="44"/>
      <c r="G305" s="44"/>
      <c r="H305" s="44"/>
      <c r="I305" s="44"/>
      <c r="J305" s="44"/>
      <c r="K305" s="44"/>
      <c r="L305" s="44"/>
      <c r="M305" s="44"/>
      <c r="N305" s="44"/>
      <c r="O305" s="44"/>
      <c r="P305" s="44"/>
      <c r="Q305" s="44"/>
      <c r="R305" s="44"/>
      <c r="S305" s="44"/>
      <c r="T305" s="44"/>
      <c r="X305" s="43" t="s">
        <v>199</v>
      </c>
      <c r="Y305" s="44"/>
      <c r="Z305" s="44"/>
      <c r="AA305" s="44"/>
      <c r="AB305" s="44"/>
      <c r="AC305" s="44"/>
      <c r="AD305" s="44"/>
      <c r="AE305" s="44"/>
      <c r="AF305" s="44"/>
      <c r="AG305" s="44"/>
      <c r="AH305" s="44"/>
      <c r="AI305" s="44"/>
      <c r="AJ305" s="44"/>
      <c r="AK305" s="44"/>
      <c r="AL305" s="44"/>
      <c r="AM305" s="44"/>
      <c r="AN305" s="44"/>
      <c r="AO305" s="44"/>
      <c r="AP305" s="44"/>
    </row>
    <row r="306" spans="1:42" ht="15" x14ac:dyDescent="0.2">
      <c r="A306" s="71" t="s">
        <v>7</v>
      </c>
      <c r="B306" s="25"/>
      <c r="C306" s="25">
        <v>2007</v>
      </c>
      <c r="D306" s="25">
        <v>2008</v>
      </c>
      <c r="E306" s="25">
        <v>2009</v>
      </c>
      <c r="F306" s="25">
        <v>2010</v>
      </c>
      <c r="G306" s="25">
        <v>2011</v>
      </c>
      <c r="H306" s="25">
        <v>2012</v>
      </c>
      <c r="I306" s="25">
        <v>2013</v>
      </c>
      <c r="J306" s="25">
        <v>2014</v>
      </c>
      <c r="K306" s="25">
        <v>2015</v>
      </c>
      <c r="L306" s="25">
        <v>2016</v>
      </c>
      <c r="M306" s="25">
        <v>2017</v>
      </c>
      <c r="N306" s="25">
        <v>2018</v>
      </c>
      <c r="O306" s="25">
        <v>2019</v>
      </c>
      <c r="P306" s="25">
        <v>2020</v>
      </c>
      <c r="Q306" s="25">
        <v>2021</v>
      </c>
      <c r="R306" s="25">
        <v>2022</v>
      </c>
      <c r="S306" s="25">
        <v>2023</v>
      </c>
      <c r="T306" s="25">
        <v>2024</v>
      </c>
      <c r="X306" s="71" t="s">
        <v>7</v>
      </c>
      <c r="Y306" s="25">
        <v>2007</v>
      </c>
      <c r="Z306" s="25">
        <v>2008</v>
      </c>
      <c r="AA306" s="25">
        <v>2009</v>
      </c>
      <c r="AB306" s="25">
        <v>2010</v>
      </c>
      <c r="AC306" s="25">
        <v>2011</v>
      </c>
      <c r="AD306" s="25">
        <v>2012</v>
      </c>
      <c r="AE306" s="25">
        <v>2013</v>
      </c>
      <c r="AF306" s="25">
        <v>2014</v>
      </c>
      <c r="AG306" s="25">
        <v>2015</v>
      </c>
      <c r="AH306" s="25">
        <v>2016</v>
      </c>
      <c r="AI306" s="25">
        <v>2017</v>
      </c>
      <c r="AJ306" s="25">
        <v>2018</v>
      </c>
      <c r="AK306" s="25">
        <v>2019</v>
      </c>
      <c r="AL306" s="25">
        <v>2020</v>
      </c>
      <c r="AM306" s="25">
        <v>2021</v>
      </c>
      <c r="AN306" s="25">
        <v>2022</v>
      </c>
      <c r="AO306" s="25">
        <v>2023</v>
      </c>
      <c r="AP306" s="25">
        <v>2024</v>
      </c>
    </row>
    <row r="307" spans="1:42" x14ac:dyDescent="0.2">
      <c r="A307" s="78" t="s">
        <v>28</v>
      </c>
      <c r="B307" s="69"/>
      <c r="C307" s="79" cm="1">
        <f t="array" ref="C307:T317">TRANSPOSE('4.Stata-DNSP&amp;State'!M108:W125)</f>
        <v>1.0188999585807323E-3</v>
      </c>
      <c r="D307" s="79">
        <v>2.4450430646538734E-3</v>
      </c>
      <c r="E307" s="79">
        <v>3.2740333117544651E-3</v>
      </c>
      <c r="F307" s="79">
        <v>1.2657498009502888E-3</v>
      </c>
      <c r="G307" s="79">
        <v>-1.0566260665655136E-2</v>
      </c>
      <c r="H307" s="79">
        <v>4.7528794966638088E-3</v>
      </c>
      <c r="I307" s="79">
        <v>-1.9275920931249857E-3</v>
      </c>
      <c r="J307" s="79">
        <v>2.1481544245034456E-3</v>
      </c>
      <c r="K307" s="79">
        <v>-5.7495071087032557E-4</v>
      </c>
      <c r="L307" s="79">
        <v>8.940300322137773E-4</v>
      </c>
      <c r="M307" s="79">
        <v>-4.0437146089971066E-3</v>
      </c>
      <c r="N307" s="79">
        <v>-9.3251682119444013E-4</v>
      </c>
      <c r="O307" s="79">
        <v>2.5605189148336649E-3</v>
      </c>
      <c r="P307" s="79">
        <v>6.3342886278405786E-4</v>
      </c>
      <c r="Q307" s="79">
        <v>-9.2778209364041686E-4</v>
      </c>
      <c r="R307" s="79">
        <v>3.0914004892110825E-3</v>
      </c>
      <c r="S307" s="79">
        <v>8.5454341024160385E-4</v>
      </c>
      <c r="T307" s="79">
        <v>6.0754705918952823E-4</v>
      </c>
      <c r="X307" s="78" t="s">
        <v>28</v>
      </c>
      <c r="Y307" s="79">
        <f>C307-'Growth Contrib.'!C303</f>
        <v>-2.9041419267669677E-8</v>
      </c>
      <c r="Z307" s="79">
        <f>D307-'Growth Contrib.'!D303</f>
        <v>-7.9935346126557699E-8</v>
      </c>
      <c r="AA307" s="79">
        <f>E307-'Growth Contrib.'!E303</f>
        <v>7.2311754464957773E-8</v>
      </c>
      <c r="AB307" s="79">
        <f>F307-'Growth Contrib.'!F303</f>
        <v>-3.5199049711184469E-8</v>
      </c>
      <c r="AC307" s="79">
        <f>G307-'Growth Contrib.'!G303</f>
        <v>7.9334344864345763E-8</v>
      </c>
      <c r="AD307" s="79">
        <f>H307-'Growth Contrib.'!H303</f>
        <v>-1.0250333619139101E-7</v>
      </c>
      <c r="AE307" s="79">
        <f>I307-'Growth Contrib.'!I303</f>
        <v>5.7906875014241549E-8</v>
      </c>
      <c r="AF307" s="79">
        <f>J307-'Growth Contrib.'!J303</f>
        <v>-6.7575496554353465E-8</v>
      </c>
      <c r="AG307" s="79">
        <f>K307-'Growth Contrib.'!K303</f>
        <v>1.1698912967441754E-7</v>
      </c>
      <c r="AH307" s="79">
        <f>L307-'Growth Contrib.'!L303</f>
        <v>-1.0816778622270689E-7</v>
      </c>
      <c r="AI307" s="79">
        <f>M307-'Growth Contrib.'!M303</f>
        <v>8.7391002893434655E-8</v>
      </c>
      <c r="AJ307" s="79">
        <f>N307-'Growth Contrib.'!N303</f>
        <v>-4.2321194440087841E-8</v>
      </c>
      <c r="AK307" s="79">
        <f>O307-'Growth Contrib.'!O303</f>
        <v>6.9148336648630626E-9</v>
      </c>
      <c r="AL307" s="79">
        <f>P307-'Growth Contrib.'!P303</f>
        <v>6.0862784057817004E-8</v>
      </c>
      <c r="AM307" s="79">
        <f>Q307-'Growth Contrib.'!Q303</f>
        <v>-1.0949364041682765E-7</v>
      </c>
      <c r="AN307" s="79">
        <f>R307-'Growth Contrib.'!R303</f>
        <v>3.0489211082489892E-8</v>
      </c>
      <c r="AO307" s="79">
        <f>S307-'Growth Contrib.'!S303</f>
        <v>2.2102416038886907E-9</v>
      </c>
      <c r="AP307" s="79">
        <f>T307-'Growth Contrib.'!T303</f>
        <v>7.6759189528196117E-8</v>
      </c>
    </row>
    <row r="308" spans="1:42" x14ac:dyDescent="0.2">
      <c r="A308" s="78" t="s">
        <v>159</v>
      </c>
      <c r="B308" s="69"/>
      <c r="C308" s="79">
        <v>1.4220308512449265E-2</v>
      </c>
      <c r="D308" s="79">
        <v>4.7097906470298767E-2</v>
      </c>
      <c r="E308" s="79">
        <v>-2.1796936925966293E-4</v>
      </c>
      <c r="F308" s="79">
        <v>3.2117635011672974E-2</v>
      </c>
      <c r="G308" s="79">
        <v>-4.7720668953843415E-4</v>
      </c>
      <c r="H308" s="79">
        <v>-1.5523775073233992E-4</v>
      </c>
      <c r="I308" s="79">
        <v>-2.6449721190147102E-4</v>
      </c>
      <c r="J308" s="79">
        <v>-1.7813473823480308E-4</v>
      </c>
      <c r="K308" s="79">
        <v>7.7581833465956151E-5</v>
      </c>
      <c r="L308" s="79">
        <v>2.0735393627546728E-4</v>
      </c>
      <c r="M308" s="79">
        <v>-2.7033462538383901E-4</v>
      </c>
      <c r="N308" s="79">
        <v>1.5984421770554036E-4</v>
      </c>
      <c r="O308" s="79">
        <v>2.5274010840803385E-4</v>
      </c>
      <c r="P308" s="79">
        <v>-1.366304604744073E-5</v>
      </c>
      <c r="Q308" s="79">
        <v>1.6169006994459778E-4</v>
      </c>
      <c r="R308" s="79">
        <v>3.119783359579742E-4</v>
      </c>
      <c r="S308" s="79">
        <v>-2.4699134519323707E-4</v>
      </c>
      <c r="T308" s="79">
        <v>1.1562600411707535E-4</v>
      </c>
      <c r="X308" s="78" t="s">
        <v>159</v>
      </c>
      <c r="Y308" s="79">
        <f>C308-'Growth Contrib.'!C304</f>
        <v>8.8512449264097071E-8</v>
      </c>
      <c r="Z308" s="79">
        <f>D308-'Growth Contrib.'!D304</f>
        <v>-3.3352970123246006E-7</v>
      </c>
      <c r="AA308" s="79">
        <f>E308-'Growth Contrib.'!E304</f>
        <v>-3.8692596629138782E-9</v>
      </c>
      <c r="AB308" s="79">
        <f>F308-'Growth Contrib.'!F304</f>
        <v>3.45011672973905E-7</v>
      </c>
      <c r="AC308" s="79">
        <f>G308-'Growth Contrib.'!G304</f>
        <v>-1.7895384341591082E-9</v>
      </c>
      <c r="AD308" s="79">
        <f>H308-'Growth Contrib.'!H304</f>
        <v>-5.5073233991352437E-10</v>
      </c>
      <c r="AE308" s="79">
        <f>I308-'Growth Contrib.'!I304</f>
        <v>-1.1119014710152773E-9</v>
      </c>
      <c r="AF308" s="79">
        <f>J308-'Growth Contrib.'!J304</f>
        <v>-4.3823480307407688E-10</v>
      </c>
      <c r="AG308" s="79">
        <f>K308-'Growth Contrib.'!K304</f>
        <v>1.3346595615531306E-10</v>
      </c>
      <c r="AH308" s="79">
        <f>L308-'Growth Contrib.'!L304</f>
        <v>9.3627546728504256E-10</v>
      </c>
      <c r="AI308" s="79">
        <f>M308-'Growth Contrib.'!M304</f>
        <v>-1.1253838390150837E-9</v>
      </c>
      <c r="AJ308" s="79">
        <f>N308-'Growth Contrib.'!N304</f>
        <v>1.1770554035573852E-10</v>
      </c>
      <c r="AK308" s="79">
        <f>O308-'Growth Contrib.'!O304</f>
        <v>1.108408033867643E-9</v>
      </c>
      <c r="AL308" s="79">
        <f>P308-'Growth Contrib.'!P304</f>
        <v>7.3952559269348022E-11</v>
      </c>
      <c r="AM308" s="79">
        <f>Q308-'Growth Contrib.'!Q304</f>
        <v>6.6994459779019452E-10</v>
      </c>
      <c r="AN308" s="79">
        <f>R308-'Growth Contrib.'!R304</f>
        <v>1.0359579741899168E-9</v>
      </c>
      <c r="AO308" s="79">
        <f>S308-'Growth Contrib.'!S304</f>
        <v>-1.2451932370404969E-9</v>
      </c>
      <c r="AP308" s="79">
        <f>T308-'Growth Contrib.'!T304</f>
        <v>6.0411707534786634E-10</v>
      </c>
    </row>
    <row r="309" spans="1:42" x14ac:dyDescent="0.2">
      <c r="A309" s="78" t="s">
        <v>30</v>
      </c>
      <c r="B309" s="69"/>
      <c r="C309" s="79">
        <v>4.8223119229078293E-3</v>
      </c>
      <c r="D309" s="79">
        <v>3.5328904632478952E-3</v>
      </c>
      <c r="E309" s="79">
        <v>4.5587294735014439E-3</v>
      </c>
      <c r="F309" s="79">
        <v>4.1851880960166454E-3</v>
      </c>
      <c r="G309" s="79">
        <v>3.8736066780984402E-3</v>
      </c>
      <c r="H309" s="79">
        <v>2.9542034026235342E-3</v>
      </c>
      <c r="I309" s="79">
        <v>3.0867550522089005E-3</v>
      </c>
      <c r="J309" s="79">
        <v>2.9971553012728691E-3</v>
      </c>
      <c r="K309" s="79">
        <v>1.638764631934464E-3</v>
      </c>
      <c r="L309" s="79">
        <v>2.9036933556199074E-3</v>
      </c>
      <c r="M309" s="79">
        <v>1.4026723802089691E-3</v>
      </c>
      <c r="N309" s="79">
        <v>1.7613939708098769E-3</v>
      </c>
      <c r="O309" s="79">
        <v>1.6096229664981365E-3</v>
      </c>
      <c r="P309" s="79">
        <v>1.1412694584578276E-3</v>
      </c>
      <c r="Q309" s="79">
        <v>1.497405581176281E-3</v>
      </c>
      <c r="R309" s="79">
        <v>2.6484264526516199E-3</v>
      </c>
      <c r="S309" s="79">
        <v>2.1798964589834213E-3</v>
      </c>
      <c r="T309" s="79">
        <v>1.5705098630860448E-3</v>
      </c>
      <c r="X309" s="78" t="s">
        <v>30</v>
      </c>
      <c r="Y309" s="79">
        <f>C309-'Growth Contrib.'!C305</f>
        <v>-3.1077092170483933E-8</v>
      </c>
      <c r="Z309" s="79">
        <f>D309-'Growth Contrib.'!D305</f>
        <v>-7.9536752104619746E-8</v>
      </c>
      <c r="AA309" s="79">
        <f>E309-'Growth Contrib.'!E305</f>
        <v>-1.952649855609806E-8</v>
      </c>
      <c r="AB309" s="79">
        <f>F309-'Growth Contrib.'!F305</f>
        <v>3.4096016645474014E-8</v>
      </c>
      <c r="AC309" s="79">
        <f>G309-'Growth Contrib.'!G305</f>
        <v>-6.3219015599726147E-9</v>
      </c>
      <c r="AD309" s="79">
        <f>H309-'Growth Contrib.'!H305</f>
        <v>4.0402623534101234E-8</v>
      </c>
      <c r="AE309" s="79">
        <f>I309-'Growth Contrib.'!I305</f>
        <v>-1.5947791099420877E-8</v>
      </c>
      <c r="AF309" s="79">
        <f>J309-'Growth Contrib.'!J305</f>
        <v>-5.369872713070073E-8</v>
      </c>
      <c r="AG309" s="79">
        <f>K309-'Growth Contrib.'!K305</f>
        <v>1.2631934463930641E-8</v>
      </c>
      <c r="AH309" s="79">
        <f>L309-'Growth Contrib.'!L305</f>
        <v>9.235561990736732E-8</v>
      </c>
      <c r="AI309" s="79">
        <f>M309-'Growth Contrib.'!M305</f>
        <v>-9.7619791030898947E-8</v>
      </c>
      <c r="AJ309" s="79">
        <f>N309-'Growth Contrib.'!N305</f>
        <v>-1.3029190123071271E-8</v>
      </c>
      <c r="AK309" s="79">
        <f>O309-'Growth Contrib.'!O305</f>
        <v>1.0796649813657293E-7</v>
      </c>
      <c r="AL309" s="79">
        <f>P309-'Growth Contrib.'!P305</f>
        <v>3.4458457827575562E-8</v>
      </c>
      <c r="AM309" s="79">
        <f>Q309-'Growth Contrib.'!Q305</f>
        <v>-1.4641882371910914E-7</v>
      </c>
      <c r="AN309" s="79">
        <f>R309-'Growth Contrib.'!R305</f>
        <v>6.6452651619700737E-8</v>
      </c>
      <c r="AO309" s="79">
        <f>S309-'Growth Contrib.'!S305</f>
        <v>4.3458983421500175E-8</v>
      </c>
      <c r="AP309" s="79">
        <f>T309-'Growth Contrib.'!T305</f>
        <v>-1.2013691395515447E-7</v>
      </c>
    </row>
    <row r="310" spans="1:42" x14ac:dyDescent="0.2">
      <c r="A310" s="78" t="s">
        <v>160</v>
      </c>
      <c r="B310" s="69"/>
      <c r="C310" s="79">
        <v>4.6103713102638721E-3</v>
      </c>
      <c r="D310" s="79">
        <v>1.1192065430805087E-3</v>
      </c>
      <c r="E310" s="79">
        <v>2.5151737499982119E-3</v>
      </c>
      <c r="F310" s="79">
        <v>1.8502197926864028E-3</v>
      </c>
      <c r="G310" s="79">
        <v>2.9806277598254383E-4</v>
      </c>
      <c r="H310" s="79">
        <v>2.1768193691968918E-3</v>
      </c>
      <c r="I310" s="79">
        <v>-7.0117805153131485E-3</v>
      </c>
      <c r="J310" s="79">
        <v>1.4260039897635579E-3</v>
      </c>
      <c r="K310" s="79">
        <v>2.7990993112325668E-3</v>
      </c>
      <c r="L310" s="79">
        <v>-4.2895518708974123E-4</v>
      </c>
      <c r="M310" s="79">
        <v>4.9276248319074512E-4</v>
      </c>
      <c r="N310" s="79">
        <v>-1.0832141852006316E-3</v>
      </c>
      <c r="O310" s="79">
        <v>6.4389925682917237E-4</v>
      </c>
      <c r="P310" s="79">
        <v>1.3294682139530778E-3</v>
      </c>
      <c r="Q310" s="79">
        <v>1.9807820208370686E-3</v>
      </c>
      <c r="R310" s="79">
        <v>9.2807662440463901E-4</v>
      </c>
      <c r="S310" s="79">
        <v>4.7978482325561345E-4</v>
      </c>
      <c r="T310" s="79">
        <v>2.1121584723005071E-5</v>
      </c>
      <c r="X310" s="78" t="s">
        <v>160</v>
      </c>
      <c r="Y310" s="79">
        <f>C310-'Growth Contrib.'!C306</f>
        <v>8.9310263871877904E-8</v>
      </c>
      <c r="Z310" s="79">
        <f>D310-'Growth Contrib.'!D306</f>
        <v>7.5430805087338404E-9</v>
      </c>
      <c r="AA310" s="79">
        <f>E310-'Growth Contrib.'!E306</f>
        <v>1.3874999821176029E-7</v>
      </c>
      <c r="AB310" s="79">
        <f>F310-'Growth Contrib.'!F306</f>
        <v>-5.2073135972489915E-9</v>
      </c>
      <c r="AC310" s="79">
        <f>G310-'Growth Contrib.'!G306</f>
        <v>-1.6662401745615478E-7</v>
      </c>
      <c r="AD310" s="79">
        <f>H310-'Growth Contrib.'!H306</f>
        <v>-8.2630803108305756E-8</v>
      </c>
      <c r="AE310" s="79">
        <f>I310-'Growth Contrib.'!I306</f>
        <v>1.7948468685174274E-7</v>
      </c>
      <c r="AF310" s="79">
        <f>J310-'Growth Contrib.'!J306</f>
        <v>-1.1501023644208686E-7</v>
      </c>
      <c r="AG310" s="79">
        <f>K310-'Growth Contrib.'!K306</f>
        <v>4.131123256673197E-8</v>
      </c>
      <c r="AH310" s="79">
        <f>L310-'Growth Contrib.'!L306</f>
        <v>-2.2087089741255721E-8</v>
      </c>
      <c r="AI310" s="79">
        <f>M310-'Growth Contrib.'!M306</f>
        <v>-3.8216809254850402E-8</v>
      </c>
      <c r="AJ310" s="79">
        <f>N310-'Growth Contrib.'!N306</f>
        <v>1.4814799368387602E-8</v>
      </c>
      <c r="AK310" s="79">
        <f>O310-'Growth Contrib.'!O306</f>
        <v>1.6656829172358688E-8</v>
      </c>
      <c r="AL310" s="79">
        <f>P310-'Growth Contrib.'!P306</f>
        <v>-5.8786046922259388E-8</v>
      </c>
      <c r="AM310" s="79">
        <f>Q310-'Growth Contrib.'!Q306</f>
        <v>2.0020837068496916E-8</v>
      </c>
      <c r="AN310" s="79">
        <f>R310-'Growth Contrib.'!R306</f>
        <v>-5.6975595361021675E-8</v>
      </c>
      <c r="AO310" s="79">
        <f>S310-'Growth Contrib.'!S306</f>
        <v>6.5223255613425495E-8</v>
      </c>
      <c r="AP310" s="79">
        <f>T310-'Growth Contrib.'!T306</f>
        <v>9.2564723005071831E-8</v>
      </c>
    </row>
    <row r="311" spans="1:42" x14ac:dyDescent="0.2">
      <c r="A311" s="78" t="s">
        <v>154</v>
      </c>
      <c r="B311" s="69"/>
      <c r="C311" s="79">
        <v>0.11191199719905853</v>
      </c>
      <c r="D311" s="79">
        <v>-5.9289753437042236E-2</v>
      </c>
      <c r="E311" s="79">
        <v>-4.2900335043668747E-2</v>
      </c>
      <c r="F311" s="79">
        <v>-6.503058597445488E-3</v>
      </c>
      <c r="G311" s="79">
        <v>2.51470897346735E-2</v>
      </c>
      <c r="H311" s="79">
        <v>2.20748670399189E-2</v>
      </c>
      <c r="I311" s="79">
        <v>2.2879527881741524E-2</v>
      </c>
      <c r="J311" s="79">
        <v>2.6169383898377419E-2</v>
      </c>
      <c r="K311" s="79">
        <v>-4.6397842466831207E-2</v>
      </c>
      <c r="L311" s="79">
        <v>-3.1417056452482939E-3</v>
      </c>
      <c r="M311" s="79">
        <v>5.3163416683673859E-2</v>
      </c>
      <c r="N311" s="79">
        <v>-1.5901964157819748E-2</v>
      </c>
      <c r="O311" s="79">
        <v>-4.0062740445137024E-2</v>
      </c>
      <c r="P311" s="79">
        <v>3.6260315682739019E-3</v>
      </c>
      <c r="Q311" s="79">
        <v>3.978291992098093E-3</v>
      </c>
      <c r="R311" s="79">
        <v>-5.5680651217699051E-2</v>
      </c>
      <c r="S311" s="79">
        <v>3.5046707838773727E-2</v>
      </c>
      <c r="T311" s="79">
        <v>-1.1243085376918316E-2</v>
      </c>
      <c r="X311" s="78" t="s">
        <v>154</v>
      </c>
      <c r="Y311" s="79">
        <f>C311-'Growth Contrib.'!C307</f>
        <v>-2.8009414648755282E-9</v>
      </c>
      <c r="Z311" s="79">
        <f>D311-'Growth Contrib.'!D307</f>
        <v>-2.0343704223296788E-7</v>
      </c>
      <c r="AA311" s="79">
        <f>E311-'Growth Contrib.'!E307</f>
        <v>6.4956331251309063E-8</v>
      </c>
      <c r="AB311" s="79">
        <f>F311-'Growth Contrib.'!F307</f>
        <v>2.3940255451226217E-7</v>
      </c>
      <c r="AC311" s="79">
        <f>G311-'Growth Contrib.'!G307</f>
        <v>-1.8026532649928484E-7</v>
      </c>
      <c r="AD311" s="79">
        <f>H311-'Growth Contrib.'!H307</f>
        <v>-1.0296008109977883E-7</v>
      </c>
      <c r="AE311" s="79">
        <f>I311-'Growth Contrib.'!I307</f>
        <v>-4.2118258474638237E-8</v>
      </c>
      <c r="AF311" s="79">
        <f>J311-'Growth Contrib.'!J307</f>
        <v>2.5389837741973675E-7</v>
      </c>
      <c r="AG311" s="79">
        <f>K311-'Growth Contrib.'!K307</f>
        <v>-4.2466831204346356E-8</v>
      </c>
      <c r="AH311" s="79">
        <f>L311-'Growth Contrib.'!L307</f>
        <v>-5.2645248293983066E-8</v>
      </c>
      <c r="AI311" s="79">
        <f>M311-'Growth Contrib.'!M307</f>
        <v>7.6683673855271195E-8</v>
      </c>
      <c r="AJ311" s="79">
        <f>N311-'Growth Contrib.'!N307</f>
        <v>-1.3415781974918106E-7</v>
      </c>
      <c r="AK311" s="79">
        <f>O311-'Growth Contrib.'!O307</f>
        <v>1.9554862978887755E-8</v>
      </c>
      <c r="AL311" s="79">
        <f>P311-'Growth Contrib.'!P307</f>
        <v>-1.9443172609824935E-7</v>
      </c>
      <c r="AM311" s="79">
        <f>Q311-'Growth Contrib.'!Q307</f>
        <v>3.6799209809316308E-7</v>
      </c>
      <c r="AN311" s="79">
        <f>R311-'Growth Contrib.'!R307</f>
        <v>-4.31217699048414E-7</v>
      </c>
      <c r="AO311" s="79">
        <f>S311-'Growth Contrib.'!S307</f>
        <v>3.2783877372544179E-7</v>
      </c>
      <c r="AP311" s="79">
        <f>T311-'Growth Contrib.'!T307</f>
        <v>-3.5376918316662453E-8</v>
      </c>
    </row>
    <row r="312" spans="1:42" x14ac:dyDescent="0.2">
      <c r="A312" s="78" t="s">
        <v>10</v>
      </c>
      <c r="B312" s="69"/>
      <c r="C312" s="79">
        <v>3.9841383695602417E-2</v>
      </c>
      <c r="D312" s="79">
        <v>-3.3291865140199661E-2</v>
      </c>
      <c r="E312" s="79">
        <v>1.7216857522726059E-2</v>
      </c>
      <c r="F312" s="79">
        <v>2.0775515586137772E-3</v>
      </c>
      <c r="G312" s="79">
        <v>-7.2481244802474976E-2</v>
      </c>
      <c r="H312" s="79">
        <v>-2.0520852878689766E-2</v>
      </c>
      <c r="I312" s="79">
        <v>9.2496640980243683E-2</v>
      </c>
      <c r="J312" s="79">
        <v>-5.0270454958081245E-3</v>
      </c>
      <c r="K312" s="79">
        <v>-3.9455145597457886E-2</v>
      </c>
      <c r="L312" s="79">
        <v>1.5942536294460297E-2</v>
      </c>
      <c r="M312" s="79">
        <v>5.1153559237718582E-2</v>
      </c>
      <c r="N312" s="79">
        <v>-3.4541267086751759E-4</v>
      </c>
      <c r="O312" s="79">
        <v>-8.6235050112009048E-3</v>
      </c>
      <c r="P312" s="79">
        <v>-2.4006487801671028E-2</v>
      </c>
      <c r="Q312" s="79">
        <v>0.10662547498941422</v>
      </c>
      <c r="R312" s="79">
        <v>-5.8967531658709049E-3</v>
      </c>
      <c r="S312" s="79">
        <v>-5.8085344731807709E-2</v>
      </c>
      <c r="T312" s="79">
        <v>-0.10325215756893158</v>
      </c>
      <c r="X312" s="78" t="s">
        <v>10</v>
      </c>
      <c r="Y312" s="79">
        <f>C312-'Growth Contrib.'!C308</f>
        <v>1.136956024189173E-7</v>
      </c>
      <c r="Z312" s="79">
        <f>D312-'Growth Contrib.'!D308</f>
        <v>-3.1514019965817042E-7</v>
      </c>
      <c r="AA312" s="79">
        <f>E312-'Growth Contrib.'!E308</f>
        <v>-4.2477273941299298E-8</v>
      </c>
      <c r="AB312" s="79">
        <f>F312-'Growth Contrib.'!F308</f>
        <v>2.0655861377718784E-7</v>
      </c>
      <c r="AC312" s="79">
        <f>G312-'Growth Contrib.'!G308</f>
        <v>1.3519752502244575E-7</v>
      </c>
      <c r="AD312" s="79">
        <f>H312-'Growth Contrib.'!H308</f>
        <v>-2.2878689765609694E-8</v>
      </c>
      <c r="AE312" s="79">
        <f>I312-'Growth Contrib.'!I308</f>
        <v>-1.0901975631971705E-7</v>
      </c>
      <c r="AF312" s="79">
        <f>J312-'Growth Contrib.'!J308</f>
        <v>-1.8449580812488625E-7</v>
      </c>
      <c r="AG312" s="79">
        <f>K312-'Growth Contrib.'!K308</f>
        <v>-5.5974578860862323E-9</v>
      </c>
      <c r="AH312" s="79">
        <f>L312-'Growth Contrib.'!L308</f>
        <v>-1.370553970314603E-8</v>
      </c>
      <c r="AI312" s="79">
        <f>M312-'Growth Contrib.'!M308</f>
        <v>2.1923771858362029E-7</v>
      </c>
      <c r="AJ312" s="79">
        <f>N312-'Growth Contrib.'!N308</f>
        <v>-2.373708675175684E-7</v>
      </c>
      <c r="AK312" s="79">
        <f>O312-'Growth Contrib.'!O308</f>
        <v>3.4498879909576619E-7</v>
      </c>
      <c r="AL312" s="79">
        <f>P312-'Growth Contrib.'!P308</f>
        <v>-3.5780167102761329E-7</v>
      </c>
      <c r="AM312" s="79">
        <f>Q312-'Growth Contrib.'!Q308</f>
        <v>3.7498941421465481E-7</v>
      </c>
      <c r="AN312" s="79">
        <f>R312-'Growth Contrib.'!R308</f>
        <v>-2.3416587090468316E-7</v>
      </c>
      <c r="AO312" s="79">
        <f>S312-'Growth Contrib.'!S308</f>
        <v>1.452681922878285E-7</v>
      </c>
      <c r="AP312" s="79">
        <f>T312-'Growth Contrib.'!T308</f>
        <v>-5.7568931580154192E-8</v>
      </c>
    </row>
    <row r="313" spans="1:42" x14ac:dyDescent="0.2">
      <c r="A313" s="78" t="s">
        <v>161</v>
      </c>
      <c r="B313" s="69"/>
      <c r="C313" s="79">
        <v>-1.8762550316751003E-3</v>
      </c>
      <c r="D313" s="79">
        <v>-1.2335511855781078E-3</v>
      </c>
      <c r="E313" s="79">
        <v>-2.6788776740431786E-3</v>
      </c>
      <c r="F313" s="79">
        <v>-1.0127709247171879E-3</v>
      </c>
      <c r="G313" s="79">
        <v>-7.8447477426379919E-4</v>
      </c>
      <c r="H313" s="79">
        <v>-1.1925151338800788E-3</v>
      </c>
      <c r="I313" s="79">
        <v>1.3047405518591404E-2</v>
      </c>
      <c r="J313" s="79">
        <v>-2.285821974510327E-4</v>
      </c>
      <c r="K313" s="79">
        <v>-2.4739973014220595E-4</v>
      </c>
      <c r="L313" s="79">
        <v>5.9721762227127329E-5</v>
      </c>
      <c r="M313" s="79">
        <v>-4.3875882402062416E-3</v>
      </c>
      <c r="N313" s="79">
        <v>-5.1390647422522306E-4</v>
      </c>
      <c r="O313" s="79">
        <v>9.0643652583821677E-6</v>
      </c>
      <c r="P313" s="79">
        <v>-8.0161454388871789E-4</v>
      </c>
      <c r="Q313" s="79">
        <v>-3.6390993045642972E-5</v>
      </c>
      <c r="R313" s="79">
        <v>-3.7700851680710912E-4</v>
      </c>
      <c r="S313" s="79">
        <v>-2.0236887212377042E-4</v>
      </c>
      <c r="T313" s="79">
        <v>9.7210111562162638E-4</v>
      </c>
      <c r="X313" s="78" t="s">
        <v>161</v>
      </c>
      <c r="Y313" s="79">
        <f>C313-'Growth Contrib.'!C309</f>
        <v>3.1968324899593614E-8</v>
      </c>
      <c r="Z313" s="79">
        <f>D313-'Growth Contrib.'!D309</f>
        <v>-7.4185578107866315E-8</v>
      </c>
      <c r="AA313" s="79">
        <f>E313-'Growth Contrib.'!E309</f>
        <v>5.5325956821537098E-8</v>
      </c>
      <c r="AB313" s="79">
        <f>F313-'Growth Contrib.'!F309</f>
        <v>1.1075282812167062E-8</v>
      </c>
      <c r="AC313" s="79">
        <f>G313-'Growth Contrib.'!G309</f>
        <v>-5.7742637992038923E-9</v>
      </c>
      <c r="AD313" s="79">
        <f>H313-'Growth Contrib.'!H309</f>
        <v>-4.813388007878644E-8</v>
      </c>
      <c r="AE313" s="79">
        <f>I313-'Growth Contrib.'!I309</f>
        <v>5.551859140473514E-8</v>
      </c>
      <c r="AF313" s="79">
        <f>J313-'Growth Contrib.'!J309</f>
        <v>-2.4797451032696665E-8</v>
      </c>
      <c r="AG313" s="79">
        <f>K313-'Growth Contrib.'!K309</f>
        <v>-8.1301422059486955E-9</v>
      </c>
      <c r="AH313" s="79">
        <f>L313-'Growth Contrib.'!L309</f>
        <v>-6.4777728726693592E-9</v>
      </c>
      <c r="AI313" s="79">
        <f>M313-'Growth Contrib.'!M309</f>
        <v>1.3759793758387484E-8</v>
      </c>
      <c r="AJ313" s="79">
        <f>N313-'Growth Contrib.'!N309</f>
        <v>-1.6674225223104432E-8</v>
      </c>
      <c r="AK313" s="79">
        <f>O313-'Growth Contrib.'!O309</f>
        <v>4.0391258382168471E-8</v>
      </c>
      <c r="AL313" s="79">
        <f>P313-'Growth Contrib.'!P309</f>
        <v>3.3561112821114958E-9</v>
      </c>
      <c r="AM313" s="79">
        <f>Q313-'Growth Contrib.'!Q309</f>
        <v>-3.0733045642969891E-8</v>
      </c>
      <c r="AN313" s="79">
        <f>R313-'Growth Contrib.'!R309</f>
        <v>3.328319289088149E-8</v>
      </c>
      <c r="AO313" s="79">
        <f>S313-'Growth Contrib.'!S309</f>
        <v>-3.9572123770414795E-8</v>
      </c>
      <c r="AP313" s="79">
        <f>T313-'Growth Contrib.'!T309</f>
        <v>1.1915621626326298E-8</v>
      </c>
    </row>
    <row r="314" spans="1:42" x14ac:dyDescent="0.2">
      <c r="A314" s="78" t="s">
        <v>162</v>
      </c>
      <c r="B314" s="69"/>
      <c r="C314" s="79">
        <v>-1.1521920096129179E-3</v>
      </c>
      <c r="D314" s="79">
        <v>-1.8949761288240552E-3</v>
      </c>
      <c r="E314" s="79">
        <v>-2.0666543859988451E-3</v>
      </c>
      <c r="F314" s="79">
        <v>-1.5817212406545877E-3</v>
      </c>
      <c r="G314" s="79">
        <v>-3.3099406864494085E-3</v>
      </c>
      <c r="H314" s="79">
        <v>-2.379722660407424E-3</v>
      </c>
      <c r="I314" s="79">
        <v>-1.7934426432475448E-3</v>
      </c>
      <c r="J314" s="79">
        <v>-3.496063407510519E-3</v>
      </c>
      <c r="K314" s="79">
        <v>-9.0218149125576019E-3</v>
      </c>
      <c r="L314" s="79">
        <v>1.9491763086989522E-3</v>
      </c>
      <c r="M314" s="79">
        <v>2.1407154854387045E-3</v>
      </c>
      <c r="N314" s="79">
        <v>-5.3936764597892761E-3</v>
      </c>
      <c r="O314" s="79">
        <v>4.9005080945789814E-3</v>
      </c>
      <c r="P314" s="79">
        <v>-1.1885527055710554E-3</v>
      </c>
      <c r="Q314" s="79">
        <v>-2.8523276560008526E-3</v>
      </c>
      <c r="R314" s="79">
        <v>-1.3673133216798306E-3</v>
      </c>
      <c r="S314" s="79">
        <v>-2.9619969427585602E-3</v>
      </c>
      <c r="T314" s="79">
        <v>-4.6173292212188244E-3</v>
      </c>
      <c r="X314" s="78" t="s">
        <v>162</v>
      </c>
      <c r="Y314" s="79">
        <f>C314-'Growth Contrib.'!C310</f>
        <v>-9.1009612917906935E-8</v>
      </c>
      <c r="Z314" s="79">
        <f>D314-'Growth Contrib.'!D310</f>
        <v>7.0871175944769299E-8</v>
      </c>
      <c r="AA314" s="79">
        <f>E314-'Growth Contrib.'!E310</f>
        <v>-1.0338599884529565E-7</v>
      </c>
      <c r="AB314" s="79">
        <f>F314-'Growth Contrib.'!F310</f>
        <v>3.1759345412232798E-8</v>
      </c>
      <c r="AC314" s="79">
        <f>G314-'Growth Contrib.'!G310</f>
        <v>3.1313550591469813E-8</v>
      </c>
      <c r="AD314" s="79">
        <f>H314-'Growth Contrib.'!H310</f>
        <v>1.3395925761890137E-9</v>
      </c>
      <c r="AE314" s="79">
        <f>I314-'Growth Contrib.'!I310</f>
        <v>4.4356752455310469E-8</v>
      </c>
      <c r="AF314" s="79">
        <f>J314-'Growth Contrib.'!J310</f>
        <v>5.159248948113232E-8</v>
      </c>
      <c r="AG314" s="79">
        <f>K314-'Growth Contrib.'!K310</f>
        <v>-7.9125576021854549E-9</v>
      </c>
      <c r="AH314" s="79">
        <f>L314-'Growth Contrib.'!L310</f>
        <v>-1.2569130104778115E-7</v>
      </c>
      <c r="AI314" s="79">
        <f>M314-'Growth Contrib.'!M310</f>
        <v>1.1648543870451666E-7</v>
      </c>
      <c r="AJ314" s="79">
        <f>N314-'Growth Contrib.'!N310</f>
        <v>-1.0945978927597022E-7</v>
      </c>
      <c r="AK314" s="79">
        <f>O314-'Growth Contrib.'!O310</f>
        <v>1.209457898155436E-8</v>
      </c>
      <c r="AL314" s="79">
        <f>P314-'Growth Contrib.'!P310</f>
        <v>-2.7055710553891554E-9</v>
      </c>
      <c r="AM314" s="79">
        <f>Q314-'Growth Contrib.'!Q310</f>
        <v>-2.6656000852789963E-8</v>
      </c>
      <c r="AN314" s="79">
        <f>R314-'Growth Contrib.'!R310</f>
        <v>1.2967832016953611E-7</v>
      </c>
      <c r="AO314" s="79">
        <f>S314-'Growth Contrib.'!S310</f>
        <v>-3.8942758559968454E-8</v>
      </c>
      <c r="AP314" s="79">
        <f>T314-'Growth Contrib.'!T310</f>
        <v>-2.7221218824174942E-8</v>
      </c>
    </row>
    <row r="315" spans="1:42" x14ac:dyDescent="0.2">
      <c r="A315" s="78" t="s">
        <v>163</v>
      </c>
      <c r="B315" s="69"/>
      <c r="C315" s="79">
        <v>-1.7725081124808639E-4</v>
      </c>
      <c r="D315" s="79">
        <v>-5.5208180128829554E-5</v>
      </c>
      <c r="E315" s="79">
        <v>1.7915693752001971E-4</v>
      </c>
      <c r="F315" s="79">
        <v>-7.0121529279276729E-4</v>
      </c>
      <c r="G315" s="79">
        <v>-2.70234071649611E-4</v>
      </c>
      <c r="H315" s="79">
        <v>-1.3890258560422808E-4</v>
      </c>
      <c r="I315" s="79">
        <v>2.0981612033210695E-4</v>
      </c>
      <c r="J315" s="79">
        <v>-6.9530673499684781E-5</v>
      </c>
      <c r="K315" s="79">
        <v>8.6162894149310887E-5</v>
      </c>
      <c r="L315" s="79">
        <v>-2.8123764786869287E-4</v>
      </c>
      <c r="M315" s="79">
        <v>-5.8947439538314939E-4</v>
      </c>
      <c r="N315" s="79">
        <v>-1.8332604668103158E-5</v>
      </c>
      <c r="O315" s="79">
        <v>-2.3463357138098218E-5</v>
      </c>
      <c r="P315" s="79">
        <v>3.6130841181147844E-5</v>
      </c>
      <c r="Q315" s="79">
        <v>-8.3284910942893475E-5</v>
      </c>
      <c r="R315" s="79">
        <v>1.5672608242311981E-6</v>
      </c>
      <c r="S315" s="79">
        <v>1.4690618627355434E-5</v>
      </c>
      <c r="T315" s="79">
        <v>-4.0844903560355306E-4</v>
      </c>
      <c r="X315" s="78" t="s">
        <v>163</v>
      </c>
      <c r="Y315" s="79">
        <f>C315-'Growth Contrib.'!C311</f>
        <v>-1.124808639242289E-11</v>
      </c>
      <c r="Z315" s="79">
        <f>D315-'Growth Contrib.'!D311</f>
        <v>-1.8012882955646724E-10</v>
      </c>
      <c r="AA315" s="79">
        <f>E315-'Growth Contrib.'!E311</f>
        <v>-2.624799802963991E-10</v>
      </c>
      <c r="AB315" s="79">
        <f>F315-'Growth Contrib.'!F311</f>
        <v>-9.2792767285125588E-11</v>
      </c>
      <c r="AC315" s="79">
        <f>G315-'Growth Contrib.'!G311</f>
        <v>-1.7716496109780946E-9</v>
      </c>
      <c r="AD315" s="79">
        <f>H315-'Growth Contrib.'!H311</f>
        <v>2.1143957719123134E-9</v>
      </c>
      <c r="AE315" s="79">
        <f>I315-'Growth Contrib.'!I311</f>
        <v>-1.5796678930473252E-9</v>
      </c>
      <c r="AF315" s="79">
        <f>J315-'Growth Contrib.'!J311</f>
        <v>1.5065003152158743E-9</v>
      </c>
      <c r="AG315" s="79">
        <f>K315-'Growth Contrib.'!K311</f>
        <v>7.4414931088375748E-10</v>
      </c>
      <c r="AH315" s="79">
        <f>L315-'Growth Contrib.'!L311</f>
        <v>-6.4786869288400648E-10</v>
      </c>
      <c r="AI315" s="79">
        <f>M315-'Growth Contrib.'!M311</f>
        <v>-9.9538314938564521E-10</v>
      </c>
      <c r="AJ315" s="79">
        <f>N315-'Growth Contrib.'!N311</f>
        <v>2.15331896841279E-10</v>
      </c>
      <c r="AK315" s="79">
        <f>O315-'Growth Contrib.'!O311</f>
        <v>-9.3713809821865967E-10</v>
      </c>
      <c r="AL315" s="79">
        <f>P315-'Growth Contrib.'!P311</f>
        <v>2.3211811478441279E-9</v>
      </c>
      <c r="AM315" s="79">
        <f>Q315-'Growth Contrib.'!Q311</f>
        <v>-5.1094289347695335E-10</v>
      </c>
      <c r="AN315" s="79">
        <f>R315-'Growth Contrib.'!R311</f>
        <v>9.0482423119805718E-10</v>
      </c>
      <c r="AO315" s="79">
        <f>S315-'Growth Contrib.'!S311</f>
        <v>-6.9137264456612139E-10</v>
      </c>
      <c r="AP315" s="79">
        <f>T315-'Growth Contrib.'!T311</f>
        <v>-1.3356035530472619E-9</v>
      </c>
    </row>
    <row r="316" spans="1:42" x14ac:dyDescent="0.2">
      <c r="A316" s="78" t="s">
        <v>164</v>
      </c>
      <c r="B316" s="69"/>
      <c r="C316" s="79">
        <v>-3.3635767176747322E-3</v>
      </c>
      <c r="D316" s="79">
        <v>-3.3518248237669468E-3</v>
      </c>
      <c r="E316" s="79">
        <v>-2.4574475828558207E-3</v>
      </c>
      <c r="F316" s="79">
        <v>-2.2245589643716812E-3</v>
      </c>
      <c r="G316" s="79">
        <v>-1.5156074659898877E-3</v>
      </c>
      <c r="H316" s="79">
        <v>-1.672231825068593E-3</v>
      </c>
      <c r="I316" s="79">
        <v>-1.6049869591370225E-3</v>
      </c>
      <c r="J316" s="79">
        <v>-1.2457601260393858E-3</v>
      </c>
      <c r="K316" s="79">
        <v>-1.8904608441516757E-3</v>
      </c>
      <c r="L316" s="79">
        <v>-4.9379879783373326E-5</v>
      </c>
      <c r="M316" s="79">
        <v>-8.6960353655740619E-4</v>
      </c>
      <c r="N316" s="79">
        <v>9.8671310115605593E-4</v>
      </c>
      <c r="O316" s="79">
        <v>-3.318401868455112E-4</v>
      </c>
      <c r="P316" s="79">
        <v>-2.7461373974801973E-6</v>
      </c>
      <c r="Q316" s="79">
        <v>-1.6197636432480067E-4</v>
      </c>
      <c r="R316" s="79">
        <v>-3.7649020669050515E-4</v>
      </c>
      <c r="S316" s="79">
        <v>-5.4121756693348289E-4</v>
      </c>
      <c r="T316" s="79">
        <v>-6.0656876303255558E-4</v>
      </c>
      <c r="X316" s="78" t="s">
        <v>164</v>
      </c>
      <c r="Y316" s="79">
        <f>C316-'Growth Contrib.'!C312</f>
        <v>-5.7176747321127652E-9</v>
      </c>
      <c r="Z316" s="79">
        <f>D316-'Growth Contrib.'!D312</f>
        <v>-4.8237669466461019E-9</v>
      </c>
      <c r="AA316" s="79">
        <f>E316-'Growth Contrib.'!E312</f>
        <v>-8.5828558205915118E-9</v>
      </c>
      <c r="AB316" s="79">
        <f>F316-'Growth Contrib.'!F312</f>
        <v>2.2035628319001105E-8</v>
      </c>
      <c r="AC316" s="79">
        <f>G316-'Growth Contrib.'!G312</f>
        <v>-2.7465989887618877E-8</v>
      </c>
      <c r="AD316" s="79">
        <f>H316-'Growth Contrib.'!H312</f>
        <v>2.6174931407009147E-8</v>
      </c>
      <c r="AE316" s="79">
        <f>I316-'Growth Contrib.'!I312</f>
        <v>1.0408629774055767E-9</v>
      </c>
      <c r="AF316" s="79">
        <f>J316-'Growth Contrib.'!J312</f>
        <v>-1.6126039385777613E-8</v>
      </c>
      <c r="AG316" s="79">
        <f>K316-'Growth Contrib.'!K312</f>
        <v>6.155848324357685E-9</v>
      </c>
      <c r="AH316" s="79">
        <f>L316-'Growth Contrib.'!L312</f>
        <v>8.2021662667363954E-10</v>
      </c>
      <c r="AI316" s="79">
        <f>M316-'Growth Contrib.'!M312</f>
        <v>-3.4365574061575796E-9</v>
      </c>
      <c r="AJ316" s="79">
        <f>N316-'Growth Contrib.'!N312</f>
        <v>-1.5098843944008275E-8</v>
      </c>
      <c r="AK316" s="79">
        <f>O316-'Growth Contrib.'!O312</f>
        <v>1.4913154488822421E-8</v>
      </c>
      <c r="AL316" s="79">
        <f>P316-'Growth Contrib.'!P312</f>
        <v>6.5560251980287929E-10</v>
      </c>
      <c r="AM316" s="79">
        <f>Q316-'Growth Contrib.'!Q312</f>
        <v>-3.3643248006812003E-9</v>
      </c>
      <c r="AN316" s="79">
        <f>R316-'Growth Contrib.'!R312</f>
        <v>6.1933094948622876E-9</v>
      </c>
      <c r="AO316" s="79">
        <f>S316-'Growth Contrib.'!S312</f>
        <v>-6.8669334828868125E-9</v>
      </c>
      <c r="AP316" s="79">
        <f>T316-'Growth Contrib.'!T312</f>
        <v>1.113696744439556E-8</v>
      </c>
    </row>
    <row r="317" spans="1:42" x14ac:dyDescent="0.2">
      <c r="A317" s="80" t="s">
        <v>165</v>
      </c>
      <c r="B317" s="81"/>
      <c r="C317" s="82">
        <v>-5.683989729732275E-3</v>
      </c>
      <c r="D317" s="82">
        <v>-4.15452616289258E-3</v>
      </c>
      <c r="E317" s="82">
        <v>-2.7846093289554119E-3</v>
      </c>
      <c r="F317" s="82">
        <v>-1.414346881210804E-2</v>
      </c>
      <c r="G317" s="82">
        <v>-6.3794497400522232E-3</v>
      </c>
      <c r="H317" s="82">
        <v>-8.1277480348944664E-3</v>
      </c>
      <c r="I317" s="82">
        <v>-5.7215462438762188E-3</v>
      </c>
      <c r="J317" s="82">
        <v>-2.129817008972168E-2</v>
      </c>
      <c r="K317" s="82">
        <v>-3.9015727816149592E-4</v>
      </c>
      <c r="L317" s="82">
        <v>-1.1638800613582134E-2</v>
      </c>
      <c r="M317" s="82">
        <v>-7.2366362437605858E-3</v>
      </c>
      <c r="N317" s="82">
        <v>-9.946012869477272E-4</v>
      </c>
      <c r="O317" s="82">
        <v>-6.1181775527074933E-4</v>
      </c>
      <c r="P317" s="82">
        <v>3.0643327627331018E-3</v>
      </c>
      <c r="Q317" s="82">
        <v>-6.0427570715546608E-3</v>
      </c>
      <c r="R317" s="82">
        <v>3.6634334828704596E-3</v>
      </c>
      <c r="S317" s="82">
        <v>-1.2427831999957561E-2</v>
      </c>
      <c r="T317" s="253">
        <v>-2.7663570363074541E-3</v>
      </c>
      <c r="X317" s="80" t="s">
        <v>165</v>
      </c>
      <c r="Y317" s="79">
        <f>C317-'Growth Contrib.'!C313</f>
        <v>2.2927026772489451E-7</v>
      </c>
      <c r="Z317" s="79">
        <f>D317-'Growth Contrib.'!D313</f>
        <v>-1.716289258022613E-8</v>
      </c>
      <c r="AA317" s="79">
        <f>E317-'Growth Contrib.'!E313</f>
        <v>-2.0232895541188317E-7</v>
      </c>
      <c r="AB317" s="79">
        <f>F317-'Growth Contrib.'!F313</f>
        <v>1.1878919601443494E-9</v>
      </c>
      <c r="AC317" s="79">
        <f>G317-'Growth Contrib.'!G313</f>
        <v>3.9259947777134374E-8</v>
      </c>
      <c r="AD317" s="79">
        <f>H317-'Growth Contrib.'!H313</f>
        <v>4.9651055333138627E-9</v>
      </c>
      <c r="AE317" s="79">
        <f>I317-'Growth Contrib.'!I313</f>
        <v>4.2756123781219346E-8</v>
      </c>
      <c r="AF317" s="79">
        <f>J317-'Growth Contrib.'!J313</f>
        <v>-5.008972167944159E-8</v>
      </c>
      <c r="AG317" s="79">
        <f>K317-'Growth Contrib.'!K313</f>
        <v>-7.6781614959282873E-9</v>
      </c>
      <c r="AH317" s="79">
        <f>L317-'Growth Contrib.'!L313</f>
        <v>1.493864178660903E-7</v>
      </c>
      <c r="AI317" s="79">
        <f>M317-'Growth Contrib.'!M313</f>
        <v>-1.4124376058587823E-7</v>
      </c>
      <c r="AJ317" s="79">
        <f>N317-'Growth Contrib.'!N313</f>
        <v>-2.058694772728159E-8</v>
      </c>
      <c r="AK317" s="79">
        <f>O317-'Growth Contrib.'!O313</f>
        <v>3.7244729250685525E-8</v>
      </c>
      <c r="AL317" s="79">
        <f>P317-'Growth Contrib.'!P313</f>
        <v>9.9762733101870643E-8</v>
      </c>
      <c r="AM317" s="79">
        <f>Q317-'Growth Contrib.'!Q313</f>
        <v>-1.6607155466086265E-7</v>
      </c>
      <c r="AN317" s="79">
        <f>R317-'Growth Contrib.'!R313</f>
        <v>1.0648287045948029E-7</v>
      </c>
      <c r="AO317" s="79">
        <f>S317-'Growth Contrib.'!S313</f>
        <v>2.8000042439149664E-8</v>
      </c>
      <c r="AP317" s="79">
        <f>T317-'Growth Contrib.'!T313</f>
        <v>-6.7036307454301086E-8</v>
      </c>
    </row>
    <row r="318" spans="1:42" ht="15" x14ac:dyDescent="0.2">
      <c r="A318" s="73" t="s">
        <v>166</v>
      </c>
      <c r="B318" s="77"/>
      <c r="C318" s="83">
        <f t="shared" ref="C318:P318" si="56">SUM(C307:C317)</f>
        <v>0.16417200829891954</v>
      </c>
      <c r="D318" s="83">
        <f t="shared" si="56"/>
        <v>-4.9076658517151373E-2</v>
      </c>
      <c r="E318" s="83">
        <f t="shared" si="56"/>
        <v>-2.5361942389281467E-2</v>
      </c>
      <c r="F318" s="83">
        <f t="shared" si="56"/>
        <v>1.5329550427850336E-2</v>
      </c>
      <c r="G318" s="83">
        <f t="shared" si="56"/>
        <v>-6.6465659707318991E-2</v>
      </c>
      <c r="H318" s="83">
        <f t="shared" si="56"/>
        <v>-2.2284415608737618E-3</v>
      </c>
      <c r="I318" s="83">
        <f t="shared" si="56"/>
        <v>0.11339629988651723</v>
      </c>
      <c r="J318" s="83">
        <f t="shared" si="56"/>
        <v>1.1974108856520616E-3</v>
      </c>
      <c r="K318" s="83">
        <f t="shared" si="56"/>
        <v>-9.33761628693901E-2</v>
      </c>
      <c r="L318" s="83">
        <f t="shared" si="56"/>
        <v>6.4164327159232926E-3</v>
      </c>
      <c r="M318" s="83">
        <f t="shared" si="56"/>
        <v>9.0955774619942531E-2</v>
      </c>
      <c r="N318" s="83">
        <f t="shared" si="56"/>
        <v>-2.2275673371041194E-2</v>
      </c>
      <c r="O318" s="83">
        <f t="shared" si="56"/>
        <v>-3.9677013049185916E-2</v>
      </c>
      <c r="P318" s="83">
        <f t="shared" si="56"/>
        <v>-1.6182402527192608E-2</v>
      </c>
      <c r="Q318" s="83">
        <f t="shared" ref="Q318" si="57">SUM(Q307:Q317)</f>
        <v>0.10413912556396099</v>
      </c>
      <c r="R318" s="83">
        <f>SUM(R307:R317)</f>
        <v>-5.3053333782827394E-2</v>
      </c>
      <c r="S318" s="83">
        <f>SUM(S307:S317)</f>
        <v>-3.5890128308892599E-2</v>
      </c>
      <c r="T318" s="83">
        <f>SUM(T307:T317)</f>
        <v>-0.119607041375275</v>
      </c>
      <c r="X318" s="73" t="s">
        <v>166</v>
      </c>
      <c r="Y318" s="83"/>
      <c r="Z318" s="83"/>
      <c r="AA318" s="83"/>
      <c r="AB318" s="83"/>
      <c r="AC318" s="83"/>
      <c r="AD318" s="83"/>
      <c r="AE318" s="83"/>
      <c r="AF318" s="83"/>
      <c r="AG318" s="83"/>
      <c r="AH318" s="83"/>
      <c r="AI318" s="83"/>
      <c r="AJ318" s="83"/>
      <c r="AK318" s="83"/>
      <c r="AL318" s="83"/>
      <c r="AM318" s="83"/>
      <c r="AN318" s="83"/>
      <c r="AO318" s="83"/>
      <c r="AP318" s="83"/>
    </row>
    <row r="319" spans="1:42" x14ac:dyDescent="0.2">
      <c r="A319" s="88" t="s">
        <v>182</v>
      </c>
      <c r="B319" s="89"/>
      <c r="C319" s="90" cm="1">
        <f t="array" ref="C319:T319">TRANSPOSE('4.Stata-DNSP&amp;State'!J108:J125)</f>
        <v>0.16417200863361359</v>
      </c>
      <c r="D319" s="90">
        <v>-4.9076657742261887E-2</v>
      </c>
      <c r="E319" s="90">
        <v>-2.5361943989992142E-2</v>
      </c>
      <c r="F319" s="90">
        <v>1.5329550951719284E-2</v>
      </c>
      <c r="G319" s="90">
        <v>-6.6465660929679871E-2</v>
      </c>
      <c r="H319" s="90">
        <v>-2.2284425795078278E-3</v>
      </c>
      <c r="I319" s="90">
        <v>0.1133963018655777</v>
      </c>
      <c r="J319" s="90">
        <v>1.1974088847637177E-3</v>
      </c>
      <c r="K319" s="90">
        <v>-9.337615966796875E-2</v>
      </c>
      <c r="L319" s="90">
        <v>6.4164325594902039E-3</v>
      </c>
      <c r="M319" s="90">
        <v>9.0955778956413269E-2</v>
      </c>
      <c r="N319" s="90">
        <v>-2.2275673225522041E-2</v>
      </c>
      <c r="O319" s="90">
        <v>-3.9677012711763382E-2</v>
      </c>
      <c r="P319" s="90">
        <v>-1.6182404011487961E-2</v>
      </c>
      <c r="Q319" s="90">
        <v>0.10413912683725357</v>
      </c>
      <c r="R319" s="90">
        <v>-5.3053334355354309E-2</v>
      </c>
      <c r="S319" s="90">
        <v>-3.5890132188796997E-2</v>
      </c>
      <c r="T319" s="90">
        <v>-0.11960704624652863</v>
      </c>
      <c r="X319" s="88" t="s">
        <v>182</v>
      </c>
    </row>
    <row r="320" spans="1:42" x14ac:dyDescent="0.2">
      <c r="A320" s="88" t="s">
        <v>182</v>
      </c>
      <c r="B320" s="89"/>
      <c r="C320" s="91">
        <f t="shared" ref="C320:P320" si="58">C318-C319</f>
        <v>-3.3469405025243759E-10</v>
      </c>
      <c r="D320" s="91">
        <f t="shared" si="58"/>
        <v>-7.7488948591053486E-10</v>
      </c>
      <c r="E320" s="91">
        <f t="shared" si="58"/>
        <v>1.6007106751203537E-9</v>
      </c>
      <c r="F320" s="91">
        <f t="shared" si="58"/>
        <v>-5.2386894822120667E-10</v>
      </c>
      <c r="G320" s="91">
        <f t="shared" si="58"/>
        <v>1.2223608791828156E-9</v>
      </c>
      <c r="H320" s="91">
        <f t="shared" si="58"/>
        <v>1.0186340659856796E-9</v>
      </c>
      <c r="I320" s="91">
        <f t="shared" si="58"/>
        <v>-1.9790604710578918E-9</v>
      </c>
      <c r="J320" s="91">
        <f t="shared" si="58"/>
        <v>2.0008883439004421E-9</v>
      </c>
      <c r="K320" s="91">
        <f t="shared" si="58"/>
        <v>-3.2014213502407074E-9</v>
      </c>
      <c r="L320" s="91">
        <f t="shared" si="58"/>
        <v>1.5643308870494366E-10</v>
      </c>
      <c r="M320" s="91">
        <f t="shared" si="58"/>
        <v>-4.3364707380533218E-9</v>
      </c>
      <c r="N320" s="91">
        <f t="shared" si="58"/>
        <v>-1.4551915228366852E-10</v>
      </c>
      <c r="O320" s="91">
        <f t="shared" si="58"/>
        <v>-3.3742253435775638E-10</v>
      </c>
      <c r="P320" s="91">
        <f t="shared" si="58"/>
        <v>1.4842953532934189E-9</v>
      </c>
      <c r="Q320" s="91">
        <f t="shared" ref="Q320:R320" si="59">Q318-Q319</f>
        <v>-1.2732925824820995E-9</v>
      </c>
      <c r="R320" s="91">
        <f t="shared" si="59"/>
        <v>5.7252691476605833E-10</v>
      </c>
      <c r="S320" s="91">
        <f t="shared" ref="S320:T320" si="60">S318-S319</f>
        <v>3.8799043977633119E-9</v>
      </c>
      <c r="T320" s="91">
        <f t="shared" si="60"/>
        <v>4.8712536226958036E-9</v>
      </c>
      <c r="X320" s="88" t="s">
        <v>182</v>
      </c>
    </row>
    <row r="321" spans="1:28" x14ac:dyDescent="0.2">
      <c r="A321" s="88"/>
      <c r="B321" s="89"/>
      <c r="C321" s="91"/>
      <c r="D321" s="91"/>
      <c r="E321" s="91"/>
      <c r="F321" s="91"/>
      <c r="G321" s="91"/>
      <c r="H321" s="91"/>
      <c r="I321" s="91"/>
      <c r="J321" s="91"/>
      <c r="K321" s="91"/>
      <c r="L321" s="91"/>
      <c r="M321" s="91"/>
      <c r="N321" s="91"/>
      <c r="O321" s="91"/>
      <c r="P321" s="91"/>
      <c r="Q321" s="91"/>
      <c r="R321" s="91"/>
      <c r="S321" s="91"/>
      <c r="T321" s="91"/>
      <c r="X321" s="88"/>
    </row>
    <row r="322" spans="1:28" x14ac:dyDescent="0.2">
      <c r="A322" s="1"/>
      <c r="X322" s="1"/>
    </row>
    <row r="323" spans="1:28" x14ac:dyDescent="0.2">
      <c r="A323" s="43" t="s">
        <v>200</v>
      </c>
      <c r="B323" s="44"/>
      <c r="C323" s="44"/>
      <c r="D323" s="44"/>
      <c r="E323" s="44"/>
      <c r="F323" s="44"/>
      <c r="X323" s="43" t="s">
        <v>200</v>
      </c>
      <c r="Y323" s="44"/>
      <c r="Z323" s="44"/>
      <c r="AA323" s="44"/>
      <c r="AB323" s="44"/>
    </row>
    <row r="324" spans="1:28" ht="30" x14ac:dyDescent="0.2">
      <c r="A324" s="71" t="s">
        <v>7</v>
      </c>
      <c r="B324" s="25"/>
      <c r="C324" s="25" t="s">
        <v>511</v>
      </c>
      <c r="D324" s="25" t="s">
        <v>275</v>
      </c>
      <c r="E324" s="25" t="s">
        <v>513</v>
      </c>
      <c r="F324" s="25">
        <v>2024</v>
      </c>
      <c r="X324" s="71" t="s">
        <v>7</v>
      </c>
      <c r="Y324" s="25" t="s">
        <v>511</v>
      </c>
      <c r="Z324" s="25" t="s">
        <v>275</v>
      </c>
      <c r="AA324" s="25" t="s">
        <v>512</v>
      </c>
      <c r="AB324" s="25">
        <v>2024</v>
      </c>
    </row>
    <row r="325" spans="1:28" ht="15" x14ac:dyDescent="0.2">
      <c r="A325" s="61" t="s">
        <v>28</v>
      </c>
      <c r="B325" s="70"/>
      <c r="C325" s="173">
        <f>AVERAGE(C307:T307)</f>
        <v>2.54078435116551E-4</v>
      </c>
      <c r="D325" s="173">
        <f>AVERAGE(C307:H307)</f>
        <v>3.6505749449133873E-4</v>
      </c>
      <c r="E325" s="173">
        <f>AVERAGE(I307:T307)</f>
        <v>1.9858890542915711E-4</v>
      </c>
      <c r="F325" s="173">
        <f>T307</f>
        <v>6.0754705918952823E-4</v>
      </c>
      <c r="X325" s="61" t="s">
        <v>28</v>
      </c>
      <c r="Y325" s="79">
        <f>C325-'Growth Contrib.'!C320</f>
        <v>9.4067210661477607E-10</v>
      </c>
      <c r="Z325" s="79">
        <f>D325-'Growth Contrib.'!D320</f>
        <v>-1.58388419944748E-8</v>
      </c>
      <c r="AA325" s="79">
        <f>E325-'Growth Contrib.'!E320</f>
        <v>9.3304291570782492E-9</v>
      </c>
      <c r="AB325" s="79">
        <f>F325-'Growth Contrib.'!F320</f>
        <v>7.6759189528196117E-8</v>
      </c>
    </row>
    <row r="326" spans="1:28" ht="15" x14ac:dyDescent="0.2">
      <c r="A326" s="61" t="s">
        <v>159</v>
      </c>
      <c r="B326" s="70"/>
      <c r="C326" s="173">
        <f t="shared" ref="C326:C335" si="61">AVERAGE(C308:T308)</f>
        <v>5.1610349846669124E-3</v>
      </c>
      <c r="D326" s="173">
        <f t="shared" ref="D326:D336" si="62">AVERAGE(C308:H308)</f>
        <v>1.5430906030815095E-2</v>
      </c>
      <c r="E326" s="173">
        <f>AVERAGE(I308:T308)</f>
        <v>2.6099461592821172E-5</v>
      </c>
      <c r="F326" s="173">
        <f>T308</f>
        <v>1.1562600411707535E-4</v>
      </c>
      <c r="X326" s="61" t="s">
        <v>159</v>
      </c>
      <c r="Y326" s="79">
        <f>C326-'Growth Contrib.'!C321</f>
        <v>5.2524446901222599E-9</v>
      </c>
      <c r="Z326" s="79">
        <f>D326-'Growth Contrib.'!D321</f>
        <v>1.5630815095382666E-8</v>
      </c>
      <c r="AA326" s="79">
        <f>E326-'Growth Contrib.'!E321</f>
        <v>6.3259487844422382E-11</v>
      </c>
      <c r="AB326" s="79">
        <f>F326-'Growth Contrib.'!F321</f>
        <v>6.0411707534786634E-10</v>
      </c>
    </row>
    <row r="327" spans="1:28" ht="15" x14ac:dyDescent="0.2">
      <c r="A327" s="61" t="s">
        <v>30</v>
      </c>
      <c r="B327" s="70"/>
      <c r="C327" s="173">
        <f t="shared" si="61"/>
        <v>2.6869164171835613E-3</v>
      </c>
      <c r="D327" s="173">
        <f t="shared" si="62"/>
        <v>3.9878216727326317E-3</v>
      </c>
      <c r="E327" s="173">
        <f>AVERAGE(I309:T309)</f>
        <v>2.0364637894090265E-3</v>
      </c>
      <c r="F327" s="173">
        <f t="shared" ref="F327" si="63">T309</f>
        <v>1.5705098630860448E-3</v>
      </c>
      <c r="X327" s="61" t="s">
        <v>30</v>
      </c>
      <c r="Y327" s="79">
        <f>C327-'Growth Contrib.'!C322</f>
        <v>-8.4161497718865386E-9</v>
      </c>
      <c r="Z327" s="79">
        <f>D327-'Growth Contrib.'!D322</f>
        <v>-1.0327267368527571E-8</v>
      </c>
      <c r="AA327" s="79">
        <f>E327-'Growth Contrib.'!E322</f>
        <v>-7.4605909731323417E-9</v>
      </c>
      <c r="AB327" s="79">
        <f>F327-'Growth Contrib.'!F322</f>
        <v>-1.2013691395515447E-7</v>
      </c>
    </row>
    <row r="328" spans="1:28" ht="15" x14ac:dyDescent="0.2">
      <c r="A328" s="61" t="s">
        <v>160</v>
      </c>
      <c r="B328" s="70"/>
      <c r="C328" s="173">
        <f t="shared" si="61"/>
        <v>7.8593899787746417E-4</v>
      </c>
      <c r="D328" s="173">
        <f t="shared" si="62"/>
        <v>2.0949755902014053E-3</v>
      </c>
      <c r="E328" s="173">
        <f>AVERAGE(I310:T310)</f>
        <v>1.3142070171549372E-4</v>
      </c>
      <c r="F328" s="173">
        <f>T310</f>
        <v>2.1121584723005071E-5</v>
      </c>
      <c r="X328" s="61" t="s">
        <v>160</v>
      </c>
      <c r="Y328" s="79">
        <f>C328-'Growth Contrib.'!C323</f>
        <v>6.6745441308245154E-9</v>
      </c>
      <c r="Z328" s="79">
        <f>D328-'Growth Contrib.'!D323</f>
        <v>-3.1431319283403703E-9</v>
      </c>
      <c r="AA328" s="79">
        <f>E328-'Growth Contrib.'!E323</f>
        <v>1.1583382160406958E-8</v>
      </c>
      <c r="AB328" s="79">
        <f>F328-'Growth Contrib.'!F323</f>
        <v>9.2564723005071831E-8</v>
      </c>
    </row>
    <row r="329" spans="1:28" ht="15" x14ac:dyDescent="0.2">
      <c r="A329" s="61" t="s">
        <v>154</v>
      </c>
      <c r="B329" s="70"/>
      <c r="C329" s="173">
        <f t="shared" si="61"/>
        <v>1.2708987471544081E-3</v>
      </c>
      <c r="D329" s="173">
        <f t="shared" si="62"/>
        <v>8.4068011492490768E-3</v>
      </c>
      <c r="E329" s="173">
        <f t="shared" ref="E329:E335" si="64">AVERAGE(I311:T311)</f>
        <v>-2.2970524538929262E-3</v>
      </c>
      <c r="F329" s="173">
        <f t="shared" ref="F329" si="65">T311</f>
        <v>-1.1243085376918316E-2</v>
      </c>
      <c r="X329" s="61" t="s">
        <v>154</v>
      </c>
      <c r="Y329" s="79">
        <f>C329-'Growth Contrib.'!C324</f>
        <v>-3.9750678131056372E-9</v>
      </c>
      <c r="Z329" s="79">
        <f>D329-'Growth Contrib.'!D324</f>
        <v>-3.0850750920921599E-8</v>
      </c>
      <c r="AA329" s="79">
        <f>E329-'Growth Contrib.'!E324</f>
        <v>9.4627737399349821E-9</v>
      </c>
      <c r="AB329" s="79">
        <f>F329-'Growth Contrib.'!F324</f>
        <v>-3.5376918316662453E-8</v>
      </c>
    </row>
    <row r="330" spans="1:28" ht="15" x14ac:dyDescent="0.2">
      <c r="A330" s="61" t="s">
        <v>10</v>
      </c>
      <c r="B330" s="70"/>
      <c r="C330" s="173">
        <f t="shared" si="61"/>
        <v>-2.5351005881222794E-3</v>
      </c>
      <c r="D330" s="173">
        <f t="shared" si="62"/>
        <v>-1.1193028340737024E-2</v>
      </c>
      <c r="E330" s="173">
        <f t="shared" si="64"/>
        <v>1.7938632881850936E-3</v>
      </c>
      <c r="F330" s="173">
        <f>T312</f>
        <v>-0.10325215756893158</v>
      </c>
      <c r="X330" s="61" t="s">
        <v>10</v>
      </c>
      <c r="Y330" s="79">
        <f>C330-'Growth Contrib.'!C325</f>
        <v>-2.2381222790877897E-9</v>
      </c>
      <c r="Z330" s="79">
        <f>D330-'Growth Contrib.'!D325</f>
        <v>1.2492596309851556E-8</v>
      </c>
      <c r="AA330" s="79">
        <f>E330-'Growth Contrib.'!E325</f>
        <v>-9.6034815759427072E-9</v>
      </c>
      <c r="AB330" s="79">
        <f>F330-'Growth Contrib.'!F325</f>
        <v>-5.7568931580154192E-8</v>
      </c>
    </row>
    <row r="331" spans="1:28" ht="15" x14ac:dyDescent="0.2">
      <c r="A331" s="61" t="s">
        <v>161</v>
      </c>
      <c r="B331" s="70"/>
      <c r="C331" s="173">
        <f t="shared" si="61"/>
        <v>-8.2500640574936464E-5</v>
      </c>
      <c r="D331" s="173">
        <f t="shared" si="62"/>
        <v>-1.4630741206929088E-3</v>
      </c>
      <c r="E331" s="173">
        <f t="shared" si="64"/>
        <v>6.0778609948404971E-4</v>
      </c>
      <c r="F331" s="173">
        <f t="shared" ref="F331:F335" si="66">T313</f>
        <v>9.7210111562162638E-4</v>
      </c>
      <c r="X331" s="61" t="s">
        <v>161</v>
      </c>
      <c r="Y331" s="79">
        <f>C331-'Growth Contrib.'!C326</f>
        <v>1.1753617472202472E-10</v>
      </c>
      <c r="Z331" s="79">
        <f>D331-'Growth Contrib.'!D326</f>
        <v>-4.9540262419666553E-9</v>
      </c>
      <c r="AA331" s="79">
        <f>E331-'Growth Contrib.'!E326</f>
        <v>2.6533173830799173E-9</v>
      </c>
      <c r="AB331" s="79">
        <f>F331-'Growth Contrib.'!F326</f>
        <v>1.1915621626326298E-8</v>
      </c>
    </row>
    <row r="332" spans="1:28" ht="15" x14ac:dyDescent="0.2">
      <c r="A332" s="61" t="s">
        <v>162</v>
      </c>
      <c r="B332" s="70"/>
      <c r="C332" s="173">
        <f t="shared" si="61"/>
        <v>-2.0048513607535926E-3</v>
      </c>
      <c r="D332" s="173">
        <f t="shared" si="62"/>
        <v>-2.0642011853245399E-3</v>
      </c>
      <c r="E332" s="173">
        <f t="shared" si="64"/>
        <v>-1.9751764484681189E-3</v>
      </c>
      <c r="F332" s="173">
        <f t="shared" si="66"/>
        <v>-4.6173292212188244E-3</v>
      </c>
      <c r="X332" s="61" t="s">
        <v>162</v>
      </c>
      <c r="Y332" s="79">
        <f>C332-'Growth Contrib.'!C327</f>
        <v>-2.4163091479935395E-9</v>
      </c>
      <c r="Z332" s="79">
        <f>D332-'Growth Contrib.'!D327</f>
        <v>-9.8519912067850102E-9</v>
      </c>
      <c r="AA332" s="79">
        <f>E332-'Growth Contrib.'!E327</f>
        <v>1.3015318814021959E-9</v>
      </c>
      <c r="AB332" s="79">
        <f>F332-'Growth Contrib.'!F327</f>
        <v>-2.7221218824174942E-8</v>
      </c>
    </row>
    <row r="333" spans="1:28" ht="15" x14ac:dyDescent="0.2">
      <c r="A333" s="61" t="s">
        <v>163</v>
      </c>
      <c r="B333" s="70"/>
      <c r="C333" s="173">
        <f t="shared" si="61"/>
        <v>-1.271699385496403E-4</v>
      </c>
      <c r="D333" s="173">
        <f t="shared" si="62"/>
        <v>-1.9394233398391711E-4</v>
      </c>
      <c r="E333" s="173">
        <f t="shared" si="64"/>
        <v>-9.3783740832501891E-5</v>
      </c>
      <c r="F333" s="173">
        <f t="shared" si="66"/>
        <v>-4.0844903560355306E-4</v>
      </c>
      <c r="X333" s="61" t="s">
        <v>163</v>
      </c>
      <c r="Y333" s="79">
        <f>C333-'Growth Contrib.'!C328</f>
        <v>-6.7216306929044831E-11</v>
      </c>
      <c r="Z333" s="79">
        <f>D333-'Growth Contrib.'!D328</f>
        <v>-3.3983917080166598E-11</v>
      </c>
      <c r="AA333" s="79">
        <f>E333-'Growth Contrib.'!E328</f>
        <v>-8.3832501894141528E-11</v>
      </c>
      <c r="AB333" s="79">
        <f>F333-'Growth Contrib.'!F328</f>
        <v>-1.3356035530472619E-9</v>
      </c>
    </row>
    <row r="334" spans="1:28" ht="15" x14ac:dyDescent="0.2">
      <c r="A334" s="61" t="s">
        <v>164</v>
      </c>
      <c r="B334" s="70"/>
      <c r="C334" s="173">
        <f t="shared" si="61"/>
        <v>-1.1821980471924893E-3</v>
      </c>
      <c r="D334" s="173">
        <f t="shared" si="62"/>
        <v>-2.4308745632879436E-3</v>
      </c>
      <c r="E334" s="173">
        <f t="shared" si="64"/>
        <v>-5.5785978914476197E-4</v>
      </c>
      <c r="F334" s="173">
        <f t="shared" si="66"/>
        <v>-6.0656876303255558E-4</v>
      </c>
      <c r="X334" s="61" t="s">
        <v>164</v>
      </c>
      <c r="Y334" s="79">
        <f>C334-'Growth Contrib.'!C329</f>
        <v>-1.3091471136317256E-10</v>
      </c>
      <c r="Z334" s="79">
        <f>D334-'Growth Contrib.'!D329</f>
        <v>2.7004538969560565E-10</v>
      </c>
      <c r="AA334" s="79">
        <f>E334-'Growth Contrib.'!E329</f>
        <v>-3.3139476189256167E-10</v>
      </c>
      <c r="AB334" s="79">
        <f>F334-'Growth Contrib.'!F329</f>
        <v>1.113696744439556E-8</v>
      </c>
    </row>
    <row r="335" spans="1:28" ht="15" x14ac:dyDescent="0.2">
      <c r="A335" s="61" t="s">
        <v>165</v>
      </c>
      <c r="B335" s="72"/>
      <c r="C335" s="173">
        <f t="shared" si="61"/>
        <v>-5.7597056212317609E-3</v>
      </c>
      <c r="D335" s="173">
        <f t="shared" si="62"/>
        <v>-6.8789653014391661E-3</v>
      </c>
      <c r="E335" s="173">
        <f t="shared" si="64"/>
        <v>-5.2000757811280591E-3</v>
      </c>
      <c r="F335" s="173">
        <f t="shared" si="66"/>
        <v>-2.7663570363074541E-3</v>
      </c>
      <c r="X335" s="61" t="s">
        <v>165</v>
      </c>
      <c r="Y335" s="79">
        <f>C335-'Growth Contrib.'!C330</f>
        <v>3.6732126836719337E-9</v>
      </c>
      <c r="Z335" s="79">
        <f>D335-'Growth Contrib.'!D330</f>
        <v>9.1985608340408587E-9</v>
      </c>
      <c r="AA335" s="79">
        <f>E335-'Growth Contrib.'!E330</f>
        <v>9.1053860718642854E-10</v>
      </c>
      <c r="AB335" s="79">
        <f>F335-'Growth Contrib.'!F330</f>
        <v>-6.7036307454301086E-8</v>
      </c>
    </row>
    <row r="336" spans="1:28" ht="15" x14ac:dyDescent="0.2">
      <c r="A336" s="73" t="s">
        <v>166</v>
      </c>
      <c r="B336" s="74"/>
      <c r="C336" s="174">
        <f>AVERAGE(C318:T318)</f>
        <v>-1.532658614425802E-3</v>
      </c>
      <c r="D336" s="174">
        <f t="shared" si="62"/>
        <v>6.0614760920240469E-3</v>
      </c>
      <c r="E336" s="174">
        <f>AVERAGE(I318:T318)</f>
        <v>-5.3297259676507265E-3</v>
      </c>
      <c r="F336" s="174">
        <f>T318</f>
        <v>-0.119607041375275</v>
      </c>
      <c r="X336" s="73" t="s">
        <v>166</v>
      </c>
      <c r="Y336" s="83">
        <f>C336-'Growth Contrib.'!C331</f>
        <v>-5.8537024316338004E-10</v>
      </c>
      <c r="Z336" s="83">
        <f>D336-'Growth Contrib.'!D331</f>
        <v>-3.7407975947770233E-8</v>
      </c>
      <c r="AA336" s="83">
        <f>E336-'Growth Contrib.'!E331</f>
        <v>1.7825932609356887E-8</v>
      </c>
      <c r="AB336" s="83">
        <f>F336-'Growth Contrib.'!F331</f>
        <v>-1.1569527499921683E-7</v>
      </c>
    </row>
    <row r="337" spans="1:42" x14ac:dyDescent="0.2">
      <c r="A337" s="1"/>
      <c r="X337" s="1"/>
    </row>
    <row r="338" spans="1:42" x14ac:dyDescent="0.2">
      <c r="A338" s="1"/>
      <c r="X338" s="1"/>
    </row>
    <row r="339" spans="1:42" x14ac:dyDescent="0.2">
      <c r="A339" s="43" t="s">
        <v>201</v>
      </c>
      <c r="B339" s="44"/>
      <c r="C339" s="44"/>
      <c r="D339" s="44"/>
      <c r="E339" s="44"/>
      <c r="F339" s="44"/>
      <c r="G339" s="44"/>
      <c r="H339" s="44"/>
      <c r="I339" s="44"/>
      <c r="J339" s="44"/>
      <c r="K339" s="44"/>
      <c r="L339" s="44"/>
      <c r="M339" s="44"/>
      <c r="N339" s="44"/>
      <c r="O339" s="44"/>
      <c r="P339" s="44"/>
      <c r="Q339" s="44"/>
      <c r="R339" s="44"/>
      <c r="S339" s="44"/>
      <c r="T339" s="44"/>
      <c r="X339" s="43" t="s">
        <v>201</v>
      </c>
      <c r="Y339" s="44"/>
      <c r="Z339" s="44"/>
      <c r="AA339" s="44"/>
      <c r="AB339" s="44"/>
      <c r="AC339" s="44"/>
      <c r="AD339" s="44"/>
      <c r="AE339" s="44"/>
      <c r="AF339" s="44"/>
      <c r="AG339" s="44"/>
      <c r="AH339" s="44"/>
      <c r="AI339" s="44"/>
      <c r="AJ339" s="44"/>
      <c r="AK339" s="44"/>
      <c r="AL339" s="44"/>
      <c r="AM339" s="44"/>
      <c r="AN339" s="44"/>
      <c r="AO339" s="44"/>
      <c r="AP339" s="44"/>
    </row>
    <row r="340" spans="1:42" ht="15" x14ac:dyDescent="0.2">
      <c r="A340" s="71" t="s">
        <v>7</v>
      </c>
      <c r="B340" s="25"/>
      <c r="C340" s="25">
        <v>2007</v>
      </c>
      <c r="D340" s="25">
        <v>2008</v>
      </c>
      <c r="E340" s="25">
        <v>2009</v>
      </c>
      <c r="F340" s="25">
        <v>2010</v>
      </c>
      <c r="G340" s="25">
        <v>2011</v>
      </c>
      <c r="H340" s="25">
        <v>2012</v>
      </c>
      <c r="I340" s="25">
        <v>2013</v>
      </c>
      <c r="J340" s="25">
        <v>2014</v>
      </c>
      <c r="K340" s="25">
        <v>2015</v>
      </c>
      <c r="L340" s="25">
        <v>2016</v>
      </c>
      <c r="M340" s="25">
        <v>2017</v>
      </c>
      <c r="N340" s="25">
        <v>2018</v>
      </c>
      <c r="O340" s="25">
        <v>2019</v>
      </c>
      <c r="P340" s="25">
        <v>2020</v>
      </c>
      <c r="Q340" s="25">
        <v>2021</v>
      </c>
      <c r="R340" s="25">
        <v>2022</v>
      </c>
      <c r="S340" s="25">
        <v>2023</v>
      </c>
      <c r="T340" s="25">
        <v>2024</v>
      </c>
      <c r="X340" s="71" t="s">
        <v>7</v>
      </c>
      <c r="Y340" s="25">
        <v>2007</v>
      </c>
      <c r="Z340" s="25">
        <v>2008</v>
      </c>
      <c r="AA340" s="25">
        <v>2009</v>
      </c>
      <c r="AB340" s="25">
        <v>2010</v>
      </c>
      <c r="AC340" s="25">
        <v>2011</v>
      </c>
      <c r="AD340" s="25">
        <v>2012</v>
      </c>
      <c r="AE340" s="25">
        <v>2013</v>
      </c>
      <c r="AF340" s="25">
        <v>2014</v>
      </c>
      <c r="AG340" s="25">
        <v>2015</v>
      </c>
      <c r="AH340" s="25">
        <v>2016</v>
      </c>
      <c r="AI340" s="25">
        <v>2017</v>
      </c>
      <c r="AJ340" s="25">
        <v>2018</v>
      </c>
      <c r="AK340" s="25">
        <v>2019</v>
      </c>
      <c r="AL340" s="25">
        <v>2020</v>
      </c>
      <c r="AM340" s="25">
        <v>2021</v>
      </c>
      <c r="AN340" s="25">
        <v>2022</v>
      </c>
      <c r="AO340" s="25">
        <v>2023</v>
      </c>
      <c r="AP340" s="25">
        <v>2024</v>
      </c>
    </row>
    <row r="341" spans="1:42" x14ac:dyDescent="0.2">
      <c r="A341" s="78" t="s">
        <v>28</v>
      </c>
      <c r="B341" s="69"/>
      <c r="C341" s="79" cm="1">
        <f t="array" ref="C341:T351">TRANSPOSE('4.Stata-DNSP&amp;State'!AK129:AU146)</f>
        <v>7.7532808063551784E-4</v>
      </c>
      <c r="D341" s="79">
        <v>5.2293003536760807E-3</v>
      </c>
      <c r="E341" s="79">
        <v>6.9980509579181671E-3</v>
      </c>
      <c r="F341" s="79">
        <v>-1.4787346590310335E-3</v>
      </c>
      <c r="G341" s="79">
        <v>-1.3326417654752731E-2</v>
      </c>
      <c r="H341" s="79">
        <v>-7.5631574727594852E-3</v>
      </c>
      <c r="I341" s="79">
        <v>3.6272022873163223E-2</v>
      </c>
      <c r="J341" s="79">
        <v>-2.1491596475243568E-2</v>
      </c>
      <c r="K341" s="79">
        <v>1.9823689013719559E-2</v>
      </c>
      <c r="L341" s="79">
        <v>3.4646214917302132E-3</v>
      </c>
      <c r="M341" s="79">
        <v>6.0960971750319004E-3</v>
      </c>
      <c r="N341" s="79">
        <v>1.1573211289942265E-2</v>
      </c>
      <c r="O341" s="79">
        <v>1.5636377036571503E-2</v>
      </c>
      <c r="P341" s="79">
        <v>-2.2232424467802048E-2</v>
      </c>
      <c r="Q341" s="79">
        <v>-8.3161628572270274E-4</v>
      </c>
      <c r="R341" s="79">
        <v>8.8385364506393671E-4</v>
      </c>
      <c r="S341" s="79">
        <v>1.5501252375543118E-2</v>
      </c>
      <c r="T341" s="79">
        <v>4.1063916869461536E-3</v>
      </c>
      <c r="X341" s="78" t="s">
        <v>28</v>
      </c>
      <c r="Y341" s="79">
        <f>C341-'Growth Contrib.'!C336</f>
        <v>-3.7098703685293794E-7</v>
      </c>
      <c r="Z341" s="79">
        <f>D341-'Growth Contrib.'!D336</f>
        <v>6.5182089920880204E-8</v>
      </c>
      <c r="AA341" s="79">
        <f>E341-'Growth Contrib.'!E336</f>
        <v>-1.0697747545793113E-7</v>
      </c>
      <c r="AB341" s="79">
        <f>F341-'Growth Contrib.'!F336</f>
        <v>1.8538678136451742E-8</v>
      </c>
      <c r="AC341" s="79">
        <f>G341-'Growth Contrib.'!G336</f>
        <v>4.4489214639717445E-7</v>
      </c>
      <c r="AD341" s="79">
        <f>H341-'Growth Contrib.'!H336</f>
        <v>-6.0213319149314548E-8</v>
      </c>
      <c r="AE341" s="79">
        <f>I341-'Growth Contrib.'!I336</f>
        <v>-3.4291130501795664E-7</v>
      </c>
      <c r="AF341" s="79">
        <f>J341-'Growth Contrib.'!J336</f>
        <v>8.3237837972954809E-7</v>
      </c>
      <c r="AG341" s="79">
        <f>K341-'Growth Contrib.'!K336</f>
        <v>-7.9974845728497668E-7</v>
      </c>
      <c r="AH341" s="79">
        <f>L341-'Growth Contrib.'!L336</f>
        <v>3.2993145289688525E-7</v>
      </c>
      <c r="AI341" s="79">
        <f>M341-'Growth Contrib.'!M336</f>
        <v>-2.215433472100084E-7</v>
      </c>
      <c r="AJ341" s="79">
        <f>N341-'Growth Contrib.'!N336</f>
        <v>6.2175041203732517E-7</v>
      </c>
      <c r="AK341" s="79">
        <f>O341-'Growth Contrib.'!O336</f>
        <v>-6.930653287315347E-7</v>
      </c>
      <c r="AL341" s="79">
        <f>P341-'Growth Contrib.'!P336</f>
        <v>3.2231438073376806E-7</v>
      </c>
      <c r="AM341" s="79">
        <f>Q341-'Growth Contrib.'!Q336</f>
        <v>-1.8146208514762882E-9</v>
      </c>
      <c r="AN341" s="79">
        <f>R341-'Growth Contrib.'!R336</f>
        <v>3.4628471762623847E-7</v>
      </c>
      <c r="AO341" s="79">
        <f>S341-'Growth Contrib.'!S336</f>
        <v>-2.1391630032792375E-7</v>
      </c>
      <c r="AP341" s="79">
        <f>T341-'Growth Contrib.'!T336</f>
        <v>-7.2289432303911105E-8</v>
      </c>
    </row>
    <row r="342" spans="1:42" x14ac:dyDescent="0.2">
      <c r="A342" s="78" t="s">
        <v>159</v>
      </c>
      <c r="B342" s="69"/>
      <c r="C342" s="79">
        <v>4.4455680996179581E-2</v>
      </c>
      <c r="D342" s="79">
        <v>0</v>
      </c>
      <c r="E342" s="79">
        <v>1.0987725108861923E-3</v>
      </c>
      <c r="F342" s="79">
        <v>3.3987866481766105E-4</v>
      </c>
      <c r="G342" s="79">
        <v>0</v>
      </c>
      <c r="H342" s="79">
        <v>0</v>
      </c>
      <c r="I342" s="79">
        <v>0</v>
      </c>
      <c r="J342" s="79">
        <v>0.13620200753211975</v>
      </c>
      <c r="K342" s="79">
        <v>0</v>
      </c>
      <c r="L342" s="79">
        <v>0</v>
      </c>
      <c r="M342" s="79">
        <v>0</v>
      </c>
      <c r="N342" s="79">
        <v>0</v>
      </c>
      <c r="O342" s="79">
        <v>2.1043181419372559E-2</v>
      </c>
      <c r="P342" s="79">
        <v>0</v>
      </c>
      <c r="Q342" s="79">
        <v>0</v>
      </c>
      <c r="R342" s="79">
        <v>1.6036998480558395E-2</v>
      </c>
      <c r="S342" s="79">
        <v>0</v>
      </c>
      <c r="T342" s="79">
        <v>1.514448132365942E-2</v>
      </c>
      <c r="X342" s="78" t="s">
        <v>159</v>
      </c>
      <c r="Y342" s="79">
        <f>C342-'Growth Contrib.'!C337</f>
        <v>-3.4243514191595326E-7</v>
      </c>
      <c r="Z342" s="79">
        <f>D342-'Growth Contrib.'!D337</f>
        <v>0</v>
      </c>
      <c r="AA342" s="79">
        <f>E342-'Growth Contrib.'!E337</f>
        <v>3.3721648292641369E-7</v>
      </c>
      <c r="AB342" s="79">
        <f>F342-'Growth Contrib.'!F337</f>
        <v>-2.0995256103540499E-7</v>
      </c>
      <c r="AC342" s="79">
        <f>G342-'Growth Contrib.'!G337</f>
        <v>0</v>
      </c>
      <c r="AD342" s="79">
        <f>H342-'Growth Contrib.'!H337</f>
        <v>0</v>
      </c>
      <c r="AE342" s="79">
        <f>I342-'Growth Contrib.'!I337</f>
        <v>0</v>
      </c>
      <c r="AF342" s="79">
        <f>J342-'Growth Contrib.'!J337</f>
        <v>2.3397565995786351E-8</v>
      </c>
      <c r="AG342" s="79">
        <f>K342-'Growth Contrib.'!K337</f>
        <v>0</v>
      </c>
      <c r="AH342" s="79">
        <f>L342-'Growth Contrib.'!L337</f>
        <v>0</v>
      </c>
      <c r="AI342" s="79">
        <f>M342-'Growth Contrib.'!M337</f>
        <v>0</v>
      </c>
      <c r="AJ342" s="79">
        <f>N342-'Growth Contrib.'!N337</f>
        <v>0</v>
      </c>
      <c r="AK342" s="79">
        <f>O342-'Growth Contrib.'!O337</f>
        <v>5.2122560115219763E-7</v>
      </c>
      <c r="AL342" s="79">
        <f>P342-'Growth Contrib.'!P337</f>
        <v>0</v>
      </c>
      <c r="AM342" s="79">
        <f>Q342-'Growth Contrib.'!Q337</f>
        <v>0</v>
      </c>
      <c r="AN342" s="79">
        <f>R342-'Growth Contrib.'!R337</f>
        <v>-3.0278110975737182E-7</v>
      </c>
      <c r="AO342" s="79">
        <f>S342-'Growth Contrib.'!S337</f>
        <v>0</v>
      </c>
      <c r="AP342" s="79">
        <f>T342-'Growth Contrib.'!T337</f>
        <v>1.2235242121544365E-7</v>
      </c>
    </row>
    <row r="343" spans="1:42" x14ac:dyDescent="0.2">
      <c r="A343" s="78" t="s">
        <v>30</v>
      </c>
      <c r="B343" s="69"/>
      <c r="C343" s="79">
        <v>7.6822852715849876E-3</v>
      </c>
      <c r="D343" s="79">
        <v>1.194418128579855E-2</v>
      </c>
      <c r="E343" s="79">
        <v>8.204425685107708E-3</v>
      </c>
      <c r="F343" s="79">
        <v>4.4170771725475788E-3</v>
      </c>
      <c r="G343" s="79">
        <v>1.1089319363236427E-2</v>
      </c>
      <c r="H343" s="79">
        <v>4.7441446222364902E-3</v>
      </c>
      <c r="I343" s="79">
        <v>6.9641303271055222E-3</v>
      </c>
      <c r="J343" s="79">
        <v>1.1760096997022629E-2</v>
      </c>
      <c r="K343" s="79">
        <v>1.4838481321930885E-2</v>
      </c>
      <c r="L343" s="79">
        <v>1.3818143866956234E-2</v>
      </c>
      <c r="M343" s="79">
        <v>1.4534425921738148E-2</v>
      </c>
      <c r="N343" s="79">
        <v>1.5613493509590626E-2</v>
      </c>
      <c r="O343" s="79">
        <v>1.1523686349391937E-2</v>
      </c>
      <c r="P343" s="79">
        <v>1.0307637974619865E-2</v>
      </c>
      <c r="Q343" s="79">
        <v>9.8999030888080597E-3</v>
      </c>
      <c r="R343" s="79">
        <v>1.0862764902412891E-2</v>
      </c>
      <c r="S343" s="79">
        <v>2.9911033343523741E-3</v>
      </c>
      <c r="T343" s="79">
        <v>8.9780110865831375E-3</v>
      </c>
      <c r="X343" s="78" t="s">
        <v>30</v>
      </c>
      <c r="Y343" s="79">
        <f>C343-'Growth Contrib.'!C338</f>
        <v>-1.2926777480642276E-7</v>
      </c>
      <c r="Z343" s="79">
        <f>D343-'Growth Contrib.'!D338</f>
        <v>4.5468998026432228E-7</v>
      </c>
      <c r="AA343" s="79">
        <f>E343-'Growth Contrib.'!E338</f>
        <v>-5.3020552155322309E-7</v>
      </c>
      <c r="AB343" s="79">
        <f>F343-'Growth Contrib.'!F338</f>
        <v>-2.1175156213627117E-7</v>
      </c>
      <c r="AC343" s="79">
        <f>G343-'Growth Contrib.'!G338</f>
        <v>4.7664803263375299E-7</v>
      </c>
      <c r="AD343" s="79">
        <f>H343-'Growth Contrib.'!H338</f>
        <v>3.1701879404585909E-8</v>
      </c>
      <c r="AE343" s="79">
        <f>I343-'Growth Contrib.'!I338</f>
        <v>-3.2302983574324096E-7</v>
      </c>
      <c r="AF343" s="79">
        <f>J343-'Growth Contrib.'!J338</f>
        <v>-5.6640531034476971E-8</v>
      </c>
      <c r="AG343" s="79">
        <f>K343-'Growth Contrib.'!K338</f>
        <v>-7.1138475483609187E-8</v>
      </c>
      <c r="AH343" s="79">
        <f>L343-'Growth Contrib.'!L338</f>
        <v>6.58444406449743E-7</v>
      </c>
      <c r="AI343" s="79">
        <f>M343-'Growth Contrib.'!M338</f>
        <v>5.8847318793950332E-8</v>
      </c>
      <c r="AJ343" s="79">
        <f>N343-'Growth Contrib.'!N338</f>
        <v>-2.5482957371862625E-7</v>
      </c>
      <c r="AK343" s="79">
        <f>O343-'Growth Contrib.'!O338</f>
        <v>-3.5668572329582149E-7</v>
      </c>
      <c r="AL343" s="79">
        <f>P343-'Growth Contrib.'!P338</f>
        <v>-1.5787608614002691E-7</v>
      </c>
      <c r="AM343" s="79">
        <f>Q343-'Growth Contrib.'!Q338</f>
        <v>5.4518023556368589E-7</v>
      </c>
      <c r="AN343" s="79">
        <f>R343-'Growth Contrib.'!R338</f>
        <v>2.4976084712566293E-8</v>
      </c>
      <c r="AO343" s="79">
        <f>S343-'Growth Contrib.'!S338</f>
        <v>2.5760938255920546E-7</v>
      </c>
      <c r="AP343" s="79">
        <f>T343-'Growth Contrib.'!T338</f>
        <v>-5.2245260795738546E-7</v>
      </c>
    </row>
    <row r="344" spans="1:42" x14ac:dyDescent="0.2">
      <c r="A344" s="78" t="s">
        <v>160</v>
      </c>
      <c r="B344" s="69"/>
      <c r="C344" s="79">
        <v>-5.1934149116277695E-2</v>
      </c>
      <c r="D344" s="79">
        <v>-1.9308798015117645E-2</v>
      </c>
      <c r="E344" s="79">
        <v>1.0284394957125187E-2</v>
      </c>
      <c r="F344" s="79">
        <v>4.6973391436040401E-3</v>
      </c>
      <c r="G344" s="79">
        <v>1.0326388292014599E-2</v>
      </c>
      <c r="H344" s="79">
        <v>1.1903170961886644E-3</v>
      </c>
      <c r="I344" s="79">
        <v>1.5081458259373903E-3</v>
      </c>
      <c r="J344" s="79">
        <v>2.5677669327706099E-4</v>
      </c>
      <c r="K344" s="79">
        <v>1.668544951826334E-3</v>
      </c>
      <c r="L344" s="79">
        <v>2.4517797864973545E-3</v>
      </c>
      <c r="M344" s="79">
        <v>8.0483691999688745E-4</v>
      </c>
      <c r="N344" s="79">
        <v>5.2286597201600671E-4</v>
      </c>
      <c r="O344" s="79">
        <v>1.7380472272634506E-3</v>
      </c>
      <c r="P344" s="79">
        <v>7.6361291576176882E-4</v>
      </c>
      <c r="Q344" s="79">
        <v>1.0255343513563275E-3</v>
      </c>
      <c r="R344" s="79">
        <v>1.2475723633542657E-3</v>
      </c>
      <c r="S344" s="79">
        <v>1.3079143827781081E-3</v>
      </c>
      <c r="T344" s="79">
        <v>3.3285043900832534E-4</v>
      </c>
      <c r="X344" s="78" t="s">
        <v>160</v>
      </c>
      <c r="Y344" s="79">
        <f>C344-'Growth Contrib.'!C339</f>
        <v>-1.785768740519833E-8</v>
      </c>
      <c r="Z344" s="79">
        <f>D344-'Growth Contrib.'!D339</f>
        <v>4.3221462929510235E-8</v>
      </c>
      <c r="AA344" s="79">
        <f>E344-'Growth Contrib.'!E339</f>
        <v>1.2539581258769195E-8</v>
      </c>
      <c r="AB344" s="79">
        <f>F344-'Growth Contrib.'!F339</f>
        <v>-5.8000403707278436E-8</v>
      </c>
      <c r="AC344" s="79">
        <f>G344-'Growth Contrib.'!G339</f>
        <v>2.9864215704555885E-8</v>
      </c>
      <c r="AD344" s="79">
        <f>H344-'Growth Contrib.'!H339</f>
        <v>-4.8368074574180187E-8</v>
      </c>
      <c r="AE344" s="79">
        <f>I344-'Growth Contrib.'!I339</f>
        <v>4.1886401398565087E-8</v>
      </c>
      <c r="AF344" s="79">
        <f>J344-'Growth Contrib.'!J339</f>
        <v>4.464031101958062E-8</v>
      </c>
      <c r="AG344" s="79">
        <f>K344-'Growth Contrib.'!K339</f>
        <v>-1.5664533267083572E-8</v>
      </c>
      <c r="AH344" s="79">
        <f>L344-'Growth Contrib.'!L339</f>
        <v>-5.8151633448248058E-8</v>
      </c>
      <c r="AI344" s="79">
        <f>M344-'Growth Contrib.'!M339</f>
        <v>7.5900654005899189E-8</v>
      </c>
      <c r="AJ344" s="79">
        <f>N344-'Growth Contrib.'!N339</f>
        <v>-1.3078633763485836E-7</v>
      </c>
      <c r="AK344" s="79">
        <f>O344-'Growth Contrib.'!O339</f>
        <v>8.3229981713475037E-8</v>
      </c>
      <c r="AL344" s="79">
        <f>P344-'Growth Contrib.'!P339</f>
        <v>4.6890813786308258E-8</v>
      </c>
      <c r="AM344" s="79">
        <f>Q344-'Growth Contrib.'!Q339</f>
        <v>-6.2280579361069163E-8</v>
      </c>
      <c r="AN344" s="79">
        <f>R344-'Growth Contrib.'!R339</f>
        <v>1.5669120939339545E-8</v>
      </c>
      <c r="AO344" s="79">
        <f>S344-'Growth Contrib.'!S339</f>
        <v>-6.6865406124320959E-9</v>
      </c>
      <c r="AP344" s="79">
        <f>T344-'Growth Contrib.'!T339</f>
        <v>-7.8245914939380559E-10</v>
      </c>
    </row>
    <row r="345" spans="1:42" x14ac:dyDescent="0.2">
      <c r="A345" s="78" t="s">
        <v>154</v>
      </c>
      <c r="B345" s="69"/>
      <c r="C345" s="79">
        <v>-0.28202196955680847</v>
      </c>
      <c r="D345" s="79">
        <v>-5.7554575614631176E-3</v>
      </c>
      <c r="E345" s="79">
        <v>0.18639659881591797</v>
      </c>
      <c r="F345" s="79">
        <v>-0.27944085001945496</v>
      </c>
      <c r="G345" s="79">
        <v>0.13535392284393311</v>
      </c>
      <c r="H345" s="79">
        <v>6.9984674453735352E-2</v>
      </c>
      <c r="I345" s="79">
        <v>-1.4313209801912308E-2</v>
      </c>
      <c r="J345" s="79">
        <v>-0.23752877116203308</v>
      </c>
      <c r="K345" s="79">
        <v>0.21596881747245789</v>
      </c>
      <c r="L345" s="79">
        <v>-2.024485357105732E-2</v>
      </c>
      <c r="M345" s="79">
        <v>0.1113189160823822</v>
      </c>
      <c r="N345" s="79">
        <v>-9.0745538473129272E-2</v>
      </c>
      <c r="O345" s="79">
        <v>0.11995481699705124</v>
      </c>
      <c r="P345" s="79">
        <v>3.8437157869338989E-2</v>
      </c>
      <c r="Q345" s="79">
        <v>-0.11213668435811996</v>
      </c>
      <c r="R345" s="79">
        <v>2.5246886536478996E-2</v>
      </c>
      <c r="S345" s="79">
        <v>2.0451502874493599E-2</v>
      </c>
      <c r="T345" s="79">
        <v>-6.8167135119438171E-2</v>
      </c>
      <c r="X345" s="78" t="s">
        <v>154</v>
      </c>
      <c r="Y345" s="79">
        <f>C345-'Growth Contrib.'!C340</f>
        <v>1.8105968613291168E-8</v>
      </c>
      <c r="Z345" s="79">
        <f>D345-'Growth Contrib.'!D340</f>
        <v>-3.4894614935401802E-8</v>
      </c>
      <c r="AA345" s="79">
        <f>E345-'Growth Contrib.'!E340</f>
        <v>7.7816383003970202E-8</v>
      </c>
      <c r="AB345" s="79">
        <f>F345-'Growth Contrib.'!F340</f>
        <v>-2.3108237323654635E-8</v>
      </c>
      <c r="AC345" s="79">
        <f>G345-'Growth Contrib.'!G340</f>
        <v>-2.5751887594571699E-8</v>
      </c>
      <c r="AD345" s="79">
        <f>H345-'Growth Contrib.'!H340</f>
        <v>-2.0573506384624629E-8</v>
      </c>
      <c r="AE345" s="79">
        <f>I345-'Growth Contrib.'!I340</f>
        <v>2.0816228615827548E-8</v>
      </c>
      <c r="AF345" s="79">
        <f>J345-'Growth Contrib.'!J340</f>
        <v>-1.9162173958697792E-8</v>
      </c>
      <c r="AG345" s="79">
        <f>K345-'Growth Contrib.'!K340</f>
        <v>5.7017374072154681E-8</v>
      </c>
      <c r="AH345" s="79">
        <f>L345-'Growth Contrib.'!L340</f>
        <v>-5.7667000449151962E-8</v>
      </c>
      <c r="AI345" s="79">
        <f>M345-'Growth Contrib.'!M340</f>
        <v>1.1909871122650628E-7</v>
      </c>
      <c r="AJ345" s="79">
        <f>N345-'Growth Contrib.'!N340</f>
        <v>-8.7160519843254569E-8</v>
      </c>
      <c r="AK345" s="79">
        <f>O345-'Growth Contrib.'!O340</f>
        <v>3.1497752961406889E-8</v>
      </c>
      <c r="AL345" s="79">
        <f>P345-'Growth Contrib.'!P340</f>
        <v>-2.7587880951918109E-8</v>
      </c>
      <c r="AM345" s="79">
        <f>Q345-'Growth Contrib.'!Q340</f>
        <v>-5.0565352127662777E-8</v>
      </c>
      <c r="AN345" s="79">
        <f>R345-'Growth Contrib.'!R340</f>
        <v>2.9004035208279877E-8</v>
      </c>
      <c r="AO345" s="79">
        <f>S345-'Growth Contrib.'!S340</f>
        <v>7.1302118046651097E-8</v>
      </c>
      <c r="AP345" s="79">
        <f>T345-'Growth Contrib.'!T340</f>
        <v>-5.5454781808239595E-8</v>
      </c>
    </row>
    <row r="346" spans="1:42" x14ac:dyDescent="0.2">
      <c r="A346" s="78" t="s">
        <v>10</v>
      </c>
      <c r="B346" s="69"/>
      <c r="C346" s="79">
        <v>0.16870249807834625</v>
      </c>
      <c r="D346" s="79">
        <v>0.13704481720924377</v>
      </c>
      <c r="E346" s="79">
        <v>-8.4871567785739899E-2</v>
      </c>
      <c r="F346" s="79">
        <v>8.7904199957847595E-2</v>
      </c>
      <c r="G346" s="79">
        <v>1.189129613339901E-2</v>
      </c>
      <c r="H346" s="79">
        <v>0.20833903551101685</v>
      </c>
      <c r="I346" s="79">
        <v>-0.12167008966207504</v>
      </c>
      <c r="J346" s="79">
        <v>-4.0547378361225128E-2</v>
      </c>
      <c r="K346" s="79">
        <v>-0.12742073833942413</v>
      </c>
      <c r="L346" s="79">
        <v>-0.20843885838985443</v>
      </c>
      <c r="M346" s="79">
        <v>-3.8592170923948288E-2</v>
      </c>
      <c r="N346" s="79">
        <v>3.9166532456874847E-2</v>
      </c>
      <c r="O346" s="79">
        <v>0.12525399029254913</v>
      </c>
      <c r="P346" s="79">
        <v>-3.8888249546289444E-2</v>
      </c>
      <c r="Q346" s="79">
        <v>-2.9217341914772987E-2</v>
      </c>
      <c r="R346" s="79">
        <v>-5.3922425955533981E-2</v>
      </c>
      <c r="S346" s="79">
        <v>7.7281668782234192E-2</v>
      </c>
      <c r="T346" s="79">
        <v>0.11262191087007523</v>
      </c>
      <c r="X346" s="78" t="s">
        <v>10</v>
      </c>
      <c r="Y346" s="79">
        <f>C346-'Growth Contrib.'!C341</f>
        <v>-7.3237606673659528E-8</v>
      </c>
      <c r="Z346" s="79">
        <f>D346-'Growth Contrib.'!D341</f>
        <v>2.2683434799941615E-7</v>
      </c>
      <c r="AA346" s="79">
        <f>E346-'Growth Contrib.'!E341</f>
        <v>-5.8887069756541344E-7</v>
      </c>
      <c r="AB346" s="79">
        <f>F346-'Growth Contrib.'!F341</f>
        <v>1.989581956129971E-7</v>
      </c>
      <c r="AC346" s="79">
        <f>G346-'Growth Contrib.'!G341</f>
        <v>5.7218031308294004E-7</v>
      </c>
      <c r="AD346" s="79">
        <f>H346-'Growth Contrib.'!H341</f>
        <v>-5.2933615005135159E-7</v>
      </c>
      <c r="AE346" s="79">
        <f>I346-'Growth Contrib.'!I341</f>
        <v>3.6687765990472965E-7</v>
      </c>
      <c r="AF346" s="79">
        <f>J346-'Growth Contrib.'!J341</f>
        <v>-2.468322325838157E-7</v>
      </c>
      <c r="AG346" s="79">
        <f>K346-'Growth Contrib.'!K341</f>
        <v>1.9062633552224817E-7</v>
      </c>
      <c r="AH346" s="79">
        <f>L346-'Growth Contrib.'!L341</f>
        <v>-4.8779855535419081E-7</v>
      </c>
      <c r="AI346" s="79">
        <f>M346-'Growth Contrib.'!M341</f>
        <v>3.6908691209563971E-7</v>
      </c>
      <c r="AJ346" s="79">
        <f>N346-'Growth Contrib.'!N341</f>
        <v>1.8944436288442779E-7</v>
      </c>
      <c r="AK346" s="79">
        <f>O346-'Growth Contrib.'!O341</f>
        <v>-4.6096589084720918E-7</v>
      </c>
      <c r="AL346" s="79">
        <f>P346-'Growth Contrib.'!P341</f>
        <v>-1.0854934943960171E-7</v>
      </c>
      <c r="AM346" s="79">
        <f>Q346-'Growth Contrib.'!Q341</f>
        <v>8.2892849757876252E-8</v>
      </c>
      <c r="AN346" s="79">
        <f>R346-'Growth Contrib.'!R341</f>
        <v>1.0880455424827629E-7</v>
      </c>
      <c r="AO346" s="79">
        <f>S346-'Growth Contrib.'!S341</f>
        <v>8.4203126096693559E-8</v>
      </c>
      <c r="AP346" s="79">
        <f>T346-'Growth Contrib.'!T341</f>
        <v>3.9828481733505949E-7</v>
      </c>
    </row>
    <row r="347" spans="1:42" x14ac:dyDescent="0.2">
      <c r="A347" s="78" t="s">
        <v>161</v>
      </c>
      <c r="B347" s="69"/>
      <c r="C347" s="79">
        <v>8.8723860681056976E-3</v>
      </c>
      <c r="D347" s="79">
        <v>-3.5975903272628784E-2</v>
      </c>
      <c r="E347" s="79">
        <v>5.2078464068472385E-3</v>
      </c>
      <c r="F347" s="79">
        <v>2.7237029746174812E-2</v>
      </c>
      <c r="G347" s="79">
        <v>-4.9054785631597042E-3</v>
      </c>
      <c r="H347" s="79">
        <v>-1.5918033197522163E-2</v>
      </c>
      <c r="I347" s="79">
        <v>5.8088559657335281E-2</v>
      </c>
      <c r="J347" s="79">
        <v>2.5643637403845787E-2</v>
      </c>
      <c r="K347" s="79">
        <v>2.3595500737428665E-2</v>
      </c>
      <c r="L347" s="79">
        <v>2.3583937436342239E-2</v>
      </c>
      <c r="M347" s="79">
        <v>2.9505165293812752E-3</v>
      </c>
      <c r="N347" s="79">
        <v>-1.4234654605388641E-2</v>
      </c>
      <c r="O347" s="79">
        <v>4.9449591897428036E-3</v>
      </c>
      <c r="P347" s="79">
        <v>8.0022094771265984E-3</v>
      </c>
      <c r="Q347" s="79">
        <v>4.4782788609154522E-4</v>
      </c>
      <c r="R347" s="79">
        <v>-7.2337721940129995E-4</v>
      </c>
      <c r="S347" s="79">
        <v>-5.4010073654353619E-4</v>
      </c>
      <c r="T347" s="79">
        <v>6.8729827180504799E-3</v>
      </c>
      <c r="X347" s="78" t="s">
        <v>161</v>
      </c>
      <c r="Y347" s="79">
        <f>C347-'Growth Contrib.'!C342</f>
        <v>-1.3643549114095155E-7</v>
      </c>
      <c r="Z347" s="79">
        <f>D347-'Growth Contrib.'!D342</f>
        <v>1.231858225633764E-7</v>
      </c>
      <c r="AA347" s="79">
        <f>E347-'Growth Contrib.'!E342</f>
        <v>1.2635024598632583E-8</v>
      </c>
      <c r="AB347" s="79">
        <f>F347-'Growth Contrib.'!F342</f>
        <v>-3.4807938825015539E-7</v>
      </c>
      <c r="AC347" s="79">
        <f>G347-'Growth Contrib.'!G342</f>
        <v>3.2409975330143642E-7</v>
      </c>
      <c r="AD347" s="79">
        <f>H347-'Growth Contrib.'!H342</f>
        <v>3.8737624219464806E-9</v>
      </c>
      <c r="AE347" s="79">
        <f>I347-'Growth Contrib.'!I342</f>
        <v>1.0590433994345227E-7</v>
      </c>
      <c r="AF347" s="79">
        <f>J347-'Growth Contrib.'!J342</f>
        <v>-1.0327402497067872E-7</v>
      </c>
      <c r="AG347" s="79">
        <f>K347-'Growth Contrib.'!K342</f>
        <v>-4.4157742681502632E-7</v>
      </c>
      <c r="AH347" s="79">
        <f>L347-'Growth Contrib.'!L342</f>
        <v>7.8574660412542019E-7</v>
      </c>
      <c r="AI347" s="79">
        <f>M347-'Growth Contrib.'!M342</f>
        <v>-5.1778399909807246E-7</v>
      </c>
      <c r="AJ347" s="79">
        <f>N347-'Growth Contrib.'!N342</f>
        <v>-4.1867986322677297E-8</v>
      </c>
      <c r="AK347" s="79">
        <f>O347-'Growth Contrib.'!O342</f>
        <v>2.8557197230810044E-7</v>
      </c>
      <c r="AL347" s="79">
        <f>P347-'Growth Contrib.'!P342</f>
        <v>3.3064505150330603E-7</v>
      </c>
      <c r="AM347" s="79">
        <f>Q347-'Growth Contrib.'!Q342</f>
        <v>-3.8128568866769132E-7</v>
      </c>
      <c r="AN347" s="79">
        <f>R347-'Growth Contrib.'!R342</f>
        <v>-2.7376676042052597E-7</v>
      </c>
      <c r="AO347" s="79">
        <f>S347-'Growth Contrib.'!S342</f>
        <v>1.2206732160279735E-7</v>
      </c>
      <c r="AP347" s="79">
        <f>T347-'Growth Contrib.'!T342</f>
        <v>5.4650641323136795E-8</v>
      </c>
    </row>
    <row r="348" spans="1:42" x14ac:dyDescent="0.2">
      <c r="A348" s="78" t="s">
        <v>162</v>
      </c>
      <c r="B348" s="69"/>
      <c r="C348" s="79">
        <v>-9.991232305765152E-2</v>
      </c>
      <c r="D348" s="79">
        <v>5.8509227819740772E-3</v>
      </c>
      <c r="E348" s="79">
        <v>5.2879787981510162E-3</v>
      </c>
      <c r="F348" s="79">
        <v>3.9743050001561642E-3</v>
      </c>
      <c r="G348" s="79">
        <v>6.0037211515009403E-3</v>
      </c>
      <c r="H348" s="79">
        <v>3.5310504026710987E-3</v>
      </c>
      <c r="I348" s="79">
        <v>2.7307262644171715E-3</v>
      </c>
      <c r="J348" s="79">
        <v>2.9037522617727518E-3</v>
      </c>
      <c r="K348" s="79">
        <v>4.0266094729304314E-3</v>
      </c>
      <c r="L348" s="79">
        <v>1.9604444969445467E-3</v>
      </c>
      <c r="M348" s="79">
        <v>3.3263072837144136E-3</v>
      </c>
      <c r="N348" s="79">
        <v>5.1436442881822586E-3</v>
      </c>
      <c r="O348" s="79">
        <v>4.7230939380824566E-3</v>
      </c>
      <c r="P348" s="79">
        <v>1.6207183944061399E-4</v>
      </c>
      <c r="Q348" s="79">
        <v>2.3280142340809107E-3</v>
      </c>
      <c r="R348" s="79">
        <v>2.6979173999279737E-3</v>
      </c>
      <c r="S348" s="79">
        <v>1.603331184014678E-3</v>
      </c>
      <c r="T348" s="79">
        <v>2.2435628343373537E-3</v>
      </c>
      <c r="X348" s="78" t="s">
        <v>162</v>
      </c>
      <c r="Y348" s="79">
        <f>C348-'Growth Contrib.'!C343</f>
        <v>6.065978164215835E-8</v>
      </c>
      <c r="Z348" s="79">
        <f>D348-'Growth Contrib.'!D343</f>
        <v>1.8819380133254515E-8</v>
      </c>
      <c r="AA348" s="79">
        <f>E348-'Growth Contrib.'!E343</f>
        <v>9.4967593572067854E-9</v>
      </c>
      <c r="AB348" s="79">
        <f>F348-'Growth Contrib.'!F343</f>
        <v>-7.0559750597887216E-8</v>
      </c>
      <c r="AC348" s="79">
        <f>G348-'Growth Contrib.'!G343</f>
        <v>-1.1193278707556653E-8</v>
      </c>
      <c r="AD348" s="79">
        <f>H348-'Growth Contrib.'!H343</f>
        <v>-3.4759766528221631E-8</v>
      </c>
      <c r="AE348" s="79">
        <f>I348-'Growth Contrib.'!I343</f>
        <v>1.1314970241966746E-7</v>
      </c>
      <c r="AF348" s="79">
        <f>J348-'Growth Contrib.'!J343</f>
        <v>-9.1974463453745742E-8</v>
      </c>
      <c r="AG348" s="79">
        <f>K348-'Growth Contrib.'!K343</f>
        <v>5.0585550949444613E-8</v>
      </c>
      <c r="AH348" s="79">
        <f>L348-'Growth Contrib.'!L343</f>
        <v>-4.0916264027086868E-8</v>
      </c>
      <c r="AI348" s="79">
        <f>M348-'Growth Contrib.'!M343</f>
        <v>4.5857499130462498E-9</v>
      </c>
      <c r="AJ348" s="79">
        <f>N348-'Growth Contrib.'!N343</f>
        <v>4.6909777061919511E-8</v>
      </c>
      <c r="AK348" s="79">
        <f>O348-'Growth Contrib.'!O343</f>
        <v>-6.6190662752034501E-8</v>
      </c>
      <c r="AL348" s="79">
        <f>P348-'Growth Contrib.'!P343</f>
        <v>1.1218843911752884E-8</v>
      </c>
      <c r="AM348" s="79">
        <f>Q348-'Growth Contrib.'!Q343</f>
        <v>1.8426032796347441E-8</v>
      </c>
      <c r="AN348" s="79">
        <f>R348-'Growth Contrib.'!R343</f>
        <v>-5.0284952322725285E-8</v>
      </c>
      <c r="AO348" s="79">
        <f>S348-'Growth Contrib.'!S343</f>
        <v>8.9449299653463626E-9</v>
      </c>
      <c r="AP348" s="79">
        <f>T348-'Growth Contrib.'!T343</f>
        <v>1.3646033696079751E-7</v>
      </c>
    </row>
    <row r="349" spans="1:42" x14ac:dyDescent="0.2">
      <c r="A349" s="78" t="s">
        <v>163</v>
      </c>
      <c r="B349" s="69"/>
      <c r="C349" s="79">
        <v>0</v>
      </c>
      <c r="D349" s="79">
        <v>-0.83361929655075073</v>
      </c>
      <c r="E349" s="79">
        <v>0.27997466921806335</v>
      </c>
      <c r="F349" s="79">
        <v>9.1270534321665764E-3</v>
      </c>
      <c r="G349" s="79">
        <v>0.13475704193115234</v>
      </c>
      <c r="H349" s="79">
        <v>0.19143518805503845</v>
      </c>
      <c r="I349" s="79">
        <v>0.19709889590740204</v>
      </c>
      <c r="J349" s="79">
        <v>0.28395560383796692</v>
      </c>
      <c r="K349" s="79">
        <v>8.8169708847999573E-2</v>
      </c>
      <c r="L349" s="79">
        <v>7.6342141255736351E-3</v>
      </c>
      <c r="M349" s="79">
        <v>-3.8956098258495331E-2</v>
      </c>
      <c r="N349" s="79">
        <v>1.5188971534371376E-2</v>
      </c>
      <c r="O349" s="79">
        <v>4.3585348874330521E-2</v>
      </c>
      <c r="P349" s="79">
        <v>2.8843479230999947E-2</v>
      </c>
      <c r="Q349" s="79">
        <v>5.8550452813506126E-3</v>
      </c>
      <c r="R349" s="79">
        <v>-3.6230258410796523E-4</v>
      </c>
      <c r="S349" s="79">
        <v>5.2965302020311356E-2</v>
      </c>
      <c r="T349" s="79">
        <v>7.8259296715259552E-3</v>
      </c>
      <c r="X349" s="78" t="s">
        <v>163</v>
      </c>
      <c r="Y349" s="79">
        <f>C349-'Growth Contrib.'!C344</f>
        <v>0</v>
      </c>
      <c r="Z349" s="79">
        <f>D349-'Growth Contrib.'!D344</f>
        <v>1.0857503607297758E-7</v>
      </c>
      <c r="AA349" s="79">
        <f>E349-'Growth Contrib.'!E344</f>
        <v>1.4208241305713187E-8</v>
      </c>
      <c r="AB349" s="79">
        <f>F349-'Growth Contrib.'!F344</f>
        <v>-1.5443996563731244E-7</v>
      </c>
      <c r="AC349" s="79">
        <f>G349-'Growth Contrib.'!G344</f>
        <v>1.9883362123440662E-8</v>
      </c>
      <c r="AD349" s="79">
        <f>H349-'Growth Contrib.'!H344</f>
        <v>-2.9401627327230173E-8</v>
      </c>
      <c r="AE349" s="79">
        <f>I349-'Growth Contrib.'!I344</f>
        <v>-1.2460303511208082E-8</v>
      </c>
      <c r="AF349" s="79">
        <f>J349-'Growth Contrib.'!J344</f>
        <v>3.9607022567222927E-7</v>
      </c>
      <c r="AG349" s="79">
        <f>K349-'Growth Contrib.'!K344</f>
        <v>-5.7355158000760298E-7</v>
      </c>
      <c r="AH349" s="79">
        <f>L349-'Growth Contrib.'!L344</f>
        <v>4.9289798812780783E-7</v>
      </c>
      <c r="AI349" s="79">
        <f>M349-'Growth Contrib.'!M344</f>
        <v>-1.7910579311330999E-8</v>
      </c>
      <c r="AJ349" s="79">
        <f>N349-'Growth Contrib.'!N344</f>
        <v>-7.324474726559671E-8</v>
      </c>
      <c r="AK349" s="79">
        <f>O349-'Growth Contrib.'!O344</f>
        <v>-3.702777424952064E-7</v>
      </c>
      <c r="AL349" s="79">
        <f>P349-'Growth Contrib.'!P344</f>
        <v>3.5425912706804619E-8</v>
      </c>
      <c r="AM349" s="79">
        <f>Q349-'Growth Contrib.'!Q344</f>
        <v>3.8341169418965731E-7</v>
      </c>
      <c r="AN349" s="79">
        <f>R349-'Growth Contrib.'!R344</f>
        <v>-3.2576321547423976E-7</v>
      </c>
      <c r="AO349" s="79">
        <f>S349-'Growth Contrib.'!S344</f>
        <v>2.8222119502485654E-9</v>
      </c>
      <c r="AP349" s="79">
        <f>T349-'Growth Contrib.'!T344</f>
        <v>2.4608442044521395E-8</v>
      </c>
    </row>
    <row r="350" spans="1:42" x14ac:dyDescent="0.2">
      <c r="A350" s="78" t="s">
        <v>164</v>
      </c>
      <c r="B350" s="69"/>
      <c r="C350" s="79">
        <v>0.11983518302440643</v>
      </c>
      <c r="D350" s="79">
        <v>-0.40445432066917419</v>
      </c>
      <c r="E350" s="79">
        <v>6.3593335449695587E-2</v>
      </c>
      <c r="F350" s="79">
        <v>6.4643226563930511E-2</v>
      </c>
      <c r="G350" s="79">
        <v>9.399106353521347E-2</v>
      </c>
      <c r="H350" s="79">
        <v>7.0433482527732849E-2</v>
      </c>
      <c r="I350" s="79">
        <v>2.0292501896619797E-2</v>
      </c>
      <c r="J350" s="79">
        <v>2.5809835642576218E-2</v>
      </c>
      <c r="K350" s="79">
        <v>3.7771217525005341E-2</v>
      </c>
      <c r="L350" s="79">
        <v>4.1419070214033127E-2</v>
      </c>
      <c r="M350" s="79">
        <v>3.1160829588770866E-2</v>
      </c>
      <c r="N350" s="79">
        <v>2.6041474193334579E-2</v>
      </c>
      <c r="O350" s="79">
        <v>2.6345411315560341E-2</v>
      </c>
      <c r="P350" s="79">
        <v>3.1063457950949669E-2</v>
      </c>
      <c r="Q350" s="79">
        <v>3.1491369009017944E-2</v>
      </c>
      <c r="R350" s="79">
        <v>2.5773538276553154E-2</v>
      </c>
      <c r="S350" s="79">
        <v>2.7491440996527672E-2</v>
      </c>
      <c r="T350" s="79">
        <v>3.4218333661556244E-2</v>
      </c>
      <c r="X350" s="78" t="s">
        <v>164</v>
      </c>
      <c r="Y350" s="79">
        <f>C350-'Growth Contrib.'!C345</f>
        <v>3.2175225581076994E-8</v>
      </c>
      <c r="Z350" s="79">
        <f>D350-'Growth Contrib.'!D345</f>
        <v>-1.8834610537865615E-9</v>
      </c>
      <c r="AA350" s="79">
        <f>E350-'Growth Contrib.'!E345</f>
        <v>-3.714362807605287E-8</v>
      </c>
      <c r="AB350" s="79">
        <f>F350-'Growth Contrib.'!F345</f>
        <v>-6.6955736663376619E-8</v>
      </c>
      <c r="AC350" s="79">
        <f>G350-'Growth Contrib.'!G345</f>
        <v>5.6028413963904455E-8</v>
      </c>
      <c r="AD350" s="79">
        <f>H350-'Growth Contrib.'!H345</f>
        <v>4.0855798165428947E-7</v>
      </c>
      <c r="AE350" s="79">
        <f>I350-'Growth Contrib.'!I345</f>
        <v>-6.7087763941722778E-7</v>
      </c>
      <c r="AF350" s="79">
        <f>J350-'Growth Contrib.'!J345</f>
        <v>2.1188134937885628E-7</v>
      </c>
      <c r="AG350" s="79">
        <f>K350-'Growth Contrib.'!K345</f>
        <v>2.6079556159769313E-7</v>
      </c>
      <c r="AH350" s="79">
        <f>L350-'Growth Contrib.'!L345</f>
        <v>2.9914498211880414E-8</v>
      </c>
      <c r="AI350" s="79">
        <f>M350-'Growth Contrib.'!M345</f>
        <v>-7.2433067068583545E-8</v>
      </c>
      <c r="AJ350" s="79">
        <f>N350-'Growth Contrib.'!N345</f>
        <v>-1.3561771917969256E-7</v>
      </c>
      <c r="AK350" s="79">
        <f>O350-'Growth Contrib.'!O345</f>
        <v>-9.4729152074618517E-8</v>
      </c>
      <c r="AL350" s="79">
        <f>P350-'Growth Contrib.'!P345</f>
        <v>-3.5758411853076266E-7</v>
      </c>
      <c r="AM350" s="79">
        <f>Q350-'Growth Contrib.'!Q345</f>
        <v>6.5119152347498099E-7</v>
      </c>
      <c r="AN350" s="79">
        <f>R350-'Growth Contrib.'!R345</f>
        <v>-3.3012654997166546E-7</v>
      </c>
      <c r="AO350" s="79">
        <f>S350-'Growth Contrib.'!S345</f>
        <v>-4.8274324971481208E-8</v>
      </c>
      <c r="AP350" s="79">
        <f>T350-'Growth Contrib.'!T345</f>
        <v>2.3602415515772135E-7</v>
      </c>
    </row>
    <row r="351" spans="1:42" x14ac:dyDescent="0.2">
      <c r="A351" s="80" t="s">
        <v>165</v>
      </c>
      <c r="B351" s="81"/>
      <c r="C351" s="82">
        <v>7.0321179926395416E-2</v>
      </c>
      <c r="D351" s="82">
        <v>5.8262255042791367E-2</v>
      </c>
      <c r="E351" s="82">
        <v>3.2943535596132278E-2</v>
      </c>
      <c r="F351" s="82">
        <v>5.5090188980102539E-2</v>
      </c>
      <c r="G351" s="82">
        <v>1.162982452660799E-2</v>
      </c>
      <c r="H351" s="82">
        <v>1.7221968621015549E-2</v>
      </c>
      <c r="I351" s="82">
        <v>3.6944469902664423E-3</v>
      </c>
      <c r="J351" s="82">
        <v>-3.9673945866525173E-3</v>
      </c>
      <c r="K351" s="82">
        <v>1.7439676448702812E-2</v>
      </c>
      <c r="L351" s="82">
        <v>1.4568899758160114E-2</v>
      </c>
      <c r="M351" s="82">
        <v>5.2684866823256016E-3</v>
      </c>
      <c r="N351" s="82">
        <v>6.5841963514685631E-3</v>
      </c>
      <c r="O351" s="82">
        <v>2.9559580609202385E-2</v>
      </c>
      <c r="P351" s="82">
        <v>1.0224610567092896E-2</v>
      </c>
      <c r="Q351" s="82">
        <v>6.7819305695593357E-3</v>
      </c>
      <c r="R351" s="82">
        <v>9.2052984982728958E-3</v>
      </c>
      <c r="S351" s="82">
        <v>1.1683900840580463E-2</v>
      </c>
      <c r="T351" s="253">
        <v>1.2502157129347324E-2</v>
      </c>
      <c r="X351" s="80" t="s">
        <v>165</v>
      </c>
      <c r="Y351" s="82">
        <f>C351-'Growth Contrib.'!C346</f>
        <v>-2.752689029911215E-7</v>
      </c>
      <c r="Z351" s="82">
        <f>D351-'Growth Contrib.'!D346</f>
        <v>5.3989761718276075E-7</v>
      </c>
      <c r="AA351" s="82">
        <f>E351-'Growth Contrib.'!E346</f>
        <v>-1.3160064440964625E-7</v>
      </c>
      <c r="AB351" s="82">
        <f>F351-'Growth Contrib.'!F346</f>
        <v>-4.763907942365031E-7</v>
      </c>
      <c r="AC351" s="82">
        <f>G351-'Growth Contrib.'!G346</f>
        <v>2.2456926396588472E-8</v>
      </c>
      <c r="AD351" s="82">
        <f>H351-'Growth Contrib.'!H346</f>
        <v>6.1459804467922652E-9</v>
      </c>
      <c r="AE351" s="82">
        <f>I351-'Growth Contrib.'!I346</f>
        <v>4.1824374855808921E-8</v>
      </c>
      <c r="AF351" s="82">
        <f>J351-'Growth Contrib.'!J346</f>
        <v>8.3587278152871813E-8</v>
      </c>
      <c r="AG351" s="82">
        <f>K351-'Growth Contrib.'!K346</f>
        <v>1.0482439244743902E-7</v>
      </c>
      <c r="AH351" s="82">
        <f>L351-'Growth Contrib.'!L346</f>
        <v>2.9326328857513795E-7</v>
      </c>
      <c r="AI351" s="82">
        <f>M351-'Growth Contrib.'!M346</f>
        <v>-1.6966464728030567E-7</v>
      </c>
      <c r="AJ351" s="82">
        <f>N351-'Growth Contrib.'!N346</f>
        <v>9.8631132861709547E-8</v>
      </c>
      <c r="AK351" s="82">
        <f>O351-'Growth Contrib.'!O346</f>
        <v>8.0299317653520497E-8</v>
      </c>
      <c r="AL351" s="82">
        <f>P351-'Growth Contrib.'!P346</f>
        <v>-5.3243567645598622E-7</v>
      </c>
      <c r="AM351" s="82">
        <f>Q351-'Growth Contrib.'!Q346</f>
        <v>3.955614283450426E-7</v>
      </c>
      <c r="AN351" s="82">
        <f>R351-'Growth Contrib.'!R346</f>
        <v>-4.9438009639204972E-8</v>
      </c>
      <c r="AO351" s="82">
        <f>S351-'Growth Contrib.'!S346</f>
        <v>3.2302731057740064E-7</v>
      </c>
      <c r="AP351" s="82">
        <f>T351-'Growth Contrib.'!T346</f>
        <v>-4.0602254676100347E-7</v>
      </c>
    </row>
    <row r="352" spans="1:42" x14ac:dyDescent="0.2">
      <c r="A352" s="1"/>
      <c r="X352" s="1"/>
    </row>
    <row r="353" spans="1:42" x14ac:dyDescent="0.2">
      <c r="A353" s="43" t="s">
        <v>202</v>
      </c>
      <c r="B353" s="44"/>
      <c r="C353" s="44"/>
      <c r="D353" s="44"/>
      <c r="E353" s="44"/>
      <c r="F353" s="44"/>
      <c r="G353" s="44"/>
      <c r="H353" s="44"/>
      <c r="I353" s="44"/>
      <c r="J353" s="44"/>
      <c r="K353" s="44"/>
      <c r="L353" s="44"/>
      <c r="M353" s="44"/>
      <c r="N353" s="44"/>
      <c r="O353" s="44"/>
      <c r="P353" s="44"/>
      <c r="Q353" s="44"/>
      <c r="R353" s="44"/>
      <c r="S353" s="44"/>
      <c r="T353" s="44"/>
      <c r="X353" s="43" t="s">
        <v>202</v>
      </c>
      <c r="Y353" s="44"/>
      <c r="Z353" s="44"/>
      <c r="AA353" s="44"/>
      <c r="AB353" s="44"/>
      <c r="AC353" s="44"/>
      <c r="AD353" s="44"/>
      <c r="AE353" s="44"/>
      <c r="AF353" s="44"/>
      <c r="AG353" s="44"/>
      <c r="AH353" s="44"/>
      <c r="AI353" s="44"/>
      <c r="AJ353" s="44"/>
      <c r="AK353" s="44"/>
      <c r="AL353" s="44"/>
      <c r="AM353" s="44"/>
      <c r="AN353" s="44"/>
      <c r="AO353" s="44"/>
      <c r="AP353" s="44"/>
    </row>
    <row r="354" spans="1:42" ht="15" x14ac:dyDescent="0.2">
      <c r="A354" s="71" t="s">
        <v>7</v>
      </c>
      <c r="B354" s="25"/>
      <c r="C354" s="25">
        <v>2007</v>
      </c>
      <c r="D354" s="25">
        <v>2008</v>
      </c>
      <c r="E354" s="25">
        <v>2009</v>
      </c>
      <c r="F354" s="25">
        <v>2010</v>
      </c>
      <c r="G354" s="25">
        <v>2011</v>
      </c>
      <c r="H354" s="25">
        <v>2012</v>
      </c>
      <c r="I354" s="25">
        <v>2013</v>
      </c>
      <c r="J354" s="25">
        <v>2014</v>
      </c>
      <c r="K354" s="25">
        <v>2015</v>
      </c>
      <c r="L354" s="25">
        <v>2016</v>
      </c>
      <c r="M354" s="25">
        <v>2017</v>
      </c>
      <c r="N354" s="25">
        <v>2018</v>
      </c>
      <c r="O354" s="25">
        <v>2019</v>
      </c>
      <c r="P354" s="25">
        <v>2020</v>
      </c>
      <c r="Q354" s="25">
        <v>2021</v>
      </c>
      <c r="R354" s="25">
        <v>2022</v>
      </c>
      <c r="S354" s="25">
        <v>2023</v>
      </c>
      <c r="T354" s="25">
        <v>2024</v>
      </c>
      <c r="X354" s="71" t="s">
        <v>7</v>
      </c>
      <c r="Y354" s="25">
        <v>2007</v>
      </c>
      <c r="Z354" s="25">
        <v>2008</v>
      </c>
      <c r="AA354" s="25">
        <v>2009</v>
      </c>
      <c r="AB354" s="25">
        <v>2010</v>
      </c>
      <c r="AC354" s="25">
        <v>2011</v>
      </c>
      <c r="AD354" s="25">
        <v>2012</v>
      </c>
      <c r="AE354" s="25">
        <v>2013</v>
      </c>
      <c r="AF354" s="25">
        <v>2014</v>
      </c>
      <c r="AG354" s="25">
        <v>2015</v>
      </c>
      <c r="AH354" s="25">
        <v>2016</v>
      </c>
      <c r="AI354" s="25">
        <v>2017</v>
      </c>
      <c r="AJ354" s="25">
        <v>2018</v>
      </c>
      <c r="AK354" s="25">
        <v>2019</v>
      </c>
      <c r="AL354" s="25">
        <v>2020</v>
      </c>
      <c r="AM354" s="25">
        <v>2021</v>
      </c>
      <c r="AN354" s="25">
        <v>2022</v>
      </c>
      <c r="AO354" s="25">
        <v>2023</v>
      </c>
      <c r="AP354" s="25">
        <v>2024</v>
      </c>
    </row>
    <row r="355" spans="1:42" x14ac:dyDescent="0.2">
      <c r="A355" s="78" t="s">
        <v>28</v>
      </c>
      <c r="B355" s="69"/>
      <c r="C355" s="79" cm="1">
        <f t="array" ref="C355:T365">TRANSPOSE('4.Stata-DNSP&amp;State'!M129:W146)</f>
        <v>2.3931430769152939E-4</v>
      </c>
      <c r="D355" s="79">
        <v>7.0710311410948634E-4</v>
      </c>
      <c r="E355" s="79">
        <v>9.0277055278420448E-4</v>
      </c>
      <c r="F355" s="79">
        <v>-1.2706994311884046E-4</v>
      </c>
      <c r="G355" s="79">
        <v>-1.7236575949937105E-3</v>
      </c>
      <c r="H355" s="79">
        <v>-9.3867524992674589E-4</v>
      </c>
      <c r="I355" s="79">
        <v>4.6443087048828602E-3</v>
      </c>
      <c r="J355" s="79">
        <v>-2.709369407966733E-3</v>
      </c>
      <c r="K355" s="79">
        <v>2.4971938692033291E-3</v>
      </c>
      <c r="L355" s="79">
        <v>4.5802144450135529E-4</v>
      </c>
      <c r="M355" s="79">
        <v>8.0842722672969103E-4</v>
      </c>
      <c r="N355" s="79">
        <v>1.5106790233403444E-3</v>
      </c>
      <c r="O355" s="79">
        <v>2.1177805028855801E-3</v>
      </c>
      <c r="P355" s="79">
        <v>-2.9528471641242504E-3</v>
      </c>
      <c r="Q355" s="79">
        <v>-1.3118085917085409E-4</v>
      </c>
      <c r="R355" s="79">
        <v>1.1949036706937477E-4</v>
      </c>
      <c r="S355" s="79">
        <v>2.0884983241558075E-3</v>
      </c>
      <c r="T355" s="79">
        <v>4.9645698163658381E-4</v>
      </c>
      <c r="X355" s="78" t="s">
        <v>28</v>
      </c>
      <c r="Y355" s="79">
        <f>C355-'Growth Contrib.'!C350</f>
        <v>4.1076915293953176E-9</v>
      </c>
      <c r="Z355" s="79">
        <f>D355-'Growth Contrib.'!D350</f>
        <v>-3.7285890513668631E-8</v>
      </c>
      <c r="AA355" s="79">
        <f>E355-'Growth Contrib.'!E350</f>
        <v>9.5278420450626428E-10</v>
      </c>
      <c r="AB355" s="79">
        <f>F355-'Growth Contrib.'!F350</f>
        <v>6.1656881159531402E-8</v>
      </c>
      <c r="AC355" s="79">
        <f>G355-'Growth Contrib.'!G350</f>
        <v>-2.4594993710495144E-8</v>
      </c>
      <c r="AD355" s="79">
        <f>H355-'Growth Contrib.'!H350</f>
        <v>-5.5849926745843437E-8</v>
      </c>
      <c r="AE355" s="79">
        <f>I355-'Growth Contrib.'!I350</f>
        <v>4.7048828600432246E-9</v>
      </c>
      <c r="AF355" s="79">
        <f>J355-'Growth Contrib.'!J350</f>
        <v>6.5592033267076327E-8</v>
      </c>
      <c r="AG355" s="79">
        <f>K355-'Growth Contrib.'!K350</f>
        <v>-7.8130796670947134E-8</v>
      </c>
      <c r="AH355" s="79">
        <f>L355-'Growth Contrib.'!L350</f>
        <v>1.0044501355286565E-8</v>
      </c>
      <c r="AI355" s="79">
        <f>M355-'Growth Contrib.'!M350</f>
        <v>9.6026729691045358E-8</v>
      </c>
      <c r="AJ355" s="79">
        <f>N355-'Growth Contrib.'!N350</f>
        <v>-4.4976659655535448E-8</v>
      </c>
      <c r="AK355" s="79">
        <f>O355-'Growth Contrib.'!O350</f>
        <v>7.5028855801850813E-9</v>
      </c>
      <c r="AL355" s="79">
        <f>P355-'Growth Contrib.'!P350</f>
        <v>4.5835875749425381E-8</v>
      </c>
      <c r="AM355" s="79">
        <f>Q355-'Growth Contrib.'!Q350</f>
        <v>5.0408291459155471E-9</v>
      </c>
      <c r="AN355" s="79">
        <f>R355-'Growth Contrib.'!R350</f>
        <v>-9.9232930625227692E-8</v>
      </c>
      <c r="AO355" s="79">
        <f>S355-'Growth Contrib.'!S350</f>
        <v>9.4324155807627014E-8</v>
      </c>
      <c r="AP355" s="79">
        <f>T355-'Growth Contrib.'!T350</f>
        <v>-1.0761836341619414E-7</v>
      </c>
    </row>
    <row r="356" spans="1:42" x14ac:dyDescent="0.2">
      <c r="A356" s="78" t="s">
        <v>159</v>
      </c>
      <c r="B356" s="69"/>
      <c r="C356" s="79">
        <v>2.9325123876333237E-2</v>
      </c>
      <c r="D356" s="79">
        <v>2.4104570911731571E-4</v>
      </c>
      <c r="E356" s="79">
        <v>-6.9924390118103474E-5</v>
      </c>
      <c r="F356" s="79">
        <v>2.1624041255563498E-3</v>
      </c>
      <c r="G356" s="79">
        <v>-5.6774417316773906E-5</v>
      </c>
      <c r="H356" s="79">
        <v>4.2217763257212937E-4</v>
      </c>
      <c r="I356" s="79">
        <v>3.5995940561406314E-4</v>
      </c>
      <c r="J356" s="79">
        <v>7.6481394469738007E-2</v>
      </c>
      <c r="K356" s="79">
        <v>3.9458592073060572E-4</v>
      </c>
      <c r="L356" s="79">
        <v>1.0323615279048681E-3</v>
      </c>
      <c r="M356" s="79">
        <v>2.3318747480516322E-5</v>
      </c>
      <c r="N356" s="79">
        <v>-2.4504191242158413E-4</v>
      </c>
      <c r="O356" s="79">
        <v>1.2795017100870609E-2</v>
      </c>
      <c r="P356" s="79">
        <v>1.5876979159656912E-4</v>
      </c>
      <c r="Q356" s="79">
        <v>-4.6597258187830448E-4</v>
      </c>
      <c r="R356" s="79">
        <v>9.466877207159996E-3</v>
      </c>
      <c r="S356" s="79">
        <v>4.7238476690836251E-4</v>
      </c>
      <c r="T356" s="79">
        <v>8.2730092108249664E-3</v>
      </c>
      <c r="X356" s="78" t="s">
        <v>159</v>
      </c>
      <c r="Y356" s="79">
        <f>C356-'Growth Contrib.'!C351</f>
        <v>-1.9612366676177717E-7</v>
      </c>
      <c r="Z356" s="79">
        <f>D356-'Growth Contrib.'!D351</f>
        <v>9.0911731571649557E-10</v>
      </c>
      <c r="AA356" s="79">
        <f>E356-'Growth Contrib.'!E351</f>
        <v>-6.6460118103471512E-8</v>
      </c>
      <c r="AB356" s="79">
        <f>F356-'Growth Contrib.'!F351</f>
        <v>8.4125556349626956E-8</v>
      </c>
      <c r="AC356" s="79">
        <f>G356-'Growth Contrib.'!G351</f>
        <v>-7.4731677390685401E-10</v>
      </c>
      <c r="AD356" s="79">
        <f>H356-'Growth Contrib.'!H351</f>
        <v>-2.3674278706582556E-9</v>
      </c>
      <c r="AE356" s="79">
        <f>I356-'Growth Contrib.'!I351</f>
        <v>1.205614063117845E-9</v>
      </c>
      <c r="AF356" s="79">
        <f>J356-'Growth Contrib.'!J351</f>
        <v>-2.6553026200026864E-7</v>
      </c>
      <c r="AG356" s="79">
        <f>K356-'Growth Contrib.'!K351</f>
        <v>-1.6792693942747731E-9</v>
      </c>
      <c r="AH356" s="79">
        <f>L356-'Growth Contrib.'!L351</f>
        <v>-8.4720951317764082E-9</v>
      </c>
      <c r="AI356" s="79">
        <f>M356-'Growth Contrib.'!M351</f>
        <v>1.697480516321307E-9</v>
      </c>
      <c r="AJ356" s="79">
        <f>N356-'Growth Contrib.'!N351</f>
        <v>-1.6124215841098639E-9</v>
      </c>
      <c r="AK356" s="79">
        <f>O356-'Growth Contrib.'!O351</f>
        <v>3.1710087060841941E-7</v>
      </c>
      <c r="AL356" s="79">
        <f>P356-'Growth Contrib.'!P351</f>
        <v>2.3915965691135785E-9</v>
      </c>
      <c r="AM356" s="79">
        <f>Q356-'Growth Contrib.'!Q351</f>
        <v>-4.181878304472357E-9</v>
      </c>
      <c r="AN356" s="79">
        <f>R356-'Growth Contrib.'!R351</f>
        <v>-2.5792840004437712E-8</v>
      </c>
      <c r="AO356" s="79">
        <f>S356-'Growth Contrib.'!S351</f>
        <v>1.066908362492517E-9</v>
      </c>
      <c r="AP356" s="79">
        <f>T356-'Growth Contrib.'!T351</f>
        <v>-9.7789175033599629E-8</v>
      </c>
    </row>
    <row r="357" spans="1:42" x14ac:dyDescent="0.2">
      <c r="A357" s="78" t="s">
        <v>30</v>
      </c>
      <c r="B357" s="69"/>
      <c r="C357" s="79">
        <v>2.1077608689665794E-3</v>
      </c>
      <c r="D357" s="79">
        <v>2.3004943504929543E-3</v>
      </c>
      <c r="E357" s="79">
        <v>1.3733425876125693E-3</v>
      </c>
      <c r="F357" s="79">
        <v>1.2407598551362753E-3</v>
      </c>
      <c r="G357" s="79">
        <v>2.0098064560443163E-3</v>
      </c>
      <c r="H357" s="79">
        <v>9.2736282385885715E-4</v>
      </c>
      <c r="I357" s="79">
        <v>1.3025954831391573E-3</v>
      </c>
      <c r="J357" s="79">
        <v>2.1445215679705143E-3</v>
      </c>
      <c r="K357" s="79">
        <v>2.6216804981231689E-3</v>
      </c>
      <c r="L357" s="79">
        <v>2.5394903495907784E-3</v>
      </c>
      <c r="M357" s="79">
        <v>2.7195767033845186E-3</v>
      </c>
      <c r="N357" s="79">
        <v>2.8617142233997583E-3</v>
      </c>
      <c r="O357" s="79">
        <v>2.2554900497198105E-3</v>
      </c>
      <c r="P357" s="79">
        <v>1.9789780490100384E-3</v>
      </c>
      <c r="Q357" s="79">
        <v>1.722341519780457E-3</v>
      </c>
      <c r="R357" s="79">
        <v>2.0477990619838238E-3</v>
      </c>
      <c r="S357" s="79">
        <v>7.0212216814979911E-4</v>
      </c>
      <c r="T357" s="79">
        <v>1.493942691013217E-3</v>
      </c>
      <c r="X357" s="78" t="s">
        <v>30</v>
      </c>
      <c r="Y357" s="79">
        <f>C357-'Growth Contrib.'!C352</f>
        <v>-8.313103342077327E-8</v>
      </c>
      <c r="Z357" s="79">
        <f>D357-'Growth Contrib.'!D352</f>
        <v>1.1035049295431837E-7</v>
      </c>
      <c r="AA357" s="79">
        <f>E357-'Growth Contrib.'!E352</f>
        <v>7.5876125692816293E-9</v>
      </c>
      <c r="AB357" s="79">
        <f>F357-'Growth Contrib.'!F352</f>
        <v>-1.1414486372480874E-7</v>
      </c>
      <c r="AC357" s="79">
        <f>G357-'Growth Contrib.'!G352</f>
        <v>1.4560443163669223E-9</v>
      </c>
      <c r="AD357" s="79">
        <f>H357-'Growth Contrib.'!H352</f>
        <v>6.9923858857148108E-8</v>
      </c>
      <c r="AE357" s="79">
        <f>I357-'Growth Contrib.'!I352</f>
        <v>-7.1516860842679025E-8</v>
      </c>
      <c r="AF357" s="79">
        <f>J357-'Growth Contrib.'!J352</f>
        <v>1.0956797051424327E-7</v>
      </c>
      <c r="AG357" s="79">
        <f>K357-'Growth Contrib.'!K352</f>
        <v>-4.6501876830966349E-8</v>
      </c>
      <c r="AH357" s="79">
        <f>L357-'Growth Contrib.'!L352</f>
        <v>-6.5650409221754136E-8</v>
      </c>
      <c r="AI357" s="79">
        <f>M357-'Growth Contrib.'!M352</f>
        <v>9.7703384518716546E-8</v>
      </c>
      <c r="AJ357" s="79">
        <f>N357-'Growth Contrib.'!N352</f>
        <v>1.1223399758175656E-8</v>
      </c>
      <c r="AK357" s="79">
        <f>O357-'Growth Contrib.'!O352</f>
        <v>-8.0950280189565765E-8</v>
      </c>
      <c r="AL357" s="79">
        <f>P357-'Growth Contrib.'!P352</f>
        <v>1.1804901003855534E-7</v>
      </c>
      <c r="AM357" s="79">
        <f>Q357-'Growth Contrib.'!Q352</f>
        <v>-1.4448021954304932E-7</v>
      </c>
      <c r="AN357" s="79">
        <f>R357-'Growth Contrib.'!R352</f>
        <v>1.0106198382363665E-7</v>
      </c>
      <c r="AO357" s="79">
        <f>S357-'Growth Contrib.'!S352</f>
        <v>-7.1331850200889724E-8</v>
      </c>
      <c r="AP357" s="79">
        <f>T357-'Growth Contrib.'!T352</f>
        <v>-2.230898678312089E-8</v>
      </c>
    </row>
    <row r="358" spans="1:42" x14ac:dyDescent="0.2">
      <c r="A358" s="78" t="s">
        <v>160</v>
      </c>
      <c r="B358" s="69"/>
      <c r="C358" s="79">
        <v>-1.725555956363678E-2</v>
      </c>
      <c r="D358" s="79">
        <v>-6.1731236055493355E-3</v>
      </c>
      <c r="E358" s="79">
        <v>3.2055634073913097E-3</v>
      </c>
      <c r="F358" s="79">
        <v>1.7206503544002771E-3</v>
      </c>
      <c r="G358" s="79">
        <v>3.2267321366816759E-3</v>
      </c>
      <c r="H358" s="79">
        <v>3.8338877493515611E-4</v>
      </c>
      <c r="I358" s="79">
        <v>4.7401411575265229E-4</v>
      </c>
      <c r="J358" s="79">
        <v>8.5382656834553927E-5</v>
      </c>
      <c r="K358" s="79">
        <v>5.0653185462579131E-4</v>
      </c>
      <c r="L358" s="79">
        <v>7.7983312075957656E-4</v>
      </c>
      <c r="M358" s="79">
        <v>2.5896250735968351E-4</v>
      </c>
      <c r="N358" s="79">
        <v>1.5935538976918906E-4</v>
      </c>
      <c r="O358" s="79">
        <v>5.7399459183216095E-4</v>
      </c>
      <c r="P358" s="79">
        <v>2.5336968246847391E-4</v>
      </c>
      <c r="Q358" s="79">
        <v>3.0799006344750524E-4</v>
      </c>
      <c r="R358" s="79">
        <v>4.0317900129593909E-4</v>
      </c>
      <c r="S358" s="79">
        <v>4.4707511551678181E-4</v>
      </c>
      <c r="T358" s="79">
        <v>7.2262497269548476E-5</v>
      </c>
      <c r="X358" s="78" t="s">
        <v>160</v>
      </c>
      <c r="Y358" s="79">
        <f>C358-'Growth Contrib.'!C353</f>
        <v>-2.9563636778223712E-8</v>
      </c>
      <c r="Z358" s="79">
        <f>D358-'Growth Contrib.'!D353</f>
        <v>-7.8605549335211689E-8</v>
      </c>
      <c r="AA358" s="79">
        <f>E358-'Growth Contrib.'!E353</f>
        <v>7.4073913097078004E-9</v>
      </c>
      <c r="AB358" s="79">
        <f>F358-'Growth Contrib.'!F353</f>
        <v>1.4935440027720633E-7</v>
      </c>
      <c r="AC358" s="79">
        <f>G358-'Growth Contrib.'!G353</f>
        <v>-8.6331832394731522E-10</v>
      </c>
      <c r="AD358" s="79">
        <f>H358-'Growth Contrib.'!H353</f>
        <v>-4.092506484387878E-8</v>
      </c>
      <c r="AE358" s="79">
        <f>I358-'Growth Contrib.'!I353</f>
        <v>1.7481575265230597E-7</v>
      </c>
      <c r="AF358" s="79">
        <f>J358-'Growth Contrib.'!J353</f>
        <v>-6.4333165446069031E-8</v>
      </c>
      <c r="AG358" s="79">
        <f>K358-'Growth Contrib.'!K353</f>
        <v>-1.7764537420868632E-7</v>
      </c>
      <c r="AH358" s="79">
        <f>L358-'Growth Contrib.'!L353</f>
        <v>3.342075957657193E-8</v>
      </c>
      <c r="AI358" s="79">
        <f>M358-'Growth Contrib.'!M353</f>
        <v>1.5007359683519989E-8</v>
      </c>
      <c r="AJ358" s="79">
        <f>N358-'Growth Contrib.'!N353</f>
        <v>-9.1410230810932969E-8</v>
      </c>
      <c r="AK358" s="79">
        <f>O358-'Growth Contrib.'!O353</f>
        <v>1.665918321609814E-7</v>
      </c>
      <c r="AL358" s="79">
        <f>P358-'Growth Contrib.'!P353</f>
        <v>1.041824684739354E-7</v>
      </c>
      <c r="AM358" s="79">
        <f>Q358-'Growth Contrib.'!Q353</f>
        <v>-1.2013655249478112E-7</v>
      </c>
      <c r="AN358" s="79">
        <f>R358-'Growth Contrib.'!R353</f>
        <v>-5.119870406089912E-8</v>
      </c>
      <c r="AO358" s="79">
        <f>S358-'Growth Contrib.'!S353</f>
        <v>1.7021551678179578E-7</v>
      </c>
      <c r="AP358" s="79">
        <f>T358-'Growth Contrib.'!T353</f>
        <v>1.0072695484772062E-9</v>
      </c>
    </row>
    <row r="359" spans="1:42" x14ac:dyDescent="0.2">
      <c r="A359" s="78" t="s">
        <v>154</v>
      </c>
      <c r="B359" s="69"/>
      <c r="C359" s="79">
        <v>7.4780665338039398E-2</v>
      </c>
      <c r="D359" s="79">
        <v>7.7341275755316019E-4</v>
      </c>
      <c r="E359" s="79">
        <v>-4.3636303395032883E-2</v>
      </c>
      <c r="F359" s="79">
        <v>5.8887235820293427E-2</v>
      </c>
      <c r="G359" s="79">
        <v>-2.6397177949547768E-2</v>
      </c>
      <c r="H359" s="79">
        <v>-1.3630916364490986E-2</v>
      </c>
      <c r="I359" s="79">
        <v>2.6783039793372154E-3</v>
      </c>
      <c r="J359" s="79">
        <v>3.9760544896125793E-2</v>
      </c>
      <c r="K359" s="79">
        <v>-3.5799890756607056E-2</v>
      </c>
      <c r="L359" s="79">
        <v>5.5003282614052296E-3</v>
      </c>
      <c r="M359" s="79">
        <v>-2.5347290560603142E-2</v>
      </c>
      <c r="N359" s="79">
        <v>2.0484216511249542E-2</v>
      </c>
      <c r="O359" s="79">
        <v>-2.7702637016773224E-2</v>
      </c>
      <c r="P359" s="79">
        <v>-9.6255671232938766E-3</v>
      </c>
      <c r="Q359" s="79">
        <v>2.7078708633780479E-2</v>
      </c>
      <c r="R359" s="79">
        <v>-5.7612811215221882E-3</v>
      </c>
      <c r="S359" s="79">
        <v>-5.4403957910835743E-3</v>
      </c>
      <c r="T359" s="79">
        <v>1.625174842774868E-2</v>
      </c>
      <c r="X359" s="78" t="s">
        <v>154</v>
      </c>
      <c r="Y359" s="79">
        <f>C359-'Growth Contrib.'!C354</f>
        <v>9.5338039393655372E-8</v>
      </c>
      <c r="Z359" s="79">
        <f>D359-'Growth Contrib.'!D354</f>
        <v>-2.1074244683984712E-7</v>
      </c>
      <c r="AA359" s="79">
        <f>E359-'Growth Contrib.'!E354</f>
        <v>2.2660496711707223E-7</v>
      </c>
      <c r="AB359" s="79">
        <f>F359-'Growth Contrib.'!F354</f>
        <v>-2.1417970657439112E-7</v>
      </c>
      <c r="AC359" s="79">
        <f>G359-'Growth Contrib.'!G354</f>
        <v>1.7205045223234183E-7</v>
      </c>
      <c r="AD359" s="79">
        <f>H359-'Growth Contrib.'!H354</f>
        <v>4.3635509013387197E-8</v>
      </c>
      <c r="AE359" s="79">
        <f>I359-'Growth Contrib.'!I354</f>
        <v>-9.9020662784783664E-8</v>
      </c>
      <c r="AF359" s="79">
        <f>J359-'Growth Contrib.'!J354</f>
        <v>-1.4510387420785253E-7</v>
      </c>
      <c r="AG359" s="79">
        <f>K359-'Growth Contrib.'!K354</f>
        <v>2.892433929452265E-7</v>
      </c>
      <c r="AH359" s="79">
        <f>L359-'Growth Contrib.'!L354</f>
        <v>-2.3738594770450483E-8</v>
      </c>
      <c r="AI359" s="79">
        <f>M359-'Growth Contrib.'!M354</f>
        <v>6.9439396857551294E-8</v>
      </c>
      <c r="AJ359" s="79">
        <f>N359-'Growth Contrib.'!N354</f>
        <v>-3.2348875045676295E-7</v>
      </c>
      <c r="AK359" s="79">
        <f>O359-'Growth Contrib.'!O354</f>
        <v>-7.7016773222804424E-8</v>
      </c>
      <c r="AL359" s="79">
        <f>P359-'Growth Contrib.'!P354</f>
        <v>6.0876706124007862E-8</v>
      </c>
      <c r="AM359" s="79">
        <f>Q359-'Growth Contrib.'!Q354</f>
        <v>5.8633780480182862E-8</v>
      </c>
      <c r="AN359" s="79">
        <f>R359-'Growth Contrib.'!R354</f>
        <v>2.6487847781201529E-7</v>
      </c>
      <c r="AO359" s="79">
        <f>S359-'Growth Contrib.'!S354</f>
        <v>-2.2379108357423183E-7</v>
      </c>
      <c r="AP359" s="79">
        <f>T359-'Growth Contrib.'!T354</f>
        <v>-9.1572251319921305E-8</v>
      </c>
    </row>
    <row r="360" spans="1:42" x14ac:dyDescent="0.2">
      <c r="A360" s="78" t="s">
        <v>10</v>
      </c>
      <c r="B360" s="69"/>
      <c r="C360" s="79">
        <v>-8.0395907163619995E-2</v>
      </c>
      <c r="D360" s="79">
        <v>-6.8759247660636902E-2</v>
      </c>
      <c r="E360" s="79">
        <v>4.3368268758058548E-2</v>
      </c>
      <c r="F360" s="79">
        <v>-4.169817641377449E-2</v>
      </c>
      <c r="G360" s="79">
        <v>-3.676827996969223E-3</v>
      </c>
      <c r="H360" s="79">
        <v>-0.10608947277069092</v>
      </c>
      <c r="I360" s="79">
        <v>6.1308052390813828E-2</v>
      </c>
      <c r="J360" s="79">
        <v>2.1975835785269737E-2</v>
      </c>
      <c r="K360" s="79">
        <v>5.9380900114774704E-2</v>
      </c>
      <c r="L360" s="79">
        <v>9.7467713057994843E-2</v>
      </c>
      <c r="M360" s="79">
        <v>1.5462934970855713E-2</v>
      </c>
      <c r="N360" s="79">
        <v>-1.6247397288680077E-2</v>
      </c>
      <c r="O360" s="79">
        <v>-5.732307955622673E-2</v>
      </c>
      <c r="P360" s="79">
        <v>1.980871893465519E-2</v>
      </c>
      <c r="Q360" s="79">
        <v>1.5567058697342873E-2</v>
      </c>
      <c r="R360" s="79">
        <v>2.4949178099632263E-2</v>
      </c>
      <c r="S360" s="79">
        <v>-3.8464903831481934E-2</v>
      </c>
      <c r="T360" s="79">
        <v>-5.390322208404541E-2</v>
      </c>
      <c r="X360" s="78" t="s">
        <v>10</v>
      </c>
      <c r="Y360" s="79">
        <f>C360-'Growth Contrib.'!C355</f>
        <v>1.8283638000826663E-7</v>
      </c>
      <c r="Z360" s="79">
        <f>D360-'Growth Contrib.'!D355</f>
        <v>-3.7660636900693767E-8</v>
      </c>
      <c r="AA360" s="79">
        <f>E360-'Growth Contrib.'!E355</f>
        <v>-1.2124194145174405E-7</v>
      </c>
      <c r="AB360" s="79">
        <f>F360-'Growth Contrib.'!F355</f>
        <v>1.035862255069353E-7</v>
      </c>
      <c r="AC360" s="79">
        <f>G360-'Growth Contrib.'!G355</f>
        <v>-4.3996969222807186E-8</v>
      </c>
      <c r="AD360" s="79">
        <f>H360-'Growth Contrib.'!H355</f>
        <v>1.2722930908815044E-7</v>
      </c>
      <c r="AE360" s="79">
        <f>I360-'Growth Contrib.'!I355</f>
        <v>-1.4760918617268137E-7</v>
      </c>
      <c r="AF360" s="79">
        <f>J360-'Growth Contrib.'!J355</f>
        <v>-2.4214730262595019E-8</v>
      </c>
      <c r="AG360" s="79">
        <f>K360-'Growth Contrib.'!K355</f>
        <v>3.2011477470172967E-7</v>
      </c>
      <c r="AH360" s="79">
        <f>L360-'Growth Contrib.'!L355</f>
        <v>-1.6942005159892304E-8</v>
      </c>
      <c r="AI360" s="79">
        <f>M360-'Growth Contrib.'!M355</f>
        <v>-3.350291442865555E-7</v>
      </c>
      <c r="AJ360" s="79">
        <f>N360-'Growth Contrib.'!N355</f>
        <v>3.2711319923606208E-8</v>
      </c>
      <c r="AK360" s="79">
        <f>O360-'Growth Contrib.'!O355</f>
        <v>1.4044377327077084E-7</v>
      </c>
      <c r="AL360" s="79">
        <f>P360-'Growth Contrib.'!P355</f>
        <v>-1.4106534481153621E-7</v>
      </c>
      <c r="AM360" s="79">
        <f>Q360-'Growth Contrib.'!Q355</f>
        <v>1.8869734287260687E-7</v>
      </c>
      <c r="AN360" s="79">
        <f>R360-'Growth Contrib.'!R355</f>
        <v>1.1809963226458442E-7</v>
      </c>
      <c r="AO360" s="79">
        <f>S360-'Growth Contrib.'!S355</f>
        <v>-1.5383148193465201E-7</v>
      </c>
      <c r="AP360" s="79">
        <f>T360-'Growth Contrib.'!T355</f>
        <v>-1.4208404541110609E-7</v>
      </c>
    </row>
    <row r="361" spans="1:42" x14ac:dyDescent="0.2">
      <c r="A361" s="78" t="s">
        <v>161</v>
      </c>
      <c r="B361" s="69"/>
      <c r="C361" s="79">
        <v>-8.7278481805697083E-4</v>
      </c>
      <c r="D361" s="79">
        <v>2.0200042054057121E-3</v>
      </c>
      <c r="E361" s="79">
        <v>-1.6401524771936238E-4</v>
      </c>
      <c r="F361" s="79">
        <v>-1.789247733540833E-3</v>
      </c>
      <c r="G361" s="79">
        <v>3.9938910049386322E-4</v>
      </c>
      <c r="H361" s="79">
        <v>9.498574654571712E-4</v>
      </c>
      <c r="I361" s="79">
        <v>-3.4819324500858784E-3</v>
      </c>
      <c r="J361" s="79">
        <v>-1.5309543814510107E-3</v>
      </c>
      <c r="K361" s="79">
        <v>-1.5332006150856614E-3</v>
      </c>
      <c r="L361" s="79">
        <v>-1.4780613128095865E-3</v>
      </c>
      <c r="M361" s="79">
        <v>-2.4739335640333593E-4</v>
      </c>
      <c r="N361" s="79">
        <v>9.5038185827434063E-4</v>
      </c>
      <c r="O361" s="79">
        <v>-1.9210415484849364E-4</v>
      </c>
      <c r="P361" s="79">
        <v>-4.47490019723773E-4</v>
      </c>
      <c r="Q361" s="79">
        <v>2.0211977243889123E-4</v>
      </c>
      <c r="R361" s="79">
        <v>1.6026782759581693E-5</v>
      </c>
      <c r="S361" s="79">
        <v>2.7949354262091219E-5</v>
      </c>
      <c r="T361" s="79">
        <v>-5.6434748694300652E-4</v>
      </c>
      <c r="X361" s="78" t="s">
        <v>161</v>
      </c>
      <c r="Y361" s="79">
        <f>C361-'Growth Contrib.'!C356</f>
        <v>2.528194302921314E-8</v>
      </c>
      <c r="Z361" s="79">
        <f>D361-'Growth Contrib.'!D356</f>
        <v>-2.8794594287943898E-8</v>
      </c>
      <c r="AA361" s="79">
        <f>E361-'Growth Contrib.'!E356</f>
        <v>4.7252280637632071E-8</v>
      </c>
      <c r="AB361" s="79">
        <f>F361-'Growth Contrib.'!F356</f>
        <v>5.266459166984247E-9</v>
      </c>
      <c r="AC361" s="79">
        <f>G361-'Growth Contrib.'!G356</f>
        <v>-4.2799506136761457E-8</v>
      </c>
      <c r="AD361" s="79">
        <f>H361-'Growth Contrib.'!H356</f>
        <v>4.0365457171231967E-8</v>
      </c>
      <c r="AE361" s="79">
        <f>I361-'Growth Contrib.'!I356</f>
        <v>-4.1450085878393106E-8</v>
      </c>
      <c r="AF361" s="79">
        <f>J361-'Growth Contrib.'!J356</f>
        <v>1.7618548989314572E-8</v>
      </c>
      <c r="AG361" s="79">
        <f>K361-'Growth Contrib.'!K356</f>
        <v>-2.0615085661321655E-8</v>
      </c>
      <c r="AH361" s="79">
        <f>L361-'Growth Contrib.'!L356</f>
        <v>3.2687190413367359E-8</v>
      </c>
      <c r="AI361" s="79">
        <f>M361-'Growth Contrib.'!M356</f>
        <v>-7.6564033359301752E-9</v>
      </c>
      <c r="AJ361" s="79">
        <f>N361-'Growth Contrib.'!N356</f>
        <v>-6.7417256593938976E-9</v>
      </c>
      <c r="AK361" s="79">
        <f>O361-'Growth Contrib.'!O356</f>
        <v>8.9451515063664836E-9</v>
      </c>
      <c r="AL361" s="79">
        <f>P361-'Growth Contrib.'!P356</f>
        <v>-3.6197237729971091E-9</v>
      </c>
      <c r="AM361" s="79">
        <f>Q361-'Growth Contrib.'!Q356</f>
        <v>-2.3827561108761587E-8</v>
      </c>
      <c r="AN361" s="79">
        <f>R361-'Growth Contrib.'!R356</f>
        <v>2.6122759581691116E-8</v>
      </c>
      <c r="AO361" s="79">
        <f>S361-'Growth Contrib.'!S356</f>
        <v>-1.9915737908781891E-8</v>
      </c>
      <c r="AP361" s="79">
        <f>T361-'Growth Contrib.'!T356</f>
        <v>-6.1869430065253361E-9</v>
      </c>
    </row>
    <row r="362" spans="1:42" x14ac:dyDescent="0.2">
      <c r="A362" s="78" t="s">
        <v>162</v>
      </c>
      <c r="B362" s="69"/>
      <c r="C362" s="79">
        <v>1.5999952331185341E-2</v>
      </c>
      <c r="D362" s="79">
        <v>-8.9992652647197247E-4</v>
      </c>
      <c r="E362" s="79">
        <v>-6.1734142946079373E-4</v>
      </c>
      <c r="F362" s="79">
        <v>-6.3763064099475741E-4</v>
      </c>
      <c r="G362" s="79">
        <v>-9.3351496616378427E-4</v>
      </c>
      <c r="H362" s="79">
        <v>-6.0007983120158315E-4</v>
      </c>
      <c r="I362" s="79">
        <v>-4.3776916572824121E-4</v>
      </c>
      <c r="J362" s="79">
        <v>-5.3914578165858984E-4</v>
      </c>
      <c r="K362" s="79">
        <v>-6.2027404783293605E-4</v>
      </c>
      <c r="L362" s="79">
        <v>-3.6512734368443489E-4</v>
      </c>
      <c r="M362" s="79">
        <v>-6.3931307522580028E-4</v>
      </c>
      <c r="N362" s="79">
        <v>-1.0180904064327478E-3</v>
      </c>
      <c r="O362" s="79">
        <v>-8.7200145935639739E-4</v>
      </c>
      <c r="P362" s="79">
        <v>-4.2825806303881109E-5</v>
      </c>
      <c r="Q362" s="79">
        <v>-2.816373307723552E-4</v>
      </c>
      <c r="R362" s="79">
        <v>-5.6020007468760014E-4</v>
      </c>
      <c r="S362" s="79">
        <v>-3.7185501423664391E-4</v>
      </c>
      <c r="T362" s="79">
        <v>-7.9484196612611413E-4</v>
      </c>
      <c r="X362" s="78" t="s">
        <v>162</v>
      </c>
      <c r="Y362" s="79">
        <f>C362-'Growth Contrib.'!C357</f>
        <v>4.2331185341748512E-8</v>
      </c>
      <c r="Z362" s="79">
        <f>D362-'Growth Contrib.'!D357</f>
        <v>-1.3412647197248457E-7</v>
      </c>
      <c r="AA362" s="79">
        <f>E362-'Growth Contrib.'!E357</f>
        <v>1.2997053920626479E-7</v>
      </c>
      <c r="AB362" s="79">
        <f>F362-'Growth Contrib.'!F357</f>
        <v>-9.1040994757416761E-8</v>
      </c>
      <c r="AC362" s="79">
        <f>G362-'Growth Contrib.'!G357</f>
        <v>5.9733836215705369E-8</v>
      </c>
      <c r="AD362" s="79">
        <f>H362-'Growth Contrib.'!H357</f>
        <v>-7.393120158313924E-8</v>
      </c>
      <c r="AE362" s="79">
        <f>I362-'Growth Contrib.'!I357</f>
        <v>5.9134271758812251E-8</v>
      </c>
      <c r="AF362" s="79">
        <f>J362-'Growth Contrib.'!J357</f>
        <v>-2.5081658589789189E-8</v>
      </c>
      <c r="AG362" s="79">
        <f>K362-'Growth Contrib.'!K357</f>
        <v>2.39521670639814E-8</v>
      </c>
      <c r="AH362" s="79">
        <f>L362-'Growth Contrib.'!L357</f>
        <v>-5.2843684434874562E-8</v>
      </c>
      <c r="AI362" s="79">
        <f>M362-'Growth Contrib.'!M357</f>
        <v>-2.1375225800306097E-8</v>
      </c>
      <c r="AJ362" s="79">
        <f>N362-'Growth Contrib.'!N357</f>
        <v>9.6593567252200793E-8</v>
      </c>
      <c r="AK362" s="79">
        <f>O362-'Growth Contrib.'!O357</f>
        <v>-8.765935639734948E-8</v>
      </c>
      <c r="AL362" s="79">
        <f>P362-'Growth Contrib.'!P357</f>
        <v>-7.106303881111622E-9</v>
      </c>
      <c r="AM362" s="79">
        <f>Q362-'Growth Contrib.'!Q357</f>
        <v>1.1769227644807968E-8</v>
      </c>
      <c r="AN362" s="79">
        <f>R362-'Growth Contrib.'!R357</f>
        <v>8.2531239991006505E-10</v>
      </c>
      <c r="AO362" s="79">
        <f>S362-'Growth Contrib.'!S357</f>
        <v>3.8585763356116434E-8</v>
      </c>
      <c r="AP362" s="79">
        <f>T362-'Growth Contrib.'!T357</f>
        <v>9.3733873885869408E-8</v>
      </c>
    </row>
    <row r="363" spans="1:42" x14ac:dyDescent="0.2">
      <c r="A363" s="78" t="s">
        <v>163</v>
      </c>
      <c r="B363" s="69"/>
      <c r="C363" s="79">
        <v>-1.4553959772456437E-5</v>
      </c>
      <c r="D363" s="79">
        <v>1.4256668509915471E-3</v>
      </c>
      <c r="E363" s="79">
        <v>-4.5661741751246154E-4</v>
      </c>
      <c r="F363" s="79">
        <v>-6.7411099735181779E-5</v>
      </c>
      <c r="G363" s="79">
        <v>-9.9557059002108872E-5</v>
      </c>
      <c r="H363" s="79">
        <v>-4.0659290971234441E-4</v>
      </c>
      <c r="I363" s="79">
        <v>-3.6340218503028154E-4</v>
      </c>
      <c r="J363" s="79">
        <v>-4.3287879088893533E-4</v>
      </c>
      <c r="K363" s="79">
        <v>-1.8181446648668498E-4</v>
      </c>
      <c r="L363" s="79">
        <v>4.6735899559280369E-6</v>
      </c>
      <c r="M363" s="79">
        <v>5.2211635193089023E-5</v>
      </c>
      <c r="N363" s="79">
        <v>-2.2138807253213599E-5</v>
      </c>
      <c r="O363" s="79">
        <v>-6.0968635807512328E-5</v>
      </c>
      <c r="P363" s="79">
        <v>-6.0734972066711634E-5</v>
      </c>
      <c r="Q363" s="79">
        <v>1.7964885046239942E-5</v>
      </c>
      <c r="R363" s="79">
        <v>-8.264858479378745E-6</v>
      </c>
      <c r="S363" s="79">
        <v>-8.6527368694078177E-5</v>
      </c>
      <c r="T363" s="79">
        <v>-6.8539869971573353E-5</v>
      </c>
      <c r="X363" s="78" t="s">
        <v>163</v>
      </c>
      <c r="Y363" s="79">
        <f>C363-'Growth Contrib.'!C358</f>
        <v>2.0227543562852438E-11</v>
      </c>
      <c r="Z363" s="79">
        <f>D363-'Growth Contrib.'!D358</f>
        <v>8.509915471952012E-10</v>
      </c>
      <c r="AA363" s="79">
        <f>E363-'Growth Contrib.'!E358</f>
        <v>-5.1751246154087618E-10</v>
      </c>
      <c r="AB363" s="79">
        <f>F363-'Growth Contrib.'!F358</f>
        <v>-9.7351817769262758E-12</v>
      </c>
      <c r="AC363" s="79">
        <f>G363-'Growth Contrib.'!G358</f>
        <v>-3.9002108874887191E-11</v>
      </c>
      <c r="AD363" s="79">
        <f>H363-'Growth Contrib.'!H358</f>
        <v>5.902876556150051E-10</v>
      </c>
      <c r="AE363" s="79">
        <f>I363-'Growth Contrib.'!I358</f>
        <v>3.1496971843831753E-10</v>
      </c>
      <c r="AF363" s="79">
        <f>J363-'Growth Contrib.'!J358</f>
        <v>-9.0888935321085246E-11</v>
      </c>
      <c r="AG363" s="79">
        <f>K363-'Growth Contrib.'!K358</f>
        <v>-4.6648668497353656E-10</v>
      </c>
      <c r="AH363" s="79">
        <f>L363-'Growth Contrib.'!L358</f>
        <v>8.4955928037208715E-11</v>
      </c>
      <c r="AI363" s="79">
        <f>M363-'Growth Contrib.'!M358</f>
        <v>-6.2480691097549588E-10</v>
      </c>
      <c r="AJ363" s="79">
        <f>N363-'Growth Contrib.'!N358</f>
        <v>1.0927467864019322E-9</v>
      </c>
      <c r="AK363" s="79">
        <f>O363-'Growth Contrib.'!O358</f>
        <v>-5.8580751232821309E-10</v>
      </c>
      <c r="AL363" s="79">
        <f>P363-'Growth Contrib.'!P358</f>
        <v>-7.1206671163154224E-10</v>
      </c>
      <c r="AM363" s="79">
        <f>Q363-'Growth Contrib.'!Q358</f>
        <v>7.55046239943937E-10</v>
      </c>
      <c r="AN363" s="79">
        <f>R363-'Growth Contrib.'!R358</f>
        <v>5.352062125564105E-11</v>
      </c>
      <c r="AO363" s="79">
        <f>S363-'Growth Contrib.'!S358</f>
        <v>2.4130592181815114E-10</v>
      </c>
      <c r="AP363" s="79">
        <f>T363-'Growth Contrib.'!T358</f>
        <v>2.500284266464866E-10</v>
      </c>
    </row>
    <row r="364" spans="1:42" x14ac:dyDescent="0.2">
      <c r="A364" s="78" t="s">
        <v>164</v>
      </c>
      <c r="B364" s="69"/>
      <c r="C364" s="79">
        <v>-3.8177487440407276E-3</v>
      </c>
      <c r="D364" s="79">
        <v>1.2115160934627056E-2</v>
      </c>
      <c r="E364" s="79">
        <v>-1.3655662769451737E-3</v>
      </c>
      <c r="F364" s="79">
        <v>-2.0099424291402102E-3</v>
      </c>
      <c r="G364" s="79">
        <v>-2.4452127981930971E-3</v>
      </c>
      <c r="H364" s="79">
        <v>-2.5639757513999939E-3</v>
      </c>
      <c r="I364" s="79">
        <v>-7.2541978443041444E-4</v>
      </c>
      <c r="J364" s="79">
        <v>-1.0205002035945654E-3</v>
      </c>
      <c r="K364" s="79">
        <v>-1.115053310059011E-3</v>
      </c>
      <c r="L364" s="79">
        <v>-1.4482383849099278E-3</v>
      </c>
      <c r="M364" s="79">
        <v>-1.0662596905604005E-3</v>
      </c>
      <c r="N364" s="79">
        <v>-8.0889544915407896E-4</v>
      </c>
      <c r="O364" s="79">
        <v>-7.1166787529364228E-4</v>
      </c>
      <c r="P364" s="79">
        <v>-9.3618943355977535E-4</v>
      </c>
      <c r="Q364" s="79">
        <v>-5.9192057233303785E-4</v>
      </c>
      <c r="R364" s="79">
        <v>-8.7978964438661933E-4</v>
      </c>
      <c r="S364" s="79">
        <v>-8.6004036711528897E-4</v>
      </c>
      <c r="T364" s="79">
        <v>-1.316879759542644E-3</v>
      </c>
      <c r="X364" s="78" t="s">
        <v>164</v>
      </c>
      <c r="Y364" s="79">
        <f>C364-'Growth Contrib.'!C359</f>
        <v>1.1255959272288285E-8</v>
      </c>
      <c r="Z364" s="79">
        <f>D364-'Growth Contrib.'!D359</f>
        <v>9.3462705630376064E-10</v>
      </c>
      <c r="AA364" s="79">
        <f>E364-'Growth Contrib.'!E359</f>
        <v>1.2723054826271202E-8</v>
      </c>
      <c r="AB364" s="79">
        <f>F364-'Growth Contrib.'!F359</f>
        <v>1.0570859789935105E-8</v>
      </c>
      <c r="AC364" s="79">
        <f>G364-'Growth Contrib.'!G359</f>
        <v>-7.7981930969063529E-9</v>
      </c>
      <c r="AD364" s="79">
        <f>H364-'Growth Contrib.'!H359</f>
        <v>-4.7513999939380325E-9</v>
      </c>
      <c r="AE364" s="79">
        <f>I364-'Growth Contrib.'!I359</f>
        <v>7.5155695856152574E-9</v>
      </c>
      <c r="AF364" s="79">
        <f>J364-'Growth Contrib.'!J359</f>
        <v>-1.320359456534817E-8</v>
      </c>
      <c r="AG364" s="79">
        <f>K364-'Growth Contrib.'!K359</f>
        <v>-1.3100590109255128E-9</v>
      </c>
      <c r="AH364" s="79">
        <f>L364-'Growth Contrib.'!L359</f>
        <v>2.6150900722232001E-9</v>
      </c>
      <c r="AI364" s="79">
        <f>M364-'Growth Contrib.'!M359</f>
        <v>1.5309439599505911E-8</v>
      </c>
      <c r="AJ364" s="79">
        <f>N364-'Growth Contrib.'!N359</f>
        <v>-1.8149154078911378E-8</v>
      </c>
      <c r="AK364" s="79">
        <f>O364-'Growth Contrib.'!O359</f>
        <v>6.524706357667609E-9</v>
      </c>
      <c r="AL364" s="79">
        <f>P364-'Growth Contrib.'!P359</f>
        <v>1.3166440224654692E-8</v>
      </c>
      <c r="AM364" s="79">
        <f>Q364-'Growth Contrib.'!Q359</f>
        <v>-2.6272333037823808E-8</v>
      </c>
      <c r="AN364" s="79">
        <f>R364-'Growth Contrib.'!R359</f>
        <v>1.3655613380629712E-8</v>
      </c>
      <c r="AO364" s="79">
        <f>S364-'Growth Contrib.'!S359</f>
        <v>-4.6671152889631376E-9</v>
      </c>
      <c r="AP364" s="79">
        <f>T364-'Growth Contrib.'!T359</f>
        <v>1.5240457355977441E-8</v>
      </c>
    </row>
    <row r="365" spans="1:42" x14ac:dyDescent="0.2">
      <c r="A365" s="80" t="s">
        <v>165</v>
      </c>
      <c r="B365" s="81"/>
      <c r="C365" s="82">
        <v>-1.9631177186965942E-2</v>
      </c>
      <c r="D365" s="82">
        <v>-1.4476821757853031E-2</v>
      </c>
      <c r="E365" s="82">
        <v>-6.9166705943644047E-3</v>
      </c>
      <c r="F365" s="82">
        <v>-1.4562299475073814E-2</v>
      </c>
      <c r="G365" s="82">
        <v>-2.9955676291137934E-3</v>
      </c>
      <c r="H365" s="82">
        <v>-4.7790603712201118E-3</v>
      </c>
      <c r="I365" s="82">
        <v>-9.0618949616327882E-4</v>
      </c>
      <c r="J365" s="82">
        <v>1.0546660050749779E-3</v>
      </c>
      <c r="K365" s="82">
        <v>-4.2406576685607433E-3</v>
      </c>
      <c r="L365" s="82">
        <v>-3.7749942857772112E-3</v>
      </c>
      <c r="M365" s="82">
        <v>-1.4211637899279594E-3</v>
      </c>
      <c r="N365" s="82">
        <v>-1.2667749542742968E-3</v>
      </c>
      <c r="O365" s="82">
        <v>-6.6760419867932796E-3</v>
      </c>
      <c r="P365" s="82">
        <v>-1.0889854747802019E-3</v>
      </c>
      <c r="Q365" s="82">
        <v>-2.117617754265666E-3</v>
      </c>
      <c r="R365" s="82">
        <v>-2.9937268700450659E-3</v>
      </c>
      <c r="S365" s="82">
        <v>-3.0441638082265854E-3</v>
      </c>
      <c r="T365" s="253">
        <v>-2.5651303585618734E-3</v>
      </c>
      <c r="X365" s="80" t="s">
        <v>165</v>
      </c>
      <c r="Y365" s="79">
        <f>C365-'Growth Contrib.'!C360</f>
        <v>2.281303405904378E-8</v>
      </c>
      <c r="Z365" s="79">
        <f>D365-'Growth Contrib.'!D360</f>
        <v>9.824214696960154E-8</v>
      </c>
      <c r="AA365" s="79">
        <f>E365-'Growth Contrib.'!E360</f>
        <v>-6.4594364405055893E-8</v>
      </c>
      <c r="AB365" s="79">
        <f>F365-'Growth Contrib.'!F360</f>
        <v>7.0524926185436265E-8</v>
      </c>
      <c r="AC365" s="79">
        <f>G365-'Growth Contrib.'!G360</f>
        <v>-6.1629113793162937E-8</v>
      </c>
      <c r="AD365" s="79">
        <f>H365-'Growth Contrib.'!H360</f>
        <v>-1.0937122011181466E-7</v>
      </c>
      <c r="AE365" s="79">
        <f>I365-'Growth Contrib.'!I360</f>
        <v>-2.3396163278868037E-8</v>
      </c>
      <c r="AF365" s="79">
        <f>J365-'Growth Contrib.'!J360</f>
        <v>-2.7994925022025927E-8</v>
      </c>
      <c r="AG365" s="79">
        <f>K365-'Growth Contrib.'!K360</f>
        <v>2.033314392569513E-7</v>
      </c>
      <c r="AH365" s="79">
        <f>L365-'Growth Contrib.'!L360</f>
        <v>-1.072857772109817E-7</v>
      </c>
      <c r="AI365" s="79">
        <f>M365-'Growth Contrib.'!M360</f>
        <v>1.0321007204048757E-7</v>
      </c>
      <c r="AJ365" s="79">
        <f>N365-'Growth Contrib.'!N360</f>
        <v>7.0457257031735637E-9</v>
      </c>
      <c r="AK365" s="79">
        <f>O365-'Growth Contrib.'!O360</f>
        <v>-1.2598679328002654E-7</v>
      </c>
      <c r="AL365" s="79">
        <f>P365-'Growth Contrib.'!P360</f>
        <v>7.4525219798072737E-8</v>
      </c>
      <c r="AM365" s="79">
        <f>Q365-'Growth Contrib.'!Q360</f>
        <v>-1.4175426566592764E-7</v>
      </c>
      <c r="AN365" s="79">
        <f>R365-'Growth Contrib.'!R360</f>
        <v>9.8129954933991875E-8</v>
      </c>
      <c r="AO365" s="79">
        <f>S365-'Growth Contrib.'!S360</f>
        <v>9.8191773414448014E-8</v>
      </c>
      <c r="AP365" s="79">
        <f>T365-'Growth Contrib.'!T360</f>
        <v>-1.1935856187358235E-7</v>
      </c>
    </row>
    <row r="366" spans="1:42" ht="15" x14ac:dyDescent="0.2">
      <c r="A366" s="73" t="s">
        <v>166</v>
      </c>
      <c r="B366" s="77"/>
      <c r="C366" s="83">
        <f t="shared" ref="C366:P366" si="67">SUM(C355:C365)</f>
        <v>4.6508528612321243E-4</v>
      </c>
      <c r="D366" s="83">
        <f t="shared" si="67"/>
        <v>-7.0726231628214009E-2</v>
      </c>
      <c r="E366" s="83">
        <f t="shared" si="67"/>
        <v>-4.3764934453065507E-3</v>
      </c>
      <c r="F366" s="83">
        <f t="shared" si="67"/>
        <v>3.1192724200082012E-3</v>
      </c>
      <c r="G366" s="83">
        <f t="shared" si="67"/>
        <v>-3.2692362718080403E-2</v>
      </c>
      <c r="H366" s="83">
        <f t="shared" si="67"/>
        <v>-0.12632598655181937</v>
      </c>
      <c r="I366" s="83">
        <f t="shared" si="67"/>
        <v>6.4852520998101681E-2</v>
      </c>
      <c r="J366" s="83">
        <f t="shared" si="67"/>
        <v>0.13526949681545375</v>
      </c>
      <c r="K366" s="83">
        <f t="shared" si="67"/>
        <v>2.1910001392825507E-2</v>
      </c>
      <c r="L366" s="83">
        <f t="shared" si="67"/>
        <v>0.10071600002493142</v>
      </c>
      <c r="M366" s="83">
        <f t="shared" si="67"/>
        <v>-9.3959886817174265E-3</v>
      </c>
      <c r="N366" s="83">
        <f t="shared" si="67"/>
        <v>6.3580081878171768E-3</v>
      </c>
      <c r="O366" s="83">
        <f t="shared" si="67"/>
        <v>-7.5796218439791119E-2</v>
      </c>
      <c r="P366" s="83">
        <f t="shared" si="67"/>
        <v>7.0451964638778009E-3</v>
      </c>
      <c r="Q366" s="83">
        <f t="shared" ref="Q366:R366" si="68">SUM(Q355:Q365)</f>
        <v>4.1307854473416228E-2</v>
      </c>
      <c r="R366" s="83">
        <f t="shared" si="68"/>
        <v>2.6799287950780126E-2</v>
      </c>
      <c r="S366" s="83">
        <f t="shared" ref="S366:T366" si="69">SUM(S355:S365)</f>
        <v>-4.4529856451845262E-2</v>
      </c>
      <c r="T366" s="83">
        <f t="shared" si="69"/>
        <v>-3.2625541716697626E-2</v>
      </c>
      <c r="X366" s="73" t="s">
        <v>166</v>
      </c>
      <c r="Y366" s="83"/>
      <c r="Z366" s="83"/>
      <c r="AA366" s="83"/>
      <c r="AB366" s="83"/>
      <c r="AC366" s="83"/>
      <c r="AD366" s="83"/>
      <c r="AE366" s="83"/>
      <c r="AF366" s="83"/>
      <c r="AG366" s="83"/>
      <c r="AH366" s="83"/>
      <c r="AI366" s="83"/>
      <c r="AJ366" s="83"/>
      <c r="AK366" s="83"/>
      <c r="AL366" s="83"/>
      <c r="AM366" s="83"/>
      <c r="AN366" s="83"/>
      <c r="AO366" s="83"/>
      <c r="AP366" s="83"/>
    </row>
    <row r="367" spans="1:42" x14ac:dyDescent="0.2">
      <c r="A367" s="88" t="s">
        <v>182</v>
      </c>
      <c r="B367" s="89"/>
      <c r="C367" s="90" cm="1">
        <f t="array" ref="C367:T367">TRANSPOSE('4.Stata-DNSP&amp;State'!J129:J146)</f>
        <v>4.6508759260177612E-4</v>
      </c>
      <c r="D367" s="90">
        <v>-7.072623074054718E-2</v>
      </c>
      <c r="E367" s="90">
        <v>-4.3764933943748474E-3</v>
      </c>
      <c r="F367" s="90">
        <v>3.1192749738693237E-3</v>
      </c>
      <c r="G367" s="90">
        <v>-3.2692361623048782E-2</v>
      </c>
      <c r="H367" s="90">
        <v>-0.12632597982883453</v>
      </c>
      <c r="I367" s="90">
        <v>6.4852520823478699E-2</v>
      </c>
      <c r="J367" s="90">
        <v>0.13526949286460876</v>
      </c>
      <c r="K367" s="90">
        <v>2.1910002455115318E-2</v>
      </c>
      <c r="L367" s="90">
        <v>0.1007159948348999</v>
      </c>
      <c r="M367" s="90">
        <v>-9.3959895893931389E-3</v>
      </c>
      <c r="N367" s="90">
        <v>6.3580088317394257E-3</v>
      </c>
      <c r="O367" s="90">
        <v>-7.5796216726303101E-2</v>
      </c>
      <c r="P367" s="90">
        <v>7.0451954379677773E-3</v>
      </c>
      <c r="Q367" s="90">
        <v>4.1307855397462845E-2</v>
      </c>
      <c r="R367" s="90">
        <v>2.6799287647008896E-2</v>
      </c>
      <c r="S367" s="90">
        <v>-4.4529855251312256E-2</v>
      </c>
      <c r="T367" s="90">
        <v>-3.2625541090965271E-2</v>
      </c>
      <c r="X367" s="88" t="s">
        <v>182</v>
      </c>
    </row>
    <row r="368" spans="1:42" x14ac:dyDescent="0.2">
      <c r="A368" s="88" t="s">
        <v>182</v>
      </c>
      <c r="B368" s="89"/>
      <c r="C368" s="91">
        <f t="shared" ref="C368:P368" si="70">C366-C367</f>
        <v>-2.306478563696146E-9</v>
      </c>
      <c r="D368" s="91">
        <f t="shared" si="70"/>
        <v>-8.8766682893037796E-10</v>
      </c>
      <c r="E368" s="91">
        <f t="shared" si="70"/>
        <v>-5.0931703299283981E-11</v>
      </c>
      <c r="F368" s="91">
        <f t="shared" si="70"/>
        <v>-2.5538611225783825E-9</v>
      </c>
      <c r="G368" s="91">
        <f t="shared" si="70"/>
        <v>-1.0950316209346056E-9</v>
      </c>
      <c r="H368" s="91">
        <f t="shared" si="70"/>
        <v>-6.7229848355054855E-9</v>
      </c>
      <c r="I368" s="91">
        <f t="shared" si="70"/>
        <v>1.7462298274040222E-10</v>
      </c>
      <c r="J368" s="91">
        <f t="shared" si="70"/>
        <v>3.9508449845016003E-9</v>
      </c>
      <c r="K368" s="91">
        <f t="shared" si="70"/>
        <v>-1.0622898116707802E-9</v>
      </c>
      <c r="L368" s="91">
        <f t="shared" si="70"/>
        <v>5.190031515667215E-9</v>
      </c>
      <c r="M368" s="91">
        <f t="shared" si="70"/>
        <v>9.0767571236938238E-10</v>
      </c>
      <c r="N368" s="91">
        <f t="shared" si="70"/>
        <v>-6.4392224885523319E-10</v>
      </c>
      <c r="O368" s="91">
        <f t="shared" si="70"/>
        <v>-1.7134880181401968E-9</v>
      </c>
      <c r="P368" s="91">
        <f t="shared" si="70"/>
        <v>1.0259100235998631E-9</v>
      </c>
      <c r="Q368" s="91">
        <f t="shared" ref="Q368:R368" si="71">Q366-Q367</f>
        <v>-9.2404661700129509E-10</v>
      </c>
      <c r="R368" s="91">
        <f t="shared" si="71"/>
        <v>3.0377123039215803E-10</v>
      </c>
      <c r="S368" s="91">
        <f t="shared" ref="S368:T368" si="72">S366-S367</f>
        <v>-1.2005330063402653E-9</v>
      </c>
      <c r="T368" s="91">
        <f t="shared" si="72"/>
        <v>-6.2573235481977463E-10</v>
      </c>
      <c r="X368" s="88" t="s">
        <v>182</v>
      </c>
    </row>
    <row r="369" spans="1:28" x14ac:dyDescent="0.2">
      <c r="A369" s="88"/>
      <c r="B369" s="89"/>
      <c r="C369" s="91"/>
      <c r="D369" s="91"/>
      <c r="E369" s="91"/>
      <c r="F369" s="91"/>
      <c r="G369" s="91"/>
      <c r="H369" s="91"/>
      <c r="I369" s="91"/>
      <c r="J369" s="91"/>
      <c r="K369" s="91"/>
      <c r="L369" s="91"/>
      <c r="M369" s="91"/>
      <c r="N369" s="91"/>
      <c r="O369" s="91"/>
      <c r="P369" s="91"/>
      <c r="Q369" s="91"/>
      <c r="R369" s="91"/>
      <c r="S369" s="91"/>
      <c r="T369" s="91"/>
      <c r="X369" s="88"/>
    </row>
    <row r="370" spans="1:28" x14ac:dyDescent="0.2">
      <c r="A370" s="1"/>
      <c r="X370" s="1"/>
    </row>
    <row r="371" spans="1:28" x14ac:dyDescent="0.2">
      <c r="A371" s="43" t="s">
        <v>203</v>
      </c>
      <c r="B371" s="44"/>
      <c r="C371" s="44"/>
      <c r="D371" s="44"/>
      <c r="E371" s="44"/>
      <c r="F371" s="44"/>
      <c r="X371" s="43" t="s">
        <v>203</v>
      </c>
      <c r="Y371" s="44"/>
      <c r="Z371" s="44"/>
      <c r="AA371" s="44"/>
      <c r="AB371" s="44"/>
    </row>
    <row r="372" spans="1:28" ht="30" x14ac:dyDescent="0.2">
      <c r="A372" s="71" t="s">
        <v>7</v>
      </c>
      <c r="B372" s="25"/>
      <c r="C372" s="25" t="s">
        <v>511</v>
      </c>
      <c r="D372" s="25" t="s">
        <v>275</v>
      </c>
      <c r="E372" s="25" t="s">
        <v>513</v>
      </c>
      <c r="F372" s="25">
        <v>2024</v>
      </c>
      <c r="X372" s="71" t="s">
        <v>7</v>
      </c>
      <c r="Y372" s="25" t="s">
        <v>511</v>
      </c>
      <c r="Z372" s="25" t="s">
        <v>275</v>
      </c>
      <c r="AA372" s="25" t="s">
        <v>512</v>
      </c>
      <c r="AB372" s="25">
        <v>2024</v>
      </c>
    </row>
    <row r="373" spans="1:28" ht="15" x14ac:dyDescent="0.2">
      <c r="A373" s="61" t="s">
        <v>28</v>
      </c>
      <c r="B373" s="70"/>
      <c r="C373" s="173">
        <f>AVERAGE(C355:T355)</f>
        <v>4.4484689998272288E-4</v>
      </c>
      <c r="D373" s="173">
        <f>AVERAGE(C355:H355)</f>
        <v>-1.5670246890901277E-4</v>
      </c>
      <c r="E373" s="173">
        <f>AVERAGE(I355:T355)</f>
        <v>7.4562158442859072E-4</v>
      </c>
      <c r="F373" s="173">
        <f>T355</f>
        <v>4.9645698163658381E-4</v>
      </c>
      <c r="X373" s="61" t="s">
        <v>28</v>
      </c>
      <c r="Y373" s="79">
        <f>C373-'Growth Contrib.'!C367</f>
        <v>-2.8833506104638043E-9</v>
      </c>
      <c r="Z373" s="79">
        <f>D373-'Growth Contrib.'!D367</f>
        <v>-8.5022423460911871E-9</v>
      </c>
      <c r="AA373" s="79">
        <f>E373-'Growth Contrib.'!E367</f>
        <v>-7.3904742677217972E-11</v>
      </c>
      <c r="AB373" s="79">
        <f>F373-'Growth Contrib.'!F367</f>
        <v>-1.0761836341619414E-7</v>
      </c>
    </row>
    <row r="374" spans="1:28" ht="15" x14ac:dyDescent="0.2">
      <c r="A374" s="61" t="s">
        <v>159</v>
      </c>
      <c r="B374" s="70"/>
      <c r="C374" s="173">
        <f t="shared" ref="C374:C383" si="73">AVERAGE(C356:T356)</f>
        <v>7.820595343926269E-3</v>
      </c>
      <c r="D374" s="173">
        <f t="shared" ref="D374:D384" si="74">AVERAGE(C356:H356)</f>
        <v>5.3373420893573593E-3</v>
      </c>
      <c r="E374" s="173">
        <f>AVERAGE(I356:T356)</f>
        <v>9.0622219712107235E-3</v>
      </c>
      <c r="F374" s="173">
        <f>T356</f>
        <v>8.2730092108249664E-3</v>
      </c>
      <c r="X374" s="61" t="s">
        <v>159</v>
      </c>
      <c r="Y374" s="79">
        <f>C374-'Growth Contrib.'!C368</f>
        <v>-1.4569962620072929E-8</v>
      </c>
      <c r="Z374" s="79">
        <f>D374-'Growth Contrib.'!D368</f>
        <v>-3.0110642639837037E-8</v>
      </c>
      <c r="AA374" s="79">
        <f>E374-'Growth Contrib.'!E368</f>
        <v>-6.7996226097571943E-9</v>
      </c>
      <c r="AB374" s="79">
        <f>F374-'Growth Contrib.'!F368</f>
        <v>-9.7789175033599629E-8</v>
      </c>
    </row>
    <row r="375" spans="1:28" ht="15" x14ac:dyDescent="0.2">
      <c r="A375" s="61" t="s">
        <v>30</v>
      </c>
      <c r="B375" s="70"/>
      <c r="C375" s="173">
        <f t="shared" si="73"/>
        <v>1.9083210726320329E-3</v>
      </c>
      <c r="D375" s="173">
        <f t="shared" si="74"/>
        <v>1.6599211570185919E-3</v>
      </c>
      <c r="E375" s="173">
        <f>AVERAGE(I357:T357)</f>
        <v>2.0325210304387533E-3</v>
      </c>
      <c r="F375" s="173">
        <f t="shared" ref="F375" si="75">T357</f>
        <v>1.493942691013217E-3</v>
      </c>
      <c r="X375" s="61" t="s">
        <v>30</v>
      </c>
      <c r="Y375" s="79">
        <f>C375-'Growth Contrib.'!C369</f>
        <v>-4.0607012999523129E-9</v>
      </c>
      <c r="Z375" s="79">
        <f>D375-'Growth Contrib.'!D369</f>
        <v>-1.3263147411943232E-9</v>
      </c>
      <c r="AA375" s="79">
        <f>E375-'Growth Contrib.'!E369</f>
        <v>-5.427894579981829E-9</v>
      </c>
      <c r="AB375" s="79">
        <f>F375-'Growth Contrib.'!F369</f>
        <v>-2.230898678312089E-8</v>
      </c>
    </row>
    <row r="376" spans="1:28" ht="15" x14ac:dyDescent="0.2">
      <c r="A376" s="61" t="s">
        <v>160</v>
      </c>
      <c r="B376" s="70"/>
      <c r="C376" s="173">
        <f t="shared" si="73"/>
        <v>-5.8724432771365776E-4</v>
      </c>
      <c r="D376" s="173">
        <f t="shared" si="74"/>
        <v>-2.4820580826296159E-3</v>
      </c>
      <c r="E376" s="173">
        <f>AVERAGE(I358:T358)</f>
        <v>3.6016254974432133E-4</v>
      </c>
      <c r="F376" s="173">
        <f>T358</f>
        <v>7.2262497269548476E-5</v>
      </c>
      <c r="X376" s="61" t="s">
        <v>160</v>
      </c>
      <c r="Y376" s="79">
        <f>C376-'Growth Contrib.'!C370</f>
        <v>9.2956196756904114E-9</v>
      </c>
      <c r="Z376" s="79">
        <f>D376-'Growth Contrib.'!D370</f>
        <v>1.1340370513306108E-9</v>
      </c>
      <c r="AA376" s="79">
        <f>E376-'Growth Contrib.'!E370</f>
        <v>1.3376410987870312E-8</v>
      </c>
      <c r="AB376" s="79">
        <f>F376-'Growth Contrib.'!F370</f>
        <v>1.0072695484772062E-9</v>
      </c>
    </row>
    <row r="377" spans="1:28" ht="15" x14ac:dyDescent="0.2">
      <c r="A377" s="61" t="s">
        <v>154</v>
      </c>
      <c r="B377" s="70"/>
      <c r="C377" s="173">
        <f t="shared" si="73"/>
        <v>2.9363169192543458E-3</v>
      </c>
      <c r="D377" s="173">
        <f t="shared" si="74"/>
        <v>8.4628193678023909E-3</v>
      </c>
      <c r="E377" s="173">
        <f>AVERAGE(I359:T359)</f>
        <v>1.7306569498032331E-4</v>
      </c>
      <c r="F377" s="173">
        <f t="shared" ref="F377" si="76">T359</f>
        <v>1.625174842774868E-2</v>
      </c>
      <c r="X377" s="61" t="s">
        <v>154</v>
      </c>
      <c r="Y377" s="79">
        <f>C377-'Growth Contrib.'!C371</f>
        <v>-7.1085234322129653E-9</v>
      </c>
      <c r="Z377" s="79">
        <f>D377-'Growth Contrib.'!D371</f>
        <v>1.8784469056620789E-8</v>
      </c>
      <c r="AA377" s="79">
        <f>E377-'Growth Contrib.'!E371</f>
        <v>-2.0055019676765368E-8</v>
      </c>
      <c r="AB377" s="79">
        <f>F377-'Growth Contrib.'!F371</f>
        <v>-9.1572251319921305E-8</v>
      </c>
    </row>
    <row r="378" spans="1:28" ht="15" x14ac:dyDescent="0.2">
      <c r="A378" s="61" t="s">
        <v>10</v>
      </c>
      <c r="B378" s="70"/>
      <c r="C378" s="173">
        <f t="shared" si="73"/>
        <v>-5.9594207753737765E-3</v>
      </c>
      <c r="D378" s="173">
        <f t="shared" si="74"/>
        <v>-4.2875227207938828E-2</v>
      </c>
      <c r="E378" s="173">
        <f t="shared" ref="E378:E382" si="77">AVERAGE(I360:T360)</f>
        <v>1.249848244090875E-2</v>
      </c>
      <c r="F378" s="173">
        <f>T360</f>
        <v>-5.390322208404541E-2</v>
      </c>
      <c r="X378" s="61" t="s">
        <v>10</v>
      </c>
      <c r="Y378" s="79">
        <f>C378-'Growth Contrib.'!C372</f>
        <v>2.7801817783709715E-9</v>
      </c>
      <c r="Z378" s="79">
        <f>D378-'Growth Contrib.'!D372</f>
        <v>3.5125394502732998E-8</v>
      </c>
      <c r="AA378" s="79">
        <f>E378-'Growth Contrib.'!E372</f>
        <v>-1.3392424585978446E-8</v>
      </c>
      <c r="AB378" s="79">
        <f>F378-'Growth Contrib.'!F372</f>
        <v>-1.4208404541110609E-7</v>
      </c>
    </row>
    <row r="379" spans="1:28" ht="15" x14ac:dyDescent="0.2">
      <c r="A379" s="61" t="s">
        <v>161</v>
      </c>
      <c r="B379" s="70"/>
      <c r="C379" s="173">
        <f t="shared" si="73"/>
        <v>-4.297668354209034E-4</v>
      </c>
      <c r="D379" s="173">
        <f t="shared" si="74"/>
        <v>9.0533828673263386E-5</v>
      </c>
      <c r="E379" s="173">
        <f t="shared" si="77"/>
        <v>-6.8991716746798681E-4</v>
      </c>
      <c r="F379" s="173">
        <f t="shared" ref="F379:F383" si="78">T361</f>
        <v>-5.6434748694300652E-4</v>
      </c>
      <c r="X379" s="61" t="s">
        <v>161</v>
      </c>
      <c r="Y379" s="79">
        <f>C379-'Growth Contrib.'!C373</f>
        <v>1.0735687436692204E-10</v>
      </c>
      <c r="Z379" s="79">
        <f>D379-'Growth Contrib.'!D373</f>
        <v>7.762006596685354E-9</v>
      </c>
      <c r="AA379" s="79">
        <f>E379-'Growth Contrib.'!E373</f>
        <v>-3.7199679867516364E-9</v>
      </c>
      <c r="AB379" s="79">
        <f>F379-'Growth Contrib.'!F373</f>
        <v>-6.1869430065253361E-9</v>
      </c>
    </row>
    <row r="380" spans="1:28" ht="15" x14ac:dyDescent="0.2">
      <c r="A380" s="61" t="s">
        <v>162</v>
      </c>
      <c r="B380" s="70"/>
      <c r="C380" s="173">
        <f t="shared" si="73"/>
        <v>3.2046541471370601E-4</v>
      </c>
      <c r="D380" s="173">
        <f t="shared" si="74"/>
        <v>2.0519098228154085E-3</v>
      </c>
      <c r="E380" s="173">
        <f t="shared" si="77"/>
        <v>-5.4525678933714516E-4</v>
      </c>
      <c r="F380" s="173">
        <f t="shared" si="78"/>
        <v>-7.9484196612611413E-4</v>
      </c>
      <c r="X380" s="61" t="s">
        <v>162</v>
      </c>
      <c r="Y380" s="79">
        <f>C380-'Growth Contrib.'!C374</f>
        <v>3.5258248172746927E-9</v>
      </c>
      <c r="Z380" s="79">
        <f>D380-'Growth Contrib.'!D374</f>
        <v>-1.1177184591065759E-8</v>
      </c>
      <c r="AA380" s="79">
        <f>E380-'Growth Contrib.'!E374</f>
        <v>1.0877329521580444E-8</v>
      </c>
      <c r="AB380" s="79">
        <f>F380-'Growth Contrib.'!F374</f>
        <v>9.3733873885869408E-8</v>
      </c>
    </row>
    <row r="381" spans="1:28" ht="15" x14ac:dyDescent="0.2">
      <c r="A381" s="61" t="s">
        <v>163</v>
      </c>
      <c r="B381" s="70"/>
      <c r="C381" s="173">
        <f t="shared" si="73"/>
        <v>-4.6082524401451032E-5</v>
      </c>
      <c r="D381" s="173">
        <f t="shared" si="74"/>
        <v>6.3489067542832345E-5</v>
      </c>
      <c r="E381" s="173">
        <f t="shared" si="77"/>
        <v>-1.0086832037359272E-4</v>
      </c>
      <c r="F381" s="173">
        <f t="shared" si="78"/>
        <v>-6.8539869971573353E-5</v>
      </c>
      <c r="X381" s="61" t="s">
        <v>163</v>
      </c>
      <c r="Y381" s="79">
        <f>C381-'Growth Contrib.'!C375</f>
        <v>6.7098548986704431E-11</v>
      </c>
      <c r="Z381" s="79">
        <f>D381-'Growth Contrib.'!D375</f>
        <v>1.4920949905857829E-10</v>
      </c>
      <c r="AA381" s="79">
        <f>E381-'Growth Contrib.'!E375</f>
        <v>2.6043073947379369E-11</v>
      </c>
      <c r="AB381" s="79">
        <f>F381-'Growth Contrib.'!F375</f>
        <v>2.500284266464866E-10</v>
      </c>
    </row>
    <row r="382" spans="1:28" ht="15" x14ac:dyDescent="0.2">
      <c r="A382" s="61" t="s">
        <v>164</v>
      </c>
      <c r="B382" s="70"/>
      <c r="C382" s="173">
        <f t="shared" si="73"/>
        <v>-6.4267441889064177E-4</v>
      </c>
      <c r="D382" s="173">
        <f t="shared" si="74"/>
        <v>-1.4547510848691067E-5</v>
      </c>
      <c r="E382" s="173">
        <f t="shared" si="77"/>
        <v>-9.5673787291161716E-4</v>
      </c>
      <c r="F382" s="173">
        <f t="shared" si="78"/>
        <v>-1.316879759542644E-3</v>
      </c>
      <c r="X382" s="61" t="s">
        <v>164</v>
      </c>
      <c r="Y382" s="79">
        <f>C382-'Growth Contrib.'!C376</f>
        <v>1.8533315805429815E-9</v>
      </c>
      <c r="Z382" s="79">
        <f>D382-'Growth Contrib.'!D376</f>
        <v>3.8224846423979414E-9</v>
      </c>
      <c r="AA382" s="79">
        <f>E382-'Growth Contrib.'!E376</f>
        <v>8.687550495612914E-10</v>
      </c>
      <c r="AB382" s="79">
        <f>F382-'Growth Contrib.'!F376</f>
        <v>1.5240457355977441E-8</v>
      </c>
    </row>
    <row r="383" spans="1:28" ht="15" x14ac:dyDescent="0.2">
      <c r="A383" s="61" t="s">
        <v>165</v>
      </c>
      <c r="B383" s="72"/>
      <c r="C383" s="173">
        <f t="shared" si="73"/>
        <v>-5.1334654142717933E-3</v>
      </c>
      <c r="D383" s="173">
        <f t="shared" si="74"/>
        <v>-1.0560266169098517E-2</v>
      </c>
      <c r="E383" s="173">
        <f>AVERAGE(I365:T365)</f>
        <v>-2.420065036858432E-3</v>
      </c>
      <c r="F383" s="173">
        <f t="shared" si="78"/>
        <v>-2.5651303585618734E-3</v>
      </c>
      <c r="X383" s="61" t="s">
        <v>165</v>
      </c>
      <c r="Y383" s="79">
        <f>C383-'Growth Contrib.'!C377</f>
        <v>-2.976051245717759E-10</v>
      </c>
      <c r="Z383" s="79">
        <f>D383-'Growth Contrib.'!D377</f>
        <v>-7.3357651828032111E-9</v>
      </c>
      <c r="AA383" s="79">
        <f>E383-'Growth Contrib.'!E377</f>
        <v>3.2214749010744947E-9</v>
      </c>
      <c r="AB383" s="79">
        <f>F383-'Growth Contrib.'!F377</f>
        <v>-1.1935856187358235E-7</v>
      </c>
    </row>
    <row r="384" spans="1:28" ht="15" x14ac:dyDescent="0.2">
      <c r="A384" s="73" t="s">
        <v>166</v>
      </c>
      <c r="B384" s="74"/>
      <c r="C384" s="174">
        <f>AVERAGE(C366:T366)</f>
        <v>6.3189135443685192E-4</v>
      </c>
      <c r="D384" s="174">
        <f t="shared" si="74"/>
        <v>-3.8422786106214822E-2</v>
      </c>
      <c r="E384" s="174">
        <f>AVERAGE(I366:T366)</f>
        <v>2.0159230084762687E-2</v>
      </c>
      <c r="F384" s="174">
        <f>T366</f>
        <v>-3.2625541716697626E-2</v>
      </c>
      <c r="X384" s="73" t="s">
        <v>166</v>
      </c>
      <c r="Y384" s="83">
        <f>C384-'Growth Contrib.'!C378</f>
        <v>-1.1290729815286935E-8</v>
      </c>
      <c r="Z384" s="83">
        <f>D384-'Growth Contrib.'!D378</f>
        <v>8.3254518487563267E-9</v>
      </c>
      <c r="AA384" s="83">
        <f>E384-'Growth Contrib.'!E378</f>
        <v>-2.1098820648934868E-8</v>
      </c>
      <c r="AB384" s="83">
        <f>F384-'Growth Contrib.'!F378</f>
        <v>-4.7668669762856997E-7</v>
      </c>
    </row>
    <row r="385" spans="1:42" x14ac:dyDescent="0.2">
      <c r="A385" s="1"/>
      <c r="X385" s="1"/>
    </row>
    <row r="386" spans="1:42" x14ac:dyDescent="0.2">
      <c r="A386" s="1"/>
      <c r="X386" s="1"/>
    </row>
    <row r="387" spans="1:42" x14ac:dyDescent="0.2">
      <c r="A387" s="43" t="s">
        <v>204</v>
      </c>
      <c r="B387" s="44"/>
      <c r="C387" s="44"/>
      <c r="D387" s="44"/>
      <c r="E387" s="44"/>
      <c r="F387" s="44"/>
      <c r="G387" s="44"/>
      <c r="H387" s="44"/>
      <c r="I387" s="44"/>
      <c r="J387" s="44"/>
      <c r="K387" s="44"/>
      <c r="L387" s="44"/>
      <c r="M387" s="44"/>
      <c r="N387" s="44"/>
      <c r="O387" s="44"/>
      <c r="P387" s="44"/>
      <c r="Q387" s="44"/>
      <c r="R387" s="44"/>
      <c r="S387" s="44"/>
      <c r="T387" s="44"/>
      <c r="X387" s="43" t="s">
        <v>204</v>
      </c>
      <c r="Y387" s="44"/>
      <c r="Z387" s="44"/>
      <c r="AA387" s="44"/>
      <c r="AB387" s="44"/>
      <c r="AC387" s="44"/>
      <c r="AD387" s="44"/>
      <c r="AE387" s="44"/>
      <c r="AF387" s="44"/>
      <c r="AG387" s="44"/>
      <c r="AH387" s="44"/>
      <c r="AI387" s="44"/>
      <c r="AJ387" s="44"/>
      <c r="AK387" s="44"/>
      <c r="AL387" s="44"/>
      <c r="AM387" s="44"/>
      <c r="AN387" s="44"/>
      <c r="AO387" s="44"/>
      <c r="AP387" s="44"/>
    </row>
    <row r="388" spans="1:42" ht="15" x14ac:dyDescent="0.2">
      <c r="A388" s="71" t="s">
        <v>7</v>
      </c>
      <c r="B388" s="25"/>
      <c r="C388" s="25">
        <v>2007</v>
      </c>
      <c r="D388" s="25">
        <v>2008</v>
      </c>
      <c r="E388" s="25">
        <v>2009</v>
      </c>
      <c r="F388" s="25">
        <v>2010</v>
      </c>
      <c r="G388" s="25">
        <v>2011</v>
      </c>
      <c r="H388" s="25">
        <v>2012</v>
      </c>
      <c r="I388" s="25">
        <v>2013</v>
      </c>
      <c r="J388" s="25">
        <v>2014</v>
      </c>
      <c r="K388" s="25">
        <v>2015</v>
      </c>
      <c r="L388" s="25">
        <v>2016</v>
      </c>
      <c r="M388" s="25">
        <v>2017</v>
      </c>
      <c r="N388" s="25">
        <v>2018</v>
      </c>
      <c r="O388" s="25">
        <v>2019</v>
      </c>
      <c r="P388" s="25">
        <v>2020</v>
      </c>
      <c r="Q388" s="25">
        <v>2021</v>
      </c>
      <c r="R388" s="25">
        <v>2022</v>
      </c>
      <c r="S388" s="25">
        <v>2023</v>
      </c>
      <c r="T388" s="25">
        <v>2024</v>
      </c>
      <c r="X388" s="71" t="s">
        <v>7</v>
      </c>
      <c r="Y388" s="25">
        <v>2007</v>
      </c>
      <c r="Z388" s="25">
        <v>2008</v>
      </c>
      <c r="AA388" s="25">
        <v>2009</v>
      </c>
      <c r="AB388" s="25">
        <v>2010</v>
      </c>
      <c r="AC388" s="25">
        <v>2011</v>
      </c>
      <c r="AD388" s="25">
        <v>2012</v>
      </c>
      <c r="AE388" s="25">
        <v>2013</v>
      </c>
      <c r="AF388" s="25">
        <v>2014</v>
      </c>
      <c r="AG388" s="25">
        <v>2015</v>
      </c>
      <c r="AH388" s="25">
        <v>2016</v>
      </c>
      <c r="AI388" s="25">
        <v>2017</v>
      </c>
      <c r="AJ388" s="25">
        <v>2018</v>
      </c>
      <c r="AK388" s="25">
        <v>2019</v>
      </c>
      <c r="AL388" s="25">
        <v>2020</v>
      </c>
      <c r="AM388" s="25">
        <v>2021</v>
      </c>
      <c r="AN388" s="25">
        <v>2022</v>
      </c>
      <c r="AO388" s="25">
        <v>2023</v>
      </c>
      <c r="AP388" s="25">
        <v>2024</v>
      </c>
    </row>
    <row r="389" spans="1:42" x14ac:dyDescent="0.2">
      <c r="A389" s="78" t="s">
        <v>28</v>
      </c>
      <c r="B389" s="69"/>
      <c r="C389" s="79" cm="1">
        <f t="array" ref="C389:T399">TRANSPOSE('4.Stata-DNSP&amp;State'!AK150:AU167)/C417:T417</f>
        <v>2.306750975549221E-2</v>
      </c>
      <c r="D389" s="79">
        <v>2.5024974718689919E-2</v>
      </c>
      <c r="E389" s="79">
        <v>-2.5881757959723473E-2</v>
      </c>
      <c r="F389" s="79">
        <v>1.7074057832360268E-2</v>
      </c>
      <c r="G389" s="79">
        <v>-8.0407010391354561E-3</v>
      </c>
      <c r="H389" s="79">
        <v>-1.1459192261099815E-2</v>
      </c>
      <c r="I389" s="79">
        <v>-2.5680849328637123E-2</v>
      </c>
      <c r="J389" s="79">
        <v>-2.81794723123312E-2</v>
      </c>
      <c r="K389" s="79">
        <v>1.8328214064240456E-2</v>
      </c>
      <c r="L389" s="79">
        <v>-5.9830537065863609E-3</v>
      </c>
      <c r="M389" s="79">
        <v>1.8339777365326881E-2</v>
      </c>
      <c r="N389" s="79">
        <v>-1.0768990963697433E-2</v>
      </c>
      <c r="O389" s="79">
        <v>2.3533848579972982E-3</v>
      </c>
      <c r="P389" s="79">
        <v>-2.9287425801157951E-2</v>
      </c>
      <c r="Q389" s="79">
        <v>9.3720044242218137E-4</v>
      </c>
      <c r="R389" s="79">
        <v>3.5322368144989014E-2</v>
      </c>
      <c r="S389" s="79">
        <v>2.7279440313577652E-2</v>
      </c>
      <c r="T389" s="79">
        <v>-1.209154911339283E-2</v>
      </c>
      <c r="X389" s="78" t="s">
        <v>28</v>
      </c>
      <c r="Y389" s="79">
        <f>C389-'Growth Contrib.'!C383</f>
        <v>-3.6903530083176594E-7</v>
      </c>
      <c r="Z389" s="79">
        <f>D389-'Growth Contrib.'!D383</f>
        <v>7.5314273491333683E-8</v>
      </c>
      <c r="AA389" s="79">
        <f>E389-'Growth Contrib.'!E383</f>
        <v>5.0990411549350911E-7</v>
      </c>
      <c r="AB389" s="79">
        <f>F389-'Growth Contrib.'!F383</f>
        <v>-5.659913962612062E-7</v>
      </c>
      <c r="AC389" s="79">
        <f>G389-'Growth Contrib.'!G383</f>
        <v>6.434963563239221E-7</v>
      </c>
      <c r="AD389" s="79">
        <f>H389-'Growth Contrib.'!H383</f>
        <v>-3.8272310945788868E-7</v>
      </c>
      <c r="AE389" s="79">
        <f>I389-'Growth Contrib.'!I383</f>
        <v>7.7739392985443079E-8</v>
      </c>
      <c r="AF389" s="79">
        <f>J389-'Growth Contrib.'!J383</f>
        <v>9.5616921116925546E-9</v>
      </c>
      <c r="AG389" s="79">
        <f>K389-'Growth Contrib.'!K383</f>
        <v>-7.6874904882812123E-8</v>
      </c>
      <c r="AH389" s="79">
        <f>L389-'Growth Contrib.'!L383</f>
        <v>8.2432600970877568E-9</v>
      </c>
      <c r="AI389" s="79">
        <f>M389-'Growth Contrib.'!M383</f>
        <v>1.8549422647201608E-8</v>
      </c>
      <c r="AJ389" s="79">
        <f>N389-'Growth Contrib.'!N383</f>
        <v>4.1861025756873005E-8</v>
      </c>
      <c r="AK389" s="79">
        <f>O389-'Growth Contrib.'!O383</f>
        <v>-7.1446696217700861E-8</v>
      </c>
      <c r="AL389" s="79">
        <f>P389-'Growth Contrib.'!P383</f>
        <v>4.6328678122986577E-8</v>
      </c>
      <c r="AM389" s="79">
        <f>Q389-'Growth Contrib.'!Q383</f>
        <v>8.2242861561688911E-8</v>
      </c>
      <c r="AN389" s="79">
        <f>R389-'Growth Contrib.'!R383</f>
        <v>-2.8844458078991497E-8</v>
      </c>
      <c r="AO389" s="79">
        <f>S389-'Growth Contrib.'!S383</f>
        <v>1.7389436521991763E-7</v>
      </c>
      <c r="AP389" s="79">
        <f>T389-'Growth Contrib.'!T383</f>
        <v>2.0150663895997234E-7</v>
      </c>
    </row>
    <row r="390" spans="1:42" x14ac:dyDescent="0.2">
      <c r="A390" s="78" t="s">
        <v>159</v>
      </c>
      <c r="B390" s="69"/>
      <c r="C390" s="79">
        <v>7.450384646654129E-2</v>
      </c>
      <c r="D390" s="79">
        <v>6.0897134244441986E-2</v>
      </c>
      <c r="E390" s="79">
        <v>6.2022410333156586E-2</v>
      </c>
      <c r="F390" s="79">
        <v>0</v>
      </c>
      <c r="G390" s="79">
        <v>0</v>
      </c>
      <c r="H390" s="79">
        <v>0</v>
      </c>
      <c r="I390" s="79">
        <v>0</v>
      </c>
      <c r="J390" s="79">
        <v>0</v>
      </c>
      <c r="K390" s="79">
        <v>0</v>
      </c>
      <c r="L390" s="79">
        <v>0</v>
      </c>
      <c r="M390" s="79">
        <v>0</v>
      </c>
      <c r="N390" s="79">
        <v>0</v>
      </c>
      <c r="O390" s="79">
        <v>6.2356237322092056E-3</v>
      </c>
      <c r="P390" s="79">
        <v>2.3488163948059082E-2</v>
      </c>
      <c r="Q390" s="79">
        <v>0</v>
      </c>
      <c r="R390" s="79">
        <v>0</v>
      </c>
      <c r="S390" s="79">
        <v>0</v>
      </c>
      <c r="T390" s="79">
        <v>4.7072049230337143E-2</v>
      </c>
      <c r="X390" s="78" t="s">
        <v>159</v>
      </c>
      <c r="Y390" s="79">
        <f>C390-'Growth Contrib.'!C384</f>
        <v>4.5250232923177425E-7</v>
      </c>
      <c r="Z390" s="79">
        <f>D390-'Growth Contrib.'!D384</f>
        <v>-6.1534166514304323E-7</v>
      </c>
      <c r="AA390" s="79">
        <f>E390-'Growth Contrib.'!E384</f>
        <v>-5.7320106272573668E-8</v>
      </c>
      <c r="AB390" s="79">
        <f>F390-'Growth Contrib.'!F384</f>
        <v>0</v>
      </c>
      <c r="AC390" s="79">
        <f>G390-'Growth Contrib.'!G384</f>
        <v>0</v>
      </c>
      <c r="AD390" s="79">
        <f>H390-'Growth Contrib.'!H384</f>
        <v>0</v>
      </c>
      <c r="AE390" s="79">
        <f>I390-'Growth Contrib.'!I384</f>
        <v>0</v>
      </c>
      <c r="AF390" s="79">
        <f>J390-'Growth Contrib.'!J384</f>
        <v>0</v>
      </c>
      <c r="AG390" s="79">
        <f>K390-'Growth Contrib.'!K384</f>
        <v>0</v>
      </c>
      <c r="AH390" s="79">
        <f>L390-'Growth Contrib.'!L384</f>
        <v>0</v>
      </c>
      <c r="AI390" s="79">
        <f>M390-'Growth Contrib.'!M384</f>
        <v>0</v>
      </c>
      <c r="AJ390" s="79">
        <f>N390-'Growth Contrib.'!N384</f>
        <v>0</v>
      </c>
      <c r="AK390" s="79">
        <f>O390-'Growth Contrib.'!O384</f>
        <v>2.814944796052446E-7</v>
      </c>
      <c r="AL390" s="79">
        <f>P390-'Growth Contrib.'!P384</f>
        <v>-4.073141848040529E-7</v>
      </c>
      <c r="AM390" s="79">
        <f>Q390-'Growth Contrib.'!Q384</f>
        <v>0</v>
      </c>
      <c r="AN390" s="79">
        <f>R390-'Growth Contrib.'!R384</f>
        <v>0</v>
      </c>
      <c r="AO390" s="79">
        <f>S390-'Growth Contrib.'!S384</f>
        <v>0</v>
      </c>
      <c r="AP390" s="79">
        <f>T390-'Growth Contrib.'!T384</f>
        <v>4.7193657198851824E-7</v>
      </c>
    </row>
    <row r="391" spans="1:42" x14ac:dyDescent="0.2">
      <c r="A391" s="78" t="s">
        <v>30</v>
      </c>
      <c r="B391" s="69"/>
      <c r="C391" s="79">
        <v>2.0068410784006119E-2</v>
      </c>
      <c r="D391" s="79">
        <v>1.1662860400974751E-2</v>
      </c>
      <c r="E391" s="79">
        <v>8.6055044084787369E-3</v>
      </c>
      <c r="F391" s="79">
        <v>1.4166501350700855E-2</v>
      </c>
      <c r="G391" s="79">
        <v>-7.8049777075648308E-3</v>
      </c>
      <c r="H391" s="79">
        <v>1.8218977376818657E-2</v>
      </c>
      <c r="I391" s="79">
        <v>2.1353371441364288E-2</v>
      </c>
      <c r="J391" s="79">
        <v>1.963137648999691E-2</v>
      </c>
      <c r="K391" s="79">
        <v>1.926543191075325E-2</v>
      </c>
      <c r="L391" s="79">
        <v>2.1437877789139748E-2</v>
      </c>
      <c r="M391" s="79">
        <v>2.1622337400913239E-2</v>
      </c>
      <c r="N391" s="79">
        <v>1.9532004371285439E-2</v>
      </c>
      <c r="O391" s="79">
        <v>1.8769454210996628E-2</v>
      </c>
      <c r="P391" s="79">
        <v>1.7627974972128868E-2</v>
      </c>
      <c r="Q391" s="79">
        <v>1.3532206416130066E-2</v>
      </c>
      <c r="R391" s="79">
        <v>1.3598077930510044E-2</v>
      </c>
      <c r="S391" s="79">
        <v>1.1950593441724777E-2</v>
      </c>
      <c r="T391" s="79">
        <v>1.2925195507705212E-2</v>
      </c>
      <c r="X391" s="78" t="s">
        <v>30</v>
      </c>
      <c r="Y391" s="79">
        <f>C391-'Growth Contrib.'!C385</f>
        <v>1.325016646229471E-7</v>
      </c>
      <c r="Z391" s="79">
        <f>D391-'Growth Contrib.'!D385</f>
        <v>-5.9478137363205841E-8</v>
      </c>
      <c r="AA391" s="79">
        <f>E391-'Growth Contrib.'!E385</f>
        <v>2.6591381946557135E-7</v>
      </c>
      <c r="AB391" s="79">
        <f>F391-'Growth Contrib.'!F385</f>
        <v>-3.9867762461308354E-7</v>
      </c>
      <c r="AC391" s="79">
        <f>G391-'Growth Contrib.'!G385</f>
        <v>-9.5282355742389024E-8</v>
      </c>
      <c r="AD391" s="79">
        <f>H391-'Growth Contrib.'!H385</f>
        <v>-8.0175484543087983E-8</v>
      </c>
      <c r="AE391" s="79">
        <f>I391-'Growth Contrib.'!I385</f>
        <v>5.3075410906197606E-7</v>
      </c>
      <c r="AF391" s="79">
        <f>J391-'Growth Contrib.'!J385</f>
        <v>-3.4000256081412328E-7</v>
      </c>
      <c r="AG391" s="79">
        <f>K391-'Growth Contrib.'!K385</f>
        <v>2.4030951089118457E-7</v>
      </c>
      <c r="AH391" s="79">
        <f>L391-'Growth Contrib.'!L385</f>
        <v>-2.9035369266891542E-7</v>
      </c>
      <c r="AI391" s="79">
        <f>M391-'Growth Contrib.'!M385</f>
        <v>6.2740822637935567E-8</v>
      </c>
      <c r="AJ391" s="79">
        <f>N391-'Growth Contrib.'!N385</f>
        <v>-3.667767409926137E-7</v>
      </c>
      <c r="AK391" s="79">
        <f>O391-'Growth Contrib.'!O385</f>
        <v>2.9649402554648985E-8</v>
      </c>
      <c r="AL391" s="79">
        <f>P391-'Growth Contrib.'!P385</f>
        <v>3.6919052794071039E-8</v>
      </c>
      <c r="AM391" s="79">
        <f>Q391-'Growth Contrib.'!Q385</f>
        <v>1.4522670544088456E-6</v>
      </c>
      <c r="AN391" s="79">
        <f>R391-'Growth Contrib.'!R385</f>
        <v>-5.1571004937474296E-7</v>
      </c>
      <c r="AO391" s="79">
        <f>S391-'Growth Contrib.'!S385</f>
        <v>4.4944080429369648E-7</v>
      </c>
      <c r="AP391" s="79">
        <f>T391-'Growth Contrib.'!T385</f>
        <v>-4.2044971477507576E-7</v>
      </c>
    </row>
    <row r="392" spans="1:42" x14ac:dyDescent="0.2">
      <c r="A392" s="78" t="s">
        <v>160</v>
      </c>
      <c r="B392" s="69"/>
      <c r="C392" s="79">
        <v>8.8999401777982712E-3</v>
      </c>
      <c r="D392" s="79">
        <v>1.6881804913282394E-2</v>
      </c>
      <c r="E392" s="79">
        <v>9.9437031894922256E-3</v>
      </c>
      <c r="F392" s="79">
        <v>7.4371322989463806E-3</v>
      </c>
      <c r="G392" s="79">
        <v>1.1758086271584034E-2</v>
      </c>
      <c r="H392" s="79">
        <v>1.0020678862929344E-2</v>
      </c>
      <c r="I392" s="79">
        <v>5.2962466143071651E-3</v>
      </c>
      <c r="J392" s="79">
        <v>4.1849841363728046E-3</v>
      </c>
      <c r="K392" s="79">
        <v>1.3821849599480629E-2</v>
      </c>
      <c r="L392" s="79">
        <v>8.7041174992918968E-3</v>
      </c>
      <c r="M392" s="79">
        <v>1.7006086185574532E-2</v>
      </c>
      <c r="N392" s="79">
        <v>2.4446679279208183E-2</v>
      </c>
      <c r="O392" s="79">
        <v>9.1435648500919342E-3</v>
      </c>
      <c r="P392" s="79">
        <v>1.0608993470668793E-2</v>
      </c>
      <c r="Q392" s="79">
        <v>1.7012935131788254E-2</v>
      </c>
      <c r="R392" s="79">
        <v>9.1293007135391235E-3</v>
      </c>
      <c r="S392" s="79">
        <v>1.1767186224460602E-2</v>
      </c>
      <c r="T392" s="79">
        <v>1.6576029360294342E-2</v>
      </c>
      <c r="X392" s="78" t="s">
        <v>160</v>
      </c>
      <c r="Y392" s="79">
        <f>C392-'Growth Contrib.'!C386</f>
        <v>-3.3460892112993634E-7</v>
      </c>
      <c r="Z392" s="79">
        <f>D392-'Growth Contrib.'!D386</f>
        <v>3.0436521105542402E-7</v>
      </c>
      <c r="AA392" s="79">
        <f>E392-'Growth Contrib.'!E386</f>
        <v>2.9068428809668478E-7</v>
      </c>
      <c r="AB392" s="79">
        <f>F392-'Growth Contrib.'!F386</f>
        <v>-6.1224696410941415E-7</v>
      </c>
      <c r="AC392" s="79">
        <f>G392-'Growth Contrib.'!G386</f>
        <v>1.6183773448967542E-7</v>
      </c>
      <c r="AD392" s="79">
        <f>H392-'Growth Contrib.'!H386</f>
        <v>5.9552650862569612E-7</v>
      </c>
      <c r="AE392" s="79">
        <f>I392-'Growth Contrib.'!I386</f>
        <v>-3.7643290952578401E-7</v>
      </c>
      <c r="AF392" s="79">
        <f>J392-'Growth Contrib.'!J386</f>
        <v>-8.9587518201615646E-8</v>
      </c>
      <c r="AG392" s="79">
        <f>K392-'Growth Contrib.'!K386</f>
        <v>1.1998126434042966E-7</v>
      </c>
      <c r="AH392" s="79">
        <f>L392-'Growth Contrib.'!L386</f>
        <v>-3.5242804193036381E-7</v>
      </c>
      <c r="AI392" s="79">
        <f>M392-'Growth Contrib.'!M386</f>
        <v>5.4028350522650204E-7</v>
      </c>
      <c r="AJ392" s="79">
        <f>N392-'Growth Contrib.'!N386</f>
        <v>4.4918293695683786E-8</v>
      </c>
      <c r="AK392" s="79">
        <f>O392-'Growth Contrib.'!O386</f>
        <v>-4.0496410249474257E-8</v>
      </c>
      <c r="AL392" s="79">
        <f>P392-'Growth Contrib.'!P386</f>
        <v>1.0062735400322154E-7</v>
      </c>
      <c r="AM392" s="79">
        <f>Q392-'Growth Contrib.'!Q386</f>
        <v>-8.186003063112568E-7</v>
      </c>
      <c r="AN392" s="79">
        <f>R392-'Growth Contrib.'!R386</f>
        <v>2.5697168557978212E-7</v>
      </c>
      <c r="AO392" s="79">
        <f>S392-'Growth Contrib.'!S386</f>
        <v>-3.7284967973130745E-7</v>
      </c>
      <c r="AP392" s="79">
        <f>T392-'Growth Contrib.'!T386</f>
        <v>2.3755573739375757E-7</v>
      </c>
    </row>
    <row r="393" spans="1:42" x14ac:dyDescent="0.2">
      <c r="A393" s="78" t="s">
        <v>154</v>
      </c>
      <c r="B393" s="69"/>
      <c r="C393" s="79">
        <v>2.3802199866622686E-3</v>
      </c>
      <c r="D393" s="79">
        <v>-6.3863709568977356E-2</v>
      </c>
      <c r="E393" s="79">
        <v>0.1340138167142868</v>
      </c>
      <c r="F393" s="79">
        <v>-0.11973097920417786</v>
      </c>
      <c r="G393" s="79">
        <v>-0.12885399162769318</v>
      </c>
      <c r="H393" s="79">
        <v>-7.6593779027462006E-2</v>
      </c>
      <c r="I393" s="79">
        <v>0.1953691840171814</v>
      </c>
      <c r="J393" s="79">
        <v>-1.3460620539262891E-4</v>
      </c>
      <c r="K393" s="79">
        <v>-0.2027895599603653</v>
      </c>
      <c r="L393" s="79">
        <v>-7.7811633236706257E-3</v>
      </c>
      <c r="M393" s="79">
        <v>-5.1658246666193008E-2</v>
      </c>
      <c r="N393" s="79">
        <v>3.8645569235086441E-2</v>
      </c>
      <c r="O393" s="79">
        <v>0.11463766545057297</v>
      </c>
      <c r="P393" s="79">
        <v>6.2302902340888977E-2</v>
      </c>
      <c r="Q393" s="79">
        <v>-0.12629179656505585</v>
      </c>
      <c r="R393" s="79">
        <v>1.4704012311995029E-2</v>
      </c>
      <c r="S393" s="79">
        <v>-0.15884408354759216</v>
      </c>
      <c r="T393" s="79">
        <v>0.14806292951107025</v>
      </c>
      <c r="X393" s="78" t="s">
        <v>154</v>
      </c>
      <c r="Y393" s="79">
        <f>C393-'Growth Contrib.'!C387</f>
        <v>5.4828436820645449E-8</v>
      </c>
      <c r="Z393" s="79">
        <f>D393-'Growth Contrib.'!D387</f>
        <v>-8.514899567380052E-8</v>
      </c>
      <c r="AA393" s="79">
        <f>E393-'Growth Contrib.'!E387</f>
        <v>4.1544799880832706E-7</v>
      </c>
      <c r="AB393" s="79">
        <f>F393-'Growth Contrib.'!F387</f>
        <v>-4.0904821155263171E-7</v>
      </c>
      <c r="AC393" s="79">
        <f>G393-'Growth Contrib.'!G387</f>
        <v>9.4755070040308809E-8</v>
      </c>
      <c r="AD393" s="79">
        <f>H393-'Growth Contrib.'!H387</f>
        <v>-1.7604593248454758E-7</v>
      </c>
      <c r="AE393" s="79">
        <f>I393-'Growth Contrib.'!I387</f>
        <v>1.4646894824776879E-7</v>
      </c>
      <c r="AF393" s="79">
        <f>J393-'Growth Contrib.'!J387</f>
        <v>-1.1031906960428522E-7</v>
      </c>
      <c r="AG393" s="79">
        <f>K393-'Growth Contrib.'!K387</f>
        <v>2.5088051386346066E-8</v>
      </c>
      <c r="AH393" s="79">
        <f>L393-'Growth Contrib.'!L387</f>
        <v>2.4492098254884354E-8</v>
      </c>
      <c r="AI393" s="79">
        <f>M393-'Growth Contrib.'!M387</f>
        <v>-4.516252994496428E-8</v>
      </c>
      <c r="AJ393" s="79">
        <f>N393-'Growth Contrib.'!N387</f>
        <v>8.4656480020539604E-8</v>
      </c>
      <c r="AK393" s="79">
        <f>O393-'Growth Contrib.'!O387</f>
        <v>-1.2877512747810904E-7</v>
      </c>
      <c r="AL393" s="79">
        <f>P393-'Growth Contrib.'!P387</f>
        <v>1.3025272024153045E-7</v>
      </c>
      <c r="AM393" s="79">
        <f>Q393-'Growth Contrib.'!Q387</f>
        <v>-2.2027189350293241E-8</v>
      </c>
      <c r="AN393" s="79">
        <f>R393-'Growth Contrib.'!R387</f>
        <v>-9.5489415973329383E-8</v>
      </c>
      <c r="AO393" s="79">
        <f>S393-'Growth Contrib.'!S387</f>
        <v>2.5493450545033269E-8</v>
      </c>
      <c r="AP393" s="79">
        <f>T393-'Growth Contrib.'!T387</f>
        <v>3.1063763866745475E-8</v>
      </c>
    </row>
    <row r="394" spans="1:42" x14ac:dyDescent="0.2">
      <c r="A394" s="78" t="s">
        <v>10</v>
      </c>
      <c r="B394" s="69"/>
      <c r="C394" s="79">
        <v>5.4309997707605362E-2</v>
      </c>
      <c r="D394" s="79">
        <v>-0.21384264528751373</v>
      </c>
      <c r="E394" s="79">
        <v>8.7512612342834473E-2</v>
      </c>
      <c r="F394" s="79">
        <v>0.15914253890514374</v>
      </c>
      <c r="G394" s="79">
        <v>8.7125889956951141E-2</v>
      </c>
      <c r="H394" s="79">
        <v>0.19393159449100494</v>
      </c>
      <c r="I394" s="79">
        <v>-2.4981170892715454E-2</v>
      </c>
      <c r="J394" s="79">
        <v>-4.3016988784074783E-2</v>
      </c>
      <c r="K394" s="79">
        <v>6.0124322772026062E-3</v>
      </c>
      <c r="L394" s="79">
        <v>5.2785404026508331E-2</v>
      </c>
      <c r="M394" s="79">
        <v>3.6628589034080505E-2</v>
      </c>
      <c r="N394" s="79">
        <v>-7.6883271336555481E-2</v>
      </c>
      <c r="O394" s="79">
        <v>1.8217036267742515E-3</v>
      </c>
      <c r="P394" s="79">
        <v>-0.11650495976209641</v>
      </c>
      <c r="Q394" s="79">
        <v>-0.21225014328956604</v>
      </c>
      <c r="R394" s="79">
        <v>-3.5362493246793747E-2</v>
      </c>
      <c r="S394" s="79">
        <v>6.8172834813594818E-2</v>
      </c>
      <c r="T394" s="79">
        <v>2.8564881533384323E-2</v>
      </c>
      <c r="X394" s="78" t="s">
        <v>10</v>
      </c>
      <c r="Y394" s="79">
        <f>C394-'Growth Contrib.'!C388</f>
        <v>-1.4142415850904033E-7</v>
      </c>
      <c r="Z394" s="79">
        <f>D394-'Growth Contrib.'!D388</f>
        <v>1.8072385021827841E-7</v>
      </c>
      <c r="AA394" s="79">
        <f>E394-'Growth Contrib.'!E388</f>
        <v>1.7218496142779038E-8</v>
      </c>
      <c r="AB394" s="79">
        <f>F394-'Growth Contrib.'!F388</f>
        <v>2.4296847900284746E-7</v>
      </c>
      <c r="AC394" s="79">
        <f>G394-'Growth Contrib.'!G388</f>
        <v>-1.2747672310797764E-7</v>
      </c>
      <c r="AD394" s="79">
        <f>H394-'Growth Contrib.'!H388</f>
        <v>-9.1202375346322029E-8</v>
      </c>
      <c r="AE394" s="79">
        <f>I394-'Growth Contrib.'!I388</f>
        <v>-1.1145803353179717E-7</v>
      </c>
      <c r="AF394" s="79">
        <f>J394-'Growth Contrib.'!J388</f>
        <v>2.3256952586675483E-7</v>
      </c>
      <c r="AG394" s="79">
        <f>K394-'Growth Contrib.'!K388</f>
        <v>-1.026818325366996E-7</v>
      </c>
      <c r="AH394" s="79">
        <f>L394-'Growth Contrib.'!L388</f>
        <v>-3.2001306160545084E-7</v>
      </c>
      <c r="AI394" s="79">
        <f>M394-'Growth Contrib.'!M388</f>
        <v>4.5497839770008985E-7</v>
      </c>
      <c r="AJ394" s="79">
        <f>N394-'Growth Contrib.'!N388</f>
        <v>-2.1882010663165641E-7</v>
      </c>
      <c r="AK394" s="79">
        <f>O394-'Growth Contrib.'!O388</f>
        <v>-1.4113850755476109E-7</v>
      </c>
      <c r="AL394" s="79">
        <f>P394-'Growth Contrib.'!P388</f>
        <v>3.8947761907270895E-7</v>
      </c>
      <c r="AM394" s="79">
        <f>Q394-'Growth Contrib.'!Q388</f>
        <v>-7.7746095505926149E-7</v>
      </c>
      <c r="AN394" s="79">
        <f>R394-'Growth Contrib.'!R388</f>
        <v>2.3303918025158188E-7</v>
      </c>
      <c r="AO394" s="79">
        <f>S394-'Growth Contrib.'!S388</f>
        <v>-4.5174390213287285E-7</v>
      </c>
      <c r="AP394" s="79">
        <f>T394-'Growth Contrib.'!T388</f>
        <v>4.9379491851714308E-7</v>
      </c>
    </row>
    <row r="395" spans="1:42" x14ac:dyDescent="0.2">
      <c r="A395" s="78" t="s">
        <v>161</v>
      </c>
      <c r="B395" s="69"/>
      <c r="C395" s="79">
        <v>1.5831766650080681E-3</v>
      </c>
      <c r="D395" s="79">
        <v>4.8729055561125278E-3</v>
      </c>
      <c r="E395" s="79">
        <v>4.6922259032726288E-2</v>
      </c>
      <c r="F395" s="79">
        <v>5.2273529581725597E-3</v>
      </c>
      <c r="G395" s="79">
        <v>-9.6423141658306122E-3</v>
      </c>
      <c r="H395" s="79">
        <v>8.2210982218384743E-3</v>
      </c>
      <c r="I395" s="79">
        <v>1.1966639198362827E-2</v>
      </c>
      <c r="J395" s="79">
        <v>-2.6925317943096161E-2</v>
      </c>
      <c r="K395" s="79">
        <v>4.8107649199664593E-3</v>
      </c>
      <c r="L395" s="79">
        <v>3.3670105040073395E-3</v>
      </c>
      <c r="M395" s="79">
        <v>-7.3370230384171009E-3</v>
      </c>
      <c r="N395" s="79">
        <v>0.12120747566223145</v>
      </c>
      <c r="O395" s="79">
        <v>-6.1162291094660759E-3</v>
      </c>
      <c r="P395" s="79">
        <v>-4.8904372379183769E-3</v>
      </c>
      <c r="Q395" s="79">
        <v>-6.5324697643518448E-3</v>
      </c>
      <c r="R395" s="79">
        <v>-2.7477077674120665E-3</v>
      </c>
      <c r="S395" s="79">
        <v>-4.9828202463686466E-3</v>
      </c>
      <c r="T395" s="79">
        <v>-2.4118754081428051E-3</v>
      </c>
      <c r="X395" s="78" t="s">
        <v>161</v>
      </c>
      <c r="Y395" s="79">
        <f>C395-'Growth Contrib.'!C389</f>
        <v>4.2986979831901445E-7</v>
      </c>
      <c r="Z395" s="79">
        <f>D395-'Growth Contrib.'!D389</f>
        <v>-4.6201981383602042E-7</v>
      </c>
      <c r="AA395" s="79">
        <f>E395-'Growth Contrib.'!E389</f>
        <v>-2.950788675834537E-7</v>
      </c>
      <c r="AB395" s="79">
        <f>F395-'Growth Contrib.'!F389</f>
        <v>3.7756594378855063E-7</v>
      </c>
      <c r="AC395" s="79">
        <f>G395-'Growth Contrib.'!G389</f>
        <v>-1.5277315071338116E-7</v>
      </c>
      <c r="AD395" s="79">
        <f>H395-'Growth Contrib.'!H389</f>
        <v>2.2275627537329812E-7</v>
      </c>
      <c r="AE395" s="79">
        <f>I395-'Growth Contrib.'!I389</f>
        <v>4.8276774765321218E-9</v>
      </c>
      <c r="AF395" s="79">
        <f>J395-'Growth Contrib.'!J389</f>
        <v>-1.3433643842805654E-7</v>
      </c>
      <c r="AG395" s="79">
        <f>K395-'Growth Contrib.'!K389</f>
        <v>3.2763040675766464E-7</v>
      </c>
      <c r="AH395" s="79">
        <f>L395-'Growth Contrib.'!L389</f>
        <v>1.0818036558528019E-7</v>
      </c>
      <c r="AI395" s="79">
        <f>M395-'Growth Contrib.'!M389</f>
        <v>-6.9132157804775718E-8</v>
      </c>
      <c r="AJ395" s="79">
        <f>N395-'Growth Contrib.'!N389</f>
        <v>-1.6866233895629357E-7</v>
      </c>
      <c r="AK395" s="79">
        <f>O395-'Growth Contrib.'!O389</f>
        <v>-1.73876174618115E-7</v>
      </c>
      <c r="AL395" s="79">
        <f>P395-'Growth Contrib.'!P389</f>
        <v>-3.7243104544261441E-7</v>
      </c>
      <c r="AM395" s="79">
        <f>Q395-'Growth Contrib.'!Q389</f>
        <v>-5.7351196595598064E-8</v>
      </c>
      <c r="AN395" s="79">
        <f>R395-'Growth Contrib.'!R389</f>
        <v>-3.4042264857730986E-9</v>
      </c>
      <c r="AO395" s="79">
        <f>S395-'Growth Contrib.'!S389</f>
        <v>2.1832913765090778E-8</v>
      </c>
      <c r="AP395" s="79">
        <f>T395-'Growth Contrib.'!T389</f>
        <v>6.3118966302580515E-7</v>
      </c>
    </row>
    <row r="396" spans="1:42" x14ac:dyDescent="0.2">
      <c r="A396" s="78" t="s">
        <v>162</v>
      </c>
      <c r="B396" s="69"/>
      <c r="C396" s="79">
        <v>5.362403579056263E-3</v>
      </c>
      <c r="D396" s="79">
        <v>1.2383644469082355E-2</v>
      </c>
      <c r="E396" s="79">
        <v>-1.9356572302058339E-3</v>
      </c>
      <c r="F396" s="79">
        <v>-2.048115711659193E-3</v>
      </c>
      <c r="G396" s="79">
        <v>-1.1395248584449291E-2</v>
      </c>
      <c r="H396" s="79">
        <v>-1.3814262114465237E-2</v>
      </c>
      <c r="I396" s="79">
        <v>-7.2257351130247116E-3</v>
      </c>
      <c r="J396" s="79">
        <v>1.2279555201530457E-2</v>
      </c>
      <c r="K396" s="79">
        <v>-2.1869535557925701E-3</v>
      </c>
      <c r="L396" s="79">
        <v>9.1450959444046021E-3</v>
      </c>
      <c r="M396" s="79">
        <v>5.2901045419275761E-3</v>
      </c>
      <c r="N396" s="79">
        <v>1.6380208544433117E-3</v>
      </c>
      <c r="O396" s="79">
        <v>2.6511192321777344E-2</v>
      </c>
      <c r="P396" s="79">
        <v>-2.4039620533585548E-2</v>
      </c>
      <c r="Q396" s="79">
        <v>3.109404444694519E-2</v>
      </c>
      <c r="R396" s="79">
        <v>3.2583991996943951E-3</v>
      </c>
      <c r="S396" s="79">
        <v>4.9812770448625088E-3</v>
      </c>
      <c r="T396" s="79">
        <v>1.2924588518217206E-3</v>
      </c>
      <c r="X396" s="78" t="s">
        <v>162</v>
      </c>
      <c r="Y396" s="79">
        <f>C396-'Growth Contrib.'!C390</f>
        <v>-1.9196853337510866E-7</v>
      </c>
      <c r="Z396" s="79">
        <f>D396-'Growth Contrib.'!D390</f>
        <v>6.2888913408831737E-7</v>
      </c>
      <c r="AA396" s="79">
        <f>E396-'Growth Contrib.'!E390</f>
        <v>-4.0114888634978051E-7</v>
      </c>
      <c r="AB396" s="79">
        <f>F396-'Growth Contrib.'!F390</f>
        <v>3.6975164430502055E-7</v>
      </c>
      <c r="AC396" s="79">
        <f>G396-'Growth Contrib.'!G390</f>
        <v>-5.7498101277246583E-7</v>
      </c>
      <c r="AD396" s="79">
        <f>H396-'Growth Contrib.'!H390</f>
        <v>1.0342249276255877E-7</v>
      </c>
      <c r="AE396" s="79">
        <f>I396-'Growth Contrib.'!I390</f>
        <v>5.4940553521551361E-8</v>
      </c>
      <c r="AF396" s="79">
        <f>J396-'Growth Contrib.'!J390</f>
        <v>-1.0150444063397601E-8</v>
      </c>
      <c r="AG396" s="79">
        <f>K396-'Growth Contrib.'!K390</f>
        <v>5.8813118104794615E-8</v>
      </c>
      <c r="AH396" s="79">
        <f>L396-'Growth Contrib.'!L390</f>
        <v>-1.5113118451495766E-7</v>
      </c>
      <c r="AI396" s="79">
        <f>M396-'Growth Contrib.'!M390</f>
        <v>1.1798775248657301E-7</v>
      </c>
      <c r="AJ396" s="79">
        <f>N396-'Growth Contrib.'!N390</f>
        <v>-1.0437717765186122E-8</v>
      </c>
      <c r="AK396" s="79">
        <f>O396-'Growth Contrib.'!O390</f>
        <v>-1.9578668876765737E-7</v>
      </c>
      <c r="AL396" s="79">
        <f>P396-'Growth Contrib.'!P390</f>
        <v>4.3372557325879746E-7</v>
      </c>
      <c r="AM396" s="79">
        <f>Q396-'Growth Contrib.'!Q390</f>
        <v>-1.1496040245619066E-6</v>
      </c>
      <c r="AN396" s="79">
        <f>R396-'Growth Contrib.'!R390</f>
        <v>4.6552330157812599E-8</v>
      </c>
      <c r="AO396" s="79">
        <f>S396-'Growth Contrib.'!S390</f>
        <v>4.4518823404896685E-7</v>
      </c>
      <c r="AP396" s="79">
        <f>T396-'Growth Contrib.'!T390</f>
        <v>-2.9994757628527824E-7</v>
      </c>
    </row>
    <row r="397" spans="1:42" x14ac:dyDescent="0.2">
      <c r="A397" s="78" t="s">
        <v>163</v>
      </c>
      <c r="B397" s="69"/>
      <c r="C397" s="79">
        <v>-0.10237029194831848</v>
      </c>
      <c r="D397" s="79">
        <v>-3.6367858410812914E-4</v>
      </c>
      <c r="E397" s="79">
        <v>0</v>
      </c>
      <c r="F397" s="79">
        <v>3.6367858410812914E-4</v>
      </c>
      <c r="G397" s="79">
        <v>1.7624102532863617E-2</v>
      </c>
      <c r="H397" s="79">
        <v>6.0333020985126495E-2</v>
      </c>
      <c r="I397" s="79">
        <v>-2.8807434719055891E-3</v>
      </c>
      <c r="J397" s="79">
        <v>-8.4929116070270538E-2</v>
      </c>
      <c r="K397" s="79">
        <v>2.2958430054131895E-4</v>
      </c>
      <c r="L397" s="79">
        <v>2.7052855584770441E-3</v>
      </c>
      <c r="M397" s="79">
        <v>5.4313860833644867E-2</v>
      </c>
      <c r="N397" s="79">
        <v>0.15902677178382874</v>
      </c>
      <c r="O397" s="79">
        <v>0.1537158191204071</v>
      </c>
      <c r="P397" s="79">
        <v>0.14796808362007141</v>
      </c>
      <c r="Q397" s="79">
        <v>0.11255171895027161</v>
      </c>
      <c r="R397" s="79">
        <v>5.7021550834178925E-2</v>
      </c>
      <c r="S397" s="79">
        <v>-2.6218640414299443E-7</v>
      </c>
      <c r="T397" s="79">
        <v>3.5299435257911682E-2</v>
      </c>
      <c r="X397" s="78" t="s">
        <v>163</v>
      </c>
      <c r="Y397" s="79">
        <f>C397-'Growth Contrib.'!C391</f>
        <v>3.2125036394936579E-8</v>
      </c>
      <c r="Z397" s="79">
        <f>D397-'Growth Contrib.'!D391</f>
        <v>-3.4601516632232644E-8</v>
      </c>
      <c r="AA397" s="79">
        <f>E397-'Growth Contrib.'!E391</f>
        <v>0</v>
      </c>
      <c r="AB397" s="79">
        <f>F397-'Growth Contrib.'!F391</f>
        <v>3.4601516550266959E-8</v>
      </c>
      <c r="AC397" s="79">
        <f>G397-'Growth Contrib.'!G391</f>
        <v>-9.5114221901337892E-8</v>
      </c>
      <c r="AD397" s="79">
        <f>H397-'Growth Contrib.'!H391</f>
        <v>-1.628045727397609E-8</v>
      </c>
      <c r="AE397" s="79">
        <f>I397-'Growth Contrib.'!I391</f>
        <v>8.0407972171629011E-8</v>
      </c>
      <c r="AF397" s="79">
        <f>J397-'Growth Contrib.'!J391</f>
        <v>-2.031820588166422E-8</v>
      </c>
      <c r="AG397" s="79">
        <f>K397-'Growth Contrib.'!K391</f>
        <v>4.0618277008535762E-8</v>
      </c>
      <c r="AH397" s="79">
        <f>L397-'Growth Contrib.'!L391</f>
        <v>-7.2104455010012225E-8</v>
      </c>
      <c r="AI397" s="79">
        <f>M397-'Growth Contrib.'!M391</f>
        <v>2.4791001494717246E-8</v>
      </c>
      <c r="AJ397" s="79">
        <f>N397-'Growth Contrib.'!N391</f>
        <v>-2.6054019458543465E-7</v>
      </c>
      <c r="AK397" s="79">
        <f>O397-'Growth Contrib.'!O391</f>
        <v>2.4531155198848076E-7</v>
      </c>
      <c r="AL397" s="79">
        <f>P397-'Growth Contrib.'!P391</f>
        <v>1.3710895280238944E-8</v>
      </c>
      <c r="AM397" s="79">
        <f>Q397-'Growth Contrib.'!Q391</f>
        <v>-2.9043700275344086E-7</v>
      </c>
      <c r="AN397" s="79">
        <f>R397-'Growth Contrib.'!R391</f>
        <v>3.1456436906662777E-7</v>
      </c>
      <c r="AO397" s="79">
        <f>S397-'Growth Contrib.'!S391</f>
        <v>-2.6218640414299443E-7</v>
      </c>
      <c r="AP397" s="79">
        <f>T397-'Growth Contrib.'!T391</f>
        <v>3.6667101966508797E-7</v>
      </c>
    </row>
    <row r="398" spans="1:42" x14ac:dyDescent="0.2">
      <c r="A398" s="78" t="s">
        <v>164</v>
      </c>
      <c r="B398" s="69"/>
      <c r="C398" s="79">
        <v>3.818865492939949E-2</v>
      </c>
      <c r="D398" s="79">
        <v>7.7050380408763885E-2</v>
      </c>
      <c r="E398" s="79">
        <v>3.9487548172473907E-2</v>
      </c>
      <c r="F398" s="79">
        <v>4.1549626737833023E-2</v>
      </c>
      <c r="G398" s="79">
        <v>4.3829452246427536E-2</v>
      </c>
      <c r="H398" s="79">
        <v>4.983893409371376E-2</v>
      </c>
      <c r="I398" s="79">
        <v>3.67136150598526E-2</v>
      </c>
      <c r="J398" s="79">
        <v>6.8415261805057526E-2</v>
      </c>
      <c r="K398" s="79">
        <v>6.5928056836128235E-2</v>
      </c>
      <c r="L398" s="79">
        <v>3.2469231635332108E-2</v>
      </c>
      <c r="M398" s="79">
        <v>3.4170642495155334E-2</v>
      </c>
      <c r="N398" s="79">
        <v>8.3387903869152069E-2</v>
      </c>
      <c r="O398" s="79">
        <v>2.7043603360652924E-2</v>
      </c>
      <c r="P398" s="79">
        <v>3.8521818816661835E-2</v>
      </c>
      <c r="Q398" s="79">
        <v>3.9913732558488846E-2</v>
      </c>
      <c r="R398" s="79">
        <v>3.9215706288814545E-2</v>
      </c>
      <c r="S398" s="79">
        <v>4.8351693898439407E-2</v>
      </c>
      <c r="T398" s="79">
        <v>6.9661065936088562E-2</v>
      </c>
      <c r="X398" s="78" t="s">
        <v>164</v>
      </c>
      <c r="Y398" s="79">
        <f>C398-'Growth Contrib.'!C392</f>
        <v>2.0514590421544243E-7</v>
      </c>
      <c r="Z398" s="79">
        <f>D398-'Growth Contrib.'!D392</f>
        <v>-5.2861503543888411E-7</v>
      </c>
      <c r="AA398" s="79">
        <f>E398-'Growth Contrib.'!E392</f>
        <v>1.0742706853944517E-7</v>
      </c>
      <c r="AB398" s="79">
        <f>F398-'Growth Contrib.'!F392</f>
        <v>1.9051994468166633E-7</v>
      </c>
      <c r="AC398" s="79">
        <f>G398-'Growth Contrib.'!G392</f>
        <v>4.0367322910739301E-7</v>
      </c>
      <c r="AD398" s="79">
        <f>H398-'Growth Contrib.'!H392</f>
        <v>-4.3333471616557873E-8</v>
      </c>
      <c r="AE398" s="79">
        <f>I398-'Growth Contrib.'!I392</f>
        <v>-6.4817581567344629E-7</v>
      </c>
      <c r="AF398" s="79">
        <f>J398-'Growth Contrib.'!J392</f>
        <v>4.8699352572789678E-7</v>
      </c>
      <c r="AG398" s="79">
        <f>K398-'Growth Contrib.'!K392</f>
        <v>1.5595423147329868E-9</v>
      </c>
      <c r="AH398" s="79">
        <f>L398-'Growth Contrib.'!L392</f>
        <v>9.581980151690539E-8</v>
      </c>
      <c r="AI398" s="79">
        <f>M398-'Growth Contrib.'!M392</f>
        <v>-3.0863908358214065E-7</v>
      </c>
      <c r="AJ398" s="79">
        <f>N398-'Growth Contrib.'!N392</f>
        <v>-1.0059380639582116E-7</v>
      </c>
      <c r="AK398" s="79">
        <f>O398-'Growth Contrib.'!O392</f>
        <v>-1.378332457890874E-8</v>
      </c>
      <c r="AL398" s="79">
        <f>P398-'Growth Contrib.'!P392</f>
        <v>-6.254430361812835E-8</v>
      </c>
      <c r="AM398" s="79">
        <f>Q398-'Growth Contrib.'!Q392</f>
        <v>8.6319633035153442E-7</v>
      </c>
      <c r="AN398" s="79">
        <f>R398-'Growth Contrib.'!R392</f>
        <v>-3.1132672723838128E-7</v>
      </c>
      <c r="AO398" s="79">
        <f>S398-'Growth Contrib.'!S392</f>
        <v>2.1939834248668744E-7</v>
      </c>
      <c r="AP398" s="79">
        <f>T398-'Growth Contrib.'!T392</f>
        <v>1.3063883286257294E-7</v>
      </c>
    </row>
    <row r="399" spans="1:42" x14ac:dyDescent="0.2">
      <c r="A399" s="80" t="s">
        <v>165</v>
      </c>
      <c r="B399" s="81"/>
      <c r="C399" s="82">
        <v>6.8940939381718636E-3</v>
      </c>
      <c r="D399" s="82">
        <v>6.0957174748182297E-2</v>
      </c>
      <c r="E399" s="82">
        <v>4.1063100099563599E-2</v>
      </c>
      <c r="F399" s="82">
        <v>-8.69776401668787E-3</v>
      </c>
      <c r="G399" s="82">
        <v>8.4609135985374451E-2</v>
      </c>
      <c r="H399" s="82">
        <v>1.2026299722492695E-2</v>
      </c>
      <c r="I399" s="82">
        <v>1.9439764320850372E-2</v>
      </c>
      <c r="J399" s="82">
        <v>1.816282607614994E-2</v>
      </c>
      <c r="K399" s="82">
        <v>5.402718111872673E-2</v>
      </c>
      <c r="L399" s="82">
        <v>1.4829265885055065E-2</v>
      </c>
      <c r="M399" s="82">
        <v>4.8261526972055435E-3</v>
      </c>
      <c r="N399" s="82">
        <v>2.5635341182351112E-2</v>
      </c>
      <c r="O399" s="82">
        <v>2.2279780358076096E-2</v>
      </c>
      <c r="P399" s="82">
        <v>3.6376286298036575E-2</v>
      </c>
      <c r="Q399" s="82">
        <v>-1.5276018530130386E-3</v>
      </c>
      <c r="R399" s="82">
        <v>1.614280603826046E-2</v>
      </c>
      <c r="S399" s="82">
        <v>1.4771212823688984E-2</v>
      </c>
      <c r="T399" s="253">
        <v>7.6954774558544159E-3</v>
      </c>
      <c r="X399" s="80" t="s">
        <v>165</v>
      </c>
      <c r="Y399" s="82">
        <f>C399-'Growth Contrib.'!C393</f>
        <v>-8.6492582209232727E-8</v>
      </c>
      <c r="Z399" s="82">
        <f>D399-'Growth Contrib.'!D393</f>
        <v>2.0187088027590061E-7</v>
      </c>
      <c r="AA399" s="82">
        <f>E399-'Growth Contrib.'!E393</f>
        <v>-2.3938524817967988E-7</v>
      </c>
      <c r="AB399" s="82">
        <f>F399-'Growth Contrib.'!F393</f>
        <v>4.2190106891784596E-7</v>
      </c>
      <c r="AC399" s="82">
        <f>G399-'Growth Contrib.'!G393</f>
        <v>-4.7540082964703245E-7</v>
      </c>
      <c r="AD399" s="82">
        <f>H399-'Growth Contrib.'!H393</f>
        <v>7.6655669468267407E-8</v>
      </c>
      <c r="AE399" s="82">
        <f>I399-'Growth Contrib.'!I393</f>
        <v>-2.282161175419517E-7</v>
      </c>
      <c r="AF399" s="82">
        <f>J399-'Growth Contrib.'!J393</f>
        <v>4.1973061233255282E-7</v>
      </c>
      <c r="AG399" s="82">
        <f>K399-'Growth Contrib.'!K393</f>
        <v>-3.1292974586594191E-8</v>
      </c>
      <c r="AH399" s="82">
        <f>L399-'Growth Contrib.'!L393</f>
        <v>-2.7881657334305476E-7</v>
      </c>
      <c r="AI399" s="82">
        <f>M399-'Growth Contrib.'!M393</f>
        <v>2.2170093377446576E-8</v>
      </c>
      <c r="AJ399" s="82">
        <f>N399-'Growth Contrib.'!N393</f>
        <v>-1.1332126932314668E-7</v>
      </c>
      <c r="AK399" s="82">
        <f>O399-'Growth Contrib.'!O393</f>
        <v>5.1266991414611329E-7</v>
      </c>
      <c r="AL399" s="82">
        <f>P399-'Growth Contrib.'!P393</f>
        <v>-6.3254940924073466E-8</v>
      </c>
      <c r="AM399" s="82">
        <f>Q399-'Growth Contrib.'!Q393</f>
        <v>-5.8197419575828357E-7</v>
      </c>
      <c r="AN399" s="82">
        <f>R399-'Growth Contrib.'!R393</f>
        <v>1.0025473437536014E-7</v>
      </c>
      <c r="AO399" s="82">
        <f>S399-'Growth Contrib.'!S393</f>
        <v>-2.4883063362395041E-7</v>
      </c>
      <c r="AP399" s="82">
        <f>T399-'Growth Contrib.'!T393</f>
        <v>4.9786398083340178E-7</v>
      </c>
    </row>
    <row r="400" spans="1:42" x14ac:dyDescent="0.2">
      <c r="A400" s="1"/>
      <c r="X400" s="1"/>
    </row>
    <row r="401" spans="1:42" x14ac:dyDescent="0.2">
      <c r="A401" s="43" t="s">
        <v>205</v>
      </c>
      <c r="B401" s="44"/>
      <c r="C401" s="44"/>
      <c r="D401" s="44"/>
      <c r="E401" s="44"/>
      <c r="F401" s="44"/>
      <c r="G401" s="44"/>
      <c r="H401" s="44"/>
      <c r="I401" s="44"/>
      <c r="J401" s="44"/>
      <c r="K401" s="44"/>
      <c r="L401" s="44"/>
      <c r="M401" s="44"/>
      <c r="N401" s="44"/>
      <c r="O401" s="44"/>
      <c r="P401" s="44"/>
      <c r="Q401" s="44"/>
      <c r="R401" s="44"/>
      <c r="S401" s="44"/>
      <c r="T401" s="44"/>
      <c r="X401" s="43" t="s">
        <v>205</v>
      </c>
      <c r="Y401" s="44"/>
      <c r="Z401" s="44"/>
      <c r="AA401" s="44"/>
      <c r="AB401" s="44"/>
      <c r="AC401" s="44"/>
      <c r="AD401" s="44"/>
      <c r="AE401" s="44"/>
      <c r="AF401" s="44"/>
      <c r="AG401" s="44"/>
      <c r="AH401" s="44"/>
      <c r="AI401" s="44"/>
      <c r="AJ401" s="44"/>
      <c r="AK401" s="44"/>
      <c r="AL401" s="44"/>
      <c r="AM401" s="44"/>
      <c r="AN401" s="44"/>
      <c r="AO401" s="44"/>
      <c r="AP401" s="44"/>
    </row>
    <row r="402" spans="1:42" ht="15" x14ac:dyDescent="0.2">
      <c r="A402" s="71" t="s">
        <v>7</v>
      </c>
      <c r="B402" s="25"/>
      <c r="C402" s="25">
        <v>2007</v>
      </c>
      <c r="D402" s="25">
        <v>2008</v>
      </c>
      <c r="E402" s="25">
        <v>2009</v>
      </c>
      <c r="F402" s="25">
        <v>2010</v>
      </c>
      <c r="G402" s="25">
        <v>2011</v>
      </c>
      <c r="H402" s="25">
        <v>2012</v>
      </c>
      <c r="I402" s="25">
        <v>2013</v>
      </c>
      <c r="J402" s="25">
        <v>2014</v>
      </c>
      <c r="K402" s="25">
        <v>2015</v>
      </c>
      <c r="L402" s="25">
        <v>2016</v>
      </c>
      <c r="M402" s="25">
        <v>2017</v>
      </c>
      <c r="N402" s="25">
        <v>2018</v>
      </c>
      <c r="O402" s="25">
        <v>2019</v>
      </c>
      <c r="P402" s="25">
        <v>2020</v>
      </c>
      <c r="Q402" s="25">
        <v>2021</v>
      </c>
      <c r="R402" s="25">
        <v>2022</v>
      </c>
      <c r="S402" s="25">
        <v>2023</v>
      </c>
      <c r="T402" s="25">
        <v>2024</v>
      </c>
      <c r="X402" s="71" t="s">
        <v>7</v>
      </c>
      <c r="Y402" s="25">
        <v>2007</v>
      </c>
      <c r="Z402" s="25">
        <v>2008</v>
      </c>
      <c r="AA402" s="25">
        <v>2009</v>
      </c>
      <c r="AB402" s="25">
        <v>2010</v>
      </c>
      <c r="AC402" s="25">
        <v>2011</v>
      </c>
      <c r="AD402" s="25">
        <v>2012</v>
      </c>
      <c r="AE402" s="25">
        <v>2013</v>
      </c>
      <c r="AF402" s="25">
        <v>2014</v>
      </c>
      <c r="AG402" s="25">
        <v>2015</v>
      </c>
      <c r="AH402" s="25">
        <v>2016</v>
      </c>
      <c r="AI402" s="25">
        <v>2017</v>
      </c>
      <c r="AJ402" s="25">
        <v>2018</v>
      </c>
      <c r="AK402" s="25">
        <v>2019</v>
      </c>
      <c r="AL402" s="25">
        <v>2020</v>
      </c>
      <c r="AM402" s="25">
        <v>2021</v>
      </c>
      <c r="AN402" s="25">
        <v>2022</v>
      </c>
      <c r="AO402" s="25">
        <v>2023</v>
      </c>
      <c r="AP402" s="25">
        <v>2024</v>
      </c>
    </row>
    <row r="403" spans="1:42" x14ac:dyDescent="0.2">
      <c r="A403" s="78" t="s">
        <v>28</v>
      </c>
      <c r="B403" s="69"/>
      <c r="C403" s="79" cm="1">
        <f t="array" ref="C403:T413">TRANSPOSE('4.Stata-DNSP&amp;State'!M150:W167)/C417:T417</f>
        <v>2.7273797895759344E-3</v>
      </c>
      <c r="D403" s="79">
        <v>2.948220819234848E-3</v>
      </c>
      <c r="E403" s="79">
        <v>-3.0510255601257086E-3</v>
      </c>
      <c r="F403" s="79">
        <v>2.0037463400512934E-3</v>
      </c>
      <c r="G403" s="79">
        <v>-9.7533687949180603E-4</v>
      </c>
      <c r="H403" s="79">
        <v>-1.3519611675292253E-3</v>
      </c>
      <c r="I403" s="79">
        <v>-2.9848194681107998E-3</v>
      </c>
      <c r="J403" s="79">
        <v>-3.2646029721945524E-3</v>
      </c>
      <c r="K403" s="79">
        <v>2.1398165263235569E-3</v>
      </c>
      <c r="L403" s="79">
        <v>-6.8763876333832741E-4</v>
      </c>
      <c r="M403" s="79">
        <v>2.1113893017172813E-3</v>
      </c>
      <c r="N403" s="79">
        <v>-1.2406338937580585E-3</v>
      </c>
      <c r="O403" s="79">
        <v>2.6760678156279027E-4</v>
      </c>
      <c r="P403" s="79">
        <v>-3.3679448533803225E-3</v>
      </c>
      <c r="Q403" s="183">
        <v>9.8975608125329018E-5</v>
      </c>
      <c r="R403" s="79">
        <v>4.0681390091776848E-3</v>
      </c>
      <c r="S403" s="79">
        <v>3.1424656044691801E-3</v>
      </c>
      <c r="T403" s="79">
        <v>-1.3906471431255341E-3</v>
      </c>
      <c r="X403" s="78" t="s">
        <v>28</v>
      </c>
      <c r="Y403" s="79">
        <f>C403-'Growth Contrib.'!C397</f>
        <v>-2.2104240655733409E-9</v>
      </c>
      <c r="Z403" s="79">
        <f>D403-'Growth Contrib.'!D397</f>
        <v>-6.718076515184121E-8</v>
      </c>
      <c r="AA403" s="79">
        <f>E403-'Growth Contrib.'!E397</f>
        <v>-5.6012570840216491E-10</v>
      </c>
      <c r="AB403" s="79">
        <f>F403-'Growth Contrib.'!F397</f>
        <v>5.8340051293376272E-8</v>
      </c>
      <c r="AC403" s="79">
        <f>G403-'Growth Contrib.'!G397</f>
        <v>2.8120508193925711E-8</v>
      </c>
      <c r="AD403" s="79">
        <f>H403-'Growth Contrib.'!H397</f>
        <v>-1.3167529225397573E-8</v>
      </c>
      <c r="AE403" s="79">
        <f>I403-'Growth Contrib.'!I397</f>
        <v>-7.246811079995516E-8</v>
      </c>
      <c r="AF403" s="79">
        <f>J403-'Growth Contrib.'!J397</f>
        <v>3.3027805447592012E-8</v>
      </c>
      <c r="AG403" s="79">
        <f>K403-'Growth Contrib.'!K397</f>
        <v>4.3526323556704327E-8</v>
      </c>
      <c r="AH403" s="79">
        <f>L403-'Growth Contrib.'!L397</f>
        <v>-3.3863338327454889E-8</v>
      </c>
      <c r="AI403" s="79">
        <f>M403-'Growth Contrib.'!M397</f>
        <v>3.6301717281500556E-8</v>
      </c>
      <c r="AJ403" s="79">
        <f>N403-'Growth Contrib.'!N397</f>
        <v>-8.8893758058532224E-8</v>
      </c>
      <c r="AK403" s="79">
        <f>O403-'Growth Contrib.'!O397</f>
        <v>2.8081562790274565E-8</v>
      </c>
      <c r="AL403" s="79">
        <f>P403-'Growth Contrib.'!P397</f>
        <v>1.6146619677588625E-8</v>
      </c>
      <c r="AM403" s="79">
        <f>Q403-'Growth Contrib.'!Q397</f>
        <v>-8.8931874670978325E-8</v>
      </c>
      <c r="AN403" s="79">
        <f>R403-'Growth Contrib.'!R397</f>
        <v>9.1009177684460429E-8</v>
      </c>
      <c r="AO403" s="79">
        <f>S403-'Growth Contrib.'!S397</f>
        <v>-6.2395530819794182E-8</v>
      </c>
      <c r="AP403" s="79">
        <f>T403-'Growth Contrib.'!T397</f>
        <v>-9.1431255340272688E-9</v>
      </c>
    </row>
    <row r="404" spans="1:42" x14ac:dyDescent="0.2">
      <c r="A404" s="78" t="s">
        <v>159</v>
      </c>
      <c r="B404" s="69"/>
      <c r="C404" s="79">
        <v>3.9203118532896042E-2</v>
      </c>
      <c r="D404" s="79">
        <v>3.1954985111951828E-2</v>
      </c>
      <c r="E404" s="79">
        <v>3.2439447939395905E-2</v>
      </c>
      <c r="F404" s="79">
        <v>-1.5138920389290433E-5</v>
      </c>
      <c r="G404" s="79">
        <v>-3.9429967728210613E-5</v>
      </c>
      <c r="H404" s="79">
        <v>-2.8957538233953528E-5</v>
      </c>
      <c r="I404" s="79">
        <v>8.1601301644695923E-6</v>
      </c>
      <c r="J404" s="79">
        <v>-1.7294993085670285E-5</v>
      </c>
      <c r="K404" s="79">
        <v>-3.6199824535287917E-5</v>
      </c>
      <c r="L404" s="79">
        <v>-1.8577654827822698E-6</v>
      </c>
      <c r="M404" s="79">
        <v>-1.2627371688722633E-5</v>
      </c>
      <c r="N404" s="79">
        <v>1.3186625437811017E-5</v>
      </c>
      <c r="O404" s="79">
        <v>3.1967633403837681E-3</v>
      </c>
      <c r="P404" s="79">
        <v>1.1964417062699795E-2</v>
      </c>
      <c r="Q404" s="183">
        <v>3.6658140743384138E-5</v>
      </c>
      <c r="R404" s="79">
        <v>2.7981608582194895E-5</v>
      </c>
      <c r="S404" s="79">
        <v>-3.6851004551863298E-5</v>
      </c>
      <c r="T404" s="79">
        <v>2.4092309176921844E-2</v>
      </c>
      <c r="X404" s="78" t="s">
        <v>159</v>
      </c>
      <c r="Y404" s="79">
        <f>C404-'Growth Contrib.'!C398</f>
        <v>-4.1467103958914286E-8</v>
      </c>
      <c r="Z404" s="79">
        <f>D404-'Growth Contrib.'!D398</f>
        <v>4.5111951826881658E-8</v>
      </c>
      <c r="AA404" s="79">
        <f>E404-'Growth Contrib.'!E398</f>
        <v>-1.7206060409780122E-7</v>
      </c>
      <c r="AB404" s="79">
        <f>F404-'Growth Contrib.'!F398</f>
        <v>1.7961070956707726E-10</v>
      </c>
      <c r="AC404" s="79">
        <f>G404-'Growth Contrib.'!G398</f>
        <v>1.6227178938944559E-10</v>
      </c>
      <c r="AD404" s="79">
        <f>H404-'Growth Contrib.'!H398</f>
        <v>5.3176604647295822E-10</v>
      </c>
      <c r="AE404" s="79">
        <f>I404-'Growth Contrib.'!I398</f>
        <v>-4.1835530408039587E-11</v>
      </c>
      <c r="AF404" s="79">
        <f>J404-'Growth Contrib.'!J398</f>
        <v>-1.0308567028626306E-10</v>
      </c>
      <c r="AG404" s="79">
        <f>K404-'Growth Contrib.'!K398</f>
        <v>5.1546471208579287E-10</v>
      </c>
      <c r="AH404" s="79">
        <f>L404-'Growth Contrib.'!L398</f>
        <v>1.2651721773019625E-10</v>
      </c>
      <c r="AI404" s="79">
        <f>M404-'Growth Contrib.'!M398</f>
        <v>1.1831127736712391E-10</v>
      </c>
      <c r="AJ404" s="79">
        <f>N404-'Growth Contrib.'!N398</f>
        <v>-1.4456218898308752E-10</v>
      </c>
      <c r="AK404" s="79">
        <f>O404-'Growth Contrib.'!O398</f>
        <v>1.3403837679538955E-9</v>
      </c>
      <c r="AL404" s="79">
        <f>P404-'Growth Contrib.'!P398</f>
        <v>1.3706269979402164E-7</v>
      </c>
      <c r="AM404" s="79">
        <f>Q404-'Growth Contrib.'!Q398</f>
        <v>6.4074338413847411E-10</v>
      </c>
      <c r="AN404" s="79">
        <f>R404-'Growth Contrib.'!R398</f>
        <v>-4.4141780510632616E-10</v>
      </c>
      <c r="AO404" s="79">
        <f>S404-'Growth Contrib.'!S398</f>
        <v>7.4544813670387317E-10</v>
      </c>
      <c r="AP404" s="79">
        <f>T404-'Growth Contrib.'!T398</f>
        <v>-1.2082307815700077E-7</v>
      </c>
    </row>
    <row r="405" spans="1:42" x14ac:dyDescent="0.2">
      <c r="A405" s="78" t="s">
        <v>30</v>
      </c>
      <c r="B405" s="69"/>
      <c r="C405" s="79">
        <v>3.3861659467220306E-3</v>
      </c>
      <c r="D405" s="79">
        <v>1.9768304191529751E-3</v>
      </c>
      <c r="E405" s="79">
        <v>1.4134194934740663E-3</v>
      </c>
      <c r="F405" s="79">
        <v>2.4014702066779137E-3</v>
      </c>
      <c r="G405" s="79">
        <v>-1.1844313703477383E-3</v>
      </c>
      <c r="H405" s="79">
        <v>3.0696110334247351E-3</v>
      </c>
      <c r="I405" s="79">
        <v>3.4878540318459272E-3</v>
      </c>
      <c r="J405" s="79">
        <v>3.238781588152051E-3</v>
      </c>
      <c r="K405" s="79">
        <v>3.1608627177774906E-3</v>
      </c>
      <c r="L405" s="79">
        <v>3.4808206837624311E-3</v>
      </c>
      <c r="M405" s="79">
        <v>3.4949795808643103E-3</v>
      </c>
      <c r="N405" s="79">
        <v>3.1873749103397131E-3</v>
      </c>
      <c r="O405" s="79">
        <v>3.0735919717699289E-3</v>
      </c>
      <c r="P405" s="79">
        <v>2.8401536401361227E-3</v>
      </c>
      <c r="Q405" s="183">
        <v>2.2269387263804674E-3</v>
      </c>
      <c r="R405" s="79">
        <v>2.2360882721841335E-3</v>
      </c>
      <c r="S405" s="79">
        <v>1.9081680802628398E-3</v>
      </c>
      <c r="T405" s="79">
        <v>2.137297298759222E-3</v>
      </c>
      <c r="X405" s="78" t="s">
        <v>30</v>
      </c>
      <c r="Y405" s="79">
        <f>C405-'Growth Contrib.'!C399</f>
        <v>-4.1053277969379381E-8</v>
      </c>
      <c r="Z405" s="79">
        <f>D405-'Growth Contrib.'!D399</f>
        <v>9.5419152975218663E-8</v>
      </c>
      <c r="AA405" s="79">
        <f>E405-'Growth Contrib.'!E399</f>
        <v>-8.3506525933724207E-8</v>
      </c>
      <c r="AB405" s="79">
        <f>F405-'Growth Contrib.'!F399</f>
        <v>5.5206677913605812E-8</v>
      </c>
      <c r="AC405" s="79">
        <f>G405-'Growth Contrib.'!G399</f>
        <v>1.7629652261695952E-8</v>
      </c>
      <c r="AD405" s="79">
        <f>H405-'Growth Contrib.'!H399</f>
        <v>2.033424735016498E-9</v>
      </c>
      <c r="AE405" s="79">
        <f>I405-'Growth Contrib.'!I399</f>
        <v>-9.8968154072561626E-8</v>
      </c>
      <c r="AF405" s="79">
        <f>J405-'Growth Contrib.'!J399</f>
        <v>1.5881520508409519E-9</v>
      </c>
      <c r="AG405" s="79">
        <f>K405-'Growth Contrib.'!K399</f>
        <v>1.1371777749059203E-7</v>
      </c>
      <c r="AH405" s="79">
        <f>L405-'Growth Contrib.'!L399</f>
        <v>-3.8316237569065159E-8</v>
      </c>
      <c r="AI405" s="79">
        <f>M405-'Growth Contrib.'!M399</f>
        <v>-1.0241913568978522E-7</v>
      </c>
      <c r="AJ405" s="79">
        <f>N405-'Growth Contrib.'!N399</f>
        <v>3.1910339713062813E-8</v>
      </c>
      <c r="AK405" s="79">
        <f>O405-'Growth Contrib.'!O399</f>
        <v>-3.1028230071221408E-8</v>
      </c>
      <c r="AL405" s="79">
        <f>P405-'Growth Contrib.'!P399</f>
        <v>1.1264013612252363E-7</v>
      </c>
      <c r="AM405" s="79">
        <f>Q405-'Growth Contrib.'!Q399</f>
        <v>-2.3927361953238191E-7</v>
      </c>
      <c r="AN405" s="79">
        <f>R405-'Growth Contrib.'!R399</f>
        <v>5.9272184133474931E-8</v>
      </c>
      <c r="AO405" s="79">
        <f>S405-'Growth Contrib.'!S399</f>
        <v>-1.6919737160165163E-8</v>
      </c>
      <c r="AP405" s="79">
        <f>T405-'Growth Contrib.'!T399</f>
        <v>-7.7012407779034064E-9</v>
      </c>
    </row>
    <row r="406" spans="1:42" x14ac:dyDescent="0.2">
      <c r="A406" s="78" t="s">
        <v>160</v>
      </c>
      <c r="B406" s="69"/>
      <c r="C406" s="79">
        <v>2.5979138445109129E-3</v>
      </c>
      <c r="D406" s="79">
        <v>4.8741754144430161E-3</v>
      </c>
      <c r="E406" s="79">
        <v>2.8207057621330023E-3</v>
      </c>
      <c r="F406" s="79">
        <v>2.1766084246337414E-3</v>
      </c>
      <c r="G406" s="79">
        <v>3.4529929980635643E-3</v>
      </c>
      <c r="H406" s="79">
        <v>2.8920876793563366E-3</v>
      </c>
      <c r="I406" s="79">
        <v>1.4777999604120851E-3</v>
      </c>
      <c r="J406" s="79">
        <v>1.2033128878101707E-3</v>
      </c>
      <c r="K406" s="79">
        <v>3.9029403124004602E-3</v>
      </c>
      <c r="L406" s="79">
        <v>2.4274650495499372E-3</v>
      </c>
      <c r="M406" s="79">
        <v>4.7288765199482441E-3</v>
      </c>
      <c r="N406" s="79">
        <v>6.8280878476798534E-3</v>
      </c>
      <c r="O406" s="79">
        <v>2.5793130043894053E-3</v>
      </c>
      <c r="P406" s="79">
        <v>2.9320917092263699E-3</v>
      </c>
      <c r="Q406" s="183">
        <v>4.7798966988921165E-3</v>
      </c>
      <c r="R406" s="79">
        <v>2.5787982158362865E-3</v>
      </c>
      <c r="S406" s="79">
        <v>3.2427581027150154E-3</v>
      </c>
      <c r="T406" s="79">
        <v>4.6744565479457378E-3</v>
      </c>
      <c r="X406" s="78" t="s">
        <v>160</v>
      </c>
      <c r="Y406" s="79">
        <f>C406-'Growth Contrib.'!C400</f>
        <v>-7.0155489086901751E-8</v>
      </c>
      <c r="Z406" s="79">
        <f>D406-'Growth Contrib.'!D400</f>
        <v>5.3414443016222557E-8</v>
      </c>
      <c r="AA406" s="79">
        <f>E406-'Growth Contrib.'!E400</f>
        <v>5.7762133002462607E-8</v>
      </c>
      <c r="AB406" s="79">
        <f>F406-'Growth Contrib.'!F400</f>
        <v>-9.2575366258691033E-8</v>
      </c>
      <c r="AC406" s="79">
        <f>G406-'Growth Contrib.'!G400</f>
        <v>-8.4001936435842278E-8</v>
      </c>
      <c r="AD406" s="79">
        <f>H406-'Growth Contrib.'!H400</f>
        <v>1.526793563366019E-7</v>
      </c>
      <c r="AE406" s="79">
        <f>I406-'Growth Contrib.'!I400</f>
        <v>-1.3403958791491886E-7</v>
      </c>
      <c r="AF406" s="79">
        <f>J406-'Growth Contrib.'!J400</f>
        <v>1.8788781017066609E-7</v>
      </c>
      <c r="AG406" s="79">
        <f>K406-'Growth Contrib.'!K400</f>
        <v>-7.1687599539731195E-8</v>
      </c>
      <c r="AH406" s="79">
        <f>L406-'Growth Contrib.'!L400</f>
        <v>3.4049549937388568E-8</v>
      </c>
      <c r="AI406" s="79">
        <f>M406-'Growth Contrib.'!M400</f>
        <v>-5.2480051755676715E-8</v>
      </c>
      <c r="AJ406" s="79">
        <f>N406-'Growth Contrib.'!N400</f>
        <v>-4.7152320146494342E-8</v>
      </c>
      <c r="AK406" s="79">
        <f>O406-'Growth Contrib.'!O400</f>
        <v>6.2004389405397736E-8</v>
      </c>
      <c r="AL406" s="79">
        <f>P406-'Growth Contrib.'!P400</f>
        <v>-7.9290773630051603E-8</v>
      </c>
      <c r="AM406" s="79">
        <f>Q406-'Growth Contrib.'!Q400</f>
        <v>1.5469889211652821E-7</v>
      </c>
      <c r="AN406" s="79">
        <f>R406-'Growth Contrib.'!R400</f>
        <v>5.9215836286513612E-8</v>
      </c>
      <c r="AO406" s="79">
        <f>S406-'Growth Contrib.'!S400</f>
        <v>-2.0289728498452259E-7</v>
      </c>
      <c r="AP406" s="79">
        <f>T406-'Growth Contrib.'!T400</f>
        <v>2.0754794573772661E-7</v>
      </c>
    </row>
    <row r="407" spans="1:42" x14ac:dyDescent="0.2">
      <c r="A407" s="78" t="s">
        <v>154</v>
      </c>
      <c r="B407" s="69"/>
      <c r="C407" s="79">
        <v>4.9791680794442073E-5</v>
      </c>
      <c r="D407" s="79">
        <v>6.2646572478115559E-3</v>
      </c>
      <c r="E407" s="79">
        <v>-1.2819243595004082E-2</v>
      </c>
      <c r="F407" s="79">
        <v>1.167674083262682E-2</v>
      </c>
      <c r="G407" s="79">
        <v>1.1520589701831341E-2</v>
      </c>
      <c r="H407" s="79">
        <v>5.6582847610116005E-3</v>
      </c>
      <c r="I407" s="79">
        <v>-1.5083067119121552E-2</v>
      </c>
      <c r="J407" s="79">
        <v>3.4710456384345889E-4</v>
      </c>
      <c r="K407" s="79">
        <v>1.4171452261507511E-2</v>
      </c>
      <c r="L407" s="79">
        <v>4.6668402501381934E-4</v>
      </c>
      <c r="M407" s="79">
        <v>2.9261328745633364E-3</v>
      </c>
      <c r="N407" s="79">
        <v>-2.0506007131189108E-3</v>
      </c>
      <c r="O407" s="79">
        <v>-7.532868068665266E-3</v>
      </c>
      <c r="P407" s="79">
        <v>-4.1782367043197155E-3</v>
      </c>
      <c r="Q407" s="183">
        <v>8.4271403029561043E-3</v>
      </c>
      <c r="R407" s="79">
        <v>-9.8071829415857792E-4</v>
      </c>
      <c r="S407" s="79">
        <v>1.0613932274281979E-2</v>
      </c>
      <c r="T407" s="79">
        <v>-9.8746875301003456E-3</v>
      </c>
      <c r="X407" s="78" t="s">
        <v>154</v>
      </c>
      <c r="Y407" s="79">
        <f>C407-'Growth Contrib.'!C401</f>
        <v>-1.6489205557927353E-8</v>
      </c>
      <c r="Z407" s="79">
        <f>D407-'Growth Contrib.'!D401</f>
        <v>1.2247811555753108E-8</v>
      </c>
      <c r="AA407" s="79">
        <f>E407-'Growth Contrib.'!E401</f>
        <v>-3.3595004082440094E-8</v>
      </c>
      <c r="AB407" s="79">
        <f>F407-'Growth Contrib.'!F401</f>
        <v>9.0832626819387086E-8</v>
      </c>
      <c r="AC407" s="79">
        <f>G407-'Growth Contrib.'!G401</f>
        <v>-1.1029816865924802E-7</v>
      </c>
      <c r="AD407" s="79">
        <f>H407-'Growth Contrib.'!H401</f>
        <v>1.2576101160021586E-7</v>
      </c>
      <c r="AE407" s="79">
        <f>I407-'Growth Contrib.'!I401</f>
        <v>-4.7119121550712184E-8</v>
      </c>
      <c r="AF407" s="79">
        <f>J407-'Growth Contrib.'!J401</f>
        <v>-7.8736156541088943E-8</v>
      </c>
      <c r="AG407" s="79">
        <f>K407-'Growth Contrib.'!K401</f>
        <v>1.1226150751185437E-7</v>
      </c>
      <c r="AH407" s="79">
        <f>L407-'Growth Contrib.'!L401</f>
        <v>-7.4474986180676772E-8</v>
      </c>
      <c r="AI407" s="79">
        <f>M407-'Growth Contrib.'!M401</f>
        <v>2.6874563336439644E-8</v>
      </c>
      <c r="AJ407" s="79">
        <f>N407-'Growth Contrib.'!N401</f>
        <v>5.1286881089240843E-8</v>
      </c>
      <c r="AK407" s="79">
        <f>O407-'Growth Contrib.'!O401</f>
        <v>-1.0506866526642511E-7</v>
      </c>
      <c r="AL407" s="79">
        <f>P407-'Growth Contrib.'!P401</f>
        <v>8.1295680284809713E-8</v>
      </c>
      <c r="AM407" s="79">
        <f>Q407-'Growth Contrib.'!Q401</f>
        <v>-1.6569704389644835E-7</v>
      </c>
      <c r="AN407" s="79">
        <f>R407-'Growth Contrib.'!R401</f>
        <v>2.1505841422140085E-8</v>
      </c>
      <c r="AO407" s="79">
        <f>S407-'Growth Contrib.'!S401</f>
        <v>-7.7257180219197918E-9</v>
      </c>
      <c r="AP407" s="79">
        <f>T407-'Growth Contrib.'!T401</f>
        <v>7.8469899654487474E-8</v>
      </c>
    </row>
    <row r="408" spans="1:42" x14ac:dyDescent="0.2">
      <c r="A408" s="78" t="s">
        <v>10</v>
      </c>
      <c r="B408" s="69"/>
      <c r="C408" s="79">
        <v>-2.490522712469101E-2</v>
      </c>
      <c r="D408" s="79">
        <v>8.6182944476604462E-2</v>
      </c>
      <c r="E408" s="79">
        <v>-3.5725031048059464E-2</v>
      </c>
      <c r="F408" s="79">
        <v>-6.6718786954879761E-2</v>
      </c>
      <c r="G408" s="79">
        <v>-3.8335226476192474E-2</v>
      </c>
      <c r="H408" s="79">
        <v>-8.9011333882808685E-2</v>
      </c>
      <c r="I408" s="79">
        <v>1.0920154862105846E-2</v>
      </c>
      <c r="J408" s="79">
        <v>2.1286332979798317E-2</v>
      </c>
      <c r="K408" s="79">
        <v>-3.2835979945957661E-3</v>
      </c>
      <c r="L408" s="79">
        <v>-2.4305382743477821E-2</v>
      </c>
      <c r="M408" s="79">
        <v>-1.9998179748654366E-2</v>
      </c>
      <c r="N408" s="79">
        <v>3.8234356790781021E-2</v>
      </c>
      <c r="O408" s="79">
        <v>-1.9593865727074444E-4</v>
      </c>
      <c r="P408" s="79">
        <v>5.297364667057991E-2</v>
      </c>
      <c r="Q408" s="183">
        <v>9.6265211701393127E-2</v>
      </c>
      <c r="R408" s="79">
        <v>1.6022775322198868E-2</v>
      </c>
      <c r="S408" s="79">
        <v>-3.1282298266887665E-2</v>
      </c>
      <c r="T408" s="79">
        <v>-1.3341295532882214E-2</v>
      </c>
      <c r="X408" s="78" t="s">
        <v>10</v>
      </c>
      <c r="Y408" s="79">
        <f>C408-'Growth Contrib.'!C402</f>
        <v>7.2875308988751275E-8</v>
      </c>
      <c r="Z408" s="79">
        <f>D408-'Growth Contrib.'!D402</f>
        <v>-1.4552339554219085E-7</v>
      </c>
      <c r="AA408" s="79">
        <f>E408-'Growth Contrib.'!E402</f>
        <v>-1.5104805946297706E-7</v>
      </c>
      <c r="AB408" s="79">
        <f>F408-'Growth Contrib.'!F402</f>
        <v>5.3045120240735599E-8</v>
      </c>
      <c r="AC408" s="79">
        <f>G408-'Growth Contrib.'!G402</f>
        <v>2.3523807526903973E-8</v>
      </c>
      <c r="AD408" s="79">
        <f>H408-'Growth Contrib.'!H402</f>
        <v>3.6117191321016762E-8</v>
      </c>
      <c r="AE408" s="79">
        <f>I408-'Growth Contrib.'!I402</f>
        <v>1.2486210584569668E-7</v>
      </c>
      <c r="AF408" s="79">
        <f>J408-'Growth Contrib.'!J402</f>
        <v>-2.3702020168422933E-7</v>
      </c>
      <c r="AG408" s="79">
        <f>K408-'Growth Contrib.'!K402</f>
        <v>2.1400540423403488E-7</v>
      </c>
      <c r="AH408" s="79">
        <f>L408-'Growth Contrib.'!L402</f>
        <v>-2.2274347782208492E-7</v>
      </c>
      <c r="AI408" s="79">
        <f>M408-'Growth Contrib.'!M402</f>
        <v>3.602513456331391E-7</v>
      </c>
      <c r="AJ408" s="79">
        <f>N408-'Growth Contrib.'!N402</f>
        <v>4.6790781020600303E-8</v>
      </c>
      <c r="AK408" s="79">
        <f>O408-'Growth Contrib.'!O402</f>
        <v>-3.523572707444416E-7</v>
      </c>
      <c r="AL408" s="79">
        <f>P408-'Growth Contrib.'!P402</f>
        <v>2.9667057990789836E-7</v>
      </c>
      <c r="AM408" s="79">
        <f>Q408-'Growth Contrib.'!Q402</f>
        <v>-1.4829860686682572E-7</v>
      </c>
      <c r="AN408" s="79">
        <f>R408-'Growth Contrib.'!R402</f>
        <v>-1.4467780113172624E-7</v>
      </c>
      <c r="AO408" s="79">
        <f>S408-'Growth Contrib.'!S402</f>
        <v>1.7173311233492639E-7</v>
      </c>
      <c r="AP408" s="79">
        <f>T408-'Growth Contrib.'!T402</f>
        <v>-2.1553288221363986E-7</v>
      </c>
    </row>
    <row r="409" spans="1:42" x14ac:dyDescent="0.2">
      <c r="A409" s="78" t="s">
        <v>161</v>
      </c>
      <c r="B409" s="69"/>
      <c r="C409" s="79">
        <v>7.1345043579640333E-6</v>
      </c>
      <c r="D409" s="79">
        <v>8.8633540144655854E-5</v>
      </c>
      <c r="E409" s="79">
        <v>-2.2365129552781582E-3</v>
      </c>
      <c r="F409" s="79">
        <v>-2.5353828095830977E-4</v>
      </c>
      <c r="G409" s="79">
        <v>4.8617128049954772E-4</v>
      </c>
      <c r="H409" s="79">
        <v>-4.642887506633997E-4</v>
      </c>
      <c r="I409" s="79">
        <v>-5.9362733736634254E-4</v>
      </c>
      <c r="J409" s="79">
        <v>1.2773271882906556E-3</v>
      </c>
      <c r="K409" s="79">
        <v>-2.4175403814297169E-4</v>
      </c>
      <c r="L409" s="79">
        <v>-2.1623523207381368E-4</v>
      </c>
      <c r="M409" s="79">
        <v>3.8078389479778707E-4</v>
      </c>
      <c r="N409" s="79">
        <v>-5.6634899228811264E-3</v>
      </c>
      <c r="O409" s="79">
        <v>1.8972896214108914E-4</v>
      </c>
      <c r="P409" s="79">
        <v>3.4463228075765073E-4</v>
      </c>
      <c r="Q409" s="183">
        <v>1.7270547687076032E-4</v>
      </c>
      <c r="R409" s="79">
        <v>9.224644600180909E-6</v>
      </c>
      <c r="S409" s="79">
        <v>1.7148017650470138E-4</v>
      </c>
      <c r="T409" s="79">
        <v>-1.7894546908792108E-4</v>
      </c>
      <c r="X409" s="78" t="s">
        <v>161</v>
      </c>
      <c r="Y409" s="79">
        <f>C409-'Growth Contrib.'!C403</f>
        <v>1.4593579640333548E-9</v>
      </c>
      <c r="Z409" s="79">
        <f>D409-'Growth Contrib.'!D403</f>
        <v>2.8810144655849138E-8</v>
      </c>
      <c r="AA409" s="79">
        <f>E409-'Growth Contrib.'!E403</f>
        <v>-2.4955278158170224E-8</v>
      </c>
      <c r="AB409" s="79">
        <f>F409-'Growth Contrib.'!F403</f>
        <v>1.5019041690227455E-8</v>
      </c>
      <c r="AC409" s="79">
        <f>G409-'Growth Contrib.'!G403</f>
        <v>1.6480499547737518E-8</v>
      </c>
      <c r="AD409" s="79">
        <f>H409-'Growth Contrib.'!H403</f>
        <v>-2.6450663399694464E-8</v>
      </c>
      <c r="AE409" s="79">
        <f>I409-'Growth Contrib.'!I403</f>
        <v>-3.4373663425173173E-9</v>
      </c>
      <c r="AF409" s="79">
        <f>J409-'Growth Contrib.'!J403</f>
        <v>3.2188290655706803E-8</v>
      </c>
      <c r="AG409" s="79">
        <f>K409-'Growth Contrib.'!K403</f>
        <v>-2.2738142971707185E-8</v>
      </c>
      <c r="AH409" s="79">
        <f>L409-'Growth Contrib.'!L403</f>
        <v>-1.9532073813665956E-8</v>
      </c>
      <c r="AI409" s="79">
        <f>M409-'Growth Contrib.'!M403</f>
        <v>2.5594797787046805E-8</v>
      </c>
      <c r="AJ409" s="79">
        <f>N409-'Growth Contrib.'!N403</f>
        <v>9.0771188733865249E-9</v>
      </c>
      <c r="AK409" s="79">
        <f>O409-'Growth Contrib.'!O403</f>
        <v>-1.143785891086907E-8</v>
      </c>
      <c r="AL409" s="79">
        <f>P409-'Growth Contrib.'!P403</f>
        <v>-1.3192423492600774E-9</v>
      </c>
      <c r="AM409" s="79">
        <f>Q409-'Growth Contrib.'!Q403</f>
        <v>1.0096870760323024E-8</v>
      </c>
      <c r="AN409" s="79">
        <f>R409-'Growth Contrib.'!R403</f>
        <v>-7.3583998190915507E-9</v>
      </c>
      <c r="AO409" s="79">
        <f>S409-'Growth Contrib.'!S403</f>
        <v>3.1765047013641683E-9</v>
      </c>
      <c r="AP409" s="79">
        <f>T409-'Growth Contrib.'!T403</f>
        <v>2.7309120789124463E-9</v>
      </c>
    </row>
    <row r="410" spans="1:42" x14ac:dyDescent="0.2">
      <c r="A410" s="78" t="s">
        <v>162</v>
      </c>
      <c r="B410" s="69"/>
      <c r="C410" s="79">
        <v>-1.5956228598952293E-3</v>
      </c>
      <c r="D410" s="79">
        <v>-3.7281946279108524E-3</v>
      </c>
      <c r="E410" s="79">
        <v>5.966604221612215E-4</v>
      </c>
      <c r="F410" s="79">
        <v>6.7263608798384666E-4</v>
      </c>
      <c r="G410" s="79">
        <v>3.3317818306386471E-3</v>
      </c>
      <c r="H410" s="79">
        <v>3.6851637996733189E-3</v>
      </c>
      <c r="I410" s="79">
        <v>1.6432326519861817E-3</v>
      </c>
      <c r="J410" s="79">
        <v>-3.1707810703665018E-3</v>
      </c>
      <c r="K410" s="79">
        <v>4.9844308523461223E-4</v>
      </c>
      <c r="L410" s="79">
        <v>-2.5413723196834326E-3</v>
      </c>
      <c r="M410" s="79">
        <v>-1.2733011972159147E-3</v>
      </c>
      <c r="N410" s="79">
        <v>-4.1676530963741243E-4</v>
      </c>
      <c r="O410" s="79">
        <v>-6.852440070360899E-3</v>
      </c>
      <c r="P410" s="79">
        <v>6.211278960108757E-3</v>
      </c>
      <c r="Q410" s="183">
        <v>-8.0333659425377846E-3</v>
      </c>
      <c r="R410" s="79">
        <v>-9.9608988966792822E-4</v>
      </c>
      <c r="S410" s="79">
        <v>-1.3625157298520207E-3</v>
      </c>
      <c r="T410" s="79">
        <v>-7.4118730844929814E-4</v>
      </c>
      <c r="X410" s="78" t="s">
        <v>162</v>
      </c>
      <c r="Y410" s="79">
        <f>C410-'Growth Contrib.'!C404</f>
        <v>-3.4859895229341978E-8</v>
      </c>
      <c r="Z410" s="79">
        <f>D410-'Growth Contrib.'!D404</f>
        <v>-2.3162791085249573E-7</v>
      </c>
      <c r="AA410" s="79">
        <f>E410-'Growth Contrib.'!E404</f>
        <v>1.0122216122145783E-7</v>
      </c>
      <c r="AB410" s="79">
        <f>F410-'Growth Contrib.'!F404</f>
        <v>1.0038798384671282E-7</v>
      </c>
      <c r="AC410" s="79">
        <f>G410-'Growth Contrib.'!G404</f>
        <v>6.8830638647043862E-8</v>
      </c>
      <c r="AD410" s="79">
        <f>H410-'Growth Contrib.'!H404</f>
        <v>-7.9200326681076044E-8</v>
      </c>
      <c r="AE410" s="79">
        <f>I410-'Growth Contrib.'!I404</f>
        <v>5.2651986181791524E-8</v>
      </c>
      <c r="AF410" s="79">
        <f>J410-'Growth Contrib.'!J404</f>
        <v>-2.4307036650171934E-7</v>
      </c>
      <c r="AG410" s="79">
        <f>K410-'Growth Contrib.'!K404</f>
        <v>2.0938523461226047E-7</v>
      </c>
      <c r="AH410" s="79">
        <f>L410-'Growth Contrib.'!L404</f>
        <v>-1.5131968343238753E-7</v>
      </c>
      <c r="AI410" s="79">
        <f>M410-'Growth Contrib.'!M404</f>
        <v>8.0278408530129464E-10</v>
      </c>
      <c r="AJ410" s="79">
        <f>N410-'Growth Contrib.'!N404</f>
        <v>1.4589036258759198E-7</v>
      </c>
      <c r="AK410" s="79">
        <f>O410-'Growth Contrib.'!O404</f>
        <v>3.9296391010981702E-9</v>
      </c>
      <c r="AL410" s="79">
        <f>P410-'Growth Contrib.'!P404</f>
        <v>-8.9039891243078428E-8</v>
      </c>
      <c r="AM410" s="79">
        <f>Q410-'Growth Contrib.'!Q404</f>
        <v>1.2605746221514003E-7</v>
      </c>
      <c r="AN410" s="79">
        <f>R410-'Growth Contrib.'!R404</f>
        <v>-9.0789667928168477E-8</v>
      </c>
      <c r="AO410" s="79">
        <f>S410-'Growth Contrib.'!S404</f>
        <v>6.6270147979245395E-8</v>
      </c>
      <c r="AP410" s="79">
        <f>T410-'Growth Contrib.'!T404</f>
        <v>5.969155070185625E-8</v>
      </c>
    </row>
    <row r="411" spans="1:42" x14ac:dyDescent="0.2">
      <c r="A411" s="78" t="s">
        <v>163</v>
      </c>
      <c r="B411" s="69"/>
      <c r="C411" s="79">
        <v>1.7740654584486037E-4</v>
      </c>
      <c r="D411" s="79">
        <v>3.2378044124925509E-5</v>
      </c>
      <c r="E411" s="79">
        <v>9.1276488092262298E-6</v>
      </c>
      <c r="F411" s="79">
        <v>1.1816939604614163E-6</v>
      </c>
      <c r="G411" s="79">
        <v>-3.2251173252006993E-5</v>
      </c>
      <c r="H411" s="79">
        <v>-1.2643243826460093E-4</v>
      </c>
      <c r="I411" s="79">
        <v>-4.374124273454072E-6</v>
      </c>
      <c r="J411" s="79">
        <v>1.5873713709879667E-4</v>
      </c>
      <c r="K411" s="79">
        <v>-4.2697884055087343E-6</v>
      </c>
      <c r="L411" s="79">
        <v>-2.062911880784668E-5</v>
      </c>
      <c r="M411" s="79">
        <v>-8.406773122260347E-5</v>
      </c>
      <c r="N411" s="79">
        <v>-2.8029622626490891E-4</v>
      </c>
      <c r="O411" s="79">
        <v>-2.8536777244880795E-4</v>
      </c>
      <c r="P411" s="79">
        <v>-2.5696089142002165E-4</v>
      </c>
      <c r="Q411" s="183">
        <v>-2.2913872089702636E-4</v>
      </c>
      <c r="R411" s="79">
        <v>-1.3417623995337635E-4</v>
      </c>
      <c r="S411" s="79">
        <v>-1.9873217752319761E-5</v>
      </c>
      <c r="T411" s="79">
        <v>-1.5792553313076496E-4</v>
      </c>
      <c r="X411" s="78" t="s">
        <v>163</v>
      </c>
      <c r="Y411" s="79">
        <f>C411-'Growth Contrib.'!C405</f>
        <v>7.4584486037341385E-10</v>
      </c>
      <c r="Z411" s="79">
        <f>D411-'Growth Contrib.'!D405</f>
        <v>-6.258750744910337E-10</v>
      </c>
      <c r="AA411" s="79">
        <f>E411-'Growth Contrib.'!E405</f>
        <v>-1.1190773769825346E-11</v>
      </c>
      <c r="AB411" s="79">
        <f>F411-'Growth Contrib.'!F405</f>
        <v>6.7796046141626306E-10</v>
      </c>
      <c r="AC411" s="79">
        <f>G411-'Growth Contrib.'!G405</f>
        <v>-5.1325200698933236E-10</v>
      </c>
      <c r="AD411" s="79">
        <f>H411-'Growth Contrib.'!H405</f>
        <v>4.6173539907452994E-10</v>
      </c>
      <c r="AE411" s="79">
        <f>I411-'Growth Contrib.'!I405</f>
        <v>-4.2527345407203891E-10</v>
      </c>
      <c r="AF411" s="79">
        <f>J411-'Growth Contrib.'!J405</f>
        <v>-1.629012033230702E-10</v>
      </c>
      <c r="AG411" s="79">
        <f>K411-'Growth Contrib.'!K405</f>
        <v>3.6259449126605745E-10</v>
      </c>
      <c r="AH411" s="79">
        <f>L411-'Growth Contrib.'!L405</f>
        <v>-4.488078466811582E-10</v>
      </c>
      <c r="AI411" s="79">
        <f>M411-'Growth Contrib.'!M405</f>
        <v>3.0877739652808954E-10</v>
      </c>
      <c r="AJ411" s="79">
        <f>N411-'Growth Contrib.'!N405</f>
        <v>2.737350910720672E-10</v>
      </c>
      <c r="AK411" s="79">
        <f>O411-'Growth Contrib.'!O405</f>
        <v>-5.7244880797419073E-10</v>
      </c>
      <c r="AL411" s="79">
        <f>P411-'Growth Contrib.'!P405</f>
        <v>5.0857997836977614E-10</v>
      </c>
      <c r="AM411" s="79">
        <f>Q411-'Growth Contrib.'!Q405</f>
        <v>7.9102973628807083E-11</v>
      </c>
      <c r="AN411" s="79">
        <f>R411-'Growth Contrib.'!R405</f>
        <v>-1.3995337636192595E-10</v>
      </c>
      <c r="AO411" s="79">
        <f>S411-'Growth Contrib.'!S405</f>
        <v>-3.7775231976066052E-10</v>
      </c>
      <c r="AP411" s="79">
        <f>T411-'Growth Contrib.'!T405</f>
        <v>1.6686923503682512E-10</v>
      </c>
    </row>
    <row r="412" spans="1:42" x14ac:dyDescent="0.2">
      <c r="A412" s="78" t="s">
        <v>164</v>
      </c>
      <c r="B412" s="69"/>
      <c r="C412" s="79">
        <v>-9.0534880291670561E-4</v>
      </c>
      <c r="D412" s="79">
        <v>-1.2540895259007812E-3</v>
      </c>
      <c r="E412" s="79">
        <v>-8.8043767027556896E-4</v>
      </c>
      <c r="F412" s="79">
        <v>-1.1214666301384568E-3</v>
      </c>
      <c r="G412" s="79">
        <v>-9.7497139358893037E-4</v>
      </c>
      <c r="H412" s="79">
        <v>-1.2074928963556886E-3</v>
      </c>
      <c r="I412" s="79">
        <v>-8.2095543621107936E-4</v>
      </c>
      <c r="J412" s="79">
        <v>-1.2861527502536774E-3</v>
      </c>
      <c r="K412" s="79">
        <v>-1.2590750120580196E-3</v>
      </c>
      <c r="L412" s="79">
        <v>-5.5050529772415757E-4</v>
      </c>
      <c r="M412" s="79">
        <v>-6.7294132895767689E-4</v>
      </c>
      <c r="N412" s="79">
        <v>-1.5673838788643479E-3</v>
      </c>
      <c r="O412" s="79">
        <v>-4.932348383590579E-4</v>
      </c>
      <c r="P412" s="79">
        <v>-6.1368517344817519E-4</v>
      </c>
      <c r="Q412" s="183">
        <v>-9.470831137150526E-4</v>
      </c>
      <c r="R412" s="79">
        <v>-9.0825342340394855E-4</v>
      </c>
      <c r="S412" s="79">
        <v>-9.6439901972189546E-4</v>
      </c>
      <c r="T412" s="79">
        <v>-1.8216094467788935E-3</v>
      </c>
      <c r="X412" s="78" t="s">
        <v>164</v>
      </c>
      <c r="Y412" s="79">
        <f>C412-'Growth Contrib.'!C406</f>
        <v>-7.3029167056096883E-9</v>
      </c>
      <c r="Z412" s="79">
        <f>D412-'Growth Contrib.'!D406</f>
        <v>3.47409921880662E-9</v>
      </c>
      <c r="AA412" s="79">
        <f>E412-'Growth Contrib.'!E406</f>
        <v>-5.3702755689654172E-9</v>
      </c>
      <c r="AB412" s="79">
        <f>F412-'Growth Contrib.'!F406</f>
        <v>-1.6301384567294491E-9</v>
      </c>
      <c r="AC412" s="79">
        <f>G412-'Growth Contrib.'!G406</f>
        <v>1.110641106958233E-8</v>
      </c>
      <c r="AD412" s="79">
        <f>H412-'Growth Contrib.'!H406</f>
        <v>-2.8963556884895741E-9</v>
      </c>
      <c r="AE412" s="79">
        <f>I412-'Growth Contrib.'!I406</f>
        <v>1.3637889206613227E-9</v>
      </c>
      <c r="AF412" s="79">
        <f>J412-'Growth Contrib.'!J406</f>
        <v>-7.7502536773282199E-9</v>
      </c>
      <c r="AG412" s="79">
        <f>K412-'Growth Contrib.'!K406</f>
        <v>1.0987941980334509E-8</v>
      </c>
      <c r="AH412" s="79">
        <f>L412-'Growth Contrib.'!L406</f>
        <v>-9.8977241575230399E-9</v>
      </c>
      <c r="AI412" s="79">
        <f>M412-'Growth Contrib.'!M406</f>
        <v>9.7710423231211346E-9</v>
      </c>
      <c r="AJ412" s="79">
        <f>N412-'Growth Contrib.'!N406</f>
        <v>-8.8788643479598833E-9</v>
      </c>
      <c r="AK412" s="79">
        <f>O412-'Growth Contrib.'!O406</f>
        <v>4.9616409420697588E-9</v>
      </c>
      <c r="AL412" s="79">
        <f>P412-'Growth Contrib.'!P406</f>
        <v>1.3265518247675828E-9</v>
      </c>
      <c r="AM412" s="79">
        <f>Q412-'Growth Contrib.'!Q406</f>
        <v>8.4862849474400329E-9</v>
      </c>
      <c r="AN412" s="79">
        <f>R412-'Growth Contrib.'!R406</f>
        <v>-6.2234039485383266E-9</v>
      </c>
      <c r="AO412" s="79">
        <f>S412-'Growth Contrib.'!S406</f>
        <v>-1.0719721895411684E-8</v>
      </c>
      <c r="AP412" s="79">
        <f>T412-'Growth Contrib.'!T406</f>
        <v>1.7553221106454339E-8</v>
      </c>
    </row>
    <row r="413" spans="1:42" x14ac:dyDescent="0.2">
      <c r="A413" s="80" t="s">
        <v>165</v>
      </c>
      <c r="B413" s="81"/>
      <c r="C413" s="82">
        <v>-3.3144745975732803E-4</v>
      </c>
      <c r="D413" s="82">
        <v>-9.3971854075789452E-3</v>
      </c>
      <c r="E413" s="82">
        <v>-8.9435949921607971E-3</v>
      </c>
      <c r="F413" s="82">
        <v>1.5955216949805617E-3</v>
      </c>
      <c r="G413" s="82">
        <v>-1.621793769299984E-2</v>
      </c>
      <c r="H413" s="82">
        <v>-2.1973524708300829E-3</v>
      </c>
      <c r="I413" s="82">
        <v>-3.4099037293344736E-3</v>
      </c>
      <c r="J413" s="82">
        <v>-3.6661408375948668E-3</v>
      </c>
      <c r="K413" s="82">
        <v>-1.1549122631549835E-2</v>
      </c>
      <c r="L413" s="82">
        <v>-4.0509076789021492E-3</v>
      </c>
      <c r="M413" s="82">
        <v>4.3388517224229872E-4</v>
      </c>
      <c r="N413" s="82">
        <v>-6.1221588402986526E-3</v>
      </c>
      <c r="O413" s="82">
        <v>-5.214884877204895E-3</v>
      </c>
      <c r="P413" s="82">
        <v>-9.4870729371905327E-3</v>
      </c>
      <c r="Q413" s="184">
        <v>3.25815100222826E-3</v>
      </c>
      <c r="R413" s="82">
        <v>-1.8959598382934928E-3</v>
      </c>
      <c r="S413" s="82">
        <v>-3.7521598860621452E-3</v>
      </c>
      <c r="T413" s="253">
        <v>-2.2242863196879625E-3</v>
      </c>
      <c r="X413" s="80" t="s">
        <v>165</v>
      </c>
      <c r="Y413" s="79">
        <f>C413-'Growth Contrib.'!C407</f>
        <v>2.4402426719929982E-9</v>
      </c>
      <c r="Z413" s="79">
        <f>D413-'Growth Contrib.'!D407</f>
        <v>4.559242105552086E-8</v>
      </c>
      <c r="AA413" s="79">
        <f>E413-'Growth Contrib.'!E407</f>
        <v>-3.7992160797570285E-8</v>
      </c>
      <c r="AB413" s="79">
        <f>F413-'Growth Contrib.'!F407</f>
        <v>-5.9305019438262579E-8</v>
      </c>
      <c r="AC413" s="79">
        <f>G413-'Growth Contrib.'!G407</f>
        <v>3.2307000161907462E-8</v>
      </c>
      <c r="AD413" s="79">
        <f>H413-'Growth Contrib.'!H407</f>
        <v>8.4529169917108016E-8</v>
      </c>
      <c r="AE413" s="79">
        <f>I413-'Growth Contrib.'!I407</f>
        <v>1.4270665526453646E-8</v>
      </c>
      <c r="AF413" s="79">
        <f>J413-'Growth Contrib.'!J407</f>
        <v>2.0162405133059697E-8</v>
      </c>
      <c r="AG413" s="79">
        <f>K413-'Growth Contrib.'!K407</f>
        <v>-7.2631549835264209E-8</v>
      </c>
      <c r="AH413" s="79">
        <f>L413-'Growth Contrib.'!L407</f>
        <v>-7.467890214898909E-8</v>
      </c>
      <c r="AI413" s="79">
        <f>M413-'Growth Contrib.'!M407</f>
        <v>1.1707224229873074E-7</v>
      </c>
      <c r="AJ413" s="79">
        <f>N413-'Growth Contrib.'!N407</f>
        <v>-8.3840298652389234E-8</v>
      </c>
      <c r="AK413" s="79">
        <f>O413-'Growth Contrib.'!O407</f>
        <v>1.1122795105095173E-8</v>
      </c>
      <c r="AL413" s="79">
        <f>P413-'Growth Contrib.'!P407</f>
        <v>6.1062809466813639E-8</v>
      </c>
      <c r="AM413" s="79">
        <f>Q413-'Growth Contrib.'!Q407</f>
        <v>3.500222825990329E-8</v>
      </c>
      <c r="AN413" s="79">
        <f>R413-'Growth Contrib.'!R407</f>
        <v>-6.8382934928761657E-9</v>
      </c>
      <c r="AO413" s="79">
        <f>S413-'Growth Contrib.'!S407</f>
        <v>-6.0886062145174003E-8</v>
      </c>
      <c r="AP413" s="79">
        <f>T413-'Growth Contrib.'!T407</f>
        <v>6.4680312037313642E-8</v>
      </c>
    </row>
    <row r="414" spans="1:42" ht="15" x14ac:dyDescent="0.2">
      <c r="A414" s="73" t="s">
        <v>166</v>
      </c>
      <c r="B414" s="77"/>
      <c r="C414" s="83">
        <f>SUM(C403:C413)</f>
        <v>2.0411264597441914E-2</v>
      </c>
      <c r="D414" s="83">
        <f t="shared" ref="D414:P414" si="79">SUM(D403:D413)</f>
        <v>0.11994335551207769</v>
      </c>
      <c r="E414" s="83">
        <f t="shared" si="79"/>
        <v>-2.6376484554930357E-2</v>
      </c>
      <c r="F414" s="83">
        <f t="shared" si="79"/>
        <v>-4.758102550545118E-2</v>
      </c>
      <c r="G414" s="83">
        <f t="shared" si="79"/>
        <v>-3.8968049142567907E-2</v>
      </c>
      <c r="H414" s="83">
        <f t="shared" si="79"/>
        <v>-7.9082671871219645E-2</v>
      </c>
      <c r="I414" s="83">
        <f t="shared" si="79"/>
        <v>-5.3595455779031909E-3</v>
      </c>
      <c r="J414" s="83">
        <f t="shared" si="79"/>
        <v>1.6106623721498181E-2</v>
      </c>
      <c r="K414" s="83">
        <f t="shared" si="79"/>
        <v>7.4994956139562419E-3</v>
      </c>
      <c r="L414" s="83">
        <f t="shared" si="79"/>
        <v>-2.5999559161164143E-2</v>
      </c>
      <c r="M414" s="83">
        <f t="shared" si="79"/>
        <v>-7.9650700336060254E-3</v>
      </c>
      <c r="N414" s="83">
        <f t="shared" si="79"/>
        <v>3.0921677389414981E-2</v>
      </c>
      <c r="O414" s="83">
        <f t="shared" si="79"/>
        <v>-1.1267730224062689E-2</v>
      </c>
      <c r="P414" s="83">
        <f t="shared" si="79"/>
        <v>5.9362319763749838E-2</v>
      </c>
      <c r="Q414" s="259">
        <f t="shared" ref="Q414" si="80">SUM(Q403:Q413)</f>
        <v>0.10605608988043969</v>
      </c>
      <c r="R414" s="83">
        <f>SUM(R403:R413)</f>
        <v>2.0027809387102025E-2</v>
      </c>
      <c r="S414" s="83">
        <f>SUM(S403:S413)</f>
        <v>-1.8339292886594194E-2</v>
      </c>
      <c r="T414" s="83">
        <f>SUM(T403:T413)</f>
        <v>1.1734787403838709E-3</v>
      </c>
      <c r="X414" s="73" t="s">
        <v>166</v>
      </c>
      <c r="Y414" s="83"/>
      <c r="Z414" s="83"/>
      <c r="AA414" s="83"/>
      <c r="AB414" s="83"/>
      <c r="AC414" s="83"/>
      <c r="AD414" s="83"/>
      <c r="AE414" s="83"/>
      <c r="AF414" s="83"/>
      <c r="AG414" s="83"/>
      <c r="AH414" s="83"/>
      <c r="AI414" s="83"/>
      <c r="AJ414" s="83"/>
      <c r="AK414" s="83"/>
      <c r="AL414" s="83"/>
      <c r="AM414" s="83"/>
      <c r="AN414" s="83"/>
      <c r="AO414" s="83"/>
      <c r="AP414" s="83"/>
    </row>
    <row r="415" spans="1:42" x14ac:dyDescent="0.2">
      <c r="A415" s="88" t="s">
        <v>182</v>
      </c>
      <c r="B415" s="89"/>
      <c r="C415" s="90" cm="1">
        <f t="array" ref="C415:T415">TRANSPOSE('4.Stata-DNSP&amp;State'!J150:J167)/C417:T417</f>
        <v>2.0411262288689613E-2</v>
      </c>
      <c r="D415" s="90">
        <v>0.11994335055351257</v>
      </c>
      <c r="E415" s="90">
        <v>-2.6376483961939812E-2</v>
      </c>
      <c r="F415" s="90">
        <v>-4.7581024467945099E-2</v>
      </c>
      <c r="G415" s="90">
        <v>-3.8968048989772797E-2</v>
      </c>
      <c r="H415" s="90">
        <v>-7.9082675278186798E-2</v>
      </c>
      <c r="I415" s="90">
        <v>-5.3595453500747681E-3</v>
      </c>
      <c r="J415" s="90">
        <v>1.6106624156236649E-2</v>
      </c>
      <c r="K415" s="90">
        <v>7.4994955211877823E-3</v>
      </c>
      <c r="L415" s="90">
        <v>-2.5999559089541435E-2</v>
      </c>
      <c r="M415" s="90">
        <v>-7.9650692641735077E-3</v>
      </c>
      <c r="N415" s="90">
        <v>3.0921677127480507E-2</v>
      </c>
      <c r="O415" s="90">
        <v>-1.1267730034887791E-2</v>
      </c>
      <c r="P415" s="90">
        <v>5.9362322092056274E-2</v>
      </c>
      <c r="Q415" s="90">
        <v>0.1060560941696167</v>
      </c>
      <c r="R415" s="90">
        <v>2.0027808845043182E-2</v>
      </c>
      <c r="S415" s="90">
        <v>-1.8339291214942932E-2</v>
      </c>
      <c r="T415" s="90">
        <v>1.1734794825315475E-3</v>
      </c>
      <c r="X415" s="88" t="s">
        <v>182</v>
      </c>
    </row>
    <row r="416" spans="1:42" x14ac:dyDescent="0.2">
      <c r="A416" s="88" t="s">
        <v>182</v>
      </c>
      <c r="B416" s="89"/>
      <c r="C416" s="91">
        <f t="shared" ref="C416:P416" si="81">C414-C415</f>
        <v>2.3087523004505783E-9</v>
      </c>
      <c r="D416" s="91">
        <f t="shared" si="81"/>
        <v>4.9585651140660048E-9</v>
      </c>
      <c r="E416" s="91">
        <f t="shared" si="81"/>
        <v>-5.9299054555594921E-10</v>
      </c>
      <c r="F416" s="91">
        <f t="shared" si="81"/>
        <v>-1.0375060810474679E-9</v>
      </c>
      <c r="G416" s="91">
        <f t="shared" si="81"/>
        <v>-1.5279510989785194E-10</v>
      </c>
      <c r="H416" s="91">
        <f t="shared" si="81"/>
        <v>3.4069671528413892E-9</v>
      </c>
      <c r="I416" s="91">
        <f t="shared" si="81"/>
        <v>-2.2782842279411852E-10</v>
      </c>
      <c r="J416" s="91">
        <f t="shared" si="81"/>
        <v>-4.347384674474597E-10</v>
      </c>
      <c r="K416" s="91">
        <f t="shared" si="81"/>
        <v>9.276845958083868E-11</v>
      </c>
      <c r="L416" s="91">
        <f t="shared" si="81"/>
        <v>-7.1622707764618099E-11</v>
      </c>
      <c r="M416" s="91">
        <f t="shared" si="81"/>
        <v>-7.6943251769989729E-10</v>
      </c>
      <c r="N416" s="91">
        <f t="shared" si="81"/>
        <v>2.6193447411060333E-10</v>
      </c>
      <c r="O416" s="91">
        <f t="shared" si="81"/>
        <v>-1.8917489796876907E-10</v>
      </c>
      <c r="P416" s="91">
        <f t="shared" si="81"/>
        <v>-2.3283064365386963E-9</v>
      </c>
      <c r="Q416" s="91">
        <f t="shared" ref="Q416:R416" si="82">Q414-Q415</f>
        <v>-4.2891770135611296E-9</v>
      </c>
      <c r="R416" s="91">
        <f t="shared" si="82"/>
        <v>5.4205884225666523E-10</v>
      </c>
      <c r="S416" s="91">
        <f t="shared" ref="S416:T416" si="83">S414-S415</f>
        <v>-1.6716512618586421E-9</v>
      </c>
      <c r="T416" s="91">
        <f t="shared" si="83"/>
        <v>-7.4214767664670944E-10</v>
      </c>
      <c r="X416" s="88" t="s">
        <v>182</v>
      </c>
    </row>
    <row r="417" spans="1:28" x14ac:dyDescent="0.2">
      <c r="A417" s="88"/>
      <c r="B417" s="89"/>
      <c r="C417" s="250">
        <f>'Growth Contrib.'!C409</f>
        <v>1</v>
      </c>
      <c r="D417" s="250">
        <f>'Growth Contrib.'!D409</f>
        <v>1</v>
      </c>
      <c r="E417" s="250">
        <f>'Growth Contrib.'!E409</f>
        <v>1</v>
      </c>
      <c r="F417" s="250">
        <f>'Growth Contrib.'!F409</f>
        <v>1</v>
      </c>
      <c r="G417" s="250">
        <f>'Growth Contrib.'!G409</f>
        <v>1</v>
      </c>
      <c r="H417" s="250">
        <f>'Growth Contrib.'!H409</f>
        <v>1</v>
      </c>
      <c r="I417" s="250">
        <f>'Growth Contrib.'!I409</f>
        <v>1</v>
      </c>
      <c r="J417" s="250">
        <f>'Growth Contrib.'!J409</f>
        <v>1</v>
      </c>
      <c r="K417" s="250">
        <f>'Growth Contrib.'!K409</f>
        <v>1</v>
      </c>
      <c r="L417" s="250">
        <f>'Growth Contrib.'!L409</f>
        <v>1</v>
      </c>
      <c r="M417" s="250">
        <f>'Growth Contrib.'!M409</f>
        <v>1</v>
      </c>
      <c r="N417" s="250">
        <f>'Growth Contrib.'!N409</f>
        <v>1</v>
      </c>
      <c r="O417" s="250">
        <f>'Growth Contrib.'!O409</f>
        <v>1</v>
      </c>
      <c r="P417" s="250">
        <f>'Growth Contrib.'!P409</f>
        <v>1</v>
      </c>
      <c r="Q417" s="250">
        <v>0.5</v>
      </c>
      <c r="R417" s="250">
        <v>1</v>
      </c>
      <c r="S417" s="250">
        <v>1</v>
      </c>
      <c r="T417" s="250">
        <v>1</v>
      </c>
      <c r="U417" s="378">
        <f>SUM(C417:T417)</f>
        <v>17.5</v>
      </c>
      <c r="X417" s="88"/>
    </row>
    <row r="418" spans="1:28" x14ac:dyDescent="0.2">
      <c r="A418" s="1"/>
      <c r="U418" s="378">
        <f>SUM(I417:T417)</f>
        <v>11.5</v>
      </c>
      <c r="X418" s="1"/>
    </row>
    <row r="419" spans="1:28" x14ac:dyDescent="0.2">
      <c r="A419" s="43" t="s">
        <v>206</v>
      </c>
      <c r="B419" s="44"/>
      <c r="C419" s="44"/>
      <c r="D419" s="44"/>
      <c r="E419" s="44"/>
      <c r="F419" s="44"/>
      <c r="X419" s="43" t="s">
        <v>206</v>
      </c>
      <c r="Y419" s="44"/>
      <c r="Z419" s="44"/>
      <c r="AA419" s="44"/>
      <c r="AB419" s="44"/>
    </row>
    <row r="420" spans="1:28" ht="30" x14ac:dyDescent="0.2">
      <c r="A420" s="71" t="s">
        <v>7</v>
      </c>
      <c r="B420" s="25"/>
      <c r="C420" s="25" t="s">
        <v>511</v>
      </c>
      <c r="D420" s="25" t="s">
        <v>275</v>
      </c>
      <c r="E420" s="25" t="s">
        <v>513</v>
      </c>
      <c r="F420" s="25">
        <v>2024</v>
      </c>
      <c r="X420" s="71" t="s">
        <v>7</v>
      </c>
      <c r="Y420" s="25" t="s">
        <v>511</v>
      </c>
      <c r="Z420" s="25" t="s">
        <v>275</v>
      </c>
      <c r="AA420" s="25" t="s">
        <v>512</v>
      </c>
      <c r="AB420" s="25">
        <v>2024</v>
      </c>
    </row>
    <row r="421" spans="1:28" ht="15" x14ac:dyDescent="0.2">
      <c r="A421" s="61" t="s">
        <v>28</v>
      </c>
      <c r="B421" s="70"/>
      <c r="C421" s="173">
        <f>SUMPRODUCT(C403:T403,$C$417:$T$417)/$U$417</f>
        <v>6.5350930006908523E-5</v>
      </c>
      <c r="D421" s="173">
        <f>AVERAGE(C403:H403)</f>
        <v>3.8350389028588933E-4</v>
      </c>
      <c r="E421" s="173">
        <f>SUMPRODUCT(I403:T403,$I$417:$T$417)/$U$418</f>
        <v>-1.0064191883429885E-4</v>
      </c>
      <c r="F421" s="173">
        <f>T403</f>
        <v>-1.3906471431255341E-3</v>
      </c>
      <c r="X421" s="61" t="s">
        <v>28</v>
      </c>
      <c r="Y421" s="79">
        <f>C421-'Growth Contrib.'!C415</f>
        <v>-3.4168502343500566E-9</v>
      </c>
      <c r="Z421" s="79">
        <f>D421-'Growth Contrib.'!D415</f>
        <v>5.5695255590619552E-10</v>
      </c>
      <c r="AA421" s="79">
        <f>E421-'Growth Contrib.'!E415</f>
        <v>-5.490138646761962E-9</v>
      </c>
      <c r="AB421" s="79">
        <f>F421-'Growth Contrib.'!F415</f>
        <v>-9.1431255340272688E-9</v>
      </c>
    </row>
    <row r="422" spans="1:28" ht="15" x14ac:dyDescent="0.2">
      <c r="A422" s="61" t="s">
        <v>159</v>
      </c>
      <c r="B422" s="70"/>
      <c r="C422" s="173">
        <f t="shared" ref="C422:C432" si="84">SUMPRODUCT(C404:T404,$C$417:$T$417)/$U$417</f>
        <v>8.1560194978919746E-3</v>
      </c>
      <c r="D422" s="173">
        <f t="shared" ref="D422:D432" si="85">AVERAGE(C404:H404)</f>
        <v>1.7252337526315387E-2</v>
      </c>
      <c r="E422" s="173">
        <f t="shared" ref="E422:E432" si="86">SUMPRODUCT(I404:T404,$I$417:$T$417)/$U$418</f>
        <v>3.4101144395841084E-3</v>
      </c>
      <c r="F422" s="173">
        <f>T404</f>
        <v>2.4092309176921844E-2</v>
      </c>
      <c r="X422" s="61" t="s">
        <v>159</v>
      </c>
      <c r="Y422" s="79">
        <f>C422-'Growth Contrib.'!C416</f>
        <v>-8.5066794545951563E-9</v>
      </c>
      <c r="Z422" s="79">
        <f>D422-'Growth Contrib.'!D416</f>
        <v>-2.7923684611103061E-8</v>
      </c>
      <c r="AA422" s="79">
        <f>E422-'Growth Contrib.'!E416</f>
        <v>1.6239319342373215E-9</v>
      </c>
      <c r="AB422" s="79">
        <f>F422-'Growth Contrib.'!F416</f>
        <v>-1.2082307815700077E-7</v>
      </c>
    </row>
    <row r="423" spans="1:28" ht="15" x14ac:dyDescent="0.2">
      <c r="A423" s="61" t="s">
        <v>30</v>
      </c>
      <c r="B423" s="70"/>
      <c r="C423" s="173">
        <f t="shared" si="84"/>
        <v>2.5384290210370506E-3</v>
      </c>
      <c r="D423" s="173">
        <f t="shared" si="85"/>
        <v>1.8438442881839971E-3</v>
      </c>
      <c r="E423" s="173">
        <f t="shared" si="86"/>
        <v>2.9008210555690785E-3</v>
      </c>
      <c r="F423" s="173">
        <f t="shared" ref="F423" si="87">T405</f>
        <v>2.137297298759222E-3</v>
      </c>
      <c r="X423" s="61" t="s">
        <v>30</v>
      </c>
      <c r="Y423" s="79">
        <f>C423-'Growth Contrib.'!C417</f>
        <v>-2.8646772345757021E-9</v>
      </c>
      <c r="Z423" s="79">
        <f>D423-'Growth Contrib.'!D417</f>
        <v>7.6215173304416961E-9</v>
      </c>
      <c r="AA423" s="79">
        <f>E423-'Growth Contrib.'!E417</f>
        <v>-8.3357352695725973E-9</v>
      </c>
      <c r="AB423" s="79">
        <f>F423-'Growth Contrib.'!F417</f>
        <v>-7.7012407779034064E-9</v>
      </c>
    </row>
    <row r="424" spans="1:28" ht="15" x14ac:dyDescent="0.2">
      <c r="A424" s="61" t="s">
        <v>160</v>
      </c>
      <c r="B424" s="70"/>
      <c r="C424" s="173">
        <f t="shared" si="84"/>
        <v>3.3017332931714397E-3</v>
      </c>
      <c r="D424" s="173">
        <f t="shared" si="85"/>
        <v>3.1357473538567624E-3</v>
      </c>
      <c r="E424" s="173">
        <f t="shared" si="86"/>
        <v>3.3883346528138804E-3</v>
      </c>
      <c r="F424" s="173">
        <f>T406</f>
        <v>4.6744565479457378E-3</v>
      </c>
      <c r="X424" s="61" t="s">
        <v>160</v>
      </c>
      <c r="Y424" s="79">
        <f>C424-'Growth Contrib.'!C418</f>
        <v>3.2931714395376122E-9</v>
      </c>
      <c r="Z424" s="79">
        <f>D424-'Growth Contrib.'!D418</f>
        <v>2.8538567620195465E-9</v>
      </c>
      <c r="AA424" s="79">
        <f>E424-'Growth Contrib.'!E418</f>
        <v>3.5223790980330738E-9</v>
      </c>
      <c r="AB424" s="79">
        <f>F424-'Growth Contrib.'!F418</f>
        <v>2.0754794573772661E-7</v>
      </c>
    </row>
    <row r="425" spans="1:28" ht="15" x14ac:dyDescent="0.2">
      <c r="A425" s="61" t="s">
        <v>154</v>
      </c>
      <c r="B425" s="70"/>
      <c r="C425" s="173">
        <f t="shared" si="84"/>
        <v>8.7940104858716948E-4</v>
      </c>
      <c r="D425" s="173">
        <f t="shared" si="85"/>
        <v>3.7251367715119463E-3</v>
      </c>
      <c r="E425" s="173">
        <f t="shared" si="86"/>
        <v>-6.0533063293880093E-4</v>
      </c>
      <c r="F425" s="173">
        <f t="shared" ref="F425" si="88">T407</f>
        <v>-9.8746875301003456E-3</v>
      </c>
      <c r="X425" s="61" t="s">
        <v>154</v>
      </c>
      <c r="Y425" s="79">
        <f>C425-'Growth Contrib.'!C419</f>
        <v>2.5245871693082428E-9</v>
      </c>
      <c r="Z425" s="79">
        <f>D425-'Growth Contrib.'!D419</f>
        <v>1.1409845279523878E-8</v>
      </c>
      <c r="AA425" s="79">
        <f>E425-'Growth Contrib.'!E419</f>
        <v>-2.1111996704884298E-9</v>
      </c>
      <c r="AB425" s="79">
        <f>F425-'Growth Contrib.'!F419</f>
        <v>7.8469899654487474E-8</v>
      </c>
    </row>
    <row r="426" spans="1:28" ht="15" x14ac:dyDescent="0.2">
      <c r="A426" s="61" t="s">
        <v>10</v>
      </c>
      <c r="B426" s="70"/>
      <c r="C426" s="173">
        <f t="shared" si="84"/>
        <v>-4.1913989415791417E-3</v>
      </c>
      <c r="D426" s="173">
        <f t="shared" si="85"/>
        <v>-2.8085443501671154E-2</v>
      </c>
      <c r="E426" s="173">
        <f t="shared" si="86"/>
        <v>8.2750590897732127E-3</v>
      </c>
      <c r="F426" s="173">
        <f>T408</f>
        <v>-1.3341295532882214E-2</v>
      </c>
      <c r="X426" s="61" t="s">
        <v>10</v>
      </c>
      <c r="Y426" s="79">
        <f>C426-'Growth Contrib.'!C420</f>
        <v>-8.1815791407383043E-9</v>
      </c>
      <c r="Z426" s="79">
        <f>D426-'Growth Contrib.'!D420</f>
        <v>-1.8501671153470234E-8</v>
      </c>
      <c r="AA426" s="79">
        <f>E426-'Growth Contrib.'!E420</f>
        <v>-2.7971833096301912E-9</v>
      </c>
      <c r="AB426" s="79">
        <f>F426-'Growth Contrib.'!F420</f>
        <v>-2.1553288221363986E-7</v>
      </c>
    </row>
    <row r="427" spans="1:28" ht="15" x14ac:dyDescent="0.2">
      <c r="A427" s="61" t="s">
        <v>161</v>
      </c>
      <c r="B427" s="70"/>
      <c r="C427" s="173">
        <f t="shared" si="84"/>
        <v>-3.8896701576699604E-4</v>
      </c>
      <c r="D427" s="173">
        <f t="shared" si="85"/>
        <v>-3.9540011031628336E-4</v>
      </c>
      <c r="E427" s="173">
        <f t="shared" si="86"/>
        <v>-3.8561061861084613E-4</v>
      </c>
      <c r="F427" s="173">
        <f t="shared" ref="F427:F431" si="89">T409</f>
        <v>-1.7894546908792108E-4</v>
      </c>
      <c r="X427" s="61" t="s">
        <v>161</v>
      </c>
      <c r="Y427" s="79">
        <f>C427-'Growth Contrib.'!C421</f>
        <v>1.2774901467617686E-9</v>
      </c>
      <c r="Z427" s="79">
        <f>D427-'Growth Contrib.'!D421</f>
        <v>1.7271837165783871E-9</v>
      </c>
      <c r="AA427" s="79">
        <f>E427-'Growth Contrib.'!E421</f>
        <v>1.0428674147660265E-9</v>
      </c>
      <c r="AB427" s="79">
        <f>F427-'Growth Contrib.'!F421</f>
        <v>2.7309120789124463E-9</v>
      </c>
    </row>
    <row r="428" spans="1:28" ht="15" x14ac:dyDescent="0.2">
      <c r="A428" s="61" t="s">
        <v>162</v>
      </c>
      <c r="B428" s="70"/>
      <c r="C428" s="173">
        <f t="shared" si="84"/>
        <v>-5.746146580869598E-4</v>
      </c>
      <c r="D428" s="173">
        <f t="shared" si="85"/>
        <v>4.9373744210849202E-4</v>
      </c>
      <c r="E428" s="173">
        <f t="shared" si="86"/>
        <v>-1.1320157538411086E-3</v>
      </c>
      <c r="F428" s="173">
        <f t="shared" si="89"/>
        <v>-7.4118730844929814E-4</v>
      </c>
      <c r="X428" s="61" t="s">
        <v>162</v>
      </c>
      <c r="Y428" s="79">
        <f>C428-'Growth Contrib.'!C422</f>
        <v>-2.7323726740392795E-9</v>
      </c>
      <c r="Z428" s="79">
        <f>D428-'Growth Contrib.'!D422</f>
        <v>-1.2541224841283206E-8</v>
      </c>
      <c r="AA428" s="79">
        <f>E428-'Growth Contrib.'!E422</f>
        <v>2.3852893262996111E-9</v>
      </c>
      <c r="AB428" s="79">
        <f>F428-'Growth Contrib.'!F422</f>
        <v>5.969155070185625E-8</v>
      </c>
    </row>
    <row r="429" spans="1:28" ht="15" x14ac:dyDescent="0.2">
      <c r="A429" s="61" t="s">
        <v>163</v>
      </c>
      <c r="B429" s="70"/>
      <c r="C429" s="173">
        <f t="shared" si="84"/>
        <v>-6.5277859760369335E-5</v>
      </c>
      <c r="D429" s="173">
        <f t="shared" si="85"/>
        <v>1.0235053537144267E-5</v>
      </c>
      <c r="E429" s="173">
        <f t="shared" si="86"/>
        <v>-1.0467590148081122E-4</v>
      </c>
      <c r="F429" s="173">
        <f t="shared" si="89"/>
        <v>-1.5792553313076496E-4</v>
      </c>
      <c r="X429" s="61" t="s">
        <v>163</v>
      </c>
      <c r="Y429" s="79">
        <f>C429-'Growth Contrib.'!C423</f>
        <v>1.5325344956290156E-11</v>
      </c>
      <c r="Z429" s="79">
        <f>D429-'Growth Contrib.'!D423</f>
        <v>1.2253714427186131E-10</v>
      </c>
      <c r="AA429" s="79">
        <f>E429-'Growth Contrib.'!E423</f>
        <v>-4.0611246001276066E-11</v>
      </c>
      <c r="AB429" s="79">
        <f>F429-'Growth Contrib.'!F423</f>
        <v>1.6686923503682512E-10</v>
      </c>
    </row>
    <row r="430" spans="1:28" ht="15" x14ac:dyDescent="0.2">
      <c r="A430" s="61" t="s">
        <v>164</v>
      </c>
      <c r="B430" s="70"/>
      <c r="C430" s="173">
        <f t="shared" si="84"/>
        <v>-1.0157453761036907E-3</v>
      </c>
      <c r="D430" s="173">
        <f t="shared" si="85"/>
        <v>-1.0573011531960219E-3</v>
      </c>
      <c r="E430" s="173">
        <f t="shared" si="86"/>
        <v>-9.9406410109899616E-4</v>
      </c>
      <c r="F430" s="173">
        <f t="shared" si="89"/>
        <v>-1.8216094467788935E-3</v>
      </c>
      <c r="X430" s="61" t="s">
        <v>164</v>
      </c>
      <c r="Y430" s="79">
        <f>C430-'Growth Contrib.'!C424</f>
        <v>2.3532488067565249E-10</v>
      </c>
      <c r="Z430" s="79">
        <f>D430-'Growth Contrib.'!D424</f>
        <v>-4.3652935519805647E-10</v>
      </c>
      <c r="AA430" s="79">
        <f>E430-'Growth Contrib.'!E424</f>
        <v>5.8585752546989889E-10</v>
      </c>
      <c r="AB430" s="79">
        <f>F430-'Growth Contrib.'!F424</f>
        <v>1.7553221106454339E-8</v>
      </c>
    </row>
    <row r="431" spans="1:28" ht="15" x14ac:dyDescent="0.2">
      <c r="A431" s="61" t="s">
        <v>165</v>
      </c>
      <c r="B431" s="72"/>
      <c r="C431" s="173">
        <f t="shared" si="84"/>
        <v>-4.8458076132062294E-3</v>
      </c>
      <c r="D431" s="173">
        <f t="shared" si="85"/>
        <v>-5.9153327213910716E-3</v>
      </c>
      <c r="E431" s="173">
        <f t="shared" si="86"/>
        <v>-4.2877945132837022E-3</v>
      </c>
      <c r="F431" s="173">
        <f t="shared" si="89"/>
        <v>-2.2242863196879625E-3</v>
      </c>
      <c r="X431" s="61" t="s">
        <v>165</v>
      </c>
      <c r="Y431" s="79">
        <f>C431-'Growth Contrib.'!C425</f>
        <v>4.2610794831823839E-9</v>
      </c>
      <c r="Z431" s="79">
        <f>D431-'Growth Contrib.'!D425</f>
        <v>1.1261942260698543E-8</v>
      </c>
      <c r="AA431" s="79">
        <f>E431-'Growth Contrib.'!E425</f>
        <v>6.084554284024879E-10</v>
      </c>
      <c r="AB431" s="79">
        <f>F431-'Growth Contrib.'!F425</f>
        <v>6.4680312037313642E-8</v>
      </c>
    </row>
    <row r="432" spans="1:28" ht="15" x14ac:dyDescent="0.2">
      <c r="A432" s="73" t="s">
        <v>166</v>
      </c>
      <c r="B432" s="74"/>
      <c r="C432" s="173">
        <f t="shared" si="84"/>
        <v>3.859122326191157E-3</v>
      </c>
      <c r="D432" s="174">
        <f t="shared" si="85"/>
        <v>-8.6089351607749141E-3</v>
      </c>
      <c r="E432" s="173">
        <f t="shared" si="86"/>
        <v>1.0364195797651717E-2</v>
      </c>
      <c r="F432" s="174">
        <f>T414</f>
        <v>1.1734787403838709E-3</v>
      </c>
      <c r="X432" s="73" t="s">
        <v>166</v>
      </c>
      <c r="Y432" s="83">
        <f>C432-'Growth Contrib.'!C426</f>
        <v>-1.4095180267750806E-8</v>
      </c>
      <c r="Z432" s="83">
        <f>D432-'Growth Contrib.'!D426</f>
        <v>-2.3849274905646256E-8</v>
      </c>
      <c r="AA432" s="83">
        <f>E432-'Growth Contrib.'!E426</f>
        <v>-9.0060874122915857E-9</v>
      </c>
      <c r="AB432" s="83">
        <f>F432-'Growth Contrib.'!F426</f>
        <v>7.7640383868132073E-8</v>
      </c>
    </row>
    <row r="433" spans="1:42" x14ac:dyDescent="0.2">
      <c r="A433" s="1"/>
      <c r="X433" s="1"/>
    </row>
    <row r="434" spans="1:42" x14ac:dyDescent="0.2">
      <c r="A434" s="1"/>
      <c r="X434" s="1"/>
    </row>
    <row r="435" spans="1:42" x14ac:dyDescent="0.2">
      <c r="A435" s="43" t="s">
        <v>207</v>
      </c>
      <c r="B435" s="44"/>
      <c r="C435" s="44"/>
      <c r="D435" s="44"/>
      <c r="E435" s="44"/>
      <c r="F435" s="44"/>
      <c r="G435" s="44"/>
      <c r="H435" s="44"/>
      <c r="I435" s="44"/>
      <c r="J435" s="44"/>
      <c r="K435" s="44"/>
      <c r="L435" s="44"/>
      <c r="M435" s="44"/>
      <c r="N435" s="44"/>
      <c r="O435" s="44"/>
      <c r="P435" s="44"/>
      <c r="Q435" s="44"/>
      <c r="R435" s="44"/>
      <c r="S435" s="44"/>
      <c r="T435" s="44"/>
      <c r="X435" s="43" t="s">
        <v>207</v>
      </c>
      <c r="Y435" s="44"/>
      <c r="Z435" s="44"/>
      <c r="AA435" s="44"/>
      <c r="AB435" s="44"/>
      <c r="AC435" s="44"/>
      <c r="AD435" s="44"/>
      <c r="AE435" s="44"/>
      <c r="AF435" s="44"/>
      <c r="AG435" s="44"/>
      <c r="AH435" s="44"/>
      <c r="AI435" s="44"/>
      <c r="AJ435" s="44"/>
      <c r="AK435" s="44"/>
      <c r="AL435" s="44"/>
      <c r="AM435" s="44"/>
      <c r="AN435" s="44"/>
      <c r="AO435" s="44"/>
      <c r="AP435" s="44"/>
    </row>
    <row r="436" spans="1:42" ht="15" x14ac:dyDescent="0.2">
      <c r="A436" s="71" t="s">
        <v>7</v>
      </c>
      <c r="B436" s="25"/>
      <c r="C436" s="25">
        <v>2007</v>
      </c>
      <c r="D436" s="25">
        <v>2008</v>
      </c>
      <c r="E436" s="25">
        <v>2009</v>
      </c>
      <c r="F436" s="25">
        <v>2010</v>
      </c>
      <c r="G436" s="25">
        <v>2011</v>
      </c>
      <c r="H436" s="25">
        <v>2012</v>
      </c>
      <c r="I436" s="25">
        <v>2013</v>
      </c>
      <c r="J436" s="25">
        <v>2014</v>
      </c>
      <c r="K436" s="25">
        <v>2015</v>
      </c>
      <c r="L436" s="25">
        <v>2016</v>
      </c>
      <c r="M436" s="25">
        <v>2017</v>
      </c>
      <c r="N436" s="25">
        <v>2018</v>
      </c>
      <c r="O436" s="25">
        <v>2019</v>
      </c>
      <c r="P436" s="25">
        <v>2020</v>
      </c>
      <c r="Q436" s="25">
        <v>2021</v>
      </c>
      <c r="R436" s="25">
        <v>2022</v>
      </c>
      <c r="S436" s="25">
        <v>2023</v>
      </c>
      <c r="T436" s="25">
        <v>2024</v>
      </c>
      <c r="X436" s="71" t="s">
        <v>7</v>
      </c>
      <c r="Y436" s="25">
        <v>2007</v>
      </c>
      <c r="Z436" s="25">
        <v>2008</v>
      </c>
      <c r="AA436" s="25">
        <v>2009</v>
      </c>
      <c r="AB436" s="25">
        <v>2010</v>
      </c>
      <c r="AC436" s="25">
        <v>2011</v>
      </c>
      <c r="AD436" s="25">
        <v>2012</v>
      </c>
      <c r="AE436" s="25">
        <v>2013</v>
      </c>
      <c r="AF436" s="25">
        <v>2014</v>
      </c>
      <c r="AG436" s="25">
        <v>2015</v>
      </c>
      <c r="AH436" s="25">
        <v>2016</v>
      </c>
      <c r="AI436" s="25">
        <v>2017</v>
      </c>
      <c r="AJ436" s="25">
        <v>2018</v>
      </c>
      <c r="AK436" s="25">
        <v>2019</v>
      </c>
      <c r="AL436" s="25">
        <v>2020</v>
      </c>
      <c r="AM436" s="25">
        <v>2021</v>
      </c>
      <c r="AN436" s="25">
        <v>2022</v>
      </c>
      <c r="AO436" s="25">
        <v>2023</v>
      </c>
      <c r="AP436" s="25">
        <v>2024</v>
      </c>
    </row>
    <row r="437" spans="1:42" x14ac:dyDescent="0.2">
      <c r="A437" s="78" t="s">
        <v>28</v>
      </c>
      <c r="B437" s="69"/>
      <c r="C437" s="79" cm="1">
        <f t="array" ref="C437:T447">TRANSPOSE('4.Stata-DNSP&amp;State'!AK171:AU188)/C465:T465</f>
        <v>1.4809422194957733E-2</v>
      </c>
      <c r="D437" s="79">
        <v>2.0291974768042564E-2</v>
      </c>
      <c r="E437" s="79">
        <v>-1.8675602041184902E-3</v>
      </c>
      <c r="F437" s="79">
        <v>1.77046749740839E-2</v>
      </c>
      <c r="G437" s="79">
        <v>-1.9616765901446342E-2</v>
      </c>
      <c r="H437" s="79">
        <v>2.5750709697604179E-2</v>
      </c>
      <c r="I437" s="79">
        <v>-1.7646240070462227E-2</v>
      </c>
      <c r="J437" s="79">
        <v>-2.1344160661101341E-2</v>
      </c>
      <c r="K437" s="79">
        <v>3.6086808890104294E-2</v>
      </c>
      <c r="L437" s="79">
        <v>-5.2088252268731594E-3</v>
      </c>
      <c r="M437" s="79">
        <v>5.9249927289783955E-3</v>
      </c>
      <c r="N437" s="79">
        <v>3.0163202900439501E-3</v>
      </c>
      <c r="O437" s="79">
        <v>1.1951781809329987E-2</v>
      </c>
      <c r="P437" s="79">
        <v>-2.1644057705998421E-2</v>
      </c>
      <c r="Q437" s="79">
        <v>2.3710895329713821E-2</v>
      </c>
      <c r="R437" s="79">
        <v>1.720452681183815E-2</v>
      </c>
      <c r="S437" s="79">
        <v>5.7545984163880348E-3</v>
      </c>
      <c r="T437" s="79">
        <v>1.602507010102272E-2</v>
      </c>
      <c r="X437" s="78" t="s">
        <v>28</v>
      </c>
      <c r="Y437" s="79">
        <f>C437-'Growth Contrib.'!C431</f>
        <v>-3.6945852200168106E-7</v>
      </c>
      <c r="Z437" s="79">
        <f>D437-'Growth Contrib.'!D431</f>
        <v>1.0183617326839367E-7</v>
      </c>
      <c r="AA437" s="79">
        <f>E437-'Growth Contrib.'!E431</f>
        <v>5.0907207466816505E-7</v>
      </c>
      <c r="AB437" s="79">
        <f>F437-'Growth Contrib.'!F431</f>
        <v>-6.1112401313068165E-8</v>
      </c>
      <c r="AC437" s="79">
        <f>G437-'Growth Contrib.'!G431</f>
        <v>2.3974025893311324E-7</v>
      </c>
      <c r="AD437" s="79">
        <f>H437-'Growth Contrib.'!H431</f>
        <v>-8.7473307509855491E-7</v>
      </c>
      <c r="AE437" s="79">
        <f>I437-'Growth Contrib.'!I431</f>
        <v>2.0889768693327371E-7</v>
      </c>
      <c r="AF437" s="79">
        <f>J437-'Growth Contrib.'!J431</f>
        <v>-2.2075540084126599E-7</v>
      </c>
      <c r="AG437" s="79">
        <f>K437-'Growth Contrib.'!K431</f>
        <v>3.2463710685631808E-7</v>
      </c>
      <c r="AH437" s="79">
        <f>L437-'Growth Contrib.'!L431</f>
        <v>5.0672547132792067E-7</v>
      </c>
      <c r="AI437" s="79">
        <f>M437-'Growth Contrib.'!M431</f>
        <v>-2.2055021462515784E-7</v>
      </c>
      <c r="AJ437" s="79">
        <f>N437-'Growth Contrib.'!N431</f>
        <v>2.9128581740091655E-7</v>
      </c>
      <c r="AK437" s="79">
        <f>O437-'Growth Contrib.'!O431</f>
        <v>-7.3672558697709944E-7</v>
      </c>
      <c r="AL437" s="79">
        <f>P437-'Growth Contrib.'!P431</f>
        <v>3.3375349823422384E-7</v>
      </c>
      <c r="AM437" s="79">
        <f>Q437-'Growth Contrib.'!Q431</f>
        <v>5.1354487544397198E-8</v>
      </c>
      <c r="AN437" s="79">
        <f>R437-'Growth Contrib.'!R431</f>
        <v>-3.3517479841940756E-7</v>
      </c>
      <c r="AO437" s="79">
        <f>S437-'Growth Contrib.'!S431</f>
        <v>-1.7968125143492941E-7</v>
      </c>
      <c r="AP437" s="79">
        <f>T437-'Growth Contrib.'!T431</f>
        <v>5.3754303709976914E-7</v>
      </c>
    </row>
    <row r="438" spans="1:42" x14ac:dyDescent="0.2">
      <c r="A438" s="78" t="s">
        <v>159</v>
      </c>
      <c r="B438" s="69"/>
      <c r="C438" s="79">
        <v>5.3547922521829605E-2</v>
      </c>
      <c r="D438" s="79">
        <v>5.786610022187233E-2</v>
      </c>
      <c r="E438" s="79">
        <v>8.4126852452754974E-2</v>
      </c>
      <c r="F438" s="79">
        <v>0</v>
      </c>
      <c r="G438" s="79">
        <v>0</v>
      </c>
      <c r="H438" s="79">
        <v>0</v>
      </c>
      <c r="I438" s="79">
        <v>0</v>
      </c>
      <c r="J438" s="79">
        <v>2.1470997482538223E-2</v>
      </c>
      <c r="K438" s="79">
        <v>0</v>
      </c>
      <c r="L438" s="79">
        <v>0</v>
      </c>
      <c r="M438" s="79">
        <v>0</v>
      </c>
      <c r="N438" s="79">
        <v>1.6531191766262054E-2</v>
      </c>
      <c r="O438" s="79">
        <v>4.5150648802518845E-3</v>
      </c>
      <c r="P438" s="79">
        <v>1.9981814548373222E-2</v>
      </c>
      <c r="Q438" s="79">
        <v>0</v>
      </c>
      <c r="R438" s="79">
        <v>0</v>
      </c>
      <c r="S438" s="79">
        <v>0</v>
      </c>
      <c r="T438" s="79">
        <v>0</v>
      </c>
      <c r="X438" s="78" t="s">
        <v>159</v>
      </c>
      <c r="Y438" s="79">
        <f>C438-'Growth Contrib.'!C432</f>
        <v>5.2054472170215416E-7</v>
      </c>
      <c r="Z438" s="79">
        <f>D438-'Growth Contrib.'!D432</f>
        <v>-8.5194479234468323E-7</v>
      </c>
      <c r="AA438" s="79">
        <f>E438-'Growth Contrib.'!E432</f>
        <v>7.391882925894544E-7</v>
      </c>
      <c r="AB438" s="79">
        <f>F438-'Growth Contrib.'!F432</f>
        <v>0</v>
      </c>
      <c r="AC438" s="79">
        <f>G438-'Growth Contrib.'!G432</f>
        <v>0</v>
      </c>
      <c r="AD438" s="79">
        <f>H438-'Growth Contrib.'!H432</f>
        <v>0</v>
      </c>
      <c r="AE438" s="79">
        <f>I438-'Growth Contrib.'!I432</f>
        <v>0</v>
      </c>
      <c r="AF438" s="79">
        <f>J438-'Growth Contrib.'!J432</f>
        <v>-5.2677311864965382E-7</v>
      </c>
      <c r="AG438" s="79">
        <f>K438-'Growth Contrib.'!K432</f>
        <v>0</v>
      </c>
      <c r="AH438" s="79">
        <f>L438-'Growth Contrib.'!L432</f>
        <v>0</v>
      </c>
      <c r="AI438" s="79">
        <f>M438-'Growth Contrib.'!M432</f>
        <v>0</v>
      </c>
      <c r="AJ438" s="79">
        <f>N438-'Growth Contrib.'!N432</f>
        <v>2.9317110730731066E-7</v>
      </c>
      <c r="AK438" s="79">
        <f>O438-'Growth Contrib.'!O432</f>
        <v>-2.181826282690244E-7</v>
      </c>
      <c r="AL438" s="79">
        <f>P438-'Growth Contrib.'!P432</f>
        <v>4.4616519694756773E-7</v>
      </c>
      <c r="AM438" s="79">
        <f>Q438-'Growth Contrib.'!Q432</f>
        <v>0</v>
      </c>
      <c r="AN438" s="79">
        <f>R438-'Growth Contrib.'!R432</f>
        <v>0</v>
      </c>
      <c r="AO438" s="79">
        <f>S438-'Growth Contrib.'!S432</f>
        <v>0</v>
      </c>
      <c r="AP438" s="79">
        <f>T438-'Growth Contrib.'!T432</f>
        <v>0</v>
      </c>
    </row>
    <row r="439" spans="1:42" x14ac:dyDescent="0.2">
      <c r="A439" s="78" t="s">
        <v>30</v>
      </c>
      <c r="B439" s="69"/>
      <c r="C439" s="79">
        <v>1.7697572708129883E-2</v>
      </c>
      <c r="D439" s="79">
        <v>1.8377700820565224E-2</v>
      </c>
      <c r="E439" s="79">
        <v>1.8207613378763199E-2</v>
      </c>
      <c r="F439" s="79">
        <v>2.0075354725122452E-2</v>
      </c>
      <c r="G439" s="79">
        <v>2.2208724170923233E-2</v>
      </c>
      <c r="H439" s="79">
        <v>1.6653005033731461E-2</v>
      </c>
      <c r="I439" s="79">
        <v>1.3826077803969383E-2</v>
      </c>
      <c r="J439" s="79">
        <v>1.4912933111190796E-2</v>
      </c>
      <c r="K439" s="79">
        <v>1.5457046218216419E-2</v>
      </c>
      <c r="L439" s="79">
        <v>2.838902547955513E-2</v>
      </c>
      <c r="M439" s="79">
        <v>2.0805398002266884E-2</v>
      </c>
      <c r="N439" s="79">
        <v>2.3524656891822815E-2</v>
      </c>
      <c r="O439" s="79">
        <v>2.1296391263604164E-2</v>
      </c>
      <c r="P439" s="79">
        <v>1.122434064745903E-2</v>
      </c>
      <c r="Q439" s="79">
        <v>3.3370420336723328E-2</v>
      </c>
      <c r="R439" s="79">
        <v>2.7280291542410851E-2</v>
      </c>
      <c r="S439" s="79">
        <v>2.0181469619274139E-2</v>
      </c>
      <c r="T439" s="79">
        <v>1.7539029940962791E-2</v>
      </c>
      <c r="X439" s="78" t="s">
        <v>30</v>
      </c>
      <c r="Y439" s="79">
        <f>C439-'Growth Contrib.'!C433</f>
        <v>1.0087410297343613E-7</v>
      </c>
      <c r="Z439" s="79">
        <f>D439-'Growth Contrib.'!D433</f>
        <v>-2.1452765501528415E-7</v>
      </c>
      <c r="AA439" s="79">
        <f>E439-'Growth Contrib.'!E433</f>
        <v>3.288176441476609E-7</v>
      </c>
      <c r="AB439" s="79">
        <f>F439-'Growth Contrib.'!F433</f>
        <v>-5.5713670286602901E-7</v>
      </c>
      <c r="AC439" s="79">
        <f>G439-'Growth Contrib.'!G433</f>
        <v>6.4495002509781796E-7</v>
      </c>
      <c r="AD439" s="79">
        <f>H439-'Growth Contrib.'!H433</f>
        <v>-8.294260575580914E-8</v>
      </c>
      <c r="AE439" s="79">
        <f>I439-'Growth Contrib.'!I433</f>
        <v>4.7164161170315522E-8</v>
      </c>
      <c r="AF439" s="79">
        <f>J439-'Growth Contrib.'!J433</f>
        <v>5.6291529793375816E-8</v>
      </c>
      <c r="AG439" s="79">
        <f>K439-'Growth Contrib.'!K433</f>
        <v>-7.7965542869852522E-7</v>
      </c>
      <c r="AH439" s="79">
        <f>L439-'Growth Contrib.'!L433</f>
        <v>2.8738610678702425E-8</v>
      </c>
      <c r="AI439" s="79">
        <f>M439-'Growth Contrib.'!M433</f>
        <v>4.2854912046114135E-8</v>
      </c>
      <c r="AJ439" s="79">
        <f>N439-'Growth Contrib.'!N433</f>
        <v>4.3921270336672036E-7</v>
      </c>
      <c r="AK439" s="79">
        <f>O439-'Growth Contrib.'!O433</f>
        <v>-1.9866657643974328E-7</v>
      </c>
      <c r="AL439" s="79">
        <f>P439-'Growth Contrib.'!P433</f>
        <v>2.2384064931636749E-7</v>
      </c>
      <c r="AM439" s="79">
        <f>Q439-'Growth Contrib.'!Q433</f>
        <v>1.7873920295230494E-7</v>
      </c>
      <c r="AN439" s="79">
        <f>R439-'Growth Contrib.'!R433</f>
        <v>8.112942396013012E-8</v>
      </c>
      <c r="AO439" s="79">
        <f>S439-'Growth Contrib.'!S433</f>
        <v>-2.1933375753818707E-7</v>
      </c>
      <c r="AP439" s="79">
        <f>T439-'Growth Contrib.'!T433</f>
        <v>-9.3141051680373232E-8</v>
      </c>
    </row>
    <row r="440" spans="1:42" x14ac:dyDescent="0.2">
      <c r="A440" s="78" t="s">
        <v>160</v>
      </c>
      <c r="B440" s="69"/>
      <c r="C440" s="79">
        <v>3.53242177516222E-3</v>
      </c>
      <c r="D440" s="79">
        <v>2.6379560586065054E-3</v>
      </c>
      <c r="E440" s="79">
        <v>1.1288250796496868E-2</v>
      </c>
      <c r="F440" s="79">
        <v>7.6385224238038063E-3</v>
      </c>
      <c r="G440" s="79">
        <v>-4.9854028038680553E-3</v>
      </c>
      <c r="H440" s="79">
        <v>6.3245627097785473E-3</v>
      </c>
      <c r="I440" s="79">
        <v>3.9597032591700554E-3</v>
      </c>
      <c r="J440" s="79">
        <v>3.9499835111200809E-3</v>
      </c>
      <c r="K440" s="79">
        <v>3.6376288626343012E-3</v>
      </c>
      <c r="L440" s="79">
        <v>2.9951448086649179E-3</v>
      </c>
      <c r="M440" s="79">
        <v>5.9482227079570293E-3</v>
      </c>
      <c r="N440" s="79">
        <v>3.8737459108233452E-3</v>
      </c>
      <c r="O440" s="79">
        <v>5.3294273093342781E-3</v>
      </c>
      <c r="P440" s="79">
        <v>6.4595951698720455E-3</v>
      </c>
      <c r="Q440" s="79">
        <v>6.2403390184044838E-3</v>
      </c>
      <c r="R440" s="79">
        <v>5.9145502746105194E-3</v>
      </c>
      <c r="S440" s="79">
        <v>5.6810448877513409E-3</v>
      </c>
      <c r="T440" s="79">
        <v>3.9872890338301659E-3</v>
      </c>
      <c r="X440" s="78" t="s">
        <v>160</v>
      </c>
      <c r="Y440" s="79">
        <f>C440-'Growth Contrib.'!C434</f>
        <v>-3.3069999247391582E-7</v>
      </c>
      <c r="Z440" s="79">
        <f>D440-'Growth Contrib.'!D434</f>
        <v>7.8173867173667033E-7</v>
      </c>
      <c r="AA440" s="79">
        <f>E440-'Growth Contrib.'!E434</f>
        <v>-5.2839543409309575E-7</v>
      </c>
      <c r="AB440" s="79">
        <f>F440-'Growth Contrib.'!F434</f>
        <v>-1.8028732726767943E-7</v>
      </c>
      <c r="AC440" s="79">
        <f>G440-'Growth Contrib.'!G434</f>
        <v>6.0274486258539428E-7</v>
      </c>
      <c r="AD440" s="79">
        <f>H440-'Growth Contrib.'!H434</f>
        <v>-4.9120383611728907E-7</v>
      </c>
      <c r="AE440" s="79">
        <f>I440-'Growth Contrib.'!I434</f>
        <v>-1.5518484417723771E-7</v>
      </c>
      <c r="AF440" s="79">
        <f>J440-'Growth Contrib.'!J434</f>
        <v>-5.3718850570073917E-8</v>
      </c>
      <c r="AG440" s="79">
        <f>K440-'Growth Contrib.'!K434</f>
        <v>5.7205241425686143E-7</v>
      </c>
      <c r="AH440" s="79">
        <f>L440-'Growth Contrib.'!L434</f>
        <v>-2.2787251467660738E-7</v>
      </c>
      <c r="AI440" s="79">
        <f>M440-'Growth Contrib.'!M434</f>
        <v>4.8102807865321034E-7</v>
      </c>
      <c r="AJ440" s="79">
        <f>N440-'Growth Contrib.'!N434</f>
        <v>-2.5317654663752423E-7</v>
      </c>
      <c r="AK440" s="79">
        <f>O440-'Growth Contrib.'!O434</f>
        <v>1.2083218523147032E-7</v>
      </c>
      <c r="AL440" s="79">
        <f>P440-'Growth Contrib.'!P434</f>
        <v>-3.2387039024077413E-7</v>
      </c>
      <c r="AM440" s="79">
        <f>Q440-'Growth Contrib.'!Q434</f>
        <v>-2.0827984201828714E-7</v>
      </c>
      <c r="AN440" s="79">
        <f>R440-'Growth Contrib.'!R434</f>
        <v>-3.2998442159315466E-8</v>
      </c>
      <c r="AO440" s="79">
        <f>S440-'Growth Contrib.'!S434</f>
        <v>2.240498036135477E-7</v>
      </c>
      <c r="AP440" s="79">
        <f>T440-'Growth Contrib.'!T434</f>
        <v>3.272709127952883E-7</v>
      </c>
    </row>
    <row r="441" spans="1:42" x14ac:dyDescent="0.2">
      <c r="A441" s="78" t="s">
        <v>154</v>
      </c>
      <c r="B441" s="69"/>
      <c r="C441" s="79">
        <v>0.16659380495548248</v>
      </c>
      <c r="D441" s="79">
        <v>-0.14925695955753326</v>
      </c>
      <c r="E441" s="79">
        <v>0.37724414467811584</v>
      </c>
      <c r="F441" s="79">
        <v>-0.10700405389070511</v>
      </c>
      <c r="G441" s="79">
        <v>-0.15884807705879211</v>
      </c>
      <c r="H441" s="79">
        <v>5.1439117640256882E-2</v>
      </c>
      <c r="I441" s="79">
        <v>8.5365600883960724E-2</v>
      </c>
      <c r="J441" s="79">
        <v>0.19270297884941101</v>
      </c>
      <c r="K441" s="79">
        <v>-0.19709862768650055</v>
      </c>
      <c r="L441" s="79">
        <v>-7.1855927817523479E-3</v>
      </c>
      <c r="M441" s="79">
        <v>-0.23829391598701477</v>
      </c>
      <c r="N441" s="79">
        <v>0.32018497586250305</v>
      </c>
      <c r="O441" s="79">
        <v>-1.3106373138725758E-2</v>
      </c>
      <c r="P441" s="79">
        <v>-1.2599251233041286E-2</v>
      </c>
      <c r="Q441" s="79">
        <v>-0.40858873724937439</v>
      </c>
      <c r="R441" s="79">
        <v>0.14351107180118561</v>
      </c>
      <c r="S441" s="79">
        <v>8.2542486488819122E-2</v>
      </c>
      <c r="T441" s="79">
        <v>-0.12317129969596863</v>
      </c>
      <c r="X441" s="78" t="s">
        <v>154</v>
      </c>
      <c r="Y441" s="79">
        <f>C441-'Growth Contrib.'!C435</f>
        <v>2.8787574640753988E-7</v>
      </c>
      <c r="Z441" s="79">
        <f>D441-'Growth Contrib.'!D435</f>
        <v>-2.8713107130817761E-7</v>
      </c>
      <c r="AA441" s="79">
        <f>E441-'Growth Contrib.'!E435</f>
        <v>2.348065155644008E-7</v>
      </c>
      <c r="AB441" s="79">
        <f>F441-'Growth Contrib.'!F435</f>
        <v>-1.1627844170858381E-7</v>
      </c>
      <c r="AC441" s="79">
        <f>G441-'Growth Contrib.'!G435</f>
        <v>-3.9034443474750269E-7</v>
      </c>
      <c r="AD441" s="79">
        <f>H441-'Growth Contrib.'!H435</f>
        <v>-1.5925809226935428E-7</v>
      </c>
      <c r="AE441" s="79">
        <f>I441-'Growth Contrib.'!I435</f>
        <v>1.5658042058774857E-7</v>
      </c>
      <c r="AF441" s="79">
        <f>J441-'Growth Contrib.'!J435</f>
        <v>2.8740840959939895E-7</v>
      </c>
      <c r="AG441" s="79">
        <f>K441-'Growth Contrib.'!K435</f>
        <v>-2.1329983812545805E-7</v>
      </c>
      <c r="AH441" s="79">
        <f>L441-'Growth Contrib.'!L435</f>
        <v>4.7788580634366973E-7</v>
      </c>
      <c r="AI441" s="79">
        <f>M441-'Growth Contrib.'!M435</f>
        <v>-6.1740447099278839E-7</v>
      </c>
      <c r="AJ441" s="79">
        <f>N441-'Growth Contrib.'!N435</f>
        <v>2.6750808368447565E-7</v>
      </c>
      <c r="AK441" s="79">
        <f>O441-'Growth Contrib.'!O435</f>
        <v>1.855811545235786E-7</v>
      </c>
      <c r="AL441" s="79">
        <f>P441-'Growth Contrib.'!P435</f>
        <v>-1.3721785187791047E-7</v>
      </c>
      <c r="AM441" s="79">
        <f>Q441-'Growth Contrib.'!Q435</f>
        <v>-3.4551051431019886E-7</v>
      </c>
      <c r="AN441" s="79">
        <f>R441-'Growth Contrib.'!R435</f>
        <v>5.0533341344749516E-8</v>
      </c>
      <c r="AO441" s="79">
        <f>S441-'Growth Contrib.'!S435</f>
        <v>3.2152156953513256E-7</v>
      </c>
      <c r="AP441" s="79">
        <f>T441-'Growth Contrib.'!T435</f>
        <v>-2.2649595549095736E-7</v>
      </c>
    </row>
    <row r="442" spans="1:42" x14ac:dyDescent="0.2">
      <c r="A442" s="78" t="s">
        <v>10</v>
      </c>
      <c r="B442" s="69"/>
      <c r="C442" s="79">
        <v>-0.11287536472082138</v>
      </c>
      <c r="D442" s="79">
        <v>1.2022437527775764E-2</v>
      </c>
      <c r="E442" s="79">
        <v>9.9970489740371704E-2</v>
      </c>
      <c r="F442" s="79">
        <v>-1.2158059515058994E-2</v>
      </c>
      <c r="G442" s="79">
        <v>2.4878177791833878E-3</v>
      </c>
      <c r="H442" s="79">
        <v>0.17303289473056793</v>
      </c>
      <c r="I442" s="79">
        <v>5.6748125702142715E-2</v>
      </c>
      <c r="J442" s="79">
        <v>-5.866655707359314E-2</v>
      </c>
      <c r="K442" s="79">
        <v>4.9381528049707413E-2</v>
      </c>
      <c r="L442" s="79">
        <v>-0.13842025399208069</v>
      </c>
      <c r="M442" s="79">
        <v>6.5125957131385803E-2</v>
      </c>
      <c r="N442" s="79">
        <v>2.4275792762637138E-2</v>
      </c>
      <c r="O442" s="79">
        <v>-2.2523989900946617E-2</v>
      </c>
      <c r="P442" s="79">
        <v>-4.5432582497596741E-2</v>
      </c>
      <c r="Q442" s="79">
        <v>1.7618613317608833E-2</v>
      </c>
      <c r="R442" s="79">
        <v>3.1785707920789719E-2</v>
      </c>
      <c r="S442" s="79">
        <v>0.114336758852005</v>
      </c>
      <c r="T442" s="79">
        <v>3.6846522241830826E-2</v>
      </c>
      <c r="X442" s="78" t="s">
        <v>10</v>
      </c>
      <c r="Y442" s="79">
        <f>C442-'Growth Contrib.'!C436</f>
        <v>-1.6640967784309346E-8</v>
      </c>
      <c r="Z442" s="79">
        <f>D442-'Growth Contrib.'!D436</f>
        <v>1.8533413952831479E-9</v>
      </c>
      <c r="AA442" s="79">
        <f>E442-'Growth Contrib.'!E436</f>
        <v>6.6614096225214858E-8</v>
      </c>
      <c r="AB442" s="79">
        <f>F442-'Growth Contrib.'!F436</f>
        <v>-9.0411042593524504E-8</v>
      </c>
      <c r="AC442" s="79">
        <f>G442-'Growth Contrib.'!G436</f>
        <v>4.3627567441074239E-8</v>
      </c>
      <c r="AD442" s="79">
        <f>H442-'Growth Contrib.'!H436</f>
        <v>3.175204904559692E-8</v>
      </c>
      <c r="AE442" s="79">
        <f>I442-'Growth Contrib.'!I436</f>
        <v>4.093203319274763E-7</v>
      </c>
      <c r="AF442" s="79">
        <f>J442-'Growth Contrib.'!J436</f>
        <v>-1.7695619869417811E-7</v>
      </c>
      <c r="AG442" s="79">
        <f>K442-'Growth Contrib.'!K436</f>
        <v>-1.6582910794538108E-7</v>
      </c>
      <c r="AH442" s="79">
        <f>L442-'Growth Contrib.'!L436</f>
        <v>-1.7943885155524697E-7</v>
      </c>
      <c r="AI442" s="79">
        <f>M442-'Growth Contrib.'!M436</f>
        <v>-1.8549923376520727E-7</v>
      </c>
      <c r="AJ442" s="79">
        <f>N442-'Growth Contrib.'!N436</f>
        <v>-4.031182969030378E-8</v>
      </c>
      <c r="AK442" s="79">
        <f>O442-'Growth Contrib.'!O436</f>
        <v>1.0340529965277567E-7</v>
      </c>
      <c r="AL442" s="79">
        <f>P442-'Growth Contrib.'!P436</f>
        <v>8.52896171396611E-8</v>
      </c>
      <c r="AM442" s="79">
        <f>Q442-'Growth Contrib.'!Q436</f>
        <v>5.0326807988013145E-7</v>
      </c>
      <c r="AN442" s="79">
        <f>R442-'Growth Contrib.'!R436</f>
        <v>-5.3021034507327869E-7</v>
      </c>
      <c r="AO442" s="79">
        <f>S442-'Growth Contrib.'!S436</f>
        <v>2.390998391499366E-7</v>
      </c>
      <c r="AP442" s="79">
        <f>T442-'Growth Contrib.'!T436</f>
        <v>1.6617382099515243E-7</v>
      </c>
    </row>
    <row r="443" spans="1:42" x14ac:dyDescent="0.2">
      <c r="A443" s="78" t="s">
        <v>161</v>
      </c>
      <c r="B443" s="69"/>
      <c r="C443" s="79">
        <v>1.1766538955271244E-3</v>
      </c>
      <c r="D443" s="79">
        <v>2.3504472337663174E-3</v>
      </c>
      <c r="E443" s="79">
        <v>-3.278669435530901E-3</v>
      </c>
      <c r="F443" s="79">
        <v>2.2418035950977355E-4</v>
      </c>
      <c r="G443" s="79">
        <v>-3.5690987715497613E-5</v>
      </c>
      <c r="H443" s="79">
        <v>6.9554499350488186E-3</v>
      </c>
      <c r="I443" s="79">
        <v>-9.45626525208354E-4</v>
      </c>
      <c r="J443" s="79">
        <v>-2.4381371214985847E-2</v>
      </c>
      <c r="K443" s="79">
        <v>-1.2120091123506427E-3</v>
      </c>
      <c r="L443" s="79">
        <v>2.0122751593589783E-2</v>
      </c>
      <c r="M443" s="79">
        <v>1.5795571729540825E-2</v>
      </c>
      <c r="N443" s="79">
        <v>-5.4910723119974136E-3</v>
      </c>
      <c r="O443" s="79">
        <v>1.2372240889817476E-3</v>
      </c>
      <c r="P443" s="79">
        <v>-9.7173964604735374E-5</v>
      </c>
      <c r="Q443" s="79">
        <v>3.8084149127826095E-4</v>
      </c>
      <c r="R443" s="79">
        <v>7.6160202734172344E-3</v>
      </c>
      <c r="S443" s="79">
        <v>9.9041350185871124E-3</v>
      </c>
      <c r="T443" s="79">
        <v>-2.775637898594141E-3</v>
      </c>
      <c r="X443" s="78" t="s">
        <v>161</v>
      </c>
      <c r="Y443" s="79">
        <f>C443-'Growth Contrib.'!C437</f>
        <v>3.4601699572928656E-7</v>
      </c>
      <c r="Z443" s="79">
        <f>D443-'Growth Contrib.'!D437</f>
        <v>-1.8504101491519098E-8</v>
      </c>
      <c r="AA443" s="79">
        <f>E443-'Growth Contrib.'!E437</f>
        <v>1.3492778498571528E-7</v>
      </c>
      <c r="AB443" s="79">
        <f>F443-'Growth Contrib.'!F437</f>
        <v>-7.38558168868024E-7</v>
      </c>
      <c r="AC443" s="79">
        <f>G443-'Growth Contrib.'!G437</f>
        <v>2.9263973782356421E-7</v>
      </c>
      <c r="AD443" s="79">
        <f>H443-'Growth Contrib.'!H437</f>
        <v>-2.5274114070269332E-7</v>
      </c>
      <c r="AE443" s="79">
        <f>I443-'Growth Contrib.'!I437</f>
        <v>-1.9155473135023648E-7</v>
      </c>
      <c r="AF443" s="79">
        <f>J443-'Growth Contrib.'!J437</f>
        <v>4.7005109002351553E-7</v>
      </c>
      <c r="AG443" s="79">
        <f>K443-'Growth Contrib.'!K437</f>
        <v>-4.5621587690123158E-8</v>
      </c>
      <c r="AH443" s="79">
        <f>L443-'Growth Contrib.'!L437</f>
        <v>-4.0396035855955192E-7</v>
      </c>
      <c r="AI443" s="79">
        <f>M443-'Growth Contrib.'!M437</f>
        <v>5.270912066257516E-7</v>
      </c>
      <c r="AJ443" s="79">
        <f>N443-'Growth Contrib.'!N437</f>
        <v>3.5603735895964328E-7</v>
      </c>
      <c r="AK443" s="79">
        <f>O443-'Growth Contrib.'!O437</f>
        <v>-9.5445483906967873E-7</v>
      </c>
      <c r="AL443" s="79">
        <f>P443-'Growth Contrib.'!P437</f>
        <v>5.9922636051065671E-7</v>
      </c>
      <c r="AM443" s="79">
        <f>Q443-'Growth Contrib.'!Q437</f>
        <v>-3.5749920468316218E-7</v>
      </c>
      <c r="AN443" s="79">
        <f>R443-'Growth Contrib.'!R437</f>
        <v>1.1743531651633998E-7</v>
      </c>
      <c r="AO443" s="79">
        <f>S443-'Growth Contrib.'!S437</f>
        <v>-2.7173943688632574E-7</v>
      </c>
      <c r="AP443" s="79">
        <f>T443-'Growth Contrib.'!T437</f>
        <v>4.1020928330656389E-7</v>
      </c>
    </row>
    <row r="444" spans="1:42" x14ac:dyDescent="0.2">
      <c r="A444" s="78" t="s">
        <v>162</v>
      </c>
      <c r="B444" s="69"/>
      <c r="C444" s="79">
        <v>6.36798155028373E-4</v>
      </c>
      <c r="D444" s="79">
        <v>3.1357747502624989E-3</v>
      </c>
      <c r="E444" s="79">
        <v>-3.2786107622087002E-3</v>
      </c>
      <c r="F444" s="79">
        <v>2.2422088659368455E-4</v>
      </c>
      <c r="G444" s="79">
        <v>2.6602847501635551E-3</v>
      </c>
      <c r="H444" s="79">
        <v>1.5749252634122968E-3</v>
      </c>
      <c r="I444" s="79">
        <v>3.4905914217233658E-3</v>
      </c>
      <c r="J444" s="79">
        <v>6.9674029946327209E-3</v>
      </c>
      <c r="K444" s="79">
        <v>9.4212021213024855E-4</v>
      </c>
      <c r="L444" s="79">
        <v>1.8006077734753489E-3</v>
      </c>
      <c r="M444" s="79">
        <v>-1.6502008074894547E-3</v>
      </c>
      <c r="N444" s="79">
        <v>3.6097370320931077E-4</v>
      </c>
      <c r="O444" s="79">
        <v>5.4522923892363906E-4</v>
      </c>
      <c r="P444" s="79">
        <v>5.3280491556506604E-5</v>
      </c>
      <c r="Q444" s="79">
        <v>8.5941405268386006E-4</v>
      </c>
      <c r="R444" s="79">
        <v>9.2887767823413014E-4</v>
      </c>
      <c r="S444" s="79">
        <v>-1.7499645764473826E-4</v>
      </c>
      <c r="T444" s="79">
        <v>6.201420328579843E-4</v>
      </c>
      <c r="X444" s="78" t="s">
        <v>162</v>
      </c>
      <c r="Y444" s="79">
        <f>C444-'Growth Contrib.'!C438</f>
        <v>9.5341123114867782E-10</v>
      </c>
      <c r="Z444" s="79">
        <f>D444-'Growth Contrib.'!D438</f>
        <v>-3.0180061859168272E-7</v>
      </c>
      <c r="AA444" s="79">
        <f>E444-'Growth Contrib.'!E438</f>
        <v>3.8496811980218149E-7</v>
      </c>
      <c r="AB444" s="79">
        <f>F444-'Growth Contrib.'!F438</f>
        <v>3.56547447750836E-7</v>
      </c>
      <c r="AC444" s="79">
        <f>G444-'Growth Contrib.'!G438</f>
        <v>-2.6004506769716079E-7</v>
      </c>
      <c r="AD444" s="79">
        <f>H444-'Growth Contrib.'!H438</f>
        <v>-4.9767303275964278E-7</v>
      </c>
      <c r="AE444" s="79">
        <f>I444-'Growth Contrib.'!I438</f>
        <v>5.4732052347759852E-8</v>
      </c>
      <c r="AF444" s="79">
        <f>J444-'Growth Contrib.'!J438</f>
        <v>2.1370855767324781E-8</v>
      </c>
      <c r="AG444" s="79">
        <f>K444-'Growth Contrib.'!K438</f>
        <v>1.9981595743181861E-7</v>
      </c>
      <c r="AH444" s="79">
        <f>L444-'Growth Contrib.'!L438</f>
        <v>-5.4003953780428285E-8</v>
      </c>
      <c r="AI444" s="79">
        <f>M444-'Growth Contrib.'!M438</f>
        <v>-4.5958335534359435E-8</v>
      </c>
      <c r="AJ444" s="79">
        <f>N444-'Growth Contrib.'!N438</f>
        <v>4.6125260537530511E-8</v>
      </c>
      <c r="AK444" s="79">
        <f>O444-'Growth Contrib.'!O438</f>
        <v>-3.4033202403731949E-7</v>
      </c>
      <c r="AL444" s="79">
        <f>P444-'Growth Contrib.'!P438</f>
        <v>2.1393232072473845E-7</v>
      </c>
      <c r="AM444" s="79">
        <f>Q444-'Growth Contrib.'!Q438</f>
        <v>7.2911447370816763E-7</v>
      </c>
      <c r="AN444" s="79">
        <f>R444-'Growth Contrib.'!R438</f>
        <v>8.5345771678145554E-8</v>
      </c>
      <c r="AO444" s="79">
        <f>S444-'Growth Contrib.'!S438</f>
        <v>-3.0013926883478022E-7</v>
      </c>
      <c r="AP444" s="79">
        <f>T444-'Growth Contrib.'!T438</f>
        <v>1.0097581528952307E-8</v>
      </c>
    </row>
    <row r="445" spans="1:42" x14ac:dyDescent="0.2">
      <c r="A445" s="78" t="s">
        <v>163</v>
      </c>
      <c r="B445" s="69"/>
      <c r="C445" s="79">
        <v>5.0956524908542633E-2</v>
      </c>
      <c r="D445" s="79">
        <v>8.2222837954759598E-3</v>
      </c>
      <c r="E445" s="79">
        <v>0.25817564129829407</v>
      </c>
      <c r="F445" s="79">
        <v>0.11211879551410675</v>
      </c>
      <c r="G445" s="79">
        <v>-7.4807234108448029E-2</v>
      </c>
      <c r="H445" s="79">
        <v>0</v>
      </c>
      <c r="I445" s="79">
        <v>0</v>
      </c>
      <c r="J445" s="79">
        <v>0.17737878859043121</v>
      </c>
      <c r="K445" s="79">
        <v>2.9686163179576397E-3</v>
      </c>
      <c r="L445" s="79">
        <v>2.937312051653862E-2</v>
      </c>
      <c r="M445" s="79">
        <v>-4.4206120073795319E-2</v>
      </c>
      <c r="N445" s="79">
        <v>-1.1792085133492947E-2</v>
      </c>
      <c r="O445" s="79">
        <v>0.82083731889724731</v>
      </c>
      <c r="P445" s="79">
        <v>5.0286509096622467E-2</v>
      </c>
      <c r="Q445" s="79">
        <v>0.14753226935863495</v>
      </c>
      <c r="R445" s="79">
        <v>0.10536051541566849</v>
      </c>
      <c r="S445" s="79">
        <v>-1.6129340976476669E-2</v>
      </c>
      <c r="T445" s="79">
        <v>1.0157027281820774E-3</v>
      </c>
      <c r="X445" s="78" t="s">
        <v>163</v>
      </c>
      <c r="Y445" s="79">
        <f>C445-'Growth Contrib.'!C439</f>
        <v>1.3726769721583709E-7</v>
      </c>
      <c r="Z445" s="79">
        <f>D445-'Growth Contrib.'!D439</f>
        <v>-1.9990400883934667E-7</v>
      </c>
      <c r="AA445" s="79">
        <f>E445-'Growth Contrib.'!E439</f>
        <v>2.9485430663722667E-7</v>
      </c>
      <c r="AB445" s="79">
        <f>F445-'Growth Contrib.'!F439</f>
        <v>-2.4556726929692019E-7</v>
      </c>
      <c r="AC445" s="79">
        <f>G445-'Growth Contrib.'!G439</f>
        <v>2.9794406820882191E-7</v>
      </c>
      <c r="AD445" s="79">
        <f>H445-'Growth Contrib.'!H439</f>
        <v>0</v>
      </c>
      <c r="AE445" s="79">
        <f>I445-'Growth Contrib.'!I439</f>
        <v>0</v>
      </c>
      <c r="AF445" s="79">
        <f>J445-'Growth Contrib.'!J439</f>
        <v>-3.788044776187327E-7</v>
      </c>
      <c r="AG445" s="79">
        <f>K445-'Growth Contrib.'!K439</f>
        <v>1.8210204659864851E-7</v>
      </c>
      <c r="AH445" s="79">
        <f>L445-'Growth Contrib.'!L439</f>
        <v>-2.2590794926738433E-7</v>
      </c>
      <c r="AI445" s="79">
        <f>M445-'Growth Contrib.'!M439</f>
        <v>2.2304818818319472E-7</v>
      </c>
      <c r="AJ445" s="79">
        <f>N445-'Growth Contrib.'!N439</f>
        <v>1.9128458142274318E-7</v>
      </c>
      <c r="AK445" s="79">
        <f>O445-'Growth Contrib.'!O439</f>
        <v>-3.6316066387431789E-7</v>
      </c>
      <c r="AL445" s="79">
        <f>P445-'Growth Contrib.'!P439</f>
        <v>8.2535681331097344E-8</v>
      </c>
      <c r="AM445" s="79">
        <f>Q445-'Growth Contrib.'!Q439</f>
        <v>9.8645430601784767E-8</v>
      </c>
      <c r="AN445" s="79">
        <f>R445-'Growth Contrib.'!R439</f>
        <v>-4.7002670020002135E-8</v>
      </c>
      <c r="AO445" s="79">
        <f>S445-'Growth Contrib.'!S439</f>
        <v>1.3333393339767796E-7</v>
      </c>
      <c r="AP445" s="79">
        <f>T445-'Growth Contrib.'!T439</f>
        <v>-1.8077005308272942E-7</v>
      </c>
    </row>
    <row r="446" spans="1:42" x14ac:dyDescent="0.2">
      <c r="A446" s="78" t="s">
        <v>164</v>
      </c>
      <c r="B446" s="69"/>
      <c r="C446" s="79">
        <v>5.1260057836771011E-2</v>
      </c>
      <c r="D446" s="79">
        <v>8.2771796733140945E-3</v>
      </c>
      <c r="E446" s="79">
        <v>0.25817567110061646</v>
      </c>
      <c r="F446" s="79">
        <v>0.11211879551410675</v>
      </c>
      <c r="G446" s="79">
        <v>-7.5871959328651428E-2</v>
      </c>
      <c r="H446" s="79">
        <v>2.1283132955431938E-3</v>
      </c>
      <c r="I446" s="79">
        <v>5.6302953511476517E-2</v>
      </c>
      <c r="J446" s="79">
        <v>4.001091793179512E-2</v>
      </c>
      <c r="K446" s="79">
        <v>7.9042248427867889E-2</v>
      </c>
      <c r="L446" s="79">
        <v>4.0751449763774872E-2</v>
      </c>
      <c r="M446" s="79">
        <v>6.480436772108078E-2</v>
      </c>
      <c r="N446" s="79">
        <v>4.9398135393857956E-2</v>
      </c>
      <c r="O446" s="79">
        <v>5.7443566620349884E-2</v>
      </c>
      <c r="P446" s="79">
        <v>7.5885720551013947E-2</v>
      </c>
      <c r="Q446" s="79">
        <v>5.8234788477420807E-2</v>
      </c>
      <c r="R446" s="79">
        <v>3.9005376398563385E-2</v>
      </c>
      <c r="S446" s="79">
        <v>4.9885742366313934E-2</v>
      </c>
      <c r="T446" s="79">
        <v>4.0773592889308929E-2</v>
      </c>
      <c r="X446" s="78" t="s">
        <v>164</v>
      </c>
      <c r="Y446" s="79">
        <f>C446-'Growth Contrib.'!C440</f>
        <v>-3.8601120645742615E-7</v>
      </c>
      <c r="Z446" s="79">
        <f>D446-'Growth Contrib.'!D440</f>
        <v>6.518053698688353E-7</v>
      </c>
      <c r="AA446" s="79">
        <f>E446-'Growth Contrib.'!E440</f>
        <v>-4.5046112678859274E-7</v>
      </c>
      <c r="AB446" s="79">
        <f>F446-'Growth Contrib.'!F440</f>
        <v>7.4853611684022603E-8</v>
      </c>
      <c r="AC446" s="79">
        <f>G446-'Growth Contrib.'!G440</f>
        <v>-6.8262452912470906E-9</v>
      </c>
      <c r="AD446" s="79">
        <f>H446-'Growth Contrib.'!H440</f>
        <v>3.0308578546998227E-7</v>
      </c>
      <c r="AE446" s="79">
        <f>I446-'Growth Contrib.'!I440</f>
        <v>-2.4302190958225278E-7</v>
      </c>
      <c r="AF446" s="79">
        <f>J446-'Growth Contrib.'!J440</f>
        <v>-1.4158322114016242E-7</v>
      </c>
      <c r="AG446" s="79">
        <f>K446-'Growth Contrib.'!K440</f>
        <v>-1.2397828486054863E-8</v>
      </c>
      <c r="AH446" s="79">
        <f>L446-'Growth Contrib.'!L440</f>
        <v>8.2427519559891138E-8</v>
      </c>
      <c r="AI446" s="79">
        <f>M446-'Growth Contrib.'!M440</f>
        <v>1.0364000212204072E-7</v>
      </c>
      <c r="AJ446" s="79">
        <f>N446-'Growth Contrib.'!N440</f>
        <v>1.9963517676468978E-7</v>
      </c>
      <c r="AK446" s="79">
        <f>O446-'Growth Contrib.'!O440</f>
        <v>-1.984139849503519E-7</v>
      </c>
      <c r="AL446" s="79">
        <f>P446-'Growth Contrib.'!P440</f>
        <v>3.4069280660520285E-8</v>
      </c>
      <c r="AM446" s="79">
        <f>Q446-'Growth Contrib.'!Q440</f>
        <v>-2.9458500315493463E-7</v>
      </c>
      <c r="AN446" s="79">
        <f>R446-'Growth Contrib.'!R440</f>
        <v>2.20899164189714E-7</v>
      </c>
      <c r="AO446" s="79">
        <f>S446-'Growth Contrib.'!S440</f>
        <v>-8.4370345362905219E-8</v>
      </c>
      <c r="AP446" s="79">
        <f>T446-'Growth Contrib.'!T440</f>
        <v>-4.0745471538428113E-8</v>
      </c>
    </row>
    <row r="447" spans="1:42" x14ac:dyDescent="0.2">
      <c r="A447" s="80" t="s">
        <v>165</v>
      </c>
      <c r="B447" s="81"/>
      <c r="C447" s="82">
        <v>3.4120801836252213E-2</v>
      </c>
      <c r="D447" s="82">
        <v>4.1642036288976669E-2</v>
      </c>
      <c r="E447" s="82">
        <v>2.6842644438147545E-2</v>
      </c>
      <c r="F447" s="82">
        <v>2.5812961161136627E-2</v>
      </c>
      <c r="G447" s="82">
        <v>2.5879457592964172E-2</v>
      </c>
      <c r="H447" s="82">
        <v>2.7356516569852829E-2</v>
      </c>
      <c r="I447" s="82">
        <v>3.4392163157463074E-2</v>
      </c>
      <c r="J447" s="82">
        <v>3.1282220035791397E-2</v>
      </c>
      <c r="K447" s="82">
        <v>9.7322296351194382E-3</v>
      </c>
      <c r="L447" s="82">
        <v>2.0423185080289841E-2</v>
      </c>
      <c r="M447" s="82">
        <v>2.8323052451014519E-2</v>
      </c>
      <c r="N447" s="82">
        <v>2.3019354790449142E-2</v>
      </c>
      <c r="O447" s="82">
        <v>1.9775465130805969E-2</v>
      </c>
      <c r="P447" s="82">
        <v>3.2830353826284409E-2</v>
      </c>
      <c r="Q447" s="82">
        <v>-6.1118942685425282E-3</v>
      </c>
      <c r="R447" s="82">
        <v>3.4295778721570969E-2</v>
      </c>
      <c r="S447" s="82">
        <v>3.0167130753397942E-2</v>
      </c>
      <c r="T447" s="253">
        <v>2.4035384878516197E-2</v>
      </c>
      <c r="X447" s="80" t="s">
        <v>165</v>
      </c>
      <c r="Y447" s="82">
        <f>C447-'Growth Contrib.'!C441</f>
        <v>-3.9238290624327155E-7</v>
      </c>
      <c r="Z447" s="82">
        <f>D447-'Growth Contrib.'!D441</f>
        <v>1.288372769234214E-7</v>
      </c>
      <c r="AA447" s="82">
        <f>E447-'Growth Contrib.'!E441</f>
        <v>4.2250940249580204E-7</v>
      </c>
      <c r="AB447" s="82">
        <f>F447-'Growth Contrib.'!F441</f>
        <v>-4.3539919255056181E-7</v>
      </c>
      <c r="AC447" s="82">
        <f>G447-'Growth Contrib.'!G441</f>
        <v>6.5156523567505564E-7</v>
      </c>
      <c r="AD447" s="82">
        <f>H447-'Growth Contrib.'!H441</f>
        <v>-6.2504873721627718E-7</v>
      </c>
      <c r="AE447" s="82">
        <f>I447-'Growth Contrib.'!I441</f>
        <v>4.0476813840256698E-7</v>
      </c>
      <c r="AF447" s="82">
        <f>J447-'Growth Contrib.'!J441</f>
        <v>-7.1871197798722974E-8</v>
      </c>
      <c r="AG447" s="82">
        <f>K447-'Growth Contrib.'!K441</f>
        <v>-4.8459242545789705E-8</v>
      </c>
      <c r="AH447" s="82">
        <f>L447-'Growth Contrib.'!L441</f>
        <v>1.8286441277187704E-7</v>
      </c>
      <c r="AI447" s="82">
        <f>M447-'Growth Contrib.'!M441</f>
        <v>-5.07975124793697E-7</v>
      </c>
      <c r="AJ447" s="82">
        <f>N447-'Growth Contrib.'!N441</f>
        <v>2.5869444857801183E-7</v>
      </c>
      <c r="AK447" s="82">
        <f>O447-'Growth Contrib.'!O441</f>
        <v>1.7527061373437403E-7</v>
      </c>
      <c r="AL447" s="82">
        <f>P447-'Growth Contrib.'!P441</f>
        <v>-3.2896124813053262E-7</v>
      </c>
      <c r="AM447" s="82">
        <f>Q447-'Growth Contrib.'!Q441</f>
        <v>1.0410346076294985E-6</v>
      </c>
      <c r="AN447" s="82">
        <f>R447-'Growth Contrib.'!R441</f>
        <v>-4.6770485191693911E-7</v>
      </c>
      <c r="AO447" s="82">
        <f>S447-'Growth Contrib.'!S441</f>
        <v>2.9151624964668388E-7</v>
      </c>
      <c r="AP447" s="82">
        <f>T447-'Growth Contrib.'!T441</f>
        <v>-3.5968133619418419E-7</v>
      </c>
    </row>
    <row r="448" spans="1:42" x14ac:dyDescent="0.2">
      <c r="A448" s="1"/>
      <c r="X448" s="1"/>
    </row>
    <row r="449" spans="1:42" x14ac:dyDescent="0.2">
      <c r="A449" s="43" t="s">
        <v>208</v>
      </c>
      <c r="B449" s="44"/>
      <c r="C449" s="44"/>
      <c r="D449" s="44"/>
      <c r="E449" s="44"/>
      <c r="F449" s="44"/>
      <c r="G449" s="44"/>
      <c r="H449" s="44"/>
      <c r="I449" s="44"/>
      <c r="J449" s="44"/>
      <c r="K449" s="44"/>
      <c r="L449" s="44"/>
      <c r="M449" s="44"/>
      <c r="N449" s="44"/>
      <c r="O449" s="44"/>
      <c r="P449" s="44"/>
      <c r="Q449" s="44"/>
      <c r="R449" s="44"/>
      <c r="S449" s="44"/>
      <c r="T449" s="44"/>
      <c r="X449" s="43" t="s">
        <v>208</v>
      </c>
      <c r="Y449" s="44"/>
      <c r="Z449" s="44"/>
      <c r="AA449" s="44"/>
      <c r="AB449" s="44"/>
      <c r="AC449" s="44"/>
      <c r="AD449" s="44"/>
      <c r="AE449" s="44"/>
      <c r="AF449" s="44"/>
      <c r="AG449" s="44"/>
      <c r="AH449" s="44"/>
      <c r="AI449" s="44"/>
      <c r="AJ449" s="44"/>
      <c r="AK449" s="44"/>
      <c r="AL449" s="44"/>
      <c r="AM449" s="44"/>
      <c r="AN449" s="44"/>
      <c r="AO449" s="44"/>
      <c r="AP449" s="44"/>
    </row>
    <row r="450" spans="1:42" ht="15" x14ac:dyDescent="0.2">
      <c r="A450" s="71" t="s">
        <v>7</v>
      </c>
      <c r="B450" s="25"/>
      <c r="C450" s="25">
        <v>2007</v>
      </c>
      <c r="D450" s="25">
        <v>2008</v>
      </c>
      <c r="E450" s="25">
        <v>2009</v>
      </c>
      <c r="F450" s="25">
        <v>2010</v>
      </c>
      <c r="G450" s="25">
        <v>2011</v>
      </c>
      <c r="H450" s="25">
        <v>2012</v>
      </c>
      <c r="I450" s="25">
        <v>2013</v>
      </c>
      <c r="J450" s="25">
        <v>2014</v>
      </c>
      <c r="K450" s="25">
        <v>2015</v>
      </c>
      <c r="L450" s="25">
        <v>2016</v>
      </c>
      <c r="M450" s="25">
        <v>2017</v>
      </c>
      <c r="N450" s="25">
        <v>2018</v>
      </c>
      <c r="O450" s="25">
        <v>2019</v>
      </c>
      <c r="P450" s="25">
        <v>2020</v>
      </c>
      <c r="Q450" s="25">
        <v>2021</v>
      </c>
      <c r="R450" s="25">
        <v>2022</v>
      </c>
      <c r="S450" s="25">
        <v>2023</v>
      </c>
      <c r="T450" s="25">
        <v>2024</v>
      </c>
      <c r="X450" s="71" t="s">
        <v>7</v>
      </c>
      <c r="Y450" s="25">
        <v>2007</v>
      </c>
      <c r="Z450" s="25">
        <v>2008</v>
      </c>
      <c r="AA450" s="25">
        <v>2009</v>
      </c>
      <c r="AB450" s="25">
        <v>2010</v>
      </c>
      <c r="AC450" s="25">
        <v>2011</v>
      </c>
      <c r="AD450" s="25">
        <v>2012</v>
      </c>
      <c r="AE450" s="25">
        <v>2013</v>
      </c>
      <c r="AF450" s="25">
        <v>2014</v>
      </c>
      <c r="AG450" s="25">
        <v>2015</v>
      </c>
      <c r="AH450" s="25">
        <v>2016</v>
      </c>
      <c r="AI450" s="25">
        <v>2017</v>
      </c>
      <c r="AJ450" s="25">
        <v>2018</v>
      </c>
      <c r="AK450" s="25">
        <v>2019</v>
      </c>
      <c r="AL450" s="25">
        <v>2020</v>
      </c>
      <c r="AM450" s="25">
        <v>2021</v>
      </c>
      <c r="AN450" s="25">
        <v>2022</v>
      </c>
      <c r="AO450" s="25">
        <v>2023</v>
      </c>
      <c r="AP450" s="25">
        <v>2024</v>
      </c>
    </row>
    <row r="451" spans="1:42" x14ac:dyDescent="0.2">
      <c r="A451" s="78" t="s">
        <v>28</v>
      </c>
      <c r="B451" s="69"/>
      <c r="C451" s="79" cm="1">
        <f t="array" ref="C451:T461">TRANSPOSE('4.Stata-DNSP&amp;State'!M171:W188)/C465:T465</f>
        <v>1.832256093621254E-3</v>
      </c>
      <c r="D451" s="79">
        <v>2.6547336019575596E-3</v>
      </c>
      <c r="E451" s="79">
        <v>-2.9790538246743381E-4</v>
      </c>
      <c r="F451" s="79">
        <v>2.3355456069111824E-3</v>
      </c>
      <c r="G451" s="79">
        <v>-2.5392039678990841E-3</v>
      </c>
      <c r="H451" s="79">
        <v>3.327435115352273E-3</v>
      </c>
      <c r="I451" s="79">
        <v>-2.2727688774466515E-3</v>
      </c>
      <c r="J451" s="79">
        <v>-2.771107479929924E-3</v>
      </c>
      <c r="K451" s="79">
        <v>4.6566878445446491E-3</v>
      </c>
      <c r="L451" s="79">
        <v>-6.6005525877699256E-4</v>
      </c>
      <c r="M451" s="79">
        <v>7.4035482248291373E-4</v>
      </c>
      <c r="N451" s="79">
        <v>3.9957542321644723E-4</v>
      </c>
      <c r="O451" s="79">
        <v>1.514913747087121E-3</v>
      </c>
      <c r="P451" s="79">
        <v>-2.7494335081428289E-3</v>
      </c>
      <c r="Q451" s="183">
        <v>2.9694447293877602E-3</v>
      </c>
      <c r="R451" s="79">
        <v>2.1709608845412731E-3</v>
      </c>
      <c r="S451" s="79">
        <v>7.6449767220765352E-4</v>
      </c>
      <c r="T451" s="79">
        <v>1.9654016941785812E-3</v>
      </c>
      <c r="X451" s="78" t="s">
        <v>28</v>
      </c>
      <c r="Y451" s="79">
        <f>C451-'Growth Contrib.'!C445</f>
        <v>2.0093621253859661E-8</v>
      </c>
      <c r="Z451" s="79">
        <f>D451-'Growth Contrib.'!D445</f>
        <v>3.6601957559452558E-8</v>
      </c>
      <c r="AA451" s="79">
        <f>E451-'Growth Contrib.'!E445</f>
        <v>3.4517532566166048E-8</v>
      </c>
      <c r="AB451" s="79">
        <f>F451-'Growth Contrib.'!F445</f>
        <v>-8.9393088817564526E-8</v>
      </c>
      <c r="AC451" s="79">
        <f>G451-'Growth Contrib.'!G445</f>
        <v>9.2032100915823145E-8</v>
      </c>
      <c r="AD451" s="79">
        <f>H451-'Growth Contrib.'!H445</f>
        <v>-7.8884647727178736E-8</v>
      </c>
      <c r="AE451" s="79">
        <f>I451-'Growth Contrib.'!I445</f>
        <v>5.2122553348497164E-8</v>
      </c>
      <c r="AF451" s="79">
        <f>J451-'Growth Contrib.'!J445</f>
        <v>7.5200700761987593E-9</v>
      </c>
      <c r="AG451" s="79">
        <f>K451-'Growth Contrib.'!K445</f>
        <v>2.0844544649373242E-8</v>
      </c>
      <c r="AH451" s="79">
        <f>L451-'Growth Contrib.'!L445</f>
        <v>-1.6158776992565398E-8</v>
      </c>
      <c r="AI451" s="79">
        <f>M451-'Growth Contrib.'!M445</f>
        <v>2.3622482913775861E-8</v>
      </c>
      <c r="AJ451" s="79">
        <f>N451-'Growth Contrib.'!N445</f>
        <v>-1.0137678355278106E-7</v>
      </c>
      <c r="AK451" s="79">
        <f>O451-'Growth Contrib.'!O445</f>
        <v>7.7747087120919392E-8</v>
      </c>
      <c r="AL451" s="79">
        <f>P451-'Growth Contrib.'!P445</f>
        <v>-6.7508142828891921E-8</v>
      </c>
      <c r="AM451" s="79">
        <f>Q451-'Growth Contrib.'!Q445</f>
        <v>1.5872938776036183E-7</v>
      </c>
      <c r="AN451" s="79">
        <f>R451-'Growth Contrib.'!R445</f>
        <v>-3.0115458727036221E-8</v>
      </c>
      <c r="AO451" s="79">
        <f>S451-'Growth Contrib.'!S445</f>
        <v>-2.1527792346508201E-8</v>
      </c>
      <c r="AP451" s="79">
        <f>T451-'Growth Contrib.'!T445</f>
        <v>-5.8305821418799114E-8</v>
      </c>
    </row>
    <row r="452" spans="1:42" x14ac:dyDescent="0.2">
      <c r="A452" s="78" t="s">
        <v>159</v>
      </c>
      <c r="B452" s="69"/>
      <c r="C452" s="79">
        <v>2.9187744483351707E-2</v>
      </c>
      <c r="D452" s="79">
        <v>3.3856090158224106E-2</v>
      </c>
      <c r="E452" s="79">
        <v>4.7789447009563446E-2</v>
      </c>
      <c r="F452" s="79">
        <v>8.9856002887245268E-6</v>
      </c>
      <c r="G452" s="79">
        <v>2.7550155209610239E-5</v>
      </c>
      <c r="H452" s="79">
        <v>1.4687059319840046E-6</v>
      </c>
      <c r="I452" s="79">
        <v>8.3736622400465421E-6</v>
      </c>
      <c r="J452" s="79">
        <v>1.2301708571612835E-2</v>
      </c>
      <c r="K452" s="79">
        <v>-2.21746347961016E-4</v>
      </c>
      <c r="L452" s="79">
        <v>1.7277750885114074E-5</v>
      </c>
      <c r="M452" s="79">
        <v>-1.6565967234782875E-4</v>
      </c>
      <c r="N452" s="79">
        <v>9.5546767115592957E-3</v>
      </c>
      <c r="O452" s="79">
        <v>2.4741170927882195E-3</v>
      </c>
      <c r="P452" s="79">
        <v>1.0984869673848152E-2</v>
      </c>
      <c r="Q452" s="183">
        <v>-4.733723180834204E-4</v>
      </c>
      <c r="R452" s="79">
        <v>1.6561843222007155E-4</v>
      </c>
      <c r="S452" s="79">
        <v>3.1615357147529721E-4</v>
      </c>
      <c r="T452" s="79">
        <v>-3.6704642116092145E-4</v>
      </c>
      <c r="X452" s="78" t="s">
        <v>159</v>
      </c>
      <c r="Y452" s="79">
        <f>C452-'Growth Contrib.'!C446</f>
        <v>-6.5516648294072777E-8</v>
      </c>
      <c r="Z452" s="79">
        <f>D452-'Growth Contrib.'!D446</f>
        <v>-1.1984177589186018E-7</v>
      </c>
      <c r="AA452" s="79">
        <f>E452-'Growth Contrib.'!E446</f>
        <v>-3.2990436556190605E-8</v>
      </c>
      <c r="AB452" s="79">
        <f>F452-'Growth Contrib.'!F446</f>
        <v>3.728872452715584E-11</v>
      </c>
      <c r="AC452" s="79">
        <f>G452-'Growth Contrib.'!G446</f>
        <v>-1.947903897609024E-10</v>
      </c>
      <c r="AD452" s="79">
        <f>H452-'Growth Contrib.'!H446</f>
        <v>-1.068015995432691E-12</v>
      </c>
      <c r="AE452" s="79">
        <f>I452-'Growth Contrib.'!I446</f>
        <v>-6.3759953458129653E-11</v>
      </c>
      <c r="AF452" s="79">
        <f>J452-'Growth Contrib.'!J446</f>
        <v>1.8571612834389351E-8</v>
      </c>
      <c r="AG452" s="79">
        <f>K452-'Growth Contrib.'!K446</f>
        <v>-7.4796101601280578E-10</v>
      </c>
      <c r="AH452" s="79">
        <f>L452-'Growth Contrib.'!L446</f>
        <v>1.1088511407225622E-10</v>
      </c>
      <c r="AI452" s="79">
        <f>M452-'Growth Contrib.'!M446</f>
        <v>-7.2347828736999548E-11</v>
      </c>
      <c r="AJ452" s="79">
        <f>N452-'Growth Contrib.'!N446</f>
        <v>-1.5728844070424242E-7</v>
      </c>
      <c r="AK452" s="79">
        <f>O452-'Growth Contrib.'!O446</f>
        <v>6.7092788219244581E-8</v>
      </c>
      <c r="AL452" s="79">
        <f>P452-'Growth Contrib.'!P446</f>
        <v>-3.2615184858419966E-10</v>
      </c>
      <c r="AM452" s="79">
        <f>Q452-'Growth Contrib.'!Q446</f>
        <v>2.4819165795903625E-9</v>
      </c>
      <c r="AN452" s="79">
        <f>R452-'Growth Contrib.'!R446</f>
        <v>-3.6777992844651101E-10</v>
      </c>
      <c r="AO452" s="79">
        <f>S452-'Growth Contrib.'!S446</f>
        <v>-2.8524702782098399E-11</v>
      </c>
      <c r="AP452" s="79">
        <f>T452-'Growth Contrib.'!T446</f>
        <v>5.7883907855684619E-10</v>
      </c>
    </row>
    <row r="453" spans="1:42" x14ac:dyDescent="0.2">
      <c r="A453" s="78" t="s">
        <v>30</v>
      </c>
      <c r="B453" s="69"/>
      <c r="C453" s="79">
        <v>2.804154297336936E-3</v>
      </c>
      <c r="D453" s="79">
        <v>3.6439765244722366E-3</v>
      </c>
      <c r="E453" s="79">
        <v>2.7028231415897608E-3</v>
      </c>
      <c r="F453" s="79">
        <v>3.8289998192340136E-3</v>
      </c>
      <c r="G453" s="79">
        <v>4.3266215361654758E-3</v>
      </c>
      <c r="H453" s="79">
        <v>3.0460699927061796E-3</v>
      </c>
      <c r="I453" s="79">
        <v>2.5567107368260622E-3</v>
      </c>
      <c r="J453" s="79">
        <v>2.6700710877776146E-3</v>
      </c>
      <c r="K453" s="79">
        <v>2.8674728237092495E-3</v>
      </c>
      <c r="L453" s="79">
        <v>5.0809630192816257E-3</v>
      </c>
      <c r="M453" s="79">
        <v>3.6189374513924122E-3</v>
      </c>
      <c r="N453" s="79">
        <v>4.3713129125535488E-3</v>
      </c>
      <c r="O453" s="79">
        <v>3.7806972395628691E-3</v>
      </c>
      <c r="P453" s="79">
        <v>1.8790812464430928E-3</v>
      </c>
      <c r="Q453" s="183">
        <v>5.6563341058790684E-3</v>
      </c>
      <c r="R453" s="79">
        <v>4.9401484429836273E-3</v>
      </c>
      <c r="S453" s="79">
        <v>3.8492213934659958E-3</v>
      </c>
      <c r="T453" s="79">
        <v>2.7985093183815479E-3</v>
      </c>
      <c r="X453" s="78" t="s">
        <v>30</v>
      </c>
      <c r="Y453" s="79">
        <f>C453-'Growth Contrib.'!C447</f>
        <v>-5.5702663064125663E-8</v>
      </c>
      <c r="Z453" s="79">
        <f>D453-'Growth Contrib.'!D447</f>
        <v>1.0952447223678066E-7</v>
      </c>
      <c r="AA453" s="79">
        <f>E453-'Growth Contrib.'!E447</f>
        <v>-6.8584102390356616E-9</v>
      </c>
      <c r="AB453" s="79">
        <f>F453-'Growth Contrib.'!F447</f>
        <v>-1.0218076598646902E-7</v>
      </c>
      <c r="AC453" s="79">
        <f>G453-'Growth Contrib.'!G447</f>
        <v>7.753616547596931E-8</v>
      </c>
      <c r="AD453" s="79">
        <f>H453-'Growth Contrib.'!H447</f>
        <v>1.2992706179600771E-8</v>
      </c>
      <c r="AE453" s="79">
        <f>I453-'Growth Contrib.'!I447</f>
        <v>-1.1126317393762505E-7</v>
      </c>
      <c r="AF453" s="79">
        <f>J453-'Growth Contrib.'!J447</f>
        <v>1.1108777761472538E-7</v>
      </c>
      <c r="AG453" s="79">
        <f>K453-'Growth Contrib.'!K447</f>
        <v>1.3823709249342897E-8</v>
      </c>
      <c r="AH453" s="79">
        <f>L453-'Growth Contrib.'!L447</f>
        <v>-6.9807183740097645E-9</v>
      </c>
      <c r="AI453" s="79">
        <f>M453-'Growth Contrib.'!M447</f>
        <v>-7.5486075879621639E-9</v>
      </c>
      <c r="AJ453" s="79">
        <f>N453-'Growth Contrib.'!N447</f>
        <v>-6.7087446451417898E-8</v>
      </c>
      <c r="AK453" s="79">
        <f>O453-'Growth Contrib.'!O447</f>
        <v>2.0239562868989286E-8</v>
      </c>
      <c r="AL453" s="79">
        <f>P453-'Growth Contrib.'!P447</f>
        <v>7.2246443092761903E-8</v>
      </c>
      <c r="AM453" s="79">
        <f>Q453-'Growth Contrib.'!Q447</f>
        <v>-2.3989412093177592E-7</v>
      </c>
      <c r="AN453" s="79">
        <f>R453-'Growth Contrib.'!R447</f>
        <v>9.1442983627017249E-8</v>
      </c>
      <c r="AO453" s="79">
        <f>S453-'Growth Contrib.'!S447</f>
        <v>3.339346599587345E-8</v>
      </c>
      <c r="AP453" s="79">
        <f>T453-'Growth Contrib.'!T447</f>
        <v>-1.6816184521262212E-9</v>
      </c>
    </row>
    <row r="454" spans="1:42" x14ac:dyDescent="0.2">
      <c r="A454" s="78" t="s">
        <v>160</v>
      </c>
      <c r="B454" s="69"/>
      <c r="C454" s="79">
        <v>9.3449465930461884E-4</v>
      </c>
      <c r="D454" s="79">
        <v>9.4997126143425703E-4</v>
      </c>
      <c r="E454" s="79">
        <v>3.3120072912424803E-3</v>
      </c>
      <c r="F454" s="79">
        <v>2.4666246026754379E-3</v>
      </c>
      <c r="G454" s="79">
        <v>-1.488005742430687E-3</v>
      </c>
      <c r="H454" s="79">
        <v>1.9843713380396366E-3</v>
      </c>
      <c r="I454" s="79">
        <v>1.2532399268820882E-3</v>
      </c>
      <c r="J454" s="79">
        <v>1.2182851787656546E-3</v>
      </c>
      <c r="K454" s="79">
        <v>1.1520918924361467E-3</v>
      </c>
      <c r="L454" s="79">
        <v>9.203084628097713E-4</v>
      </c>
      <c r="M454" s="79">
        <v>1.7938948003575206E-3</v>
      </c>
      <c r="N454" s="79">
        <v>1.242460566572845E-3</v>
      </c>
      <c r="O454" s="79">
        <v>1.6289755003526807E-3</v>
      </c>
      <c r="P454" s="79">
        <v>1.9327030749991536E-3</v>
      </c>
      <c r="Q454" s="183">
        <v>1.7931679030880332E-3</v>
      </c>
      <c r="R454" s="79">
        <v>1.8422679277136922E-3</v>
      </c>
      <c r="S454" s="79">
        <v>1.8406984163448215E-3</v>
      </c>
      <c r="T454" s="79">
        <v>1.0866457596421242E-3</v>
      </c>
      <c r="X454" s="78" t="s">
        <v>160</v>
      </c>
      <c r="Y454" s="79">
        <f>C454-'Growth Contrib.'!C448</f>
        <v>6.1593046188530842E-9</v>
      </c>
      <c r="Z454" s="79">
        <f>D454-'Growth Contrib.'!D448</f>
        <v>-2.773856574295186E-8</v>
      </c>
      <c r="AA454" s="79">
        <f>E454-'Growth Contrib.'!E448</f>
        <v>1.0629124248037053E-7</v>
      </c>
      <c r="AB454" s="79">
        <f>F454-'Growth Contrib.'!F448</f>
        <v>-1.5739732456190175E-7</v>
      </c>
      <c r="AC454" s="79">
        <f>G454-'Growth Contrib.'!G448</f>
        <v>1.7325756931311359E-7</v>
      </c>
      <c r="AD454" s="79">
        <f>H454-'Growth Contrib.'!H448</f>
        <v>6.4338039636787497E-8</v>
      </c>
      <c r="AE454" s="79">
        <f>I454-'Growth Contrib.'!I448</f>
        <v>-1.5073117911809653E-8</v>
      </c>
      <c r="AF454" s="79">
        <f>J454-'Growth Contrib.'!J448</f>
        <v>3.6178765654539327E-8</v>
      </c>
      <c r="AG454" s="79">
        <f>K454-'Growth Contrib.'!K448</f>
        <v>-7.6107563853336155E-8</v>
      </c>
      <c r="AH454" s="79">
        <f>L454-'Growth Contrib.'!L448</f>
        <v>9.6862809771322556E-8</v>
      </c>
      <c r="AI454" s="79">
        <f>M454-'Growth Contrib.'!M448</f>
        <v>-5.8199642479460356E-8</v>
      </c>
      <c r="AJ454" s="79">
        <f>N454-'Growth Contrib.'!N448</f>
        <v>4.0566572845042795E-8</v>
      </c>
      <c r="AK454" s="79">
        <f>O454-'Growth Contrib.'!O448</f>
        <v>-1.0949964731926838E-7</v>
      </c>
      <c r="AL454" s="79">
        <f>P454-'Growth Contrib.'!P448</f>
        <v>-1.0892500084628415E-7</v>
      </c>
      <c r="AM454" s="79">
        <f>Q454-'Growth Contrib.'!Q448</f>
        <v>1.8990308803322302E-7</v>
      </c>
      <c r="AN454" s="79">
        <f>R454-'Growth Contrib.'!R448</f>
        <v>2.992771369223976E-8</v>
      </c>
      <c r="AO454" s="79">
        <f>S454-'Growth Contrib.'!S448</f>
        <v>-2.5836551784726852E-9</v>
      </c>
      <c r="AP454" s="79">
        <f>T454-'Growth Contrib.'!T448</f>
        <v>1.7759642124103026E-8</v>
      </c>
    </row>
    <row r="455" spans="1:42" x14ac:dyDescent="0.2">
      <c r="A455" s="78" t="s">
        <v>154</v>
      </c>
      <c r="B455" s="69"/>
      <c r="C455" s="79">
        <v>-2.992701344192028E-2</v>
      </c>
      <c r="D455" s="79">
        <v>2.7391625568270683E-2</v>
      </c>
      <c r="E455" s="79">
        <v>-7.7019810676574707E-2</v>
      </c>
      <c r="F455" s="79">
        <v>2.4242045357823372E-2</v>
      </c>
      <c r="G455" s="79">
        <v>3.256656602025032E-2</v>
      </c>
      <c r="H455" s="79">
        <v>-1.021138858050108E-2</v>
      </c>
      <c r="I455" s="79">
        <v>-1.6551844775676727E-2</v>
      </c>
      <c r="J455" s="79">
        <v>-3.8705304265022278E-2</v>
      </c>
      <c r="K455" s="79">
        <v>4.0132675319910049E-2</v>
      </c>
      <c r="L455" s="79">
        <v>1.1956295929849148E-3</v>
      </c>
      <c r="M455" s="79">
        <v>3.7987299263477325E-2</v>
      </c>
      <c r="N455" s="79">
        <v>-5.2998762577772141E-2</v>
      </c>
      <c r="O455" s="79">
        <v>2.7729468420147896E-3</v>
      </c>
      <c r="P455" s="79">
        <v>3.0235652811825275E-3</v>
      </c>
      <c r="Q455" s="183">
        <v>6.6638126969337463E-2</v>
      </c>
      <c r="R455" s="79">
        <v>-2.3049931973218918E-2</v>
      </c>
      <c r="S455" s="79">
        <v>-1.4836579561233521E-2</v>
      </c>
      <c r="T455" s="79">
        <v>2.1529220044612885E-2</v>
      </c>
      <c r="X455" s="78" t="s">
        <v>154</v>
      </c>
      <c r="Y455" s="79">
        <f>C455-'Growth Contrib.'!C449</f>
        <v>4.6558079717928802E-8</v>
      </c>
      <c r="Z455" s="79">
        <f>D455-'Growth Contrib.'!D449</f>
        <v>1.3556827068231248E-7</v>
      </c>
      <c r="AA455" s="79">
        <f>E455-'Growth Contrib.'!E449</f>
        <v>-1.6067657471197094E-7</v>
      </c>
      <c r="AB455" s="79">
        <f>F455-'Growth Contrib.'!F449</f>
        <v>2.5357823372346155E-8</v>
      </c>
      <c r="AC455" s="79">
        <f>G455-'Growth Contrib.'!G449</f>
        <v>-5.3979749677079969E-8</v>
      </c>
      <c r="AD455" s="79">
        <f>H455-'Growth Contrib.'!H449</f>
        <v>-2.8580501080371912E-8</v>
      </c>
      <c r="AE455" s="79">
        <f>I455-'Growth Contrib.'!I449</f>
        <v>5.5224323274039033E-8</v>
      </c>
      <c r="AF455" s="79">
        <f>J455-'Growth Contrib.'!J449</f>
        <v>-5.4265022281230202E-8</v>
      </c>
      <c r="AG455" s="79">
        <f>K455-'Growth Contrib.'!K449</f>
        <v>2.0531991004602013E-7</v>
      </c>
      <c r="AH455" s="79">
        <f>L455-'Growth Contrib.'!L449</f>
        <v>-1.0940701508513687E-7</v>
      </c>
      <c r="AI455" s="79">
        <f>M455-'Growth Contrib.'!M449</f>
        <v>1.1926347732310605E-7</v>
      </c>
      <c r="AJ455" s="79">
        <f>N455-'Growth Contrib.'!N449</f>
        <v>5.7422227861536612E-8</v>
      </c>
      <c r="AK455" s="79">
        <f>O455-'Growth Contrib.'!O449</f>
        <v>-1.6615798521021213E-7</v>
      </c>
      <c r="AL455" s="79">
        <f>P455-'Growth Contrib.'!P449</f>
        <v>1.1728118252734773E-7</v>
      </c>
      <c r="AM455" s="79">
        <f>Q455-'Growth Contrib.'!Q449</f>
        <v>-7.3030662531281543E-8</v>
      </c>
      <c r="AN455" s="79">
        <f>R455-'Growth Contrib.'!R449</f>
        <v>4.8026781083315706E-8</v>
      </c>
      <c r="AO455" s="79">
        <f>S455-'Growth Contrib.'!S449</f>
        <v>1.0438766479686779E-8</v>
      </c>
      <c r="AP455" s="79">
        <f>T455-'Growth Contrib.'!T449</f>
        <v>-7.9955387116692478E-8</v>
      </c>
    </row>
    <row r="456" spans="1:42" x14ac:dyDescent="0.2">
      <c r="A456" s="78" t="s">
        <v>10</v>
      </c>
      <c r="B456" s="69"/>
      <c r="C456" s="79">
        <v>5.1455743610858917E-2</v>
      </c>
      <c r="D456" s="79">
        <v>-5.8008385822176933E-3</v>
      </c>
      <c r="E456" s="79">
        <v>-4.5986820012331009E-2</v>
      </c>
      <c r="F456" s="79">
        <v>5.0857649184763432E-3</v>
      </c>
      <c r="G456" s="79">
        <v>-2.4115285486914217E-4</v>
      </c>
      <c r="H456" s="79">
        <v>-8.4089368581771851E-2</v>
      </c>
      <c r="I456" s="79">
        <v>-3.0690891668200493E-2</v>
      </c>
      <c r="J456" s="79">
        <v>3.0581625178456306E-2</v>
      </c>
      <c r="K456" s="79">
        <v>-2.5909818708896637E-2</v>
      </c>
      <c r="L456" s="79">
        <v>7.1534663438796997E-2</v>
      </c>
      <c r="M456" s="79">
        <v>-3.2337930053472519E-2</v>
      </c>
      <c r="N456" s="79">
        <v>-1.1918629519641399E-2</v>
      </c>
      <c r="O456" s="79">
        <v>1.1644509620964527E-2</v>
      </c>
      <c r="P456" s="79">
        <v>2.1753977984189987E-2</v>
      </c>
      <c r="Q456" s="183">
        <v>-8.5899000987410545E-3</v>
      </c>
      <c r="R456" s="79">
        <v>-1.5716424211859703E-2</v>
      </c>
      <c r="S456" s="79">
        <v>-5.6345023214817047E-2</v>
      </c>
      <c r="T456" s="79">
        <v>-1.294359564781189E-2</v>
      </c>
      <c r="X456" s="78" t="s">
        <v>10</v>
      </c>
      <c r="Y456" s="79">
        <f>C456-'Growth Contrib.'!C450</f>
        <v>2.6361085891934977E-7</v>
      </c>
      <c r="Z456" s="79">
        <f>D456-'Growth Contrib.'!D450</f>
        <v>-2.3558221769366672E-7</v>
      </c>
      <c r="AA456" s="79">
        <f>E456-'Growth Contrib.'!E450</f>
        <v>2.7998766899406391E-7</v>
      </c>
      <c r="AB456" s="79">
        <f>F456-'Growth Contrib.'!F450</f>
        <v>-2.7408152365650945E-7</v>
      </c>
      <c r="AC456" s="79">
        <f>G456-'Growth Contrib.'!G450</f>
        <v>3.0204513085782991E-7</v>
      </c>
      <c r="AD456" s="79">
        <f>H456-'Growth Contrib.'!H450</f>
        <v>4.1418228152734216E-8</v>
      </c>
      <c r="AE456" s="79">
        <f>I456-'Growth Contrib.'!I450</f>
        <v>-1.3166820049190231E-7</v>
      </c>
      <c r="AF456" s="79">
        <f>J456-'Growth Contrib.'!J450</f>
        <v>-1.5482154369292345E-7</v>
      </c>
      <c r="AG456" s="79">
        <f>K456-'Growth Contrib.'!K450</f>
        <v>1.312911033640729E-7</v>
      </c>
      <c r="AH456" s="79">
        <f>L456-'Growth Contrib.'!L450</f>
        <v>-4.6561203004280571E-8</v>
      </c>
      <c r="AI456" s="79">
        <f>M456-'Growth Contrib.'!M450</f>
        <v>2.4994652748216994E-7</v>
      </c>
      <c r="AJ456" s="79">
        <f>N456-'Growth Contrib.'!N450</f>
        <v>-4.8951964139870574E-7</v>
      </c>
      <c r="AK456" s="79">
        <f>O456-'Growth Contrib.'!O450</f>
        <v>3.9962096452794693E-7</v>
      </c>
      <c r="AL456" s="79">
        <f>P456-'Growth Contrib.'!P450</f>
        <v>-1.9201581001257462E-7</v>
      </c>
      <c r="AM456" s="79">
        <f>Q456-'Growth Contrib.'!Q450</f>
        <v>1.4990125894558115E-7</v>
      </c>
      <c r="AN456" s="79">
        <f>R456-'Growth Contrib.'!R450</f>
        <v>-1.0421185970416191E-7</v>
      </c>
      <c r="AO456" s="79">
        <f>S456-'Growth Contrib.'!S450</f>
        <v>-1.1321481704906766E-7</v>
      </c>
      <c r="AP456" s="79">
        <f>T456-'Growth Contrib.'!T450</f>
        <v>1.9435218811050814E-7</v>
      </c>
    </row>
    <row r="457" spans="1:42" x14ac:dyDescent="0.2">
      <c r="A457" s="78" t="s">
        <v>161</v>
      </c>
      <c r="B457" s="69"/>
      <c r="C457" s="79">
        <v>-3.4261891414644197E-5</v>
      </c>
      <c r="D457" s="79">
        <v>-8.3496212027966976E-5</v>
      </c>
      <c r="E457" s="79">
        <v>1.1553265358088538E-4</v>
      </c>
      <c r="F457" s="79">
        <v>-5.8739683481690008E-6</v>
      </c>
      <c r="G457" s="79">
        <v>-3.2670225209585624E-6</v>
      </c>
      <c r="H457" s="79">
        <v>-2.4393411877099425E-4</v>
      </c>
      <c r="I457" s="79">
        <v>3.1282525014830753E-5</v>
      </c>
      <c r="J457" s="79">
        <v>8.176716510206461E-4</v>
      </c>
      <c r="K457" s="79">
        <v>1.5142002666834742E-5</v>
      </c>
      <c r="L457" s="79">
        <v>-6.5085844835266471E-4</v>
      </c>
      <c r="M457" s="79">
        <v>-5.2413897356018424E-4</v>
      </c>
      <c r="N457" s="79">
        <v>1.8533028196543455E-4</v>
      </c>
      <c r="O457" s="79">
        <v>-4.0895254642236978E-5</v>
      </c>
      <c r="P457" s="79">
        <v>8.9600489445729181E-6</v>
      </c>
      <c r="Q457" s="183">
        <v>-6.5064850787166506E-6</v>
      </c>
      <c r="R457" s="79">
        <v>-2.4524424225091934E-4</v>
      </c>
      <c r="S457" s="79">
        <v>-3.1381307053379714E-4</v>
      </c>
      <c r="T457" s="79">
        <v>5.2678915380965918E-5</v>
      </c>
      <c r="X457" s="78" t="s">
        <v>161</v>
      </c>
      <c r="Y457" s="79">
        <f>C457-'Growth Contrib.'!C451</f>
        <v>-7.3614146441991837E-9</v>
      </c>
      <c r="Z457" s="79">
        <f>D457-'Growth Contrib.'!D451</f>
        <v>2.0257972033020785E-8</v>
      </c>
      <c r="AA457" s="79">
        <f>E457-'Growth Contrib.'!E451</f>
        <v>4.0535808853834785E-9</v>
      </c>
      <c r="AB457" s="79">
        <f>F457-'Growth Contrib.'!F451</f>
        <v>5.42651830999525E-10</v>
      </c>
      <c r="AC457" s="79">
        <f>G457-'Growth Contrib.'!G451</f>
        <v>-1.3216520958562554E-8</v>
      </c>
      <c r="AD457" s="79">
        <f>H457-'Growth Contrib.'!H451</f>
        <v>1.0181229005755497E-8</v>
      </c>
      <c r="AE457" s="79">
        <f>I457-'Growth Contrib.'!I451</f>
        <v>-1.753498516924608E-8</v>
      </c>
      <c r="AF457" s="79">
        <f>J457-'Growth Contrib.'!J451</f>
        <v>8.7510206460807496E-9</v>
      </c>
      <c r="AG457" s="79">
        <f>K457-'Growth Contrib.'!K451</f>
        <v>2.7726668347424467E-9</v>
      </c>
      <c r="AH457" s="79">
        <f>L457-'Growth Contrib.'!L451</f>
        <v>8.0516473352975834E-9</v>
      </c>
      <c r="AI457" s="79">
        <f>M457-'Growth Contrib.'!M451</f>
        <v>-4.4735601842935471E-9</v>
      </c>
      <c r="AJ457" s="79">
        <f>N457-'Growth Contrib.'!N451</f>
        <v>5.2819654345595459E-9</v>
      </c>
      <c r="AK457" s="79">
        <f>O457-'Growth Contrib.'!O451</f>
        <v>-2.0454642236980819E-8</v>
      </c>
      <c r="AL457" s="79">
        <f>P457-'Growth Contrib.'!P451</f>
        <v>3.4409445729179642E-9</v>
      </c>
      <c r="AM457" s="79">
        <f>Q457-'Growth Contrib.'!Q451</f>
        <v>-1.7649078716650853E-8</v>
      </c>
      <c r="AN457" s="79">
        <f>R457-'Growth Contrib.'!R451</f>
        <v>-1.8422509193605392E-9</v>
      </c>
      <c r="AO457" s="79">
        <f>S457-'Growth Contrib.'!S451</f>
        <v>7.2294662028767401E-9</v>
      </c>
      <c r="AP457" s="79">
        <f>T457-'Growth Contrib.'!T451</f>
        <v>1.6495380965917772E-8</v>
      </c>
    </row>
    <row r="458" spans="1:42" x14ac:dyDescent="0.2">
      <c r="A458" s="78" t="s">
        <v>162</v>
      </c>
      <c r="B458" s="69"/>
      <c r="C458" s="79">
        <v>-5.4858181101735681E-5</v>
      </c>
      <c r="D458" s="79">
        <v>-6.4754858613014221E-4</v>
      </c>
      <c r="E458" s="79">
        <v>6.6498969681560993E-4</v>
      </c>
      <c r="F458" s="79">
        <v>-2.5595552870072424E-5</v>
      </c>
      <c r="G458" s="79">
        <v>-5.9372320538386703E-4</v>
      </c>
      <c r="H458" s="79">
        <v>-3.9245851803570986E-4</v>
      </c>
      <c r="I458" s="79">
        <v>-7.0679187774658203E-4</v>
      </c>
      <c r="J458" s="79">
        <v>-1.3413489796221256E-3</v>
      </c>
      <c r="K458" s="79">
        <v>-1.5574868302792311E-4</v>
      </c>
      <c r="L458" s="79">
        <v>-3.6954460665583611E-4</v>
      </c>
      <c r="M458" s="79">
        <v>3.2186275348067284E-4</v>
      </c>
      <c r="N458" s="79">
        <v>-4.7640067350585014E-5</v>
      </c>
      <c r="O458" s="79">
        <v>-1.0788013605633751E-4</v>
      </c>
      <c r="P458" s="79">
        <v>2.6203917514067143E-5</v>
      </c>
      <c r="Q458" s="183">
        <v>-1.2305355630815029E-4</v>
      </c>
      <c r="R458" s="79">
        <v>-1.9579741638153791E-4</v>
      </c>
      <c r="S458" s="79">
        <v>3.3135045669041574E-5</v>
      </c>
      <c r="T458" s="79">
        <v>-1.9442920165602118E-4</v>
      </c>
      <c r="X458" s="78" t="s">
        <v>162</v>
      </c>
      <c r="Y458" s="79">
        <f>C458-'Growth Contrib.'!C452</f>
        <v>1.4148889826431791E-7</v>
      </c>
      <c r="Z458" s="79">
        <f>D458-'Growth Contrib.'!D452</f>
        <v>-1.629861301422281E-7</v>
      </c>
      <c r="AA458" s="79">
        <f>E458-'Growth Contrib.'!E452</f>
        <v>2.4996815609925303E-8</v>
      </c>
      <c r="AB458" s="79">
        <f>F458-'Growth Contrib.'!F452</f>
        <v>2.4371299275761211E-9</v>
      </c>
      <c r="AC458" s="79">
        <f>G458-'Growth Contrib.'!G452</f>
        <v>1.1299461613297271E-7</v>
      </c>
      <c r="AD458" s="79">
        <f>H458-'Growth Contrib.'!H452</f>
        <v>-1.1011803570983849E-7</v>
      </c>
      <c r="AE458" s="79">
        <f>I458-'Growth Contrib.'!I452</f>
        <v>3.032225341799942E-8</v>
      </c>
      <c r="AF458" s="79">
        <f>J458-'Growth Contrib.'!J452</f>
        <v>-3.1979622125552151E-8</v>
      </c>
      <c r="AG458" s="79">
        <f>K458-'Growth Contrib.'!K452</f>
        <v>-2.4183027923110976E-8</v>
      </c>
      <c r="AH458" s="79">
        <f>L458-'Growth Contrib.'!L452</f>
        <v>1.9093344163915223E-8</v>
      </c>
      <c r="AI458" s="79">
        <f>M458-'Growth Contrib.'!M452</f>
        <v>1.1935348067282272E-7</v>
      </c>
      <c r="AJ458" s="79">
        <f>N458-'Growth Contrib.'!N452</f>
        <v>-9.0947350585010372E-8</v>
      </c>
      <c r="AK458" s="79">
        <f>O458-'Growth Contrib.'!O452</f>
        <v>-5.413605633751168E-8</v>
      </c>
      <c r="AL458" s="79">
        <f>P458-'Growth Contrib.'!P452</f>
        <v>1.4184751406714287E-7</v>
      </c>
      <c r="AM458" s="79">
        <f>Q458-'Growth Contrib.'!Q452</f>
        <v>-1.3597630815030269E-7</v>
      </c>
      <c r="AN458" s="79">
        <f>R458-'Growth Contrib.'!R452</f>
        <v>-3.5163815379185125E-9</v>
      </c>
      <c r="AO458" s="79">
        <f>S458-'Growth Contrib.'!S452</f>
        <v>-8.4624330958427054E-8</v>
      </c>
      <c r="AP458" s="79">
        <f>T458-'Growth Contrib.'!T452</f>
        <v>4.239834397882559E-8</v>
      </c>
    </row>
    <row r="459" spans="1:42" x14ac:dyDescent="0.2">
      <c r="A459" s="78" t="s">
        <v>163</v>
      </c>
      <c r="B459" s="69"/>
      <c r="C459" s="79">
        <v>-2.6670539227779955E-5</v>
      </c>
      <c r="D459" s="79">
        <v>-3.9611936699657235E-6</v>
      </c>
      <c r="E459" s="79">
        <v>-2.5493564317002892E-4</v>
      </c>
      <c r="F459" s="79">
        <v>-1.04997590824496E-4</v>
      </c>
      <c r="G459" s="79">
        <v>6.5581385570112616E-5</v>
      </c>
      <c r="H459" s="79">
        <v>-1.7046237189788371E-5</v>
      </c>
      <c r="I459" s="79">
        <v>-1.3293475603859406E-5</v>
      </c>
      <c r="J459" s="79">
        <v>-1.4597811968997121E-4</v>
      </c>
      <c r="K459" s="79">
        <v>-7.181207365647424E-6</v>
      </c>
      <c r="L459" s="79">
        <v>-2.3176920876721852E-5</v>
      </c>
      <c r="M459" s="79">
        <v>3.9303151424974203E-5</v>
      </c>
      <c r="N459" s="79">
        <v>6.8582949097617529E-6</v>
      </c>
      <c r="O459" s="79">
        <v>-7.1916542947292328E-4</v>
      </c>
      <c r="P459" s="79">
        <v>-2.5786586775211617E-5</v>
      </c>
      <c r="Q459" s="183">
        <v>-1.0654894867911935E-4</v>
      </c>
      <c r="R459" s="79">
        <v>-1.0219678370049223E-4</v>
      </c>
      <c r="S459" s="79">
        <v>1.4158295925881248E-5</v>
      </c>
      <c r="T459" s="79">
        <v>-3.9456761442124844E-5</v>
      </c>
      <c r="X459" s="78" t="s">
        <v>163</v>
      </c>
      <c r="Y459" s="79">
        <f>C459-'Growth Contrib.'!C453</f>
        <v>-2.4922777995425817E-10</v>
      </c>
      <c r="Z459" s="79">
        <f>D459-'Growth Contrib.'!D453</f>
        <v>2.2733003427629858E-10</v>
      </c>
      <c r="AA459" s="79">
        <f>E459-'Growth Contrib.'!E453</f>
        <v>-2.4317002892629974E-10</v>
      </c>
      <c r="AB459" s="79">
        <f>F459-'Growth Contrib.'!F453</f>
        <v>1.0917550400508201E-10</v>
      </c>
      <c r="AC459" s="79">
        <f>G459-'Growth Contrib.'!G453</f>
        <v>-7.4429887383584137E-11</v>
      </c>
      <c r="AD459" s="79">
        <f>H459-'Growth Contrib.'!H453</f>
        <v>-7.1897883697005782E-12</v>
      </c>
      <c r="AE459" s="79">
        <f>I459-'Growth Contrib.'!I453</f>
        <v>4.396140593346037E-12</v>
      </c>
      <c r="AF459" s="79">
        <f>J459-'Growth Contrib.'!J453</f>
        <v>8.0310028782335993E-11</v>
      </c>
      <c r="AG459" s="79">
        <f>K459-'Growth Contrib.'!K453</f>
        <v>-1.8536564742431137E-10</v>
      </c>
      <c r="AH459" s="79">
        <f>L459-'Growth Contrib.'!L453</f>
        <v>-2.087672184986609E-11</v>
      </c>
      <c r="AI459" s="79">
        <f>M459-'Growth Contrib.'!M453</f>
        <v>4.1424974202579259E-11</v>
      </c>
      <c r="AJ459" s="79">
        <f>N459-'Growth Contrib.'!N453</f>
        <v>4.3909761752754641E-11</v>
      </c>
      <c r="AK459" s="79">
        <f>O459-'Growth Contrib.'!O453</f>
        <v>-1.2947292326800919E-10</v>
      </c>
      <c r="AL459" s="79">
        <f>P459-'Growth Contrib.'!P453</f>
        <v>1.7322478838171541E-10</v>
      </c>
      <c r="AM459" s="79">
        <f>Q459-'Growth Contrib.'!Q453</f>
        <v>-1.6867911935118402E-10</v>
      </c>
      <c r="AN459" s="79">
        <f>R459-'Growth Contrib.'!R453</f>
        <v>1.629950776400272E-11</v>
      </c>
      <c r="AO459" s="79">
        <f>S459-'Growth Contrib.'!S453</f>
        <v>9.5925881248574074E-11</v>
      </c>
      <c r="AP459" s="79">
        <f>T459-'Growth Contrib.'!T453</f>
        <v>4.8557875155139617E-11</v>
      </c>
    </row>
    <row r="460" spans="1:42" x14ac:dyDescent="0.2">
      <c r="A460" s="78" t="s">
        <v>164</v>
      </c>
      <c r="B460" s="69"/>
      <c r="C460" s="79">
        <v>-3.6012567579746246E-3</v>
      </c>
      <c r="D460" s="79">
        <v>-5.6338723516091704E-4</v>
      </c>
      <c r="E460" s="79">
        <v>-2.8012705966830254E-2</v>
      </c>
      <c r="F460" s="79">
        <v>-1.1805226095020771E-2</v>
      </c>
      <c r="G460" s="79">
        <v>7.7528576366603374E-3</v>
      </c>
      <c r="H460" s="79">
        <v>-1.163691165857017E-3</v>
      </c>
      <c r="I460" s="79">
        <v>-6.107257679104805E-3</v>
      </c>
      <c r="J460" s="79">
        <v>-3.4737035166472197E-3</v>
      </c>
      <c r="K460" s="79">
        <v>-7.8915487974882126E-3</v>
      </c>
      <c r="L460" s="79">
        <v>-4.0341564454138279E-3</v>
      </c>
      <c r="M460" s="79">
        <v>-6.3996296375989914E-3</v>
      </c>
      <c r="N460" s="79">
        <v>-4.5590135268867016E-3</v>
      </c>
      <c r="O460" s="79">
        <v>-5.6339753791689873E-3</v>
      </c>
      <c r="P460" s="79">
        <v>-6.5000648610293865E-3</v>
      </c>
      <c r="Q460" s="183">
        <v>-4.5938203111290932E-3</v>
      </c>
      <c r="R460" s="79">
        <v>-4.2649153620004654E-3</v>
      </c>
      <c r="S460" s="79">
        <v>-4.6946951188147068E-3</v>
      </c>
      <c r="T460" s="79">
        <v>-6.1352811753749847E-3</v>
      </c>
      <c r="X460" s="78" t="s">
        <v>164</v>
      </c>
      <c r="Y460" s="79">
        <f>C460-'Growth Contrib.'!C454</f>
        <v>-2.7579746247202719E-9</v>
      </c>
      <c r="Z460" s="79">
        <f>D460-'Growth Contrib.'!D454</f>
        <v>3.2964839082939325E-8</v>
      </c>
      <c r="AA460" s="79">
        <f>E460-'Growth Contrib.'!E454</f>
        <v>-2.5966830251994422E-8</v>
      </c>
      <c r="AB460" s="79">
        <f>F460-'Growth Contrib.'!F454</f>
        <v>1.3904979228804293E-8</v>
      </c>
      <c r="AC460" s="79">
        <f>G460-'Growth Contrib.'!G454</f>
        <v>4.3636660337215138E-8</v>
      </c>
      <c r="AD460" s="79">
        <f>H460-'Growth Contrib.'!H454</f>
        <v>-2.3165857016959474E-8</v>
      </c>
      <c r="AE460" s="79">
        <f>I460-'Growth Contrib.'!I454</f>
        <v>-1.1679104804790397E-8</v>
      </c>
      <c r="AF460" s="79">
        <f>J460-'Growth Contrib.'!J454</f>
        <v>4.6483352780183479E-8</v>
      </c>
      <c r="AG460" s="79">
        <f>K460-'Growth Contrib.'!K454</f>
        <v>-1.7797488212345502E-8</v>
      </c>
      <c r="AH460" s="79">
        <f>L460-'Growth Contrib.'!L454</f>
        <v>-2.4454138280310955E-9</v>
      </c>
      <c r="AI460" s="79">
        <f>M460-'Growth Contrib.'!M454</f>
        <v>-6.1637598991817755E-8</v>
      </c>
      <c r="AJ460" s="79">
        <f>N460-'Growth Contrib.'!N454</f>
        <v>5.8473113298367074E-8</v>
      </c>
      <c r="AK460" s="79">
        <f>O460-'Growth Contrib.'!O454</f>
        <v>-4.3791689875033457E-9</v>
      </c>
      <c r="AL460" s="79">
        <f>P460-'Growth Contrib.'!P454</f>
        <v>-5.8610293866487306E-9</v>
      </c>
      <c r="AM460" s="79">
        <f>Q460-'Growth Contrib.'!Q454</f>
        <v>-2.4311129093353145E-8</v>
      </c>
      <c r="AN460" s="79">
        <f>R460-'Growth Contrib.'!R454</f>
        <v>1.1637999534561128E-8</v>
      </c>
      <c r="AO460" s="79">
        <f>S460-'Growth Contrib.'!S454</f>
        <v>-3.1188147064931115E-9</v>
      </c>
      <c r="AP460" s="79">
        <f>T460-'Growth Contrib.'!T454</f>
        <v>1.8824625015040342E-8</v>
      </c>
    </row>
    <row r="461" spans="1:42" x14ac:dyDescent="0.2">
      <c r="A461" s="80" t="s">
        <v>165</v>
      </c>
      <c r="B461" s="81"/>
      <c r="C461" s="82">
        <v>-5.352851003408432E-3</v>
      </c>
      <c r="D461" s="82">
        <v>-7.6628183014690876E-3</v>
      </c>
      <c r="E461" s="82">
        <v>-5.2781905978918076E-3</v>
      </c>
      <c r="F461" s="82">
        <v>-4.1200900450348854E-3</v>
      </c>
      <c r="G461" s="82">
        <v>-4.6742367558181286E-3</v>
      </c>
      <c r="H461" s="82">
        <v>-5.0630779005587101E-3</v>
      </c>
      <c r="I461" s="82">
        <v>-6.0391402803361416E-3</v>
      </c>
      <c r="J461" s="82">
        <v>-5.1882029511034489E-3</v>
      </c>
      <c r="K461" s="82">
        <v>-1.5306357527151704E-3</v>
      </c>
      <c r="L461" s="82">
        <v>-3.5926320124417543E-3</v>
      </c>
      <c r="M461" s="82">
        <v>-5.3494991734623909E-3</v>
      </c>
      <c r="N461" s="82">
        <v>-4.7514508478343487E-3</v>
      </c>
      <c r="O461" s="82">
        <v>-5.0038350746035576E-3</v>
      </c>
      <c r="P461" s="82">
        <v>-7.0627545937895775E-3</v>
      </c>
      <c r="Q461" s="184">
        <v>2.7731540612876415E-3</v>
      </c>
      <c r="R461" s="82">
        <v>-5.8873384259641171E-3</v>
      </c>
      <c r="S461" s="82">
        <v>-6.0987258329987526E-3</v>
      </c>
      <c r="T461" s="253">
        <v>-7.1273441426455975E-3</v>
      </c>
      <c r="X461" s="80" t="s">
        <v>165</v>
      </c>
      <c r="Y461" s="79">
        <f>C461-'Growth Contrib.'!C455</f>
        <v>-1.240034084321745E-7</v>
      </c>
      <c r="Z461" s="79">
        <f>D461-'Growth Contrib.'!D455</f>
        <v>-3.1301469087703648E-8</v>
      </c>
      <c r="AA461" s="79">
        <f>E461-'Growth Contrib.'!E455</f>
        <v>1.0640210819281432E-7</v>
      </c>
      <c r="AB461" s="79">
        <f>F461-'Growth Contrib.'!F455</f>
        <v>-2.3045034885579851E-8</v>
      </c>
      <c r="AC461" s="79">
        <f>G461-'Growth Contrib.'!G455</f>
        <v>-8.4755818128591509E-8</v>
      </c>
      <c r="AD461" s="79">
        <f>H461-'Growth Contrib.'!H455</f>
        <v>7.5099441289826208E-8</v>
      </c>
      <c r="AE461" s="79">
        <f>I461-'Growth Contrib.'!I455</f>
        <v>-3.6280336141586433E-8</v>
      </c>
      <c r="AF461" s="79">
        <f>J461-'Growth Contrib.'!J455</f>
        <v>1.2204889655084011E-7</v>
      </c>
      <c r="AG461" s="79">
        <f>K461-'Growth Contrib.'!K455</f>
        <v>3.2472848297045859E-9</v>
      </c>
      <c r="AH461" s="79">
        <f>L461-'Growth Contrib.'!L455</f>
        <v>-1.2001244175437881E-7</v>
      </c>
      <c r="AI461" s="79">
        <f>M461-'Growth Contrib.'!M455</f>
        <v>-3.1173462391315132E-8</v>
      </c>
      <c r="AJ461" s="79">
        <f>N461-'Growth Contrib.'!N455</f>
        <v>1.0215216565169494E-7</v>
      </c>
      <c r="AK461" s="79">
        <f>O461-'Growth Contrib.'!O455</f>
        <v>1.3925396442730775E-8</v>
      </c>
      <c r="AL461" s="79">
        <f>P461-'Growth Contrib.'!P455</f>
        <v>2.8406210422944611E-8</v>
      </c>
      <c r="AM461" s="79">
        <f>Q461-'Growth Contrib.'!Q455</f>
        <v>-1.6393871235835175E-7</v>
      </c>
      <c r="AN461" s="79">
        <f>R461-'Growth Contrib.'!R455</f>
        <v>-4.8425964117165821E-8</v>
      </c>
      <c r="AO461" s="79">
        <f>S461-'Growth Contrib.'!S455</f>
        <v>1.041670012478027E-7</v>
      </c>
      <c r="AP461" s="79">
        <f>T461-'Growth Contrib.'!T455</f>
        <v>-1.714264559731643E-8</v>
      </c>
    </row>
    <row r="462" spans="1:42" ht="15" x14ac:dyDescent="0.2">
      <c r="A462" s="73" t="s">
        <v>166</v>
      </c>
      <c r="B462" s="77"/>
      <c r="C462" s="83">
        <f t="shared" ref="C462:P462" si="90">SUM(C451:C461)</f>
        <v>4.7217481329425937E-2</v>
      </c>
      <c r="D462" s="83">
        <f t="shared" si="90"/>
        <v>5.3734347003683069E-2</v>
      </c>
      <c r="E462" s="83">
        <f t="shared" si="90"/>
        <v>-0.10226556848647306</v>
      </c>
      <c r="F462" s="83">
        <f t="shared" si="90"/>
        <v>2.190618265331068E-2</v>
      </c>
      <c r="G462" s="83">
        <f t="shared" si="90"/>
        <v>3.5199587184933989E-2</v>
      </c>
      <c r="H462" s="83">
        <f t="shared" si="90"/>
        <v>-9.2821619950655077E-2</v>
      </c>
      <c r="I462" s="83">
        <f t="shared" si="90"/>
        <v>-5.8532381783152232E-2</v>
      </c>
      <c r="J462" s="83">
        <f t="shared" si="90"/>
        <v>-4.0362836443819106E-3</v>
      </c>
      <c r="K462" s="83">
        <f t="shared" si="90"/>
        <v>1.3107390385812323E-2</v>
      </c>
      <c r="L462" s="83">
        <f t="shared" si="90"/>
        <v>6.9418418572240626E-2</v>
      </c>
      <c r="M462" s="83">
        <f t="shared" si="90"/>
        <v>-2.7520526782609522E-4</v>
      </c>
      <c r="N462" s="83">
        <f t="shared" si="90"/>
        <v>-5.8515282348707842E-2</v>
      </c>
      <c r="O462" s="83">
        <f t="shared" si="90"/>
        <v>1.2310408768826164E-2</v>
      </c>
      <c r="P462" s="83">
        <f t="shared" si="90"/>
        <v>2.3271321677384549E-2</v>
      </c>
      <c r="Q462" s="259">
        <f t="shared" ref="Q462" si="91">SUM(Q451:Q461)</f>
        <v>6.5937026050960412E-2</v>
      </c>
      <c r="R462" s="83">
        <f>SUM(R451:R461)</f>
        <v>-4.0342852727917489E-2</v>
      </c>
      <c r="S462" s="83">
        <f>SUM(S451:S461)</f>
        <v>-7.5470972403309133E-2</v>
      </c>
      <c r="T462" s="83">
        <f>SUM(T451:T461)</f>
        <v>6.2530238210456446E-4</v>
      </c>
      <c r="X462" s="73" t="s">
        <v>166</v>
      </c>
      <c r="Y462" s="83"/>
      <c r="Z462" s="83"/>
      <c r="AA462" s="83"/>
      <c r="AB462" s="83"/>
      <c r="AC462" s="83"/>
      <c r="AD462" s="83"/>
      <c r="AE462" s="83"/>
      <c r="AF462" s="83"/>
      <c r="AG462" s="83"/>
      <c r="AH462" s="83"/>
      <c r="AI462" s="83"/>
      <c r="AJ462" s="83"/>
      <c r="AK462" s="83"/>
      <c r="AL462" s="83"/>
      <c r="AM462" s="83"/>
      <c r="AN462" s="83"/>
      <c r="AO462" s="83"/>
      <c r="AP462" s="83"/>
    </row>
    <row r="463" spans="1:42" x14ac:dyDescent="0.2">
      <c r="A463" s="88" t="s">
        <v>182</v>
      </c>
      <c r="B463" s="89"/>
      <c r="C463" s="90" cm="1">
        <f t="array" ref="C463:T463">TRANSPOSE('4.Stata-DNSP&amp;State'!J171:J188)/C465:T465</f>
        <v>4.7217480838298798E-2</v>
      </c>
      <c r="D463" s="90">
        <v>5.3734347224235535E-2</v>
      </c>
      <c r="E463" s="90">
        <v>-0.10226556658744812</v>
      </c>
      <c r="F463" s="90">
        <v>2.1906184032559395E-2</v>
      </c>
      <c r="G463" s="90">
        <v>3.5199586302042007E-2</v>
      </c>
      <c r="H463" s="90">
        <v>-9.2821620404720306E-2</v>
      </c>
      <c r="I463" s="90">
        <v>-5.8532379567623138E-2</v>
      </c>
      <c r="J463" s="90">
        <v>-4.0362831205129623E-3</v>
      </c>
      <c r="K463" s="90">
        <v>1.3107389211654663E-2</v>
      </c>
      <c r="L463" s="90">
        <v>6.9418422877788544E-2</v>
      </c>
      <c r="M463" s="90">
        <v>-2.752058207988739E-4</v>
      </c>
      <c r="N463" s="90">
        <v>-5.8515280485153198E-2</v>
      </c>
      <c r="O463" s="90">
        <v>1.2310408987104893E-2</v>
      </c>
      <c r="P463" s="90">
        <v>2.3271322250366211E-2</v>
      </c>
      <c r="Q463" s="90">
        <v>6.5937019884586334E-2</v>
      </c>
      <c r="R463" s="90">
        <v>-4.0342852473258972E-2</v>
      </c>
      <c r="S463" s="90">
        <v>-7.5470969080924988E-2</v>
      </c>
      <c r="T463" s="90">
        <v>6.2530115246772766E-4</v>
      </c>
      <c r="X463" s="88" t="s">
        <v>182</v>
      </c>
    </row>
    <row r="464" spans="1:42" x14ac:dyDescent="0.2">
      <c r="A464" s="88" t="s">
        <v>182</v>
      </c>
      <c r="B464" s="89"/>
      <c r="C464" s="91">
        <f t="shared" ref="C464:P464" si="92">C462-C463</f>
        <v>4.9112713895738125E-10</v>
      </c>
      <c r="D464" s="91">
        <f t="shared" si="92"/>
        <v>-2.205524651799351E-10</v>
      </c>
      <c r="E464" s="91">
        <f t="shared" si="92"/>
        <v>-1.8990249373018742E-9</v>
      </c>
      <c r="F464" s="91">
        <f t="shared" si="92"/>
        <v>-1.3792487152386457E-9</v>
      </c>
      <c r="G464" s="91">
        <f t="shared" si="92"/>
        <v>8.8289198174607009E-10</v>
      </c>
      <c r="H464" s="91">
        <f t="shared" si="92"/>
        <v>4.5406522986013442E-10</v>
      </c>
      <c r="I464" s="91">
        <f t="shared" si="92"/>
        <v>-2.2155290935188532E-9</v>
      </c>
      <c r="J464" s="91">
        <f t="shared" si="92"/>
        <v>-5.2386894822120667E-10</v>
      </c>
      <c r="K464" s="91">
        <f t="shared" si="92"/>
        <v>1.1741576599888504E-9</v>
      </c>
      <c r="L464" s="91">
        <f t="shared" si="92"/>
        <v>-4.3055479181930423E-9</v>
      </c>
      <c r="M464" s="91">
        <f t="shared" si="92"/>
        <v>5.5297277867794037E-10</v>
      </c>
      <c r="N464" s="91">
        <f t="shared" si="92"/>
        <v>-1.86355464393273E-9</v>
      </c>
      <c r="O464" s="91">
        <f t="shared" si="92"/>
        <v>-2.1827872842550278E-10</v>
      </c>
      <c r="P464" s="91">
        <f t="shared" si="92"/>
        <v>-5.7298166211694479E-10</v>
      </c>
      <c r="Q464" s="91">
        <f>Q462-Q463</f>
        <v>6.1663740780204535E-9</v>
      </c>
      <c r="R464" s="91">
        <f t="shared" ref="R464:T464" si="93">R462-R463</f>
        <v>-2.5465851649641991E-10</v>
      </c>
      <c r="S464" s="91">
        <f t="shared" si="93"/>
        <v>-3.3223841455765069E-9</v>
      </c>
      <c r="T464" s="91">
        <f t="shared" si="93"/>
        <v>1.229636836796999E-9</v>
      </c>
      <c r="X464" s="88" t="s">
        <v>182</v>
      </c>
    </row>
    <row r="465" spans="1:28" x14ac:dyDescent="0.2">
      <c r="A465" s="88"/>
      <c r="B465" s="89"/>
      <c r="C465" s="250">
        <f>'Growth Contrib.'!C457</f>
        <v>1</v>
      </c>
      <c r="D465" s="250">
        <f>'Growth Contrib.'!D457</f>
        <v>1</v>
      </c>
      <c r="E465" s="250">
        <f>'Growth Contrib.'!E457</f>
        <v>1</v>
      </c>
      <c r="F465" s="250">
        <f>'Growth Contrib.'!F457</f>
        <v>1</v>
      </c>
      <c r="G465" s="250">
        <f>'Growth Contrib.'!G457</f>
        <v>1</v>
      </c>
      <c r="H465" s="250">
        <f>'Growth Contrib.'!H457</f>
        <v>1</v>
      </c>
      <c r="I465" s="250">
        <f>'Growth Contrib.'!I457</f>
        <v>1</v>
      </c>
      <c r="J465" s="250">
        <f>'Growth Contrib.'!J457</f>
        <v>1</v>
      </c>
      <c r="K465" s="250">
        <f>'Growth Contrib.'!K457</f>
        <v>1</v>
      </c>
      <c r="L465" s="250">
        <f>'Growth Contrib.'!L457</f>
        <v>1</v>
      </c>
      <c r="M465" s="250">
        <f>'Growth Contrib.'!M457</f>
        <v>1</v>
      </c>
      <c r="N465" s="250">
        <f>'Growth Contrib.'!N457</f>
        <v>1</v>
      </c>
      <c r="O465" s="250">
        <f>'Growth Contrib.'!O457</f>
        <v>1</v>
      </c>
      <c r="P465" s="250">
        <f>'Growth Contrib.'!P457</f>
        <v>1</v>
      </c>
      <c r="Q465" s="250">
        <v>0.5</v>
      </c>
      <c r="R465" s="250">
        <v>1</v>
      </c>
      <c r="S465" s="250">
        <v>1</v>
      </c>
      <c r="T465" s="250">
        <v>1</v>
      </c>
      <c r="U465" s="378">
        <f>SUM(C465:T465)</f>
        <v>17.5</v>
      </c>
      <c r="X465" s="88"/>
    </row>
    <row r="466" spans="1:28" x14ac:dyDescent="0.2">
      <c r="A466" s="1"/>
      <c r="U466" s="378">
        <f>SUM(I465:T465)</f>
        <v>11.5</v>
      </c>
      <c r="X466" s="1"/>
    </row>
    <row r="467" spans="1:28" x14ac:dyDescent="0.2">
      <c r="A467" s="43" t="s">
        <v>209</v>
      </c>
      <c r="B467" s="44"/>
      <c r="C467" s="44"/>
      <c r="D467" s="44"/>
      <c r="E467" s="44"/>
      <c r="F467" s="44"/>
      <c r="X467" s="43" t="s">
        <v>209</v>
      </c>
      <c r="Y467" s="44"/>
      <c r="Z467" s="44"/>
      <c r="AA467" s="44"/>
      <c r="AB467" s="44"/>
    </row>
    <row r="468" spans="1:28" ht="30" x14ac:dyDescent="0.2">
      <c r="A468" s="71" t="s">
        <v>7</v>
      </c>
      <c r="B468" s="25"/>
      <c r="C468" s="25" t="s">
        <v>511</v>
      </c>
      <c r="D468" s="25" t="s">
        <v>275</v>
      </c>
      <c r="E468" s="25" t="s">
        <v>513</v>
      </c>
      <c r="F468" s="25">
        <v>2024</v>
      </c>
      <c r="X468" s="71" t="s">
        <v>7</v>
      </c>
      <c r="Y468" s="25" t="s">
        <v>511</v>
      </c>
      <c r="Z468" s="25" t="s">
        <v>275</v>
      </c>
      <c r="AA468" s="25" t="s">
        <v>512</v>
      </c>
      <c r="AB468" s="25">
        <v>2024</v>
      </c>
    </row>
    <row r="469" spans="1:28" ht="15" x14ac:dyDescent="0.2">
      <c r="A469" s="61" t="s">
        <v>28</v>
      </c>
      <c r="B469" s="70"/>
      <c r="C469" s="173">
        <f>SUMPRODUCT(C451:T451,$C$465:$T$465)/$U$465</f>
        <v>7.1752059406467845E-4</v>
      </c>
      <c r="D469" s="173">
        <f>AVERAGE(C451:H451)</f>
        <v>1.2188101779126252E-3</v>
      </c>
      <c r="E469" s="173">
        <f>SUMPRODUCT(I451:T451,$I$465:$T$465)/$U$466</f>
        <v>4.5597820249183672E-4</v>
      </c>
      <c r="F469" s="173">
        <f>T451</f>
        <v>1.9654016941785812E-3</v>
      </c>
      <c r="X469" s="61" t="s">
        <v>28</v>
      </c>
      <c r="Y469" s="79">
        <f>C469-'Growth Contrib.'!C463</f>
        <v>-1.0745067501776243E-9</v>
      </c>
      <c r="Z469" s="79">
        <f>D469-'Growth Contrib.'!D463</f>
        <v>2.494579291831972E-9</v>
      </c>
      <c r="AA469" s="79">
        <f>E469-'Growth Contrib.'!E463</f>
        <v>-2.9366385980388564E-9</v>
      </c>
      <c r="AB469" s="79">
        <f>F469-'Growth Contrib.'!F463</f>
        <v>-5.8305821418799114E-8</v>
      </c>
    </row>
    <row r="470" spans="1:28" ht="15" x14ac:dyDescent="0.2">
      <c r="A470" s="61" t="s">
        <v>159</v>
      </c>
      <c r="B470" s="70"/>
      <c r="C470" s="173">
        <f t="shared" ref="C470:C480" si="94">SUMPRODUCT(C452:T452,$C$465:$T$465)/$U$465</f>
        <v>8.3258824559249798E-3</v>
      </c>
      <c r="D470" s="173">
        <f t="shared" ref="D470:D480" si="95">AVERAGE(C452:H452)</f>
        <v>1.8478547685428264E-2</v>
      </c>
      <c r="E470" s="173">
        <f t="shared" ref="E470:E480" si="96">SUMPRODUCT(I452:T452,$I$465:$T$465)/$U$466</f>
        <v>3.0288397274884833E-3</v>
      </c>
      <c r="F470" s="173">
        <f>T452</f>
        <v>-3.6704642116092145E-4</v>
      </c>
      <c r="X470" s="61" t="s">
        <v>159</v>
      </c>
      <c r="Y470" s="79">
        <f>C470-'Growth Contrib.'!C464</f>
        <v>-1.6560417877287126E-8</v>
      </c>
      <c r="Z470" s="79">
        <f>D470-'Growth Contrib.'!D464</f>
        <v>-3.6417905070057488E-8</v>
      </c>
      <c r="AA470" s="79">
        <f>E470-'Growth Contrib.'!E464</f>
        <v>-6.19998977808775E-9</v>
      </c>
      <c r="AB470" s="79">
        <f>F470-'Growth Contrib.'!F464</f>
        <v>5.7883907855684619E-10</v>
      </c>
    </row>
    <row r="471" spans="1:28" ht="15" x14ac:dyDescent="0.2">
      <c r="A471" s="61" t="s">
        <v>30</v>
      </c>
      <c r="B471" s="70"/>
      <c r="C471" s="173">
        <f t="shared" si="94"/>
        <v>3.519653602104102E-3</v>
      </c>
      <c r="D471" s="173">
        <f t="shared" si="95"/>
        <v>3.3921075519174337E-3</v>
      </c>
      <c r="E471" s="173">
        <f t="shared" si="96"/>
        <v>3.5861993674188852E-3</v>
      </c>
      <c r="F471" s="173">
        <f t="shared" ref="F471" si="97">T453</f>
        <v>2.7985093183815479E-3</v>
      </c>
      <c r="X471" s="61" t="s">
        <v>30</v>
      </c>
      <c r="Y471" s="79">
        <f>C471-'Growth Contrib.'!C465</f>
        <v>3.6021041015417421E-9</v>
      </c>
      <c r="Z471" s="79">
        <f>D471-'Growth Contrib.'!D465</f>
        <v>5.8852507663249842E-9</v>
      </c>
      <c r="AA471" s="79">
        <f>E471-'Growth Contrib.'!E465</f>
        <v>2.4108971459838036E-9</v>
      </c>
      <c r="AB471" s="79">
        <f>F471-'Growth Contrib.'!F465</f>
        <v>-1.6816184521262212E-9</v>
      </c>
    </row>
    <row r="472" spans="1:28" ht="15" x14ac:dyDescent="0.2">
      <c r="A472" s="61" t="s">
        <v>160</v>
      </c>
      <c r="B472" s="70"/>
      <c r="C472" s="173">
        <f t="shared" si="94"/>
        <v>1.4267210782106434E-3</v>
      </c>
      <c r="D472" s="173">
        <f t="shared" si="95"/>
        <v>1.359910568377624E-3</v>
      </c>
      <c r="E472" s="173">
        <f t="shared" si="96"/>
        <v>1.4615787355148275E-3</v>
      </c>
      <c r="F472" s="173">
        <f>T454</f>
        <v>1.0866457596421242E-3</v>
      </c>
      <c r="X472" s="61" t="s">
        <v>160</v>
      </c>
      <c r="Y472" s="79">
        <f>C472-'Growth Contrib.'!C466</f>
        <v>6.3296392148904507E-9</v>
      </c>
      <c r="Z472" s="79">
        <f>D472-'Growth Contrib.'!D466</f>
        <v>2.7485044290856409E-8</v>
      </c>
      <c r="AA472" s="79">
        <f>E472-'Growth Contrib.'!E466</f>
        <v>-4.7079634331662068E-9</v>
      </c>
      <c r="AB472" s="79">
        <f>F472-'Growth Contrib.'!F466</f>
        <v>1.7759642124103026E-8</v>
      </c>
    </row>
    <row r="473" spans="1:28" ht="15" x14ac:dyDescent="0.2">
      <c r="A473" s="61" t="s">
        <v>154</v>
      </c>
      <c r="B473" s="70"/>
      <c r="C473" s="173">
        <f t="shared" si="94"/>
        <v>-2.2365713758128029E-3</v>
      </c>
      <c r="D473" s="173">
        <f t="shared" si="95"/>
        <v>-5.4929959587752819E-3</v>
      </c>
      <c r="E473" s="173">
        <f t="shared" si="96"/>
        <v>-5.375672455715096E-4</v>
      </c>
      <c r="F473" s="173">
        <f t="shared" ref="F473" si="98">T455</f>
        <v>2.1529220044612885E-2</v>
      </c>
      <c r="X473" s="61" t="s">
        <v>154</v>
      </c>
      <c r="Y473" s="79">
        <f>C473-'Growth Contrib.'!C467</f>
        <v>7.4813300541577699E-9</v>
      </c>
      <c r="Z473" s="79">
        <f>D473-'Growth Contrib.'!D467</f>
        <v>-5.9587752830950191E-9</v>
      </c>
      <c r="AA473" s="79">
        <f>E473-'Growth Contrib.'!E467</f>
        <v>1.4493558924636579E-8</v>
      </c>
      <c r="AB473" s="79">
        <f>F473-'Growth Contrib.'!F467</f>
        <v>-7.9955387116692478E-8</v>
      </c>
    </row>
    <row r="474" spans="1:28" ht="15" x14ac:dyDescent="0.2">
      <c r="A474" s="61" t="s">
        <v>10</v>
      </c>
      <c r="B474" s="70"/>
      <c r="C474" s="173">
        <f t="shared" si="94"/>
        <v>-7.6696661916295329E-3</v>
      </c>
      <c r="D474" s="173">
        <f t="shared" si="95"/>
        <v>-1.3262778583642406E-2</v>
      </c>
      <c r="E474" s="173">
        <f t="shared" si="96"/>
        <v>-4.7515205957967301E-3</v>
      </c>
      <c r="F474" s="173">
        <f>T456</f>
        <v>-1.294359564781189E-2</v>
      </c>
      <c r="X474" s="61" t="s">
        <v>10</v>
      </c>
      <c r="Y474" s="79">
        <f>C474-'Growth Contrib.'!C468</f>
        <v>1.1174084752971214E-8</v>
      </c>
      <c r="Z474" s="79">
        <f>D474-'Growth Contrib.'!D468</f>
        <v>6.2899690929721364E-8</v>
      </c>
      <c r="AA474" s="79">
        <f>E474-'Growth Contrib.'!E468</f>
        <v>-1.5813188034181913E-8</v>
      </c>
      <c r="AB474" s="79">
        <f>F474-'Growth Contrib.'!F468</f>
        <v>1.9435218811050814E-7</v>
      </c>
    </row>
    <row r="475" spans="1:28" ht="15" x14ac:dyDescent="0.2">
      <c r="A475" s="61" t="s">
        <v>161</v>
      </c>
      <c r="B475" s="70"/>
      <c r="C475" s="173">
        <f t="shared" si="94"/>
        <v>-5.2710763793584195E-5</v>
      </c>
      <c r="D475" s="173">
        <f t="shared" si="95"/>
        <v>-4.2550093250307931E-5</v>
      </c>
      <c r="E475" s="173">
        <f t="shared" si="96"/>
        <v>-5.8011983207467459E-5</v>
      </c>
      <c r="F475" s="173">
        <f t="shared" ref="F475:F479" si="99">T457</f>
        <v>5.2678915380965918E-5</v>
      </c>
      <c r="X475" s="61" t="s">
        <v>161</v>
      </c>
      <c r="Y475" s="79">
        <f>C475-'Growth Contrib.'!C469</f>
        <v>7.6289213009041396E-10</v>
      </c>
      <c r="Z475" s="79">
        <f>D475-'Growth Contrib.'!D469</f>
        <v>2.4095830253981795E-9</v>
      </c>
      <c r="AA475" s="79">
        <f>E475-'Growth Contrib.'!E469</f>
        <v>-9.6250945730877273E-11</v>
      </c>
      <c r="AB475" s="79">
        <f>F475-'Growth Contrib.'!F469</f>
        <v>1.6495380965917772E-8</v>
      </c>
    </row>
    <row r="476" spans="1:28" ht="15" x14ac:dyDescent="0.2">
      <c r="A476" s="61" t="s">
        <v>162</v>
      </c>
      <c r="B476" s="70"/>
      <c r="C476" s="173">
        <f t="shared" si="94"/>
        <v>-2.1992573581103769E-4</v>
      </c>
      <c r="D476" s="173">
        <f t="shared" si="95"/>
        <v>-1.7486572445098622E-4</v>
      </c>
      <c r="E476" s="173">
        <f t="shared" si="96"/>
        <v>-2.4343530695541236E-4</v>
      </c>
      <c r="F476" s="173">
        <f t="shared" si="99"/>
        <v>-1.9442920165602118E-4</v>
      </c>
      <c r="X476" s="61" t="s">
        <v>162</v>
      </c>
      <c r="Y476" s="79">
        <f>C476-'Growth Contrib.'!C470</f>
        <v>2.544746766010731E-10</v>
      </c>
      <c r="Z476" s="79">
        <f>D476-'Growth Contrib.'!D470</f>
        <v>1.4688823471355889E-9</v>
      </c>
      <c r="AA476" s="79">
        <f>E476-'Growth Contrib.'!E470</f>
        <v>-3.7912932537333133E-10</v>
      </c>
      <c r="AB476" s="79">
        <f>F476-'Growth Contrib.'!F470</f>
        <v>4.239834397882559E-8</v>
      </c>
    </row>
    <row r="477" spans="1:28" ht="15" x14ac:dyDescent="0.2">
      <c r="A477" s="61" t="s">
        <v>163</v>
      </c>
      <c r="B477" s="70"/>
      <c r="C477" s="173">
        <f t="shared" si="94"/>
        <v>-8.064113345816233E-5</v>
      </c>
      <c r="D477" s="173">
        <f t="shared" si="95"/>
        <v>-5.7004969751991062E-5</v>
      </c>
      <c r="E477" s="173">
        <f t="shared" si="96"/>
        <v>-9.297304495703429E-5</v>
      </c>
      <c r="F477" s="173">
        <f t="shared" si="99"/>
        <v>-3.9456761442124844E-5</v>
      </c>
      <c r="X477" s="61" t="s">
        <v>163</v>
      </c>
      <c r="Y477" s="79">
        <f>C477-'Growth Contrib.'!C471</f>
        <v>-8.772448032204859E-12</v>
      </c>
      <c r="Z477" s="79">
        <f>D477-'Growth Contrib.'!D471</f>
        <v>-3.9585324384736054E-11</v>
      </c>
      <c r="AA477" s="79">
        <f>E477-'Growth Contrib.'!E471</f>
        <v>7.3038352845162038E-12</v>
      </c>
      <c r="AB477" s="79">
        <f>F477-'Growth Contrib.'!F471</f>
        <v>4.8557875155139617E-11</v>
      </c>
    </row>
    <row r="478" spans="1:28" ht="15" x14ac:dyDescent="0.2">
      <c r="A478" s="61" t="s">
        <v>164</v>
      </c>
      <c r="B478" s="70"/>
      <c r="C478" s="173">
        <f t="shared" si="94"/>
        <v>-5.6791177851014908E-3</v>
      </c>
      <c r="D478" s="173">
        <f t="shared" si="95"/>
        <v>-6.2322349306972074E-3</v>
      </c>
      <c r="E478" s="173">
        <f t="shared" si="96"/>
        <v>-5.3905349265298119E-3</v>
      </c>
      <c r="F478" s="173">
        <f t="shared" si="99"/>
        <v>-6.1352811753749847E-3</v>
      </c>
      <c r="X478" s="61" t="s">
        <v>164</v>
      </c>
      <c r="Y478" s="79">
        <f>C478-'Growth Contrib.'!C472</f>
        <v>3.1406127958683028E-9</v>
      </c>
      <c r="Z478" s="79">
        <f>D478-'Growth Contrib.'!D472</f>
        <v>6.4359694604970707E-9</v>
      </c>
      <c r="AA478" s="79">
        <f>E478-'Growth Contrib.'!E472</f>
        <v>1.4212962751170011E-9</v>
      </c>
      <c r="AB478" s="79">
        <f>F478-'Growth Contrib.'!F472</f>
        <v>1.8824625015040342E-8</v>
      </c>
    </row>
    <row r="479" spans="1:28" ht="15" x14ac:dyDescent="0.2">
      <c r="A479" s="61" t="s">
        <v>165</v>
      </c>
      <c r="B479" s="72"/>
      <c r="C479" s="173">
        <f t="shared" si="94"/>
        <v>-5.051214094938976E-3</v>
      </c>
      <c r="D479" s="173">
        <f t="shared" si="95"/>
        <v>-5.3585441006968422E-3</v>
      </c>
      <c r="E479" s="173">
        <f t="shared" si="96"/>
        <v>-4.8908680049783507E-3</v>
      </c>
      <c r="F479" s="173">
        <f t="shared" si="99"/>
        <v>-7.1273441426455975E-3</v>
      </c>
      <c r="X479" s="61" t="s">
        <v>165</v>
      </c>
      <c r="Y479" s="79">
        <f>C479-'Growth Contrib.'!C473</f>
        <v>-2.4377961186164421E-9</v>
      </c>
      <c r="Z479" s="79">
        <f>D479-'Growth Contrib.'!D473</f>
        <v>-1.3600696842190618E-8</v>
      </c>
      <c r="AA479" s="79">
        <f>E479-'Growth Contrib.'!E473</f>
        <v>3.3863259973898607E-9</v>
      </c>
      <c r="AB479" s="79">
        <f>F479-'Growth Contrib.'!F473</f>
        <v>-1.714264559731643E-8</v>
      </c>
    </row>
    <row r="480" spans="1:28" ht="15" x14ac:dyDescent="0.2">
      <c r="A480" s="73" t="s">
        <v>166</v>
      </c>
      <c r="B480" s="74"/>
      <c r="C480" s="173">
        <f t="shared" si="94"/>
        <v>-7.0000693502411844E-3</v>
      </c>
      <c r="D480" s="174">
        <f t="shared" si="95"/>
        <v>-6.1715983776290768E-3</v>
      </c>
      <c r="E480" s="173">
        <f t="shared" si="96"/>
        <v>-7.4323150750822842E-3</v>
      </c>
      <c r="F480" s="174">
        <f>T462</f>
        <v>6.2530238210456446E-4</v>
      </c>
      <c r="X480" s="73" t="s">
        <v>166</v>
      </c>
      <c r="Y480" s="83">
        <f>C480-'Growth Contrib.'!C474</f>
        <v>1.2663644532312501E-8</v>
      </c>
      <c r="Z480" s="83">
        <f>D480-'Growth Contrib.'!D474</f>
        <v>5.30620375910687E-8</v>
      </c>
      <c r="AA480" s="83">
        <f>E480-'Growth Contrib.'!E474</f>
        <v>-8.4137779339174545E-9</v>
      </c>
      <c r="AB480" s="83">
        <f>F480-'Growth Contrib.'!F474</f>
        <v>1.333721045626915E-7</v>
      </c>
    </row>
    <row r="481" spans="1:42" x14ac:dyDescent="0.2">
      <c r="A481" s="1"/>
      <c r="X481" s="1"/>
    </row>
    <row r="482" spans="1:42" x14ac:dyDescent="0.2">
      <c r="A482" s="1"/>
      <c r="X482" s="1"/>
    </row>
    <row r="483" spans="1:42" x14ac:dyDescent="0.2">
      <c r="A483" s="43" t="s">
        <v>210</v>
      </c>
      <c r="B483" s="44"/>
      <c r="C483" s="44"/>
      <c r="D483" s="44"/>
      <c r="E483" s="44"/>
      <c r="F483" s="44"/>
      <c r="G483" s="44"/>
      <c r="H483" s="44"/>
      <c r="I483" s="44"/>
      <c r="J483" s="44"/>
      <c r="K483" s="44"/>
      <c r="L483" s="44"/>
      <c r="M483" s="44"/>
      <c r="N483" s="44"/>
      <c r="O483" s="44"/>
      <c r="P483" s="44"/>
      <c r="Q483" s="44"/>
      <c r="R483" s="44"/>
      <c r="S483" s="44"/>
      <c r="T483" s="44"/>
      <c r="X483" s="43" t="s">
        <v>210</v>
      </c>
      <c r="Y483" s="44"/>
      <c r="Z483" s="44"/>
      <c r="AA483" s="44"/>
      <c r="AB483" s="44"/>
      <c r="AC483" s="44"/>
      <c r="AD483" s="44"/>
      <c r="AE483" s="44"/>
      <c r="AF483" s="44"/>
      <c r="AG483" s="44"/>
      <c r="AH483" s="44"/>
      <c r="AI483" s="44"/>
      <c r="AJ483" s="44"/>
      <c r="AK483" s="44"/>
      <c r="AL483" s="44"/>
      <c r="AM483" s="44"/>
      <c r="AN483" s="44"/>
      <c r="AO483" s="44"/>
      <c r="AP483" s="44"/>
    </row>
    <row r="484" spans="1:42" ht="15" x14ac:dyDescent="0.2">
      <c r="A484" s="71" t="s">
        <v>7</v>
      </c>
      <c r="B484" s="25"/>
      <c r="C484" s="25">
        <v>2007</v>
      </c>
      <c r="D484" s="25">
        <v>2008</v>
      </c>
      <c r="E484" s="25">
        <v>2009</v>
      </c>
      <c r="F484" s="25">
        <v>2010</v>
      </c>
      <c r="G484" s="25">
        <v>2011</v>
      </c>
      <c r="H484" s="25">
        <v>2012</v>
      </c>
      <c r="I484" s="25">
        <v>2013</v>
      </c>
      <c r="J484" s="25">
        <v>2014</v>
      </c>
      <c r="K484" s="25">
        <v>2015</v>
      </c>
      <c r="L484" s="25">
        <v>2016</v>
      </c>
      <c r="M484" s="25">
        <v>2017</v>
      </c>
      <c r="N484" s="25">
        <v>2018</v>
      </c>
      <c r="O484" s="25">
        <v>2019</v>
      </c>
      <c r="P484" s="25">
        <v>2020</v>
      </c>
      <c r="Q484" s="25">
        <v>2021</v>
      </c>
      <c r="R484" s="25">
        <v>2022</v>
      </c>
      <c r="S484" s="25">
        <v>2023</v>
      </c>
      <c r="T484" s="25">
        <v>2024</v>
      </c>
      <c r="X484" s="71" t="s">
        <v>7</v>
      </c>
      <c r="Y484" s="25">
        <v>2007</v>
      </c>
      <c r="Z484" s="25">
        <v>2008</v>
      </c>
      <c r="AA484" s="25">
        <v>2009</v>
      </c>
      <c r="AB484" s="25">
        <v>2010</v>
      </c>
      <c r="AC484" s="25">
        <v>2011</v>
      </c>
      <c r="AD484" s="25">
        <v>2012</v>
      </c>
      <c r="AE484" s="25">
        <v>2013</v>
      </c>
      <c r="AF484" s="25">
        <v>2014</v>
      </c>
      <c r="AG484" s="25">
        <v>2015</v>
      </c>
      <c r="AH484" s="25">
        <v>2016</v>
      </c>
      <c r="AI484" s="25">
        <v>2017</v>
      </c>
      <c r="AJ484" s="25">
        <v>2018</v>
      </c>
      <c r="AK484" s="25">
        <v>2019</v>
      </c>
      <c r="AL484" s="25">
        <v>2020</v>
      </c>
      <c r="AM484" s="25">
        <v>2021</v>
      </c>
      <c r="AN484" s="25">
        <v>2022</v>
      </c>
      <c r="AO484" s="25">
        <v>2023</v>
      </c>
      <c r="AP484" s="25">
        <v>2024</v>
      </c>
    </row>
    <row r="485" spans="1:42" x14ac:dyDescent="0.2">
      <c r="A485" s="78" t="s">
        <v>28</v>
      </c>
      <c r="B485" s="69"/>
      <c r="C485" s="79" cm="1">
        <f t="array" ref="C485:T495">TRANSPOSE('4.Stata-DNSP&amp;State'!AK192:AU209)</f>
        <v>2.7381915599107742E-2</v>
      </c>
      <c r="D485" s="79">
        <v>7.5831515714526176E-3</v>
      </c>
      <c r="E485" s="79">
        <v>-6.863908376544714E-3</v>
      </c>
      <c r="F485" s="79">
        <v>2.0799847319722176E-2</v>
      </c>
      <c r="G485" s="79">
        <v>-2.1492375060915947E-2</v>
      </c>
      <c r="H485" s="79">
        <v>-2.1574243903160095E-2</v>
      </c>
      <c r="I485" s="79">
        <v>-9.5338851679116488E-4</v>
      </c>
      <c r="J485" s="79">
        <v>-3.7470955401659012E-2</v>
      </c>
      <c r="K485" s="79">
        <v>-2.4899225682020187E-2</v>
      </c>
      <c r="L485" s="79">
        <v>1.2195702875033021E-3</v>
      </c>
      <c r="M485" s="79">
        <v>-1.3660678640007973E-2</v>
      </c>
      <c r="N485" s="79">
        <v>-5.9654023498296738E-3</v>
      </c>
      <c r="O485" s="79">
        <v>-1.0186390951275826E-2</v>
      </c>
      <c r="P485" s="79">
        <v>-2.0232087001204491E-2</v>
      </c>
      <c r="Q485" s="79">
        <v>-1.8802491948008537E-2</v>
      </c>
      <c r="R485" s="79">
        <v>1.1133095249533653E-2</v>
      </c>
      <c r="S485" s="79">
        <v>3.4846847411245108E-3</v>
      </c>
      <c r="T485" s="79">
        <v>-8.073282428085804E-3</v>
      </c>
      <c r="X485" s="78" t="s">
        <v>28</v>
      </c>
      <c r="Y485" s="79">
        <f>C485-'Growth Contrib.'!C479</f>
        <v>2.388578905637706E-7</v>
      </c>
      <c r="Z485" s="79">
        <f>D485-'Growth Contrib.'!D479</f>
        <v>-6.9048253602960186E-7</v>
      </c>
      <c r="AA485" s="79">
        <f>E485-'Growth Contrib.'!E479</f>
        <v>1.8030778634135075E-7</v>
      </c>
      <c r="AB485" s="79">
        <f>F485-'Growth Contrib.'!F479</f>
        <v>6.4317273357206162E-7</v>
      </c>
      <c r="AC485" s="79">
        <f>G485-'Growth Contrib.'!G479</f>
        <v>-6.6088765234353919E-7</v>
      </c>
      <c r="AD485" s="79">
        <f>H485-'Growth Contrib.'!H479</f>
        <v>7.2680546658529521E-7</v>
      </c>
      <c r="AE485" s="79">
        <f>I485-'Growth Contrib.'!I479</f>
        <v>-5.0732208185572027E-7</v>
      </c>
      <c r="AF485" s="79">
        <f>J485-'Growth Contrib.'!J479</f>
        <v>4.224926990897826E-8</v>
      </c>
      <c r="AG485" s="79">
        <f>K485-'Growth Contrib.'!K479</f>
        <v>3.1034463422729974E-8</v>
      </c>
      <c r="AH485" s="79">
        <f>L485-'Growth Contrib.'!L479</f>
        <v>4.0062439783357731E-8</v>
      </c>
      <c r="AI485" s="79">
        <f>M485-'Growth Contrib.'!M479</f>
        <v>-2.3855230015315532E-8</v>
      </c>
      <c r="AJ485" s="79">
        <f>N485-'Growth Contrib.'!N479</f>
        <v>-3.6257435723913156E-8</v>
      </c>
      <c r="AK485" s="79">
        <f>O485-'Growth Contrib.'!O479</f>
        <v>3.2021003633364575E-8</v>
      </c>
      <c r="AL485" s="79">
        <f>P485-'Growth Contrib.'!P479</f>
        <v>5.6735259233720026E-9</v>
      </c>
      <c r="AM485" s="79">
        <f>Q485-'Growth Contrib.'!Q479</f>
        <v>3.9598105343319201E-8</v>
      </c>
      <c r="AN485" s="79">
        <f>R485-'Growth Contrib.'!R479</f>
        <v>-1.5314643955072205E-7</v>
      </c>
      <c r="AO485" s="79">
        <f>S485-'Growth Contrib.'!S479</f>
        <v>1.2598666972998482E-7</v>
      </c>
      <c r="AP485" s="79">
        <f>T485-'Growth Contrib.'!T479</f>
        <v>-1.4856635810467367E-8</v>
      </c>
    </row>
    <row r="486" spans="1:42" x14ac:dyDescent="0.2">
      <c r="A486" s="78" t="s">
        <v>159</v>
      </c>
      <c r="B486" s="69"/>
      <c r="C486" s="79">
        <v>0</v>
      </c>
      <c r="D486" s="79">
        <v>6.8013176321983337E-2</v>
      </c>
      <c r="E486" s="79">
        <v>7.5737595558166504E-2</v>
      </c>
      <c r="F486" s="79">
        <v>0</v>
      </c>
      <c r="G486" s="79">
        <v>0</v>
      </c>
      <c r="H486" s="79">
        <v>0</v>
      </c>
      <c r="I486" s="79">
        <v>0</v>
      </c>
      <c r="J486" s="79">
        <v>0</v>
      </c>
      <c r="K486" s="79">
        <v>0</v>
      </c>
      <c r="L486" s="79">
        <v>0</v>
      </c>
      <c r="M486" s="79">
        <v>0</v>
      </c>
      <c r="N486" s="79">
        <v>0</v>
      </c>
      <c r="O486" s="79">
        <v>0</v>
      </c>
      <c r="P486" s="79">
        <v>0</v>
      </c>
      <c r="Q486" s="79">
        <v>0</v>
      </c>
      <c r="R486" s="79">
        <v>0</v>
      </c>
      <c r="S486" s="79">
        <v>0</v>
      </c>
      <c r="T486" s="79">
        <v>0</v>
      </c>
      <c r="X486" s="78" t="s">
        <v>159</v>
      </c>
      <c r="Y486" s="79">
        <f>C486-'Growth Contrib.'!C480</f>
        <v>0</v>
      </c>
      <c r="Z486" s="79">
        <f>D486-'Growth Contrib.'!D480</f>
        <v>3.8495668897020607E-7</v>
      </c>
      <c r="AA486" s="79">
        <f>E486-'Growth Contrib.'!E480</f>
        <v>-1.1231197764860479E-7</v>
      </c>
      <c r="AB486" s="79">
        <f>F486-'Growth Contrib.'!F480</f>
        <v>0</v>
      </c>
      <c r="AC486" s="79">
        <f>G486-'Growth Contrib.'!G480</f>
        <v>0</v>
      </c>
      <c r="AD486" s="79">
        <f>H486-'Growth Contrib.'!H480</f>
        <v>0</v>
      </c>
      <c r="AE486" s="79">
        <f>I486-'Growth Contrib.'!I480</f>
        <v>0</v>
      </c>
      <c r="AF486" s="79">
        <f>J486-'Growth Contrib.'!J480</f>
        <v>0</v>
      </c>
      <c r="AG486" s="79">
        <f>K486-'Growth Contrib.'!K480</f>
        <v>0</v>
      </c>
      <c r="AH486" s="79">
        <f>L486-'Growth Contrib.'!L480</f>
        <v>0</v>
      </c>
      <c r="AI486" s="79">
        <f>M486-'Growth Contrib.'!M480</f>
        <v>0</v>
      </c>
      <c r="AJ486" s="79">
        <f>N486-'Growth Contrib.'!N480</f>
        <v>0</v>
      </c>
      <c r="AK486" s="79">
        <f>O486-'Growth Contrib.'!O480</f>
        <v>0</v>
      </c>
      <c r="AL486" s="79">
        <f>P486-'Growth Contrib.'!P480</f>
        <v>0</v>
      </c>
      <c r="AM486" s="79">
        <f>Q486-'Growth Contrib.'!Q480</f>
        <v>0</v>
      </c>
      <c r="AN486" s="79">
        <f>R486-'Growth Contrib.'!R480</f>
        <v>0</v>
      </c>
      <c r="AO486" s="79">
        <f>S486-'Growth Contrib.'!S480</f>
        <v>0</v>
      </c>
      <c r="AP486" s="79">
        <f>T486-'Growth Contrib.'!T480</f>
        <v>0</v>
      </c>
    </row>
    <row r="487" spans="1:42" x14ac:dyDescent="0.2">
      <c r="A487" s="78" t="s">
        <v>30</v>
      </c>
      <c r="B487" s="69"/>
      <c r="C487" s="79">
        <v>7.5340206967666745E-4</v>
      </c>
      <c r="D487" s="79">
        <v>2.1582336630672216E-3</v>
      </c>
      <c r="E487" s="79">
        <v>4.1817925870418549E-2</v>
      </c>
      <c r="F487" s="79">
        <v>1.5227251686155796E-2</v>
      </c>
      <c r="G487" s="79">
        <v>1.093323715031147E-2</v>
      </c>
      <c r="H487" s="79">
        <v>9.639357216656208E-3</v>
      </c>
      <c r="I487" s="79">
        <v>4.270896315574646E-3</v>
      </c>
      <c r="J487" s="79">
        <v>4.7077741473913193E-3</v>
      </c>
      <c r="K487" s="79">
        <v>2.5473344139754772E-3</v>
      </c>
      <c r="L487" s="79">
        <v>5.4975496605038643E-3</v>
      </c>
      <c r="M487" s="79">
        <v>2.2630339488387108E-2</v>
      </c>
      <c r="N487" s="79">
        <v>1.8162095919251442E-2</v>
      </c>
      <c r="O487" s="79">
        <v>1.3107525184750557E-2</v>
      </c>
      <c r="P487" s="79">
        <v>9.2328181490302086E-3</v>
      </c>
      <c r="Q487" s="79">
        <v>6.7972918041050434E-3</v>
      </c>
      <c r="R487" s="79">
        <v>8.5296016186475754E-3</v>
      </c>
      <c r="S487" s="79">
        <v>8.503371849656105E-3</v>
      </c>
      <c r="T487" s="79">
        <v>9.6145542338490486E-3</v>
      </c>
      <c r="X487" s="78" t="s">
        <v>30</v>
      </c>
      <c r="Y487" s="79">
        <f>C487-'Growth Contrib.'!C481</f>
        <v>-3.1381512952143899E-7</v>
      </c>
      <c r="Z487" s="79">
        <f>D487-'Growth Contrib.'!D481</f>
        <v>1.928289363943396E-7</v>
      </c>
      <c r="AA487" s="79">
        <f>E487-'Growth Contrib.'!E481</f>
        <v>1.3251808565067913E-7</v>
      </c>
      <c r="AB487" s="79">
        <f>F487-'Growth Contrib.'!F481</f>
        <v>-3.0320154838052449E-7</v>
      </c>
      <c r="AC487" s="79">
        <f>G487-'Growth Contrib.'!G481</f>
        <v>4.7106429471380218E-7</v>
      </c>
      <c r="AD487" s="79">
        <f>H487-'Growth Contrib.'!H481</f>
        <v>-4.3775150643070304E-7</v>
      </c>
      <c r="AE487" s="79">
        <f>I487-'Growth Contrib.'!I481</f>
        <v>-3.9363736967050478E-8</v>
      </c>
      <c r="AF487" s="79">
        <f>J487-'Growth Contrib.'!J481</f>
        <v>4.5115377291307657E-7</v>
      </c>
      <c r="AG487" s="79">
        <f>K487-'Growth Contrib.'!K481</f>
        <v>-5.4003826523933013E-7</v>
      </c>
      <c r="AH487" s="79">
        <f>L487-'Growth Contrib.'!L481</f>
        <v>2.3171454073371567E-7</v>
      </c>
      <c r="AI487" s="79">
        <f>M487-'Growth Contrib.'!M481</f>
        <v>-2.507197929373095E-7</v>
      </c>
      <c r="AJ487" s="79">
        <f>N487-'Growth Contrib.'!N481</f>
        <v>5.1599270652763485E-7</v>
      </c>
      <c r="AK487" s="79">
        <f>O487-'Growth Contrib.'!O481</f>
        <v>-5.1856097954897096E-7</v>
      </c>
      <c r="AL487" s="79">
        <f>P487-'Growth Contrib.'!P481</f>
        <v>2.9867931547120086E-7</v>
      </c>
      <c r="AM487" s="79">
        <f>Q487-'Growth Contrib.'!Q481</f>
        <v>3.0334978075308161E-7</v>
      </c>
      <c r="AN487" s="79">
        <f>R487-'Growth Contrib.'!R481</f>
        <v>-8.9498313713201605E-8</v>
      </c>
      <c r="AO487" s="79">
        <f>S487-'Growth Contrib.'!S481</f>
        <v>8.7539586302032291E-8</v>
      </c>
      <c r="AP487" s="79">
        <f>T487-'Growth Contrib.'!T481</f>
        <v>-3.5145374709631694E-7</v>
      </c>
    </row>
    <row r="488" spans="1:42" x14ac:dyDescent="0.2">
      <c r="A488" s="78" t="s">
        <v>160</v>
      </c>
      <c r="B488" s="69"/>
      <c r="C488" s="79">
        <v>5.8265454135835171E-3</v>
      </c>
      <c r="D488" s="79">
        <v>5.7928841561079025E-3</v>
      </c>
      <c r="E488" s="79">
        <v>9.3117384240031242E-3</v>
      </c>
      <c r="F488" s="79">
        <v>6.7172194831073284E-3</v>
      </c>
      <c r="G488" s="79">
        <v>-1.7058267258107662E-4</v>
      </c>
      <c r="H488" s="79">
        <v>5.1934691146016121E-3</v>
      </c>
      <c r="I488" s="79">
        <v>2.6728000957518816E-3</v>
      </c>
      <c r="J488" s="79">
        <v>2.2773549426347017E-3</v>
      </c>
      <c r="K488" s="79">
        <v>1.3428289676085114E-3</v>
      </c>
      <c r="L488" s="79">
        <v>6.8584349937736988E-3</v>
      </c>
      <c r="M488" s="79">
        <v>1.833737944252789E-3</v>
      </c>
      <c r="N488" s="79">
        <v>3.8141866680234671E-3</v>
      </c>
      <c r="O488" s="79">
        <v>-1.4556937094312161E-4</v>
      </c>
      <c r="P488" s="79">
        <v>1.3205459108576179E-3</v>
      </c>
      <c r="Q488" s="79">
        <v>2.1449646446853876E-3</v>
      </c>
      <c r="R488" s="79">
        <v>4.4327746145427227E-3</v>
      </c>
      <c r="S488" s="79">
        <v>3.3829307649284601E-3</v>
      </c>
      <c r="T488" s="79">
        <v>2.9300050809979439E-3</v>
      </c>
      <c r="X488" s="78" t="s">
        <v>160</v>
      </c>
      <c r="Y488" s="79">
        <f>C488-'Growth Contrib.'!C482</f>
        <v>-4.4465692811915952E-7</v>
      </c>
      <c r="Z488" s="79">
        <f>D488-'Growth Contrib.'!D482</f>
        <v>6.3973845931038914E-7</v>
      </c>
      <c r="AA488" s="79">
        <f>E488-'Growth Contrib.'!E482</f>
        <v>-4.2884306358445534E-7</v>
      </c>
      <c r="AB488" s="79">
        <f>F488-'Growth Contrib.'!F482</f>
        <v>3.8082233046968922E-7</v>
      </c>
      <c r="AC488" s="79">
        <f>G488-'Growth Contrib.'!G482</f>
        <v>-3.4034924764123737E-7</v>
      </c>
      <c r="AD488" s="79">
        <f>H488-'Growth Contrib.'!H482</f>
        <v>3.8489360811369555E-8</v>
      </c>
      <c r="AE488" s="79">
        <f>I488-'Growth Contrib.'!I482</f>
        <v>2.5126787432661057E-7</v>
      </c>
      <c r="AF488" s="79">
        <f>J488-'Growth Contrib.'!J482</f>
        <v>-2.5454805879007031E-8</v>
      </c>
      <c r="AG488" s="79">
        <f>K488-'Growth Contrib.'!K482</f>
        <v>2.3748777284939189E-7</v>
      </c>
      <c r="AH488" s="79">
        <f>L488-'Growth Contrib.'!L482</f>
        <v>-5.2465936424463816E-7</v>
      </c>
      <c r="AI488" s="79">
        <f>M488-'Growth Contrib.'!M482</f>
        <v>4.5889222657956655E-7</v>
      </c>
      <c r="AJ488" s="79">
        <f>N488-'Growth Contrib.'!N482</f>
        <v>-3.9109442307935782E-9</v>
      </c>
      <c r="AK488" s="79">
        <f>O488-'Growth Contrib.'!O482</f>
        <v>-2.345472761289269E-7</v>
      </c>
      <c r="AL488" s="79">
        <f>P488-'Growth Contrib.'!P482</f>
        <v>1.0156823343097574E-8</v>
      </c>
      <c r="AM488" s="79">
        <f>Q488-'Growth Contrib.'!Q482</f>
        <v>3.2128282985606493E-7</v>
      </c>
      <c r="AN488" s="79">
        <f>R488-'Growth Contrib.'!R482</f>
        <v>-1.7203875081819864E-7</v>
      </c>
      <c r="AO488" s="79">
        <f>S488-'Growth Contrib.'!S482</f>
        <v>-5.5587010304447571E-7</v>
      </c>
      <c r="AP488" s="79">
        <f>T488-'Growth Contrib.'!T482</f>
        <v>8.2521516115612384E-7</v>
      </c>
    </row>
    <row r="489" spans="1:42" x14ac:dyDescent="0.2">
      <c r="A489" s="78" t="s">
        <v>154</v>
      </c>
      <c r="B489" s="69"/>
      <c r="C489" s="79">
        <v>0.14240391552448273</v>
      </c>
      <c r="D489" s="79">
        <v>-0.32745629549026489</v>
      </c>
      <c r="E489" s="79">
        <v>9.2956863343715668E-2</v>
      </c>
      <c r="F489" s="79">
        <v>0.29592016339302063</v>
      </c>
      <c r="G489" s="79">
        <v>-9.960860013961792E-2</v>
      </c>
      <c r="H489" s="79">
        <v>-0.20780006051063538</v>
      </c>
      <c r="I489" s="79">
        <v>0.1009078249335289</v>
      </c>
      <c r="J489" s="79">
        <v>0.1613476425409317</v>
      </c>
      <c r="K489" s="79">
        <v>-0.30117353796958923</v>
      </c>
      <c r="L489" s="79">
        <v>0.12189633399248123</v>
      </c>
      <c r="M489" s="79">
        <v>0.10836365073919296</v>
      </c>
      <c r="N489" s="79">
        <v>-0.12145453691482544</v>
      </c>
      <c r="O489" s="79">
        <v>0.11880208551883698</v>
      </c>
      <c r="P489" s="79">
        <v>-0.19017848372459412</v>
      </c>
      <c r="Q489" s="79">
        <v>5.9907149523496628E-2</v>
      </c>
      <c r="R489" s="79">
        <v>7.9296723008155823E-2</v>
      </c>
      <c r="S489" s="79">
        <v>5.8930084109306335E-2</v>
      </c>
      <c r="T489" s="79">
        <v>5.3175576031208038E-3</v>
      </c>
      <c r="X489" s="78" t="s">
        <v>154</v>
      </c>
      <c r="Y489" s="79">
        <f>C489-'Growth Contrib.'!C483</f>
        <v>2.4818807461968184E-7</v>
      </c>
      <c r="Z489" s="79">
        <f>D489-'Growth Contrib.'!D483</f>
        <v>-1.8588421557552692E-7</v>
      </c>
      <c r="AA489" s="79">
        <f>E489-'Growth Contrib.'!E483</f>
        <v>-2.6665456287489064E-8</v>
      </c>
      <c r="AB489" s="79">
        <f>F489-'Growth Contrib.'!F483</f>
        <v>7.6073194299475233E-8</v>
      </c>
      <c r="AC489" s="79">
        <f>G489-'Growth Contrib.'!G483</f>
        <v>7.4129406127387831E-8</v>
      </c>
      <c r="AD489" s="79">
        <f>H489-'Growth Contrib.'!H483</f>
        <v>-2.1620546894474124E-7</v>
      </c>
      <c r="AE489" s="79">
        <f>I489-'Growth Contrib.'!I483</f>
        <v>1.9190131844704084E-8</v>
      </c>
      <c r="AF489" s="79">
        <f>J489-'Growth Contrib.'!J483</f>
        <v>-1.2319212480682573E-7</v>
      </c>
      <c r="AG489" s="79">
        <f>K489-'Growth Contrib.'!K483</f>
        <v>1.8827714381997041E-7</v>
      </c>
      <c r="AH489" s="79">
        <f>L489-'Growth Contrib.'!L483</f>
        <v>-5.6581570068159337E-8</v>
      </c>
      <c r="AI489" s="79">
        <f>M489-'Growth Contrib.'!M483</f>
        <v>-1.9509586486610164E-7</v>
      </c>
      <c r="AJ489" s="79">
        <f>N489-'Growth Contrib.'!N483</f>
        <v>2.7179725468895466E-7</v>
      </c>
      <c r="AK489" s="79">
        <f>O489-'Growth Contrib.'!O483</f>
        <v>-1.8714678255704609E-7</v>
      </c>
      <c r="AL489" s="79">
        <f>P489-'Growth Contrib.'!P483</f>
        <v>7.9791386775607265E-8</v>
      </c>
      <c r="AM489" s="79">
        <f>Q489-'Growth Contrib.'!Q483</f>
        <v>4.286032637829118E-8</v>
      </c>
      <c r="AN489" s="79">
        <f>R489-'Growth Contrib.'!R483</f>
        <v>-3.0483265134328974E-8</v>
      </c>
      <c r="AO489" s="79">
        <f>S489-'Growth Contrib.'!S483</f>
        <v>-3.4648284282651209E-7</v>
      </c>
      <c r="AP489" s="79">
        <f>T489-'Growth Contrib.'!T483</f>
        <v>6.5101249980669545E-7</v>
      </c>
    </row>
    <row r="490" spans="1:42" x14ac:dyDescent="0.2">
      <c r="A490" s="78" t="s">
        <v>10</v>
      </c>
      <c r="B490" s="69"/>
      <c r="C490" s="79">
        <v>-7.3840387165546417E-2</v>
      </c>
      <c r="D490" s="79">
        <v>0.10905124992132187</v>
      </c>
      <c r="E490" s="79">
        <v>9.0339705348014832E-2</v>
      </c>
      <c r="F490" s="79">
        <v>8.9507445227354765E-4</v>
      </c>
      <c r="G490" s="79">
        <v>0.21978491544723511</v>
      </c>
      <c r="H490" s="79">
        <v>3.3129047602415085E-2</v>
      </c>
      <c r="I490" s="79">
        <v>5.132308229804039E-2</v>
      </c>
      <c r="J490" s="79">
        <v>-4.8427144065499306E-3</v>
      </c>
      <c r="K490" s="79">
        <v>3.8236796855926514E-2</v>
      </c>
      <c r="L490" s="79">
        <v>-0.17598018050193787</v>
      </c>
      <c r="M490" s="79">
        <v>0.14138951897621155</v>
      </c>
      <c r="N490" s="79">
        <v>-2.0340822637081146E-2</v>
      </c>
      <c r="O490" s="79">
        <v>2.5733066722750664E-2</v>
      </c>
      <c r="P490" s="79">
        <v>-0.11517034471035004</v>
      </c>
      <c r="Q490" s="79">
        <v>1.9371749833226204E-2</v>
      </c>
      <c r="R490" s="79">
        <v>6.5952755510807037E-2</v>
      </c>
      <c r="S490" s="79">
        <v>0.1511918306350708</v>
      </c>
      <c r="T490" s="79">
        <v>1.9620899111032486E-2</v>
      </c>
      <c r="X490" s="78" t="s">
        <v>10</v>
      </c>
      <c r="Y490" s="79">
        <f>C490-'Growth Contrib.'!C484</f>
        <v>3.6167168801504168E-8</v>
      </c>
      <c r="Z490" s="79">
        <f>D490-'Growth Contrib.'!D484</f>
        <v>6.563485178967543E-8</v>
      </c>
      <c r="AA490" s="79">
        <f>E490-'Growth Contrib.'!E484</f>
        <v>-5.4259898443764776E-7</v>
      </c>
      <c r="AB490" s="79">
        <f>F490-'Growth Contrib.'!F484</f>
        <v>2.3400696120342169E-7</v>
      </c>
      <c r="AC490" s="79">
        <f>G490-'Growth Contrib.'!G484</f>
        <v>5.7791623325753605E-7</v>
      </c>
      <c r="AD490" s="79">
        <f>H490-'Growth Contrib.'!H484</f>
        <v>-6.2944106350715234E-8</v>
      </c>
      <c r="AE490" s="79">
        <f>I490-'Growth Contrib.'!I484</f>
        <v>-8.1325384967967373E-8</v>
      </c>
      <c r="AF490" s="79">
        <f>J490-'Growth Contrib.'!J484</f>
        <v>-3.7393983267838826E-7</v>
      </c>
      <c r="AG490" s="79">
        <f>K490-'Growth Contrib.'!K484</f>
        <v>1.9263977587419268E-7</v>
      </c>
      <c r="AH490" s="79">
        <f>L490-'Growth Contrib.'!L484</f>
        <v>5.7724123814217876E-8</v>
      </c>
      <c r="AI490" s="79">
        <f>M490-'Growth Contrib.'!M484</f>
        <v>-2.7027107199484313E-7</v>
      </c>
      <c r="AJ490" s="79">
        <f>N490-'Growth Contrib.'!N484</f>
        <v>4.5750490322224446E-7</v>
      </c>
      <c r="AK490" s="79">
        <f>O490-'Growth Contrib.'!O484</f>
        <v>-2.0627807739009851E-7</v>
      </c>
      <c r="AL490" s="79">
        <f>P490-'Growth Contrib.'!P484</f>
        <v>-2.9268352833011768E-7</v>
      </c>
      <c r="AM490" s="79">
        <f>Q490-'Growth Contrib.'!Q484</f>
        <v>4.1757072756151703E-7</v>
      </c>
      <c r="AN490" s="79">
        <f>R490-'Growth Contrib.'!R484</f>
        <v>-4.3391270299064644E-8</v>
      </c>
      <c r="AO490" s="79">
        <f>S490-'Growth Contrib.'!S484</f>
        <v>-1.506999340594728E-7</v>
      </c>
      <c r="AP490" s="79">
        <f>T490-'Growth Contrib.'!T484</f>
        <v>1.3653021236140206E-7</v>
      </c>
    </row>
    <row r="491" spans="1:42" x14ac:dyDescent="0.2">
      <c r="A491" s="78" t="s">
        <v>161</v>
      </c>
      <c r="B491" s="69"/>
      <c r="C491" s="79">
        <v>8.9769391342997551E-3</v>
      </c>
      <c r="D491" s="79">
        <v>8.8970055803656578E-3</v>
      </c>
      <c r="E491" s="79">
        <v>1.5446175821125507E-2</v>
      </c>
      <c r="F491" s="79">
        <v>1.9123084843158722E-2</v>
      </c>
      <c r="G491" s="79">
        <v>-3.2421134412288666E-2</v>
      </c>
      <c r="H491" s="79">
        <v>1.2124658562242985E-2</v>
      </c>
      <c r="I491" s="79">
        <v>3.7930551916360855E-3</v>
      </c>
      <c r="J491" s="79">
        <v>-2.7567269280552864E-3</v>
      </c>
      <c r="K491" s="79">
        <v>1.6889696940779686E-2</v>
      </c>
      <c r="L491" s="79">
        <v>-7.8177247196435928E-3</v>
      </c>
      <c r="M491" s="79">
        <v>1.4349129982292652E-2</v>
      </c>
      <c r="N491" s="79">
        <v>7.1130883879959583E-3</v>
      </c>
      <c r="O491" s="79">
        <v>-4.0372069925069809E-3</v>
      </c>
      <c r="P491" s="79">
        <v>3.6985620390623808E-3</v>
      </c>
      <c r="Q491" s="79">
        <v>6.7837974056601524E-3</v>
      </c>
      <c r="R491" s="79">
        <v>1.6087202355265617E-2</v>
      </c>
      <c r="S491" s="79">
        <v>-1.1599330464377999E-3</v>
      </c>
      <c r="T491" s="79">
        <v>-5.2937869913876057E-3</v>
      </c>
      <c r="X491" s="78" t="s">
        <v>161</v>
      </c>
      <c r="Y491" s="79">
        <f>C491-'Growth Contrib.'!C485</f>
        <v>3.4954004235823732E-7</v>
      </c>
      <c r="Z491" s="79">
        <f>D491-'Growth Contrib.'!D485</f>
        <v>-7.0350217935312431E-7</v>
      </c>
      <c r="AA491" s="79">
        <f>E491-'Growth Contrib.'!E485</f>
        <v>7.9207533105682404E-7</v>
      </c>
      <c r="AB491" s="79">
        <f>F491-'Growth Contrib.'!F485</f>
        <v>-7.1540157886573752E-7</v>
      </c>
      <c r="AC491" s="79">
        <f>G491-'Growth Contrib.'!G485</f>
        <v>1.3722600144400188E-7</v>
      </c>
      <c r="AD491" s="79">
        <f>H491-'Growth Contrib.'!H485</f>
        <v>1.5674500033341365E-7</v>
      </c>
      <c r="AE491" s="79">
        <f>I491-'Growth Contrib.'!I485</f>
        <v>3.9413309648557091E-7</v>
      </c>
      <c r="AF491" s="79">
        <f>J491-'Growth Contrib.'!J485</f>
        <v>-6.46813461699456E-7</v>
      </c>
      <c r="AG491" s="79">
        <f>K491-'Growth Contrib.'!K485</f>
        <v>-1.5958341460786674E-7</v>
      </c>
      <c r="AH491" s="79">
        <f>L491-'Growth Contrib.'!L485</f>
        <v>8.5769794722252712E-7</v>
      </c>
      <c r="AI491" s="79">
        <f>M491-'Growth Contrib.'!M485</f>
        <v>-6.1803246777930587E-7</v>
      </c>
      <c r="AJ491" s="79">
        <f>N491-'Growth Contrib.'!N485</f>
        <v>1.5781574524021541E-7</v>
      </c>
      <c r="AK491" s="79">
        <f>O491-'Growth Contrib.'!O485</f>
        <v>-1.3647648464034517E-7</v>
      </c>
      <c r="AL491" s="79">
        <f>P491-'Growth Contrib.'!P485</f>
        <v>2.6446442197508926E-7</v>
      </c>
      <c r="AM491" s="79">
        <f>Q491-'Growth Contrib.'!Q485</f>
        <v>2.1655529607294416E-7</v>
      </c>
      <c r="AN491" s="79">
        <f>R491-'Growth Contrib.'!R485</f>
        <v>3.4342838121925734E-9</v>
      </c>
      <c r="AO491" s="79">
        <f>S491-'Growth Contrib.'!S485</f>
        <v>-6.2862767600787087E-7</v>
      </c>
      <c r="AP491" s="79">
        <f>T491-'Growth Contrib.'!T485</f>
        <v>2.5391343136046962E-7</v>
      </c>
    </row>
    <row r="492" spans="1:42" x14ac:dyDescent="0.2">
      <c r="A492" s="78" t="s">
        <v>162</v>
      </c>
      <c r="B492" s="69"/>
      <c r="C492" s="79">
        <v>5.3696603572461754E-5</v>
      </c>
      <c r="D492" s="79">
        <v>5.3597839723806828E-5</v>
      </c>
      <c r="E492" s="79">
        <v>9.2403905000537634E-4</v>
      </c>
      <c r="F492" s="79">
        <v>2.1263235248625278E-4</v>
      </c>
      <c r="G492" s="79">
        <v>8.2959997234866023E-4</v>
      </c>
      <c r="H492" s="79">
        <v>-5.060084629803896E-3</v>
      </c>
      <c r="I492" s="79">
        <v>4.8720595077611506E-4</v>
      </c>
      <c r="J492" s="79">
        <v>-9.9192075431346893E-3</v>
      </c>
      <c r="K492" s="79">
        <v>-2.9740685597062111E-2</v>
      </c>
      <c r="L492" s="79">
        <v>5.8675357140600681E-3</v>
      </c>
      <c r="M492" s="79">
        <v>-9.287498687626794E-5</v>
      </c>
      <c r="N492" s="79">
        <v>9.9437711760401726E-3</v>
      </c>
      <c r="O492" s="79">
        <v>7.3859961703419685E-3</v>
      </c>
      <c r="P492" s="79">
        <v>1.3243522495031357E-2</v>
      </c>
      <c r="Q492" s="79">
        <v>-2.4992004036903381E-3</v>
      </c>
      <c r="R492" s="79">
        <v>-1.3373370748013258E-3</v>
      </c>
      <c r="S492" s="79">
        <v>-2.319274703040719E-3</v>
      </c>
      <c r="T492" s="79">
        <v>-1.65577232837677E-3</v>
      </c>
      <c r="X492" s="78" t="s">
        <v>162</v>
      </c>
      <c r="Y492" s="79">
        <f>C492-'Growth Contrib.'!C486</f>
        <v>-3.0193848002261266E-7</v>
      </c>
      <c r="Z492" s="79">
        <f>D492-'Growth Contrib.'!D486</f>
        <v>6.0210586786400741E-7</v>
      </c>
      <c r="AA492" s="79">
        <f>E492-'Growth Contrib.'!E486</f>
        <v>-4.3452817099207987E-7</v>
      </c>
      <c r="AB492" s="79">
        <f>F492-'Growth Contrib.'!F486</f>
        <v>-1.2542358914175225E-7</v>
      </c>
      <c r="AC492" s="79">
        <f>G492-'Growth Contrib.'!G486</f>
        <v>-2.2487220103042417E-8</v>
      </c>
      <c r="AD492" s="79">
        <f>H492-'Growth Contrib.'!H486</f>
        <v>3.1877980784678767E-7</v>
      </c>
      <c r="AE492" s="79">
        <f>I492-'Growth Contrib.'!I486</f>
        <v>-2.8667541339866178E-8</v>
      </c>
      <c r="AF492" s="79">
        <f>J492-'Growth Contrib.'!J486</f>
        <v>-3.6988027314610594E-8</v>
      </c>
      <c r="AG492" s="79">
        <f>K492-'Growth Contrib.'!K486</f>
        <v>6.5550720695223275E-8</v>
      </c>
      <c r="AH492" s="79">
        <f>L492-'Growth Contrib.'!L486</f>
        <v>4.4064161349235964E-8</v>
      </c>
      <c r="AI492" s="79">
        <f>M492-'Growth Contrib.'!M486</f>
        <v>-6.2908919908617029E-8</v>
      </c>
      <c r="AJ492" s="79">
        <f>N492-'Growth Contrib.'!N486</f>
        <v>5.6186813830044757E-9</v>
      </c>
      <c r="AK492" s="79">
        <f>O492-'Growth Contrib.'!O486</f>
        <v>-6.1123377019522973E-9</v>
      </c>
      <c r="AL492" s="79">
        <f>P492-'Growth Contrib.'!P486</f>
        <v>8.0753324263604931E-8</v>
      </c>
      <c r="AM492" s="79">
        <f>Q492-'Growth Contrib.'!Q486</f>
        <v>-1.1743876166935702E-7</v>
      </c>
      <c r="AN492" s="79">
        <f>R492-'Growth Contrib.'!R486</f>
        <v>1.7332581624509083E-8</v>
      </c>
      <c r="AO492" s="79">
        <f>S492-'Growth Contrib.'!S486</f>
        <v>-4.5321687387397946E-8</v>
      </c>
      <c r="AP492" s="79">
        <f>T492-'Growth Contrib.'!T486</f>
        <v>7.9049303379355798E-8</v>
      </c>
    </row>
    <row r="493" spans="1:42" x14ac:dyDescent="0.2">
      <c r="A493" s="78" t="s">
        <v>163</v>
      </c>
      <c r="B493" s="69"/>
      <c r="C493" s="79">
        <v>2.103612944483757E-2</v>
      </c>
      <c r="D493" s="79">
        <v>2.0602643489837646E-2</v>
      </c>
      <c r="E493" s="79">
        <v>7.0117868483066559E-2</v>
      </c>
      <c r="F493" s="79">
        <v>-3.1828449573367834E-3</v>
      </c>
      <c r="G493" s="79">
        <v>-0.11007619649171829</v>
      </c>
      <c r="H493" s="79">
        <v>0.12946638464927673</v>
      </c>
      <c r="I493" s="79">
        <v>6.8394066765904427E-3</v>
      </c>
      <c r="J493" s="79">
        <v>2.4746660143136978E-2</v>
      </c>
      <c r="K493" s="79">
        <v>3.768596425652504E-2</v>
      </c>
      <c r="L493" s="79">
        <v>-4.4888774864375591E-3</v>
      </c>
      <c r="M493" s="79">
        <v>-6.3229195075109601E-4</v>
      </c>
      <c r="N493" s="79">
        <v>3.7485204637050629E-2</v>
      </c>
      <c r="O493" s="79">
        <v>5.5503128096461296E-3</v>
      </c>
      <c r="P493" s="79">
        <v>2.0570756867527962E-2</v>
      </c>
      <c r="Q493" s="79">
        <v>2.2502169013023376E-3</v>
      </c>
      <c r="R493" s="79">
        <v>1.9546866416931152E-2</v>
      </c>
      <c r="S493" s="79">
        <v>8.7579162791371346E-3</v>
      </c>
      <c r="T493" s="79">
        <v>7.4497377499938011E-3</v>
      </c>
      <c r="X493" s="78" t="s">
        <v>163</v>
      </c>
      <c r="Y493" s="79">
        <f>C493-'Growth Contrib.'!C487</f>
        <v>-5.0437904228206598E-8</v>
      </c>
      <c r="Z493" s="79">
        <f>D493-'Growth Contrib.'!D487</f>
        <v>-1.1735623147574037E-7</v>
      </c>
      <c r="AA493" s="79">
        <f>E493-'Growth Contrib.'!E487</f>
        <v>-1.0579681690436882E-7</v>
      </c>
      <c r="AB493" s="79">
        <f>F493-'Growth Contrib.'!F487</f>
        <v>4.220365942765765E-7</v>
      </c>
      <c r="AC493" s="79">
        <f>G493-'Growth Contrib.'!G487</f>
        <v>-1.2039691082987858E-7</v>
      </c>
      <c r="AD493" s="79">
        <f>H493-'Growth Contrib.'!H487</f>
        <v>3.3581562752793559E-8</v>
      </c>
      <c r="AE493" s="79">
        <f>I493-'Growth Contrib.'!I487</f>
        <v>-2.533827509840908E-7</v>
      </c>
      <c r="AF493" s="79">
        <f>J493-'Growth Contrib.'!J487</f>
        <v>1.6637745384878722E-7</v>
      </c>
      <c r="AG493" s="79">
        <f>K493-'Growth Contrib.'!K487</f>
        <v>4.205454650768603E-7</v>
      </c>
      <c r="AH493" s="79">
        <f>L493-'Growth Contrib.'!L487</f>
        <v>-2.7924022081519256E-7</v>
      </c>
      <c r="AI493" s="79">
        <f>M493-'Growth Contrib.'!M487</f>
        <v>-3.79354745665356E-7</v>
      </c>
      <c r="AJ493" s="79">
        <f>N493-'Growth Contrib.'!N487</f>
        <v>5.2494605606856481E-8</v>
      </c>
      <c r="AK493" s="79">
        <f>O493-'Growth Contrib.'!O487</f>
        <v>1.9464679657053147E-7</v>
      </c>
      <c r="AL493" s="79">
        <f>P493-'Growth Contrib.'!P487</f>
        <v>4.3049063209663063E-7</v>
      </c>
      <c r="AM493" s="79">
        <f>Q493-'Growth Contrib.'!Q487</f>
        <v>-6.3043684446918019E-7</v>
      </c>
      <c r="AN493" s="79">
        <f>R493-'Growth Contrib.'!R487</f>
        <v>3.2634125795780178E-7</v>
      </c>
      <c r="AO493" s="79">
        <f>S493-'Growth Contrib.'!S487</f>
        <v>-7.4457124511068118E-8</v>
      </c>
      <c r="AP493" s="79">
        <f>T493-'Growth Contrib.'!T487</f>
        <v>4.9814845500331661E-8</v>
      </c>
    </row>
    <row r="494" spans="1:42" x14ac:dyDescent="0.2">
      <c r="A494" s="78" t="s">
        <v>164</v>
      </c>
      <c r="B494" s="69"/>
      <c r="C494" s="79">
        <v>3.9491321891546249E-2</v>
      </c>
      <c r="D494" s="79">
        <v>3.7990827113389969E-2</v>
      </c>
      <c r="E494" s="79">
        <v>4.5523896813392639E-2</v>
      </c>
      <c r="F494" s="79">
        <v>3.2559681683778763E-2</v>
      </c>
      <c r="G494" s="79">
        <v>2.0618820562958717E-2</v>
      </c>
      <c r="H494" s="79">
        <v>2.0619936287403107E-2</v>
      </c>
      <c r="I494" s="79">
        <v>1.3401092030107975E-2</v>
      </c>
      <c r="J494" s="79">
        <v>1.5059225261211395E-2</v>
      </c>
      <c r="K494" s="79">
        <v>1.3898934237658978E-2</v>
      </c>
      <c r="L494" s="79">
        <v>2.2179251536726952E-2</v>
      </c>
      <c r="M494" s="79">
        <v>1.4749797061085701E-2</v>
      </c>
      <c r="N494" s="79">
        <v>1.275983639061451E-2</v>
      </c>
      <c r="O494" s="79">
        <v>2.8793396428227425E-2</v>
      </c>
      <c r="P494" s="79">
        <v>2.4729887023568153E-2</v>
      </c>
      <c r="Q494" s="79">
        <v>0.1107722595334053</v>
      </c>
      <c r="R494" s="79">
        <v>1.6463568434119225E-2</v>
      </c>
      <c r="S494" s="79">
        <v>2.0936803892254829E-2</v>
      </c>
      <c r="T494" s="79">
        <v>1.9144227728247643E-2</v>
      </c>
      <c r="X494" s="78" t="s">
        <v>164</v>
      </c>
      <c r="Y494" s="79">
        <f>C494-'Growth Contrib.'!C488</f>
        <v>4.5292594050283519E-7</v>
      </c>
      <c r="Z494" s="79">
        <f>D494-'Growth Contrib.'!D488</f>
        <v>-5.0552571694700843E-7</v>
      </c>
      <c r="AA494" s="79">
        <f>E494-'Growth Contrib.'!E488</f>
        <v>2.8081795814399735E-7</v>
      </c>
      <c r="AB494" s="79">
        <f>F494-'Growth Contrib.'!F488</f>
        <v>-4.6427096070389418E-7</v>
      </c>
      <c r="AC494" s="79">
        <f>G494-'Growth Contrib.'!G488</f>
        <v>3.5435523155699644E-7</v>
      </c>
      <c r="AD494" s="79">
        <f>H494-'Growth Contrib.'!H488</f>
        <v>-1.3804386449559058E-7</v>
      </c>
      <c r="AE494" s="79">
        <f>I494-'Growth Contrib.'!I488</f>
        <v>-2.2249239086530315E-7</v>
      </c>
      <c r="AF494" s="79">
        <f>J494-'Growth Contrib.'!J488</f>
        <v>5.433671273237517E-7</v>
      </c>
      <c r="AG494" s="79">
        <f>K494-'Growth Contrib.'!K488</f>
        <v>-6.9897751706765598E-7</v>
      </c>
      <c r="AH494" s="79">
        <f>L494-'Growth Contrib.'!L488</f>
        <v>4.1136536531663492E-7</v>
      </c>
      <c r="AI494" s="79">
        <f>M494-'Growth Contrib.'!M488</f>
        <v>9.6897067730639108E-8</v>
      </c>
      <c r="AJ494" s="79">
        <f>N494-'Growth Contrib.'!N488</f>
        <v>-1.2662197901476546E-7</v>
      </c>
      <c r="AK494" s="79">
        <f>O494-'Growth Contrib.'!O488</f>
        <v>-9.8869322937011894E-8</v>
      </c>
      <c r="AL494" s="79">
        <f>P494-'Growth Contrib.'!P488</f>
        <v>-1.8304214376846373E-7</v>
      </c>
      <c r="AM494" s="79">
        <f>Q494-'Growth Contrib.'!Q488</f>
        <v>4.6916706471222813E-7</v>
      </c>
      <c r="AN494" s="79">
        <f>R494-'Growth Contrib.'!R488</f>
        <v>-1.1620532656270166E-7</v>
      </c>
      <c r="AO494" s="79">
        <f>S494-'Growth Contrib.'!S488</f>
        <v>-1.4663994815297676E-7</v>
      </c>
      <c r="AP494" s="79">
        <f>T494-'Growth Contrib.'!T488</f>
        <v>-1.2686694296146217E-7</v>
      </c>
    </row>
    <row r="495" spans="1:42" x14ac:dyDescent="0.2">
      <c r="A495" s="80" t="s">
        <v>165</v>
      </c>
      <c r="B495" s="81"/>
      <c r="C495" s="82">
        <v>5.0361163914203644E-2</v>
      </c>
      <c r="D495" s="82">
        <v>2.1640149876475334E-2</v>
      </c>
      <c r="E495" s="82">
        <v>2.8388608247041702E-2</v>
      </c>
      <c r="F495" s="82">
        <v>4.5138921588659286E-2</v>
      </c>
      <c r="G495" s="82">
        <v>2.7550464496016502E-2</v>
      </c>
      <c r="H495" s="82">
        <v>4.1883006691932678E-2</v>
      </c>
      <c r="I495" s="82">
        <v>2.3235062137246132E-2</v>
      </c>
      <c r="J495" s="82">
        <v>2.2371390834450722E-2</v>
      </c>
      <c r="K495" s="82">
        <v>2.065168134868145E-2</v>
      </c>
      <c r="L495" s="82">
        <v>8.5738366469740868E-3</v>
      </c>
      <c r="M495" s="82">
        <v>4.3889996595680714E-3</v>
      </c>
      <c r="N495" s="82">
        <v>9.71961859613657E-3</v>
      </c>
      <c r="O495" s="82">
        <v>3.4202095121145248E-3</v>
      </c>
      <c r="P495" s="82">
        <v>1.0821308009326458E-2</v>
      </c>
      <c r="Q495" s="82">
        <v>1.0825969278812408E-2</v>
      </c>
      <c r="R495" s="82">
        <v>1.4660792425274849E-2</v>
      </c>
      <c r="S495" s="82">
        <v>9.6938339993357658E-3</v>
      </c>
      <c r="T495" s="253">
        <v>2.0105509087443352E-2</v>
      </c>
      <c r="X495" s="80" t="s">
        <v>165</v>
      </c>
      <c r="Y495" s="82">
        <f>C495-'Growth Contrib.'!C489</f>
        <v>-1.463109953053765E-7</v>
      </c>
      <c r="Z495" s="82">
        <f>D495-'Growth Contrib.'!D489</f>
        <v>-8.0796921392983778E-8</v>
      </c>
      <c r="AA495" s="82">
        <f>E495-'Growth Contrib.'!E489</f>
        <v>1.6614350152599489E-7</v>
      </c>
      <c r="AB495" s="82">
        <f>F495-'Growth Contrib.'!F489</f>
        <v>1.4406045466958117E-7</v>
      </c>
      <c r="AC495" s="82">
        <f>G495-'Growth Contrib.'!G489</f>
        <v>2.495993349713177E-7</v>
      </c>
      <c r="AD495" s="82">
        <f>H495-'Growth Contrib.'!H489</f>
        <v>-1.9281913896107561E-7</v>
      </c>
      <c r="AE495" s="82">
        <f>I495-'Growth Contrib.'!I489</f>
        <v>-4.3027753255167611E-7</v>
      </c>
      <c r="AF495" s="82">
        <f>J495-'Growth Contrib.'!J489</f>
        <v>2.5074241214589899E-7</v>
      </c>
      <c r="AG495" s="82">
        <f>K495-'Growth Contrib.'!K489</f>
        <v>-2.5415495357589135E-7</v>
      </c>
      <c r="AH495" s="82">
        <f>L495-'Growth Contrib.'!L489</f>
        <v>-9.9199932348387199E-9</v>
      </c>
      <c r="AI495" s="82">
        <f>M495-'Growth Contrib.'!M489</f>
        <v>1.9618096803661333E-7</v>
      </c>
      <c r="AJ495" s="82">
        <f>N495-'Growth Contrib.'!N489</f>
        <v>-2.8257401247892833E-7</v>
      </c>
      <c r="AK495" s="82">
        <f>O495-'Growth Contrib.'!O489</f>
        <v>5.817196201390179E-7</v>
      </c>
      <c r="AL495" s="82">
        <f>P495-'Growth Contrib.'!P489</f>
        <v>-3.6246491961697269E-7</v>
      </c>
      <c r="AM495" s="82">
        <f>Q495-'Growth Contrib.'!Q489</f>
        <v>-3.6419634474871287E-8</v>
      </c>
      <c r="AN495" s="82">
        <f>R495-'Growth Contrib.'!R489</f>
        <v>-1.5693154857554514E-7</v>
      </c>
      <c r="AO495" s="82">
        <f>S495-'Growth Contrib.'!S489</f>
        <v>2.4188186320897587E-7</v>
      </c>
      <c r="AP495" s="82">
        <f>T495-'Growth Contrib.'!T489</f>
        <v>-1.2891555576169389E-7</v>
      </c>
    </row>
    <row r="496" spans="1:42" x14ac:dyDescent="0.2">
      <c r="A496" s="1"/>
      <c r="X496" s="1"/>
    </row>
    <row r="497" spans="1:42" x14ac:dyDescent="0.2">
      <c r="A497" s="43" t="s">
        <v>211</v>
      </c>
      <c r="B497" s="44"/>
      <c r="C497" s="44"/>
      <c r="D497" s="44"/>
      <c r="E497" s="44"/>
      <c r="F497" s="44"/>
      <c r="G497" s="44"/>
      <c r="H497" s="44"/>
      <c r="I497" s="44"/>
      <c r="J497" s="44"/>
      <c r="K497" s="44"/>
      <c r="L497" s="44"/>
      <c r="M497" s="44"/>
      <c r="N497" s="44"/>
      <c r="O497" s="44"/>
      <c r="P497" s="44"/>
      <c r="Q497" s="44"/>
      <c r="R497" s="44"/>
      <c r="S497" s="44"/>
      <c r="T497" s="44"/>
      <c r="X497" s="43" t="s">
        <v>211</v>
      </c>
      <c r="Y497" s="44"/>
      <c r="Z497" s="44"/>
      <c r="AA497" s="44"/>
      <c r="AB497" s="44"/>
      <c r="AC497" s="44"/>
      <c r="AD497" s="44"/>
      <c r="AE497" s="44"/>
      <c r="AF497" s="44"/>
      <c r="AG497" s="44"/>
      <c r="AH497" s="44"/>
      <c r="AI497" s="44"/>
      <c r="AJ497" s="44"/>
      <c r="AK497" s="44"/>
      <c r="AL497" s="44"/>
      <c r="AM497" s="44"/>
      <c r="AN497" s="44"/>
      <c r="AO497" s="44"/>
      <c r="AP497" s="44"/>
    </row>
    <row r="498" spans="1:42" ht="15" x14ac:dyDescent="0.2">
      <c r="A498" s="71" t="s">
        <v>7</v>
      </c>
      <c r="B498" s="25"/>
      <c r="C498" s="25">
        <v>2007</v>
      </c>
      <c r="D498" s="25">
        <v>2008</v>
      </c>
      <c r="E498" s="25">
        <v>2009</v>
      </c>
      <c r="F498" s="25">
        <v>2010</v>
      </c>
      <c r="G498" s="25">
        <v>2011</v>
      </c>
      <c r="H498" s="25">
        <v>2012</v>
      </c>
      <c r="I498" s="25">
        <v>2013</v>
      </c>
      <c r="J498" s="25">
        <v>2014</v>
      </c>
      <c r="K498" s="25">
        <v>2015</v>
      </c>
      <c r="L498" s="25">
        <v>2016</v>
      </c>
      <c r="M498" s="25">
        <v>2017</v>
      </c>
      <c r="N498" s="25">
        <v>2018</v>
      </c>
      <c r="O498" s="25">
        <v>2019</v>
      </c>
      <c r="P498" s="25">
        <v>2020</v>
      </c>
      <c r="Q498" s="25">
        <v>2021</v>
      </c>
      <c r="R498" s="25">
        <v>2022</v>
      </c>
      <c r="S498" s="25">
        <v>2023</v>
      </c>
      <c r="T498" s="25">
        <v>2024</v>
      </c>
      <c r="X498" s="71" t="s">
        <v>7</v>
      </c>
      <c r="Y498" s="25">
        <v>2007</v>
      </c>
      <c r="Z498" s="25">
        <v>2008</v>
      </c>
      <c r="AA498" s="25">
        <v>2009</v>
      </c>
      <c r="AB498" s="25">
        <v>2010</v>
      </c>
      <c r="AC498" s="25">
        <v>2011</v>
      </c>
      <c r="AD498" s="25">
        <v>2012</v>
      </c>
      <c r="AE498" s="25">
        <v>2013</v>
      </c>
      <c r="AF498" s="25">
        <v>2014</v>
      </c>
      <c r="AG498" s="25">
        <v>2015</v>
      </c>
      <c r="AH498" s="25">
        <v>2016</v>
      </c>
      <c r="AI498" s="25">
        <v>2017</v>
      </c>
      <c r="AJ498" s="25">
        <v>2018</v>
      </c>
      <c r="AK498" s="25">
        <v>2019</v>
      </c>
      <c r="AL498" s="25">
        <v>2020</v>
      </c>
      <c r="AM498" s="25">
        <v>2021</v>
      </c>
      <c r="AN498" s="25">
        <v>2022</v>
      </c>
      <c r="AO498" s="25">
        <v>2023</v>
      </c>
      <c r="AP498" s="25">
        <v>2024</v>
      </c>
    </row>
    <row r="499" spans="1:42" x14ac:dyDescent="0.2">
      <c r="A499" s="78" t="s">
        <v>28</v>
      </c>
      <c r="B499" s="69"/>
      <c r="C499" s="79" cm="1">
        <f t="array" ref="C499:T509">TRANSPOSE('4.Stata-DNSP&amp;State'!M192:W209)</f>
        <v>3.6712221335619688E-3</v>
      </c>
      <c r="D499" s="79">
        <v>6.8411417305469513E-4</v>
      </c>
      <c r="E499" s="79">
        <v>-8.5425470024347305E-4</v>
      </c>
      <c r="F499" s="79">
        <v>2.9254341498017311E-3</v>
      </c>
      <c r="G499" s="79">
        <v>-2.9747528024017811E-3</v>
      </c>
      <c r="H499" s="79">
        <v>-2.9310756362974644E-3</v>
      </c>
      <c r="I499" s="79">
        <v>-9.4549861387349665E-5</v>
      </c>
      <c r="J499" s="79">
        <v>-4.6562515199184418E-3</v>
      </c>
      <c r="K499" s="79">
        <v>-3.0724189709872007E-3</v>
      </c>
      <c r="L499" s="79">
        <v>1.0181470133829862E-4</v>
      </c>
      <c r="M499" s="79">
        <v>-1.709930831566453E-3</v>
      </c>
      <c r="N499" s="79">
        <v>-7.0265162503346801E-4</v>
      </c>
      <c r="O499" s="79">
        <v>-1.2972172116860747E-3</v>
      </c>
      <c r="P499" s="79">
        <v>-2.4142537731677294E-3</v>
      </c>
      <c r="Q499" s="79">
        <v>-2.3405584506690502E-3</v>
      </c>
      <c r="R499" s="79">
        <v>1.3000002363696694E-3</v>
      </c>
      <c r="S499" s="79">
        <v>3.5833744914270937E-4</v>
      </c>
      <c r="T499" s="79">
        <v>-1.04160001501441E-3</v>
      </c>
      <c r="X499" s="78" t="s">
        <v>28</v>
      </c>
      <c r="Y499" s="79">
        <f>C499-'Growth Contrib.'!C493</f>
        <v>-6.8664380310085038E-9</v>
      </c>
      <c r="Z499" s="79">
        <f>D499-'Growth Contrib.'!D493</f>
        <v>-6.0626945304884973E-8</v>
      </c>
      <c r="AA499" s="79">
        <f>E499-'Growth Contrib.'!E493</f>
        <v>4.3899756526906246E-8</v>
      </c>
      <c r="AB499" s="79">
        <f>F499-'Growth Contrib.'!F493</f>
        <v>-2.8850198268998845E-8</v>
      </c>
      <c r="AC499" s="79">
        <f>G499-'Growth Contrib.'!G493</f>
        <v>5.2197598218988589E-8</v>
      </c>
      <c r="AD499" s="79">
        <f>H499-'Growth Contrib.'!H493</f>
        <v>-1.0063629746421068E-7</v>
      </c>
      <c r="AE499" s="79">
        <f>I499-'Growth Contrib.'!I493</f>
        <v>8.3008612650339398E-8</v>
      </c>
      <c r="AF499" s="79">
        <f>J499-'Growth Contrib.'!J493</f>
        <v>-9.7519918441750508E-8</v>
      </c>
      <c r="AG499" s="79">
        <f>K499-'Growth Contrib.'!K493</f>
        <v>8.1029012799407191E-8</v>
      </c>
      <c r="AH499" s="79">
        <f>L499-'Growth Contrib.'!L493</f>
        <v>3.180133829861452E-8</v>
      </c>
      <c r="AI499" s="79">
        <f>M499-'Growth Contrib.'!M493</f>
        <v>-9.1831566452873006E-8</v>
      </c>
      <c r="AJ499" s="79">
        <f>N499-'Growth Contrib.'!N493</f>
        <v>2.4774966531971622E-8</v>
      </c>
      <c r="AK499" s="79">
        <f>O499-'Growth Contrib.'!O493</f>
        <v>1.7788313925364355E-8</v>
      </c>
      <c r="AL499" s="79">
        <f>P499-'Growth Contrib.'!P493</f>
        <v>-1.3773167729588809E-8</v>
      </c>
      <c r="AM499" s="79">
        <f>Q499-'Growth Contrib.'!Q493</f>
        <v>-1.0450669050195843E-8</v>
      </c>
      <c r="AN499" s="79">
        <f>R499-'Growth Contrib.'!R493</f>
        <v>1.236369669404408E-9</v>
      </c>
      <c r="AO499" s="79">
        <f>S499-'Growth Contrib.'!S493</f>
        <v>1.1849142709391153E-8</v>
      </c>
      <c r="AP499" s="79">
        <f>T499-'Growth Contrib.'!T493</f>
        <v>5.5984985589943234E-8</v>
      </c>
    </row>
    <row r="500" spans="1:42" x14ac:dyDescent="0.2">
      <c r="A500" s="78" t="s">
        <v>159</v>
      </c>
      <c r="B500" s="69"/>
      <c r="C500" s="79">
        <v>-1.1490447213873267E-3</v>
      </c>
      <c r="D500" s="79">
        <v>4.0497977286577225E-2</v>
      </c>
      <c r="E500" s="79">
        <v>4.2609795928001404E-2</v>
      </c>
      <c r="F500" s="79">
        <v>2.6538132806308568E-4</v>
      </c>
      <c r="G500" s="79">
        <v>-2.1730684966314584E-4</v>
      </c>
      <c r="H500" s="79">
        <v>-3.1938811298459768E-4</v>
      </c>
      <c r="I500" s="79">
        <v>4.362808249425143E-5</v>
      </c>
      <c r="J500" s="79">
        <v>7.370732055278495E-5</v>
      </c>
      <c r="K500" s="79">
        <v>-2.4315108021255583E-4</v>
      </c>
      <c r="L500" s="79">
        <v>2.6044325204566121E-4</v>
      </c>
      <c r="M500" s="79">
        <v>-1.4297508641902823E-5</v>
      </c>
      <c r="N500" s="79">
        <v>-1.089462821255438E-4</v>
      </c>
      <c r="O500" s="79">
        <v>6.2516701291315258E-5</v>
      </c>
      <c r="P500" s="79">
        <v>-1.4340638881549239E-4</v>
      </c>
      <c r="Q500" s="79">
        <v>2.5784969693631865E-5</v>
      </c>
      <c r="R500" s="79">
        <v>8.5733772721141577E-5</v>
      </c>
      <c r="S500" s="79">
        <v>9.1499154223129153E-5</v>
      </c>
      <c r="T500" s="79">
        <v>3.0895698728272691E-5</v>
      </c>
      <c r="X500" s="78" t="s">
        <v>159</v>
      </c>
      <c r="Y500" s="79">
        <f>C500-'Growth Contrib.'!C494</f>
        <v>-1.7213873267345886E-9</v>
      </c>
      <c r="Z500" s="79">
        <f>D500-'Growth Contrib.'!D494</f>
        <v>-4.2713422777895804E-8</v>
      </c>
      <c r="AA500" s="79">
        <f>E500-'Growth Contrib.'!E494</f>
        <v>1.0592800140513114E-7</v>
      </c>
      <c r="AB500" s="79">
        <f>F500-'Growth Contrib.'!F494</f>
        <v>9.2806308569105128E-10</v>
      </c>
      <c r="AC500" s="79">
        <f>G500-'Growth Contrib.'!G494</f>
        <v>-1.4966314583583946E-10</v>
      </c>
      <c r="AD500" s="79">
        <f>H500-'Growth Contrib.'!H494</f>
        <v>-6.1298459770554523E-10</v>
      </c>
      <c r="AE500" s="79">
        <f>I500-'Growth Contrib.'!I494</f>
        <v>5.724942514273362E-10</v>
      </c>
      <c r="AF500" s="79">
        <f>J500-'Growth Contrib.'!J494</f>
        <v>-2.8944721505675883E-10</v>
      </c>
      <c r="AG500" s="79">
        <f>K500-'Growth Contrib.'!K494</f>
        <v>1.9787444171257343E-11</v>
      </c>
      <c r="AH500" s="79">
        <f>L500-'Growth Contrib.'!L494</f>
        <v>-4.7954338796337564E-11</v>
      </c>
      <c r="AI500" s="79">
        <f>M500-'Growth Contrib.'!M494</f>
        <v>-3.8641902823499511E-11</v>
      </c>
      <c r="AJ500" s="79">
        <f>N500-'Growth Contrib.'!N494</f>
        <v>1.7874456201185523E-11</v>
      </c>
      <c r="AK500" s="79">
        <f>O500-'Growth Contrib.'!O494</f>
        <v>-8.8708684739232171E-11</v>
      </c>
      <c r="AL500" s="79">
        <f>P500-'Growth Contrib.'!P494</f>
        <v>-3.8881549238936608E-10</v>
      </c>
      <c r="AM500" s="79">
        <f>Q500-'Growth Contrib.'!Q494</f>
        <v>5.3969363186638381E-10</v>
      </c>
      <c r="AN500" s="79">
        <f>R500-'Growth Contrib.'!R494</f>
        <v>-2.9727885841738296E-10</v>
      </c>
      <c r="AO500" s="79">
        <f>S500-'Growth Contrib.'!S494</f>
        <v>2.2422312915887019E-10</v>
      </c>
      <c r="AP500" s="79">
        <f>T500-'Growth Contrib.'!T494</f>
        <v>2.0872827268946393E-10</v>
      </c>
    </row>
    <row r="501" spans="1:42" x14ac:dyDescent="0.2">
      <c r="A501" s="78" t="s">
        <v>30</v>
      </c>
      <c r="B501" s="69"/>
      <c r="C501" s="79">
        <v>-1.5688712301198393E-4</v>
      </c>
      <c r="D501" s="79">
        <v>9.6264062449336052E-4</v>
      </c>
      <c r="E501" s="79">
        <v>7.4690650217235088E-3</v>
      </c>
      <c r="F501" s="79">
        <v>2.5510587729513645E-3</v>
      </c>
      <c r="G501" s="79">
        <v>2.1182859782129526E-3</v>
      </c>
      <c r="H501" s="79">
        <v>1.8451939104124904E-3</v>
      </c>
      <c r="I501" s="79">
        <v>7.3536165291443467E-4</v>
      </c>
      <c r="J501" s="79">
        <v>8.127327891997993E-4</v>
      </c>
      <c r="K501" s="79">
        <v>4.8615958075970411E-4</v>
      </c>
      <c r="L501" s="79">
        <v>9.3562202528119087E-4</v>
      </c>
      <c r="M501" s="79">
        <v>4.0039969608187675E-3</v>
      </c>
      <c r="N501" s="79">
        <v>3.1446793582290411E-3</v>
      </c>
      <c r="O501" s="79">
        <v>2.3474767804145813E-3</v>
      </c>
      <c r="P501" s="79">
        <v>1.4831445878371596E-3</v>
      </c>
      <c r="Q501" s="79">
        <v>1.2095957063138485E-3</v>
      </c>
      <c r="R501" s="79">
        <v>1.5928380889818072E-3</v>
      </c>
      <c r="S501" s="79">
        <v>1.6205047722905874E-3</v>
      </c>
      <c r="T501" s="79">
        <v>1.7509200843051076E-3</v>
      </c>
      <c r="X501" s="78" t="s">
        <v>30</v>
      </c>
      <c r="Y501" s="79">
        <f>C501-'Growth Contrib.'!C495</f>
        <v>-1.3230119839295965E-9</v>
      </c>
      <c r="Z501" s="79">
        <f>D501-'Growth Contrib.'!D495</f>
        <v>-1.0875506639457418E-8</v>
      </c>
      <c r="AA501" s="79">
        <f>E501-'Growth Contrib.'!E495</f>
        <v>1.2402172350906016E-7</v>
      </c>
      <c r="AB501" s="79">
        <f>F501-'Growth Contrib.'!F495</f>
        <v>1.3772951364468544E-8</v>
      </c>
      <c r="AC501" s="79">
        <f>G501-'Growth Contrib.'!G495</f>
        <v>-5.9021787047596613E-8</v>
      </c>
      <c r="AD501" s="79">
        <f>H501-'Growth Contrib.'!H495</f>
        <v>-1.0108958750968365E-7</v>
      </c>
      <c r="AE501" s="79">
        <f>I501-'Growth Contrib.'!I495</f>
        <v>1.0695291443468553E-7</v>
      </c>
      <c r="AF501" s="79">
        <f>J501-'Growth Contrib.'!J495</f>
        <v>-7.7110800200739897E-8</v>
      </c>
      <c r="AG501" s="79">
        <f>K501-'Growth Contrib.'!K495</f>
        <v>-1.1319240295884405E-8</v>
      </c>
      <c r="AH501" s="79">
        <f>L501-'Growth Contrib.'!L495</f>
        <v>6.6525281190894792E-8</v>
      </c>
      <c r="AI501" s="79">
        <f>M501-'Growth Contrib.'!M495</f>
        <v>6.1960818767414771E-8</v>
      </c>
      <c r="AJ501" s="79">
        <f>N501-'Growth Contrib.'!N495</f>
        <v>-5.7641770958780092E-8</v>
      </c>
      <c r="AK501" s="79">
        <f>O501-'Growth Contrib.'!O495</f>
        <v>-3.9219585418713565E-8</v>
      </c>
      <c r="AL501" s="79">
        <f>P501-'Growth Contrib.'!P495</f>
        <v>-5.1412162840359932E-8</v>
      </c>
      <c r="AM501" s="79">
        <f>Q501-'Growth Contrib.'!Q495</f>
        <v>8.6706313848390615E-8</v>
      </c>
      <c r="AN501" s="79">
        <f>R501-'Growth Contrib.'!R495</f>
        <v>1.1088981807230378E-8</v>
      </c>
      <c r="AO501" s="79">
        <f>S501-'Growth Contrib.'!S495</f>
        <v>-7.2227709412573185E-8</v>
      </c>
      <c r="AP501" s="79">
        <f>T501-'Growth Contrib.'!T495</f>
        <v>6.9084305107493596E-8</v>
      </c>
    </row>
    <row r="502" spans="1:42" x14ac:dyDescent="0.2">
      <c r="A502" s="78" t="s">
        <v>160</v>
      </c>
      <c r="B502" s="69"/>
      <c r="C502" s="79">
        <v>1.6554422909393907E-3</v>
      </c>
      <c r="D502" s="79">
        <v>2.1030502393841743E-3</v>
      </c>
      <c r="E502" s="79">
        <v>2.8528326656669378E-3</v>
      </c>
      <c r="F502" s="79">
        <v>1.9877145532518625E-3</v>
      </c>
      <c r="G502" s="79">
        <v>1.3864541870134417E-5</v>
      </c>
      <c r="H502" s="79">
        <v>1.6592455795034766E-3</v>
      </c>
      <c r="I502" s="79">
        <v>7.9896178795024753E-4</v>
      </c>
      <c r="J502" s="79">
        <v>6.8514322629198432E-4</v>
      </c>
      <c r="K502" s="79">
        <v>4.0366247412748635E-4</v>
      </c>
      <c r="L502" s="79">
        <v>2.0901949610561132E-3</v>
      </c>
      <c r="M502" s="79">
        <v>5.5399240227416158E-4</v>
      </c>
      <c r="N502" s="79">
        <v>1.1178854620084167E-3</v>
      </c>
      <c r="O502" s="79">
        <v>-2.0715116988867521E-5</v>
      </c>
      <c r="P502" s="79">
        <v>3.4091935958713293E-4</v>
      </c>
      <c r="Q502" s="79">
        <v>6.5192778129130602E-4</v>
      </c>
      <c r="R502" s="79">
        <v>1.3767055934295058E-3</v>
      </c>
      <c r="S502" s="79">
        <v>1.0832886910066009E-3</v>
      </c>
      <c r="T502" s="79">
        <v>9.1497006360441446E-4</v>
      </c>
      <c r="X502" s="78" t="s">
        <v>160</v>
      </c>
      <c r="Y502" s="79">
        <f>C502-'Growth Contrib.'!C496</f>
        <v>-1.8870906060941377E-7</v>
      </c>
      <c r="Z502" s="79">
        <f>D502-'Growth Contrib.'!D496</f>
        <v>2.2923938417440323E-7</v>
      </c>
      <c r="AA502" s="79">
        <f>E502-'Growth Contrib.'!E496</f>
        <v>-1.8334333062169916E-8</v>
      </c>
      <c r="AB502" s="79">
        <f>F502-'Growth Contrib.'!F496</f>
        <v>-1.4244674813746611E-7</v>
      </c>
      <c r="AC502" s="79">
        <f>G502-'Growth Contrib.'!G496</f>
        <v>-5.7158129865582234E-8</v>
      </c>
      <c r="AD502" s="79">
        <f>H502-'Growth Contrib.'!H496</f>
        <v>7.5579503476660634E-8</v>
      </c>
      <c r="AE502" s="79">
        <f>I502-'Growth Contrib.'!I496</f>
        <v>1.2278795024755346E-7</v>
      </c>
      <c r="AF502" s="79">
        <f>J502-'Growth Contrib.'!J496</f>
        <v>-1.3573708015652414E-8</v>
      </c>
      <c r="AG502" s="79">
        <f>K502-'Growth Contrib.'!K496</f>
        <v>-1.0125872513633109E-8</v>
      </c>
      <c r="AH502" s="79">
        <f>L502-'Growth Contrib.'!L496</f>
        <v>-1.7003894388660165E-7</v>
      </c>
      <c r="AI502" s="79">
        <f>M502-'Growth Contrib.'!M496</f>
        <v>5.4102274161561825E-8</v>
      </c>
      <c r="AJ502" s="79">
        <f>N502-'Growth Contrib.'!N496</f>
        <v>1.5446200841658965E-7</v>
      </c>
      <c r="AK502" s="79">
        <f>O502-'Growth Contrib.'!O496</f>
        <v>-1.031069888675221E-7</v>
      </c>
      <c r="AL502" s="79">
        <f>P502-'Growth Contrib.'!P496</f>
        <v>8.7459587132905029E-8</v>
      </c>
      <c r="AM502" s="79">
        <f>Q502-'Growth Contrib.'!Q496</f>
        <v>-4.5018708693940306E-8</v>
      </c>
      <c r="AN502" s="79">
        <f>R502-'Growth Contrib.'!R496</f>
        <v>-1.6406570494103406E-8</v>
      </c>
      <c r="AO502" s="79">
        <f>S502-'Growth Contrib.'!S496</f>
        <v>-7.5308993399214944E-8</v>
      </c>
      <c r="AP502" s="79">
        <f>T502-'Growth Contrib.'!T496</f>
        <v>-9.7436395585584479E-8</v>
      </c>
    </row>
    <row r="503" spans="1:42" x14ac:dyDescent="0.2">
      <c r="A503" s="78" t="s">
        <v>154</v>
      </c>
      <c r="B503" s="69"/>
      <c r="C503" s="79">
        <v>-3.0128570273518562E-2</v>
      </c>
      <c r="D503" s="79">
        <v>6.2383081763982773E-2</v>
      </c>
      <c r="E503" s="79">
        <v>-1.6098154708743095E-2</v>
      </c>
      <c r="F503" s="79">
        <v>-5.8167539536952972E-2</v>
      </c>
      <c r="G503" s="79">
        <v>2.2751854732632637E-2</v>
      </c>
      <c r="H503" s="79">
        <v>3.3954191952943802E-2</v>
      </c>
      <c r="I503" s="79">
        <v>-1.4885516837239265E-2</v>
      </c>
      <c r="J503" s="79">
        <v>-2.58641317486763E-2</v>
      </c>
      <c r="K503" s="79">
        <v>4.4361062347888947E-2</v>
      </c>
      <c r="L503" s="79">
        <v>-1.5401415526866913E-2</v>
      </c>
      <c r="M503" s="79">
        <v>-1.7554929479956627E-2</v>
      </c>
      <c r="N503" s="79">
        <v>1.9038576632738113E-2</v>
      </c>
      <c r="O503" s="79">
        <v>-1.8252020701766014E-2</v>
      </c>
      <c r="P503" s="79">
        <v>2.7869733050465584E-2</v>
      </c>
      <c r="Q503" s="79">
        <v>-8.2623297348618507E-3</v>
      </c>
      <c r="R503" s="79">
        <v>-1.1566215194761753E-2</v>
      </c>
      <c r="S503" s="79">
        <v>-9.797179140150547E-3</v>
      </c>
      <c r="T503" s="79">
        <v>-1.1495675425976515E-3</v>
      </c>
      <c r="X503" s="78" t="s">
        <v>154</v>
      </c>
      <c r="Y503" s="79">
        <f>C503-'Growth Contrib.'!C497</f>
        <v>2.497264814382838E-7</v>
      </c>
      <c r="Z503" s="79">
        <f>D503-'Growth Contrib.'!D497</f>
        <v>-1.5823601722669833E-7</v>
      </c>
      <c r="AA503" s="79">
        <f>E503-'Growth Contrib.'!E497</f>
        <v>6.5291256904492778E-8</v>
      </c>
      <c r="AB503" s="79">
        <f>F503-'Growth Contrib.'!F497</f>
        <v>1.5046304702864832E-7</v>
      </c>
      <c r="AC503" s="79">
        <f>G503-'Growth Contrib.'!G497</f>
        <v>-2.3526736736209641E-7</v>
      </c>
      <c r="AD503" s="79">
        <f>H503-'Growth Contrib.'!H497</f>
        <v>1.9529437997323207E-9</v>
      </c>
      <c r="AE503" s="79">
        <f>I503-'Growth Contrib.'!I497</f>
        <v>-6.6837239265718495E-8</v>
      </c>
      <c r="AF503" s="79">
        <f>J503-'Growth Contrib.'!J497</f>
        <v>1.8825132369962305E-7</v>
      </c>
      <c r="AG503" s="79">
        <f>K503-'Growth Contrib.'!K497</f>
        <v>7.2347888943613547E-8</v>
      </c>
      <c r="AH503" s="79">
        <f>L503-'Growth Contrib.'!L497</f>
        <v>-4.5526866913545017E-8</v>
      </c>
      <c r="AI503" s="79">
        <f>M503-'Growth Contrib.'!M497</f>
        <v>-7.947995662657692E-8</v>
      </c>
      <c r="AJ503" s="79">
        <f>N503-'Growth Contrib.'!N497</f>
        <v>-4.3367261885751685E-8</v>
      </c>
      <c r="AK503" s="79">
        <f>O503-'Growth Contrib.'!O497</f>
        <v>1.5929823398569409E-7</v>
      </c>
      <c r="AL503" s="79">
        <f>P503-'Growth Contrib.'!P497</f>
        <v>-8.6949534416208563E-8</v>
      </c>
      <c r="AM503" s="79">
        <f>Q503-'Growth Contrib.'!Q497</f>
        <v>-1.1373486185142778E-7</v>
      </c>
      <c r="AN503" s="79">
        <f>R503-'Growth Contrib.'!R497</f>
        <v>8.4805238246762893E-8</v>
      </c>
      <c r="AO503" s="79">
        <f>S503-'Growth Contrib.'!S497</f>
        <v>1.09859849453664E-7</v>
      </c>
      <c r="AP503" s="79">
        <f>T503-'Growth Contrib.'!T497</f>
        <v>-2.1542597651493661E-8</v>
      </c>
    </row>
    <row r="504" spans="1:42" x14ac:dyDescent="0.2">
      <c r="A504" s="78" t="s">
        <v>10</v>
      </c>
      <c r="B504" s="69"/>
      <c r="C504" s="79">
        <v>2.2219620645046234E-2</v>
      </c>
      <c r="D504" s="79">
        <v>-3.3754989504814148E-2</v>
      </c>
      <c r="E504" s="79">
        <v>-2.96961460262537E-2</v>
      </c>
      <c r="F504" s="79">
        <v>-2.5610916782170534E-4</v>
      </c>
      <c r="G504" s="79">
        <v>-7.465546578168869E-2</v>
      </c>
      <c r="H504" s="79">
        <v>-1.2154264375567436E-2</v>
      </c>
      <c r="I504" s="79">
        <v>-2.0376872271299362E-2</v>
      </c>
      <c r="J504" s="79">
        <v>1.3499384513124824E-3</v>
      </c>
      <c r="K504" s="79">
        <v>-1.389148086309433E-2</v>
      </c>
      <c r="L504" s="79">
        <v>6.6823169589042664E-2</v>
      </c>
      <c r="M504" s="79">
        <v>-5.367911234498024E-2</v>
      </c>
      <c r="N504" s="79">
        <v>7.7167456038296223E-3</v>
      </c>
      <c r="O504" s="79">
        <v>-1.0105391032993793E-2</v>
      </c>
      <c r="P504" s="79">
        <v>4.3875522911548615E-2</v>
      </c>
      <c r="Q504" s="79">
        <v>-7.524736225605011E-3</v>
      </c>
      <c r="R504" s="79">
        <v>-2.5923630222678185E-2</v>
      </c>
      <c r="S504" s="79">
        <v>-6.1564251780509949E-2</v>
      </c>
      <c r="T504" s="79">
        <v>-2.7578044682741165E-3</v>
      </c>
      <c r="X504" s="78" t="s">
        <v>10</v>
      </c>
      <c r="Y504" s="79">
        <f>C504-'Growth Contrib.'!C498</f>
        <v>-7.9354953764348979E-8</v>
      </c>
      <c r="Z504" s="79">
        <f>D504-'Growth Contrib.'!D498</f>
        <v>1.6049518584970723E-7</v>
      </c>
      <c r="AA504" s="79">
        <f>E504-'Growth Contrib.'!E498</f>
        <v>3.397374629884875E-8</v>
      </c>
      <c r="AB504" s="79">
        <f>F504-'Growth Contrib.'!F498</f>
        <v>-1.4566782170533131E-7</v>
      </c>
      <c r="AC504" s="79">
        <f>G504-'Growth Contrib.'!G498</f>
        <v>3.4218311309452965E-8</v>
      </c>
      <c r="AD504" s="79">
        <f>H504-'Growth Contrib.'!H498</f>
        <v>1.1562443256313282E-7</v>
      </c>
      <c r="AE504" s="79">
        <f>I504-'Growth Contrib.'!I498</f>
        <v>-3.0227129936208352E-7</v>
      </c>
      <c r="AF504" s="79">
        <f>J504-'Growth Contrib.'!J498</f>
        <v>4.3451312482312501E-8</v>
      </c>
      <c r="AG504" s="79">
        <f>K504-'Growth Contrib.'!K498</f>
        <v>5.913690567099783E-8</v>
      </c>
      <c r="AH504" s="79">
        <f>L504-'Growth Contrib.'!L498</f>
        <v>1.5958904266144547E-7</v>
      </c>
      <c r="AI504" s="79">
        <f>M504-'Growth Contrib.'!M498</f>
        <v>-1.4234498024040532E-7</v>
      </c>
      <c r="AJ504" s="79">
        <f>N504-'Growth Contrib.'!N498</f>
        <v>4.6603829622661463E-8</v>
      </c>
      <c r="AK504" s="79">
        <f>O504-'Growth Contrib.'!O498</f>
        <v>8.9670062070057455E-9</v>
      </c>
      <c r="AL504" s="79">
        <f>P504-'Growth Contrib.'!P498</f>
        <v>6.2911548616428892E-8</v>
      </c>
      <c r="AM504" s="79">
        <f>Q504-'Growth Contrib.'!Q498</f>
        <v>-9.0225605010700594E-8</v>
      </c>
      <c r="AN504" s="79">
        <f>R504-'Growth Contrib.'!R498</f>
        <v>1.6977732181580607E-7</v>
      </c>
      <c r="AO504" s="79">
        <f>S504-'Growth Contrib.'!S498</f>
        <v>-3.4178050994926323E-7</v>
      </c>
      <c r="AP504" s="79">
        <f>T504-'Growth Contrib.'!T498</f>
        <v>2.8531725883382958E-8</v>
      </c>
    </row>
    <row r="505" spans="1:42" x14ac:dyDescent="0.2">
      <c r="A505" s="78" t="s">
        <v>161</v>
      </c>
      <c r="B505" s="69"/>
      <c r="C505" s="79">
        <v>-1.8990250828210264E-4</v>
      </c>
      <c r="D505" s="79">
        <v>-1.856591843534261E-4</v>
      </c>
      <c r="E505" s="79">
        <v>-3.1714126816950738E-4</v>
      </c>
      <c r="F505" s="79">
        <v>-3.9648177335038781E-4</v>
      </c>
      <c r="G505" s="79">
        <v>6.9278263254091144E-4</v>
      </c>
      <c r="H505" s="79">
        <v>-2.629582304507494E-4</v>
      </c>
      <c r="I505" s="79">
        <v>-9.4367722340393811E-5</v>
      </c>
      <c r="J505" s="79">
        <v>4.5967761252541095E-5</v>
      </c>
      <c r="K505" s="79">
        <v>-3.2803768408484757E-4</v>
      </c>
      <c r="L505" s="79">
        <v>1.382795162498951E-4</v>
      </c>
      <c r="M505" s="79">
        <v>-2.2978878405410796E-4</v>
      </c>
      <c r="N505" s="79">
        <v>-1.1136821558466181E-4</v>
      </c>
      <c r="O505" s="79">
        <v>6.7164401116315275E-5</v>
      </c>
      <c r="P505" s="79">
        <v>-5.8648634876590222E-5</v>
      </c>
      <c r="Q505" s="79">
        <v>-8.9619374193716794E-5</v>
      </c>
      <c r="R505" s="79">
        <v>-2.3478087678086013E-4</v>
      </c>
      <c r="S505" s="79">
        <v>1.2624521332327276E-5</v>
      </c>
      <c r="T505" s="79">
        <v>3.377154644113034E-5</v>
      </c>
      <c r="X505" s="78" t="s">
        <v>161</v>
      </c>
      <c r="Y505" s="79">
        <f>C505-'Growth Contrib.'!C499</f>
        <v>-5.082821026320284E-10</v>
      </c>
      <c r="Z505" s="79">
        <f>D505-'Growth Contrib.'!D499</f>
        <v>4.5156465738969281E-9</v>
      </c>
      <c r="AA505" s="79">
        <f>E505-'Growth Contrib.'!E499</f>
        <v>9.4318304926215707E-9</v>
      </c>
      <c r="AB505" s="79">
        <f>F505-'Growth Contrib.'!F499</f>
        <v>-3.7335038782348312E-10</v>
      </c>
      <c r="AC505" s="79">
        <f>G505-'Growth Contrib.'!G499</f>
        <v>-6.6745908854169006E-10</v>
      </c>
      <c r="AD505" s="79">
        <f>H505-'Growth Contrib.'!H499</f>
        <v>-6.630450749371946E-9</v>
      </c>
      <c r="AE505" s="79">
        <f>I505-'Growth Contrib.'!I499</f>
        <v>5.7076596061907169E-9</v>
      </c>
      <c r="AF505" s="79">
        <f>J505-'Growth Contrib.'!J499</f>
        <v>-1.1618747458905882E-8</v>
      </c>
      <c r="AG505" s="79">
        <f>K505-'Growth Contrib.'!K499</f>
        <v>2.4159151524477153E-9</v>
      </c>
      <c r="AH505" s="79">
        <f>L505-'Growth Contrib.'!L499</f>
        <v>8.3162498951041414E-9</v>
      </c>
      <c r="AI505" s="79">
        <f>M505-'Growth Contrib.'!M499</f>
        <v>2.0159458920449881E-9</v>
      </c>
      <c r="AJ505" s="79">
        <f>N505-'Growth Contrib.'!N499</f>
        <v>-5.7155846618084372E-9</v>
      </c>
      <c r="AK505" s="79">
        <f>O505-'Growth Contrib.'!O499</f>
        <v>-4.6788836847235253E-9</v>
      </c>
      <c r="AL505" s="79">
        <f>P505-'Growth Contrib.'!P499</f>
        <v>3.0551234097767185E-9</v>
      </c>
      <c r="AM505" s="79">
        <f>Q505-'Growth Contrib.'!Q499</f>
        <v>4.4758062832031672E-9</v>
      </c>
      <c r="AN505" s="79">
        <f>R505-'Growth Contrib.'!R499</f>
        <v>-4.5767808601153426E-9</v>
      </c>
      <c r="AO505" s="79">
        <f>S505-'Growth Contrib.'!S499</f>
        <v>-3.9586676727232801E-9</v>
      </c>
      <c r="AP505" s="79">
        <f>T505-'Growth Contrib.'!T499</f>
        <v>6.5644113034197355E-10</v>
      </c>
    </row>
    <row r="506" spans="1:42" x14ac:dyDescent="0.2">
      <c r="A506" s="78" t="s">
        <v>162</v>
      </c>
      <c r="B506" s="69"/>
      <c r="C506" s="79">
        <v>1.9756511392188258E-5</v>
      </c>
      <c r="D506" s="79">
        <v>2.1696798285120167E-5</v>
      </c>
      <c r="E506" s="79">
        <v>-8.7005719251465052E-5</v>
      </c>
      <c r="F506" s="79">
        <v>1.6326914192177355E-5</v>
      </c>
      <c r="G506" s="79">
        <v>-8.2321654190309346E-5</v>
      </c>
      <c r="H506" s="79">
        <v>5.8770604664459825E-4</v>
      </c>
      <c r="I506" s="79">
        <v>4.0059185266727582E-6</v>
      </c>
      <c r="J506" s="79">
        <v>1.0022239293903112E-3</v>
      </c>
      <c r="K506" s="79">
        <v>2.8475173749029636E-3</v>
      </c>
      <c r="L506" s="79">
        <v>-4.8985989997163415E-4</v>
      </c>
      <c r="M506" s="79">
        <v>-2.8426342760212719E-4</v>
      </c>
      <c r="N506" s="79">
        <v>-8.1339268945157528E-4</v>
      </c>
      <c r="O506" s="79">
        <v>-6.6261820029467344E-4</v>
      </c>
      <c r="P506" s="79">
        <v>-1.2233909219503403E-3</v>
      </c>
      <c r="Q506" s="79">
        <v>2.5370952789671719E-4</v>
      </c>
      <c r="R506" s="79">
        <v>1.1621895100688562E-4</v>
      </c>
      <c r="S506" s="79">
        <v>2.1024164743721485E-4</v>
      </c>
      <c r="T506" s="79">
        <v>1.6864127246662974E-4</v>
      </c>
      <c r="X506" s="78" t="s">
        <v>162</v>
      </c>
      <c r="Y506" s="79">
        <f>C506-'Growth Contrib.'!C500</f>
        <v>3.0881392188260103E-8</v>
      </c>
      <c r="Z506" s="79">
        <f>D506-'Growth Contrib.'!D500</f>
        <v>2.9398285120168258E-8</v>
      </c>
      <c r="AA506" s="79">
        <f>E506-'Growth Contrib.'!E500</f>
        <v>-1.3229251465048672E-8</v>
      </c>
      <c r="AB506" s="79">
        <f>F506-'Growth Contrib.'!F500</f>
        <v>-9.3580782264458297E-10</v>
      </c>
      <c r="AC506" s="79">
        <f>G506-'Growth Contrib.'!G500</f>
        <v>-1.7964190309350397E-8</v>
      </c>
      <c r="AD506" s="79">
        <f>H506-'Growth Contrib.'!H500</f>
        <v>1.3146644598253585E-8</v>
      </c>
      <c r="AE506" s="79">
        <f>I506-'Growth Contrib.'!I500</f>
        <v>-1.1921473327241981E-8</v>
      </c>
      <c r="AF506" s="79">
        <f>J506-'Growth Contrib.'!J500</f>
        <v>-7.0609688668926696E-11</v>
      </c>
      <c r="AG506" s="79">
        <f>K506-'Growth Contrib.'!K500</f>
        <v>-3.5625097036424969E-8</v>
      </c>
      <c r="AH506" s="79">
        <f>L506-'Growth Contrib.'!L500</f>
        <v>4.8700028365891712E-8</v>
      </c>
      <c r="AI506" s="79">
        <f>M506-'Growth Contrib.'!M500</f>
        <v>-3.0127602127199681E-8</v>
      </c>
      <c r="AJ506" s="79">
        <f>N506-'Growth Contrib.'!N500</f>
        <v>-1.6789451575327172E-8</v>
      </c>
      <c r="AK506" s="79">
        <f>O506-'Growth Contrib.'!O500</f>
        <v>6.6299705326591969E-8</v>
      </c>
      <c r="AL506" s="79">
        <f>P506-'Growth Contrib.'!P500</f>
        <v>-1.992195034026395E-8</v>
      </c>
      <c r="AM506" s="79">
        <f>Q506-'Growth Contrib.'!Q500</f>
        <v>-4.8272103282827848E-8</v>
      </c>
      <c r="AN506" s="79">
        <f>R506-'Growth Contrib.'!R500</f>
        <v>6.3451006885621914E-8</v>
      </c>
      <c r="AO506" s="79">
        <f>S506-'Growth Contrib.'!S500</f>
        <v>6.3474372148620509E-9</v>
      </c>
      <c r="AP506" s="79">
        <f>T506-'Growth Contrib.'!T500</f>
        <v>-1.8927533370244635E-8</v>
      </c>
    </row>
    <row r="507" spans="1:42" x14ac:dyDescent="0.2">
      <c r="A507" s="78" t="s">
        <v>163</v>
      </c>
      <c r="B507" s="69"/>
      <c r="C507" s="79">
        <v>-7.5313757406547666E-5</v>
      </c>
      <c r="D507" s="79">
        <v>-7.2445560363121331E-5</v>
      </c>
      <c r="E507" s="79">
        <v>-2.4087534984573722E-4</v>
      </c>
      <c r="F507" s="79">
        <v>1.0561653652985115E-5</v>
      </c>
      <c r="G507" s="79">
        <v>4.0269806049764156E-4</v>
      </c>
      <c r="H507" s="79">
        <v>-4.6606370597146451E-4</v>
      </c>
      <c r="I507" s="79">
        <v>-3.0986990168457851E-5</v>
      </c>
      <c r="J507" s="79">
        <v>-8.3246981375850737E-5</v>
      </c>
      <c r="K507" s="79">
        <v>-1.2050488294335082E-4</v>
      </c>
      <c r="L507" s="79">
        <v>3.0447428798652254E-5</v>
      </c>
      <c r="M507" s="79">
        <v>8.5202282207319513E-6</v>
      </c>
      <c r="N507" s="79">
        <v>-8.9740875409916043E-5</v>
      </c>
      <c r="O507" s="79">
        <v>-9.7963766165776178E-6</v>
      </c>
      <c r="P507" s="79">
        <v>-4.3789696064777672E-5</v>
      </c>
      <c r="Q507" s="79">
        <v>4.595886366587365E-6</v>
      </c>
      <c r="R507" s="79">
        <v>-4.0861224988475442E-5</v>
      </c>
      <c r="S507" s="79">
        <v>-2.174252767872531E-5</v>
      </c>
      <c r="T507" s="79">
        <v>-3.7934460124233738E-5</v>
      </c>
      <c r="X507" s="78" t="s">
        <v>163</v>
      </c>
      <c r="Y507" s="79">
        <f>C507-'Growth Contrib.'!C501</f>
        <v>-1.5740654766215837E-10</v>
      </c>
      <c r="Z507" s="79">
        <f>D507-'Growth Contrib.'!D501</f>
        <v>1.5496368786695885E-9</v>
      </c>
      <c r="AA507" s="79">
        <f>E507-'Growth Contrib.'!E501</f>
        <v>-3.4984573723216561E-10</v>
      </c>
      <c r="AB507" s="79">
        <f>F507-'Growth Contrib.'!F501</f>
        <v>-1.5863470148855848E-9</v>
      </c>
      <c r="AC507" s="79">
        <f>G507-'Growth Contrib.'!G501</f>
        <v>2.6604976415835722E-9</v>
      </c>
      <c r="AD507" s="79">
        <f>H507-'Growth Contrib.'!H501</f>
        <v>-2.4059714645390494E-9</v>
      </c>
      <c r="AE507" s="79">
        <f>I507-'Growth Contrib.'!I501</f>
        <v>2.119831542147664E-9</v>
      </c>
      <c r="AF507" s="79">
        <f>J507-'Growth Contrib.'!J501</f>
        <v>-7.8137585074120053E-10</v>
      </c>
      <c r="AG507" s="79">
        <f>K507-'Growth Contrib.'!K501</f>
        <v>-1.1829433508187557E-9</v>
      </c>
      <c r="AH507" s="79">
        <f>L507-'Growth Contrib.'!L501</f>
        <v>2.0879865225386361E-10</v>
      </c>
      <c r="AI507" s="79">
        <f>M507-'Growth Contrib.'!M501</f>
        <v>-6.7779268048145545E-11</v>
      </c>
      <c r="AJ507" s="79">
        <f>N507-'Growth Contrib.'!N501</f>
        <v>2.9459008396202045E-10</v>
      </c>
      <c r="AK507" s="79">
        <f>O507-'Growth Contrib.'!O501</f>
        <v>-2.6861657761833972E-10</v>
      </c>
      <c r="AL507" s="79">
        <f>P507-'Growth Contrib.'!P501</f>
        <v>7.3935222324344498E-11</v>
      </c>
      <c r="AM507" s="79">
        <f>Q507-'Growth Contrib.'!Q501</f>
        <v>1.1323665873654324E-9</v>
      </c>
      <c r="AN507" s="79">
        <f>R507-'Growth Contrib.'!R501</f>
        <v>-1.3649884754397476E-9</v>
      </c>
      <c r="AO507" s="79">
        <f>S507-'Growth Contrib.'!S501</f>
        <v>7.6232127469200747E-10</v>
      </c>
      <c r="AP507" s="79">
        <f>T507-'Growth Contrib.'!T501</f>
        <v>-7.7012423373927063E-10</v>
      </c>
    </row>
    <row r="508" spans="1:42" x14ac:dyDescent="0.2">
      <c r="A508" s="78" t="s">
        <v>164</v>
      </c>
      <c r="B508" s="69"/>
      <c r="C508" s="79">
        <v>-8.8514825329184532E-3</v>
      </c>
      <c r="D508" s="79">
        <v>-8.230188861489296E-3</v>
      </c>
      <c r="E508" s="79">
        <v>-9.1027459129691124E-3</v>
      </c>
      <c r="F508" s="79">
        <v>-6.8304636515676975E-3</v>
      </c>
      <c r="G508" s="79">
        <v>-4.4484604150056839E-3</v>
      </c>
      <c r="H508" s="79">
        <v>-4.0067164227366447E-3</v>
      </c>
      <c r="I508" s="79">
        <v>-2.7539758011698723E-3</v>
      </c>
      <c r="J508" s="79">
        <v>-2.6124226860702038E-3</v>
      </c>
      <c r="K508" s="79">
        <v>-2.2974875755608082E-3</v>
      </c>
      <c r="L508" s="79">
        <v>-3.6401166580617428E-3</v>
      </c>
      <c r="M508" s="79">
        <v>-2.2021390032023191E-3</v>
      </c>
      <c r="N508" s="79">
        <v>-1.983733382076025E-3</v>
      </c>
      <c r="O508" s="79">
        <v>-4.5073111541569233E-3</v>
      </c>
      <c r="P508" s="79">
        <v>-3.9861318655312061E-3</v>
      </c>
      <c r="Q508" s="79">
        <v>-1.6360541805624962E-2</v>
      </c>
      <c r="R508" s="79">
        <v>-1.8554087728261948E-3</v>
      </c>
      <c r="S508" s="79">
        <v>-2.3767170496284962E-3</v>
      </c>
      <c r="T508" s="79">
        <v>-2.5288097094744444E-3</v>
      </c>
      <c r="X508" s="78" t="s">
        <v>164</v>
      </c>
      <c r="Y508" s="79">
        <f>C508-'Growth Contrib.'!C502</f>
        <v>1.2346708154649388E-7</v>
      </c>
      <c r="Z508" s="79">
        <f>D508-'Growth Contrib.'!D502</f>
        <v>4.813851070366304E-8</v>
      </c>
      <c r="AA508" s="79">
        <f>E508-'Growth Contrib.'!E502</f>
        <v>-1.4091296911267204E-7</v>
      </c>
      <c r="AB508" s="79">
        <f>F508-'Growth Contrib.'!F502</f>
        <v>6.5348432302589354E-8</v>
      </c>
      <c r="AC508" s="79">
        <f>G508-'Growth Contrib.'!G502</f>
        <v>7.2584994316275686E-8</v>
      </c>
      <c r="AD508" s="79">
        <f>H508-'Growth Contrib.'!H502</f>
        <v>-7.3422736644908337E-8</v>
      </c>
      <c r="AE508" s="79">
        <f>I508-'Growth Contrib.'!I502</f>
        <v>1.1988301276168178E-9</v>
      </c>
      <c r="AF508" s="79">
        <f>J508-'Growth Contrib.'!J502</f>
        <v>-3.3686070203663848E-8</v>
      </c>
      <c r="AG508" s="79">
        <f>K508-'Growth Contrib.'!K502</f>
        <v>1.7424439191851548E-8</v>
      </c>
      <c r="AH508" s="79">
        <f>L508-'Growth Contrib.'!L502</f>
        <v>-6.4658061742824818E-8</v>
      </c>
      <c r="AI508" s="79">
        <f>M508-'Growth Contrib.'!M502</f>
        <v>4.4996797680680461E-8</v>
      </c>
      <c r="AJ508" s="79">
        <f>N508-'Growth Contrib.'!N502</f>
        <v>1.0161792397518979E-7</v>
      </c>
      <c r="AK508" s="79">
        <f>O508-'Growth Contrib.'!O502</f>
        <v>-1.4415415692300287E-7</v>
      </c>
      <c r="AL508" s="79">
        <f>P508-'Growth Contrib.'!P502</f>
        <v>1.9134468794146375E-8</v>
      </c>
      <c r="AM508" s="79">
        <f>Q508-'Growth Contrib.'!Q502</f>
        <v>2.8194375039508612E-8</v>
      </c>
      <c r="AN508" s="79">
        <f>R508-'Growth Contrib.'!R502</f>
        <v>4.0227173805137267E-8</v>
      </c>
      <c r="AO508" s="79">
        <f>S508-'Growth Contrib.'!S502</f>
        <v>-1.5049628496102002E-8</v>
      </c>
      <c r="AP508" s="79">
        <f>T508-'Growth Contrib.'!T502</f>
        <v>2.2290525555565543E-8</v>
      </c>
    </row>
    <row r="509" spans="1:42" x14ac:dyDescent="0.2">
      <c r="A509" s="80" t="s">
        <v>165</v>
      </c>
      <c r="B509" s="81"/>
      <c r="C509" s="82">
        <v>-1.3821838423609734E-2</v>
      </c>
      <c r="D509" s="82">
        <v>-7.2605791501700878E-3</v>
      </c>
      <c r="E509" s="82">
        <v>-9.2951878905296326E-3</v>
      </c>
      <c r="F509" s="82">
        <v>-1.4247534796595573E-2</v>
      </c>
      <c r="G509" s="82">
        <v>-1.0481582023203373E-2</v>
      </c>
      <c r="H509" s="82">
        <v>-1.3397506438195705E-2</v>
      </c>
      <c r="I509" s="82">
        <v>-7.6194657012820244E-3</v>
      </c>
      <c r="J509" s="82">
        <v>-7.4488772079348564E-3</v>
      </c>
      <c r="K509" s="82">
        <v>-7.2787092067301273E-3</v>
      </c>
      <c r="L509" s="82">
        <v>-2.0527809392660856E-3</v>
      </c>
      <c r="M509" s="82">
        <v>-3.6353087052702904E-3</v>
      </c>
      <c r="N509" s="82">
        <v>-3.3004602883011103E-3</v>
      </c>
      <c r="O509" s="82">
        <v>-9.2637102352455258E-4</v>
      </c>
      <c r="P509" s="82">
        <v>-4.2555881664156914E-3</v>
      </c>
      <c r="Q509" s="82">
        <v>-3.5069722216576338E-3</v>
      </c>
      <c r="R509" s="82">
        <v>-4.8201708123087883E-3</v>
      </c>
      <c r="S509" s="82">
        <v>-2.6307113002985716E-3</v>
      </c>
      <c r="T509" s="253">
        <v>-8.2038016989827156E-3</v>
      </c>
      <c r="X509" s="80" t="s">
        <v>165</v>
      </c>
      <c r="Y509" s="79">
        <f>C509-'Growth Contrib.'!C503</f>
        <v>-1.3842360973431722E-7</v>
      </c>
      <c r="Z509" s="79">
        <f>D509-'Growth Contrib.'!D503</f>
        <v>1.048498299120737E-7</v>
      </c>
      <c r="AA509" s="79">
        <f>E509-'Growth Contrib.'!E503</f>
        <v>-1.2489052963332581E-7</v>
      </c>
      <c r="AB509" s="79">
        <f>F509-'Growth Contrib.'!F503</f>
        <v>1.8520340442675087E-7</v>
      </c>
      <c r="AC509" s="79">
        <f>G509-'Growth Contrib.'!G503</f>
        <v>-7.2023203373516864E-8</v>
      </c>
      <c r="AD509" s="79">
        <f>H509-'Growth Contrib.'!H503</f>
        <v>-1.6643819570477669E-7</v>
      </c>
      <c r="AE509" s="79">
        <f>I509-'Growth Contrib.'!I503</f>
        <v>2.3329871797535956E-7</v>
      </c>
      <c r="AF509" s="79">
        <f>J509-'Growth Contrib.'!J503</f>
        <v>-2.802079348560374E-7</v>
      </c>
      <c r="AG509" s="79">
        <f>K509-'Growth Contrib.'!K503</f>
        <v>2.8579326987257514E-7</v>
      </c>
      <c r="AH509" s="79">
        <f>L509-'Growth Contrib.'!L503</f>
        <v>-2.3493926608548002E-7</v>
      </c>
      <c r="AI509" s="79">
        <f>M509-'Growth Contrib.'!M503</f>
        <v>6.52947297094357E-8</v>
      </c>
      <c r="AJ509" s="79">
        <f>N509-'Growth Contrib.'!N503</f>
        <v>-7.1288301110340735E-8</v>
      </c>
      <c r="AK509" s="79">
        <f>O509-'Growth Contrib.'!O503</f>
        <v>1.2417647544742897E-7</v>
      </c>
      <c r="AL509" s="79">
        <f>P509-'Growth Contrib.'!P503</f>
        <v>-2.1166415691345475E-8</v>
      </c>
      <c r="AM509" s="79">
        <f>Q509-'Growth Contrib.'!Q503</f>
        <v>-5.2221657633605423E-8</v>
      </c>
      <c r="AN509" s="79">
        <f>R509-'Growth Contrib.'!R503</f>
        <v>-9.8123087884094407E-9</v>
      </c>
      <c r="AO509" s="79">
        <f>S509-'Growth Contrib.'!S503</f>
        <v>-9.8300298571624839E-8</v>
      </c>
      <c r="AP509" s="79">
        <f>T509-'Growth Contrib.'!T503</f>
        <v>4.9301017284245074E-8</v>
      </c>
    </row>
    <row r="510" spans="1:42" ht="15" x14ac:dyDescent="0.2">
      <c r="A510" s="73" t="s">
        <v>166</v>
      </c>
      <c r="B510" s="77"/>
      <c r="C510" s="83">
        <f t="shared" ref="C510:P510" si="100">SUM(C499:C509)</f>
        <v>-2.6806997759194928E-2</v>
      </c>
      <c r="D510" s="83">
        <f t="shared" si="100"/>
        <v>5.7148698624587269E-2</v>
      </c>
      <c r="E510" s="83">
        <f t="shared" si="100"/>
        <v>-1.2759817960613873E-2</v>
      </c>
      <c r="F510" s="83">
        <f t="shared" si="100"/>
        <v>-7.214165155437513E-2</v>
      </c>
      <c r="G510" s="83">
        <f t="shared" si="100"/>
        <v>-6.6880403580398706E-2</v>
      </c>
      <c r="H510" s="83">
        <f t="shared" si="100"/>
        <v>4.5083645673003048E-3</v>
      </c>
      <c r="I510" s="83">
        <f t="shared" si="100"/>
        <v>-4.4273777743001119E-2</v>
      </c>
      <c r="J510" s="83">
        <f t="shared" si="100"/>
        <v>-3.6695216665975749E-2</v>
      </c>
      <c r="K510" s="83">
        <f t="shared" si="100"/>
        <v>2.086661151406588E-2</v>
      </c>
      <c r="L510" s="83">
        <f t="shared" si="100"/>
        <v>4.8795798449646099E-2</v>
      </c>
      <c r="M510" s="83">
        <f t="shared" si="100"/>
        <v>-7.4743260493960406E-2</v>
      </c>
      <c r="N510" s="83">
        <f t="shared" si="100"/>
        <v>2.3907593698822893E-2</v>
      </c>
      <c r="O510" s="83">
        <f t="shared" si="100"/>
        <v>-3.3304282935205265E-2</v>
      </c>
      <c r="P510" s="83">
        <f t="shared" si="100"/>
        <v>6.1444110462616663E-2</v>
      </c>
      <c r="Q510" s="83">
        <f t="shared" ref="Q510:R510" si="101">SUM(Q499:Q509)</f>
        <v>-3.5939143941050133E-2</v>
      </c>
      <c r="R510" s="83">
        <f t="shared" si="101"/>
        <v>-3.9969570461835247E-2</v>
      </c>
      <c r="S510" s="83">
        <f t="shared" ref="S510:T510" si="102">SUM(S499:S509)</f>
        <v>-7.301410556283372E-2</v>
      </c>
      <c r="T510" s="83">
        <f t="shared" si="102"/>
        <v>-1.2820319228922017E-2</v>
      </c>
      <c r="X510" s="73" t="s">
        <v>166</v>
      </c>
      <c r="Y510" s="83"/>
      <c r="Z510" s="83"/>
      <c r="AA510" s="83"/>
      <c r="AB510" s="83"/>
      <c r="AC510" s="83"/>
      <c r="AD510" s="83"/>
      <c r="AE510" s="83"/>
      <c r="AF510" s="83"/>
      <c r="AG510" s="83"/>
      <c r="AH510" s="83"/>
      <c r="AI510" s="83"/>
      <c r="AJ510" s="83"/>
      <c r="AK510" s="83"/>
      <c r="AL510" s="83"/>
      <c r="AM510" s="83"/>
      <c r="AN510" s="83"/>
      <c r="AO510" s="83"/>
      <c r="AP510" s="83"/>
    </row>
    <row r="511" spans="1:42" x14ac:dyDescent="0.2">
      <c r="A511" s="88" t="s">
        <v>182</v>
      </c>
      <c r="B511" s="89"/>
      <c r="C511" s="90" cm="1">
        <f t="array" ref="C511:T511">TRANSPOSE('4.Stata-DNSP&amp;State'!J192:J209)</f>
        <v>-2.6806998997926712E-2</v>
      </c>
      <c r="D511" s="90">
        <v>5.714869499206543E-2</v>
      </c>
      <c r="E511" s="90">
        <v>-1.2759815901517868E-2</v>
      </c>
      <c r="F511" s="90">
        <v>-7.2141647338867188E-2</v>
      </c>
      <c r="G511" s="90">
        <v>-6.6880397498607635E-2</v>
      </c>
      <c r="H511" s="90">
        <v>4.5083649456501007E-3</v>
      </c>
      <c r="I511" s="90">
        <v>-4.4273778796195984E-2</v>
      </c>
      <c r="J511" s="90">
        <v>-3.6695215851068497E-2</v>
      </c>
      <c r="K511" s="90">
        <v>2.0866610109806061E-2</v>
      </c>
      <c r="L511" s="90">
        <v>4.8795796930789948E-2</v>
      </c>
      <c r="M511" s="90">
        <v>-7.4743263423442841E-2</v>
      </c>
      <c r="N511" s="90">
        <v>2.3907594382762909E-2</v>
      </c>
      <c r="O511" s="90">
        <v>-3.3304281532764435E-2</v>
      </c>
      <c r="P511" s="90">
        <v>6.1444111168384552E-2</v>
      </c>
      <c r="Q511" s="90">
        <v>-3.5939142107963562E-2</v>
      </c>
      <c r="R511" s="90">
        <v>-3.9969570934772491E-2</v>
      </c>
      <c r="S511" s="90">
        <v>-7.3014102876186371E-2</v>
      </c>
      <c r="T511" s="90">
        <v>-1.2820318341255188E-2</v>
      </c>
      <c r="X511" s="88" t="s">
        <v>182</v>
      </c>
    </row>
    <row r="512" spans="1:42" x14ac:dyDescent="0.2">
      <c r="A512" s="88" t="s">
        <v>182</v>
      </c>
      <c r="B512" s="89"/>
      <c r="C512" s="91">
        <f t="shared" ref="C512:P512" si="103">C510-C511</f>
        <v>1.2387317838147283E-9</v>
      </c>
      <c r="D512" s="91">
        <f t="shared" si="103"/>
        <v>3.6325218388810754E-9</v>
      </c>
      <c r="E512" s="91">
        <f t="shared" si="103"/>
        <v>-2.0590960048139095E-9</v>
      </c>
      <c r="F512" s="91">
        <f t="shared" si="103"/>
        <v>-4.2155079427175224E-9</v>
      </c>
      <c r="G512" s="91">
        <f t="shared" si="103"/>
        <v>-6.0817910707555711E-9</v>
      </c>
      <c r="H512" s="91">
        <f t="shared" si="103"/>
        <v>-3.7834979593753815E-10</v>
      </c>
      <c r="I512" s="91">
        <f t="shared" si="103"/>
        <v>1.0531948646530509E-9</v>
      </c>
      <c r="J512" s="91">
        <f t="shared" si="103"/>
        <v>-8.149072527885437E-10</v>
      </c>
      <c r="K512" s="91">
        <f t="shared" si="103"/>
        <v>1.4042598195374012E-9</v>
      </c>
      <c r="L512" s="91">
        <f t="shared" si="103"/>
        <v>1.5188561519607902E-9</v>
      </c>
      <c r="M512" s="91">
        <f t="shared" si="103"/>
        <v>2.9294824344106019E-9</v>
      </c>
      <c r="N512" s="91">
        <f t="shared" si="103"/>
        <v>-6.8394001573324203E-10</v>
      </c>
      <c r="O512" s="91">
        <f t="shared" si="103"/>
        <v>-1.4024408301338553E-9</v>
      </c>
      <c r="P512" s="91">
        <f t="shared" si="103"/>
        <v>-7.0576788857579231E-10</v>
      </c>
      <c r="Q512" s="91">
        <f t="shared" ref="Q512:R512" si="104">Q510-Q511</f>
        <v>-1.8330865714233369E-9</v>
      </c>
      <c r="R512" s="91">
        <f t="shared" si="104"/>
        <v>4.7293724492192268E-10</v>
      </c>
      <c r="S512" s="91">
        <f t="shared" ref="S512:T512" si="105">S510-S511</f>
        <v>-2.68664734903723E-9</v>
      </c>
      <c r="T512" s="91">
        <f t="shared" si="105"/>
        <v>-8.8766682893037796E-10</v>
      </c>
      <c r="X512" s="88" t="s">
        <v>182</v>
      </c>
    </row>
    <row r="513" spans="1:28" x14ac:dyDescent="0.2">
      <c r="A513" s="88"/>
      <c r="B513" s="89"/>
      <c r="C513" s="91"/>
      <c r="D513" s="91"/>
      <c r="E513" s="91"/>
      <c r="F513" s="91"/>
      <c r="G513" s="91"/>
      <c r="H513" s="91"/>
      <c r="I513" s="91"/>
      <c r="J513" s="91"/>
      <c r="K513" s="91"/>
      <c r="L513" s="91"/>
      <c r="M513" s="91"/>
      <c r="N513" s="91"/>
      <c r="O513" s="91"/>
      <c r="P513" s="91"/>
      <c r="Q513" s="91"/>
      <c r="R513" s="91"/>
      <c r="S513" s="91"/>
      <c r="T513" s="91"/>
      <c r="X513" s="88"/>
    </row>
    <row r="514" spans="1:28" x14ac:dyDescent="0.2">
      <c r="A514" s="1"/>
      <c r="X514" s="1"/>
    </row>
    <row r="515" spans="1:28" x14ac:dyDescent="0.2">
      <c r="A515" s="43" t="s">
        <v>212</v>
      </c>
      <c r="B515" s="44"/>
      <c r="C515" s="44"/>
      <c r="D515" s="44"/>
      <c r="E515" s="44"/>
      <c r="F515" s="44"/>
      <c r="X515" s="43" t="s">
        <v>212</v>
      </c>
      <c r="Y515" s="44"/>
      <c r="Z515" s="44"/>
      <c r="AA515" s="44"/>
      <c r="AB515" s="44"/>
    </row>
    <row r="516" spans="1:28" ht="30" x14ac:dyDescent="0.2">
      <c r="A516" s="71" t="s">
        <v>7</v>
      </c>
      <c r="B516" s="25"/>
      <c r="C516" s="25" t="s">
        <v>511</v>
      </c>
      <c r="D516" s="25" t="s">
        <v>275</v>
      </c>
      <c r="E516" s="25" t="s">
        <v>513</v>
      </c>
      <c r="F516" s="25">
        <v>2024</v>
      </c>
      <c r="X516" s="71" t="s">
        <v>7</v>
      </c>
      <c r="Y516" s="25" t="s">
        <v>511</v>
      </c>
      <c r="Z516" s="25" t="s">
        <v>275</v>
      </c>
      <c r="AA516" s="25" t="s">
        <v>512</v>
      </c>
      <c r="AB516" s="25">
        <v>2024</v>
      </c>
    </row>
    <row r="517" spans="1:28" ht="15" x14ac:dyDescent="0.2">
      <c r="A517" s="61" t="s">
        <v>28</v>
      </c>
      <c r="B517" s="70"/>
      <c r="C517" s="173">
        <f>AVERAGE(C499:T499)</f>
        <v>-8.3603291972799017E-4</v>
      </c>
      <c r="D517" s="173">
        <f>AVERAGE(C499:H499)</f>
        <v>8.6781219579279423E-5</v>
      </c>
      <c r="E517" s="173">
        <f>AVERAGE(I499:T499)</f>
        <v>-1.2974399893816251E-3</v>
      </c>
      <c r="F517" s="173">
        <f>T499</f>
        <v>-1.04160001501441E-3</v>
      </c>
      <c r="X517" s="61" t="s">
        <v>28</v>
      </c>
      <c r="Y517" s="79">
        <f>C517-'Growth Contrib.'!C510</f>
        <v>-3.8806132352658951E-10</v>
      </c>
      <c r="Z517" s="79">
        <f>D517-'Growth Contrib.'!D510</f>
        <v>-1.6813754053827371E-8</v>
      </c>
      <c r="AA517" s="79">
        <f>E517-'Growth Contrib.'!E510</f>
        <v>7.82478504169834E-9</v>
      </c>
      <c r="AB517" s="79">
        <f>F517-'Growth Contrib.'!F510</f>
        <v>5.5984985589943234E-8</v>
      </c>
    </row>
    <row r="518" spans="1:28" ht="15" x14ac:dyDescent="0.2">
      <c r="A518" s="61" t="s">
        <v>159</v>
      </c>
      <c r="B518" s="70"/>
      <c r="C518" s="173">
        <f t="shared" ref="C518:C527" si="106">AVERAGE(C500:T500)</f>
        <v>4.5473234750311852E-3</v>
      </c>
      <c r="D518" s="173">
        <f t="shared" ref="D518:D528" si="107">AVERAGE(C500:H500)</f>
        <v>1.3614569143101107E-2</v>
      </c>
      <c r="E518" s="173">
        <f>AVERAGE(I500:T500)</f>
        <v>1.3700640996224442E-5</v>
      </c>
      <c r="F518" s="173">
        <f>T500</f>
        <v>3.0895698728272691E-5</v>
      </c>
      <c r="X518" s="61" t="s">
        <v>159</v>
      </c>
      <c r="Y518" s="79">
        <f>C518-'Growth Contrib.'!C511</f>
        <v>3.4494756304820351E-9</v>
      </c>
      <c r="Z518" s="79">
        <f>D518-'Growth Contrib.'!D511</f>
        <v>1.0276434441250371E-8</v>
      </c>
      <c r="AA518" s="79">
        <f>E518-'Growth Contrib.'!E511</f>
        <v>3.5996224438875741E-11</v>
      </c>
      <c r="AB518" s="79">
        <f>F518-'Growth Contrib.'!F511</f>
        <v>2.0872827268946393E-10</v>
      </c>
    </row>
    <row r="519" spans="1:28" ht="15" x14ac:dyDescent="0.2">
      <c r="A519" s="61" t="s">
        <v>30</v>
      </c>
      <c r="B519" s="70"/>
      <c r="C519" s="173">
        <f t="shared" si="106"/>
        <v>1.9395771984515402E-3</v>
      </c>
      <c r="D519" s="173">
        <f t="shared" si="107"/>
        <v>2.4648928641302823E-3</v>
      </c>
      <c r="E519" s="173">
        <f>AVERAGE(I501:T501)</f>
        <v>1.676919365612169E-3</v>
      </c>
      <c r="F519" s="173">
        <f t="shared" ref="F519" si="108">T501</f>
        <v>1.7509200843051076E-3</v>
      </c>
      <c r="X519" s="61" t="s">
        <v>30</v>
      </c>
      <c r="Y519" s="79">
        <f>C519-'Growth Contrib.'!C512</f>
        <v>3.2706737624222521E-9</v>
      </c>
      <c r="Z519" s="79">
        <f>D519-'Growth Contrib.'!D512</f>
        <v>-5.7525363847399369E-9</v>
      </c>
      <c r="AA519" s="79">
        <f>E519-'Growth Contrib.'!E512</f>
        <v>7.7822788354612454E-9</v>
      </c>
      <c r="AB519" s="79">
        <f>F519-'Growth Contrib.'!F512</f>
        <v>6.9084305107493596E-8</v>
      </c>
    </row>
    <row r="520" spans="1:28" ht="15" x14ac:dyDescent="0.2">
      <c r="A520" s="61" t="s">
        <v>160</v>
      </c>
      <c r="B520" s="70"/>
      <c r="C520" s="173">
        <f t="shared" si="106"/>
        <v>1.1260603642363599E-3</v>
      </c>
      <c r="D520" s="173">
        <f t="shared" si="107"/>
        <v>1.712024978435996E-3</v>
      </c>
      <c r="E520" s="173">
        <f>AVERAGE(I502:T502)</f>
        <v>8.3307805713654182E-4</v>
      </c>
      <c r="F520" s="173">
        <f>T502</f>
        <v>9.1497006360441446E-4</v>
      </c>
      <c r="X520" s="61" t="s">
        <v>160</v>
      </c>
      <c r="Y520" s="79">
        <f>C520-'Growth Contrib.'!C513</f>
        <v>-1.1890763640214075E-8</v>
      </c>
      <c r="Z520" s="79">
        <f>D520-'Growth Contrib.'!D513</f>
        <v>-1.6971564003979978E-8</v>
      </c>
      <c r="AA520" s="79">
        <f>E520-'Growth Contrib.'!E513</f>
        <v>-9.3503634582227033E-9</v>
      </c>
      <c r="AB520" s="79">
        <f>F520-'Growth Contrib.'!F513</f>
        <v>-9.7436395585584479E-8</v>
      </c>
    </row>
    <row r="521" spans="1:28" ht="15" x14ac:dyDescent="0.2">
      <c r="A521" s="61" t="s">
        <v>154</v>
      </c>
      <c r="B521" s="70"/>
      <c r="C521" s="173">
        <f t="shared" si="106"/>
        <v>-9.3161499696887203E-4</v>
      </c>
      <c r="D521" s="173">
        <f t="shared" si="107"/>
        <v>2.4491439883907637E-3</v>
      </c>
      <c r="E521" s="173">
        <f>AVERAGE(I503:T503)</f>
        <v>-2.62199448964869E-3</v>
      </c>
      <c r="F521" s="173">
        <f t="shared" ref="F521" si="109">T503</f>
        <v>-1.1495675425976515E-3</v>
      </c>
      <c r="X521" s="61" t="s">
        <v>154</v>
      </c>
      <c r="Y521" s="79">
        <f>C521-'Growth Contrib.'!C514</f>
        <v>1.2836364461166552E-8</v>
      </c>
      <c r="Z521" s="79">
        <f>D521-'Growth Contrib.'!D514</f>
        <v>1.2321724096771292E-8</v>
      </c>
      <c r="AA521" s="79">
        <f>E521-'Growth Contrib.'!E514</f>
        <v>1.3093684643472603E-8</v>
      </c>
      <c r="AB521" s="79">
        <f>F521-'Growth Contrib.'!F514</f>
        <v>-2.1542597651493661E-8</v>
      </c>
    </row>
    <row r="522" spans="1:28" ht="15" x14ac:dyDescent="0.2">
      <c r="A522" s="61" t="s">
        <v>10</v>
      </c>
      <c r="B522" s="70"/>
      <c r="C522" s="173">
        <f t="shared" si="106"/>
        <v>-1.1353069825822281E-2</v>
      </c>
      <c r="D522" s="173">
        <f t="shared" si="107"/>
        <v>-2.1382892368516575E-2</v>
      </c>
      <c r="E522" s="173">
        <f t="shared" ref="E522:E526" si="110">AVERAGE(I504:T504)</f>
        <v>-6.3381585544751333E-3</v>
      </c>
      <c r="F522" s="173">
        <f>T504</f>
        <v>-2.7578044682741165E-3</v>
      </c>
      <c r="X522" s="61" t="s">
        <v>10</v>
      </c>
      <c r="Y522" s="79">
        <f>C522-'Growth Contrib.'!C515</f>
        <v>-9.9091556141073234E-9</v>
      </c>
      <c r="Z522" s="79">
        <f>D522-'Growth Contrib.'!D515</f>
        <v>1.9881483421385626E-8</v>
      </c>
      <c r="AA522" s="79">
        <f>E522-'Growth Contrib.'!E515</f>
        <v>-2.4804475133588522E-8</v>
      </c>
      <c r="AB522" s="79">
        <f>F522-'Growth Contrib.'!F515</f>
        <v>2.8531725883382958E-8</v>
      </c>
    </row>
    <row r="523" spans="1:28" ht="15" x14ac:dyDescent="0.2">
      <c r="A523" s="61" t="s">
        <v>161</v>
      </c>
      <c r="B523" s="70"/>
      <c r="C523" s="173">
        <f t="shared" si="106"/>
        <v>-8.3786882088235056E-5</v>
      </c>
      <c r="D523" s="173">
        <f t="shared" si="107"/>
        <v>-1.0989338867754365E-4</v>
      </c>
      <c r="E523" s="173">
        <f t="shared" si="110"/>
        <v>-7.0733628793580763E-5</v>
      </c>
      <c r="F523" s="173">
        <f t="shared" ref="F523:F527" si="111">T505</f>
        <v>3.377154644113034E-5</v>
      </c>
      <c r="X523" s="61" t="s">
        <v>161</v>
      </c>
      <c r="Y523" s="79">
        <f>C523-'Growth Contrib.'!C516</f>
        <v>1.034673204861232E-10</v>
      </c>
      <c r="Z523" s="79">
        <f>D523-'Growth Contrib.'!D516</f>
        <v>9.6132245634467269E-10</v>
      </c>
      <c r="AA523" s="79">
        <f>E523-'Growth Contrib.'!E516</f>
        <v>-3.2546024742959902E-10</v>
      </c>
      <c r="AB523" s="79">
        <f>F523-'Growth Contrib.'!F516</f>
        <v>6.5644113034197355E-10</v>
      </c>
    </row>
    <row r="524" spans="1:28" ht="15" x14ac:dyDescent="0.2">
      <c r="A524" s="61" t="s">
        <v>162</v>
      </c>
      <c r="B524" s="70"/>
      <c r="C524" s="173">
        <f t="shared" si="106"/>
        <v>8.9177354412741901E-5</v>
      </c>
      <c r="D524" s="173">
        <f t="shared" si="107"/>
        <v>7.9359816178718276E-5</v>
      </c>
      <c r="E524" s="173">
        <f t="shared" si="110"/>
        <v>9.4086123529753721E-5</v>
      </c>
      <c r="F524" s="173">
        <f t="shared" si="111"/>
        <v>1.6864127246662974E-4</v>
      </c>
      <c r="X524" s="61" t="s">
        <v>162</v>
      </c>
      <c r="Y524" s="79">
        <f>C524-'Growth Contrib.'!C517</f>
        <v>2.4688571863696728E-9</v>
      </c>
      <c r="Z524" s="79">
        <f>D524-'Growth Contrib.'!D517</f>
        <v>6.8828453849453623E-9</v>
      </c>
      <c r="AA524" s="79">
        <f>E524-'Growth Contrib.'!E517</f>
        <v>2.6186308709538059E-10</v>
      </c>
      <c r="AB524" s="79">
        <f>F524-'Growth Contrib.'!F517</f>
        <v>-1.8927533370244635E-8</v>
      </c>
    </row>
    <row r="525" spans="1:28" ht="15" x14ac:dyDescent="0.2">
      <c r="A525" s="61" t="s">
        <v>163</v>
      </c>
      <c r="B525" s="70"/>
      <c r="C525" s="173">
        <f t="shared" si="106"/>
        <v>-4.8693285078924317E-5</v>
      </c>
      <c r="D525" s="173">
        <f t="shared" si="107"/>
        <v>-7.3573109906040671E-5</v>
      </c>
      <c r="E525" s="173">
        <f t="shared" si="110"/>
        <v>-3.6253372665366136E-5</v>
      </c>
      <c r="F525" s="173">
        <f t="shared" si="111"/>
        <v>-3.7934460124233738E-5</v>
      </c>
      <c r="X525" s="61" t="s">
        <v>163</v>
      </c>
      <c r="Y525" s="79">
        <f>C525-'Growth Contrib.'!C518</f>
        <v>-7.4122576566165721E-12</v>
      </c>
      <c r="Z525" s="79">
        <f>D525-'Growth Contrib.'!D518</f>
        <v>-4.8239374002495908E-11</v>
      </c>
      <c r="AA525" s="79">
        <f>E525-'Growth Contrib.'!E518</f>
        <v>1.3001300529875623E-11</v>
      </c>
      <c r="AB525" s="79">
        <f>F525-'Growth Contrib.'!F518</f>
        <v>-7.7012423373927063E-10</v>
      </c>
    </row>
    <row r="526" spans="1:28" ht="15" x14ac:dyDescent="0.2">
      <c r="A526" s="61" t="s">
        <v>164</v>
      </c>
      <c r="B526" s="70"/>
      <c r="C526" s="173">
        <f t="shared" si="106"/>
        <v>-4.9208251811150051E-3</v>
      </c>
      <c r="D526" s="173">
        <f t="shared" si="107"/>
        <v>-6.9116762994478149E-3</v>
      </c>
      <c r="E526" s="173">
        <f t="shared" si="110"/>
        <v>-3.9253996219485998E-3</v>
      </c>
      <c r="F526" s="173">
        <f t="shared" si="111"/>
        <v>-2.5288097094744444E-3</v>
      </c>
      <c r="X526" s="61" t="s">
        <v>164</v>
      </c>
      <c r="Y526" s="79">
        <f>C526-'Growth Contrib.'!C519</f>
        <v>6.2633294384273341E-9</v>
      </c>
      <c r="Z526" s="79">
        <f>D526-'Growth Contrib.'!D519</f>
        <v>1.586721885132869E-8</v>
      </c>
      <c r="AA526" s="79">
        <f>E526-'Growth Contrib.'!E519</f>
        <v>1.4613847337113794E-9</v>
      </c>
      <c r="AB526" s="79">
        <f>F526-'Growth Contrib.'!F519</f>
        <v>2.2290525555565543E-8</v>
      </c>
    </row>
    <row r="527" spans="1:28" ht="15" x14ac:dyDescent="0.2">
      <c r="A527" s="61" t="s">
        <v>165</v>
      </c>
      <c r="B527" s="72"/>
      <c r="C527" s="173">
        <f t="shared" si="106"/>
        <v>-6.8990803330153637E-3</v>
      </c>
      <c r="D527" s="173">
        <f t="shared" si="107"/>
        <v>-1.1417371453717351E-2</v>
      </c>
      <c r="E527" s="173">
        <f>AVERAGE(I509:T509)</f>
        <v>-4.6399347726643709E-3</v>
      </c>
      <c r="F527" s="173">
        <f t="shared" si="111"/>
        <v>-8.2038016989827156E-3</v>
      </c>
      <c r="X527" s="61" t="s">
        <v>165</v>
      </c>
      <c r="Y527" s="79">
        <f>C527-'Growth Contrib.'!C520</f>
        <v>-1.2321904253008442E-8</v>
      </c>
      <c r="Z527" s="79">
        <f>D527-'Growth Contrib.'!D520</f>
        <v>-3.5287050684229548E-8</v>
      </c>
      <c r="AA527" s="79">
        <f>E527-'Growth Contrib.'!E520</f>
        <v>-8.3933103696420819E-10</v>
      </c>
      <c r="AB527" s="79">
        <f>F527-'Growth Contrib.'!F520</f>
        <v>4.9301017284245074E-8</v>
      </c>
    </row>
    <row r="528" spans="1:28" ht="15" x14ac:dyDescent="0.2">
      <c r="A528" s="73" t="s">
        <v>166</v>
      </c>
      <c r="B528" s="74"/>
      <c r="C528" s="174">
        <f>AVERAGE(C510:T510)</f>
        <v>-1.7370965031684844E-2</v>
      </c>
      <c r="D528" s="174">
        <f t="shared" si="107"/>
        <v>-1.9488634610449179E-2</v>
      </c>
      <c r="E528" s="174">
        <f>AVERAGE(I510:T510)</f>
        <v>-1.6312130242302676E-2</v>
      </c>
      <c r="F528" s="174">
        <f>T510</f>
        <v>-1.2820319228922017E-2</v>
      </c>
      <c r="X528" s="73" t="s">
        <v>166</v>
      </c>
      <c r="Y528" s="83">
        <f>C528-'Growth Contrib.'!C521</f>
        <v>-6.125129285716735E-9</v>
      </c>
      <c r="Z528" s="83">
        <f>D528-'Growth Contrib.'!D521</f>
        <v>-8.6821158422345501E-9</v>
      </c>
      <c r="AA528" s="83">
        <f>E528-'Growth Contrib.'!E521</f>
        <v>-4.8466360091925509E-9</v>
      </c>
      <c r="AB528" s="83">
        <f>F528-'Growth Contrib.'!F521</f>
        <v>8.7381077982714994E-8</v>
      </c>
    </row>
    <row r="529" spans="1:42" x14ac:dyDescent="0.2">
      <c r="A529" s="1"/>
      <c r="X529" s="1"/>
    </row>
    <row r="530" spans="1:42" x14ac:dyDescent="0.2">
      <c r="A530" s="1"/>
      <c r="X530" s="1"/>
    </row>
    <row r="531" spans="1:42" x14ac:dyDescent="0.2">
      <c r="A531" s="43" t="s">
        <v>213</v>
      </c>
      <c r="B531" s="44"/>
      <c r="C531" s="44"/>
      <c r="D531" s="44"/>
      <c r="E531" s="44"/>
      <c r="F531" s="44"/>
      <c r="G531" s="44"/>
      <c r="H531" s="44"/>
      <c r="I531" s="44"/>
      <c r="J531" s="44"/>
      <c r="K531" s="44"/>
      <c r="L531" s="44"/>
      <c r="M531" s="44"/>
      <c r="N531" s="44"/>
      <c r="O531" s="44"/>
      <c r="P531" s="44"/>
      <c r="Q531" s="44"/>
      <c r="R531" s="44"/>
      <c r="S531" s="44"/>
      <c r="T531" s="44"/>
      <c r="X531" s="43" t="s">
        <v>213</v>
      </c>
      <c r="Y531" s="44"/>
      <c r="Z531" s="44"/>
      <c r="AA531" s="44"/>
      <c r="AB531" s="44"/>
      <c r="AC531" s="44"/>
      <c r="AD531" s="44"/>
      <c r="AE531" s="44"/>
      <c r="AF531" s="44"/>
      <c r="AG531" s="44"/>
      <c r="AH531" s="44"/>
      <c r="AI531" s="44"/>
      <c r="AJ531" s="44"/>
      <c r="AK531" s="44"/>
      <c r="AL531" s="44"/>
      <c r="AM531" s="44"/>
      <c r="AN531" s="44"/>
      <c r="AO531" s="44"/>
      <c r="AP531" s="44"/>
    </row>
    <row r="532" spans="1:42" ht="15" x14ac:dyDescent="0.2">
      <c r="A532" s="71" t="s">
        <v>7</v>
      </c>
      <c r="B532" s="25"/>
      <c r="C532" s="25">
        <v>2007</v>
      </c>
      <c r="D532" s="25">
        <v>2008</v>
      </c>
      <c r="E532" s="25">
        <v>2009</v>
      </c>
      <c r="F532" s="25">
        <v>2010</v>
      </c>
      <c r="G532" s="25">
        <v>2011</v>
      </c>
      <c r="H532" s="25">
        <v>2012</v>
      </c>
      <c r="I532" s="25">
        <v>2013</v>
      </c>
      <c r="J532" s="25">
        <v>2014</v>
      </c>
      <c r="K532" s="25">
        <v>2015</v>
      </c>
      <c r="L532" s="25">
        <v>2016</v>
      </c>
      <c r="M532" s="25">
        <v>2017</v>
      </c>
      <c r="N532" s="25">
        <v>2018</v>
      </c>
      <c r="O532" s="25">
        <v>2019</v>
      </c>
      <c r="P532" s="25">
        <v>2020</v>
      </c>
      <c r="Q532" s="25">
        <v>2021</v>
      </c>
      <c r="R532" s="25">
        <v>2022</v>
      </c>
      <c r="S532" s="25">
        <v>2023</v>
      </c>
      <c r="T532" s="25">
        <v>2024</v>
      </c>
      <c r="X532" s="71" t="s">
        <v>7</v>
      </c>
      <c r="Y532" s="25">
        <v>2007</v>
      </c>
      <c r="Z532" s="25">
        <v>2008</v>
      </c>
      <c r="AA532" s="25">
        <v>2009</v>
      </c>
      <c r="AB532" s="25">
        <v>2010</v>
      </c>
      <c r="AC532" s="25">
        <v>2011</v>
      </c>
      <c r="AD532" s="25">
        <v>2012</v>
      </c>
      <c r="AE532" s="25">
        <v>2013</v>
      </c>
      <c r="AF532" s="25">
        <v>2014</v>
      </c>
      <c r="AG532" s="25">
        <v>2015</v>
      </c>
      <c r="AH532" s="25">
        <v>2016</v>
      </c>
      <c r="AI532" s="25">
        <v>2017</v>
      </c>
      <c r="AJ532" s="25">
        <v>2018</v>
      </c>
      <c r="AK532" s="25">
        <v>2019</v>
      </c>
      <c r="AL532" s="25">
        <v>2020</v>
      </c>
      <c r="AM532" s="25">
        <v>2021</v>
      </c>
      <c r="AN532" s="25">
        <v>2022</v>
      </c>
      <c r="AO532" s="25">
        <v>2023</v>
      </c>
      <c r="AP532" s="25">
        <v>2024</v>
      </c>
    </row>
    <row r="533" spans="1:42" x14ac:dyDescent="0.2">
      <c r="A533" s="78" t="s">
        <v>28</v>
      </c>
      <c r="B533" s="69"/>
      <c r="C533" s="79" cm="1">
        <f t="array" ref="C533:T543">TRANSPOSE('4.Stata-DNSP&amp;State'!AK213:AU230)/C561:T561</f>
        <v>1.3704504817724228E-2</v>
      </c>
      <c r="D533" s="79">
        <v>5.0178620964288712E-2</v>
      </c>
      <c r="E533" s="79">
        <v>-1.7388267442584038E-2</v>
      </c>
      <c r="F533" s="79">
        <v>2.0317079499363899E-2</v>
      </c>
      <c r="G533" s="79">
        <v>-3.5987168550491333E-2</v>
      </c>
      <c r="H533" s="79">
        <v>-4.5698964968323708E-3</v>
      </c>
      <c r="I533" s="79">
        <v>-1.2420102953910828E-2</v>
      </c>
      <c r="J533" s="79">
        <v>-7.1379430592060089E-3</v>
      </c>
      <c r="K533" s="79">
        <v>3.1515303999185562E-2</v>
      </c>
      <c r="L533" s="79">
        <v>-1.6561828553676605E-2</v>
      </c>
      <c r="M533" s="79">
        <v>1.488984003663063E-2</v>
      </c>
      <c r="N533" s="79">
        <v>-1.3512078672647476E-2</v>
      </c>
      <c r="O533" s="79">
        <v>1.1559915728867054E-2</v>
      </c>
      <c r="P533" s="79">
        <v>-2.6189437136054039E-2</v>
      </c>
      <c r="Q533" s="79">
        <v>1.3530548894777894E-3</v>
      </c>
      <c r="R533" s="79">
        <v>2.1431062370538712E-2</v>
      </c>
      <c r="S533" s="79">
        <v>7.8676566772628576E-5</v>
      </c>
      <c r="T533" s="79">
        <v>-3.7257738877087831E-3</v>
      </c>
      <c r="X533" s="78" t="s">
        <v>28</v>
      </c>
      <c r="Y533" s="79">
        <f>C533-'Growth Contrib.'!C526</f>
        <v>-1.5585005341822722E-7</v>
      </c>
      <c r="Z533" s="79">
        <f>D533-'Growth Contrib.'!D526</f>
        <v>-2.4899288394997221E-8</v>
      </c>
      <c r="AA533" s="79">
        <f>E533-'Growth Contrib.'!E526</f>
        <v>-1.1260065317306167E-7</v>
      </c>
      <c r="AB533" s="79">
        <f>F533-'Growth Contrib.'!F526</f>
        <v>6.7036439432496819E-7</v>
      </c>
      <c r="AC533" s="79">
        <f>G533-'Growth Contrib.'!G526</f>
        <v>-5.9830401307608971E-7</v>
      </c>
      <c r="AD533" s="79">
        <f>H533-'Growth Contrib.'!H526</f>
        <v>-1.9932639264488849E-7</v>
      </c>
      <c r="AE533" s="79">
        <f>I533-'Growth Contrib.'!I526</f>
        <v>3.3493717665339373E-7</v>
      </c>
      <c r="AF533" s="79">
        <f>J533-'Growth Contrib.'!J526</f>
        <v>3.8433481127763541E-7</v>
      </c>
      <c r="AG533" s="79">
        <f>K533-'Growth Contrib.'!K526</f>
        <v>-6.8066079625395126E-7</v>
      </c>
      <c r="AH533" s="79">
        <f>L533-'Growth Contrib.'!L526</f>
        <v>7.4465713801805111E-7</v>
      </c>
      <c r="AI533" s="79">
        <f>M533-'Growth Contrib.'!M526</f>
        <v>-4.211025414722902E-7</v>
      </c>
      <c r="AJ533" s="79">
        <f>N533-'Growth Contrib.'!N526</f>
        <v>3.0909207062584931E-7</v>
      </c>
      <c r="AK533" s="79">
        <f>O533-'Growth Contrib.'!O526</f>
        <v>-1.5408841601283196E-7</v>
      </c>
      <c r="AL533" s="79">
        <f>P533-'Growth Contrib.'!P526</f>
        <v>-1.8691506472115482E-7</v>
      </c>
      <c r="AM533" s="79">
        <f>Q533-'Growth Contrib.'!Q526</f>
        <v>9.1982273559909969E-7</v>
      </c>
      <c r="AN533" s="79">
        <f>R533-'Growth Contrib.'!R526</f>
        <v>-1.6394716746345739E-7</v>
      </c>
      <c r="AO533" s="79">
        <f>S533-'Growth Contrib.'!S526</f>
        <v>1.1332356384856975E-7</v>
      </c>
      <c r="AP533" s="79">
        <f>T533-'Growth Contrib.'!T526</f>
        <v>-3.2891975474194646E-7</v>
      </c>
    </row>
    <row r="534" spans="1:42" x14ac:dyDescent="0.2">
      <c r="A534" s="78" t="s">
        <v>159</v>
      </c>
      <c r="B534" s="69"/>
      <c r="C534" s="79">
        <v>4.3824221938848495E-2</v>
      </c>
      <c r="D534" s="79">
        <v>6.4307555556297302E-2</v>
      </c>
      <c r="E534" s="79">
        <v>6.9473184645175934E-2</v>
      </c>
      <c r="F534" s="79">
        <v>3.4698615781962872E-3</v>
      </c>
      <c r="G534" s="79">
        <v>0</v>
      </c>
      <c r="H534" s="79">
        <v>0</v>
      </c>
      <c r="I534" s="79">
        <v>0</v>
      </c>
      <c r="J534" s="79">
        <v>2.7062306180596352E-3</v>
      </c>
      <c r="K534" s="79">
        <v>0</v>
      </c>
      <c r="L534" s="79">
        <v>4.5395591296255589E-3</v>
      </c>
      <c r="M534" s="79">
        <v>0</v>
      </c>
      <c r="N534" s="79">
        <v>0</v>
      </c>
      <c r="O534" s="79">
        <v>3.7776120007038116E-2</v>
      </c>
      <c r="P534" s="79">
        <v>4.249865934252739E-2</v>
      </c>
      <c r="Q534" s="79">
        <v>0</v>
      </c>
      <c r="R534" s="79">
        <v>0</v>
      </c>
      <c r="S534" s="79">
        <v>0</v>
      </c>
      <c r="T534" s="79">
        <v>0</v>
      </c>
      <c r="X534" s="78" t="s">
        <v>159</v>
      </c>
      <c r="Y534" s="79">
        <f>C534-'Growth Contrib.'!C527</f>
        <v>-3.0047974296926183E-7</v>
      </c>
      <c r="Z534" s="79">
        <f>D534-'Growth Contrib.'!D527</f>
        <v>8.0441442777690053E-7</v>
      </c>
      <c r="AA534" s="79">
        <f>E534-'Growth Contrib.'!E527</f>
        <v>-1.5796155664049571E-7</v>
      </c>
      <c r="AB534" s="79">
        <f>F534-'Growth Contrib.'!F527</f>
        <v>-4.6901972828184563E-7</v>
      </c>
      <c r="AC534" s="79">
        <f>G534-'Growth Contrib.'!G527</f>
        <v>0</v>
      </c>
      <c r="AD534" s="79">
        <f>H534-'Growth Contrib.'!H527</f>
        <v>0</v>
      </c>
      <c r="AE534" s="79">
        <f>I534-'Growth Contrib.'!I527</f>
        <v>0</v>
      </c>
      <c r="AF534" s="79">
        <f>J534-'Growth Contrib.'!J527</f>
        <v>-1.4676511510139725E-7</v>
      </c>
      <c r="AG534" s="79">
        <f>K534-'Growth Contrib.'!K527</f>
        <v>0</v>
      </c>
      <c r="AH534" s="79">
        <f>L534-'Growth Contrib.'!L527</f>
        <v>6.876805639212738E-7</v>
      </c>
      <c r="AI534" s="79">
        <f>M534-'Growth Contrib.'!M527</f>
        <v>0</v>
      </c>
      <c r="AJ534" s="79">
        <f>N534-'Growth Contrib.'!N527</f>
        <v>0</v>
      </c>
      <c r="AK534" s="79">
        <f>O534-'Growth Contrib.'!O527</f>
        <v>-4.706156209247081E-7</v>
      </c>
      <c r="AL534" s="79">
        <f>P534-'Growth Contrib.'!P527</f>
        <v>-1.3310823220036294E-7</v>
      </c>
      <c r="AM534" s="79">
        <f>Q534-'Growth Contrib.'!Q527</f>
        <v>0</v>
      </c>
      <c r="AN534" s="79">
        <f>R534-'Growth Contrib.'!R527</f>
        <v>0</v>
      </c>
      <c r="AO534" s="79">
        <f>S534-'Growth Contrib.'!S527</f>
        <v>0</v>
      </c>
      <c r="AP534" s="79">
        <f>T534-'Growth Contrib.'!T527</f>
        <v>0</v>
      </c>
    </row>
    <row r="535" spans="1:42" x14ac:dyDescent="0.2">
      <c r="A535" s="78" t="s">
        <v>30</v>
      </c>
      <c r="B535" s="69"/>
      <c r="C535" s="79">
        <v>1.8294388428330421E-2</v>
      </c>
      <c r="D535" s="79">
        <v>1.7630333080887794E-2</v>
      </c>
      <c r="E535" s="79">
        <v>1.7472086474299431E-2</v>
      </c>
      <c r="F535" s="79">
        <v>1.1027061380445957E-2</v>
      </c>
      <c r="G535" s="79">
        <v>1.3760511763393879E-2</v>
      </c>
      <c r="H535" s="79">
        <v>2.1253021433949471E-2</v>
      </c>
      <c r="I535" s="79">
        <v>1.8661255016922951E-2</v>
      </c>
      <c r="J535" s="79">
        <v>5.7007400318980217E-3</v>
      </c>
      <c r="K535" s="79">
        <v>3.0513614416122437E-2</v>
      </c>
      <c r="L535" s="79">
        <v>8.9389551430940628E-3</v>
      </c>
      <c r="M535" s="79">
        <v>3.0231449753046036E-2</v>
      </c>
      <c r="N535" s="79">
        <v>9.7421659156680107E-3</v>
      </c>
      <c r="O535" s="79">
        <v>2.7319548651576042E-2</v>
      </c>
      <c r="P535" s="79">
        <v>1.8804688006639481E-2</v>
      </c>
      <c r="Q535" s="79">
        <v>1.8939357250928879E-2</v>
      </c>
      <c r="R535" s="79">
        <v>1.5660062432289124E-2</v>
      </c>
      <c r="S535" s="79">
        <v>1.736786961555481E-2</v>
      </c>
      <c r="T535" s="79">
        <v>1.5758255496621132E-2</v>
      </c>
      <c r="X535" s="78" t="s">
        <v>30</v>
      </c>
      <c r="Y535" s="79">
        <f>C535-'Growth Contrib.'!C528</f>
        <v>-2.3966328243502089E-7</v>
      </c>
      <c r="Z535" s="79">
        <f>D535-'Growth Contrib.'!D528</f>
        <v>5.7854037144311476E-8</v>
      </c>
      <c r="AA535" s="79">
        <f>E535-'Growth Contrib.'!E528</f>
        <v>3.0907403621507901E-7</v>
      </c>
      <c r="AB535" s="79">
        <f>F535-'Growth Contrib.'!F528</f>
        <v>2.2757460838018773E-7</v>
      </c>
      <c r="AC535" s="79">
        <f>G535-'Growth Contrib.'!G528</f>
        <v>-3.4035438098781179E-7</v>
      </c>
      <c r="AD535" s="79">
        <f>H535-'Growth Contrib.'!H528</f>
        <v>2.8121671000885806E-7</v>
      </c>
      <c r="AE535" s="79">
        <f>I535-'Growth Contrib.'!I528</f>
        <v>-1.7955825470927778E-7</v>
      </c>
      <c r="AF535" s="79">
        <f>J535-'Growth Contrib.'!J528</f>
        <v>-2.8518077099023292E-7</v>
      </c>
      <c r="AG535" s="79">
        <f>K535-'Growth Contrib.'!K528</f>
        <v>2.2868890569086031E-7</v>
      </c>
      <c r="AH535" s="79">
        <f>L535-'Growth Contrib.'!L528</f>
        <v>1.9656987995664288E-7</v>
      </c>
      <c r="AI535" s="79">
        <f>M535-'Growth Contrib.'!M528</f>
        <v>-3.9215822297822278E-8</v>
      </c>
      <c r="AJ535" s="79">
        <f>N535-'Growth Contrib.'!N528</f>
        <v>-3.3554776463808056E-7</v>
      </c>
      <c r="AK535" s="79">
        <f>O535-'Growth Contrib.'!O528</f>
        <v>3.5635124875227353E-7</v>
      </c>
      <c r="AL535" s="79">
        <f>P535-'Growth Contrib.'!P528</f>
        <v>-3.6270268223559388E-7</v>
      </c>
      <c r="AM535" s="79">
        <f>Q535-'Growth Contrib.'!Q528</f>
        <v>1.9049718144592553E-7</v>
      </c>
      <c r="AN535" s="79">
        <f>R535-'Growth Contrib.'!R528</f>
        <v>-2.1458003720761787E-7</v>
      </c>
      <c r="AO535" s="79">
        <f>S535-'Growth Contrib.'!S528</f>
        <v>3.9955411337139202E-8</v>
      </c>
      <c r="AP535" s="79">
        <f>T535-'Growth Contrib.'!T528</f>
        <v>-1.2598249767709069E-7</v>
      </c>
    </row>
    <row r="536" spans="1:42" x14ac:dyDescent="0.2">
      <c r="A536" s="78" t="s">
        <v>160</v>
      </c>
      <c r="B536" s="69"/>
      <c r="C536" s="79">
        <v>7.8909099102020264E-3</v>
      </c>
      <c r="D536" s="79">
        <v>6.5505867823958397E-3</v>
      </c>
      <c r="E536" s="79">
        <v>1.4163658022880554E-2</v>
      </c>
      <c r="F536" s="79">
        <v>6.0033528134226799E-3</v>
      </c>
      <c r="G536" s="79">
        <v>5.690600723028183E-3</v>
      </c>
      <c r="H536" s="79">
        <v>1.1234017089009285E-2</v>
      </c>
      <c r="I536" s="79">
        <v>2.2352160885930061E-3</v>
      </c>
      <c r="J536" s="79">
        <v>9.8400535061955452E-3</v>
      </c>
      <c r="K536" s="79">
        <v>2.1263780072331429E-3</v>
      </c>
      <c r="L536" s="79">
        <v>7.953910157084465E-3</v>
      </c>
      <c r="M536" s="79">
        <v>4.5469347387552261E-3</v>
      </c>
      <c r="N536" s="79">
        <v>4.6185292303562164E-3</v>
      </c>
      <c r="O536" s="79">
        <v>8.3741853013634682E-3</v>
      </c>
      <c r="P536" s="79">
        <v>5.2706976421177387E-3</v>
      </c>
      <c r="Q536" s="79">
        <v>6.3178292475640774E-3</v>
      </c>
      <c r="R536" s="79">
        <v>4.0486720390617847E-3</v>
      </c>
      <c r="S536" s="79">
        <v>6.0480460524559021E-3</v>
      </c>
      <c r="T536" s="79">
        <v>3.6006427835673094E-3</v>
      </c>
      <c r="X536" s="78" t="s">
        <v>160</v>
      </c>
      <c r="Y536" s="79">
        <f>C536-'Growth Contrib.'!C529</f>
        <v>1.2420746647347214E-7</v>
      </c>
      <c r="Z536" s="79">
        <f>D536-'Growth Contrib.'!D529</f>
        <v>1.5069607298134891E-7</v>
      </c>
      <c r="AA536" s="79">
        <f>E536-'Growth Contrib.'!E529</f>
        <v>-6.9598348230448526E-8</v>
      </c>
      <c r="AB536" s="79">
        <f>F536-'Growth Contrib.'!F529</f>
        <v>1.3359393516952645E-7</v>
      </c>
      <c r="AC536" s="79">
        <f>G536-'Growth Contrib.'!G529</f>
        <v>-2.0841803404468562E-7</v>
      </c>
      <c r="AD536" s="79">
        <f>H536-'Growth Contrib.'!H529</f>
        <v>-7.0780280022469944E-8</v>
      </c>
      <c r="AE536" s="79">
        <f>I536-'Growth Contrib.'!I529</f>
        <v>5.2520536537436352E-8</v>
      </c>
      <c r="AF536" s="79">
        <f>J536-'Growth Contrib.'!J529</f>
        <v>-1.1849573348238218E-7</v>
      </c>
      <c r="AG536" s="79">
        <f>K536-'Growth Contrib.'!K529</f>
        <v>4.108901295457601E-7</v>
      </c>
      <c r="AH536" s="79">
        <f>L536-'Growth Contrib.'!L529</f>
        <v>-7.4878140937303939E-7</v>
      </c>
      <c r="AI536" s="79">
        <f>M536-'Growth Contrib.'!M529</f>
        <v>7.3299060535710753E-7</v>
      </c>
      <c r="AJ536" s="79">
        <f>N536-'Growth Contrib.'!N529</f>
        <v>-7.1443865997701528E-8</v>
      </c>
      <c r="AK536" s="79">
        <f>O536-'Growth Contrib.'!O529</f>
        <v>-2.0859222506393327E-7</v>
      </c>
      <c r="AL536" s="79">
        <f>P536-'Growth Contrib.'!P529</f>
        <v>-5.5109175617785305E-7</v>
      </c>
      <c r="AM536" s="79">
        <f>Q536-'Growth Contrib.'!Q529</f>
        <v>7.9966973455698753E-7</v>
      </c>
      <c r="AN536" s="79">
        <f>R536-'Growth Contrib.'!R529</f>
        <v>1.0369877345706158E-8</v>
      </c>
      <c r="AO536" s="79">
        <f>S536-'Growth Contrib.'!S529</f>
        <v>2.4664401233453342E-7</v>
      </c>
      <c r="AP536" s="79">
        <f>T536-'Growth Contrib.'!T529</f>
        <v>-3.7969690430249975E-7</v>
      </c>
    </row>
    <row r="537" spans="1:42" x14ac:dyDescent="0.2">
      <c r="A537" s="78" t="s">
        <v>154</v>
      </c>
      <c r="B537" s="69"/>
      <c r="C537" s="79">
        <v>-4.9047358334064484E-2</v>
      </c>
      <c r="D537" s="79">
        <v>-0.27601945400238037</v>
      </c>
      <c r="E537" s="79">
        <v>0.31633955240249634</v>
      </c>
      <c r="F537" s="79">
        <v>-0.3049798309803009</v>
      </c>
      <c r="G537" s="79">
        <v>0.12722799181938171</v>
      </c>
      <c r="H537" s="79">
        <v>-0.12559179961681366</v>
      </c>
      <c r="I537" s="79">
        <v>7.6818041503429413E-2</v>
      </c>
      <c r="J537" s="79">
        <v>0.17253392934799194</v>
      </c>
      <c r="K537" s="79">
        <v>-0.10934477299451828</v>
      </c>
      <c r="L537" s="79">
        <v>0.23453362286090851</v>
      </c>
      <c r="M537" s="79">
        <v>-0.3155064582824707</v>
      </c>
      <c r="N537" s="79">
        <v>0.33260786533355713</v>
      </c>
      <c r="O537" s="79">
        <v>9.5301762223243713E-2</v>
      </c>
      <c r="P537" s="79">
        <v>-1.7856977880001068E-2</v>
      </c>
      <c r="Q537" s="79">
        <v>-0.60367298126220703</v>
      </c>
      <c r="R537" s="79">
        <v>0.22444997727870941</v>
      </c>
      <c r="S537" s="79">
        <v>0.1075182780623436</v>
      </c>
      <c r="T537" s="79">
        <v>-3.9773214608430862E-2</v>
      </c>
      <c r="X537" s="78" t="s">
        <v>154</v>
      </c>
      <c r="Y537" s="79">
        <f>C537-'Growth Contrib.'!C530</f>
        <v>3.8916960050372484E-8</v>
      </c>
      <c r="Z537" s="79">
        <f>D537-'Growth Contrib.'!D530</f>
        <v>-6.4503811569860403E-8</v>
      </c>
      <c r="AA537" s="79">
        <f>E537-'Growth Contrib.'!E530</f>
        <v>3.7747451164804602E-8</v>
      </c>
      <c r="AB537" s="79">
        <f>F537-'Growth Contrib.'!F530</f>
        <v>3.5956637500778044E-8</v>
      </c>
      <c r="AC537" s="79">
        <f>G537-'Growth Contrib.'!G530</f>
        <v>-3.9769380982823677E-8</v>
      </c>
      <c r="AD537" s="79">
        <f>H537-'Growth Contrib.'!H530</f>
        <v>3.7449774725750729E-8</v>
      </c>
      <c r="AE537" s="79">
        <f>I537-'Growth Contrib.'!I530</f>
        <v>-7.9500898170214995E-8</v>
      </c>
      <c r="AF537" s="79">
        <f>J537-'Growth Contrib.'!J530</f>
        <v>5.673635525282883E-8</v>
      </c>
      <c r="AG537" s="79">
        <f>K537-'Growth Contrib.'!K530</f>
        <v>2.4576489607297525E-8</v>
      </c>
      <c r="AH537" s="79">
        <f>L537-'Growth Contrib.'!L530</f>
        <v>3.6719289517317399E-7</v>
      </c>
      <c r="AI537" s="79">
        <f>M537-'Growth Contrib.'!M530</f>
        <v>-3.9793459710724122E-7</v>
      </c>
      <c r="AJ537" s="79">
        <f>N537-'Growth Contrib.'!N530</f>
        <v>-2.0756952634481962E-7</v>
      </c>
      <c r="AK537" s="79">
        <f>O537-'Growth Contrib.'!O530</f>
        <v>2.298865564437369E-7</v>
      </c>
      <c r="AL537" s="79">
        <f>P537-'Growth Contrib.'!P530</f>
        <v>3.5966551287583415E-7</v>
      </c>
      <c r="AM537" s="79">
        <f>Q537-'Growth Contrib.'!Q530</f>
        <v>-8.3291647834382587E-7</v>
      </c>
      <c r="AN537" s="79">
        <f>R537-'Growth Contrib.'!R530</f>
        <v>-8.1664517842527928E-8</v>
      </c>
      <c r="AO537" s="79">
        <f>S537-'Growth Contrib.'!S530</f>
        <v>-2.4562761780089204E-7</v>
      </c>
      <c r="AP537" s="79">
        <f>T537-'Growth Contrib.'!T530</f>
        <v>3.7708270909930786E-7</v>
      </c>
    </row>
    <row r="538" spans="1:42" x14ac:dyDescent="0.2">
      <c r="A538" s="78" t="s">
        <v>10</v>
      </c>
      <c r="B538" s="69"/>
      <c r="C538" s="79">
        <v>0.16146863996982574</v>
      </c>
      <c r="D538" s="79">
        <v>8.4983609616756439E-2</v>
      </c>
      <c r="E538" s="79">
        <v>0.12227708846330643</v>
      </c>
      <c r="F538" s="79">
        <v>-2.5071017444133759E-2</v>
      </c>
      <c r="G538" s="79">
        <v>1.8761223182082176E-2</v>
      </c>
      <c r="H538" s="79">
        <v>7.2043359279632568E-2</v>
      </c>
      <c r="I538" s="79">
        <v>5.6368492543697357E-2</v>
      </c>
      <c r="J538" s="79">
        <v>2.4469038471579552E-2</v>
      </c>
      <c r="K538" s="79">
        <v>6.901860237121582E-2</v>
      </c>
      <c r="L538" s="79">
        <v>6.9729000329971313E-2</v>
      </c>
      <c r="M538" s="79">
        <v>-0.13397195935249329</v>
      </c>
      <c r="N538" s="79">
        <v>-9.5142655074596405E-2</v>
      </c>
      <c r="O538" s="79">
        <v>2.946966327726841E-2</v>
      </c>
      <c r="P538" s="79">
        <v>4.2541671544313431E-2</v>
      </c>
      <c r="Q538" s="79">
        <v>3.4856140613555908E-2</v>
      </c>
      <c r="R538" s="79">
        <v>-1.6296489164233208E-2</v>
      </c>
      <c r="S538" s="79">
        <v>-4.1084248572587967E-2</v>
      </c>
      <c r="T538" s="79">
        <v>0.16372573375701904</v>
      </c>
      <c r="X538" s="78" t="s">
        <v>10</v>
      </c>
      <c r="Y538" s="79">
        <f>C538-'Growth Contrib.'!C531</f>
        <v>-3.3852225181374429E-7</v>
      </c>
      <c r="Z538" s="79">
        <f>D538-'Growth Contrib.'!D531</f>
        <v>4.0585544057447631E-7</v>
      </c>
      <c r="AA538" s="79">
        <f>E538-'Growth Contrib.'!E531</f>
        <v>7.2111628585114218E-8</v>
      </c>
      <c r="AB538" s="79">
        <f>F538-'Growth Contrib.'!F531</f>
        <v>-3.1518915944925285E-7</v>
      </c>
      <c r="AC538" s="79">
        <f>G538-'Growth Contrib.'!G531</f>
        <v>-9.1014832743346874E-8</v>
      </c>
      <c r="AD538" s="79">
        <f>H538-'Growth Contrib.'!H531</f>
        <v>-6.5574883856278632E-8</v>
      </c>
      <c r="AE538" s="79">
        <f>I538-'Growth Contrib.'!I531</f>
        <v>2.6181617956283487E-7</v>
      </c>
      <c r="AF538" s="79">
        <f>J538-'Growth Contrib.'!J531</f>
        <v>-2.9063131751563831E-7</v>
      </c>
      <c r="AG538" s="79">
        <f>K538-'Growth Contrib.'!K531</f>
        <v>4.0479896858125475E-7</v>
      </c>
      <c r="AH538" s="79">
        <f>L538-'Growth Contrib.'!L531</f>
        <v>-1.868652240166746E-7</v>
      </c>
      <c r="AI538" s="79">
        <f>M538-'Growth Contrib.'!M531</f>
        <v>-8.3333234895954789E-8</v>
      </c>
      <c r="AJ538" s="79">
        <f>N538-'Growth Contrib.'!N531</f>
        <v>-4.3784652917211453E-8</v>
      </c>
      <c r="AK538" s="79">
        <f>O538-'Growth Contrib.'!O531</f>
        <v>1.5812344558024938E-7</v>
      </c>
      <c r="AL538" s="79">
        <f>P538-'Growth Contrib.'!P531</f>
        <v>-6.1761978309426979E-8</v>
      </c>
      <c r="AM538" s="79">
        <f>Q538-'Growth Contrib.'!Q531</f>
        <v>5.5220152620633067E-7</v>
      </c>
      <c r="AN538" s="79">
        <f>R538-'Growth Contrib.'!R531</f>
        <v>-2.6174547527318959E-7</v>
      </c>
      <c r="AO538" s="79">
        <f>S538-'Growth Contrib.'!S531</f>
        <v>4.0745168727179815E-7</v>
      </c>
      <c r="AP538" s="79">
        <f>T538-'Growth Contrib.'!T531</f>
        <v>-2.9990853908645754E-7</v>
      </c>
    </row>
    <row r="539" spans="1:42" x14ac:dyDescent="0.2">
      <c r="A539" s="78" t="s">
        <v>161</v>
      </c>
      <c r="B539" s="69"/>
      <c r="C539" s="79">
        <v>5.7812449522316456E-3</v>
      </c>
      <c r="D539" s="79">
        <v>5.972354207187891E-3</v>
      </c>
      <c r="E539" s="79">
        <v>2.3605434224009514E-2</v>
      </c>
      <c r="F539" s="79">
        <v>2.1883029490709305E-2</v>
      </c>
      <c r="G539" s="79">
        <v>1.0894689476117492E-3</v>
      </c>
      <c r="H539" s="79">
        <v>1.4274589717388153E-2</v>
      </c>
      <c r="I539" s="79">
        <v>-2.5909451767802238E-2</v>
      </c>
      <c r="J539" s="79">
        <v>6.4913563430309296E-2</v>
      </c>
      <c r="K539" s="79">
        <v>-2.9932240024209023E-2</v>
      </c>
      <c r="L539" s="79">
        <v>5.005180835723877E-2</v>
      </c>
      <c r="M539" s="79">
        <v>-4.949662834405899E-3</v>
      </c>
      <c r="N539" s="79">
        <v>-4.4052980840206146E-2</v>
      </c>
      <c r="O539" s="79">
        <v>-1.6573412576690316E-3</v>
      </c>
      <c r="P539" s="79">
        <v>2.7685990557074547E-2</v>
      </c>
      <c r="Q539" s="79">
        <v>4.2718099430203438E-3</v>
      </c>
      <c r="R539" s="79">
        <v>1.3551962561905384E-2</v>
      </c>
      <c r="S539" s="79">
        <v>2.7914149686694145E-2</v>
      </c>
      <c r="T539" s="79">
        <v>-5.187394842505455E-2</v>
      </c>
      <c r="X539" s="78" t="s">
        <v>161</v>
      </c>
      <c r="Y539" s="79">
        <f>C539-'Growth Contrib.'!C532</f>
        <v>-1.1334626628771438E-8</v>
      </c>
      <c r="Z539" s="79">
        <f>D539-'Growth Contrib.'!D532</f>
        <v>-4.3888460735455603E-8</v>
      </c>
      <c r="AA539" s="79">
        <f>E539-'Growth Contrib.'!E532</f>
        <v>-3.3319323800712342E-7</v>
      </c>
      <c r="AB539" s="79">
        <f>F539-'Growth Contrib.'!F532</f>
        <v>4.853855305568533E-7</v>
      </c>
      <c r="AC539" s="79">
        <f>G539-'Growth Contrib.'!G532</f>
        <v>2.6451595771951122E-7</v>
      </c>
      <c r="AD539" s="79">
        <f>H539-'Growth Contrib.'!H532</f>
        <v>-4.4215039478670559E-7</v>
      </c>
      <c r="AE539" s="79">
        <f>I539-'Growth Contrib.'!I532</f>
        <v>2.0492944458744278E-7</v>
      </c>
      <c r="AF539" s="79">
        <f>J539-'Growth Contrib.'!J532</f>
        <v>-1.3641131692276875E-7</v>
      </c>
      <c r="AG539" s="79">
        <f>K539-'Growth Contrib.'!K532</f>
        <v>3.2725151236090433E-7</v>
      </c>
      <c r="AH539" s="79">
        <f>L539-'Growth Contrib.'!L532</f>
        <v>-2.8424762738010756E-7</v>
      </c>
      <c r="AI539" s="79">
        <f>M539-'Growth Contrib.'!M532</f>
        <v>3.3116976841558732E-7</v>
      </c>
      <c r="AJ539" s="79">
        <f>N539-'Growth Contrib.'!N532</f>
        <v>1.2385879197274186E-9</v>
      </c>
      <c r="AK539" s="79">
        <f>O539-'Growth Contrib.'!O532</f>
        <v>-7.2630612497600125E-7</v>
      </c>
      <c r="AL539" s="79">
        <f>P539-'Growth Contrib.'!P532</f>
        <v>4.2486359063884094E-7</v>
      </c>
      <c r="AM539" s="79">
        <f>Q539-'Growth Contrib.'!Q532</f>
        <v>-2.7921611633029142E-7</v>
      </c>
      <c r="AN539" s="79">
        <f>R539-'Growth Contrib.'!R532</f>
        <v>2.8018986165424808E-7</v>
      </c>
      <c r="AO539" s="79">
        <f>S539-'Growth Contrib.'!S532</f>
        <v>-3.0898055518660539E-7</v>
      </c>
      <c r="AP539" s="79">
        <f>T539-'Growth Contrib.'!T532</f>
        <v>-6.2447521285979857E-8</v>
      </c>
    </row>
    <row r="540" spans="1:42" x14ac:dyDescent="0.2">
      <c r="A540" s="78" t="s">
        <v>162</v>
      </c>
      <c r="B540" s="69"/>
      <c r="C540" s="79">
        <v>2.9647024348378181E-3</v>
      </c>
      <c r="D540" s="79">
        <v>3.341613570228219E-3</v>
      </c>
      <c r="E540" s="79">
        <v>3.8132062181830406E-3</v>
      </c>
      <c r="F540" s="79">
        <v>1.6555315814912319E-3</v>
      </c>
      <c r="G540" s="79">
        <v>1.5295589400921017E-4</v>
      </c>
      <c r="H540" s="79">
        <v>9.1501269489526749E-3</v>
      </c>
      <c r="I540" s="79">
        <v>-5.6289893109351397E-5</v>
      </c>
      <c r="J540" s="79">
        <v>1.9540709909051657E-3</v>
      </c>
      <c r="K540" s="79">
        <v>-1.9653441850095987E-3</v>
      </c>
      <c r="L540" s="79">
        <v>-1.5873853117227554E-3</v>
      </c>
      <c r="M540" s="79">
        <v>-1.667523174546659E-3</v>
      </c>
      <c r="N540" s="79">
        <v>-3.5741764586418867E-3</v>
      </c>
      <c r="O540" s="79">
        <v>-1.0826370678842068E-2</v>
      </c>
      <c r="P540" s="79">
        <v>1.013993751257658E-3</v>
      </c>
      <c r="Q540" s="79">
        <v>-4.4955853372812271E-3</v>
      </c>
      <c r="R540" s="79">
        <v>-2.5971326977014542E-3</v>
      </c>
      <c r="S540" s="79">
        <v>-2.4778792634606361E-2</v>
      </c>
      <c r="T540" s="79">
        <v>8.8705820962786674E-4</v>
      </c>
      <c r="X540" s="78" t="s">
        <v>162</v>
      </c>
      <c r="Y540" s="79">
        <f>C540-'Growth Contrib.'!C533</f>
        <v>1.0121084460671184E-7</v>
      </c>
      <c r="Z540" s="79">
        <f>D540-'Growth Contrib.'!D533</f>
        <v>1.3994536667049154E-7</v>
      </c>
      <c r="AA540" s="79">
        <f>E540-'Growth Contrib.'!E533</f>
        <v>-3.4238602249041239E-7</v>
      </c>
      <c r="AB540" s="79">
        <f>F540-'Growth Contrib.'!F533</f>
        <v>-2.4204488112042864E-7</v>
      </c>
      <c r="AC540" s="79">
        <f>G540-'Growth Contrib.'!G533</f>
        <v>7.7025094850311513E-7</v>
      </c>
      <c r="AD540" s="79">
        <f>H540-'Growth Contrib.'!H533</f>
        <v>-5.7421700867116288E-7</v>
      </c>
      <c r="AE540" s="79">
        <f>I540-'Growth Contrib.'!I533</f>
        <v>5.0197352713221403E-7</v>
      </c>
      <c r="AF540" s="79">
        <f>J540-'Growth Contrib.'!J533</f>
        <v>-4.5512084970080607E-7</v>
      </c>
      <c r="AG540" s="79">
        <f>K540-'Growth Contrib.'!K533</f>
        <v>-4.6838131827035834E-8</v>
      </c>
      <c r="AH540" s="79">
        <f>L540-'Growth Contrib.'!L533</f>
        <v>1.9193835306113155E-7</v>
      </c>
      <c r="AI540" s="79">
        <f>M540-'Growth Contrib.'!M533</f>
        <v>1.8517364104076763E-7</v>
      </c>
      <c r="AJ540" s="79">
        <f>N540-'Growth Contrib.'!N533</f>
        <v>2.8571636941825476E-7</v>
      </c>
      <c r="AK540" s="79">
        <f>O540-'Growth Contrib.'!O533</f>
        <v>-7.6212875046999251E-7</v>
      </c>
      <c r="AL540" s="79">
        <f>P540-'Growth Contrib.'!P533</f>
        <v>-8.1863352168701914E-8</v>
      </c>
      <c r="AM540" s="79">
        <f>Q540-'Growth Contrib.'!Q533</f>
        <v>-2.0018335370342727E-7</v>
      </c>
      <c r="AN540" s="79">
        <f>R540-'Growth Contrib.'!R533</f>
        <v>4.2798441321446543E-7</v>
      </c>
      <c r="AO540" s="79">
        <f>S540-'Growth Contrib.'!S533</f>
        <v>2.4677103926257216E-8</v>
      </c>
      <c r="AP540" s="79">
        <f>T540-'Growth Contrib.'!T533</f>
        <v>-8.1834918867957664E-8</v>
      </c>
    </row>
    <row r="541" spans="1:42" x14ac:dyDescent="0.2">
      <c r="A541" s="78" t="s">
        <v>163</v>
      </c>
      <c r="B541" s="69"/>
      <c r="C541" s="79">
        <v>3.1142091378569603E-2</v>
      </c>
      <c r="D541" s="79">
        <v>-3.1142091378569603E-2</v>
      </c>
      <c r="E541" s="79">
        <v>1.1365266516804695E-2</v>
      </c>
      <c r="F541" s="79">
        <v>-7.9156095162034035E-3</v>
      </c>
      <c r="G541" s="79">
        <v>0.13160902261734009</v>
      </c>
      <c r="H541" s="79">
        <v>0</v>
      </c>
      <c r="I541" s="79">
        <v>0.86980164051055908</v>
      </c>
      <c r="J541" s="79">
        <v>0.13480783998966217</v>
      </c>
      <c r="K541" s="79">
        <v>-7.592957466840744E-2</v>
      </c>
      <c r="L541" s="79">
        <v>-5.8396114036440849E-4</v>
      </c>
      <c r="M541" s="79">
        <v>-1.3993883039802313E-3</v>
      </c>
      <c r="N541" s="79">
        <v>4.7893233597278595E-2</v>
      </c>
      <c r="O541" s="79">
        <v>1.4150864444673061E-2</v>
      </c>
      <c r="P541" s="79">
        <v>6.0598678886890411E-2</v>
      </c>
      <c r="Q541" s="79">
        <v>-2.8997828485444188E-4</v>
      </c>
      <c r="R541" s="79">
        <v>-9.0214814990758896E-3</v>
      </c>
      <c r="S541" s="79">
        <v>-5.9323091059923172E-2</v>
      </c>
      <c r="T541" s="79">
        <v>-5.914156511425972E-2</v>
      </c>
      <c r="X541" s="78" t="s">
        <v>163</v>
      </c>
      <c r="Y541" s="79">
        <f>C541-'Growth Contrib.'!C534</f>
        <v>7.7059513485522313E-8</v>
      </c>
      <c r="Z541" s="79">
        <f>D541-'Growth Contrib.'!D534</f>
        <v>-7.7059513461236184E-8</v>
      </c>
      <c r="AA541" s="79">
        <f>E541-'Growth Contrib.'!E534</f>
        <v>9.5438108502904351E-8</v>
      </c>
      <c r="AB541" s="79">
        <f>F541-'Growth Contrib.'!F534</f>
        <v>-4.801933552942006E-7</v>
      </c>
      <c r="AC541" s="79">
        <f>G541-'Growth Contrib.'!G534</f>
        <v>3.3871580240596444E-7</v>
      </c>
      <c r="AD541" s="79">
        <f>H541-'Growth Contrib.'!H534</f>
        <v>0</v>
      </c>
      <c r="AE541" s="79">
        <f>I541-'Growth Contrib.'!I534</f>
        <v>-6.1219924130107017E-8</v>
      </c>
      <c r="AF541" s="79">
        <f>J541-'Growth Contrib.'!J534</f>
        <v>9.1544183622449538E-8</v>
      </c>
      <c r="AG541" s="79">
        <f>K541-'Growth Contrib.'!K534</f>
        <v>6.0740415447346763E-8</v>
      </c>
      <c r="AH541" s="79">
        <f>L541-'Growth Contrib.'!L534</f>
        <v>-1.2012326072675852E-7</v>
      </c>
      <c r="AI541" s="79">
        <f>M541-'Growth Contrib.'!M534</f>
        <v>-2.8518500918206166E-8</v>
      </c>
      <c r="AJ541" s="79">
        <f>N541-'Growth Contrib.'!N534</f>
        <v>7.4830991937668845E-8</v>
      </c>
      <c r="AK541" s="79">
        <f>O541-'Growth Contrib.'!O534</f>
        <v>-5.0280776557956597E-8</v>
      </c>
      <c r="AL541" s="79">
        <f>P541-'Growth Contrib.'!P534</f>
        <v>-7.3037946649034957E-8</v>
      </c>
      <c r="AM541" s="79">
        <f>Q541-'Growth Contrib.'!Q534</f>
        <v>6.4616303235690876E-8</v>
      </c>
      <c r="AN541" s="79">
        <f>R541-'Growth Contrib.'!R534</f>
        <v>5.7332642836374625E-8</v>
      </c>
      <c r="AO541" s="79">
        <f>S541-'Growth Contrib.'!S534</f>
        <v>4.1197568967366038E-9</v>
      </c>
      <c r="AP541" s="79">
        <f>T541-'Growth Contrib.'!T534</f>
        <v>9.0517396494904645E-8</v>
      </c>
    </row>
    <row r="542" spans="1:42" x14ac:dyDescent="0.2">
      <c r="A542" s="78" t="s">
        <v>164</v>
      </c>
      <c r="B542" s="69"/>
      <c r="C542" s="79">
        <v>7.494470477104187E-2</v>
      </c>
      <c r="D542" s="79">
        <v>2.9831711202859879E-2</v>
      </c>
      <c r="E542" s="79">
        <v>7.0436157286167145E-2</v>
      </c>
      <c r="F542" s="79">
        <v>4.0766872465610504E-2</v>
      </c>
      <c r="G542" s="79">
        <v>4.377664253115654E-2</v>
      </c>
      <c r="H542" s="79">
        <v>5.7182863354682922E-2</v>
      </c>
      <c r="I542" s="79">
        <v>3.5107724368572235E-2</v>
      </c>
      <c r="J542" s="79">
        <v>5.0947476178407669E-2</v>
      </c>
      <c r="K542" s="79">
        <v>4.9386341124773026E-2</v>
      </c>
      <c r="L542" s="79">
        <v>4.98332679271698E-2</v>
      </c>
      <c r="M542" s="79">
        <v>5.6756582111120224E-2</v>
      </c>
      <c r="N542" s="79">
        <v>7.139202207326889E-2</v>
      </c>
      <c r="O542" s="79">
        <v>3.6751993000507355E-2</v>
      </c>
      <c r="P542" s="79">
        <v>5.0389409065246582E-2</v>
      </c>
      <c r="Q542" s="79">
        <v>4.1364088654518127E-2</v>
      </c>
      <c r="R542" s="79">
        <v>3.078007698059082E-2</v>
      </c>
      <c r="S542" s="79">
        <v>3.080088272690773E-2</v>
      </c>
      <c r="T542" s="79">
        <v>3.112730011343956E-2</v>
      </c>
      <c r="X542" s="78" t="s">
        <v>164</v>
      </c>
      <c r="Y542" s="79">
        <f>C542-'Growth Contrib.'!C535</f>
        <v>-4.1687524136857501E-7</v>
      </c>
      <c r="Z542" s="79">
        <f>D542-'Growth Contrib.'!D535</f>
        <v>6.8790262643114719E-7</v>
      </c>
      <c r="AA542" s="79">
        <f>E542-'Growth Contrib.'!E535</f>
        <v>1.2395459692005062E-7</v>
      </c>
      <c r="AB542" s="79">
        <f>F542-'Growth Contrib.'!F535</f>
        <v>-5.0029045647187464E-7</v>
      </c>
      <c r="AC542" s="79">
        <f>G542-'Growth Contrib.'!G535</f>
        <v>-5.7605462566723276E-8</v>
      </c>
      <c r="AD542" s="79">
        <f>H542-'Growth Contrib.'!H535</f>
        <v>-1.5618435399156194E-8</v>
      </c>
      <c r="AE542" s="79">
        <f>I542-'Growth Contrib.'!I535</f>
        <v>1.0415797097734769E-7</v>
      </c>
      <c r="AF542" s="79">
        <f>J542-'Growth Contrib.'!J535</f>
        <v>1.6895691169055427E-7</v>
      </c>
      <c r="AG542" s="79">
        <f>K542-'Growth Contrib.'!K535</f>
        <v>-1.0141620971487741E-7</v>
      </c>
      <c r="AH542" s="79">
        <f>L542-'Growth Contrib.'!L535</f>
        <v>1.2112671440855927E-7</v>
      </c>
      <c r="AI542" s="79">
        <f>M542-'Growth Contrib.'!M535</f>
        <v>-2.0785553183494399E-7</v>
      </c>
      <c r="AJ542" s="79">
        <f>N542-'Growth Contrib.'!N535</f>
        <v>1.3809843218970386E-7</v>
      </c>
      <c r="AK542" s="79">
        <f>O542-'Growth Contrib.'!O535</f>
        <v>6.8721322382669925E-8</v>
      </c>
      <c r="AL542" s="79">
        <f>P542-'Growth Contrib.'!P535</f>
        <v>1.5107449582996146E-8</v>
      </c>
      <c r="AM542" s="79">
        <f>Q542-'Growth Contrib.'!Q535</f>
        <v>-6.9641400886333304E-7</v>
      </c>
      <c r="AN542" s="79">
        <f>R542-'Growth Contrib.'!R535</f>
        <v>2.0577917592481954E-7</v>
      </c>
      <c r="AO542" s="79">
        <f>S542-'Growth Contrib.'!S535</f>
        <v>-1.7651287032710572E-8</v>
      </c>
      <c r="AP542" s="79">
        <f>T542-'Growth Contrib.'!T535</f>
        <v>5.2761683130148063E-8</v>
      </c>
    </row>
    <row r="543" spans="1:42" x14ac:dyDescent="0.2">
      <c r="A543" s="80" t="s">
        <v>165</v>
      </c>
      <c r="B543" s="81"/>
      <c r="C543" s="82">
        <v>6.1586212366819382E-2</v>
      </c>
      <c r="D543" s="82">
        <v>1.5124432742595673E-2</v>
      </c>
      <c r="E543" s="82">
        <v>0.10416235029697418</v>
      </c>
      <c r="F543" s="82">
        <v>-1.1793403886258602E-2</v>
      </c>
      <c r="G543" s="82">
        <v>4.5515600591897964E-2</v>
      </c>
      <c r="H543" s="82">
        <v>8.4899105131626129E-3</v>
      </c>
      <c r="I543" s="82">
        <v>2.3119088262319565E-2</v>
      </c>
      <c r="J543" s="82">
        <v>-5.3136167116463184E-4</v>
      </c>
      <c r="K543" s="82">
        <v>2.664821594953537E-2</v>
      </c>
      <c r="L543" s="82">
        <v>2.9752593487501144E-2</v>
      </c>
      <c r="M543" s="82">
        <v>1.0658852756023407E-2</v>
      </c>
      <c r="N543" s="82">
        <v>3.0723866075277328E-2</v>
      </c>
      <c r="O543" s="82">
        <v>3.0733221210539341E-3</v>
      </c>
      <c r="P543" s="82">
        <v>1.0104564018547535E-2</v>
      </c>
      <c r="Q543" s="82">
        <v>1.9589915871620178E-2</v>
      </c>
      <c r="R543" s="82">
        <v>2.7991466224193573E-2</v>
      </c>
      <c r="S543" s="82">
        <v>5.4723615758121014E-3</v>
      </c>
      <c r="T543" s="253">
        <v>1.5292641706764698E-2</v>
      </c>
      <c r="X543" s="80" t="s">
        <v>165</v>
      </c>
      <c r="Y543" s="82">
        <f>C543-'Growth Contrib.'!C536</f>
        <v>1.705098374021885E-7</v>
      </c>
      <c r="Z543" s="82">
        <f>D543-'Growth Contrib.'!D536</f>
        <v>-5.3528134135068239E-7</v>
      </c>
      <c r="AA543" s="82">
        <f>E543-'Growth Contrib.'!E536</f>
        <v>3.5202412355939128E-7</v>
      </c>
      <c r="AB543" s="82">
        <f>F543-'Growth Contrib.'!F536</f>
        <v>3.4089454594397883E-7</v>
      </c>
      <c r="AC543" s="82">
        <f>G543-'Growth Contrib.'!G536</f>
        <v>-2.533793870759804E-7</v>
      </c>
      <c r="AD543" s="82">
        <f>H543-'Growth Contrib.'!H536</f>
        <v>-1.217514505203604E-7</v>
      </c>
      <c r="AE543" s="82">
        <f>I543-'Growth Contrib.'!I536</f>
        <v>-1.5639678390896861E-7</v>
      </c>
      <c r="AF543" s="82">
        <f>J543-'Growth Contrib.'!J536</f>
        <v>3.781235543649699E-7</v>
      </c>
      <c r="AG543" s="82">
        <f>K543-'Growth Contrib.'!K536</f>
        <v>1.8220370184840462E-7</v>
      </c>
      <c r="AH543" s="82">
        <f>L543-'Growth Contrib.'!L536</f>
        <v>-4.8176436476254914E-7</v>
      </c>
      <c r="AI543" s="82">
        <f>M543-'Growth Contrib.'!M536</f>
        <v>-5.3511501337671907E-8</v>
      </c>
      <c r="AJ543" s="82">
        <f>N543-'Growth Contrib.'!N536</f>
        <v>1.7364668490615909E-7</v>
      </c>
      <c r="AK543" s="82">
        <f>O543-'Growth Contrib.'!O536</f>
        <v>3.3326495003016196E-7</v>
      </c>
      <c r="AL543" s="82">
        <f>P543-'Growth Contrib.'!P536</f>
        <v>-1.2806058855702185E-7</v>
      </c>
      <c r="AM543" s="82">
        <f>Q543-'Growth Contrib.'!Q536</f>
        <v>-3.3745803432877475E-8</v>
      </c>
      <c r="AN543" s="82">
        <f>R543-'Growth Contrib.'!R536</f>
        <v>1.4555979932842633E-7</v>
      </c>
      <c r="AO543" s="82">
        <f>S543-'Growth Contrib.'!S536</f>
        <v>-2.4558842629841815E-7</v>
      </c>
      <c r="AP543" s="82">
        <f>T543-'Growth Contrib.'!T536</f>
        <v>-1.2215885370446544E-7</v>
      </c>
    </row>
    <row r="544" spans="1:42" x14ac:dyDescent="0.2">
      <c r="A544" s="1"/>
      <c r="X544" s="1"/>
    </row>
    <row r="545" spans="1:42" x14ac:dyDescent="0.2">
      <c r="A545" s="43" t="s">
        <v>214</v>
      </c>
      <c r="B545" s="44"/>
      <c r="C545" s="44"/>
      <c r="D545" s="44"/>
      <c r="E545" s="44"/>
      <c r="F545" s="44"/>
      <c r="G545" s="44"/>
      <c r="H545" s="44"/>
      <c r="I545" s="44"/>
      <c r="J545" s="44"/>
      <c r="K545" s="44"/>
      <c r="L545" s="44"/>
      <c r="M545" s="44"/>
      <c r="N545" s="44"/>
      <c r="O545" s="44"/>
      <c r="P545" s="44"/>
      <c r="Q545" s="44"/>
      <c r="R545" s="44"/>
      <c r="S545" s="44"/>
      <c r="T545" s="44"/>
      <c r="X545" s="43" t="s">
        <v>214</v>
      </c>
      <c r="Y545" s="44"/>
      <c r="Z545" s="44"/>
      <c r="AA545" s="44"/>
      <c r="AB545" s="44"/>
      <c r="AC545" s="44"/>
      <c r="AD545" s="44"/>
      <c r="AE545" s="44"/>
      <c r="AF545" s="44"/>
      <c r="AG545" s="44"/>
      <c r="AH545" s="44"/>
      <c r="AI545" s="44"/>
      <c r="AJ545" s="44"/>
      <c r="AK545" s="44"/>
      <c r="AL545" s="44"/>
      <c r="AM545" s="44"/>
      <c r="AN545" s="44"/>
      <c r="AO545" s="44"/>
      <c r="AP545" s="44"/>
    </row>
    <row r="546" spans="1:42" ht="15" x14ac:dyDescent="0.2">
      <c r="A546" s="71" t="s">
        <v>7</v>
      </c>
      <c r="B546" s="25"/>
      <c r="C546" s="25">
        <v>2007</v>
      </c>
      <c r="D546" s="25">
        <v>2008</v>
      </c>
      <c r="E546" s="25">
        <v>2009</v>
      </c>
      <c r="F546" s="25">
        <v>2010</v>
      </c>
      <c r="G546" s="25">
        <v>2011</v>
      </c>
      <c r="H546" s="25">
        <v>2012</v>
      </c>
      <c r="I546" s="25">
        <v>2013</v>
      </c>
      <c r="J546" s="25">
        <v>2014</v>
      </c>
      <c r="K546" s="25">
        <v>2015</v>
      </c>
      <c r="L546" s="25">
        <v>2016</v>
      </c>
      <c r="M546" s="25">
        <v>2017</v>
      </c>
      <c r="N546" s="25">
        <v>2018</v>
      </c>
      <c r="O546" s="25">
        <v>2019</v>
      </c>
      <c r="P546" s="25">
        <v>2020</v>
      </c>
      <c r="Q546" s="25">
        <v>2021</v>
      </c>
      <c r="R546" s="25">
        <v>2022</v>
      </c>
      <c r="S546" s="25">
        <v>2023</v>
      </c>
      <c r="T546" s="25">
        <v>2024</v>
      </c>
      <c r="X546" s="71" t="s">
        <v>7</v>
      </c>
      <c r="Y546" s="25">
        <v>2007</v>
      </c>
      <c r="Z546" s="25">
        <v>2008</v>
      </c>
      <c r="AA546" s="25">
        <v>2009</v>
      </c>
      <c r="AB546" s="25">
        <v>2010</v>
      </c>
      <c r="AC546" s="25">
        <v>2011</v>
      </c>
      <c r="AD546" s="25">
        <v>2012</v>
      </c>
      <c r="AE546" s="25">
        <v>2013</v>
      </c>
      <c r="AF546" s="25">
        <v>2014</v>
      </c>
      <c r="AG546" s="25">
        <v>2015</v>
      </c>
      <c r="AH546" s="25">
        <v>2016</v>
      </c>
      <c r="AI546" s="25">
        <v>2017</v>
      </c>
      <c r="AJ546" s="25">
        <v>2018</v>
      </c>
      <c r="AK546" s="25">
        <v>2019</v>
      </c>
      <c r="AL546" s="25">
        <v>2020</v>
      </c>
      <c r="AM546" s="25">
        <v>2021</v>
      </c>
      <c r="AN546" s="25">
        <v>2022</v>
      </c>
      <c r="AO546" s="25">
        <v>2023</v>
      </c>
      <c r="AP546" s="25">
        <v>2024</v>
      </c>
    </row>
    <row r="547" spans="1:42" x14ac:dyDescent="0.2">
      <c r="A547" s="78" t="s">
        <v>28</v>
      </c>
      <c r="B547" s="69"/>
      <c r="C547" s="79" cm="1">
        <f t="array" ref="C547:T557">TRANSPOSE('4.Stata-DNSP&amp;State'!M213:W230)/C561:T561</f>
        <v>1.7842493252828717E-3</v>
      </c>
      <c r="D547" s="79">
        <v>6.3202925957739353E-3</v>
      </c>
      <c r="E547" s="79">
        <v>-2.1205528173595667E-3</v>
      </c>
      <c r="F547" s="79">
        <v>2.4493949022144079E-3</v>
      </c>
      <c r="G547" s="79">
        <v>-4.4729323126375675E-3</v>
      </c>
      <c r="H547" s="79">
        <v>-5.6673330254852772E-4</v>
      </c>
      <c r="I547" s="79">
        <v>-1.5230784192681313E-3</v>
      </c>
      <c r="J547" s="79">
        <v>-8.8148156646639109E-4</v>
      </c>
      <c r="K547" s="79">
        <v>3.8610021583735943E-3</v>
      </c>
      <c r="L547" s="79">
        <v>-2.0284366328269243E-3</v>
      </c>
      <c r="M547" s="79">
        <v>1.8213567091152072E-3</v>
      </c>
      <c r="N547" s="79">
        <v>-1.6493711154907942E-3</v>
      </c>
      <c r="O547" s="79">
        <v>1.4294388238340616E-3</v>
      </c>
      <c r="P547" s="79">
        <v>-3.2236208207905293E-3</v>
      </c>
      <c r="Q547" s="183">
        <v>2.2259501565713435E-4</v>
      </c>
      <c r="R547" s="79">
        <v>2.6051618624478579E-3</v>
      </c>
      <c r="S547" s="79">
        <v>1.0638323146849871E-5</v>
      </c>
      <c r="T547" s="79">
        <v>-4.5853675692342222E-4</v>
      </c>
      <c r="X547" s="78" t="s">
        <v>28</v>
      </c>
      <c r="Y547" s="79">
        <f>C547-'Growth Contrib.'!C540</f>
        <v>9.6325282871812315E-8</v>
      </c>
      <c r="Z547" s="79">
        <f>D547-'Growth Contrib.'!D540</f>
        <v>-1.4404226064516912E-8</v>
      </c>
      <c r="AA547" s="79">
        <f>E547-'Growth Contrib.'!E540</f>
        <v>-8.8173595668740445E-9</v>
      </c>
      <c r="AB547" s="79">
        <f>F547-'Growth Contrib.'!F540</f>
        <v>4.9022144078467167E-9</v>
      </c>
      <c r="AC547" s="79">
        <f>G547-'Growth Contrib.'!G540</f>
        <v>-9.2312637567891487E-8</v>
      </c>
      <c r="AD547" s="79">
        <f>H547-'Growth Contrib.'!H540</f>
        <v>1.1039745147223019E-7</v>
      </c>
      <c r="AE547" s="79">
        <f>I547-'Growth Contrib.'!I540</f>
        <v>-7.0419268131298798E-8</v>
      </c>
      <c r="AF547" s="79">
        <f>J547-'Growth Contrib.'!J540</f>
        <v>-3.8666466391137216E-8</v>
      </c>
      <c r="AG547" s="79">
        <f>K547-'Growth Contrib.'!K540</f>
        <v>9.2158373594334458E-8</v>
      </c>
      <c r="AH547" s="79">
        <f>L547-'Growth Contrib.'!L540</f>
        <v>-7.8632826924253385E-8</v>
      </c>
      <c r="AI547" s="79">
        <f>M547-'Growth Contrib.'!M540</f>
        <v>-1.0290884792756028E-8</v>
      </c>
      <c r="AJ547" s="79">
        <f>N547-'Growth Contrib.'!N540</f>
        <v>4.8884509205784216E-8</v>
      </c>
      <c r="AK547" s="79">
        <f>O547-'Growth Contrib.'!O540</f>
        <v>-4.8176165938279211E-8</v>
      </c>
      <c r="AL547" s="79">
        <f>P547-'Growth Contrib.'!P540</f>
        <v>6.7179209470909912E-8</v>
      </c>
      <c r="AM547" s="79">
        <f>Q547-'Growth Contrib.'!Q540</f>
        <v>-9.4384342865655446E-8</v>
      </c>
      <c r="AN547" s="79">
        <f>R547-'Growth Contrib.'!R540</f>
        <v>-6.1375521422969703E-9</v>
      </c>
      <c r="AO547" s="79">
        <f>S547-'Growth Contrib.'!S540</f>
        <v>6.0413146849870852E-8</v>
      </c>
      <c r="AP547" s="79">
        <f>T547-'Growth Contrib.'!T540</f>
        <v>-3.0956923422213647E-8</v>
      </c>
    </row>
    <row r="548" spans="1:42" x14ac:dyDescent="0.2">
      <c r="A548" s="78" t="s">
        <v>159</v>
      </c>
      <c r="B548" s="69"/>
      <c r="C548" s="79">
        <v>2.5824714452028275E-2</v>
      </c>
      <c r="D548" s="79">
        <v>3.7210844457149506E-2</v>
      </c>
      <c r="E548" s="79">
        <v>3.8441158831119537E-2</v>
      </c>
      <c r="F548" s="79">
        <v>2.0836631301790476E-3</v>
      </c>
      <c r="G548" s="79">
        <v>-7.578318673040485E-6</v>
      </c>
      <c r="H548" s="79">
        <v>4.4747608626494184E-5</v>
      </c>
      <c r="I548" s="79">
        <v>7.2580369305796921E-6</v>
      </c>
      <c r="J548" s="79">
        <v>1.4666931238025427E-3</v>
      </c>
      <c r="K548" s="79">
        <v>1.9270792108727619E-5</v>
      </c>
      <c r="L548" s="79">
        <v>2.4590431712567806E-3</v>
      </c>
      <c r="M548" s="79">
        <v>-1.4031787031854037E-5</v>
      </c>
      <c r="N548" s="79">
        <v>1.2629375305550639E-5</v>
      </c>
      <c r="O548" s="79">
        <v>2.0705515518784523E-2</v>
      </c>
      <c r="P548" s="79">
        <v>2.3003144189715385E-2</v>
      </c>
      <c r="Q548" s="183">
        <v>-1.0885093361139297E-3</v>
      </c>
      <c r="R548" s="79">
        <v>5.2875268738716841E-4</v>
      </c>
      <c r="S548" s="79">
        <v>1.1804093810496852E-4</v>
      </c>
      <c r="T548" s="79">
        <v>-1.486540277255699E-4</v>
      </c>
      <c r="X548" s="78" t="s">
        <v>159</v>
      </c>
      <c r="Y548" s="79">
        <f>C548-'Growth Contrib.'!C541</f>
        <v>-4.5547971724152481E-8</v>
      </c>
      <c r="Z548" s="79">
        <f>D548-'Growth Contrib.'!D541</f>
        <v>-2.6554285049301685E-7</v>
      </c>
      <c r="AA548" s="79">
        <f>E548-'Growth Contrib.'!E541</f>
        <v>-6.11688804608157E-8</v>
      </c>
      <c r="AB548" s="79">
        <f>F548-'Growth Contrib.'!F541</f>
        <v>3.7130179047703549E-8</v>
      </c>
      <c r="AC548" s="79">
        <f>G548-'Growth Contrib.'!G541</f>
        <v>-1.2967304048538909E-10</v>
      </c>
      <c r="AD548" s="79">
        <f>H548-'Growth Contrib.'!H541</f>
        <v>3.0862649418652308E-10</v>
      </c>
      <c r="AE548" s="79">
        <f>I548-'Growth Contrib.'!I541</f>
        <v>-8.8069420307945268E-11</v>
      </c>
      <c r="AF548" s="79">
        <f>J548-'Growth Contrib.'!J541</f>
        <v>-7.6876197457366457E-8</v>
      </c>
      <c r="AG548" s="79">
        <f>K548-'Growth Contrib.'!K541</f>
        <v>1.1021087276202543E-9</v>
      </c>
      <c r="AH548" s="79">
        <f>L548-'Growth Contrib.'!L541</f>
        <v>1.9217125678044553E-7</v>
      </c>
      <c r="AI548" s="79">
        <f>M548-'Growth Contrib.'!M541</f>
        <v>-1.9770318540374317E-9</v>
      </c>
      <c r="AJ548" s="79">
        <f>N548-'Growth Contrib.'!N541</f>
        <v>1.8253055506378278E-9</v>
      </c>
      <c r="AK548" s="79">
        <f>O548-'Growth Contrib.'!O541</f>
        <v>-1.144812154761643E-7</v>
      </c>
      <c r="AL548" s="79">
        <f>P548-'Growth Contrib.'!P541</f>
        <v>-6.5810284614192804E-8</v>
      </c>
      <c r="AM548" s="79">
        <f>Q548-'Growth Contrib.'!Q541</f>
        <v>1.8638860702253901E-9</v>
      </c>
      <c r="AN548" s="79">
        <f>R548-'Growth Contrib.'!R541</f>
        <v>-8.126128316250647E-10</v>
      </c>
      <c r="AO548" s="79">
        <f>S548-'Growth Contrib.'!S541</f>
        <v>2.3810496852178301E-10</v>
      </c>
      <c r="AP548" s="79">
        <f>T548-'Growth Contrib.'!T541</f>
        <v>-5.2772556989469713E-10</v>
      </c>
    </row>
    <row r="549" spans="1:42" x14ac:dyDescent="0.2">
      <c r="A549" s="78" t="s">
        <v>30</v>
      </c>
      <c r="B549" s="69"/>
      <c r="C549" s="79">
        <v>3.5655321553349495E-3</v>
      </c>
      <c r="D549" s="79">
        <v>3.5701878368854523E-3</v>
      </c>
      <c r="E549" s="79">
        <v>2.6504353154450655E-3</v>
      </c>
      <c r="F549" s="79">
        <v>2.5109697598963976E-3</v>
      </c>
      <c r="G549" s="79">
        <v>2.3838437628000975E-3</v>
      </c>
      <c r="H549" s="79">
        <v>3.8642955478280783E-3</v>
      </c>
      <c r="I549" s="79">
        <v>3.2507074065506458E-3</v>
      </c>
      <c r="J549" s="79">
        <v>9.748034062795341E-4</v>
      </c>
      <c r="K549" s="79">
        <v>5.2922647446393967E-3</v>
      </c>
      <c r="L549" s="79">
        <v>1.5649009728804231E-3</v>
      </c>
      <c r="M549" s="79">
        <v>5.1354262977838516E-3</v>
      </c>
      <c r="N549" s="79">
        <v>1.8341579707339406E-3</v>
      </c>
      <c r="O549" s="79">
        <v>4.7728833742439747E-3</v>
      </c>
      <c r="P549" s="79">
        <v>3.1733792275190353E-3</v>
      </c>
      <c r="Q549" s="183">
        <v>2.8365557081997395E-3</v>
      </c>
      <c r="R549" s="79">
        <v>2.9320339672267437E-3</v>
      </c>
      <c r="S549" s="79">
        <v>3.0742657836526632E-3</v>
      </c>
      <c r="T549" s="79">
        <v>2.6493871118873358E-3</v>
      </c>
      <c r="X549" s="78" t="s">
        <v>30</v>
      </c>
      <c r="Y549" s="79">
        <f>C549-'Growth Contrib.'!C542</f>
        <v>-8.8446650507029156E-9</v>
      </c>
      <c r="Z549" s="79">
        <f>D549-'Growth Contrib.'!D542</f>
        <v>4.3836885452348817E-8</v>
      </c>
      <c r="AA549" s="79">
        <f>E549-'Growth Contrib.'!E542</f>
        <v>3.2315445065538018E-8</v>
      </c>
      <c r="AB549" s="79">
        <f>F549-'Growth Contrib.'!F542</f>
        <v>-1.2024010360251955E-7</v>
      </c>
      <c r="AC549" s="79">
        <f>G549-'Growth Contrib.'!G542</f>
        <v>9.7628000974257778E-9</v>
      </c>
      <c r="AD549" s="79">
        <f>H549-'Growth Contrib.'!H542</f>
        <v>9.8547828078065364E-8</v>
      </c>
      <c r="AE549" s="79">
        <f>I549-'Growth Contrib.'!I542</f>
        <v>4.2406550646023611E-8</v>
      </c>
      <c r="AF549" s="79">
        <f>J549-'Growth Contrib.'!J542</f>
        <v>-1.092937204658995E-7</v>
      </c>
      <c r="AG549" s="79">
        <f>K549-'Growth Contrib.'!K542</f>
        <v>2.5744639396869939E-8</v>
      </c>
      <c r="AH549" s="79">
        <f>L549-'Growth Contrib.'!L542</f>
        <v>-2.9027119576897908E-8</v>
      </c>
      <c r="AI549" s="79">
        <f>M549-'Growth Contrib.'!M542</f>
        <v>5.2977838513670883E-9</v>
      </c>
      <c r="AJ549" s="79">
        <f>N549-'Growth Contrib.'!N542</f>
        <v>9.9970733940645679E-8</v>
      </c>
      <c r="AK549" s="79">
        <f>O549-'Growth Contrib.'!O542</f>
        <v>-1.0362575602555074E-7</v>
      </c>
      <c r="AL549" s="79">
        <f>P549-'Growth Contrib.'!P542</f>
        <v>-2.3772480964648346E-8</v>
      </c>
      <c r="AM549" s="79">
        <f>Q549-'Growth Contrib.'!Q542</f>
        <v>1.0770819973936197E-7</v>
      </c>
      <c r="AN549" s="79">
        <f>R549-'Growth Contrib.'!R542</f>
        <v>3.8967226743524125E-8</v>
      </c>
      <c r="AO549" s="79">
        <f>S549-'Growth Contrib.'!S542</f>
        <v>-8.8216347336831508E-8</v>
      </c>
      <c r="AP549" s="79">
        <f>T549-'Growth Contrib.'!T542</f>
        <v>4.5111887335934353E-8</v>
      </c>
    </row>
    <row r="550" spans="1:42" x14ac:dyDescent="0.2">
      <c r="A550" s="78" t="s">
        <v>160</v>
      </c>
      <c r="B550" s="69"/>
      <c r="C550" s="79">
        <v>2.6328584644943476E-3</v>
      </c>
      <c r="D550" s="79">
        <v>2.3093486670404673E-3</v>
      </c>
      <c r="E550" s="79">
        <v>4.0361629799008369E-3</v>
      </c>
      <c r="F550" s="79">
        <v>2.1546939387917519E-3</v>
      </c>
      <c r="G550" s="79">
        <v>1.6981059452518821E-3</v>
      </c>
      <c r="H550" s="79">
        <v>3.4406254999339581E-3</v>
      </c>
      <c r="I550" s="79">
        <v>6.723194383084774E-4</v>
      </c>
      <c r="J550" s="79">
        <v>2.9244543984532356E-3</v>
      </c>
      <c r="K550" s="79">
        <v>6.2696560053154826E-4</v>
      </c>
      <c r="L550" s="79">
        <v>2.3988177999854088E-3</v>
      </c>
      <c r="M550" s="79">
        <v>1.2710571754723787E-3</v>
      </c>
      <c r="N550" s="79">
        <v>1.4679449377581477E-3</v>
      </c>
      <c r="O550" s="79">
        <v>2.5128533598035574E-3</v>
      </c>
      <c r="P550" s="79">
        <v>1.5153712593019009E-3</v>
      </c>
      <c r="Q550" s="183">
        <v>1.6184517880901694E-3</v>
      </c>
      <c r="R550" s="79">
        <v>1.3327312190085649E-3</v>
      </c>
      <c r="S550" s="79">
        <v>1.8367288867011666E-3</v>
      </c>
      <c r="T550" s="79">
        <v>1.0248176986351609E-3</v>
      </c>
      <c r="X550" s="78" t="s">
        <v>160</v>
      </c>
      <c r="Y550" s="79">
        <f>C550-'Growth Contrib.'!C543</f>
        <v>-5.5535505652515305E-8</v>
      </c>
      <c r="Z550" s="79">
        <f>D550-'Growth Contrib.'!D543</f>
        <v>5.5667040467239498E-8</v>
      </c>
      <c r="AA550" s="79">
        <f>E550-'Growth Contrib.'!E543</f>
        <v>-2.0102009916280611E-7</v>
      </c>
      <c r="AB550" s="79">
        <f>F550-'Growth Contrib.'!F543</f>
        <v>8.9387917519279103E-9</v>
      </c>
      <c r="AC550" s="79">
        <f>G550-'Growth Contrib.'!G543</f>
        <v>-1.6054748117966602E-8</v>
      </c>
      <c r="AD550" s="79">
        <f>H550-'Growth Contrib.'!H543</f>
        <v>1.0249993395803486E-7</v>
      </c>
      <c r="AE550" s="79">
        <f>I550-'Growth Contrib.'!I543</f>
        <v>3.7838308477363553E-8</v>
      </c>
      <c r="AF550" s="79">
        <f>J550-'Growth Contrib.'!J543</f>
        <v>3.398453235839427E-9</v>
      </c>
      <c r="AG550" s="79">
        <f>K550-'Growth Contrib.'!K543</f>
        <v>8.0100531548213914E-8</v>
      </c>
      <c r="AH550" s="79">
        <f>L550-'Growth Contrib.'!L543</f>
        <v>-6.8200014591030672E-8</v>
      </c>
      <c r="AI550" s="79">
        <f>M550-'Growth Contrib.'!M543</f>
        <v>5.9175472378767899E-8</v>
      </c>
      <c r="AJ550" s="79">
        <f>N550-'Growth Contrib.'!N543</f>
        <v>2.59377581476785E-8</v>
      </c>
      <c r="AK550" s="79">
        <f>O550-'Growth Contrib.'!O543</f>
        <v>3.3598035573297047E-9</v>
      </c>
      <c r="AL550" s="79">
        <f>P550-'Growth Contrib.'!P543</f>
        <v>-2.0174069809923006E-7</v>
      </c>
      <c r="AM550" s="79">
        <f>Q550-'Growth Contrib.'!Q543</f>
        <v>3.4918809016949021E-7</v>
      </c>
      <c r="AN550" s="79">
        <f>R550-'Growth Contrib.'!R543</f>
        <v>-8.5780991435080445E-8</v>
      </c>
      <c r="AO550" s="79">
        <f>S550-'Growth Contrib.'!S543</f>
        <v>4.1886701166587992E-8</v>
      </c>
      <c r="AP550" s="79">
        <f>T550-'Growth Contrib.'!T543</f>
        <v>-1.5030136483909322E-7</v>
      </c>
    </row>
    <row r="551" spans="1:42" x14ac:dyDescent="0.2">
      <c r="A551" s="78" t="s">
        <v>154</v>
      </c>
      <c r="B551" s="69"/>
      <c r="C551" s="79">
        <v>9.6824169158935547E-3</v>
      </c>
      <c r="D551" s="79">
        <v>4.4686976820230484E-2</v>
      </c>
      <c r="E551" s="79">
        <v>-5.2418805658817291E-2</v>
      </c>
      <c r="F551" s="79">
        <v>4.8312872648239136E-2</v>
      </c>
      <c r="G551" s="79">
        <v>-1.8991190940141678E-2</v>
      </c>
      <c r="H551" s="79">
        <v>1.5530698001384735E-2</v>
      </c>
      <c r="I551" s="79">
        <v>-1.1112208478152752E-2</v>
      </c>
      <c r="J551" s="79">
        <v>-2.3546820506453514E-2</v>
      </c>
      <c r="K551" s="79">
        <v>1.3882393948733807E-2</v>
      </c>
      <c r="L551" s="79">
        <v>-3.2385509461164474E-2</v>
      </c>
      <c r="M551" s="79">
        <v>4.1943565011024475E-2</v>
      </c>
      <c r="N551" s="79">
        <v>-4.4124186038970947E-2</v>
      </c>
      <c r="O551" s="79">
        <v>-1.4004630036652088E-2</v>
      </c>
      <c r="P551" s="79">
        <v>4.2394618503749371E-3</v>
      </c>
      <c r="Q551" s="183">
        <v>8.1332139670848846E-2</v>
      </c>
      <c r="R551" s="79">
        <v>-2.9886594042181969E-2</v>
      </c>
      <c r="S551" s="79">
        <v>-1.5610150992870331E-2</v>
      </c>
      <c r="T551" s="79">
        <v>6.4140683971345425E-3</v>
      </c>
      <c r="X551" s="78" t="s">
        <v>154</v>
      </c>
      <c r="Y551" s="79">
        <f>C551-'Growth Contrib.'!C544</f>
        <v>1.6915893553959283E-8</v>
      </c>
      <c r="Z551" s="79">
        <f>D551-'Growth Contrib.'!D544</f>
        <v>1.068202304874144E-7</v>
      </c>
      <c r="AA551" s="79">
        <f>E551-'Growth Contrib.'!E544</f>
        <v>2.4341182708331743E-8</v>
      </c>
      <c r="AB551" s="79">
        <f>F551-'Growth Contrib.'!F544</f>
        <v>-1.0735176086268394E-7</v>
      </c>
      <c r="AC551" s="79">
        <f>G551-'Growth Contrib.'!G544</f>
        <v>3.9059858323448049E-8</v>
      </c>
      <c r="AD551" s="79">
        <f>H551-'Growth Contrib.'!H544</f>
        <v>-7.1998615264190491E-8</v>
      </c>
      <c r="AE551" s="79">
        <f>I551-'Growth Contrib.'!I544</f>
        <v>-5.8478152752464152E-8</v>
      </c>
      <c r="AF551" s="79">
        <f>J551-'Growth Contrib.'!J544</f>
        <v>1.1949354648474464E-7</v>
      </c>
      <c r="AG551" s="79">
        <f>K551-'Growth Contrib.'!K544</f>
        <v>-3.605126619281307E-8</v>
      </c>
      <c r="AH551" s="79">
        <f>L551-'Growth Contrib.'!L544</f>
        <v>5.053883552624816E-8</v>
      </c>
      <c r="AI551" s="79">
        <f>M551-'Growth Contrib.'!M544</f>
        <v>-6.4988975527480175E-8</v>
      </c>
      <c r="AJ551" s="79">
        <f>N551-'Growth Contrib.'!N544</f>
        <v>8.3961029052892489E-8</v>
      </c>
      <c r="AK551" s="79">
        <f>O551-'Growth Contrib.'!O544</f>
        <v>-1.100366520886964E-7</v>
      </c>
      <c r="AL551" s="79">
        <f>P551-'Growth Contrib.'!P544</f>
        <v>2.0485037493730984E-7</v>
      </c>
      <c r="AM551" s="79">
        <f>Q551-'Growth Contrib.'!Q544</f>
        <v>-1.403291511603566E-7</v>
      </c>
      <c r="AN551" s="79">
        <f>R551-'Growth Contrib.'!R544</f>
        <v>-1.4404218197025531E-7</v>
      </c>
      <c r="AO551" s="79">
        <f>S551-'Growth Contrib.'!S544</f>
        <v>1.4900712966975371E-7</v>
      </c>
      <c r="AP551" s="79">
        <f>T551-'Growth Contrib.'!T544</f>
        <v>-1.6360286545728103E-7</v>
      </c>
    </row>
    <row r="552" spans="1:42" x14ac:dyDescent="0.2">
      <c r="A552" s="78" t="s">
        <v>10</v>
      </c>
      <c r="B552" s="69"/>
      <c r="C552" s="79">
        <v>-6.6101826727390289E-2</v>
      </c>
      <c r="D552" s="79">
        <v>-3.6388322710990906E-2</v>
      </c>
      <c r="E552" s="79">
        <v>-5.2630741149187088E-2</v>
      </c>
      <c r="F552" s="79">
        <v>9.6103344112634659E-3</v>
      </c>
      <c r="G552" s="79">
        <v>-8.9390631765127182E-3</v>
      </c>
      <c r="H552" s="79">
        <v>-2.8928965330123901E-2</v>
      </c>
      <c r="I552" s="79">
        <v>-2.4452866986393929E-2</v>
      </c>
      <c r="J552" s="79">
        <v>-1.0465058498084545E-2</v>
      </c>
      <c r="K552" s="79">
        <v>-3.1593464314937592E-2</v>
      </c>
      <c r="L552" s="79">
        <v>-3.0381383374333382E-2</v>
      </c>
      <c r="M552" s="79">
        <v>6.03221096098423E-2</v>
      </c>
      <c r="N552" s="79">
        <v>4.0536481887102127E-2</v>
      </c>
      <c r="O552" s="79">
        <v>-1.2152091600000858E-2</v>
      </c>
      <c r="P552" s="79">
        <v>-1.8865732476115227E-2</v>
      </c>
      <c r="Q552" s="183">
        <v>-1.703433133661747E-2</v>
      </c>
      <c r="R552" s="79">
        <v>9.3239108100533485E-3</v>
      </c>
      <c r="S552" s="79">
        <v>1.7084443941712379E-2</v>
      </c>
      <c r="T552" s="79">
        <v>-6.6086113452911377E-2</v>
      </c>
      <c r="X552" s="78" t="s">
        <v>10</v>
      </c>
      <c r="Y552" s="79">
        <f>C552-'Growth Contrib.'!C545</f>
        <v>9.3272609705263854E-8</v>
      </c>
      <c r="Z552" s="79">
        <f>D552-'Growth Contrib.'!D545</f>
        <v>-1.0271099090686242E-7</v>
      </c>
      <c r="AA552" s="79">
        <f>E552-'Growth Contrib.'!E545</f>
        <v>-7.1149187090557842E-8</v>
      </c>
      <c r="AB552" s="79">
        <f>F552-'Growth Contrib.'!F545</f>
        <v>3.5411263466650356E-8</v>
      </c>
      <c r="AC552" s="79">
        <f>G552-'Growth Contrib.'!G545</f>
        <v>2.3582348728130864E-7</v>
      </c>
      <c r="AD552" s="79">
        <f>H552-'Growth Contrib.'!H545</f>
        <v>-2.5330123901157187E-8</v>
      </c>
      <c r="AE552" s="79">
        <f>I552-'Growth Contrib.'!I545</f>
        <v>-1.3698639392961676E-7</v>
      </c>
      <c r="AF552" s="79">
        <f>J552-'Growth Contrib.'!J545</f>
        <v>-1.2849808454437617E-7</v>
      </c>
      <c r="AG552" s="79">
        <f>K552-'Growth Contrib.'!K545</f>
        <v>8.5685062406470891E-8</v>
      </c>
      <c r="AH552" s="79">
        <f>L552-'Growth Contrib.'!L545</f>
        <v>6.662566661916336E-8</v>
      </c>
      <c r="AI552" s="79">
        <f>M552-'Growth Contrib.'!M545</f>
        <v>7.9609842301708866E-8</v>
      </c>
      <c r="AJ552" s="79">
        <f>N552-'Growth Contrib.'!N545</f>
        <v>-1.0811289787027167E-7</v>
      </c>
      <c r="AK552" s="79">
        <f>O552-'Growth Contrib.'!O545</f>
        <v>8.8399999141966501E-8</v>
      </c>
      <c r="AL552" s="79">
        <f>P552-'Growth Contrib.'!P545</f>
        <v>6.7523884771797382E-8</v>
      </c>
      <c r="AM552" s="79">
        <f>Q552-'Growth Contrib.'!Q545</f>
        <v>-3.4533661746882771E-7</v>
      </c>
      <c r="AN552" s="79">
        <f>R552-'Growth Contrib.'!R545</f>
        <v>-1.0189946652097714E-8</v>
      </c>
      <c r="AO552" s="79">
        <f>S552-'Growth Contrib.'!S545</f>
        <v>1.3941712378312543E-8</v>
      </c>
      <c r="AP552" s="79">
        <f>T552-'Growth Contrib.'!T545</f>
        <v>-4.3452911380192916E-8</v>
      </c>
    </row>
    <row r="553" spans="1:42" x14ac:dyDescent="0.2">
      <c r="A553" s="78" t="s">
        <v>161</v>
      </c>
      <c r="B553" s="69"/>
      <c r="C553" s="79">
        <v>-1.4729678514413536E-4</v>
      </c>
      <c r="D553" s="79">
        <v>-1.2366379087325186E-4</v>
      </c>
      <c r="E553" s="79">
        <v>-5.2334781503304839E-4</v>
      </c>
      <c r="F553" s="79">
        <v>-4.9351830966770649E-4</v>
      </c>
      <c r="G553" s="79">
        <v>-5.3902909712633118E-5</v>
      </c>
      <c r="H553" s="79">
        <v>-3.2330967951565981E-4</v>
      </c>
      <c r="I553" s="79">
        <v>6.032334640622139E-4</v>
      </c>
      <c r="J553" s="79">
        <v>-1.6723335720598698E-3</v>
      </c>
      <c r="K553" s="79">
        <v>8.3153363084420562E-4</v>
      </c>
      <c r="L553" s="79">
        <v>-1.4342846116051078E-3</v>
      </c>
      <c r="M553" s="79">
        <v>7.8902419772930443E-5</v>
      </c>
      <c r="N553" s="79">
        <v>1.3286001048982143E-3</v>
      </c>
      <c r="O553" s="79">
        <v>5.2511710237013176E-5</v>
      </c>
      <c r="P553" s="79">
        <v>-7.2838965570554137E-4</v>
      </c>
      <c r="Q553" s="183">
        <v>-1.0910979653999675E-5</v>
      </c>
      <c r="R553" s="79">
        <v>-2.2143707610666752E-4</v>
      </c>
      <c r="S553" s="79">
        <v>-6.8237603409215808E-4</v>
      </c>
      <c r="T553" s="79">
        <v>1.1839783983305097E-3</v>
      </c>
      <c r="X553" s="78" t="s">
        <v>161</v>
      </c>
      <c r="Y553" s="79">
        <f>C553-'Growth Contrib.'!C546</f>
        <v>1.014855864655325E-9</v>
      </c>
      <c r="Z553" s="79">
        <f>D553-'Growth Contrib.'!D546</f>
        <v>1.0909126748134693E-8</v>
      </c>
      <c r="AA553" s="79">
        <f>E553-'Growth Contrib.'!E546</f>
        <v>2.5849669516454093E-9</v>
      </c>
      <c r="AB553" s="79">
        <f>F553-'Growth Contrib.'!F546</f>
        <v>-7.0966770643592775E-10</v>
      </c>
      <c r="AC553" s="79">
        <f>G553-'Growth Contrib.'!G546</f>
        <v>-1.3439712633120501E-8</v>
      </c>
      <c r="AD553" s="79">
        <f>H553-'Growth Contrib.'!H546</f>
        <v>5.2048434019767026E-10</v>
      </c>
      <c r="AE553" s="79">
        <f>I553-'Growth Contrib.'!I546</f>
        <v>-8.359377861146336E-10</v>
      </c>
      <c r="AF553" s="79">
        <f>J553-'Growth Contrib.'!J546</f>
        <v>1.8427940130230289E-8</v>
      </c>
      <c r="AG553" s="79">
        <f>K553-'Growth Contrib.'!K546</f>
        <v>-5.4691557943705935E-9</v>
      </c>
      <c r="AH553" s="79">
        <f>L553-'Growth Contrib.'!L546</f>
        <v>2.388394892234233E-9</v>
      </c>
      <c r="AI553" s="79">
        <f>M553-'Growth Contrib.'!M546</f>
        <v>-7.402270695542907E-10</v>
      </c>
      <c r="AJ553" s="79">
        <f>N553-'Growth Contrib.'!N546</f>
        <v>2.1048982142782974E-9</v>
      </c>
      <c r="AK553" s="79">
        <f>O553-'Growth Contrib.'!O546</f>
        <v>3.4602370131727573E-9</v>
      </c>
      <c r="AL553" s="79">
        <f>P553-'Growth Contrib.'!P546</f>
        <v>-4.0557055413711907E-9</v>
      </c>
      <c r="AM553" s="79">
        <f>Q553-'Growth Contrib.'!Q546</f>
        <v>-1.7739653999674648E-8</v>
      </c>
      <c r="AN553" s="79">
        <f>R553-'Growth Contrib.'!R546</f>
        <v>6.6238933324903188E-9</v>
      </c>
      <c r="AO553" s="79">
        <f>S553-'Growth Contrib.'!S546</f>
        <v>1.7659078419387034E-9</v>
      </c>
      <c r="AP553" s="79">
        <f>T553-'Growth Contrib.'!T546</f>
        <v>-1.7601669490430877E-8</v>
      </c>
    </row>
    <row r="554" spans="1:42" x14ac:dyDescent="0.2">
      <c r="A554" s="78" t="s">
        <v>162</v>
      </c>
      <c r="B554" s="69"/>
      <c r="C554" s="79">
        <v>-6.8603712134063244E-4</v>
      </c>
      <c r="D554" s="79">
        <v>-7.3422613786533475E-4</v>
      </c>
      <c r="E554" s="79">
        <v>-8.4378401516005397E-4</v>
      </c>
      <c r="F554" s="79">
        <v>-3.9486144669353962E-4</v>
      </c>
      <c r="G554" s="79">
        <v>-2.7127263820148073E-5</v>
      </c>
      <c r="H554" s="79">
        <v>-2.098137978464365E-3</v>
      </c>
      <c r="I554" s="79">
        <v>1.7368792032357305E-4</v>
      </c>
      <c r="J554" s="79">
        <v>-7.1821390883997083E-4</v>
      </c>
      <c r="K554" s="79">
        <v>2.0157529797870666E-4</v>
      </c>
      <c r="L554" s="79">
        <v>1.8217173055745661E-4</v>
      </c>
      <c r="M554" s="79">
        <v>6.1937677673995495E-4</v>
      </c>
      <c r="N554" s="79">
        <v>9.0548372827470303E-4</v>
      </c>
      <c r="O554" s="79">
        <v>2.8011412359774113E-3</v>
      </c>
      <c r="P554" s="79">
        <v>-3.1822299933992326E-4</v>
      </c>
      <c r="Q554" s="183">
        <v>9.8386232275515795E-4</v>
      </c>
      <c r="R554" s="79">
        <v>4.9550115363672376E-4</v>
      </c>
      <c r="S554" s="79">
        <v>5.7730679400265217E-3</v>
      </c>
      <c r="T554" s="79">
        <v>1.7279533494729549E-5</v>
      </c>
      <c r="X554" s="78" t="s">
        <v>162</v>
      </c>
      <c r="Y554" s="79">
        <f>C554-'Growth Contrib.'!C547</f>
        <v>-5.5921340632474927E-8</v>
      </c>
      <c r="Z554" s="79">
        <f>D554-'Growth Contrib.'!D547</f>
        <v>-2.26378653347915E-8</v>
      </c>
      <c r="AA554" s="79">
        <f>E554-'Growth Contrib.'!E547</f>
        <v>9.2284839946048247E-8</v>
      </c>
      <c r="AB554" s="79">
        <f>F554-'Growth Contrib.'!F547</f>
        <v>-7.6466935395951528E-9</v>
      </c>
      <c r="AC554" s="79">
        <f>G554-'Growth Contrib.'!G547</f>
        <v>-1.2796382014807229E-7</v>
      </c>
      <c r="AD554" s="79">
        <f>H554-'Growth Contrib.'!H547</f>
        <v>1.2402153563503826E-7</v>
      </c>
      <c r="AE554" s="79">
        <f>I554-'Growth Contrib.'!I547</f>
        <v>-5.7967642694950992E-10</v>
      </c>
      <c r="AF554" s="79">
        <f>J554-'Growth Contrib.'!J547</f>
        <v>7.0911600291798799E-9</v>
      </c>
      <c r="AG554" s="79">
        <f>K554-'Growth Contrib.'!K547</f>
        <v>-1.9280202129333228E-7</v>
      </c>
      <c r="AH554" s="79">
        <f>L554-'Growth Contrib.'!L547</f>
        <v>1.0533055745662388E-7</v>
      </c>
      <c r="AI554" s="79">
        <f>M554-'Growth Contrib.'!M547</f>
        <v>1.3347673995494757E-7</v>
      </c>
      <c r="AJ554" s="79">
        <f>N554-'Growth Contrib.'!N547</f>
        <v>-2.1087172529692718E-7</v>
      </c>
      <c r="AK554" s="79">
        <f>O554-'Growth Contrib.'!O547</f>
        <v>1.9023597741139528E-7</v>
      </c>
      <c r="AL554" s="79">
        <f>P554-'Growth Contrib.'!P547</f>
        <v>-1.8629933992323844E-7</v>
      </c>
      <c r="AM554" s="79">
        <f>Q554-'Growth Contrib.'!Q547</f>
        <v>4.1322755157989846E-8</v>
      </c>
      <c r="AN554" s="79">
        <f>R554-'Growth Contrib.'!R547</f>
        <v>1.4155363672375704E-7</v>
      </c>
      <c r="AO554" s="79">
        <f>S554-'Growth Contrib.'!S547</f>
        <v>-9.4059973478402559E-8</v>
      </c>
      <c r="AP554" s="79">
        <f>T554-'Growth Contrib.'!T547</f>
        <v>4.1923494729548911E-8</v>
      </c>
    </row>
    <row r="555" spans="1:42" x14ac:dyDescent="0.2">
      <c r="A555" s="78" t="s">
        <v>163</v>
      </c>
      <c r="B555" s="69"/>
      <c r="C555" s="79">
        <v>-1.4772143913432956E-4</v>
      </c>
      <c r="D555" s="79">
        <v>-1.0761529978253748E-7</v>
      </c>
      <c r="E555" s="79">
        <v>-1.8016550166066736E-4</v>
      </c>
      <c r="F555" s="79">
        <v>-3.8720583688700572E-5</v>
      </c>
      <c r="G555" s="79">
        <v>-1.8337466462980956E-4</v>
      </c>
      <c r="H555" s="79">
        <v>5.0349518687653472E-7</v>
      </c>
      <c r="I555" s="79">
        <v>-1.4674185076728463E-3</v>
      </c>
      <c r="J555" s="79">
        <v>-2.6844104286283255E-4</v>
      </c>
      <c r="K555" s="79">
        <v>2.0117640087846667E-4</v>
      </c>
      <c r="L555" s="79">
        <v>4.4971940951654688E-5</v>
      </c>
      <c r="M555" s="79">
        <v>-6.8414301495067775E-5</v>
      </c>
      <c r="N555" s="79">
        <v>-1.2864801101386547E-4</v>
      </c>
      <c r="O555" s="79">
        <v>-1.2071274795744102E-5</v>
      </c>
      <c r="P555" s="79">
        <v>-1.7709546955302358E-4</v>
      </c>
      <c r="Q555" s="183">
        <v>-3.1430878152605146E-5</v>
      </c>
      <c r="R555" s="79">
        <v>1.0356828715885058E-4</v>
      </c>
      <c r="S555" s="79">
        <v>1.5131826512515545E-4</v>
      </c>
      <c r="T555" s="79">
        <v>2.0005063561256975E-4</v>
      </c>
      <c r="X555" s="78" t="s">
        <v>163</v>
      </c>
      <c r="Y555" s="79">
        <f>C555-'Growth Contrib.'!C548</f>
        <v>-2.3913432955287479E-10</v>
      </c>
      <c r="Z555" s="79">
        <f>D555-'Growth Contrib.'!D548</f>
        <v>1.8250021746252244E-10</v>
      </c>
      <c r="AA555" s="79">
        <f>E555-'Growth Contrib.'!E548</f>
        <v>-2.0166066735873185E-10</v>
      </c>
      <c r="AB555" s="79">
        <f>F555-'Growth Contrib.'!F548</f>
        <v>5.4631129942805294E-10</v>
      </c>
      <c r="AC555" s="79">
        <f>G555-'Growth Contrib.'!G548</f>
        <v>-5.6462980956863661E-10</v>
      </c>
      <c r="AD555" s="79">
        <f>H555-'Growth Contrib.'!H548</f>
        <v>-2.7131234653169693E-12</v>
      </c>
      <c r="AE555" s="79">
        <f>I555-'Growth Contrib.'!I548</f>
        <v>4.9232715365436774E-10</v>
      </c>
      <c r="AF555" s="79">
        <f>J555-'Growth Contrib.'!J548</f>
        <v>4.5713716747544306E-10</v>
      </c>
      <c r="AG555" s="79">
        <f>K555-'Growth Contrib.'!K548</f>
        <v>-7.9912153332301408E-10</v>
      </c>
      <c r="AH555" s="79">
        <f>L555-'Growth Contrib.'!L548</f>
        <v>4.709516546882943E-10</v>
      </c>
      <c r="AI555" s="79">
        <f>M555-'Growth Contrib.'!M548</f>
        <v>1.5850493222905205E-10</v>
      </c>
      <c r="AJ555" s="79">
        <f>N555-'Growth Contrib.'!N548</f>
        <v>-5.11013865473137E-10</v>
      </c>
      <c r="AK555" s="79">
        <f>O555-'Growth Contrib.'!O548</f>
        <v>4.452042558972301E-10</v>
      </c>
      <c r="AL555" s="79">
        <f>P555-'Growth Contrib.'!P548</f>
        <v>-2.6955302356510003E-10</v>
      </c>
      <c r="AM555" s="79">
        <f>Q555-'Growth Contrib.'!Q548</f>
        <v>-2.3815260514651682E-10</v>
      </c>
      <c r="AN555" s="79">
        <f>R555-'Growth Contrib.'!R548</f>
        <v>5.8715885057931006E-10</v>
      </c>
      <c r="AO555" s="79">
        <f>S555-'Growth Contrib.'!S548</f>
        <v>-5.3487484455655779E-10</v>
      </c>
      <c r="AP555" s="79">
        <f>T555-'Growth Contrib.'!T548</f>
        <v>-6.4387430256203013E-11</v>
      </c>
    </row>
    <row r="556" spans="1:42" x14ac:dyDescent="0.2">
      <c r="A556" s="78" t="s">
        <v>164</v>
      </c>
      <c r="B556" s="69"/>
      <c r="C556" s="79">
        <v>-1.0125052183866501E-2</v>
      </c>
      <c r="D556" s="79">
        <v>-3.3325257245451212E-3</v>
      </c>
      <c r="E556" s="79">
        <v>-8.1641813740134239E-3</v>
      </c>
      <c r="F556" s="79">
        <v>-3.8984776474535465E-3</v>
      </c>
      <c r="G556" s="79">
        <v>-5.6304791942238808E-3</v>
      </c>
      <c r="H556" s="79">
        <v>-6.8327724002301693E-3</v>
      </c>
      <c r="I556" s="79">
        <v>-5.157585721462965E-3</v>
      </c>
      <c r="J556" s="79">
        <v>-6.3364901579916477E-3</v>
      </c>
      <c r="K556" s="79">
        <v>-5.2431868389248848E-3</v>
      </c>
      <c r="L556" s="79">
        <v>-4.690664354711771E-3</v>
      </c>
      <c r="M556" s="79">
        <v>-5.4726838134229183E-3</v>
      </c>
      <c r="N556" s="79">
        <v>-7.6147331856191158E-3</v>
      </c>
      <c r="O556" s="79">
        <v>-4.4491933658719063E-3</v>
      </c>
      <c r="P556" s="79">
        <v>-4.4355993159115314E-3</v>
      </c>
      <c r="Q556" s="183">
        <v>-3.1905137002468109E-3</v>
      </c>
      <c r="R556" s="79">
        <v>-1.5684138052165508E-3</v>
      </c>
      <c r="S556" s="79">
        <v>-5.051957443356514E-3</v>
      </c>
      <c r="T556" s="79">
        <v>-4.9799862317740917E-3</v>
      </c>
      <c r="X556" s="78" t="s">
        <v>164</v>
      </c>
      <c r="Y556" s="79">
        <f>C556-'Growth Contrib.'!C549</f>
        <v>2.7816133498989593E-8</v>
      </c>
      <c r="Z556" s="79">
        <f>D556-'Growth Contrib.'!D549</f>
        <v>-2.2724545121078493E-8</v>
      </c>
      <c r="AA556" s="79">
        <f>E556-'Growth Contrib.'!E549</f>
        <v>7.8625986575653339E-8</v>
      </c>
      <c r="AB556" s="79">
        <f>F556-'Growth Contrib.'!F549</f>
        <v>1.6352546453653888E-8</v>
      </c>
      <c r="AC556" s="79">
        <f>G556-'Growth Contrib.'!G549</f>
        <v>-9.619422388067872E-8</v>
      </c>
      <c r="AD556" s="79">
        <f>H556-'Growth Contrib.'!H549</f>
        <v>6.5599769830636256E-8</v>
      </c>
      <c r="AE556" s="79">
        <f>I556-'Growth Contrib.'!I549</f>
        <v>1.8278537034649434E-8</v>
      </c>
      <c r="AF556" s="79">
        <f>J556-'Growth Contrib.'!J549</f>
        <v>-8.0157991647934745E-8</v>
      </c>
      <c r="AG556" s="79">
        <f>K556-'Growth Contrib.'!K549</f>
        <v>3.8161075114999388E-8</v>
      </c>
      <c r="AH556" s="79">
        <f>L556-'Growth Contrib.'!L549</f>
        <v>-7.3547117710251464E-9</v>
      </c>
      <c r="AI556" s="79">
        <f>M556-'Growth Contrib.'!M549</f>
        <v>5.4186577082109E-8</v>
      </c>
      <c r="AJ556" s="79">
        <f>N556-'Growth Contrib.'!N549</f>
        <v>-3.1856191157197955E-9</v>
      </c>
      <c r="AK556" s="79">
        <f>O556-'Growth Contrib.'!O549</f>
        <v>-6.5365871906170048E-8</v>
      </c>
      <c r="AL556" s="79">
        <f>P556-'Growth Contrib.'!P549</f>
        <v>9.6840884686311135E-9</v>
      </c>
      <c r="AM556" s="79">
        <f>Q556-'Growth Contrib.'!Q549</f>
        <v>-5.370024681091573E-8</v>
      </c>
      <c r="AN556" s="79">
        <f>R556-'Growth Contrib.'!R549</f>
        <v>1.9194783449109562E-8</v>
      </c>
      <c r="AO556" s="79">
        <f>S556-'Growth Contrib.'!S549</f>
        <v>8.5566434857714535E-9</v>
      </c>
      <c r="AP556" s="79">
        <f>T556-'Growth Contrib.'!T549</f>
        <v>3.4768225908553274E-8</v>
      </c>
    </row>
    <row r="557" spans="1:42" x14ac:dyDescent="0.2">
      <c r="A557" s="80" t="s">
        <v>165</v>
      </c>
      <c r="B557" s="81"/>
      <c r="C557" s="82">
        <v>-1.2765639461576939E-2</v>
      </c>
      <c r="D557" s="82">
        <v>-3.536424832418561E-3</v>
      </c>
      <c r="E557" s="82">
        <v>-2.1531304344534874E-2</v>
      </c>
      <c r="F557" s="82">
        <v>2.6335902512073517E-3</v>
      </c>
      <c r="G557" s="82">
        <v>-8.4218680858612061E-3</v>
      </c>
      <c r="H557" s="82">
        <v>-2.746302867308259E-3</v>
      </c>
      <c r="I557" s="82">
        <v>-4.6383421868085861E-3</v>
      </c>
      <c r="J557" s="82">
        <v>-6.8931491114199162E-5</v>
      </c>
      <c r="K557" s="82">
        <v>-5.0170482136309147E-3</v>
      </c>
      <c r="L557" s="82">
        <v>-4.5788022689521313E-3</v>
      </c>
      <c r="M557" s="82">
        <v>-3.1672811601310968E-3</v>
      </c>
      <c r="N557" s="82">
        <v>-6.414506584405899E-3</v>
      </c>
      <c r="O557" s="82">
        <v>-5.3338403813540936E-4</v>
      </c>
      <c r="P557" s="82">
        <v>-2.4235390592366457E-3</v>
      </c>
      <c r="Q557" s="184">
        <v>-3.9861025288701057E-3</v>
      </c>
      <c r="R557" s="82">
        <v>-1.2468461878597736E-2</v>
      </c>
      <c r="S557" s="82">
        <v>6.9347058888524771E-4</v>
      </c>
      <c r="T557" s="253">
        <v>-2.4019330739974976E-3</v>
      </c>
      <c r="X557" s="80" t="s">
        <v>165</v>
      </c>
      <c r="Y557" s="79">
        <f>C557-'Growth Contrib.'!C550</f>
        <v>-3.946157693841823E-8</v>
      </c>
      <c r="Z557" s="79">
        <f>D557-'Growth Contrib.'!D550</f>
        <v>2.5167581439028419E-8</v>
      </c>
      <c r="AA557" s="79">
        <f>E557-'Growth Contrib.'!E550</f>
        <v>2.565546512733885E-8</v>
      </c>
      <c r="AB557" s="79">
        <f>F557-'Growth Contrib.'!F550</f>
        <v>-4.9748792648341561E-8</v>
      </c>
      <c r="AC557" s="79">
        <f>G557-'Growth Contrib.'!G550</f>
        <v>-9.3085861206654297E-8</v>
      </c>
      <c r="AD557" s="79">
        <f>H557-'Growth Contrib.'!H550</f>
        <v>7.5132691740829871E-8</v>
      </c>
      <c r="AE557" s="79">
        <f>I557-'Growth Contrib.'!I550</f>
        <v>6.8131914138236382E-9</v>
      </c>
      <c r="AF557" s="79">
        <f>J557-'Growth Contrib.'!J550</f>
        <v>-3.3201114199164945E-8</v>
      </c>
      <c r="AG557" s="79">
        <f>K557-'Growth Contrib.'!K550</f>
        <v>-5.02136309147444E-8</v>
      </c>
      <c r="AH557" s="79">
        <f>L557-'Growth Contrib.'!L550</f>
        <v>1.3973104786863672E-7</v>
      </c>
      <c r="AI557" s="79">
        <f>M557-'Growth Contrib.'!M550</f>
        <v>-4.4160131097009669E-8</v>
      </c>
      <c r="AJ557" s="79">
        <f>N557-'Growth Contrib.'!N550</f>
        <v>4.8415594100688353E-8</v>
      </c>
      <c r="AK557" s="79">
        <f>O557-'Growth Contrib.'!O550</f>
        <v>-7.15381354093143E-8</v>
      </c>
      <c r="AL557" s="79">
        <f>P557-'Growth Contrib.'!P550</f>
        <v>6.8940763354140289E-8</v>
      </c>
      <c r="AM557" s="79">
        <f>Q557-'Growth Contrib.'!Q550</f>
        <v>-6.0528870105339139E-8</v>
      </c>
      <c r="AN557" s="79">
        <f>R557-'Growth Contrib.'!R550</f>
        <v>2.8121402264116857E-8</v>
      </c>
      <c r="AO557" s="79">
        <f>S557-'Growth Contrib.'!S550</f>
        <v>-1.7711111475224132E-7</v>
      </c>
      <c r="AP557" s="79">
        <f>T557-'Growth Contrib.'!T550</f>
        <v>1.1192600250222937E-7</v>
      </c>
    </row>
    <row r="558" spans="1:42" ht="15" x14ac:dyDescent="0.2">
      <c r="A558" s="73" t="s">
        <v>166</v>
      </c>
      <c r="B558" s="77"/>
      <c r="C558" s="83">
        <f>SUM(C547:C557)</f>
        <v>-4.6483802405418828E-2</v>
      </c>
      <c r="D558" s="83">
        <f t="shared" ref="D558:P558" si="112">SUM(D547:D557)</f>
        <v>4.9982379565086887E-2</v>
      </c>
      <c r="E558" s="83">
        <f t="shared" si="112"/>
        <v>-9.3285125549300574E-2</v>
      </c>
      <c r="F558" s="83">
        <f t="shared" si="112"/>
        <v>6.4929941054288065E-2</v>
      </c>
      <c r="G558" s="83">
        <f t="shared" si="112"/>
        <v>-4.2645567158160702E-2</v>
      </c>
      <c r="H558" s="83">
        <f t="shared" si="112"/>
        <v>-1.861535140523074E-2</v>
      </c>
      <c r="I558" s="83">
        <f t="shared" si="112"/>
        <v>-4.3644294033583719E-2</v>
      </c>
      <c r="J558" s="83">
        <f t="shared" si="112"/>
        <v>-3.8591819815337658E-2</v>
      </c>
      <c r="K558" s="83">
        <f t="shared" si="112"/>
        <v>-1.6937516793404939E-2</v>
      </c>
      <c r="L558" s="83">
        <f t="shared" si="112"/>
        <v>-6.8849175087962067E-2</v>
      </c>
      <c r="M558" s="83">
        <f t="shared" si="112"/>
        <v>0.10246938293767016</v>
      </c>
      <c r="N558" s="83">
        <f t="shared" si="112"/>
        <v>-1.3846146931427938E-2</v>
      </c>
      <c r="O558" s="83">
        <f t="shared" si="112"/>
        <v>1.122973707424535E-3</v>
      </c>
      <c r="P558" s="83">
        <f t="shared" si="112"/>
        <v>1.7591567302588373E-3</v>
      </c>
      <c r="Q558" s="259">
        <f t="shared" ref="Q558:R558" si="113">SUM(Q547:Q557)</f>
        <v>6.1651805745896127E-2</v>
      </c>
      <c r="R558" s="83">
        <f t="shared" si="113"/>
        <v>-2.6823246815183666E-2</v>
      </c>
      <c r="S558" s="83">
        <f t="shared" ref="S558:T558" si="114">SUM(S547:S557)</f>
        <v>7.3974901970359497E-3</v>
      </c>
      <c r="T558" s="83">
        <f t="shared" si="114"/>
        <v>-6.258564176823711E-2</v>
      </c>
      <c r="X558" s="73" t="s">
        <v>166</v>
      </c>
      <c r="Y558" s="83"/>
      <c r="Z558" s="83"/>
      <c r="AA558" s="83"/>
      <c r="AB558" s="83"/>
      <c r="AC558" s="83"/>
      <c r="AD558" s="83"/>
      <c r="AE558" s="83"/>
      <c r="AF558" s="83"/>
      <c r="AG558" s="83"/>
      <c r="AH558" s="83"/>
      <c r="AI558" s="83"/>
      <c r="AJ558" s="83"/>
      <c r="AK558" s="83"/>
      <c r="AL558" s="83"/>
      <c r="AM558" s="83"/>
      <c r="AN558" s="83"/>
      <c r="AO558" s="83"/>
      <c r="AP558" s="83"/>
    </row>
    <row r="559" spans="1:42" x14ac:dyDescent="0.2">
      <c r="A559" s="88" t="s">
        <v>182</v>
      </c>
      <c r="B559" s="89"/>
      <c r="C559" s="90" cm="1">
        <f t="array" ref="C559:T559">TRANSPOSE('4.Stata-DNSP&amp;State'!J213:J230)/C561:T561</f>
        <v>-4.6483803540468216E-2</v>
      </c>
      <c r="D559" s="90">
        <v>4.9982380121946335E-2</v>
      </c>
      <c r="E559" s="90">
        <v>-9.3285128474235535E-2</v>
      </c>
      <c r="F559" s="90">
        <v>6.4929939806461334E-2</v>
      </c>
      <c r="G559" s="90">
        <v>-4.2645566165447235E-2</v>
      </c>
      <c r="H559" s="90">
        <v>-1.8615351989865303E-2</v>
      </c>
      <c r="I559" s="90">
        <v>-4.3644294142723083E-2</v>
      </c>
      <c r="J559" s="90">
        <v>-3.8591820746660233E-2</v>
      </c>
      <c r="K559" s="90">
        <v>-1.6937516629695892E-2</v>
      </c>
      <c r="L559" s="90">
        <v>-6.8849176168441772E-2</v>
      </c>
      <c r="M559" s="90">
        <v>0.10246938467025757</v>
      </c>
      <c r="N559" s="90">
        <v>-1.3846147805452347E-2</v>
      </c>
      <c r="O559" s="90">
        <v>1.1229738593101501E-3</v>
      </c>
      <c r="P559" s="90">
        <v>1.7591565847396851E-3</v>
      </c>
      <c r="Q559" s="90">
        <v>6.1651803553104401E-2</v>
      </c>
      <c r="R559" s="90">
        <v>-2.6823246851563454E-2</v>
      </c>
      <c r="S559" s="90">
        <v>7.3974905535578728E-3</v>
      </c>
      <c r="T559" s="90">
        <v>-6.2585644423961639E-2</v>
      </c>
      <c r="X559" s="88" t="s">
        <v>182</v>
      </c>
    </row>
    <row r="560" spans="1:42" x14ac:dyDescent="0.2">
      <c r="A560" s="88" t="s">
        <v>182</v>
      </c>
      <c r="B560" s="89"/>
      <c r="C560" s="91">
        <f t="shared" ref="C560:S560" si="115">C558-C559</f>
        <v>1.1350493878126144E-9</v>
      </c>
      <c r="D560" s="91">
        <f t="shared" si="115"/>
        <v>-5.5685944744254812E-10</v>
      </c>
      <c r="E560" s="91">
        <f t="shared" si="115"/>
        <v>2.9249349609017372E-9</v>
      </c>
      <c r="F560" s="91">
        <f t="shared" si="115"/>
        <v>1.2478267308324575E-9</v>
      </c>
      <c r="G560" s="91">
        <f t="shared" si="115"/>
        <v>-9.9271346698515117E-10</v>
      </c>
      <c r="H560" s="91">
        <f t="shared" si="115"/>
        <v>5.8463456298341043E-10</v>
      </c>
      <c r="I560" s="91">
        <f t="shared" si="115"/>
        <v>1.0913936421275139E-10</v>
      </c>
      <c r="J560" s="91">
        <f t="shared" si="115"/>
        <v>9.3132257461547852E-10</v>
      </c>
      <c r="K560" s="91">
        <f t="shared" si="115"/>
        <v>-1.6370904631912708E-10</v>
      </c>
      <c r="L560" s="91">
        <f t="shared" si="115"/>
        <v>1.0804797057062387E-9</v>
      </c>
      <c r="M560" s="91">
        <f t="shared" si="115"/>
        <v>-1.7325874068774283E-9</v>
      </c>
      <c r="N560" s="91">
        <f t="shared" si="115"/>
        <v>8.7402440840378404E-10</v>
      </c>
      <c r="O560" s="91">
        <f t="shared" si="115"/>
        <v>-1.5188561519607902E-10</v>
      </c>
      <c r="P560" s="91">
        <f t="shared" si="115"/>
        <v>1.4551915228366852E-10</v>
      </c>
      <c r="Q560" s="91">
        <f>Q558-Q559</f>
        <v>2.19279172597453E-9</v>
      </c>
      <c r="R560" s="91">
        <f t="shared" si="115"/>
        <v>3.637978807091713E-11</v>
      </c>
      <c r="S560" s="91">
        <f t="shared" si="115"/>
        <v>-3.5652192309498787E-10</v>
      </c>
      <c r="T560" s="91">
        <f t="shared" ref="T560" si="116">T558-T559</f>
        <v>2.6557245291769505E-9</v>
      </c>
      <c r="X560" s="88" t="s">
        <v>182</v>
      </c>
    </row>
    <row r="561" spans="1:28" x14ac:dyDescent="0.2">
      <c r="A561" s="88"/>
      <c r="B561" s="89"/>
      <c r="C561" s="250">
        <f>'Growth Contrib.'!C552</f>
        <v>1</v>
      </c>
      <c r="D561" s="250">
        <f>'Growth Contrib.'!D552</f>
        <v>1</v>
      </c>
      <c r="E561" s="250">
        <f>'Growth Contrib.'!E552</f>
        <v>1</v>
      </c>
      <c r="F561" s="250">
        <f>'Growth Contrib.'!F552</f>
        <v>1</v>
      </c>
      <c r="G561" s="250">
        <f>'Growth Contrib.'!G552</f>
        <v>1</v>
      </c>
      <c r="H561" s="250">
        <f>'Growth Contrib.'!H552</f>
        <v>1</v>
      </c>
      <c r="I561" s="250">
        <f>'Growth Contrib.'!I552</f>
        <v>1</v>
      </c>
      <c r="J561" s="250">
        <f>'Growth Contrib.'!J552</f>
        <v>1</v>
      </c>
      <c r="K561" s="250">
        <f>'Growth Contrib.'!K552</f>
        <v>1</v>
      </c>
      <c r="L561" s="250">
        <f>'Growth Contrib.'!L552</f>
        <v>1</v>
      </c>
      <c r="M561" s="250">
        <f>'Growth Contrib.'!M552</f>
        <v>1</v>
      </c>
      <c r="N561" s="250">
        <f>'Growth Contrib.'!N552</f>
        <v>1</v>
      </c>
      <c r="O561" s="250">
        <f>'Growth Contrib.'!O552</f>
        <v>1</v>
      </c>
      <c r="P561" s="250">
        <f>'Growth Contrib.'!P552</f>
        <v>1</v>
      </c>
      <c r="Q561" s="250">
        <v>0.5</v>
      </c>
      <c r="R561" s="250">
        <v>1</v>
      </c>
      <c r="S561" s="250">
        <v>1</v>
      </c>
      <c r="T561" s="250">
        <v>1</v>
      </c>
      <c r="U561" s="378">
        <f>SUM(C561:T561)</f>
        <v>17.5</v>
      </c>
      <c r="X561" s="88"/>
    </row>
    <row r="562" spans="1:28" x14ac:dyDescent="0.2">
      <c r="A562" s="1"/>
      <c r="U562" s="378">
        <f>SUM(I561:T561)</f>
        <v>11.5</v>
      </c>
      <c r="X562" s="1"/>
    </row>
    <row r="563" spans="1:28" x14ac:dyDescent="0.2">
      <c r="A563" s="43" t="s">
        <v>215</v>
      </c>
      <c r="B563" s="44"/>
      <c r="C563" s="44"/>
      <c r="D563" s="44"/>
      <c r="E563" s="44"/>
      <c r="F563" s="44"/>
      <c r="X563" s="43" t="s">
        <v>215</v>
      </c>
      <c r="Y563" s="44"/>
      <c r="Z563" s="44"/>
      <c r="AA563" s="44"/>
      <c r="AB563" s="44"/>
    </row>
    <row r="564" spans="1:28" ht="30" x14ac:dyDescent="0.2">
      <c r="A564" s="71" t="s">
        <v>7</v>
      </c>
      <c r="B564" s="25"/>
      <c r="C564" s="25" t="s">
        <v>511</v>
      </c>
      <c r="D564" s="25" t="s">
        <v>275</v>
      </c>
      <c r="E564" s="25" t="s">
        <v>513</v>
      </c>
      <c r="F564" s="25">
        <v>2024</v>
      </c>
      <c r="X564" s="71" t="s">
        <v>7</v>
      </c>
      <c r="Y564" s="25" t="s">
        <v>511</v>
      </c>
      <c r="Z564" s="25" t="s">
        <v>275</v>
      </c>
      <c r="AA564" s="25" t="s">
        <v>512</v>
      </c>
      <c r="AB564" s="25">
        <v>2024</v>
      </c>
    </row>
    <row r="565" spans="1:28" ht="15" x14ac:dyDescent="0.2">
      <c r="A565" s="61" t="s">
        <v>28</v>
      </c>
      <c r="B565" s="70"/>
      <c r="C565" s="173">
        <f>SUMPRODUCT(C547:T547,$C$561:$T$561)/$U$561</f>
        <v>1.9817648364031421E-4</v>
      </c>
      <c r="D565" s="173">
        <f>AVERAGE(C547:H547)</f>
        <v>5.6561973178759217E-4</v>
      </c>
      <c r="E565" s="173">
        <f>SUMPRODUCT(I547:T547,$I$561:$T$561)/$U$562</f>
        <v>6.4669628678213646E-6</v>
      </c>
      <c r="F565" s="173">
        <f>T547</f>
        <v>-4.5853675692342222E-4</v>
      </c>
      <c r="X565" s="61" t="s">
        <v>28</v>
      </c>
      <c r="Y565" s="79">
        <f>C565-'Growth Contrib.'!C558</f>
        <v>1.9573546000163644E-9</v>
      </c>
      <c r="Z565" s="79">
        <f>D565-'Growth Contrib.'!D558</f>
        <v>1.6015120925705513E-8</v>
      </c>
      <c r="AA565" s="79">
        <f>E565-'Growth Contrib.'!E558</f>
        <v>-5.3771321786176871E-9</v>
      </c>
      <c r="AB565" s="79">
        <f>F565-'Growth Contrib.'!F558</f>
        <v>-3.0956923422213647E-8</v>
      </c>
    </row>
    <row r="566" spans="1:28" ht="15" x14ac:dyDescent="0.2">
      <c r="A566" s="61" t="s">
        <v>159</v>
      </c>
      <c r="B566" s="70"/>
      <c r="C566" s="173">
        <f t="shared" ref="C566:C576" si="117">SUMPRODUCT(C548:T548,$C$561:$T$561)/$U$561</f>
        <v>8.640626143486381E-3</v>
      </c>
      <c r="D566" s="173">
        <f t="shared" ref="D566:D576" si="118">AVERAGE(C548:H548)</f>
        <v>1.7266258360071635E-2</v>
      </c>
      <c r="E566" s="173">
        <f t="shared" ref="E566:E576" si="119">SUMPRODUCT(I548:T548,$I$561:$T$561)/$U$562</f>
        <v>4.1402962913549427E-3</v>
      </c>
      <c r="F566" s="173">
        <f>T548</f>
        <v>-1.486540277255699E-4</v>
      </c>
      <c r="X566" s="61" t="s">
        <v>159</v>
      </c>
      <c r="Y566" s="79">
        <f>C566-'Growth Contrib.'!C559</f>
        <v>-2.281457076210025E-8</v>
      </c>
      <c r="Z566" s="79">
        <f>D566-'Growth Contrib.'!D559</f>
        <v>-5.5825095029299332E-8</v>
      </c>
      <c r="AA566" s="79">
        <f>E566-'Growth Contrib.'!E559</f>
        <v>-5.591688534943573E-9</v>
      </c>
      <c r="AB566" s="79">
        <f>F566-'Growth Contrib.'!F559</f>
        <v>-5.2772556989469713E-10</v>
      </c>
    </row>
    <row r="567" spans="1:28" ht="15" x14ac:dyDescent="0.2">
      <c r="A567" s="61" t="s">
        <v>30</v>
      </c>
      <c r="B567" s="70"/>
      <c r="C567" s="173">
        <f t="shared" si="117"/>
        <v>3.1210144283249975E-3</v>
      </c>
      <c r="D567" s="173">
        <f t="shared" si="118"/>
        <v>3.0908773963650069E-3</v>
      </c>
      <c r="E567" s="173">
        <f t="shared" si="119"/>
        <v>3.1367380971736884E-3</v>
      </c>
      <c r="F567" s="173">
        <f t="shared" ref="F567" si="120">T549</f>
        <v>2.6493871118873358E-3</v>
      </c>
      <c r="X567" s="61" t="s">
        <v>30</v>
      </c>
      <c r="Y567" s="79">
        <f>C567-'Growth Contrib.'!C560</f>
        <v>7.311821404419605E-10</v>
      </c>
      <c r="Z567" s="79">
        <f>D567-'Growth Contrib.'!D560</f>
        <v>9.229698340242759E-9</v>
      </c>
      <c r="AA567" s="79">
        <f>E567-'Growth Contrib.'!E560</f>
        <v>-3.7028263111943405E-9</v>
      </c>
      <c r="AB567" s="79">
        <f>F567-'Growth Contrib.'!F560</f>
        <v>4.5111887335934353E-8</v>
      </c>
    </row>
    <row r="568" spans="1:28" ht="15" x14ac:dyDescent="0.2">
      <c r="A568" s="61" t="s">
        <v>160</v>
      </c>
      <c r="B568" s="70"/>
      <c r="C568" s="173">
        <f t="shared" si="117"/>
        <v>1.9808618950524501E-3</v>
      </c>
      <c r="D568" s="173">
        <f t="shared" si="118"/>
        <v>2.7119659159022072E-3</v>
      </c>
      <c r="E568" s="173">
        <f t="shared" si="119"/>
        <v>1.5994163189569244E-3</v>
      </c>
      <c r="F568" s="173">
        <f>T550</f>
        <v>1.0248176986351609E-3</v>
      </c>
      <c r="X568" s="61" t="s">
        <v>160</v>
      </c>
      <c r="Y568" s="79">
        <f>C568-'Growth Contrib.'!C561</f>
        <v>-1.0584947549973495E-8</v>
      </c>
      <c r="Z568" s="79">
        <f>D568-'Growth Contrib.'!D561</f>
        <v>-1.7584097793295339E-8</v>
      </c>
      <c r="AA568" s="79">
        <f>E568-'Growth Contrib.'!E561</f>
        <v>-6.9332169885891887E-9</v>
      </c>
      <c r="AB568" s="79">
        <f>F568-'Growth Contrib.'!F561</f>
        <v>-1.5030136483909322E-7</v>
      </c>
    </row>
    <row r="569" spans="1:28" ht="15" x14ac:dyDescent="0.2">
      <c r="A569" s="61" t="s">
        <v>154</v>
      </c>
      <c r="B569" s="70"/>
      <c r="C569" s="173">
        <f t="shared" si="117"/>
        <v>-9.5551844154085437E-4</v>
      </c>
      <c r="D569" s="173">
        <f t="shared" si="118"/>
        <v>7.8004946311314898E-3</v>
      </c>
      <c r="E569" s="173">
        <f t="shared" si="119"/>
        <v>-5.5238730881525125E-3</v>
      </c>
      <c r="F569" s="173">
        <f t="shared" ref="F569" si="121">T551</f>
        <v>6.4140683971345425E-3</v>
      </c>
      <c r="X569" s="61" t="s">
        <v>154</v>
      </c>
      <c r="Y569" s="79">
        <f>C569-'Growth Contrib.'!C562</f>
        <v>-1.8129694254100798E-9</v>
      </c>
      <c r="Z569" s="79">
        <f>D569-'Growth Contrib.'!D562</f>
        <v>1.2977981580022946E-9</v>
      </c>
      <c r="AA569" s="79">
        <f>E569-'Growth Contrib.'!E562</f>
        <v>-3.4359786023341332E-9</v>
      </c>
      <c r="AB569" s="79">
        <f>F569-'Growth Contrib.'!F562</f>
        <v>-1.6360286545728103E-7</v>
      </c>
    </row>
    <row r="570" spans="1:28" ht="15" x14ac:dyDescent="0.2">
      <c r="A570" s="61" t="s">
        <v>10</v>
      </c>
      <c r="B570" s="70"/>
      <c r="C570" s="173">
        <f t="shared" si="117"/>
        <v>-1.4778600846018111E-2</v>
      </c>
      <c r="D570" s="173">
        <f>AVERAGE(C552:H552)</f>
        <v>-3.0563097447156906E-2</v>
      </c>
      <c r="E570" s="173">
        <f t="shared" si="119"/>
        <v>-6.5432113149891729E-3</v>
      </c>
      <c r="F570" s="173">
        <f>T552</f>
        <v>-6.6086113452911377E-2</v>
      </c>
      <c r="X570" s="61" t="s">
        <v>10</v>
      </c>
      <c r="Y570" s="79">
        <f>C570-'Growth Contrib.'!C563</f>
        <v>-1.874589539152538E-9</v>
      </c>
      <c r="Z570" s="79">
        <f>D570-'Growth Contrib.'!D563</f>
        <v>2.7552843100825397E-8</v>
      </c>
      <c r="AA570" s="79">
        <f>E570-'Growth Contrib.'!E563</f>
        <v>-1.7228032650647152E-8</v>
      </c>
      <c r="AB570" s="79">
        <f>F570-'Growth Contrib.'!F563</f>
        <v>-4.3452911380192916E-8</v>
      </c>
    </row>
    <row r="571" spans="1:28" ht="15" x14ac:dyDescent="0.2">
      <c r="A571" s="61" t="s">
        <v>161</v>
      </c>
      <c r="B571" s="70"/>
      <c r="C571" s="173">
        <f t="shared" si="117"/>
        <v>-1.3317462863986812E-4</v>
      </c>
      <c r="D571" s="173">
        <f t="shared" si="118"/>
        <v>-2.7750654832440585E-4</v>
      </c>
      <c r="E571" s="173">
        <f t="shared" si="119"/>
        <v>-5.7871018369674538E-5</v>
      </c>
      <c r="F571" s="173">
        <f t="shared" ref="F571:F575" si="122">T553</f>
        <v>1.1839783983305097E-3</v>
      </c>
      <c r="X571" s="61" t="s">
        <v>161</v>
      </c>
      <c r="Y571" s="79">
        <f>C571-'Growth Contrib.'!C564</f>
        <v>-1.0978272528246527E-10</v>
      </c>
      <c r="Z571" s="79">
        <f>D571-'Growth Contrib.'!D564</f>
        <v>1.4667559419638543E-10</v>
      </c>
      <c r="AA571" s="79">
        <f>E571-'Growth Contrib.'!E564</f>
        <v>-2.4358706586215468E-10</v>
      </c>
      <c r="AB571" s="79">
        <f>F571-'Growth Contrib.'!F564</f>
        <v>-1.7601669490430877E-8</v>
      </c>
    </row>
    <row r="572" spans="1:28" ht="15" x14ac:dyDescent="0.2">
      <c r="A572" s="61" t="s">
        <v>162</v>
      </c>
      <c r="B572" s="70"/>
      <c r="C572" s="173">
        <f t="shared" si="117"/>
        <v>3.3374889182076522E-4</v>
      </c>
      <c r="D572" s="173">
        <f t="shared" si="118"/>
        <v>-7.9736232722401235E-4</v>
      </c>
      <c r="E572" s="173">
        <f t="shared" si="119"/>
        <v>9.2389387567021436E-4</v>
      </c>
      <c r="F572" s="173">
        <f t="shared" si="122"/>
        <v>1.7279533494729549E-5</v>
      </c>
      <c r="X572" s="61" t="s">
        <v>162</v>
      </c>
      <c r="Y572" s="79">
        <f>C572-'Growth Contrib.'!C565</f>
        <v>-2.4116078062470792E-9</v>
      </c>
      <c r="Z572" s="79">
        <f>D572-'Growth Contrib.'!D565</f>
        <v>3.5610932095937048E-10</v>
      </c>
      <c r="AA572" s="79">
        <f>E572-'Growth Contrib.'!E565</f>
        <v>-3.8556341333626648E-9</v>
      </c>
      <c r="AB572" s="79">
        <f>F572-'Growth Contrib.'!F565</f>
        <v>4.1923494729548911E-8</v>
      </c>
    </row>
    <row r="573" spans="1:28" ht="15" x14ac:dyDescent="0.2">
      <c r="A573" s="61" t="s">
        <v>163</v>
      </c>
      <c r="B573" s="70"/>
      <c r="C573" s="173">
        <f t="shared" si="117"/>
        <v>-1.1350313291253704E-4</v>
      </c>
      <c r="D573" s="173">
        <f t="shared" si="118"/>
        <v>-9.159771820440217E-5</v>
      </c>
      <c r="E573" s="173">
        <f t="shared" si="119"/>
        <v>-1.2493204493417264E-4</v>
      </c>
      <c r="F573" s="173">
        <f t="shared" si="122"/>
        <v>2.0005063561256975E-4</v>
      </c>
      <c r="X573" s="61" t="s">
        <v>163</v>
      </c>
      <c r="Y573" s="79">
        <f>C573-'Growth Contrib.'!C566</f>
        <v>1.9388915657465172E-12</v>
      </c>
      <c r="Z573" s="79">
        <f>D573-'Growth Contrib.'!D566</f>
        <v>-4.6554402165417154E-11</v>
      </c>
      <c r="AA573" s="79">
        <f>E573-'Growth Contrib.'!E566</f>
        <v>2.7239740411216795E-11</v>
      </c>
      <c r="AB573" s="79">
        <f>F573-'Growth Contrib.'!F566</f>
        <v>-6.4387430256203013E-11</v>
      </c>
    </row>
    <row r="574" spans="1:28" ht="15" x14ac:dyDescent="0.2">
      <c r="A574" s="61" t="s">
        <v>164</v>
      </c>
      <c r="B574" s="70"/>
      <c r="C574" s="173">
        <f t="shared" si="117"/>
        <v>-5.40452797764114E-3</v>
      </c>
      <c r="D574" s="173">
        <f t="shared" si="118"/>
        <v>-6.3305814207221074E-3</v>
      </c>
      <c r="E574" s="173">
        <f t="shared" si="119"/>
        <v>-4.9213696595119391E-3</v>
      </c>
      <c r="F574" s="173">
        <f t="shared" si="122"/>
        <v>-4.9799862317740917E-3</v>
      </c>
      <c r="X574" s="61" t="s">
        <v>164</v>
      </c>
      <c r="Y574" s="79">
        <f>C574-'Growth Contrib.'!C567</f>
        <v>3.9652160027658923E-9</v>
      </c>
      <c r="Z574" s="79">
        <f>D574-'Growth Contrib.'!D567</f>
        <v>1.1579277892428963E-8</v>
      </c>
      <c r="AA574" s="79">
        <f>E574-'Growth Contrib.'!E567</f>
        <v>-7.3380251527921381E-12</v>
      </c>
      <c r="AB574" s="79">
        <f>F574-'Growth Contrib.'!F567</f>
        <v>3.4768225908553274E-8</v>
      </c>
    </row>
    <row r="575" spans="1:28" ht="15" x14ac:dyDescent="0.2">
      <c r="A575" s="61" t="s">
        <v>165</v>
      </c>
      <c r="B575" s="72"/>
      <c r="C575" s="173">
        <f t="shared" si="117"/>
        <v>-5.1074148554887087E-3</v>
      </c>
      <c r="D575" s="173">
        <f t="shared" si="118"/>
        <v>-7.7279915567487478E-3</v>
      </c>
      <c r="E575" s="173">
        <f t="shared" si="119"/>
        <v>-3.7401574461356454E-3</v>
      </c>
      <c r="F575" s="173">
        <f t="shared" si="122"/>
        <v>-2.4019330739974976E-3</v>
      </c>
      <c r="X575" s="61" t="s">
        <v>165</v>
      </c>
      <c r="Y575" s="79">
        <f>C575-'Growth Contrib.'!C568</f>
        <v>-3.3646315655486148E-9</v>
      </c>
      <c r="Z575" s="79">
        <f>D575-'Growth Contrib.'!D568</f>
        <v>-9.3900820808193175E-9</v>
      </c>
      <c r="AA575" s="79">
        <f>E575-'Growth Contrib.'!E568</f>
        <v>-2.2091825417625E-10</v>
      </c>
      <c r="AB575" s="79">
        <f>F575-'Growth Contrib.'!F568</f>
        <v>1.1192600250222937E-7</v>
      </c>
    </row>
    <row r="576" spans="1:28" ht="15" x14ac:dyDescent="0.2">
      <c r="A576" s="73" t="s">
        <v>166</v>
      </c>
      <c r="B576" s="74"/>
      <c r="C576" s="173">
        <f t="shared" si="117"/>
        <v>-1.221831203991631E-2</v>
      </c>
      <c r="D576" s="174">
        <f t="shared" si="118"/>
        <v>-1.4352920983122649E-2</v>
      </c>
      <c r="E576" s="173">
        <f t="shared" si="119"/>
        <v>-1.1104603026069526E-2</v>
      </c>
      <c r="F576" s="174">
        <f>T558</f>
        <v>-6.258564176823711E-2</v>
      </c>
      <c r="X576" s="73" t="s">
        <v>166</v>
      </c>
      <c r="Y576" s="83">
        <f>C576-'Growth Contrib.'!C569</f>
        <v>-3.63174077321754E-8</v>
      </c>
      <c r="Z576" s="83">
        <f>D576-'Growth Contrib.'!D569</f>
        <v>-1.6668305981987208E-8</v>
      </c>
      <c r="AA576" s="83">
        <f>E576-'Growth Contrib.'!E569</f>
        <v>-4.6569112999855777E-8</v>
      </c>
      <c r="AB576" s="83">
        <f>F576-'Growth Contrib.'!F569</f>
        <v>-1.7277823710637463E-7</v>
      </c>
    </row>
    <row r="577" spans="1:42" x14ac:dyDescent="0.2">
      <c r="A577" s="1"/>
      <c r="X577" s="1"/>
    </row>
    <row r="578" spans="1:42" x14ac:dyDescent="0.2">
      <c r="A578" s="1"/>
      <c r="X578" s="1"/>
    </row>
    <row r="579" spans="1:42" x14ac:dyDescent="0.2">
      <c r="A579" s="43" t="s">
        <v>216</v>
      </c>
      <c r="B579" s="44"/>
      <c r="C579" s="44"/>
      <c r="D579" s="44"/>
      <c r="E579" s="44"/>
      <c r="F579" s="44"/>
      <c r="G579" s="44"/>
      <c r="H579" s="44"/>
      <c r="I579" s="44"/>
      <c r="J579" s="44"/>
      <c r="K579" s="44"/>
      <c r="L579" s="44"/>
      <c r="M579" s="44"/>
      <c r="N579" s="44"/>
      <c r="O579" s="44"/>
      <c r="P579" s="44"/>
      <c r="Q579" s="44"/>
      <c r="R579" s="44"/>
      <c r="S579" s="44"/>
      <c r="T579" s="44"/>
      <c r="X579" s="43" t="s">
        <v>216</v>
      </c>
      <c r="Y579" s="44"/>
      <c r="Z579" s="44"/>
      <c r="AA579" s="44"/>
      <c r="AB579" s="44"/>
      <c r="AC579" s="44"/>
      <c r="AD579" s="44"/>
      <c r="AE579" s="44"/>
      <c r="AF579" s="44"/>
      <c r="AG579" s="44"/>
      <c r="AH579" s="44"/>
      <c r="AI579" s="44"/>
      <c r="AJ579" s="44"/>
      <c r="AK579" s="44"/>
      <c r="AL579" s="44"/>
      <c r="AM579" s="44"/>
      <c r="AN579" s="44"/>
      <c r="AO579" s="44"/>
      <c r="AP579" s="44"/>
    </row>
    <row r="580" spans="1:42" ht="15" x14ac:dyDescent="0.2">
      <c r="A580" s="71" t="s">
        <v>7</v>
      </c>
      <c r="B580" s="25"/>
      <c r="C580" s="25">
        <v>2007</v>
      </c>
      <c r="D580" s="25">
        <v>2008</v>
      </c>
      <c r="E580" s="25">
        <v>2009</v>
      </c>
      <c r="F580" s="25">
        <v>2010</v>
      </c>
      <c r="G580" s="25">
        <v>2011</v>
      </c>
      <c r="H580" s="25">
        <v>2012</v>
      </c>
      <c r="I580" s="25">
        <v>2013</v>
      </c>
      <c r="J580" s="25">
        <v>2014</v>
      </c>
      <c r="K580" s="25">
        <v>2015</v>
      </c>
      <c r="L580" s="25">
        <v>2016</v>
      </c>
      <c r="M580" s="25">
        <v>2017</v>
      </c>
      <c r="N580" s="25">
        <v>2018</v>
      </c>
      <c r="O580" s="25">
        <v>2019</v>
      </c>
      <c r="P580" s="25">
        <v>2020</v>
      </c>
      <c r="Q580" s="25">
        <v>2021</v>
      </c>
      <c r="R580" s="25">
        <v>2022</v>
      </c>
      <c r="S580" s="25">
        <v>2023</v>
      </c>
      <c r="T580" s="25">
        <v>2024</v>
      </c>
      <c r="X580" s="71" t="s">
        <v>7</v>
      </c>
      <c r="Y580" s="25">
        <v>2007</v>
      </c>
      <c r="Z580" s="25">
        <v>2008</v>
      </c>
      <c r="AA580" s="25">
        <v>2009</v>
      </c>
      <c r="AB580" s="25">
        <v>2010</v>
      </c>
      <c r="AC580" s="25">
        <v>2011</v>
      </c>
      <c r="AD580" s="25">
        <v>2012</v>
      </c>
      <c r="AE580" s="25">
        <v>2013</v>
      </c>
      <c r="AF580" s="25">
        <v>2014</v>
      </c>
      <c r="AG580" s="25">
        <v>2015</v>
      </c>
      <c r="AH580" s="25">
        <v>2016</v>
      </c>
      <c r="AI580" s="25">
        <v>2017</v>
      </c>
      <c r="AJ580" s="25">
        <v>2018</v>
      </c>
      <c r="AK580" s="25">
        <v>2019</v>
      </c>
      <c r="AL580" s="25">
        <v>2020</v>
      </c>
      <c r="AM580" s="25">
        <v>2021</v>
      </c>
      <c r="AN580" s="25">
        <v>2022</v>
      </c>
      <c r="AO580" s="25">
        <v>2023</v>
      </c>
      <c r="AP580" s="25">
        <v>2024</v>
      </c>
    </row>
    <row r="581" spans="1:42" x14ac:dyDescent="0.2">
      <c r="A581" s="78" t="s">
        <v>28</v>
      </c>
      <c r="B581" s="69"/>
      <c r="C581" s="79" cm="1">
        <f t="array" ref="C581:T591">TRANSPOSE('4.Stata-DNSP&amp;State'!AK234:AU251)</f>
        <v>-7.1281716227531433E-3</v>
      </c>
      <c r="D581" s="79">
        <v>5.4133660160005093E-3</v>
      </c>
      <c r="E581" s="79">
        <v>3.2128360122442245E-2</v>
      </c>
      <c r="F581" s="79">
        <v>-8.9415758848190308E-3</v>
      </c>
      <c r="G581" s="79">
        <v>-2.2339120507240295E-2</v>
      </c>
      <c r="H581" s="79">
        <v>-2.8947480022907257E-2</v>
      </c>
      <c r="I581" s="79">
        <v>-1.642223633825779E-2</v>
      </c>
      <c r="J581" s="79">
        <v>-3.2520603388547897E-2</v>
      </c>
      <c r="K581" s="79">
        <v>1.7832165583968163E-2</v>
      </c>
      <c r="L581" s="79">
        <v>1.3666215352714062E-2</v>
      </c>
      <c r="M581" s="79">
        <v>-1.1990836821496487E-2</v>
      </c>
      <c r="N581" s="79">
        <v>2.3640461266040802E-2</v>
      </c>
      <c r="O581" s="79">
        <v>6.4382832497358322E-3</v>
      </c>
      <c r="P581" s="79">
        <v>1.8428318202495575E-2</v>
      </c>
      <c r="Q581" s="79">
        <v>1.8348466604948044E-2</v>
      </c>
      <c r="R581" s="79">
        <v>2.1672103554010391E-2</v>
      </c>
      <c r="S581" s="79">
        <v>1.0782068595290184E-2</v>
      </c>
      <c r="T581" s="79">
        <v>-1.4094885438680649E-2</v>
      </c>
      <c r="X581" s="78" t="s">
        <v>28</v>
      </c>
      <c r="Y581" s="79">
        <f>C581-'Growth Contrib.'!C574</f>
        <v>7.4061335236449977E-8</v>
      </c>
      <c r="Z581" s="79">
        <f>D581-'Growth Contrib.'!D574</f>
        <v>-1.0119451590052952E-8</v>
      </c>
      <c r="AA581" s="79">
        <f>E581-'Growth Contrib.'!E574</f>
        <v>-2.8587892877962595E-7</v>
      </c>
      <c r="AB581" s="79">
        <f>F581-'Growth Contrib.'!F574</f>
        <v>3.789167838125912E-7</v>
      </c>
      <c r="AC581" s="79">
        <f>G581-'Growth Contrib.'!G574</f>
        <v>-1.2296775933617887E-7</v>
      </c>
      <c r="AD581" s="79">
        <f>H581-'Growth Contrib.'!H574</f>
        <v>-8.5963940674171901E-8</v>
      </c>
      <c r="AE581" s="79">
        <f>I581-'Growth Contrib.'!I574</f>
        <v>1.3513289187985777E-7</v>
      </c>
      <c r="AF581" s="79">
        <f>J581-'Growth Contrib.'!J574</f>
        <v>-1.191379106896262E-7</v>
      </c>
      <c r="AG581" s="79">
        <f>K581-'Growth Contrib.'!K574</f>
        <v>6.3187452058882654E-8</v>
      </c>
      <c r="AH581" s="79">
        <f>L581-'Growth Contrib.'!L574</f>
        <v>1.8885638159230056E-8</v>
      </c>
      <c r="AI581" s="79">
        <f>M581-'Growth Contrib.'!M574</f>
        <v>5.9633061256364472E-8</v>
      </c>
      <c r="AJ581" s="79">
        <f>N581-'Growth Contrib.'!N574</f>
        <v>-1.0440112891904607E-7</v>
      </c>
      <c r="AK581" s="79">
        <f>O581-'Growth Contrib.'!O574</f>
        <v>9.9997019805189713E-8</v>
      </c>
      <c r="AL581" s="79">
        <f>P581-'Growth Contrib.'!P574</f>
        <v>-5.7285462626982531E-8</v>
      </c>
      <c r="AM581" s="79">
        <f>Q581-'Growth Contrib.'!Q574</f>
        <v>-4.3314666461902185E-7</v>
      </c>
      <c r="AN581" s="79">
        <f>R581-'Growth Contrib.'!R574</f>
        <v>8.9525351251035223E-7</v>
      </c>
      <c r="AO581" s="79">
        <f>S581-'Growth Contrib.'!S574</f>
        <v>-5.0631651363902686E-7</v>
      </c>
      <c r="AP581" s="79">
        <f>T581-'Growth Contrib.'!T574</f>
        <v>-7.4854478013600123E-8</v>
      </c>
    </row>
    <row r="582" spans="1:42" x14ac:dyDescent="0.2">
      <c r="A582" s="78" t="s">
        <v>159</v>
      </c>
      <c r="B582" s="69"/>
      <c r="C582" s="79">
        <v>7.6926201581954956E-2</v>
      </c>
      <c r="D582" s="79">
        <v>5.2128699608147144E-3</v>
      </c>
      <c r="E582" s="79">
        <v>0</v>
      </c>
      <c r="F582" s="79">
        <v>0</v>
      </c>
      <c r="G582" s="79">
        <v>0</v>
      </c>
      <c r="H582" s="79">
        <v>0</v>
      </c>
      <c r="I582" s="79">
        <v>0</v>
      </c>
      <c r="J582" s="79">
        <v>0</v>
      </c>
      <c r="K582" s="79">
        <v>0</v>
      </c>
      <c r="L582" s="79">
        <v>0</v>
      </c>
      <c r="M582" s="79">
        <v>0</v>
      </c>
      <c r="N582" s="79">
        <v>0</v>
      </c>
      <c r="O582" s="79">
        <v>0</v>
      </c>
      <c r="P582" s="79">
        <v>0</v>
      </c>
      <c r="Q582" s="79">
        <v>0</v>
      </c>
      <c r="R582" s="79">
        <v>0</v>
      </c>
      <c r="S582" s="79">
        <v>0</v>
      </c>
      <c r="T582" s="79">
        <v>0</v>
      </c>
      <c r="X582" s="78" t="s">
        <v>159</v>
      </c>
      <c r="Y582" s="79">
        <f>C582-'Growth Contrib.'!C575</f>
        <v>3.4625002488797296E-7</v>
      </c>
      <c r="Z582" s="79">
        <f>D582-'Growth Contrib.'!D575</f>
        <v>-5.5227215175514266E-7</v>
      </c>
      <c r="AA582" s="79">
        <f>E582-'Growth Contrib.'!E575</f>
        <v>0</v>
      </c>
      <c r="AB582" s="79">
        <f>F582-'Growth Contrib.'!F575</f>
        <v>0</v>
      </c>
      <c r="AC582" s="79">
        <f>G582-'Growth Contrib.'!G575</f>
        <v>0</v>
      </c>
      <c r="AD582" s="79">
        <f>H582-'Growth Contrib.'!H575</f>
        <v>0</v>
      </c>
      <c r="AE582" s="79">
        <f>I582-'Growth Contrib.'!I575</f>
        <v>0</v>
      </c>
      <c r="AF582" s="79">
        <f>J582-'Growth Contrib.'!J575</f>
        <v>0</v>
      </c>
      <c r="AG582" s="79">
        <f>K582-'Growth Contrib.'!K575</f>
        <v>0</v>
      </c>
      <c r="AH582" s="79">
        <f>L582-'Growth Contrib.'!L575</f>
        <v>0</v>
      </c>
      <c r="AI582" s="79">
        <f>M582-'Growth Contrib.'!M575</f>
        <v>0</v>
      </c>
      <c r="AJ582" s="79">
        <f>N582-'Growth Contrib.'!N575</f>
        <v>0</v>
      </c>
      <c r="AK582" s="79">
        <f>O582-'Growth Contrib.'!O575</f>
        <v>0</v>
      </c>
      <c r="AL582" s="79">
        <f>P582-'Growth Contrib.'!P575</f>
        <v>0</v>
      </c>
      <c r="AM582" s="79">
        <f>Q582-'Growth Contrib.'!Q575</f>
        <v>0</v>
      </c>
      <c r="AN582" s="79">
        <f>R582-'Growth Contrib.'!R575</f>
        <v>0</v>
      </c>
      <c r="AO582" s="79">
        <f>S582-'Growth Contrib.'!S575</f>
        <v>0</v>
      </c>
      <c r="AP582" s="79">
        <f>T582-'Growth Contrib.'!T575</f>
        <v>0</v>
      </c>
    </row>
    <row r="583" spans="1:42" x14ac:dyDescent="0.2">
      <c r="A583" s="78" t="s">
        <v>30</v>
      </c>
      <c r="B583" s="69"/>
      <c r="C583" s="79">
        <v>1.9133567810058594E-2</v>
      </c>
      <c r="D583" s="79">
        <v>1.9150776788592339E-2</v>
      </c>
      <c r="E583" s="79">
        <v>1.9167616963386536E-2</v>
      </c>
      <c r="F583" s="79">
        <v>1.918429508805275E-2</v>
      </c>
      <c r="G583" s="79">
        <v>1.9200485199689865E-2</v>
      </c>
      <c r="H583" s="79">
        <v>9.1657023876905441E-3</v>
      </c>
      <c r="I583" s="79">
        <v>5.2878712303936481E-3</v>
      </c>
      <c r="J583" s="79">
        <v>3.1465301290154457E-3</v>
      </c>
      <c r="K583" s="79">
        <v>8.1907631829380989E-3</v>
      </c>
      <c r="L583" s="79">
        <v>7.9735247418284416E-3</v>
      </c>
      <c r="M583" s="79">
        <v>8.1207966431975365E-3</v>
      </c>
      <c r="N583" s="79">
        <v>9.8855525720864534E-4</v>
      </c>
      <c r="O583" s="79">
        <v>8.6794393137097359E-3</v>
      </c>
      <c r="P583" s="79">
        <v>1.1988610029220581E-2</v>
      </c>
      <c r="Q583" s="79">
        <v>1.2532174587249756E-2</v>
      </c>
      <c r="R583" s="79">
        <v>1.1382748372852802E-2</v>
      </c>
      <c r="S583" s="79">
        <v>1.0824291966855526E-2</v>
      </c>
      <c r="T583" s="79">
        <v>9.0865409001708031E-3</v>
      </c>
      <c r="X583" s="78" t="s">
        <v>30</v>
      </c>
      <c r="Y583" s="79">
        <f>C583-'Growth Contrib.'!C576</f>
        <v>-2.0840411712325091E-7</v>
      </c>
      <c r="Z583" s="79">
        <f>D583-'Growth Contrib.'!D576</f>
        <v>-1.4530218354902313E-7</v>
      </c>
      <c r="AA583" s="79">
        <f>E583-'Growth Contrib.'!E576</f>
        <v>7.2218740133911385E-7</v>
      </c>
      <c r="AB583" s="79">
        <f>F583-'Growth Contrib.'!F576</f>
        <v>-1.0014319335588384E-7</v>
      </c>
      <c r="AC583" s="79">
        <f>G583-'Growth Contrib.'!G576</f>
        <v>6.8551931207971872E-8</v>
      </c>
      <c r="AD583" s="79">
        <f>H583-'Growth Contrib.'!H576</f>
        <v>-4.4105412244296871E-8</v>
      </c>
      <c r="AE583" s="79">
        <f>I583-'Growth Contrib.'!I576</f>
        <v>-1.2236079143489176E-7</v>
      </c>
      <c r="AF583" s="79">
        <f>J583-'Growth Contrib.'!J576</f>
        <v>-4.0012606338912099E-8</v>
      </c>
      <c r="AG583" s="79">
        <f>K583-'Growth Contrib.'!K576</f>
        <v>-6.0007150674314114E-7</v>
      </c>
      <c r="AH583" s="79">
        <f>L583-'Growth Contrib.'!L576</f>
        <v>6.7472181691091704E-7</v>
      </c>
      <c r="AI583" s="79">
        <f>M583-'Growth Contrib.'!M576</f>
        <v>1.2367857663529713E-7</v>
      </c>
      <c r="AJ583" s="79">
        <f>N583-'Growth Contrib.'!N576</f>
        <v>7.1662841075572151E-8</v>
      </c>
      <c r="AK583" s="79">
        <f>O583-'Growth Contrib.'!O576</f>
        <v>-6.4033675484242991E-7</v>
      </c>
      <c r="AL583" s="79">
        <f>P583-'Growth Contrib.'!P576</f>
        <v>7.0551913823255208E-8</v>
      </c>
      <c r="AM583" s="79">
        <f>Q583-'Growth Contrib.'!Q576</f>
        <v>-7.9332695794576136E-9</v>
      </c>
      <c r="AN583" s="79">
        <f>R583-'Growth Contrib.'!R576</f>
        <v>5.0818250729028902E-8</v>
      </c>
      <c r="AO583" s="79">
        <f>S583-'Growth Contrib.'!S576</f>
        <v>3.3307633429298378E-7</v>
      </c>
      <c r="AP583" s="79">
        <f>T583-'Growth Contrib.'!T576</f>
        <v>-3.9869745710116589E-7</v>
      </c>
    </row>
    <row r="584" spans="1:42" x14ac:dyDescent="0.2">
      <c r="A584" s="78" t="s">
        <v>160</v>
      </c>
      <c r="B584" s="69"/>
      <c r="C584" s="79">
        <v>9.3926801127963699E-6</v>
      </c>
      <c r="D584" s="79">
        <v>0</v>
      </c>
      <c r="E584" s="79">
        <v>2.7167636435478926E-3</v>
      </c>
      <c r="F584" s="79">
        <v>1.6965566202998161E-2</v>
      </c>
      <c r="G584" s="79">
        <v>1.8113700672984123E-2</v>
      </c>
      <c r="H584" s="79">
        <v>8.8137760758399963E-3</v>
      </c>
      <c r="I584" s="79">
        <v>5.1079955883324146E-3</v>
      </c>
      <c r="J584" s="79">
        <v>7.137820590287447E-3</v>
      </c>
      <c r="K584" s="79">
        <v>5.9099704958498478E-3</v>
      </c>
      <c r="L584" s="79">
        <v>2.2881280165165663E-3</v>
      </c>
      <c r="M584" s="79">
        <v>1.9350553629919887E-3</v>
      </c>
      <c r="N584" s="79">
        <v>1.8569439416751266E-3</v>
      </c>
      <c r="O584" s="79">
        <v>4.1658580303192139E-3</v>
      </c>
      <c r="P584" s="79">
        <v>2.1601538173854351E-3</v>
      </c>
      <c r="Q584" s="79">
        <v>-1.1167842894792557E-2</v>
      </c>
      <c r="R584" s="79">
        <v>-4.9629313871264458E-3</v>
      </c>
      <c r="S584" s="79">
        <v>7.3161735199391842E-3</v>
      </c>
      <c r="T584" s="79">
        <v>1.0191392153501511E-2</v>
      </c>
      <c r="X584" s="78" t="s">
        <v>160</v>
      </c>
      <c r="Y584" s="79">
        <f>C584-'Growth Contrib.'!C577</f>
        <v>3.9272061262763647E-7</v>
      </c>
      <c r="Z584" s="79">
        <f>D584-'Growth Contrib.'!D577</f>
        <v>0</v>
      </c>
      <c r="AA584" s="79">
        <f>E584-'Growth Contrib.'!E577</f>
        <v>-5.1671523459799473E-7</v>
      </c>
      <c r="AB584" s="79">
        <f>F584-'Growth Contrib.'!F577</f>
        <v>9.6758619241854582E-9</v>
      </c>
      <c r="AC584" s="79">
        <f>G584-'Growth Contrib.'!G577</f>
        <v>2.4868259484653321E-7</v>
      </c>
      <c r="AD584" s="79">
        <f>H584-'Growth Contrib.'!H577</f>
        <v>-1.7307327180443588E-7</v>
      </c>
      <c r="AE584" s="79">
        <f>I584-'Growth Contrib.'!I577</f>
        <v>4.3316301711650296E-7</v>
      </c>
      <c r="AF584" s="79">
        <f>J584-'Growth Contrib.'!J577</f>
        <v>-3.358661969186244E-7</v>
      </c>
      <c r="AG584" s="79">
        <f>K584-'Growth Contrib.'!K577</f>
        <v>-1.2829850563975814E-7</v>
      </c>
      <c r="AH584" s="79">
        <f>L584-'Growth Contrib.'!L577</f>
        <v>3.9584122318945397E-8</v>
      </c>
      <c r="AI584" s="79">
        <f>M584-'Growth Contrib.'!M577</f>
        <v>2.6131567861810943E-7</v>
      </c>
      <c r="AJ584" s="79">
        <f>N584-'Growth Contrib.'!N577</f>
        <v>-5.204827897762037E-7</v>
      </c>
      <c r="AK584" s="79">
        <f>O584-'Growth Contrib.'!O577</f>
        <v>6.2702292155311645E-8</v>
      </c>
      <c r="AL584" s="79">
        <f>P584-'Growth Contrib.'!P577</f>
        <v>-3.5517855464899106E-8</v>
      </c>
      <c r="AM584" s="79">
        <f>Q584-'Growth Contrib.'!Q577</f>
        <v>1.738213652683479E-7</v>
      </c>
      <c r="AN584" s="79">
        <f>R584-'Growth Contrib.'!R577</f>
        <v>4.9600602037517399E-7</v>
      </c>
      <c r="AO584" s="79">
        <f>S584-'Growth Contrib.'!S577</f>
        <v>-6.9224483514873647E-7</v>
      </c>
      <c r="AP584" s="79">
        <f>T584-'Growth Contrib.'!T577</f>
        <v>2.8743299241261455E-7</v>
      </c>
    </row>
    <row r="585" spans="1:42" x14ac:dyDescent="0.2">
      <c r="A585" s="78" t="s">
        <v>154</v>
      </c>
      <c r="B585" s="69"/>
      <c r="C585" s="79">
        <v>0.28962326049804688</v>
      </c>
      <c r="D585" s="79">
        <v>3.0645092949271202E-2</v>
      </c>
      <c r="E585" s="79">
        <v>0.15768666565418243</v>
      </c>
      <c r="F585" s="79">
        <v>3.8889303803443909E-2</v>
      </c>
      <c r="G585" s="79">
        <v>-0.36933556199073792</v>
      </c>
      <c r="H585" s="79">
        <v>0.14986558258533478</v>
      </c>
      <c r="I585" s="79">
        <v>-0.1499050110578537</v>
      </c>
      <c r="J585" s="79">
        <v>0.30266693234443665</v>
      </c>
      <c r="K585" s="79">
        <v>-0.2607225775718689</v>
      </c>
      <c r="L585" s="79">
        <v>7.0723831653594971E-2</v>
      </c>
      <c r="M585" s="79">
        <v>-8.8131316006183624E-2</v>
      </c>
      <c r="N585" s="79">
        <v>0.14236471056938171</v>
      </c>
      <c r="O585" s="79">
        <v>1.4671348966658115E-2</v>
      </c>
      <c r="P585" s="79">
        <v>-3.2603193074464798E-2</v>
      </c>
      <c r="Q585" s="79">
        <v>7.5509704649448395E-2</v>
      </c>
      <c r="R585" s="79">
        <v>0.1288001537322998</v>
      </c>
      <c r="S585" s="79">
        <v>-0.12723194062709808</v>
      </c>
      <c r="T585" s="79">
        <v>0.14791007339954376</v>
      </c>
      <c r="X585" s="78" t="s">
        <v>154</v>
      </c>
      <c r="Y585" s="79">
        <f>C585-'Growth Contrib.'!C578</f>
        <v>7.3229220687309748E-8</v>
      </c>
      <c r="Z585" s="79">
        <f>D585-'Growth Contrib.'!D578</f>
        <v>1.9603397567388714E-7</v>
      </c>
      <c r="AA585" s="79">
        <f>E585-'Growth Contrib.'!E578</f>
        <v>-3.0784504639891352E-7</v>
      </c>
      <c r="AB585" s="79">
        <f>F585-'Growth Contrib.'!F578</f>
        <v>8.6195408491307468E-8</v>
      </c>
      <c r="AC585" s="79">
        <f>G585-'Growth Contrib.'!G578</f>
        <v>3.3048029424165293E-7</v>
      </c>
      <c r="AD585" s="79">
        <f>H585-'Growth Contrib.'!H578</f>
        <v>-2.3625125206150344E-7</v>
      </c>
      <c r="AE585" s="79">
        <f>I585-'Growth Contrib.'!I578</f>
        <v>-3.6298319086580655E-7</v>
      </c>
      <c r="AF585" s="79">
        <f>J585-'Growth Contrib.'!J578</f>
        <v>1.6106867661846991E-7</v>
      </c>
      <c r="AG585" s="79">
        <f>K585-'Growth Contrib.'!K578</f>
        <v>-9.9654731466891633E-8</v>
      </c>
      <c r="AH585" s="79">
        <f>L585-'Growth Contrib.'!L578</f>
        <v>5.0764436820838199E-7</v>
      </c>
      <c r="AI585" s="79">
        <f>M585-'Growth Contrib.'!M578</f>
        <v>-1.793224801011073E-7</v>
      </c>
      <c r="AJ585" s="79">
        <f>N585-'Growth Contrib.'!N578</f>
        <v>-4.82374306720601E-7</v>
      </c>
      <c r="AK585" s="79">
        <f>O585-'Growth Contrib.'!O578</f>
        <v>1.4219187521868903E-8</v>
      </c>
      <c r="AL585" s="79">
        <f>P585-'Growth Contrib.'!P578</f>
        <v>3.6978875725401927E-9</v>
      </c>
      <c r="AM585" s="79">
        <f>Q585-'Growth Contrib.'!Q578</f>
        <v>7.0453494593891719E-8</v>
      </c>
      <c r="AN585" s="79">
        <f>R585-'Growth Contrib.'!R578</f>
        <v>-7.3853361287623542E-8</v>
      </c>
      <c r="AO585" s="79">
        <f>S585-'Growth Contrib.'!S578</f>
        <v>4.6635535683181573E-7</v>
      </c>
      <c r="AP585" s="79">
        <f>T585-'Growth Contrib.'!T578</f>
        <v>-3.3425941592390984E-7</v>
      </c>
    </row>
    <row r="586" spans="1:42" x14ac:dyDescent="0.2">
      <c r="A586" s="78" t="s">
        <v>10</v>
      </c>
      <c r="B586" s="69"/>
      <c r="C586" s="79">
        <v>-1.868635299615562E-3</v>
      </c>
      <c r="D586" s="79">
        <v>9.7784446552395821E-3</v>
      </c>
      <c r="E586" s="79">
        <v>0.10851622372865677</v>
      </c>
      <c r="F586" s="79">
        <v>0.17129342257976532</v>
      </c>
      <c r="G586" s="79">
        <v>-3.5241782665252686E-2</v>
      </c>
      <c r="H586" s="79">
        <v>0.10781057924032211</v>
      </c>
      <c r="I586" s="79">
        <v>-0.25685736536979675</v>
      </c>
      <c r="J586" s="79">
        <v>1.531615573912859E-2</v>
      </c>
      <c r="K586" s="79">
        <v>-0.19761383533477783</v>
      </c>
      <c r="L586" s="79">
        <v>8.8762193918228149E-2</v>
      </c>
      <c r="M586" s="79">
        <v>0.28038790822029114</v>
      </c>
      <c r="N586" s="79">
        <v>-3.5144556313753128E-2</v>
      </c>
      <c r="O586" s="79">
        <v>-8.7052740156650543E-2</v>
      </c>
      <c r="P586" s="79">
        <v>5.8684401214122772E-2</v>
      </c>
      <c r="Q586" s="79">
        <v>4.1140422224998474E-2</v>
      </c>
      <c r="R586" s="79">
        <v>-9.7776930779218674E-3</v>
      </c>
      <c r="S586" s="79">
        <v>-7.6370351016521454E-2</v>
      </c>
      <c r="T586" s="79">
        <v>4.9705594778060913E-2</v>
      </c>
      <c r="X586" s="78" t="s">
        <v>10</v>
      </c>
      <c r="Y586" s="79">
        <f>C586-'Growth Contrib.'!C579</f>
        <v>9.5301427457082644E-9</v>
      </c>
      <c r="Z586" s="79">
        <f>D586-'Growth Contrib.'!D579</f>
        <v>1.6363538565995761E-7</v>
      </c>
      <c r="AA586" s="79">
        <f>E586-'Growth Contrib.'!E579</f>
        <v>1.8951035211933753E-7</v>
      </c>
      <c r="AB586" s="79">
        <f>F586-'Growth Contrib.'!F579</f>
        <v>-2.2876985136810468E-7</v>
      </c>
      <c r="AC586" s="79">
        <f>G586-'Growth Contrib.'!G579</f>
        <v>-3.2324730513122457E-7</v>
      </c>
      <c r="AD586" s="79">
        <f>H586-'Growth Contrib.'!H579</f>
        <v>-6.5567476947858694E-8</v>
      </c>
      <c r="AE586" s="79">
        <f>I586-'Growth Contrib.'!I579</f>
        <v>3.8691144788050025E-7</v>
      </c>
      <c r="AF586" s="79">
        <f>J586-'Growth Contrib.'!J579</f>
        <v>-1.0471734308847847E-7</v>
      </c>
      <c r="AG586" s="79">
        <f>K586-'Growth Contrib.'!K579</f>
        <v>-4.0397639955447318E-9</v>
      </c>
      <c r="AH586" s="79">
        <f>L586-'Growth Contrib.'!L579</f>
        <v>-4.9597856205396695E-7</v>
      </c>
      <c r="AI586" s="79">
        <f>M586-'Growth Contrib.'!M579</f>
        <v>5.9552584774635875E-7</v>
      </c>
      <c r="AJ586" s="79">
        <f>N586-'Growth Contrib.'!N579</f>
        <v>-3.6387928579323381E-7</v>
      </c>
      <c r="AK586" s="79">
        <f>O586-'Growth Contrib.'!O579</f>
        <v>5.4782340996872847E-7</v>
      </c>
      <c r="AL586" s="79">
        <f>P586-'Growth Contrib.'!P579</f>
        <v>-4.5831889847885998E-7</v>
      </c>
      <c r="AM586" s="79">
        <f>Q586-'Growth Contrib.'!Q579</f>
        <v>-1.7168988390020568E-7</v>
      </c>
      <c r="AN586" s="79">
        <f>R586-'Growth Contrib.'!R579</f>
        <v>4.4891203948571601E-7</v>
      </c>
      <c r="AO586" s="79">
        <f>S586-'Growth Contrib.'!S579</f>
        <v>-4.0088831540496805E-7</v>
      </c>
      <c r="AP586" s="79">
        <f>T586-'Growth Contrib.'!T579</f>
        <v>-1.3774761522394874E-7</v>
      </c>
    </row>
    <row r="587" spans="1:42" x14ac:dyDescent="0.2">
      <c r="A587" s="78" t="s">
        <v>161</v>
      </c>
      <c r="B587" s="69"/>
      <c r="C587" s="79">
        <v>0</v>
      </c>
      <c r="D587" s="79">
        <v>0</v>
      </c>
      <c r="E587" s="79">
        <v>6.6800969652831554E-3</v>
      </c>
      <c r="F587" s="79">
        <v>0</v>
      </c>
      <c r="G587" s="79">
        <v>0</v>
      </c>
      <c r="H587" s="79">
        <v>0</v>
      </c>
      <c r="I587" s="79">
        <v>0</v>
      </c>
      <c r="J587" s="79">
        <v>-3.4688942832872272E-4</v>
      </c>
      <c r="K587" s="79">
        <v>8.0260171671397984E-5</v>
      </c>
      <c r="L587" s="79">
        <v>-1.8914024112746119E-3</v>
      </c>
      <c r="M587" s="79">
        <v>-6.7094410769641399E-4</v>
      </c>
      <c r="N587" s="79">
        <v>-4.4743930920958519E-3</v>
      </c>
      <c r="O587" s="79">
        <v>-5.042562261223793E-3</v>
      </c>
      <c r="P587" s="79">
        <v>1.5680298674851656E-3</v>
      </c>
      <c r="Q587" s="79">
        <v>-1.8834531307220459E-2</v>
      </c>
      <c r="R587" s="79">
        <v>-5.052174674347043E-4</v>
      </c>
      <c r="S587" s="79">
        <v>-2.3520253598690033E-3</v>
      </c>
      <c r="T587" s="79">
        <v>1.6479397192597389E-2</v>
      </c>
      <c r="X587" s="78" t="s">
        <v>161</v>
      </c>
      <c r="Y587" s="79">
        <f>C587-'Growth Contrib.'!C580</f>
        <v>0</v>
      </c>
      <c r="Z587" s="79">
        <f>D587-'Growth Contrib.'!D580</f>
        <v>0</v>
      </c>
      <c r="AA587" s="79">
        <f>E587-'Growth Contrib.'!E580</f>
        <v>4.5552483358794749E-7</v>
      </c>
      <c r="AB587" s="79">
        <f>F587-'Growth Contrib.'!F580</f>
        <v>0</v>
      </c>
      <c r="AC587" s="79">
        <f>G587-'Growth Contrib.'!G580</f>
        <v>0</v>
      </c>
      <c r="AD587" s="79">
        <f>H587-'Growth Contrib.'!H580</f>
        <v>0</v>
      </c>
      <c r="AE587" s="79">
        <f>I587-'Growth Contrib.'!I580</f>
        <v>0</v>
      </c>
      <c r="AF587" s="79">
        <f>J587-'Growth Contrib.'!J580</f>
        <v>-1.5274850971255284E-7</v>
      </c>
      <c r="AG587" s="79">
        <f>K587-'Growth Contrib.'!K580</f>
        <v>-2.2524486176501133E-7</v>
      </c>
      <c r="AH587" s="79">
        <f>L587-'Growth Contrib.'!L580</f>
        <v>2.2635535212693625E-7</v>
      </c>
      <c r="AI587" s="79">
        <f>M587-'Growth Contrib.'!M580</f>
        <v>-7.5585731098410085E-7</v>
      </c>
      <c r="AJ587" s="79">
        <f>N587-'Growth Contrib.'!N580</f>
        <v>4.742755386434247E-7</v>
      </c>
      <c r="AK587" s="79">
        <f>O587-'Growth Contrib.'!O580</f>
        <v>-3.5978480437959259E-8</v>
      </c>
      <c r="AL587" s="79">
        <f>P587-'Growth Contrib.'!P580</f>
        <v>-6.1604744471931844E-9</v>
      </c>
      <c r="AM587" s="79">
        <f>Q587-'Growth Contrib.'!Q580</f>
        <v>3.199645011789376E-8</v>
      </c>
      <c r="AN587" s="79">
        <f>R587-'Growth Contrib.'!R580</f>
        <v>-3.9691635993991531E-8</v>
      </c>
      <c r="AO587" s="79">
        <f>S587-'Growth Contrib.'!S580</f>
        <v>6.0672188889696749E-8</v>
      </c>
      <c r="AP587" s="79">
        <f>T587-'Growth Contrib.'!T580</f>
        <v>-8.6042486538429053E-9</v>
      </c>
    </row>
    <row r="588" spans="1:42" x14ac:dyDescent="0.2">
      <c r="A588" s="78" t="s">
        <v>162</v>
      </c>
      <c r="B588" s="69"/>
      <c r="C588" s="79">
        <v>0</v>
      </c>
      <c r="D588" s="79">
        <v>0</v>
      </c>
      <c r="E588" s="79">
        <v>-9.495721897110343E-4</v>
      </c>
      <c r="F588" s="79">
        <v>1.9231876358389854E-2</v>
      </c>
      <c r="G588" s="79">
        <v>9.8124910145998001E-3</v>
      </c>
      <c r="H588" s="79">
        <v>6.7671993747353554E-3</v>
      </c>
      <c r="I588" s="79">
        <v>3.3654994331300259E-3</v>
      </c>
      <c r="J588" s="79">
        <v>5.3398567251861095E-3</v>
      </c>
      <c r="K588" s="79">
        <v>4.8987492918968201E-3</v>
      </c>
      <c r="L588" s="79">
        <v>6.5014045685529709E-3</v>
      </c>
      <c r="M588" s="79">
        <v>1.1219785548746586E-2</v>
      </c>
      <c r="N588" s="79">
        <v>1.757027767598629E-2</v>
      </c>
      <c r="O588" s="79">
        <v>8.7345894426107407E-3</v>
      </c>
      <c r="P588" s="79">
        <v>2.3182989098131657E-3</v>
      </c>
      <c r="Q588" s="79">
        <v>2.7255394961684942E-3</v>
      </c>
      <c r="R588" s="79">
        <v>-2.4617805611342192E-3</v>
      </c>
      <c r="S588" s="79">
        <v>6.4016561955213547E-3</v>
      </c>
      <c r="T588" s="79">
        <v>1.3012349605560303E-2</v>
      </c>
      <c r="X588" s="78" t="s">
        <v>162</v>
      </c>
      <c r="Y588" s="79">
        <f>C588-'Growth Contrib.'!C581</f>
        <v>0</v>
      </c>
      <c r="Z588" s="79">
        <f>D588-'Growth Contrib.'!D581</f>
        <v>0</v>
      </c>
      <c r="AA588" s="79">
        <f>E588-'Growth Contrib.'!E581</f>
        <v>7.8585882319365946E-8</v>
      </c>
      <c r="AB588" s="79">
        <f>F588-'Growth Contrib.'!F581</f>
        <v>3.6190478403669291E-7</v>
      </c>
      <c r="AC588" s="79">
        <f>G588-'Growth Contrib.'!G581</f>
        <v>-2.6936690519438478E-7</v>
      </c>
      <c r="AD588" s="79">
        <f>H588-'Growth Contrib.'!H581</f>
        <v>-3.6668053745875923E-7</v>
      </c>
      <c r="AE588" s="79">
        <f>I588-'Growth Contrib.'!I581</f>
        <v>-2.2324983255366665E-7</v>
      </c>
      <c r="AF588" s="79">
        <f>J588-'Growth Contrib.'!J581</f>
        <v>7.4604442485293881E-7</v>
      </c>
      <c r="AG588" s="79">
        <f>K588-'Growth Contrib.'!K581</f>
        <v>-5.2943758756512221E-7</v>
      </c>
      <c r="AH588" s="79">
        <f>L588-'Growth Contrib.'!L581</f>
        <v>4.6958950314802267E-7</v>
      </c>
      <c r="AI588" s="79">
        <f>M588-'Growth Contrib.'!M581</f>
        <v>-4.5063247652507576E-7</v>
      </c>
      <c r="AJ588" s="79">
        <f>N588-'Growth Contrib.'!N581</f>
        <v>4.1270034081136719E-7</v>
      </c>
      <c r="AK588" s="79">
        <f>O588-'Growth Contrib.'!O581</f>
        <v>2.6171749258410704E-7</v>
      </c>
      <c r="AL588" s="79">
        <f>P588-'Growth Contrib.'!P581</f>
        <v>-8.9783794582180831E-8</v>
      </c>
      <c r="AM588" s="79">
        <f>Q588-'Growth Contrib.'!Q581</f>
        <v>-2.8864792497862446E-7</v>
      </c>
      <c r="AN588" s="79">
        <f>R588-'Growth Contrib.'!R581</f>
        <v>3.141159274260355E-7</v>
      </c>
      <c r="AO588" s="79">
        <f>S588-'Growth Contrib.'!S581</f>
        <v>-2.3501856981963248E-7</v>
      </c>
      <c r="AP588" s="79">
        <f>T588-'Growth Contrib.'!T581</f>
        <v>1.943870178953977E-7</v>
      </c>
    </row>
    <row r="589" spans="1:42" x14ac:dyDescent="0.2">
      <c r="A589" s="78" t="s">
        <v>163</v>
      </c>
      <c r="B589" s="69"/>
      <c r="C589" s="79">
        <v>0</v>
      </c>
      <c r="D589" s="79">
        <v>0</v>
      </c>
      <c r="E589" s="79">
        <v>0.37307882308959961</v>
      </c>
      <c r="F589" s="79">
        <v>4.618931096047163E-3</v>
      </c>
      <c r="G589" s="79">
        <v>0.14953167736530304</v>
      </c>
      <c r="H589" s="79">
        <v>2.7398966252803802E-2</v>
      </c>
      <c r="I589" s="79">
        <v>-3.8684648461639881E-3</v>
      </c>
      <c r="J589" s="79">
        <v>9.7302459180355072E-2</v>
      </c>
      <c r="K589" s="79">
        <v>3.1409428920596838E-3</v>
      </c>
      <c r="L589" s="79">
        <v>5.2153013646602631E-2</v>
      </c>
      <c r="M589" s="79">
        <v>1.3382259756326675E-2</v>
      </c>
      <c r="N589" s="79">
        <v>-1.9552767276763916E-2</v>
      </c>
      <c r="O589" s="79">
        <v>1.4030730817466974E-3</v>
      </c>
      <c r="P589" s="79">
        <v>4.4152379035949707E-2</v>
      </c>
      <c r="Q589" s="79">
        <v>-1.506346371024847E-2</v>
      </c>
      <c r="R589" s="79">
        <v>-0.11519662290811539</v>
      </c>
      <c r="S589" s="79">
        <v>-6.4501975430175662E-4</v>
      </c>
      <c r="T589" s="79">
        <v>3.4660419914871454E-3</v>
      </c>
      <c r="X589" s="78" t="s">
        <v>163</v>
      </c>
      <c r="Y589" s="79">
        <f>C589-'Growth Contrib.'!C582</f>
        <v>0</v>
      </c>
      <c r="Z589" s="79">
        <f>D589-'Growth Contrib.'!D582</f>
        <v>0</v>
      </c>
      <c r="AA589" s="79">
        <f>E589-'Growth Contrib.'!E582</f>
        <v>-1.3626378836395503E-7</v>
      </c>
      <c r="AB589" s="79">
        <f>F589-'Growth Contrib.'!F582</f>
        <v>8.3612737203538068E-8</v>
      </c>
      <c r="AC589" s="79">
        <f>G589-'Growth Contrib.'!G582</f>
        <v>-5.6605660603281649E-8</v>
      </c>
      <c r="AD589" s="79">
        <f>H589-'Growth Contrib.'!H582</f>
        <v>-7.9353105440771454E-9</v>
      </c>
      <c r="AE589" s="79">
        <f>I589-'Growth Contrib.'!I582</f>
        <v>-7.0427022234430953E-8</v>
      </c>
      <c r="AF589" s="79">
        <f>J589-'Growth Contrib.'!J582</f>
        <v>1.1203864448694478E-7</v>
      </c>
      <c r="AG589" s="79">
        <f>K589-'Growth Contrib.'!K582</f>
        <v>2.0792537030805622E-7</v>
      </c>
      <c r="AH589" s="79">
        <f>L589-'Growth Contrib.'!L582</f>
        <v>-1.7246092493677923E-7</v>
      </c>
      <c r="AI589" s="79">
        <f>M589-'Growth Contrib.'!M582</f>
        <v>-5.0815221495914553E-8</v>
      </c>
      <c r="AJ589" s="79">
        <f>N589-'Growth Contrib.'!N582</f>
        <v>-8.1395457891125789E-8</v>
      </c>
      <c r="AK589" s="79">
        <f>O589-'Growth Contrib.'!O582</f>
        <v>2.3876854288130619E-7</v>
      </c>
      <c r="AL589" s="79">
        <f>P589-'Growth Contrib.'!P582</f>
        <v>-8.0347270010883154E-8</v>
      </c>
      <c r="AM589" s="79">
        <f>Q589-'Growth Contrib.'!Q582</f>
        <v>-2.2402699663762182E-7</v>
      </c>
      <c r="AN589" s="79">
        <f>R589-'Growth Contrib.'!R582</f>
        <v>-9.2396029716113048E-10</v>
      </c>
      <c r="AO589" s="79">
        <f>S589-'Growth Contrib.'!S582</f>
        <v>1.733895619149663E-7</v>
      </c>
      <c r="AP589" s="79">
        <f>T589-'Growth Contrib.'!T582</f>
        <v>-9.4672006636063732E-8</v>
      </c>
    </row>
    <row r="590" spans="1:42" x14ac:dyDescent="0.2">
      <c r="A590" s="78" t="s">
        <v>164</v>
      </c>
      <c r="B590" s="69"/>
      <c r="C590" s="79">
        <v>2.5820071459747851E-4</v>
      </c>
      <c r="D590" s="79">
        <v>0</v>
      </c>
      <c r="E590" s="79">
        <v>2.7415819931775331E-3</v>
      </c>
      <c r="F590" s="79">
        <v>4.0082585066556931E-2</v>
      </c>
      <c r="G590" s="79">
        <v>4.062223806977272E-2</v>
      </c>
      <c r="H590" s="79">
        <v>1.3186831027269363E-2</v>
      </c>
      <c r="I590" s="79">
        <v>6.4349304884672165E-3</v>
      </c>
      <c r="J590" s="79">
        <v>2.277810126543045E-2</v>
      </c>
      <c r="K590" s="79">
        <v>7.0677846670150757E-3</v>
      </c>
      <c r="L590" s="79">
        <v>7.2915833443403244E-3</v>
      </c>
      <c r="M590" s="79">
        <v>4.3637198396027088E-3</v>
      </c>
      <c r="N590" s="79">
        <v>1.7540466040372849E-2</v>
      </c>
      <c r="O590" s="79">
        <v>1.3453670777380466E-2</v>
      </c>
      <c r="P590" s="79">
        <v>7.6848166063427925E-3</v>
      </c>
      <c r="Q590" s="79">
        <v>-2.0510933827608824E-3</v>
      </c>
      <c r="R590" s="79">
        <v>2.4630576372146606E-2</v>
      </c>
      <c r="S590" s="79">
        <v>1.859624870121479E-2</v>
      </c>
      <c r="T590" s="79">
        <v>4.165332019329071E-2</v>
      </c>
      <c r="X590" s="78" t="s">
        <v>164</v>
      </c>
      <c r="Y590" s="79">
        <f>C590-'Growth Contrib.'!C583</f>
        <v>2.3399087399047971E-7</v>
      </c>
      <c r="Z590" s="79">
        <f>D590-'Growth Contrib.'!D583</f>
        <v>0</v>
      </c>
      <c r="AA590" s="79">
        <f>E590-'Growth Contrib.'!E583</f>
        <v>5.1709162444523588E-8</v>
      </c>
      <c r="AB590" s="79">
        <f>F590-'Growth Contrib.'!F583</f>
        <v>-3.9562766706441321E-7</v>
      </c>
      <c r="AC590" s="79">
        <f>G590-'Growth Contrib.'!G583</f>
        <v>-2.0089773864612193E-7</v>
      </c>
      <c r="AD590" s="79">
        <f>H590-'Growth Contrib.'!H583</f>
        <v>9.1812476976996238E-8</v>
      </c>
      <c r="AE590" s="79">
        <f>I590-'Growth Contrib.'!I583</f>
        <v>4.3863878822995167E-7</v>
      </c>
      <c r="AF590" s="79">
        <f>J590-'Growth Contrib.'!J583</f>
        <v>-5.0931923394406664E-7</v>
      </c>
      <c r="AG590" s="79">
        <f>K590-'Growth Contrib.'!K583</f>
        <v>8.9772145813425686E-8</v>
      </c>
      <c r="AH590" s="79">
        <f>L590-'Growth Contrib.'!L583</f>
        <v>6.0115600254966733E-7</v>
      </c>
      <c r="AI590" s="79">
        <f>M590-'Growth Contrib.'!M583</f>
        <v>-1.9712495464598023E-7</v>
      </c>
      <c r="AJ590" s="79">
        <f>N590-'Growth Contrib.'!N583</f>
        <v>-1.4969693011221419E-7</v>
      </c>
      <c r="AK590" s="79">
        <f>O590-'Growth Contrib.'!O583</f>
        <v>3.2966126088836145E-7</v>
      </c>
      <c r="AL590" s="79">
        <f>P590-'Growth Contrib.'!P583</f>
        <v>-5.6175614735528429E-7</v>
      </c>
      <c r="AM590" s="79">
        <f>Q590-'Growth Contrib.'!Q583</f>
        <v>2.457890880169962E-7</v>
      </c>
      <c r="AN590" s="79">
        <f>R590-'Growth Contrib.'!R583</f>
        <v>-1.7179895224136987E-7</v>
      </c>
      <c r="AO590" s="79">
        <f>S590-'Growth Contrib.'!S583</f>
        <v>-2.1447475344327227E-8</v>
      </c>
      <c r="AP590" s="79">
        <f>T590-'Growth Contrib.'!T583</f>
        <v>8.7885287131106438E-8</v>
      </c>
    </row>
    <row r="591" spans="1:42" x14ac:dyDescent="0.2">
      <c r="A591" s="80" t="s">
        <v>165</v>
      </c>
      <c r="B591" s="81"/>
      <c r="C591" s="82">
        <v>3.6524113267660141E-2</v>
      </c>
      <c r="D591" s="82">
        <v>4.7598071396350861E-2</v>
      </c>
      <c r="E591" s="82">
        <v>4.0426552295684814E-2</v>
      </c>
      <c r="F591" s="82">
        <v>4.2412098497152328E-2</v>
      </c>
      <c r="G591" s="82">
        <v>4.7781571745872498E-2</v>
      </c>
      <c r="H591" s="82">
        <v>2.6887856423854828E-2</v>
      </c>
      <c r="I591" s="82">
        <v>7.8524006530642509E-3</v>
      </c>
      <c r="J591" s="82">
        <v>2.1076897159218788E-2</v>
      </c>
      <c r="K591" s="82">
        <v>1.42209492623806E-2</v>
      </c>
      <c r="L591" s="82">
        <v>5.7359868660569191E-3</v>
      </c>
      <c r="M591" s="82">
        <v>2.0209802314639091E-2</v>
      </c>
      <c r="N591" s="82">
        <v>-2.5524189695715904E-3</v>
      </c>
      <c r="O591" s="82">
        <v>2.0516619086265564E-2</v>
      </c>
      <c r="P591" s="82">
        <v>1.790214329957962E-2</v>
      </c>
      <c r="Q591" s="82">
        <v>1.335019338876009E-2</v>
      </c>
      <c r="R591" s="82">
        <v>1.3902121223509312E-2</v>
      </c>
      <c r="S591" s="82">
        <v>2.0851107314229012E-2</v>
      </c>
      <c r="T591" s="253">
        <v>2.0520981401205063E-2</v>
      </c>
      <c r="X591" s="80" t="s">
        <v>165</v>
      </c>
      <c r="Y591" s="82">
        <f>C591-'Growth Contrib.'!C584</f>
        <v>3.0271996014769043E-7</v>
      </c>
      <c r="Z591" s="82">
        <f>D591-'Growth Contrib.'!D584</f>
        <v>-4.9256042888162765E-7</v>
      </c>
      <c r="AA591" s="82">
        <f>E591-'Growth Contrib.'!E584</f>
        <v>3.8443912230012867E-7</v>
      </c>
      <c r="AB591" s="82">
        <f>F591-'Growth Contrib.'!F584</f>
        <v>-2.0868948256286268E-7</v>
      </c>
      <c r="AC591" s="82">
        <f>G591-'Growth Contrib.'!G584</f>
        <v>-3.4200565133396532E-7</v>
      </c>
      <c r="AD591" s="82">
        <f>H591-'Growth Contrib.'!H584</f>
        <v>6.0098885596229779E-7</v>
      </c>
      <c r="AE591" s="82">
        <f>I591-'Growth Contrib.'!I584</f>
        <v>1.5465023706084935E-9</v>
      </c>
      <c r="AF591" s="82">
        <f>J591-'Growth Contrib.'!J584</f>
        <v>-5.0474002829745124E-7</v>
      </c>
      <c r="AG591" s="82">
        <f>K591-'Growth Contrib.'!K584</f>
        <v>4.0243005554503608E-7</v>
      </c>
      <c r="AH591" s="82">
        <f>L591-'Growth Contrib.'!L584</f>
        <v>-1.9807941526329281E-7</v>
      </c>
      <c r="AI591" s="82">
        <f>M591-'Growth Contrib.'!M584</f>
        <v>-1.4442749447091119E-7</v>
      </c>
      <c r="AJ591" s="82">
        <f>N591-'Growth Contrib.'!N584</f>
        <v>-8.8602149747249448E-8</v>
      </c>
      <c r="AK591" s="82">
        <f>O591-'Growth Contrib.'!O584</f>
        <v>1.7740690007317372E-7</v>
      </c>
      <c r="AL591" s="82">
        <f>P591-'Growth Contrib.'!P584</f>
        <v>4.6854096225415476E-7</v>
      </c>
      <c r="AM591" s="82">
        <f>Q591-'Growth Contrib.'!Q584</f>
        <v>-7.1965615386707094E-7</v>
      </c>
      <c r="AN591" s="82">
        <f>R591-'Growth Contrib.'!R584</f>
        <v>2.2891290947513188E-7</v>
      </c>
      <c r="AO591" s="82">
        <f>S591-'Growth Contrib.'!S584</f>
        <v>2.0152224608840918E-7</v>
      </c>
      <c r="AP591" s="82">
        <f>T591-'Growth Contrib.'!T584</f>
        <v>2.3752531636694885E-7</v>
      </c>
    </row>
    <row r="592" spans="1:42" x14ac:dyDescent="0.2">
      <c r="A592" s="1"/>
      <c r="X592" s="1"/>
    </row>
    <row r="593" spans="1:42" x14ac:dyDescent="0.2">
      <c r="A593" s="43" t="s">
        <v>217</v>
      </c>
      <c r="B593" s="44"/>
      <c r="C593" s="44"/>
      <c r="D593" s="44"/>
      <c r="E593" s="44"/>
      <c r="F593" s="44"/>
      <c r="G593" s="44"/>
      <c r="H593" s="44"/>
      <c r="I593" s="44"/>
      <c r="J593" s="44"/>
      <c r="K593" s="44"/>
      <c r="L593" s="44"/>
      <c r="M593" s="44"/>
      <c r="N593" s="44"/>
      <c r="O593" s="44"/>
      <c r="P593" s="44"/>
      <c r="Q593" s="44"/>
      <c r="R593" s="44"/>
      <c r="S593" s="44"/>
      <c r="T593" s="44"/>
      <c r="X593" s="43" t="s">
        <v>217</v>
      </c>
      <c r="Y593" s="44"/>
      <c r="Z593" s="44"/>
      <c r="AA593" s="44"/>
      <c r="AB593" s="44"/>
      <c r="AC593" s="44"/>
      <c r="AD593" s="44"/>
      <c r="AE593" s="44"/>
      <c r="AF593" s="44"/>
      <c r="AG593" s="44"/>
      <c r="AH593" s="44"/>
      <c r="AI593" s="44"/>
      <c r="AJ593" s="44"/>
      <c r="AK593" s="44"/>
      <c r="AL593" s="44"/>
      <c r="AM593" s="44"/>
      <c r="AN593" s="44"/>
      <c r="AO593" s="44"/>
      <c r="AP593" s="44"/>
    </row>
    <row r="594" spans="1:42" ht="15" x14ac:dyDescent="0.2">
      <c r="A594" s="71" t="s">
        <v>7</v>
      </c>
      <c r="B594" s="25"/>
      <c r="C594" s="25">
        <v>2007</v>
      </c>
      <c r="D594" s="25">
        <v>2008</v>
      </c>
      <c r="E594" s="25">
        <v>2009</v>
      </c>
      <c r="F594" s="25">
        <v>2010</v>
      </c>
      <c r="G594" s="25">
        <v>2011</v>
      </c>
      <c r="H594" s="25">
        <v>2012</v>
      </c>
      <c r="I594" s="25">
        <v>2013</v>
      </c>
      <c r="J594" s="25">
        <v>2014</v>
      </c>
      <c r="K594" s="25">
        <v>2015</v>
      </c>
      <c r="L594" s="25">
        <v>2016</v>
      </c>
      <c r="M594" s="25">
        <v>2017</v>
      </c>
      <c r="N594" s="25">
        <v>2018</v>
      </c>
      <c r="O594" s="25">
        <v>2019</v>
      </c>
      <c r="P594" s="25">
        <v>2020</v>
      </c>
      <c r="Q594" s="25">
        <v>2021</v>
      </c>
      <c r="R594" s="25">
        <v>2022</v>
      </c>
      <c r="S594" s="25">
        <v>2023</v>
      </c>
      <c r="T594" s="25">
        <v>2024</v>
      </c>
      <c r="X594" s="71" t="s">
        <v>7</v>
      </c>
      <c r="Y594" s="25">
        <v>2007</v>
      </c>
      <c r="Z594" s="25">
        <v>2008</v>
      </c>
      <c r="AA594" s="25">
        <v>2009</v>
      </c>
      <c r="AB594" s="25">
        <v>2010</v>
      </c>
      <c r="AC594" s="25">
        <v>2011</v>
      </c>
      <c r="AD594" s="25">
        <v>2012</v>
      </c>
      <c r="AE594" s="25">
        <v>2013</v>
      </c>
      <c r="AF594" s="25">
        <v>2014</v>
      </c>
      <c r="AG594" s="25">
        <v>2015</v>
      </c>
      <c r="AH594" s="25">
        <v>2016</v>
      </c>
      <c r="AI594" s="25">
        <v>2017</v>
      </c>
      <c r="AJ594" s="25">
        <v>2018</v>
      </c>
      <c r="AK594" s="25">
        <v>2019</v>
      </c>
      <c r="AL594" s="25">
        <v>2020</v>
      </c>
      <c r="AM594" s="25">
        <v>2021</v>
      </c>
      <c r="AN594" s="25">
        <v>2022</v>
      </c>
      <c r="AO594" s="25">
        <v>2023</v>
      </c>
      <c r="AP594" s="25">
        <v>2024</v>
      </c>
    </row>
    <row r="595" spans="1:42" x14ac:dyDescent="0.2">
      <c r="A595" s="78" t="s">
        <v>28</v>
      </c>
      <c r="B595" s="69"/>
      <c r="C595" s="79" cm="1">
        <f t="array" ref="C595:T605">TRANSPOSE('4.Stata-DNSP&amp;State'!M234:W251)</f>
        <v>-9.0630806516855955E-4</v>
      </c>
      <c r="D595" s="79">
        <v>6.8650359753519297E-4</v>
      </c>
      <c r="E595" s="79">
        <v>4.2739077471196651E-3</v>
      </c>
      <c r="F595" s="79">
        <v>-1.2333325576037169E-3</v>
      </c>
      <c r="G595" s="79">
        <v>-2.9705599881708622E-3</v>
      </c>
      <c r="H595" s="79">
        <v>-3.6727907136082649E-3</v>
      </c>
      <c r="I595" s="79">
        <v>-2.0258694421499968E-3</v>
      </c>
      <c r="J595" s="79">
        <v>-4.206343088299036E-3</v>
      </c>
      <c r="K595" s="79">
        <v>2.3686608765274286E-3</v>
      </c>
      <c r="L595" s="79">
        <v>1.7055325442925096E-3</v>
      </c>
      <c r="M595" s="79">
        <v>-1.4784729573875666E-3</v>
      </c>
      <c r="N595" s="79">
        <v>2.8792798984795809E-3</v>
      </c>
      <c r="O595" s="79">
        <v>8.1845209933817387E-4</v>
      </c>
      <c r="P595" s="79">
        <v>2.3657747078686953E-3</v>
      </c>
      <c r="Q595" s="79">
        <v>2.3736837320029736E-3</v>
      </c>
      <c r="R595" s="79">
        <v>2.855819184333086E-3</v>
      </c>
      <c r="S595" s="79">
        <v>1.3717117253690958E-3</v>
      </c>
      <c r="T595" s="79">
        <v>-1.7639888683333993E-3</v>
      </c>
      <c r="X595" s="78" t="s">
        <v>28</v>
      </c>
      <c r="Y595" s="79">
        <f>C595-'Growth Contrib.'!C588</f>
        <v>-6.4365168559593622E-8</v>
      </c>
      <c r="Z595" s="79">
        <f>D595-'Growth Contrib.'!D588</f>
        <v>8.7497535193018124E-8</v>
      </c>
      <c r="AA595" s="79">
        <f>E595-'Growth Contrib.'!E588</f>
        <v>-9.2528803351948907E-9</v>
      </c>
      <c r="AB595" s="79">
        <f>F595-'Growth Contrib.'!F588</f>
        <v>-1.3557603716768396E-8</v>
      </c>
      <c r="AC595" s="79">
        <f>G595-'Growth Contrib.'!G588</f>
        <v>3.9011829137784726E-8</v>
      </c>
      <c r="AD595" s="79">
        <f>H595-'Growth Contrib.'!H588</f>
        <v>-5.2713608264878808E-8</v>
      </c>
      <c r="AE595" s="79">
        <f>I595-'Growth Contrib.'!I588</f>
        <v>3.5578500033259242E-9</v>
      </c>
      <c r="AF595" s="79">
        <f>J595-'Growth Contrib.'!J588</f>
        <v>2.9911700964203869E-8</v>
      </c>
      <c r="AG595" s="79">
        <f>K595-'Growth Contrib.'!K588</f>
        <v>-4.1123472571246572E-8</v>
      </c>
      <c r="AH595" s="79">
        <f>L595-'Growth Contrib.'!L588</f>
        <v>-4.5570749040643732E-10</v>
      </c>
      <c r="AI595" s="79">
        <f>M595-'Growth Contrib.'!M588</f>
        <v>3.4042612433431846E-8</v>
      </c>
      <c r="AJ595" s="79">
        <f>N595-'Growth Contrib.'!N588</f>
        <v>1.8898479580732597E-8</v>
      </c>
      <c r="AK595" s="79">
        <f>O595-'Growth Contrib.'!O588</f>
        <v>1.9993381738603669E-9</v>
      </c>
      <c r="AL595" s="79">
        <f>P595-'Growth Contrib.'!P588</f>
        <v>-6.6292131304778595E-8</v>
      </c>
      <c r="AM595" s="79">
        <f>Q595-'Growth Contrib.'!Q588</f>
        <v>3.5732002973652699E-8</v>
      </c>
      <c r="AN595" s="79">
        <f>R595-'Growth Contrib.'!R588</f>
        <v>1.2184333085876742E-8</v>
      </c>
      <c r="AO595" s="79">
        <f>S595-'Growth Contrib.'!S588</f>
        <v>2.9725369095866261E-8</v>
      </c>
      <c r="AP595" s="79">
        <f>T595-'Growth Contrib.'!T588</f>
        <v>-5.4868333399307745E-8</v>
      </c>
    </row>
    <row r="596" spans="1:42" x14ac:dyDescent="0.2">
      <c r="A596" s="78" t="s">
        <v>159</v>
      </c>
      <c r="B596" s="69"/>
      <c r="C596" s="79">
        <v>4.4159866869449615E-2</v>
      </c>
      <c r="D596" s="79">
        <v>3.0050587374716997E-3</v>
      </c>
      <c r="E596" s="79">
        <v>4.8748039262136444E-5</v>
      </c>
      <c r="F596" s="79">
        <v>-3.0218428946682252E-5</v>
      </c>
      <c r="G596" s="79">
        <v>-8.4089762822259218E-5</v>
      </c>
      <c r="H596" s="79">
        <v>1.1553174772416241E-5</v>
      </c>
      <c r="I596" s="79">
        <v>-3.817932156380266E-5</v>
      </c>
      <c r="J596" s="79">
        <v>4.1492912714602426E-5</v>
      </c>
      <c r="K596" s="79">
        <v>-4.2343643144704401E-5</v>
      </c>
      <c r="L596" s="79">
        <v>3.3141388939839089E-6</v>
      </c>
      <c r="M596" s="79">
        <v>-1.0969897630275227E-5</v>
      </c>
      <c r="N596" s="79">
        <v>6.5509870182722807E-5</v>
      </c>
      <c r="O596" s="79">
        <v>7.6067076406616252E-6</v>
      </c>
      <c r="P596" s="79">
        <v>-5.3859548643231392E-6</v>
      </c>
      <c r="Q596" s="79">
        <v>2.168330320273526E-5</v>
      </c>
      <c r="R596" s="79">
        <v>2.6507081201998517E-5</v>
      </c>
      <c r="S596" s="79">
        <v>-1.3579501683125272E-5</v>
      </c>
      <c r="T596" s="79">
        <v>3.4406180930091068E-5</v>
      </c>
      <c r="X596" s="78" t="s">
        <v>159</v>
      </c>
      <c r="Y596" s="79">
        <f>C596-'Growth Contrib.'!C589</f>
        <v>-3.5313055038455055E-7</v>
      </c>
      <c r="Z596" s="79">
        <f>D596-'Growth Contrib.'!D589</f>
        <v>2.2273747169983607E-7</v>
      </c>
      <c r="AA596" s="79">
        <f>E596-'Growth Contrib.'!E589</f>
        <v>6.9262136445039785E-11</v>
      </c>
      <c r="AB596" s="79">
        <f>F596-'Growth Contrib.'!F589</f>
        <v>-2.8946682253456384E-11</v>
      </c>
      <c r="AC596" s="79">
        <f>G596-'Growth Contrib.'!G589</f>
        <v>-1.5282225921471777E-10</v>
      </c>
      <c r="AD596" s="79">
        <f>H596-'Growth Contrib.'!H589</f>
        <v>-3.5227583759003247E-11</v>
      </c>
      <c r="AE596" s="79">
        <f>I596-'Growth Contrib.'!I589</f>
        <v>5.8436197341530521E-11</v>
      </c>
      <c r="AF596" s="79">
        <f>J596-'Growth Contrib.'!J589</f>
        <v>5.271460242465718E-11</v>
      </c>
      <c r="AG596" s="79">
        <f>K596-'Growth Contrib.'!K589</f>
        <v>-1.5314470440348565E-10</v>
      </c>
      <c r="AH596" s="79">
        <f>L596-'Growth Contrib.'!L589</f>
        <v>2.689398390885237E-11</v>
      </c>
      <c r="AI596" s="79">
        <f>M596-'Growth Contrib.'!M589</f>
        <v>-5.7630275226462635E-11</v>
      </c>
      <c r="AJ596" s="79">
        <f>N596-'Growth Contrib.'!N589</f>
        <v>1.10182722808886E-10</v>
      </c>
      <c r="AK596" s="79">
        <f>O596-'Growth Contrib.'!O589</f>
        <v>2.2640661625022659E-11</v>
      </c>
      <c r="AL596" s="79">
        <f>P596-'Growth Contrib.'!P589</f>
        <v>-1.9864323138892948E-11</v>
      </c>
      <c r="AM596" s="79">
        <f>Q596-'Growth Contrib.'!Q589</f>
        <v>1.9320273526030464E-10</v>
      </c>
      <c r="AN596" s="79">
        <f>R596-'Growth Contrib.'!R589</f>
        <v>-1.8798001482099374E-11</v>
      </c>
      <c r="AO596" s="79">
        <f>S596-'Growth Contrib.'!S589</f>
        <v>-9.1683125272586205E-11</v>
      </c>
      <c r="AP596" s="79">
        <f>T596-'Growth Contrib.'!T589</f>
        <v>7.0930091064947548E-11</v>
      </c>
    </row>
    <row r="597" spans="1:42" x14ac:dyDescent="0.2">
      <c r="A597" s="78" t="s">
        <v>30</v>
      </c>
      <c r="B597" s="69"/>
      <c r="C597" s="79">
        <v>3.114455146715045E-3</v>
      </c>
      <c r="D597" s="79">
        <v>3.8628512993454933E-3</v>
      </c>
      <c r="E597" s="79">
        <v>3.3125511836260557E-3</v>
      </c>
      <c r="F597" s="79">
        <v>3.6600905004888773E-3</v>
      </c>
      <c r="G597" s="79">
        <v>3.6577857099473476E-3</v>
      </c>
      <c r="H597" s="79">
        <v>1.6280721174553037E-3</v>
      </c>
      <c r="I597" s="79">
        <v>9.6355401910841465E-4</v>
      </c>
      <c r="J597" s="79">
        <v>5.4882408585399389E-4</v>
      </c>
      <c r="K597" s="79">
        <v>1.4545562444254756E-3</v>
      </c>
      <c r="L597" s="79">
        <v>1.4119052793830633E-3</v>
      </c>
      <c r="M597" s="79">
        <v>1.4200401492416859E-3</v>
      </c>
      <c r="N597" s="79">
        <v>2.7748435968533158E-4</v>
      </c>
      <c r="O597" s="79">
        <v>1.5848018229007721E-3</v>
      </c>
      <c r="P597" s="79">
        <v>2.1562834735959768E-3</v>
      </c>
      <c r="Q597" s="79">
        <v>2.3503629490733147E-3</v>
      </c>
      <c r="R597" s="79">
        <v>2.1990637760609388E-3</v>
      </c>
      <c r="S597" s="79">
        <v>1.9202190451323986E-3</v>
      </c>
      <c r="T597" s="79">
        <v>1.8727582646533847E-3</v>
      </c>
      <c r="X597" s="78" t="s">
        <v>30</v>
      </c>
      <c r="Y597" s="79">
        <f>C597-'Growth Contrib.'!C590</f>
        <v>-2.8532849550948203E-9</v>
      </c>
      <c r="Z597" s="79">
        <f>D597-'Growth Contrib.'!D590</f>
        <v>-6.7006545065133316E-9</v>
      </c>
      <c r="AA597" s="79">
        <f>E597-'Growth Contrib.'!E590</f>
        <v>4.4183626055592506E-8</v>
      </c>
      <c r="AB597" s="79">
        <f>F597-'Growth Contrib.'!F590</f>
        <v>-2.3499511122605787E-8</v>
      </c>
      <c r="AC597" s="79">
        <f>G597-'Growth Contrib.'!G590</f>
        <v>-3.4290052652354019E-8</v>
      </c>
      <c r="AD597" s="79">
        <f>H597-'Growth Contrib.'!H590</f>
        <v>1.111745530357755E-8</v>
      </c>
      <c r="AE597" s="79">
        <f>I597-'Growth Contrib.'!I590</f>
        <v>4.5319108414663793E-8</v>
      </c>
      <c r="AF597" s="79">
        <f>J597-'Growth Contrib.'!J590</f>
        <v>-6.4314146006115396E-8</v>
      </c>
      <c r="AG597" s="79">
        <f>K597-'Growth Contrib.'!K590</f>
        <v>6.2244425475628182E-8</v>
      </c>
      <c r="AH597" s="79">
        <f>L597-'Growth Contrib.'!L590</f>
        <v>2.5279383063410432E-8</v>
      </c>
      <c r="AI597" s="79">
        <f>M597-'Growth Contrib.'!M590</f>
        <v>-4.5850758314223972E-8</v>
      </c>
      <c r="AJ597" s="79">
        <f>N597-'Growth Contrib.'!N590</f>
        <v>7.2959685331577991E-8</v>
      </c>
      <c r="AK597" s="79">
        <f>O597-'Growth Contrib.'!O590</f>
        <v>-9.1770992278941005E-9</v>
      </c>
      <c r="AL597" s="79">
        <f>P597-'Growth Contrib.'!P590</f>
        <v>5.4735959766419318E-9</v>
      </c>
      <c r="AM597" s="79">
        <f>Q597-'Growth Contrib.'!Q590</f>
        <v>1.1949073314577313E-8</v>
      </c>
      <c r="AN597" s="79">
        <f>R597-'Growth Contrib.'!R590</f>
        <v>-1.1822393906121137E-7</v>
      </c>
      <c r="AO597" s="79">
        <f>S597-'Growth Contrib.'!S590</f>
        <v>1.5904513239869619E-7</v>
      </c>
      <c r="AP597" s="79">
        <f>T597-'Growth Contrib.'!T590</f>
        <v>-1.6273534661536207E-7</v>
      </c>
    </row>
    <row r="598" spans="1:42" x14ac:dyDescent="0.2">
      <c r="A598" s="78" t="s">
        <v>160</v>
      </c>
      <c r="B598" s="69"/>
      <c r="C598" s="79">
        <v>-3.2488242140971124E-4</v>
      </c>
      <c r="D598" s="79">
        <v>3.040591545868665E-4</v>
      </c>
      <c r="E598" s="79">
        <v>5.9083109954372048E-4</v>
      </c>
      <c r="F598" s="79">
        <v>5.5354386568069458E-3</v>
      </c>
      <c r="G598" s="79">
        <v>5.839081946760416E-3</v>
      </c>
      <c r="H598" s="79">
        <v>2.7005472220480442E-3</v>
      </c>
      <c r="I598" s="79">
        <v>1.5571747208014131E-3</v>
      </c>
      <c r="J598" s="79">
        <v>2.2190243471413851E-3</v>
      </c>
      <c r="K598" s="79">
        <v>1.7390737775713205E-3</v>
      </c>
      <c r="L598" s="79">
        <v>7.0152024272829294E-4</v>
      </c>
      <c r="M598" s="79">
        <v>5.6062371004372835E-4</v>
      </c>
      <c r="N598" s="79">
        <v>7.3831278132274747E-4</v>
      </c>
      <c r="O598" s="79">
        <v>1.316989422775805E-3</v>
      </c>
      <c r="P598" s="79">
        <v>6.5354333491995931E-4</v>
      </c>
      <c r="Q598" s="79">
        <v>-3.4220076631754637E-3</v>
      </c>
      <c r="R598" s="79">
        <v>-1.5132839325815439E-3</v>
      </c>
      <c r="S598" s="79">
        <v>2.2812532261013985E-3</v>
      </c>
      <c r="T598" s="79">
        <v>3.3307450357824564E-3</v>
      </c>
      <c r="X598" s="78" t="s">
        <v>160</v>
      </c>
      <c r="Y598" s="79">
        <f>C598-'Growth Contrib.'!C591</f>
        <v>3.2678590288740157E-8</v>
      </c>
      <c r="Z598" s="79">
        <f>D598-'Growth Contrib.'!D591</f>
        <v>7.5458686651583284E-10</v>
      </c>
      <c r="AA598" s="79">
        <f>E598-'Growth Contrib.'!E591</f>
        <v>9.7999543720479754E-8</v>
      </c>
      <c r="AB598" s="79">
        <f>F598-'Growth Contrib.'!F591</f>
        <v>7.1656806945562257E-8</v>
      </c>
      <c r="AC598" s="79">
        <f>G598-'Growth Contrib.'!G591</f>
        <v>-1.710532395839473E-7</v>
      </c>
      <c r="AD598" s="79">
        <f>H598-'Growth Contrib.'!H591</f>
        <v>2.5222048044299533E-8</v>
      </c>
      <c r="AE598" s="79">
        <f>I598-'Growth Contrib.'!I591</f>
        <v>-2.427919858693714E-8</v>
      </c>
      <c r="AF598" s="79">
        <f>J598-'Growth Contrib.'!J591</f>
        <v>1.3234714138499193E-7</v>
      </c>
      <c r="AG598" s="79">
        <f>K598-'Growth Contrib.'!K591</f>
        <v>-3.4222428679526323E-8</v>
      </c>
      <c r="AH598" s="79">
        <f>L598-'Growth Contrib.'!L591</f>
        <v>-8.1157271707025039E-8</v>
      </c>
      <c r="AI598" s="79">
        <f>M598-'Growth Contrib.'!M591</f>
        <v>6.8100437283693388E-9</v>
      </c>
      <c r="AJ598" s="79">
        <f>N598-'Growth Contrib.'!N591</f>
        <v>-5.381867725258449E-8</v>
      </c>
      <c r="AK598" s="79">
        <f>O598-'Growth Contrib.'!O591</f>
        <v>2.3942277580500139E-7</v>
      </c>
      <c r="AL598" s="79">
        <f>P598-'Growth Contrib.'!P591</f>
        <v>-2.7965080040721901E-8</v>
      </c>
      <c r="AM598" s="79">
        <f>Q598-'Growth Contrib.'!Q591</f>
        <v>-1.90663175463502E-7</v>
      </c>
      <c r="AN598" s="79">
        <f>R598-'Growth Contrib.'!R591</f>
        <v>-1.9325815440139615E-9</v>
      </c>
      <c r="AO598" s="79">
        <f>S598-'Growth Contrib.'!S591</f>
        <v>1.3122610139845725E-7</v>
      </c>
      <c r="AP598" s="79">
        <f>T598-'Growth Contrib.'!T591</f>
        <v>-1.3096421754357768E-7</v>
      </c>
    </row>
    <row r="599" spans="1:42" x14ac:dyDescent="0.2">
      <c r="A599" s="78" t="s">
        <v>154</v>
      </c>
      <c r="B599" s="69"/>
      <c r="C599" s="79">
        <v>-5.7421412318944931E-2</v>
      </c>
      <c r="D599" s="79">
        <v>-6.8038394674658775E-3</v>
      </c>
      <c r="E599" s="79">
        <v>-3.5537481307983398E-2</v>
      </c>
      <c r="F599" s="79">
        <v>-5.9527154080569744E-3</v>
      </c>
      <c r="G599" s="79">
        <v>7.147536426782608E-2</v>
      </c>
      <c r="H599" s="79">
        <v>-2.5773182511329651E-2</v>
      </c>
      <c r="I599" s="79">
        <v>2.3756682872772217E-2</v>
      </c>
      <c r="J599" s="79">
        <v>-5.1126711070537567E-2</v>
      </c>
      <c r="K599" s="79">
        <v>4.4347893446683884E-2</v>
      </c>
      <c r="L599" s="79">
        <v>-1.1239603161811829E-2</v>
      </c>
      <c r="M599" s="79">
        <v>1.3529772870242596E-2</v>
      </c>
      <c r="N599" s="79">
        <v>-2.2289082407951355E-2</v>
      </c>
      <c r="O599" s="79">
        <v>-2.7847895398736E-3</v>
      </c>
      <c r="P599" s="79">
        <v>6.1452565714716911E-3</v>
      </c>
      <c r="Q599" s="79">
        <v>-1.4716485515236855E-2</v>
      </c>
      <c r="R599" s="79">
        <v>-2.7652548626065254E-2</v>
      </c>
      <c r="S599" s="79">
        <v>2.6996133849024773E-2</v>
      </c>
      <c r="T599" s="79">
        <v>-3.3283930271863937E-2</v>
      </c>
      <c r="X599" s="78" t="s">
        <v>154</v>
      </c>
      <c r="Y599" s="79">
        <f>C599-'Growth Contrib.'!C592</f>
        <v>-2.3189449319116484E-9</v>
      </c>
      <c r="Z599" s="79">
        <f>D599-'Growth Contrib.'!D592</f>
        <v>-4.7467465877186477E-8</v>
      </c>
      <c r="AA599" s="79">
        <f>E599-'Growth Contrib.'!E592</f>
        <v>7.8692016604320347E-8</v>
      </c>
      <c r="AB599" s="79">
        <f>F599-'Growth Contrib.'!F592</f>
        <v>7.5591943025400676E-8</v>
      </c>
      <c r="AC599" s="79">
        <f>G599-'Growth Contrib.'!G592</f>
        <v>-8.5732173915609167E-8</v>
      </c>
      <c r="AD599" s="79">
        <f>H599-'Growth Contrib.'!H592</f>
        <v>-9.2511329652378294E-8</v>
      </c>
      <c r="AE599" s="79">
        <f>I599-'Growth Contrib.'!I592</f>
        <v>-1.1712722778473017E-7</v>
      </c>
      <c r="AF599" s="79">
        <f>J599-'Growth Contrib.'!J592</f>
        <v>1.9892946243049714E-7</v>
      </c>
      <c r="AG599" s="79">
        <f>K599-'Growth Contrib.'!K592</f>
        <v>8.3446683882271167E-8</v>
      </c>
      <c r="AH599" s="79">
        <f>L599-'Growth Contrib.'!L592</f>
        <v>-1.0316181182912221E-7</v>
      </c>
      <c r="AI599" s="79">
        <f>M599-'Growth Contrib.'!M592</f>
        <v>-4.7129757404021366E-8</v>
      </c>
      <c r="AJ599" s="79">
        <f>N599-'Growth Contrib.'!N592</f>
        <v>2.7592048645885825E-8</v>
      </c>
      <c r="AK599" s="79">
        <f>O599-'Growth Contrib.'!O592</f>
        <v>1.1460126399936987E-8</v>
      </c>
      <c r="AL599" s="79">
        <f>P599-'Growth Contrib.'!P592</f>
        <v>-1.7042852830904953E-7</v>
      </c>
      <c r="AM599" s="79">
        <f>Q599-'Growth Contrib.'!Q592</f>
        <v>3.0448476314587358E-7</v>
      </c>
      <c r="AN599" s="79">
        <f>R599-'Growth Contrib.'!R592</f>
        <v>-2.3862606525482111E-7</v>
      </c>
      <c r="AO599" s="79">
        <f>S599-'Growth Contrib.'!S592</f>
        <v>-7.6150975227007311E-8</v>
      </c>
      <c r="AP599" s="79">
        <f>T599-'Growth Contrib.'!T592</f>
        <v>1.8972813606299432E-7</v>
      </c>
    </row>
    <row r="600" spans="1:42" x14ac:dyDescent="0.2">
      <c r="A600" s="78" t="s">
        <v>10</v>
      </c>
      <c r="B600" s="69"/>
      <c r="C600" s="79">
        <v>-1.5218679618556052E-4</v>
      </c>
      <c r="D600" s="79">
        <v>-4.3674344196915627E-3</v>
      </c>
      <c r="E600" s="79">
        <v>-4.0983181446790695E-2</v>
      </c>
      <c r="F600" s="79">
        <v>-6.9020278751850128E-2</v>
      </c>
      <c r="G600" s="79">
        <v>1.6246790066361427E-2</v>
      </c>
      <c r="H600" s="79">
        <v>-4.3556921184062958E-2</v>
      </c>
      <c r="I600" s="79">
        <v>0.10064288228750229</v>
      </c>
      <c r="J600" s="79">
        <v>-5.2437805570662022E-3</v>
      </c>
      <c r="K600" s="79">
        <v>7.0358306169509888E-2</v>
      </c>
      <c r="L600" s="79">
        <v>-2.8336143121123314E-2</v>
      </c>
      <c r="M600" s="79">
        <v>-0.11326534301042557</v>
      </c>
      <c r="N600" s="79">
        <v>1.4226260595023632E-2</v>
      </c>
      <c r="O600" s="79">
        <v>3.7555493414402008E-2</v>
      </c>
      <c r="P600" s="79">
        <v>-2.4659054353833199E-2</v>
      </c>
      <c r="Q600" s="79">
        <v>-1.9960848614573479E-2</v>
      </c>
      <c r="R600" s="79">
        <v>4.3219765648245811E-3</v>
      </c>
      <c r="S600" s="79">
        <v>3.423020988702774E-2</v>
      </c>
      <c r="T600" s="79">
        <v>-1.9923996180295944E-2</v>
      </c>
      <c r="X600" s="78" t="s">
        <v>10</v>
      </c>
      <c r="Y600" s="79">
        <f>C600-'Growth Contrib.'!C593</f>
        <v>-1.3609618556052012E-7</v>
      </c>
      <c r="Z600" s="79">
        <f>D600-'Growth Contrib.'!D593</f>
        <v>1.625803084373198E-7</v>
      </c>
      <c r="AA600" s="79">
        <f>E600-'Growth Contrib.'!E593</f>
        <v>-1.9144679069826864E-7</v>
      </c>
      <c r="AB600" s="79">
        <f>F600-'Growth Contrib.'!F593</f>
        <v>8.1248149874646458E-8</v>
      </c>
      <c r="AC600" s="79">
        <f>G600-'Growth Contrib.'!G593</f>
        <v>1.0006636142617653E-7</v>
      </c>
      <c r="AD600" s="79">
        <f>H600-'Growth Contrib.'!H593</f>
        <v>-1.211840629580796E-7</v>
      </c>
      <c r="AE600" s="79">
        <f>I600-'Growth Contrib.'!I593</f>
        <v>1.8228750228721502E-7</v>
      </c>
      <c r="AF600" s="79">
        <f>J600-'Growth Contrib.'!J593</f>
        <v>-3.1855706620221441E-7</v>
      </c>
      <c r="AG600" s="79">
        <f>K600-'Growth Contrib.'!K593</f>
        <v>3.1616950989243886E-7</v>
      </c>
      <c r="AH600" s="79">
        <f>L600-'Growth Contrib.'!L593</f>
        <v>-4.3121123314421306E-8</v>
      </c>
      <c r="AI600" s="79">
        <f>M600-'Growth Contrib.'!M593</f>
        <v>5.6989574434562762E-8</v>
      </c>
      <c r="AJ600" s="79">
        <f>N600-'Growth Contrib.'!N593</f>
        <v>-2.6940497636733507E-7</v>
      </c>
      <c r="AK600" s="79">
        <f>O600-'Growth Contrib.'!O593</f>
        <v>2.1341440200467465E-7</v>
      </c>
      <c r="AL600" s="79">
        <f>P600-'Growth Contrib.'!P593</f>
        <v>2.5646166801340797E-8</v>
      </c>
      <c r="AM600" s="79">
        <f>Q600-'Growth Contrib.'!Q593</f>
        <v>-7.8614573479490746E-8</v>
      </c>
      <c r="AN600" s="79">
        <f>R600-'Growth Contrib.'!R593</f>
        <v>1.8256482458081646E-7</v>
      </c>
      <c r="AO600" s="79">
        <f>S600-'Growth Contrib.'!S593</f>
        <v>-7.0112972261338058E-8</v>
      </c>
      <c r="AP600" s="79">
        <f>T600-'Growth Contrib.'!T593</f>
        <v>4.3819704056285991E-8</v>
      </c>
    </row>
    <row r="601" spans="1:42" x14ac:dyDescent="0.2">
      <c r="A601" s="78" t="s">
        <v>161</v>
      </c>
      <c r="B601" s="69"/>
      <c r="C601" s="79">
        <v>-5.1362184194658767E-7</v>
      </c>
      <c r="D601" s="79">
        <v>-5.2824054819211597E-7</v>
      </c>
      <c r="E601" s="79">
        <v>-2.9739181627519429E-5</v>
      </c>
      <c r="F601" s="79">
        <v>2.9134066608094145E-6</v>
      </c>
      <c r="G601" s="79">
        <v>2.4279108856717357E-7</v>
      </c>
      <c r="H601" s="79">
        <v>1.7038422583937063E-6</v>
      </c>
      <c r="I601" s="79">
        <v>-1.3236450513431919E-6</v>
      </c>
      <c r="J601" s="79">
        <v>1.2151469945820281E-6</v>
      </c>
      <c r="K601" s="79">
        <v>-2.3597062863700558E-6</v>
      </c>
      <c r="L601" s="79">
        <v>9.8852742667077109E-6</v>
      </c>
      <c r="M601" s="79">
        <v>3.6414196529221954E-6</v>
      </c>
      <c r="N601" s="79">
        <v>1.6919811969273724E-5</v>
      </c>
      <c r="O601" s="79">
        <v>1.9996772607555613E-5</v>
      </c>
      <c r="P601" s="79">
        <v>-6.428640062949853E-6</v>
      </c>
      <c r="Q601" s="79">
        <v>6.7045737523585558E-5</v>
      </c>
      <c r="R601" s="79">
        <v>2.4454077447444433E-6</v>
      </c>
      <c r="S601" s="79">
        <v>1.2203167898405809E-5</v>
      </c>
      <c r="T601" s="79">
        <v>-6.0154303355375305E-5</v>
      </c>
      <c r="X601" s="78" t="s">
        <v>161</v>
      </c>
      <c r="Y601" s="79">
        <f>C601-'Growth Contrib.'!C594</f>
        <v>6.3058053412353071E-11</v>
      </c>
      <c r="Z601" s="79">
        <f>D601-'Growth Contrib.'!D594</f>
        <v>6.4451807884051849E-11</v>
      </c>
      <c r="AA601" s="79">
        <f>E601-'Growth Contrib.'!E594</f>
        <v>-1.6916275194282738E-9</v>
      </c>
      <c r="AB601" s="79">
        <f>F601-'Growth Contrib.'!F594</f>
        <v>4.9660809414666838E-11</v>
      </c>
      <c r="AC601" s="79">
        <f>G601-'Growth Contrib.'!G594</f>
        <v>4.1885671735774091E-12</v>
      </c>
      <c r="AD601" s="79">
        <f>H601-'Growth Contrib.'!H594</f>
        <v>2.7258393706194967E-11</v>
      </c>
      <c r="AE601" s="79">
        <f>I601-'Growth Contrib.'!I594</f>
        <v>-2.2051343191966852E-11</v>
      </c>
      <c r="AF601" s="79">
        <f>J601-'Growth Contrib.'!J594</f>
        <v>1.0969945820280799E-9</v>
      </c>
      <c r="AG601" s="79">
        <f>K601-'Growth Contrib.'!K594</f>
        <v>6.2771362994442663E-10</v>
      </c>
      <c r="AH601" s="79">
        <f>L601-'Growth Contrib.'!L594</f>
        <v>-1.2247332922889648E-9</v>
      </c>
      <c r="AI601" s="79">
        <f>M601-'Growth Contrib.'!M594</f>
        <v>-2.0203470778045843E-9</v>
      </c>
      <c r="AJ601" s="79">
        <f>N601-'Growth Contrib.'!N594</f>
        <v>1.0119692737222731E-9</v>
      </c>
      <c r="AK601" s="79">
        <f>O601-'Growth Contrib.'!O594</f>
        <v>1.9626075556118238E-9</v>
      </c>
      <c r="AL601" s="79">
        <f>P601-'Growth Contrib.'!P594</f>
        <v>5.3393705014689798E-10</v>
      </c>
      <c r="AM601" s="79">
        <f>Q601-'Growth Contrib.'!Q594</f>
        <v>-1.5724764144470953E-9</v>
      </c>
      <c r="AN601" s="79">
        <f>R601-'Growth Contrib.'!R594</f>
        <v>8.2274474444325941E-10</v>
      </c>
      <c r="AO601" s="79">
        <f>S601-'Growth Contrib.'!S594</f>
        <v>-1.0021015941914622E-9</v>
      </c>
      <c r="AP601" s="79">
        <f>T601-'Growth Contrib.'!T594</f>
        <v>-4.0335537530465301E-10</v>
      </c>
    </row>
    <row r="602" spans="1:42" x14ac:dyDescent="0.2">
      <c r="A602" s="78" t="s">
        <v>162</v>
      </c>
      <c r="B602" s="69"/>
      <c r="C602" s="79">
        <v>-5.5690386943751946E-5</v>
      </c>
      <c r="D602" s="79">
        <v>3.9148330688476563E-4</v>
      </c>
      <c r="E602" s="79">
        <v>7.1688136085867882E-4</v>
      </c>
      <c r="F602" s="79">
        <v>-5.3655020892620087E-3</v>
      </c>
      <c r="G602" s="79">
        <v>-2.3294433485716581E-3</v>
      </c>
      <c r="H602" s="79">
        <v>-1.8760920502245426E-3</v>
      </c>
      <c r="I602" s="79">
        <v>-7.4574112659320235E-4</v>
      </c>
      <c r="J602" s="79">
        <v>-1.4696953585371375E-3</v>
      </c>
      <c r="K602" s="79">
        <v>-1.2291211169213057E-3</v>
      </c>
      <c r="L602" s="79">
        <v>-1.7764860531315207E-3</v>
      </c>
      <c r="M602" s="79">
        <v>-2.8545884415507317E-3</v>
      </c>
      <c r="N602" s="79">
        <v>-4.7882618382573128E-3</v>
      </c>
      <c r="O602" s="79">
        <v>-2.1728696301579475E-3</v>
      </c>
      <c r="P602" s="79">
        <v>-6.0226384084671736E-4</v>
      </c>
      <c r="Q602" s="79">
        <v>-3.317574446555227E-4</v>
      </c>
      <c r="R602" s="79">
        <v>5.4979533888399601E-4</v>
      </c>
      <c r="S602" s="79">
        <v>-2.1326399873942137E-3</v>
      </c>
      <c r="T602" s="79">
        <v>-4.1657034307718277E-3</v>
      </c>
      <c r="X602" s="78" t="s">
        <v>162</v>
      </c>
      <c r="Y602" s="79">
        <f>C602-'Growth Contrib.'!C595</f>
        <v>3.3305624805388817E-10</v>
      </c>
      <c r="Z602" s="79">
        <f>D602-'Growth Contrib.'!D595</f>
        <v>2.3068847656237089E-9</v>
      </c>
      <c r="AA602" s="79">
        <f>E602-'Growth Contrib.'!E595</f>
        <v>-1.9123914132119189E-7</v>
      </c>
      <c r="AB602" s="79">
        <f>F602-'Growth Contrib.'!F595</f>
        <v>4.0910737991728396E-8</v>
      </c>
      <c r="AC602" s="79">
        <f>G602-'Growth Contrib.'!G595</f>
        <v>2.9651428341739144E-8</v>
      </c>
      <c r="AD602" s="79">
        <f>H602-'Growth Contrib.'!H595</f>
        <v>-2.6050224542599476E-8</v>
      </c>
      <c r="AE602" s="79">
        <f>I602-'Growth Contrib.'!I595</f>
        <v>1.8734067976393029E-9</v>
      </c>
      <c r="AF602" s="79">
        <f>J602-'Growth Contrib.'!J595</f>
        <v>5.6641462862442454E-8</v>
      </c>
      <c r="AG602" s="79">
        <f>K602-'Growth Contrib.'!K595</f>
        <v>-8.0116921305712144E-8</v>
      </c>
      <c r="AH602" s="79">
        <f>L602-'Growth Contrib.'!L595</f>
        <v>5.6946868479254217E-8</v>
      </c>
      <c r="AI602" s="79">
        <f>M602-'Growth Contrib.'!M595</f>
        <v>-4.5441550731474545E-8</v>
      </c>
      <c r="AJ602" s="79">
        <f>N602-'Growth Contrib.'!N595</f>
        <v>1.9616174268700243E-7</v>
      </c>
      <c r="AK602" s="79">
        <f>O602-'Growth Contrib.'!O595</f>
        <v>-3.5630157947750402E-8</v>
      </c>
      <c r="AL602" s="79">
        <f>P602-'Growth Contrib.'!P595</f>
        <v>-1.4540846717350266E-8</v>
      </c>
      <c r="AM602" s="79">
        <f>Q602-'Growth Contrib.'!Q595</f>
        <v>-1.8544655522680954E-8</v>
      </c>
      <c r="AN602" s="79">
        <f>R602-'Growth Contrib.'!R595</f>
        <v>-1.0006111600402434E-7</v>
      </c>
      <c r="AO602" s="79">
        <f>S602-'Growth Contrib.'!S595</f>
        <v>1.6801260578624966E-7</v>
      </c>
      <c r="AP602" s="79">
        <f>T602-'Growth Contrib.'!T595</f>
        <v>-1.5343077182806281E-7</v>
      </c>
    </row>
    <row r="603" spans="1:42" x14ac:dyDescent="0.2">
      <c r="A603" s="78" t="s">
        <v>163</v>
      </c>
      <c r="B603" s="69"/>
      <c r="C603" s="79">
        <v>1.5154449101828504E-5</v>
      </c>
      <c r="D603" s="79">
        <v>8.5363695689011365E-5</v>
      </c>
      <c r="E603" s="79">
        <v>-1.3401961186900735E-3</v>
      </c>
      <c r="F603" s="79">
        <v>-5.4667980293743312E-5</v>
      </c>
      <c r="G603" s="79">
        <v>-5.1858450751751661E-4</v>
      </c>
      <c r="H603" s="79">
        <v>-9.1669571702368557E-5</v>
      </c>
      <c r="I603" s="79">
        <v>1.2488783795561176E-5</v>
      </c>
      <c r="J603" s="79">
        <v>-3.1029700767248869E-4</v>
      </c>
      <c r="K603" s="79">
        <v>-2.6582229111227207E-5</v>
      </c>
      <c r="L603" s="79">
        <v>-1.2461539881769568E-4</v>
      </c>
      <c r="M603" s="79">
        <v>-1.4551041203958448E-5</v>
      </c>
      <c r="N603" s="79">
        <v>4.5351760491030291E-5</v>
      </c>
      <c r="O603" s="79">
        <v>1.8103515685652383E-5</v>
      </c>
      <c r="P603" s="79">
        <v>-1.0121655941475183E-4</v>
      </c>
      <c r="Q603" s="79">
        <v>7.4257601227145642E-5</v>
      </c>
      <c r="R603" s="79">
        <v>3.0269476701505482E-4</v>
      </c>
      <c r="S603" s="79">
        <v>-8.9220120571553707E-6</v>
      </c>
      <c r="T603" s="79">
        <v>-2.5861842004815117E-5</v>
      </c>
      <c r="X603" s="78" t="s">
        <v>163</v>
      </c>
      <c r="Y603" s="79">
        <f>C603-'Growth Contrib.'!C596</f>
        <v>1.1910182850404698E-10</v>
      </c>
      <c r="Z603" s="79">
        <f>D603-'Growth Contrib.'!D596</f>
        <v>-2.4310988633443817E-11</v>
      </c>
      <c r="AA603" s="79">
        <f>E603-'Growth Contrib.'!E596</f>
        <v>-1.1869007339460058E-10</v>
      </c>
      <c r="AB603" s="79">
        <f>F603-'Growth Contrib.'!F596</f>
        <v>-6.2029374331065831E-10</v>
      </c>
      <c r="AC603" s="79">
        <f>G603-'Growth Contrib.'!G596</f>
        <v>1.292482483344036E-9</v>
      </c>
      <c r="AD603" s="79">
        <f>H603-'Growth Contrib.'!H596</f>
        <v>-3.3170236856164791E-10</v>
      </c>
      <c r="AE603" s="79">
        <f>I603-'Growth Contrib.'!I596</f>
        <v>3.5379556117650832E-10</v>
      </c>
      <c r="AF603" s="79">
        <f>J603-'Growth Contrib.'!J596</f>
        <v>-1.507672488698826E-9</v>
      </c>
      <c r="AG603" s="79">
        <f>K603-'Growth Contrib.'!K596</f>
        <v>-3.9111227206526473E-11</v>
      </c>
      <c r="AH603" s="79">
        <f>L603-'Growth Contrib.'!L596</f>
        <v>1.2011823043113403E-9</v>
      </c>
      <c r="AI603" s="79">
        <f>M603-'Growth Contrib.'!M596</f>
        <v>-5.4120395844731997E-10</v>
      </c>
      <c r="AJ603" s="79">
        <f>N603-'Growth Contrib.'!N596</f>
        <v>-1.1950896970983321E-10</v>
      </c>
      <c r="AK603" s="79">
        <f>O603-'Growth Contrib.'!O596</f>
        <v>5.9568565238219155E-10</v>
      </c>
      <c r="AL603" s="79">
        <f>P603-'Growth Contrib.'!P596</f>
        <v>-9.5941475182731266E-10</v>
      </c>
      <c r="AM603" s="79">
        <f>Q603-'Growth Contrib.'!Q596</f>
        <v>6.9122714564423711E-10</v>
      </c>
      <c r="AN603" s="79">
        <f>R603-'Growth Contrib.'!R596</f>
        <v>2.6701505481500909E-10</v>
      </c>
      <c r="AO603" s="79">
        <f>S603-'Growth Contrib.'!S596</f>
        <v>-9.2505715537126508E-10</v>
      </c>
      <c r="AP603" s="79">
        <f>T603-'Growth Contrib.'!T596</f>
        <v>-3.4200481511688341E-10</v>
      </c>
    </row>
    <row r="604" spans="1:42" x14ac:dyDescent="0.2">
      <c r="A604" s="78" t="s">
        <v>164</v>
      </c>
      <c r="B604" s="69"/>
      <c r="C604" s="79">
        <v>-3.6722916411235929E-4</v>
      </c>
      <c r="D604" s="79">
        <v>3.7442854954861104E-4</v>
      </c>
      <c r="E604" s="79">
        <v>5.0777418073266745E-4</v>
      </c>
      <c r="F604" s="79">
        <v>-5.0477585755288601E-3</v>
      </c>
      <c r="G604" s="79">
        <v>-4.4135032221674919E-3</v>
      </c>
      <c r="H604" s="79">
        <v>-1.6152483876794577E-3</v>
      </c>
      <c r="I604" s="79">
        <v>-7.0945109473541379E-4</v>
      </c>
      <c r="J604" s="79">
        <v>-2.613147022202611E-3</v>
      </c>
      <c r="K604" s="79">
        <v>-8.4639625856652856E-4</v>
      </c>
      <c r="L604" s="79">
        <v>-6.6331867128610611E-4</v>
      </c>
      <c r="M604" s="79">
        <v>-3.5876728361472487E-4</v>
      </c>
      <c r="N604" s="79">
        <v>-1.9304021261632442E-3</v>
      </c>
      <c r="O604" s="79">
        <v>-1.2500601587817073E-3</v>
      </c>
      <c r="P604" s="79">
        <v>-5.4584949975833297E-4</v>
      </c>
      <c r="Q604" s="79">
        <v>6.061841850169003E-4</v>
      </c>
      <c r="R604" s="79">
        <v>-2.3401847574859858E-3</v>
      </c>
      <c r="S604" s="79">
        <v>-2.2214297205209732E-3</v>
      </c>
      <c r="T604" s="79">
        <v>-5.2084107883274555E-3</v>
      </c>
      <c r="X604" s="78" t="s">
        <v>164</v>
      </c>
      <c r="Y604" s="79">
        <f>C604-'Growth Contrib.'!C597</f>
        <v>-2.306411235928436E-8</v>
      </c>
      <c r="Z604" s="79">
        <f>D604-'Growth Contrib.'!D597</f>
        <v>-4.5045138897126941E-10</v>
      </c>
      <c r="AA604" s="79">
        <f>E604-'Growth Contrib.'!E597</f>
        <v>-3.1319267332569414E-8</v>
      </c>
      <c r="AB604" s="79">
        <f>F604-'Growth Contrib.'!F597</f>
        <v>6.8424471140297871E-8</v>
      </c>
      <c r="AC604" s="79">
        <f>G604-'Growth Contrib.'!G597</f>
        <v>-6.1222167491853385E-8</v>
      </c>
      <c r="AD604" s="79">
        <f>H604-'Growth Contrib.'!H597</f>
        <v>4.6612320542434305E-8</v>
      </c>
      <c r="AE604" s="79">
        <f>I604-'Growth Contrib.'!I597</f>
        <v>-5.6594735413817605E-8</v>
      </c>
      <c r="AF604" s="79">
        <f>J604-'Growth Contrib.'!J597</f>
        <v>6.2977797388955731E-8</v>
      </c>
      <c r="AG604" s="79">
        <f>K604-'Growth Contrib.'!K597</f>
        <v>1.214143347146035E-8</v>
      </c>
      <c r="AH604" s="79">
        <f>L604-'Growth Contrib.'!L597</f>
        <v>-2.4271286106153714E-8</v>
      </c>
      <c r="AI604" s="79">
        <f>M604-'Growth Contrib.'!M597</f>
        <v>-2.7283614724849924E-8</v>
      </c>
      <c r="AJ604" s="79">
        <f>N604-'Growth Contrib.'!N597</f>
        <v>4.6873836755849732E-8</v>
      </c>
      <c r="AK604" s="79">
        <f>O604-'Growth Contrib.'!O597</f>
        <v>2.1841218292729253E-8</v>
      </c>
      <c r="AL604" s="79">
        <f>P604-'Growth Contrib.'!P597</f>
        <v>-8.7699758332944293E-8</v>
      </c>
      <c r="AM604" s="79">
        <f>Q604-'Growth Contrib.'!Q597</f>
        <v>2.858501690027309E-8</v>
      </c>
      <c r="AN604" s="79">
        <f>R604-'Growth Contrib.'!R597</f>
        <v>8.2425140142047826E-9</v>
      </c>
      <c r="AO604" s="79">
        <f>S604-'Growth Contrib.'!S597</f>
        <v>4.7279479026707955E-8</v>
      </c>
      <c r="AP604" s="79">
        <f>T604-'Growth Contrib.'!T597</f>
        <v>-2.1788327455619927E-8</v>
      </c>
    </row>
    <row r="605" spans="1:42" x14ac:dyDescent="0.2">
      <c r="A605" s="80" t="s">
        <v>165</v>
      </c>
      <c r="B605" s="81"/>
      <c r="C605" s="82">
        <v>-6.8766889162361622E-3</v>
      </c>
      <c r="D605" s="82">
        <v>-1.3122816570103168E-2</v>
      </c>
      <c r="E605" s="82">
        <v>-1.3338700868189335E-2</v>
      </c>
      <c r="F605" s="82">
        <v>-9.1308280825614929E-3</v>
      </c>
      <c r="G605" s="82">
        <v>-1.003000233322382E-2</v>
      </c>
      <c r="H605" s="82">
        <v>-6.0982215218245983E-3</v>
      </c>
      <c r="I605" s="82">
        <v>-1.7403776291757822E-3</v>
      </c>
      <c r="J605" s="82">
        <v>-4.7687804326415062E-3</v>
      </c>
      <c r="K605" s="82">
        <v>-3.6293880548328161E-3</v>
      </c>
      <c r="L605" s="82">
        <v>-1.0686187306419015E-3</v>
      </c>
      <c r="M605" s="82">
        <v>-3.5717340651899576E-3</v>
      </c>
      <c r="N605" s="82">
        <v>1.6164720291271806E-3</v>
      </c>
      <c r="O605" s="82">
        <v>-6.5783001482486725E-3</v>
      </c>
      <c r="P605" s="82">
        <v>-2.9006297700107098E-3</v>
      </c>
      <c r="Q605" s="82">
        <v>-1.7705577192828059E-3</v>
      </c>
      <c r="R605" s="82">
        <v>-2.5081662461161613E-3</v>
      </c>
      <c r="S605" s="82">
        <v>-4.1633117944002151E-3</v>
      </c>
      <c r="T605" s="253">
        <v>-4.1340463794767857E-3</v>
      </c>
      <c r="X605" s="80" t="s">
        <v>165</v>
      </c>
      <c r="Y605" s="79">
        <f>C605-'Growth Contrib.'!C598</f>
        <v>7.7083763838116381E-8</v>
      </c>
      <c r="Z605" s="79">
        <f>D605-'Growth Contrib.'!D598</f>
        <v>4.3429896831592707E-8</v>
      </c>
      <c r="AA605" s="79">
        <f>E605-'Growth Contrib.'!E598</f>
        <v>-1.7086818933538528E-7</v>
      </c>
      <c r="AB605" s="79">
        <f>F605-'Growth Contrib.'!F598</f>
        <v>6.8917438507745676E-8</v>
      </c>
      <c r="AC605" s="79">
        <f>G605-'Growth Contrib.'!G598</f>
        <v>-9.2333223820212362E-8</v>
      </c>
      <c r="AD605" s="79">
        <f>H605-'Growth Contrib.'!H598</f>
        <v>8.4781754013107946E-9</v>
      </c>
      <c r="AE605" s="79">
        <f>I605-'Growth Contrib.'!I598</f>
        <v>-5.2629175782172022E-8</v>
      </c>
      <c r="AF605" s="79">
        <f>J605-'Growth Contrib.'!J598</f>
        <v>1.6456735849393334E-7</v>
      </c>
      <c r="AG605" s="79">
        <f>K605-'Growth Contrib.'!K598</f>
        <v>-6.8054832816008548E-8</v>
      </c>
      <c r="AH605" s="79">
        <f>L605-'Growth Contrib.'!L598</f>
        <v>-7.773064190160113E-8</v>
      </c>
      <c r="AI605" s="79">
        <f>M605-'Growth Contrib.'!M598</f>
        <v>1.1693481004240031E-7</v>
      </c>
      <c r="AJ605" s="79">
        <f>N605-'Growth Contrib.'!N598</f>
        <v>-8.297087281941215E-8</v>
      </c>
      <c r="AK605" s="79">
        <f>O605-'Growth Contrib.'!O598</f>
        <v>4.7851751327869507E-8</v>
      </c>
      <c r="AL605" s="79">
        <f>P605-'Growth Contrib.'!P598</f>
        <v>-5.7770010709629754E-8</v>
      </c>
      <c r="AM605" s="79">
        <f>Q605-'Growth Contrib.'!Q598</f>
        <v>1.5328071719397998E-7</v>
      </c>
      <c r="AN605" s="79">
        <f>R605-'Growth Contrib.'!R598</f>
        <v>-1.1024611616151925E-7</v>
      </c>
      <c r="AO605" s="79">
        <f>S605-'Growth Contrib.'!S598</f>
        <v>-1.4794400215317749E-8</v>
      </c>
      <c r="AP605" s="79">
        <f>T605-'Growth Contrib.'!T598</f>
        <v>-3.8379476785879718E-8</v>
      </c>
    </row>
    <row r="606" spans="1:42" ht="15" x14ac:dyDescent="0.2">
      <c r="A606" s="73" t="s">
        <v>166</v>
      </c>
      <c r="B606" s="77"/>
      <c r="C606" s="83">
        <f>SUM(C595:C605)</f>
        <v>-1.8815435225576493E-2</v>
      </c>
      <c r="D606" s="83">
        <f t="shared" ref="D606:P606" si="123">SUM(D595:D605)</f>
        <v>-1.558487035674716E-2</v>
      </c>
      <c r="E606" s="83">
        <f t="shared" si="123"/>
        <v>-8.1778605312138097E-2</v>
      </c>
      <c r="F606" s="83">
        <f t="shared" si="123"/>
        <v>-8.6636859310146974E-2</v>
      </c>
      <c r="G606" s="83">
        <f t="shared" si="123"/>
        <v>7.6873081619510231E-2</v>
      </c>
      <c r="H606" s="83">
        <f t="shared" si="123"/>
        <v>-7.8342249583897683E-2</v>
      </c>
      <c r="I606" s="83">
        <f t="shared" si="123"/>
        <v>0.12167184042471035</v>
      </c>
      <c r="J606" s="83">
        <f t="shared" si="123"/>
        <v>-6.6928198044251985E-2</v>
      </c>
      <c r="K606" s="83">
        <f t="shared" si="123"/>
        <v>0.11449229950585504</v>
      </c>
      <c r="L606" s="83">
        <f t="shared" si="123"/>
        <v>-3.9376627657247809E-2</v>
      </c>
      <c r="M606" s="83">
        <f t="shared" si="123"/>
        <v>-0.10604034854782185</v>
      </c>
      <c r="N606" s="83">
        <f t="shared" si="123"/>
        <v>-9.1421552660904126E-3</v>
      </c>
      <c r="O606" s="83">
        <f t="shared" si="123"/>
        <v>2.8535424278288701E-2</v>
      </c>
      <c r="P606" s="83">
        <f t="shared" si="123"/>
        <v>-1.7499970530934661E-2</v>
      </c>
      <c r="Q606" s="83">
        <f t="shared" ref="Q606:R606" si="124">SUM(Q595:Q605)</f>
        <v>-3.4708439448877471E-2</v>
      </c>
      <c r="R606" s="83">
        <f t="shared" si="124"/>
        <v>-2.3755881442184545E-2</v>
      </c>
      <c r="S606" s="83">
        <f t="shared" ref="S606:T606" si="125">SUM(S595:S605)</f>
        <v>5.8271847884498129E-2</v>
      </c>
      <c r="T606" s="83">
        <f t="shared" si="125"/>
        <v>-6.3328182583063608E-2</v>
      </c>
      <c r="X606" s="73" t="s">
        <v>166</v>
      </c>
      <c r="Y606" s="83"/>
      <c r="Z606" s="83"/>
      <c r="AA606" s="83"/>
      <c r="AB606" s="83"/>
      <c r="AC606" s="83"/>
      <c r="AD606" s="83"/>
      <c r="AE606" s="83"/>
      <c r="AF606" s="83"/>
      <c r="AG606" s="83"/>
      <c r="AH606" s="83"/>
      <c r="AI606" s="83"/>
      <c r="AJ606" s="83"/>
      <c r="AK606" s="83"/>
      <c r="AL606" s="83"/>
      <c r="AM606" s="83"/>
      <c r="AN606" s="83"/>
      <c r="AO606" s="83"/>
      <c r="AP606" s="83"/>
    </row>
    <row r="607" spans="1:42" x14ac:dyDescent="0.2">
      <c r="A607" s="88" t="s">
        <v>182</v>
      </c>
      <c r="B607" s="89"/>
      <c r="C607" s="90" cm="1">
        <f t="array" ref="C607:T607">TRANSPOSE('4.Stata-DNSP&amp;State'!J234:J251)</f>
        <v>-1.8815435469150543E-2</v>
      </c>
      <c r="D607" s="90">
        <v>-1.5584871172904968E-2</v>
      </c>
      <c r="E607" s="90">
        <v>-8.1778600811958313E-2</v>
      </c>
      <c r="F607" s="90">
        <v>-8.6636863648891449E-2</v>
      </c>
      <c r="G607" s="90">
        <v>7.6873086392879486E-2</v>
      </c>
      <c r="H607" s="90">
        <v>-7.8342244029045105E-2</v>
      </c>
      <c r="I607" s="90">
        <v>0.12167184054851532</v>
      </c>
      <c r="J607" s="90">
        <v>-6.6928200423717499E-2</v>
      </c>
      <c r="K607" s="90">
        <v>0.11449229717254639</v>
      </c>
      <c r="L607" s="90">
        <v>-3.9376627653837204E-2</v>
      </c>
      <c r="M607" s="90">
        <v>-0.1060403510928154</v>
      </c>
      <c r="N607" s="90">
        <v>-9.1421548277139664E-3</v>
      </c>
      <c r="O607" s="90">
        <v>2.8535423800349236E-2</v>
      </c>
      <c r="P607" s="90">
        <v>-1.7499970272183418E-2</v>
      </c>
      <c r="Q607" s="90">
        <v>-3.470844030380249E-2</v>
      </c>
      <c r="R607" s="90">
        <v>-2.3755881935358047E-2</v>
      </c>
      <c r="S607" s="90">
        <v>5.8271847665309906E-2</v>
      </c>
      <c r="T607" s="90">
        <v>-6.3328184187412262E-2</v>
      </c>
      <c r="X607" s="88" t="s">
        <v>182</v>
      </c>
    </row>
    <row r="608" spans="1:42" x14ac:dyDescent="0.2">
      <c r="A608" s="88" t="s">
        <v>182</v>
      </c>
      <c r="B608" s="89"/>
      <c r="C608" s="91">
        <f t="shared" ref="C608:P608" si="126">C606-C607</f>
        <v>2.4357404981856234E-10</v>
      </c>
      <c r="D608" s="91">
        <f t="shared" si="126"/>
        <v>8.1615780800348148E-10</v>
      </c>
      <c r="E608" s="91">
        <f t="shared" si="126"/>
        <v>-4.5001797843724489E-9</v>
      </c>
      <c r="F608" s="91">
        <f t="shared" si="126"/>
        <v>4.3387444748077542E-9</v>
      </c>
      <c r="G608" s="91">
        <f t="shared" si="126"/>
        <v>-4.7733692554174922E-9</v>
      </c>
      <c r="H608" s="91">
        <f t="shared" si="126"/>
        <v>-5.5548525779158808E-9</v>
      </c>
      <c r="I608" s="91">
        <f t="shared" si="126"/>
        <v>-1.2380496627883986E-10</v>
      </c>
      <c r="J608" s="91">
        <f t="shared" si="126"/>
        <v>2.3794655135134235E-9</v>
      </c>
      <c r="K608" s="91">
        <f t="shared" si="126"/>
        <v>2.3333086573984474E-9</v>
      </c>
      <c r="L608" s="91">
        <f t="shared" si="126"/>
        <v>-3.4106051316484809E-12</v>
      </c>
      <c r="M608" s="91">
        <f t="shared" si="126"/>
        <v>2.5449935492360964E-9</v>
      </c>
      <c r="N608" s="91">
        <f t="shared" si="126"/>
        <v>-4.3837644625455141E-10</v>
      </c>
      <c r="O608" s="91">
        <f t="shared" si="126"/>
        <v>4.7793946578167379E-10</v>
      </c>
      <c r="P608" s="91">
        <f t="shared" si="126"/>
        <v>-2.5875124265439808E-10</v>
      </c>
      <c r="Q608" s="91">
        <f t="shared" ref="Q608:R608" si="127">Q606-Q607</f>
        <v>8.5492501966655254E-10</v>
      </c>
      <c r="R608" s="91">
        <f t="shared" si="127"/>
        <v>4.9317350203637034E-10</v>
      </c>
      <c r="S608" s="91">
        <f t="shared" ref="S608:T608" si="128">S606-S607</f>
        <v>2.1918822312727571E-10</v>
      </c>
      <c r="T608" s="91">
        <f t="shared" si="128"/>
        <v>1.6043486539274454E-9</v>
      </c>
      <c r="X608" s="88" t="s">
        <v>182</v>
      </c>
    </row>
    <row r="609" spans="1:28" x14ac:dyDescent="0.2">
      <c r="A609" s="88"/>
      <c r="B609" s="89"/>
      <c r="C609" s="91"/>
      <c r="D609" s="91"/>
      <c r="E609" s="91"/>
      <c r="F609" s="91"/>
      <c r="G609" s="91"/>
      <c r="H609" s="91"/>
      <c r="I609" s="91"/>
      <c r="J609" s="91"/>
      <c r="K609" s="91"/>
      <c r="L609" s="91"/>
      <c r="M609" s="91"/>
      <c r="N609" s="91"/>
      <c r="O609" s="91"/>
      <c r="P609" s="91"/>
      <c r="Q609" s="91"/>
      <c r="R609" s="91"/>
      <c r="S609" s="91"/>
      <c r="T609" s="91"/>
      <c r="X609" s="88"/>
    </row>
    <row r="610" spans="1:28" x14ac:dyDescent="0.2">
      <c r="A610" s="1"/>
      <c r="X610" s="1"/>
    </row>
    <row r="611" spans="1:28" x14ac:dyDescent="0.2">
      <c r="A611" s="43" t="s">
        <v>218</v>
      </c>
      <c r="B611" s="44"/>
      <c r="C611" s="44"/>
      <c r="D611" s="44"/>
      <c r="E611" s="44"/>
      <c r="F611" s="44"/>
      <c r="X611" s="43" t="s">
        <v>218</v>
      </c>
      <c r="Y611" s="44"/>
      <c r="Z611" s="44"/>
      <c r="AA611" s="44"/>
      <c r="AB611" s="44"/>
    </row>
    <row r="612" spans="1:28" ht="30" x14ac:dyDescent="0.2">
      <c r="A612" s="71" t="s">
        <v>7</v>
      </c>
      <c r="B612" s="25"/>
      <c r="C612" s="25" t="s">
        <v>511</v>
      </c>
      <c r="D612" s="25" t="s">
        <v>275</v>
      </c>
      <c r="E612" s="25" t="s">
        <v>513</v>
      </c>
      <c r="F612" s="25">
        <v>2024</v>
      </c>
      <c r="X612" s="71" t="s">
        <v>7</v>
      </c>
      <c r="Y612" s="25" t="s">
        <v>511</v>
      </c>
      <c r="Z612" s="25" t="s">
        <v>275</v>
      </c>
      <c r="AA612" s="25" t="s">
        <v>512</v>
      </c>
      <c r="AB612" s="25">
        <v>2024</v>
      </c>
    </row>
    <row r="613" spans="1:28" ht="15" x14ac:dyDescent="0.2">
      <c r="A613" s="61" t="s">
        <v>28</v>
      </c>
      <c r="B613" s="70"/>
      <c r="C613" s="173">
        <f>AVERAGE(C595:T595)</f>
        <v>1.9120335734138885E-4</v>
      </c>
      <c r="D613" s="173">
        <f>AVERAGE(C595:H595)</f>
        <v>-6.3709666331609094E-4</v>
      </c>
      <c r="E613" s="173">
        <f>AVERAGE(I595:T595)</f>
        <v>6.0535336767012871E-4</v>
      </c>
      <c r="F613" s="173">
        <f>T595</f>
        <v>-1.7639888683333993E-3</v>
      </c>
      <c r="X613" s="61" t="s">
        <v>28</v>
      </c>
      <c r="Y613" s="79">
        <f>C613-'Growth Contrib.'!C605</f>
        <v>-5.5932527779820572E-10</v>
      </c>
      <c r="Z613" s="79">
        <f>D613-'Growth Contrib.'!D605</f>
        <v>-2.2299827576958281E-9</v>
      </c>
      <c r="AA613" s="79">
        <f>E613-'Growth Contrib.'!E605</f>
        <v>2.7600346205573778E-10</v>
      </c>
      <c r="AB613" s="79">
        <f>F613-'Growth Contrib.'!F605</f>
        <v>-5.4868333399307745E-8</v>
      </c>
    </row>
    <row r="614" spans="1:28" ht="15" x14ac:dyDescent="0.2">
      <c r="A614" s="61" t="s">
        <v>159</v>
      </c>
      <c r="B614" s="70"/>
      <c r="C614" s="173">
        <f t="shared" ref="C614:C623" si="129">AVERAGE(C596:T596)</f>
        <v>2.6222766947259718E-3</v>
      </c>
      <c r="D614" s="173">
        <f t="shared" ref="D614:D617" si="130">AVERAGE(C596:H596)</f>
        <v>7.8518197715311544E-3</v>
      </c>
      <c r="E614" s="173">
        <f>AVERAGE(I596:T596)</f>
        <v>7.5051563233804091E-6</v>
      </c>
      <c r="F614" s="173">
        <f>T596</f>
        <v>3.4406180930091068E-5</v>
      </c>
      <c r="X614" s="61" t="s">
        <v>159</v>
      </c>
      <c r="Y614" s="79">
        <f>C614-'Growth Contrib.'!C606</f>
        <v>-7.2414962507330594E-9</v>
      </c>
      <c r="Z614" s="79">
        <f>D614-'Growth Contrib.'!D606</f>
        <v>-2.1756802179306867E-8</v>
      </c>
      <c r="AA614" s="79">
        <f>E614-'Growth Contrib.'!E606</f>
        <v>1.6156713741885607E-11</v>
      </c>
      <c r="AB614" s="79">
        <f>F614-'Growth Contrib.'!F606</f>
        <v>7.0930091064947548E-11</v>
      </c>
    </row>
    <row r="615" spans="1:28" ht="15" x14ac:dyDescent="0.2">
      <c r="A615" s="61" t="s">
        <v>30</v>
      </c>
      <c r="B615" s="70"/>
      <c r="C615" s="173">
        <f t="shared" si="129"/>
        <v>2.0775366348162708E-3</v>
      </c>
      <c r="D615" s="173">
        <f t="shared" si="130"/>
        <v>3.2059676595963538E-3</v>
      </c>
      <c r="E615" s="173">
        <f>AVERAGE(I597:T597)</f>
        <v>1.5133211224262293E-3</v>
      </c>
      <c r="F615" s="173">
        <f t="shared" ref="F615" si="131">T597</f>
        <v>1.8727582646533847E-3</v>
      </c>
      <c r="X615" s="61" t="s">
        <v>30</v>
      </c>
      <c r="Y615" s="79">
        <f>C615-'Growth Contrib.'!C607</f>
        <v>-1.6707392847675751E-9</v>
      </c>
      <c r="Z615" s="79">
        <f>D615-'Growth Contrib.'!D607</f>
        <v>-2.0070703124659695E-9</v>
      </c>
      <c r="AA615" s="79">
        <f>E615-'Growth Contrib.'!E607</f>
        <v>-1.5025737707015374E-9</v>
      </c>
      <c r="AB615" s="79">
        <f>F615-'Growth Contrib.'!F607</f>
        <v>-1.6273534661536207E-7</v>
      </c>
    </row>
    <row r="616" spans="1:28" ht="15" x14ac:dyDescent="0.2">
      <c r="A616" s="61" t="s">
        <v>160</v>
      </c>
      <c r="B616" s="70"/>
      <c r="C616" s="173">
        <f t="shared" si="129"/>
        <v>1.3782247034315434E-3</v>
      </c>
      <c r="D616" s="173">
        <f t="shared" si="130"/>
        <v>2.440845943056047E-3</v>
      </c>
      <c r="E616" s="173">
        <f>AVERAGE(I598:T598)</f>
        <v>8.4691408361929155E-4</v>
      </c>
      <c r="F616" s="173">
        <f>T598</f>
        <v>3.3307450357824564E-3</v>
      </c>
      <c r="X616" s="61" t="s">
        <v>160</v>
      </c>
      <c r="Y616" s="79">
        <f>C616-'Growth Contrib.'!C608</f>
        <v>1.2256537655457034E-9</v>
      </c>
      <c r="Z616" s="79">
        <f>D616-'Growth Contrib.'!D608</f>
        <v>9.5430560467790748E-9</v>
      </c>
      <c r="AA616" s="79">
        <f>E616-'Growth Contrib.'!E608</f>
        <v>-2.9330473751794026E-9</v>
      </c>
      <c r="AB616" s="79">
        <f>F616-'Growth Contrib.'!F608</f>
        <v>-1.3096421754357768E-7</v>
      </c>
    </row>
    <row r="617" spans="1:28" ht="15" x14ac:dyDescent="0.2">
      <c r="A617" s="61" t="s">
        <v>154</v>
      </c>
      <c r="B617" s="70"/>
      <c r="C617" s="173">
        <f t="shared" si="129"/>
        <v>-6.0183709849499995E-3</v>
      </c>
      <c r="D617" s="173">
        <f t="shared" si="130"/>
        <v>-1.0002211124325791E-2</v>
      </c>
      <c r="E617" s="173">
        <f>AVERAGE(I599:T599)</f>
        <v>-4.0264509152621031E-3</v>
      </c>
      <c r="F617" s="173">
        <f t="shared" ref="F617" si="132">T599</f>
        <v>-3.3283930271863937E-2</v>
      </c>
      <c r="X617" s="61" t="s">
        <v>154</v>
      </c>
      <c r="Y617" s="79">
        <f>C617-'Growth Contrib.'!C609</f>
        <v>-5.9606111105919846E-10</v>
      </c>
      <c r="Z617" s="79">
        <f>D617-'Growth Contrib.'!D609</f>
        <v>-1.2290992456448491E-8</v>
      </c>
      <c r="AA617" s="79">
        <f>E617-'Growth Contrib.'!E609</f>
        <v>5.251404563803852E-9</v>
      </c>
      <c r="AB617" s="79">
        <f>F617-'Growth Contrib.'!F609</f>
        <v>1.8972813606299432E-7</v>
      </c>
    </row>
    <row r="618" spans="1:28" ht="15" x14ac:dyDescent="0.2">
      <c r="A618" s="61" t="s">
        <v>10</v>
      </c>
      <c r="B618" s="70"/>
      <c r="C618" s="173">
        <f t="shared" si="129"/>
        <v>-5.1048471917359466E-3</v>
      </c>
      <c r="D618" s="173">
        <f>AVERAGE(C600:H600)</f>
        <v>-2.3638868755369913E-2</v>
      </c>
      <c r="E618" s="173">
        <f t="shared" ref="E618:E622" si="133">AVERAGE(I600:T600)</f>
        <v>4.1621635900810361E-3</v>
      </c>
      <c r="F618" s="173">
        <f>T600</f>
        <v>-1.9923996180295944E-2</v>
      </c>
      <c r="X618" s="61" t="s">
        <v>10</v>
      </c>
      <c r="Y618" s="79">
        <f>C618-'Growth Contrib.'!C610</f>
        <v>7.5693751639890894E-9</v>
      </c>
      <c r="Z618" s="79">
        <f>D618-'Growth Contrib.'!D610</f>
        <v>-1.7472036581422934E-8</v>
      </c>
      <c r="AA618" s="79">
        <f>E618-'Growth Contrib.'!E610</f>
        <v>2.0090081038863505E-8</v>
      </c>
      <c r="AB618" s="79">
        <f>F618-'Growth Contrib.'!F610</f>
        <v>4.3819704056285991E-8</v>
      </c>
    </row>
    <row r="619" spans="1:28" ht="15" x14ac:dyDescent="0.2">
      <c r="A619" s="61" t="s">
        <v>161</v>
      </c>
      <c r="B619" s="70"/>
      <c r="C619" s="173">
        <f t="shared" si="129"/>
        <v>2.0647466606583798E-6</v>
      </c>
      <c r="D619" s="173">
        <f t="shared" ref="D619:D624" si="134">AVERAGE(C601:H601)</f>
        <v>-4.3201673349813063E-6</v>
      </c>
      <c r="E619" s="173">
        <f t="shared" si="133"/>
        <v>5.2572036584782227E-6</v>
      </c>
      <c r="F619" s="173">
        <f t="shared" ref="F619:F623" si="135">T601</f>
        <v>-6.0154303355375305E-5</v>
      </c>
      <c r="X619" s="61" t="s">
        <v>161</v>
      </c>
      <c r="Y619" s="79">
        <f>C619-'Growth Contrib.'!C611</f>
        <v>-9.289489717609223E-11</v>
      </c>
      <c r="Z619" s="79">
        <f>D619-'Growth Contrib.'!D611</f>
        <v>-2.4716831464014513E-10</v>
      </c>
      <c r="AA619" s="79">
        <f>E619-'Growth Contrib.'!E611</f>
        <v>-1.5758188444277537E-11</v>
      </c>
      <c r="AB619" s="79">
        <f>F619-'Growth Contrib.'!F611</f>
        <v>-4.0335537530465301E-10</v>
      </c>
    </row>
    <row r="620" spans="1:28" ht="15" x14ac:dyDescent="0.2">
      <c r="A620" s="61" t="s">
        <v>162</v>
      </c>
      <c r="B620" s="70"/>
      <c r="C620" s="173">
        <f t="shared" si="129"/>
        <v>-1.6798720076217756E-3</v>
      </c>
      <c r="D620" s="173">
        <f t="shared" si="134"/>
        <v>-1.4197272012097528E-3</v>
      </c>
      <c r="E620" s="173">
        <f t="shared" si="133"/>
        <v>-1.8099444108277869E-3</v>
      </c>
      <c r="F620" s="173">
        <f t="shared" si="135"/>
        <v>-4.1657034307718277E-3</v>
      </c>
      <c r="X620" s="61" t="s">
        <v>162</v>
      </c>
      <c r="Y620" s="79">
        <f>C620-'Growth Contrib.'!C612</f>
        <v>-6.234288442473826E-9</v>
      </c>
      <c r="Z620" s="79">
        <f>D620-'Growth Contrib.'!D612</f>
        <v>-2.40145430860806E-8</v>
      </c>
      <c r="AA620" s="79">
        <f>E620-'Growth Contrib.'!E612</f>
        <v>2.6558388799800825E-9</v>
      </c>
      <c r="AB620" s="79">
        <f>F620-'Growth Contrib.'!F612</f>
        <v>-1.5343077182806281E-7</v>
      </c>
    </row>
    <row r="621" spans="1:28" ht="15" x14ac:dyDescent="0.2">
      <c r="A621" s="61" t="s">
        <v>163</v>
      </c>
      <c r="B621" s="70"/>
      <c r="C621" s="173">
        <f t="shared" si="129"/>
        <v>-1.1465276086002834E-4</v>
      </c>
      <c r="D621" s="173">
        <f t="shared" si="134"/>
        <v>-3.174333389021437E-4</v>
      </c>
      <c r="E621" s="173">
        <f t="shared" si="133"/>
        <v>-1.3262471838970669E-5</v>
      </c>
      <c r="F621" s="173">
        <f t="shared" si="135"/>
        <v>-2.5861842004815117E-5</v>
      </c>
      <c r="X621" s="61" t="s">
        <v>163</v>
      </c>
      <c r="Y621" s="79">
        <f>C621-'Growth Contrib.'!C613</f>
        <v>-5.6026694975020927E-11</v>
      </c>
      <c r="Z621" s="79">
        <f>D621-'Growth Contrib.'!D613</f>
        <v>5.2764523002582497E-11</v>
      </c>
      <c r="AA621" s="79">
        <f>E621-'Growth Contrib.'!E613</f>
        <v>-1.1042230400956242E-10</v>
      </c>
      <c r="AB621" s="79">
        <f>F621-'Growth Contrib.'!F613</f>
        <v>-3.4200481511688341E-10</v>
      </c>
    </row>
    <row r="622" spans="1:28" ht="15" x14ac:dyDescent="0.2">
      <c r="A622" s="61" t="s">
        <v>164</v>
      </c>
      <c r="B622" s="70"/>
      <c r="C622" s="173">
        <f t="shared" si="129"/>
        <v>-1.591264989757393E-3</v>
      </c>
      <c r="D622" s="173">
        <f t="shared" si="134"/>
        <v>-1.7602561032011483E-3</v>
      </c>
      <c r="E622" s="173">
        <f t="shared" si="133"/>
        <v>-1.5067694330355152E-3</v>
      </c>
      <c r="F622" s="173">
        <f t="shared" si="135"/>
        <v>-5.2084107883274555E-3</v>
      </c>
      <c r="X622" s="61" t="s">
        <v>164</v>
      </c>
      <c r="Y622" s="79">
        <f>C622-'Growth Contrib.'!C614</f>
        <v>5.1579816264489542E-10</v>
      </c>
      <c r="Z622" s="79">
        <f>D622-'Growth Contrib.'!D614</f>
        <v>-1.698678146928867E-10</v>
      </c>
      <c r="AA622" s="79">
        <f>E622-'Growth Contrib.'!E614</f>
        <v>8.586311514222067E-10</v>
      </c>
      <c r="AB622" s="79">
        <f>F622-'Growth Contrib.'!F614</f>
        <v>-2.1788327455619927E-8</v>
      </c>
    </row>
    <row r="623" spans="1:28" ht="15" x14ac:dyDescent="0.2">
      <c r="A623" s="61" t="s">
        <v>165</v>
      </c>
      <c r="B623" s="72"/>
      <c r="C623" s="173">
        <f t="shared" si="129"/>
        <v>-5.2119276240571505E-3</v>
      </c>
      <c r="D623" s="173">
        <f t="shared" si="134"/>
        <v>-9.76620971535643E-3</v>
      </c>
      <c r="E623" s="173">
        <f>AVERAGE(I605:T605)</f>
        <v>-2.9347865784075111E-3</v>
      </c>
      <c r="F623" s="173">
        <f t="shared" si="135"/>
        <v>-4.1340463794767857E-3</v>
      </c>
      <c r="X623" s="61" t="s">
        <v>165</v>
      </c>
      <c r="Y623" s="79">
        <f>C623-'Growth Contrib.'!C615</f>
        <v>-4.7351682627011504E-9</v>
      </c>
      <c r="Z623" s="79">
        <f>D623-'Growth Contrib.'!D615</f>
        <v>-1.0882023098596205E-8</v>
      </c>
      <c r="AA623" s="79">
        <f>E623-'Growth Contrib.'!E615</f>
        <v>-1.6617408443199422E-9</v>
      </c>
      <c r="AB623" s="79">
        <f>F623-'Growth Contrib.'!F615</f>
        <v>-3.8379476785879718E-8</v>
      </c>
    </row>
    <row r="624" spans="1:28" ht="15" x14ac:dyDescent="0.2">
      <c r="A624" s="73" t="s">
        <v>166</v>
      </c>
      <c r="B624" s="74"/>
      <c r="C624" s="174">
        <f>AVERAGE(C606:T606)</f>
        <v>-1.344962942200646E-2</v>
      </c>
      <c r="D624" s="174">
        <f t="shared" si="134"/>
        <v>-3.4047489694832699E-2</v>
      </c>
      <c r="E624" s="174">
        <f>AVERAGE(I606:T606)</f>
        <v>-3.1506992855933427E-3</v>
      </c>
      <c r="F624" s="174">
        <f>T606</f>
        <v>-6.3328182583063608E-2</v>
      </c>
      <c r="X624" s="73" t="s">
        <v>166</v>
      </c>
      <c r="Y624" s="83">
        <f>C624-'Growth Contrib.'!C616</f>
        <v>-1.1875173127826044E-8</v>
      </c>
      <c r="Z624" s="83">
        <f>D624-'Growth Contrib.'!D616</f>
        <v>-8.1474666041581045E-8</v>
      </c>
      <c r="AA624" s="83">
        <f>E624-'Growth Contrib.'!E616</f>
        <v>2.2924573323847286E-8</v>
      </c>
      <c r="AB624" s="83">
        <f>F624-'Growth Contrib.'!F616</f>
        <v>-3.292930636084046E-7</v>
      </c>
    </row>
    <row r="625" spans="1:42" x14ac:dyDescent="0.2">
      <c r="A625" s="1"/>
      <c r="X625" s="1"/>
    </row>
    <row r="626" spans="1:42" x14ac:dyDescent="0.2">
      <c r="A626" s="1"/>
      <c r="X626" s="1"/>
    </row>
    <row r="627" spans="1:42" x14ac:dyDescent="0.2">
      <c r="A627" s="43" t="s">
        <v>219</v>
      </c>
      <c r="B627" s="44"/>
      <c r="C627" s="44"/>
      <c r="D627" s="44"/>
      <c r="E627" s="44"/>
      <c r="F627" s="44"/>
      <c r="G627" s="44"/>
      <c r="H627" s="44"/>
      <c r="I627" s="44"/>
      <c r="J627" s="44"/>
      <c r="K627" s="44"/>
      <c r="L627" s="44"/>
      <c r="M627" s="44"/>
      <c r="N627" s="44"/>
      <c r="O627" s="44"/>
      <c r="P627" s="44"/>
      <c r="Q627" s="44"/>
      <c r="R627" s="44"/>
      <c r="S627" s="44"/>
      <c r="T627" s="44"/>
      <c r="X627" s="43" t="s">
        <v>219</v>
      </c>
      <c r="Y627" s="44"/>
      <c r="Z627" s="44"/>
      <c r="AA627" s="44"/>
      <c r="AB627" s="44"/>
      <c r="AC627" s="44"/>
      <c r="AD627" s="44"/>
      <c r="AE627" s="44"/>
      <c r="AF627" s="44"/>
      <c r="AG627" s="44"/>
      <c r="AH627" s="44"/>
      <c r="AI627" s="44"/>
      <c r="AJ627" s="44"/>
      <c r="AK627" s="44"/>
      <c r="AL627" s="44"/>
      <c r="AM627" s="44"/>
      <c r="AN627" s="44"/>
      <c r="AO627" s="44"/>
      <c r="AP627" s="44"/>
    </row>
    <row r="628" spans="1:42" ht="15" x14ac:dyDescent="0.2">
      <c r="A628" s="71" t="s">
        <v>7</v>
      </c>
      <c r="B628" s="25"/>
      <c r="C628" s="25">
        <v>2007</v>
      </c>
      <c r="D628" s="25">
        <v>2008</v>
      </c>
      <c r="E628" s="25">
        <v>2009</v>
      </c>
      <c r="F628" s="25">
        <v>2010</v>
      </c>
      <c r="G628" s="25">
        <v>2011</v>
      </c>
      <c r="H628" s="25">
        <v>2012</v>
      </c>
      <c r="I628" s="25">
        <v>2013</v>
      </c>
      <c r="J628" s="25">
        <v>2014</v>
      </c>
      <c r="K628" s="25">
        <v>2015</v>
      </c>
      <c r="L628" s="25">
        <v>2016</v>
      </c>
      <c r="M628" s="25">
        <v>2017</v>
      </c>
      <c r="N628" s="25">
        <v>2018</v>
      </c>
      <c r="O628" s="25">
        <v>2019</v>
      </c>
      <c r="P628" s="25">
        <v>2020</v>
      </c>
      <c r="Q628" s="25">
        <v>2021</v>
      </c>
      <c r="R628" s="25">
        <v>2022</v>
      </c>
      <c r="S628" s="25">
        <v>2023</v>
      </c>
      <c r="T628" s="25">
        <v>2024</v>
      </c>
      <c r="X628" s="71" t="s">
        <v>7</v>
      </c>
      <c r="Y628" s="25">
        <v>2007</v>
      </c>
      <c r="Z628" s="25">
        <v>2008</v>
      </c>
      <c r="AA628" s="25">
        <v>2009</v>
      </c>
      <c r="AB628" s="25">
        <v>2010</v>
      </c>
      <c r="AC628" s="25">
        <v>2011</v>
      </c>
      <c r="AD628" s="25">
        <v>2012</v>
      </c>
      <c r="AE628" s="25">
        <v>2013</v>
      </c>
      <c r="AF628" s="25">
        <v>2014</v>
      </c>
      <c r="AG628" s="25">
        <v>2015</v>
      </c>
      <c r="AH628" s="25">
        <v>2016</v>
      </c>
      <c r="AI628" s="25">
        <v>2017</v>
      </c>
      <c r="AJ628" s="25">
        <v>2018</v>
      </c>
      <c r="AK628" s="25">
        <v>2019</v>
      </c>
      <c r="AL628" s="25">
        <v>2020</v>
      </c>
      <c r="AM628" s="25">
        <v>2021</v>
      </c>
      <c r="AN628" s="25">
        <v>2022</v>
      </c>
      <c r="AO628" s="25">
        <v>2023</v>
      </c>
      <c r="AP628" s="25">
        <v>2024</v>
      </c>
    </row>
    <row r="629" spans="1:42" x14ac:dyDescent="0.2">
      <c r="A629" s="78" t="s">
        <v>28</v>
      </c>
      <c r="B629" s="69"/>
      <c r="C629" s="79" cm="1">
        <f t="array" ref="C629:T639">TRANSPOSE('4.Stata-DNSP&amp;State'!AK255:AU272)/C657:T657</f>
        <v>7.226419635117054E-3</v>
      </c>
      <c r="D629" s="79">
        <v>-9.6904942765831947E-3</v>
      </c>
      <c r="E629" s="79">
        <v>1.4778280630707741E-2</v>
      </c>
      <c r="F629" s="79">
        <v>1.8529606983065605E-2</v>
      </c>
      <c r="G629" s="79">
        <v>-1.7393000423908234E-2</v>
      </c>
      <c r="H629" s="79">
        <v>1.2154160998761654E-2</v>
      </c>
      <c r="I629" s="79">
        <v>-3.309553861618042E-2</v>
      </c>
      <c r="J629" s="79">
        <v>-2.0571256056427956E-2</v>
      </c>
      <c r="K629" s="79">
        <v>-1.2064138427376747E-2</v>
      </c>
      <c r="L629" s="79">
        <v>5.9220172464847565E-2</v>
      </c>
      <c r="M629" s="79">
        <v>-2.814793586730957E-2</v>
      </c>
      <c r="N629" s="79">
        <v>-2.2876491770148277E-2</v>
      </c>
      <c r="O629" s="79">
        <v>3.4384080208837986E-3</v>
      </c>
      <c r="P629" s="79">
        <v>-2.5141172111034393E-2</v>
      </c>
      <c r="Q629" s="79">
        <v>-4.0029366500675678E-3</v>
      </c>
      <c r="R629" s="79">
        <v>1.3795151375234127E-2</v>
      </c>
      <c r="S629" s="79">
        <v>2.1055410616099834E-3</v>
      </c>
      <c r="T629" s="79">
        <v>-1.3206290081143379E-2</v>
      </c>
      <c r="X629" s="78" t="s">
        <v>28</v>
      </c>
      <c r="Y629" s="79">
        <f>C629-'Growth Contrib.'!C621</f>
        <v>-4.0385631954603651E-7</v>
      </c>
      <c r="Z629" s="79">
        <f>D629-'Growth Contrib.'!D621</f>
        <v>4.6269962012367161E-7</v>
      </c>
      <c r="AA629" s="79">
        <f>E629-'Growth Contrib.'!E621</f>
        <v>2.7502465959131084E-7</v>
      </c>
      <c r="AB629" s="79">
        <f>F629-'Growth Contrib.'!F621</f>
        <v>6.5436287621095657E-8</v>
      </c>
      <c r="AC629" s="79">
        <f>G629-'Growth Contrib.'!G621</f>
        <v>-7.1335967103541842E-7</v>
      </c>
      <c r="AD629" s="79">
        <f>H629-'Growth Contrib.'!H621</f>
        <v>-7.9032753544719392E-8</v>
      </c>
      <c r="AE629" s="79">
        <f>I629-'Growth Contrib.'!I621</f>
        <v>4.1253027344145821E-7</v>
      </c>
      <c r="AF629" s="79">
        <f>J629-'Growth Contrib.'!J621</f>
        <v>-6.622036933037756E-8</v>
      </c>
      <c r="AG629" s="79">
        <f>K629-'Growth Contrib.'!K621</f>
        <v>7.4015287787609907E-8</v>
      </c>
      <c r="AH629" s="79">
        <f>L629-'Growth Contrib.'!L621</f>
        <v>-3.478446806495783E-7</v>
      </c>
      <c r="AI629" s="79">
        <f>M629-'Growth Contrib.'!M621</f>
        <v>3.5954364163010011E-7</v>
      </c>
      <c r="AJ629" s="79">
        <f>N629-'Growth Contrib.'!N621</f>
        <v>3.5333307606133513E-8</v>
      </c>
      <c r="AK629" s="79">
        <f>O629-'Growth Contrib.'!O621</f>
        <v>-1.5352934522230161E-8</v>
      </c>
      <c r="AL629" s="79">
        <f>P629-'Growth Contrib.'!P621</f>
        <v>-6.1052716087556247E-8</v>
      </c>
      <c r="AM629" s="79">
        <f>Q629-'Growth Contrib.'!Q621</f>
        <v>9.6479627184967165E-8</v>
      </c>
      <c r="AN629" s="79">
        <f>R629-'Growth Contrib.'!R621</f>
        <v>-5.9253125005501173E-8</v>
      </c>
      <c r="AO629" s="79">
        <f>S629-'Growth Contrib.'!S621</f>
        <v>-8.8287752642544903E-9</v>
      </c>
      <c r="AP629" s="79">
        <f>T629-'Growth Contrib.'!T621</f>
        <v>1.0054404015434615E-7</v>
      </c>
    </row>
    <row r="630" spans="1:42" x14ac:dyDescent="0.2">
      <c r="A630" s="78" t="s">
        <v>159</v>
      </c>
      <c r="B630" s="69"/>
      <c r="C630" s="79">
        <v>5.398251861333847E-2</v>
      </c>
      <c r="D630" s="79">
        <v>6.8849533796310425E-2</v>
      </c>
      <c r="E630" s="79">
        <v>9.1791488230228424E-2</v>
      </c>
      <c r="F630" s="79">
        <v>0</v>
      </c>
      <c r="G630" s="79">
        <v>0</v>
      </c>
      <c r="H630" s="79">
        <v>0</v>
      </c>
      <c r="I630" s="79">
        <v>0</v>
      </c>
      <c r="J630" s="79">
        <v>2.7430050540715456E-3</v>
      </c>
      <c r="K630" s="79">
        <v>0</v>
      </c>
      <c r="L630" s="79">
        <v>0</v>
      </c>
      <c r="M630" s="79">
        <v>0</v>
      </c>
      <c r="N630" s="79">
        <v>0</v>
      </c>
      <c r="O630" s="79">
        <v>0</v>
      </c>
      <c r="P630" s="79">
        <v>0</v>
      </c>
      <c r="Q630" s="79">
        <v>0</v>
      </c>
      <c r="R630" s="79">
        <v>0</v>
      </c>
      <c r="S630" s="79">
        <v>0</v>
      </c>
      <c r="T630" s="79">
        <v>0</v>
      </c>
      <c r="X630" s="78" t="s">
        <v>159</v>
      </c>
      <c r="Y630" s="79">
        <f>C630-'Growth Contrib.'!C622</f>
        <v>1.4304762083888756E-7</v>
      </c>
      <c r="Z630" s="79">
        <f>D630-'Growth Contrib.'!D622</f>
        <v>-5.7854781257415944E-7</v>
      </c>
      <c r="AA630" s="79">
        <f>E630-'Growth Contrib.'!E622</f>
        <v>6.1881243798578289E-7</v>
      </c>
      <c r="AB630" s="79">
        <f>F630-'Growth Contrib.'!F622</f>
        <v>0</v>
      </c>
      <c r="AC630" s="79">
        <f>G630-'Growth Contrib.'!G622</f>
        <v>0</v>
      </c>
      <c r="AD630" s="79">
        <f>H630-'Growth Contrib.'!H622</f>
        <v>0</v>
      </c>
      <c r="AE630" s="79">
        <f>I630-'Growth Contrib.'!I622</f>
        <v>0</v>
      </c>
      <c r="AF630" s="79">
        <f>J630-'Growth Contrib.'!J622</f>
        <v>-5.3615505262285049E-7</v>
      </c>
      <c r="AG630" s="79">
        <f>K630-'Growth Contrib.'!K622</f>
        <v>0</v>
      </c>
      <c r="AH630" s="79">
        <f>L630-'Growth Contrib.'!L622</f>
        <v>0</v>
      </c>
      <c r="AI630" s="79">
        <f>M630-'Growth Contrib.'!M622</f>
        <v>0</v>
      </c>
      <c r="AJ630" s="79">
        <f>N630-'Growth Contrib.'!N622</f>
        <v>0</v>
      </c>
      <c r="AK630" s="79">
        <f>O630-'Growth Contrib.'!O622</f>
        <v>0</v>
      </c>
      <c r="AL630" s="79">
        <f>P630-'Growth Contrib.'!P622</f>
        <v>0</v>
      </c>
      <c r="AM630" s="79">
        <f>Q630-'Growth Contrib.'!Q622</f>
        <v>0</v>
      </c>
      <c r="AN630" s="79">
        <f>R630-'Growth Contrib.'!R622</f>
        <v>0</v>
      </c>
      <c r="AO630" s="79">
        <f>S630-'Growth Contrib.'!S622</f>
        <v>0</v>
      </c>
      <c r="AP630" s="79">
        <f>T630-'Growth Contrib.'!T622</f>
        <v>0</v>
      </c>
    </row>
    <row r="631" spans="1:42" x14ac:dyDescent="0.2">
      <c r="A631" s="78" t="s">
        <v>30</v>
      </c>
      <c r="B631" s="69"/>
      <c r="C631" s="79">
        <v>8.9717879891395569E-3</v>
      </c>
      <c r="D631" s="79">
        <v>9.4080911949276924E-3</v>
      </c>
      <c r="E631" s="79">
        <v>6.430232897400856E-3</v>
      </c>
      <c r="F631" s="79">
        <v>9.0385042130947113E-3</v>
      </c>
      <c r="G631" s="79">
        <v>1.1462118476629257E-2</v>
      </c>
      <c r="H631" s="79">
        <v>1.049216091632843E-2</v>
      </c>
      <c r="I631" s="79">
        <v>1.3223049230873585E-2</v>
      </c>
      <c r="J631" s="79">
        <v>2.9460792429745197E-3</v>
      </c>
      <c r="K631" s="79">
        <v>9.2154704034328461E-3</v>
      </c>
      <c r="L631" s="79">
        <v>7.9093622043728828E-3</v>
      </c>
      <c r="M631" s="79">
        <v>1.0368173941969872E-2</v>
      </c>
      <c r="N631" s="79">
        <v>1.2069182470440865E-2</v>
      </c>
      <c r="O631" s="79">
        <v>1.818193681538105E-2</v>
      </c>
      <c r="P631" s="79">
        <v>7.8888805583119392E-3</v>
      </c>
      <c r="Q631" s="79">
        <v>6.3841654919087887E-3</v>
      </c>
      <c r="R631" s="79">
        <v>6.9635496474802494E-3</v>
      </c>
      <c r="S631" s="79">
        <v>7.5122308917343616E-3</v>
      </c>
      <c r="T631" s="79">
        <v>3.2379485201090574E-3</v>
      </c>
      <c r="X631" s="78" t="s">
        <v>30</v>
      </c>
      <c r="Y631" s="79">
        <f>C631-'Growth Contrib.'!C623</f>
        <v>1.5372505833034789E-7</v>
      </c>
      <c r="Z631" s="79">
        <f>D631-'Growth Contrib.'!D623</f>
        <v>-3.218224205719239E-7</v>
      </c>
      <c r="AA631" s="79">
        <f>E631-'Growth Contrib.'!E623</f>
        <v>6.0127025594894357E-7</v>
      </c>
      <c r="AB631" s="79">
        <f>F631-'Growth Contrib.'!F623</f>
        <v>-4.3381966051067589E-7</v>
      </c>
      <c r="AC631" s="79">
        <f>G631-'Growth Contrib.'!G623</f>
        <v>-4.939194838023131E-8</v>
      </c>
      <c r="AD631" s="79">
        <f>H631-'Growth Contrib.'!H623</f>
        <v>2.8383610965396211E-7</v>
      </c>
      <c r="AE631" s="79">
        <f>I631-'Growth Contrib.'!I623</f>
        <v>-2.2648592820119495E-7</v>
      </c>
      <c r="AF631" s="79">
        <f>J631-'Growth Contrib.'!J623</f>
        <v>2.5333743150024804E-7</v>
      </c>
      <c r="AG631" s="79">
        <f>K631-'Growth Contrib.'!K623</f>
        <v>-4.9250353316432349E-8</v>
      </c>
      <c r="AH631" s="79">
        <f>L631-'Growth Contrib.'!L623</f>
        <v>-6.3793632993323912E-7</v>
      </c>
      <c r="AI631" s="79">
        <f>M631-'Growth Contrib.'!M623</f>
        <v>2.8502965354615384E-7</v>
      </c>
      <c r="AJ631" s="79">
        <f>N631-'Growth Contrib.'!N623</f>
        <v>1.3561747401642787E-7</v>
      </c>
      <c r="AK631" s="79">
        <f>O631-'Growth Contrib.'!O623</f>
        <v>1.5763208848287857E-7</v>
      </c>
      <c r="AL631" s="79">
        <f>P631-'Growth Contrib.'!P623</f>
        <v>4.3931777550867968E-8</v>
      </c>
      <c r="AM631" s="79">
        <f>Q631-'Growth Contrib.'!Q623</f>
        <v>-2.8200663783686797E-7</v>
      </c>
      <c r="AN631" s="79">
        <f>R631-'Growth Contrib.'!R623</f>
        <v>3.034735797336971E-7</v>
      </c>
      <c r="AO631" s="79">
        <f>S631-'Growth Contrib.'!S623</f>
        <v>-6.5673434933993802E-7</v>
      </c>
      <c r="AP631" s="79">
        <f>T631-'Growth Contrib.'!T623</f>
        <v>-1.8152783813878831E-8</v>
      </c>
    </row>
    <row r="632" spans="1:42" x14ac:dyDescent="0.2">
      <c r="A632" s="78" t="s">
        <v>160</v>
      </c>
      <c r="B632" s="69"/>
      <c r="C632" s="79">
        <v>7.4255121871829033E-3</v>
      </c>
      <c r="D632" s="79">
        <v>8.4920413792133331E-3</v>
      </c>
      <c r="E632" s="79">
        <v>-3.5987168084830046E-3</v>
      </c>
      <c r="F632" s="79">
        <v>8.4903072565793991E-3</v>
      </c>
      <c r="G632" s="79">
        <v>6.3855666667222977E-3</v>
      </c>
      <c r="H632" s="79">
        <v>7.2191692888736725E-3</v>
      </c>
      <c r="I632" s="79">
        <v>1.3332596281543374E-3</v>
      </c>
      <c r="J632" s="79">
        <v>-8.7965594138950109E-4</v>
      </c>
      <c r="K632" s="79">
        <v>3.876515431329608E-3</v>
      </c>
      <c r="L632" s="79">
        <v>1.7438692157156765E-4</v>
      </c>
      <c r="M632" s="79">
        <v>3.5611990839242935E-2</v>
      </c>
      <c r="N632" s="79">
        <v>2.9591384809464216E-3</v>
      </c>
      <c r="O632" s="79">
        <v>1.9425104837864637E-3</v>
      </c>
      <c r="P632" s="79">
        <v>1.3699681730940938E-3</v>
      </c>
      <c r="Q632" s="79">
        <v>3.9153066463768482E-3</v>
      </c>
      <c r="R632" s="79">
        <v>1.6607908764854074E-3</v>
      </c>
      <c r="S632" s="79">
        <v>1.5223664231598377E-3</v>
      </c>
      <c r="T632" s="79">
        <v>2.6559429243206978E-3</v>
      </c>
      <c r="X632" s="78" t="s">
        <v>160</v>
      </c>
      <c r="Y632" s="79">
        <f>C632-'Growth Contrib.'!C624</f>
        <v>1.485607023345506E-7</v>
      </c>
      <c r="Z632" s="79">
        <f>D632-'Growth Contrib.'!D624</f>
        <v>-2.3450834668592435E-7</v>
      </c>
      <c r="AA632" s="79">
        <f>E632-'Growth Contrib.'!E624</f>
        <v>1.1178830502684561E-7</v>
      </c>
      <c r="AB632" s="79">
        <f>F632-'Growth Contrib.'!F624</f>
        <v>1.3467886142599916E-7</v>
      </c>
      <c r="AC632" s="79">
        <f>G632-'Growth Contrib.'!G624</f>
        <v>-2.950854189236532E-7</v>
      </c>
      <c r="AD632" s="79">
        <f>H632-'Growth Contrib.'!H624</f>
        <v>2.7511060539907317E-8</v>
      </c>
      <c r="AE632" s="79">
        <f>I632-'Growth Contrib.'!I624</f>
        <v>-1.3376542889261163E-7</v>
      </c>
      <c r="AF632" s="79">
        <f>J632-'Growth Contrib.'!J624</f>
        <v>7.0568150953265966E-7</v>
      </c>
      <c r="AG632" s="79">
        <f>K632-'Growth Contrib.'!K624</f>
        <v>-1.4208543627812834E-7</v>
      </c>
      <c r="AH632" s="79">
        <f>L632-'Growth Contrib.'!L624</f>
        <v>-6.8125446329493373E-7</v>
      </c>
      <c r="AI632" s="79">
        <f>M632-'Growth Contrib.'!M624</f>
        <v>4.2380033240391191E-7</v>
      </c>
      <c r="AJ632" s="79">
        <f>N632-'Growth Contrib.'!N624</f>
        <v>-1.5511700488359328E-7</v>
      </c>
      <c r="AK632" s="79">
        <f>O632-'Growth Contrib.'!O624</f>
        <v>5.5881495183594462E-8</v>
      </c>
      <c r="AL632" s="79">
        <f>P632-'Growth Contrib.'!P624</f>
        <v>2.2379834610335159E-7</v>
      </c>
      <c r="AM632" s="79">
        <f>Q632-'Growth Contrib.'!Q624</f>
        <v>-9.5662961227364895E-7</v>
      </c>
      <c r="AN632" s="79">
        <f>R632-'Growth Contrib.'!R624</f>
        <v>5.3718921471388251E-7</v>
      </c>
      <c r="AO632" s="79">
        <f>S632-'Growth Contrib.'!S624</f>
        <v>-2.5042050597122271E-7</v>
      </c>
      <c r="AP632" s="79">
        <f>T632-'Growth Contrib.'!T624</f>
        <v>1.3253754360112099E-7</v>
      </c>
    </row>
    <row r="633" spans="1:42" x14ac:dyDescent="0.2">
      <c r="A633" s="78" t="s">
        <v>154</v>
      </c>
      <c r="B633" s="69"/>
      <c r="C633" s="79">
        <v>0.19115372002124786</v>
      </c>
      <c r="D633" s="79">
        <v>4.1750535368919373E-2</v>
      </c>
      <c r="E633" s="79">
        <v>-1.2165624648332596E-2</v>
      </c>
      <c r="F633" s="79">
        <v>-7.1792043745517731E-2</v>
      </c>
      <c r="G633" s="79">
        <v>8.386337012052536E-2</v>
      </c>
      <c r="H633" s="79">
        <v>0.2650580108165741</v>
      </c>
      <c r="I633" s="79">
        <v>-5.3697779774665833E-2</v>
      </c>
      <c r="J633" s="79">
        <v>6.0785915702581406E-2</v>
      </c>
      <c r="K633" s="79">
        <v>-0.15250566601753235</v>
      </c>
      <c r="L633" s="79">
        <v>-0.18493916094303131</v>
      </c>
      <c r="M633" s="79">
        <v>-0.23123878240585327</v>
      </c>
      <c r="N633" s="79">
        <v>8.5113734006881714E-2</v>
      </c>
      <c r="O633" s="79">
        <v>-4.5203793793916702E-2</v>
      </c>
      <c r="P633" s="79">
        <v>-0.2555292546749115</v>
      </c>
      <c r="Q633" s="79">
        <v>-0.4800010621547699</v>
      </c>
      <c r="R633" s="79">
        <v>0.25157630443572998</v>
      </c>
      <c r="S633" s="79">
        <v>-0.16833753883838654</v>
      </c>
      <c r="T633" s="79">
        <v>8.1607796251773834E-2</v>
      </c>
      <c r="X633" s="78" t="s">
        <v>154</v>
      </c>
      <c r="Y633" s="79">
        <f>C633-'Growth Contrib.'!C625</f>
        <v>4.4458622547316473E-7</v>
      </c>
      <c r="Z633" s="79">
        <f>D633-'Growth Contrib.'!D625</f>
        <v>-7.4651192439462166E-7</v>
      </c>
      <c r="AA633" s="79">
        <f>E633-'Growth Contrib.'!E625</f>
        <v>6.7174638531362907E-7</v>
      </c>
      <c r="AB633" s="79">
        <f>F633-'Growth Contrib.'!F625</f>
        <v>-3.7341010702962585E-7</v>
      </c>
      <c r="AC633" s="79">
        <f>G633-'Growth Contrib.'!G625</f>
        <v>-3.1689270521551016E-7</v>
      </c>
      <c r="AD633" s="79">
        <f>H633-'Growth Contrib.'!H625</f>
        <v>2.5277152898572908E-7</v>
      </c>
      <c r="AE633" s="79">
        <f>I633-'Growth Contrib.'!I625</f>
        <v>-4.7920412700463988E-8</v>
      </c>
      <c r="AF633" s="79">
        <f>J633-'Growth Contrib.'!J625</f>
        <v>-1.3047421143497218E-8</v>
      </c>
      <c r="AG633" s="79">
        <f>K633-'Growth Contrib.'!K625</f>
        <v>2.3369995694189072E-7</v>
      </c>
      <c r="AH633" s="79">
        <f>L633-'Growth Contrib.'!L625</f>
        <v>-4.2349455159351734E-7</v>
      </c>
      <c r="AI633" s="79">
        <f>M633-'Growth Contrib.'!M625</f>
        <v>3.5637020123768792E-7</v>
      </c>
      <c r="AJ633" s="79">
        <f>N633-'Growth Contrib.'!N625</f>
        <v>-4.7555694022982653E-7</v>
      </c>
      <c r="AK633" s="79">
        <f>O633-'Growth Contrib.'!O625</f>
        <v>4.7289275597467428E-7</v>
      </c>
      <c r="AL633" s="79">
        <f>P633-'Growth Contrib.'!P625</f>
        <v>-8.0764747611983267E-8</v>
      </c>
      <c r="AM633" s="79">
        <f>Q633-'Growth Contrib.'!Q625</f>
        <v>5.0151889974259234E-8</v>
      </c>
      <c r="AN633" s="79">
        <f>R633-'Growth Contrib.'!R625</f>
        <v>5.886082643513646E-8</v>
      </c>
      <c r="AO633" s="79">
        <f>S633-'Growth Contrib.'!S625</f>
        <v>-1.2927358350456331E-8</v>
      </c>
      <c r="AP633" s="79">
        <f>T633-'Growth Contrib.'!T625</f>
        <v>6.5684145275635153E-8</v>
      </c>
    </row>
    <row r="634" spans="1:42" x14ac:dyDescent="0.2">
      <c r="A634" s="78" t="s">
        <v>10</v>
      </c>
      <c r="B634" s="69"/>
      <c r="C634" s="79">
        <v>-5.8927189558744431E-2</v>
      </c>
      <c r="D634" s="79">
        <v>3.8441852666437626E-3</v>
      </c>
      <c r="E634" s="79">
        <v>1.7029706388711929E-2</v>
      </c>
      <c r="F634" s="79">
        <v>4.3300781399011612E-2</v>
      </c>
      <c r="G634" s="79">
        <v>0.20317243039608002</v>
      </c>
      <c r="H634" s="79">
        <v>6.2455576844513416E-3</v>
      </c>
      <c r="I634" s="79">
        <v>-0.11551012843847275</v>
      </c>
      <c r="J634" s="79">
        <v>2.2450480610132217E-2</v>
      </c>
      <c r="K634" s="79">
        <v>-5.2397739142179489E-2</v>
      </c>
      <c r="L634" s="79">
        <v>0.14442653954029083</v>
      </c>
      <c r="M634" s="79">
        <v>-5.9389270842075348E-2</v>
      </c>
      <c r="N634" s="79">
        <v>-0.23164190351963043</v>
      </c>
      <c r="O634" s="79">
        <v>2.5270846672356129E-3</v>
      </c>
      <c r="P634" s="79">
        <v>4.730982705950737E-2</v>
      </c>
      <c r="Q634" s="79">
        <v>-8.6353784427046776E-3</v>
      </c>
      <c r="R634" s="79">
        <v>3.0430182814598083E-2</v>
      </c>
      <c r="S634" s="79">
        <v>8.6371805518865585E-3</v>
      </c>
      <c r="T634" s="79">
        <v>7.3810547590255737E-2</v>
      </c>
      <c r="X634" s="78" t="s">
        <v>10</v>
      </c>
      <c r="Y634" s="79">
        <f>C634-'Growth Contrib.'!C626</f>
        <v>1.119228544566031E-8</v>
      </c>
      <c r="Z634" s="79">
        <f>D634-'Growth Contrib.'!D626</f>
        <v>8.2725291351056635E-8</v>
      </c>
      <c r="AA634" s="79">
        <f>E634-'Growth Contrib.'!E626</f>
        <v>-6.1011690404705332E-8</v>
      </c>
      <c r="AB634" s="79">
        <f>F634-'Growth Contrib.'!F626</f>
        <v>2.4130275540906743E-7</v>
      </c>
      <c r="AC634" s="79">
        <f>G634-'Growth Contrib.'!G626</f>
        <v>-4.5565959838622661E-8</v>
      </c>
      <c r="AD634" s="79">
        <f>H634-'Growth Contrib.'!H626</f>
        <v>-6.946834859525991E-8</v>
      </c>
      <c r="AE634" s="79">
        <f>I634-'Growth Contrib.'!I626</f>
        <v>-3.2036773375820893E-7</v>
      </c>
      <c r="AF634" s="79">
        <f>J634-'Growth Contrib.'!J626</f>
        <v>4.3686831117939473E-8</v>
      </c>
      <c r="AG634" s="79">
        <f>K634-'Growth Contrib.'!K626</f>
        <v>2.8708210575434379E-7</v>
      </c>
      <c r="AH634" s="79">
        <f>L634-'Growth Contrib.'!L626</f>
        <v>-2.8519977518515205E-8</v>
      </c>
      <c r="AI634" s="79">
        <f>M634-'Growth Contrib.'!M626</f>
        <v>-3.4535943292668403E-8</v>
      </c>
      <c r="AJ634" s="79">
        <f>N634-'Growth Contrib.'!N626</f>
        <v>-1.4479561954994224E-7</v>
      </c>
      <c r="AK634" s="79">
        <f>O634-'Growth Contrib.'!O626</f>
        <v>1.4251535553457331E-7</v>
      </c>
      <c r="AL634" s="79">
        <f>P634-'Growth Contrib.'!P626</f>
        <v>-1.4175159412238569E-7</v>
      </c>
      <c r="AM634" s="79">
        <f>Q634-'Growth Contrib.'!Q626</f>
        <v>7.1486899941297644E-8</v>
      </c>
      <c r="AN634" s="79">
        <f>R634-'Growth Contrib.'!R626</f>
        <v>3.4847307678331774E-9</v>
      </c>
      <c r="AO634" s="79">
        <f>S634-'Growth Contrib.'!S626</f>
        <v>-5.5305179422204809E-8</v>
      </c>
      <c r="AP634" s="79">
        <f>T634-'Growth Contrib.'!T626</f>
        <v>5.4145011502138018E-7</v>
      </c>
    </row>
    <row r="635" spans="1:42" x14ac:dyDescent="0.2">
      <c r="A635" s="78" t="s">
        <v>161</v>
      </c>
      <c r="B635" s="69"/>
      <c r="C635" s="79">
        <v>1.7751574050635099E-3</v>
      </c>
      <c r="D635" s="79">
        <v>3.3800128847360611E-2</v>
      </c>
      <c r="E635" s="79">
        <v>-9.4034606590867043E-3</v>
      </c>
      <c r="F635" s="79">
        <v>6.4942628145217896E-2</v>
      </c>
      <c r="G635" s="79">
        <v>1.58405601978302E-2</v>
      </c>
      <c r="H635" s="79">
        <v>6.27850741147995E-2</v>
      </c>
      <c r="I635" s="79">
        <v>-3.1196855008602142E-2</v>
      </c>
      <c r="J635" s="79">
        <v>8.4474146366119385E-2</v>
      </c>
      <c r="K635" s="79">
        <v>1.0892994469031692E-3</v>
      </c>
      <c r="L635" s="79">
        <v>-1.902097649872303E-2</v>
      </c>
      <c r="M635" s="79">
        <v>-8.0059710890054703E-3</v>
      </c>
      <c r="N635" s="79">
        <v>8.304140530526638E-3</v>
      </c>
      <c r="O635" s="79">
        <v>4.4666841858997941E-4</v>
      </c>
      <c r="P635" s="79">
        <v>1.1219721287488937E-2</v>
      </c>
      <c r="Q635" s="79">
        <v>6.9204496685415506E-4</v>
      </c>
      <c r="R635" s="79">
        <v>-2.1274604368954897E-3</v>
      </c>
      <c r="S635" s="79">
        <v>-6.7709723953157663E-4</v>
      </c>
      <c r="T635" s="79">
        <v>5.7656271383166313E-3</v>
      </c>
      <c r="X635" s="78" t="s">
        <v>161</v>
      </c>
      <c r="Y635" s="79">
        <f>C635-'Growth Contrib.'!C627</f>
        <v>-2.655983752774399E-7</v>
      </c>
      <c r="Z635" s="79">
        <f>D635-'Growth Contrib.'!D627</f>
        <v>-6.4463089345656588E-8</v>
      </c>
      <c r="AA635" s="79">
        <f>E635-'Growth Contrib.'!E627</f>
        <v>6.3718503126412862E-7</v>
      </c>
      <c r="AB635" s="79">
        <f>F635-'Growth Contrib.'!F627</f>
        <v>3.0713665458148576E-8</v>
      </c>
      <c r="AC635" s="79">
        <f>G635-'Growth Contrib.'!G627</f>
        <v>-1.6794147470258758E-7</v>
      </c>
      <c r="AD635" s="79">
        <f>H635-'Growth Contrib.'!H627</f>
        <v>-3.2478289270498895E-7</v>
      </c>
      <c r="AE635" s="79">
        <f>I635-'Growth Contrib.'!I627</f>
        <v>4.4910714700613363E-7</v>
      </c>
      <c r="AF635" s="79">
        <f>J635-'Growth Contrib.'!J627</f>
        <v>-5.8136365901906295E-8</v>
      </c>
      <c r="AG635" s="79">
        <f>K635-'Growth Contrib.'!K627</f>
        <v>1.5503721398921547E-7</v>
      </c>
      <c r="AH635" s="79">
        <f>L635-'Growth Contrib.'!L627</f>
        <v>-1.7015648384396953E-7</v>
      </c>
      <c r="AI635" s="79">
        <f>M635-'Growth Contrib.'!M627</f>
        <v>-1.0859095127789542E-7</v>
      </c>
      <c r="AJ635" s="79">
        <f>N635-'Growth Contrib.'!N627</f>
        <v>1.870343234039451E-7</v>
      </c>
      <c r="AK635" s="79">
        <f>O635-'Growth Contrib.'!O627</f>
        <v>-3.0153561801399449E-7</v>
      </c>
      <c r="AL635" s="79">
        <f>P635-'Growth Contrib.'!P627</f>
        <v>-3.6346039380096007E-7</v>
      </c>
      <c r="AM635" s="79">
        <f>Q635-'Growth Contrib.'!Q627</f>
        <v>-4.0002333320039891E-8</v>
      </c>
      <c r="AN635" s="79">
        <f>R635-'Growth Contrib.'!R627</f>
        <v>5.8382273602618912E-7</v>
      </c>
      <c r="AO635" s="79">
        <f>S635-'Growth Contrib.'!S627</f>
        <v>-3.6178862139902429E-7</v>
      </c>
      <c r="AP635" s="79">
        <f>T635-'Growth Contrib.'!T627</f>
        <v>2.4376101701029107E-7</v>
      </c>
    </row>
    <row r="636" spans="1:42" x14ac:dyDescent="0.2">
      <c r="A636" s="78" t="s">
        <v>162</v>
      </c>
      <c r="B636" s="69"/>
      <c r="C636" s="79">
        <v>2.3689445108175278E-2</v>
      </c>
      <c r="D636" s="79">
        <v>1.1283112689852715E-2</v>
      </c>
      <c r="E636" s="79">
        <v>-2.112620510160923E-2</v>
      </c>
      <c r="F636" s="79">
        <v>1.4575744047760963E-2</v>
      </c>
      <c r="G636" s="79">
        <v>2.7068257331848145E-3</v>
      </c>
      <c r="H636" s="79">
        <v>1.352398470044136E-2</v>
      </c>
      <c r="I636" s="79">
        <v>-6.2075364403426647E-3</v>
      </c>
      <c r="J636" s="79">
        <v>-5.7813646271824837E-3</v>
      </c>
      <c r="K636" s="79">
        <v>1.0608615120872855E-3</v>
      </c>
      <c r="L636" s="79">
        <v>5.8523350162431598E-4</v>
      </c>
      <c r="M636" s="79">
        <v>1.6214369097724557E-3</v>
      </c>
      <c r="N636" s="79">
        <v>2.4343365803360939E-3</v>
      </c>
      <c r="O636" s="79">
        <v>1.2894555693492293E-3</v>
      </c>
      <c r="P636" s="79">
        <v>9.9620770197361708E-4</v>
      </c>
      <c r="Q636" s="79">
        <v>4.4476180337369442E-3</v>
      </c>
      <c r="R636" s="79">
        <v>1.3424077071249485E-2</v>
      </c>
      <c r="S636" s="79">
        <v>1.8113339319825172E-3</v>
      </c>
      <c r="T636" s="79">
        <v>-1.5063039027154446E-3</v>
      </c>
      <c r="X636" s="78" t="s">
        <v>162</v>
      </c>
      <c r="Y636" s="79">
        <f>C636-'Growth Contrib.'!C628</f>
        <v>2.6261470627980676E-7</v>
      </c>
      <c r="Z636" s="79">
        <f>D636-'Growth Contrib.'!D628</f>
        <v>1.6939976629770648E-8</v>
      </c>
      <c r="AA636" s="79">
        <f>E636-'Growth Contrib.'!E628</f>
        <v>-6.174294932444202E-7</v>
      </c>
      <c r="AB636" s="79">
        <f>F636-'Growth Contrib.'!F628</f>
        <v>2.0035629705490721E-7</v>
      </c>
      <c r="AC636" s="79">
        <f>G636-'Growth Contrib.'!G628</f>
        <v>6.164995533346207E-7</v>
      </c>
      <c r="AD636" s="79">
        <f>H636-'Growth Contrib.'!H628</f>
        <v>-6.1846289246131336E-7</v>
      </c>
      <c r="AE636" s="79">
        <f>I636-'Growth Contrib.'!I628</f>
        <v>9.7533786332960892E-8</v>
      </c>
      <c r="AF636" s="79">
        <f>J636-'Growth Contrib.'!J628</f>
        <v>3.6222254949126731E-7</v>
      </c>
      <c r="AG636" s="79">
        <f>K636-'Growth Contrib.'!K628</f>
        <v>-3.220537360129009E-7</v>
      </c>
      <c r="AH636" s="79">
        <f>L636-'Growth Contrib.'!L628</f>
        <v>-4.9843354856795793E-7</v>
      </c>
      <c r="AI636" s="79">
        <f>M636-'Growth Contrib.'!M628</f>
        <v>3.8196174164599299E-7</v>
      </c>
      <c r="AJ636" s="79">
        <f>N636-'Growth Contrib.'!N628</f>
        <v>4.5296061792869657E-7</v>
      </c>
      <c r="AK636" s="79">
        <f>O636-'Growth Contrib.'!O628</f>
        <v>-2.3864609408953165E-7</v>
      </c>
      <c r="AL636" s="79">
        <f>P636-'Growth Contrib.'!P628</f>
        <v>2.1848715544029937E-8</v>
      </c>
      <c r="AM636" s="79">
        <f>Q636-'Growth Contrib.'!Q628</f>
        <v>-6.7102239758535381E-7</v>
      </c>
      <c r="AN636" s="79">
        <f>R636-'Growth Contrib.'!R628</f>
        <v>5.9688452862770303E-7</v>
      </c>
      <c r="AO636" s="79">
        <f>S636-'Growth Contrib.'!S628</f>
        <v>-2.637696607334962E-8</v>
      </c>
      <c r="AP636" s="79">
        <f>T636-'Growth Contrib.'!T628</f>
        <v>-2.1481733113539771E-7</v>
      </c>
    </row>
    <row r="637" spans="1:42" x14ac:dyDescent="0.2">
      <c r="A637" s="78" t="s">
        <v>163</v>
      </c>
      <c r="B637" s="69"/>
      <c r="C637" s="79">
        <v>1.6529286280274391E-2</v>
      </c>
      <c r="D637" s="79">
        <v>0.23940408229827881</v>
      </c>
      <c r="E637" s="79">
        <v>-2.531779557466507E-2</v>
      </c>
      <c r="F637" s="79">
        <v>4.13181371986866E-2</v>
      </c>
      <c r="G637" s="79">
        <v>8.8069066405296326E-2</v>
      </c>
      <c r="H637" s="79">
        <v>0.10445162653923035</v>
      </c>
      <c r="I637" s="79">
        <v>-4.3485112488269806E-2</v>
      </c>
      <c r="J637" s="79">
        <v>-0.17817632853984833</v>
      </c>
      <c r="K637" s="79">
        <v>-2.70223303232342E-4</v>
      </c>
      <c r="L637" s="79">
        <v>-0.56216275691986084</v>
      </c>
      <c r="M637" s="79">
        <v>0.65858668088912964</v>
      </c>
      <c r="N637" s="79">
        <v>-0.15799210965633392</v>
      </c>
      <c r="O637" s="79">
        <v>4.8369914293289185E-2</v>
      </c>
      <c r="P637" s="79">
        <v>-3.3901579678058624E-2</v>
      </c>
      <c r="Q637" s="79">
        <v>1.5281417407095432E-2</v>
      </c>
      <c r="R637" s="79">
        <v>-3.8071978837251663E-2</v>
      </c>
      <c r="S637" s="79">
        <v>-9.3938698992133141E-3</v>
      </c>
      <c r="T637" s="79">
        <v>0</v>
      </c>
      <c r="X637" s="78" t="s">
        <v>163</v>
      </c>
      <c r="Y637" s="79">
        <f>C637-'Growth Contrib.'!C629</f>
        <v>-3.43539734871251E-7</v>
      </c>
      <c r="Z637" s="79">
        <f>D637-'Growth Contrib.'!D629</f>
        <v>7.9916604639462818E-8</v>
      </c>
      <c r="AA637" s="79">
        <f>E637-'Growth Contrib.'!E629</f>
        <v>2.7047410759359347E-7</v>
      </c>
      <c r="AB637" s="79">
        <f>F637-'Growth Contrib.'!F629</f>
        <v>-1.2132044473200931E-8</v>
      </c>
      <c r="AC637" s="79">
        <f>G637-'Growth Contrib.'!G629</f>
        <v>2.8041569771763974E-7</v>
      </c>
      <c r="AD637" s="79">
        <f>H637-'Growth Contrib.'!H629</f>
        <v>-3.8331770968458301E-7</v>
      </c>
      <c r="AE637" s="79">
        <f>I637-'Growth Contrib.'!I629</f>
        <v>-2.2400729342286763E-7</v>
      </c>
      <c r="AF637" s="79">
        <f>J637-'Growth Contrib.'!J629</f>
        <v>6.8572131195487884E-8</v>
      </c>
      <c r="AG637" s="79">
        <f>K637-'Growth Contrib.'!K629</f>
        <v>4.4294928061393421E-7</v>
      </c>
      <c r="AH637" s="79">
        <f>L637-'Growth Contrib.'!L629</f>
        <v>-2.0048144044881866E-7</v>
      </c>
      <c r="AI637" s="79">
        <f>M637-'Growth Contrib.'!M629</f>
        <v>3.675180487716645E-7</v>
      </c>
      <c r="AJ637" s="79">
        <f>N637-'Growth Contrib.'!N629</f>
        <v>-5.8309904396591783E-7</v>
      </c>
      <c r="AK637" s="79">
        <f>O637-'Growth Contrib.'!O629</f>
        <v>2.9376408057502079E-7</v>
      </c>
      <c r="AL637" s="79">
        <f>P637-'Growth Contrib.'!P629</f>
        <v>-2.8002377285007984E-8</v>
      </c>
      <c r="AM637" s="79">
        <f>Q637-'Growth Contrib.'!Q629</f>
        <v>5.6387427873824669E-7</v>
      </c>
      <c r="AN637" s="79">
        <f>R637-'Growth Contrib.'!R629</f>
        <v>-1.1372874751669482E-7</v>
      </c>
      <c r="AO637" s="79">
        <f>S637-'Growth Contrib.'!S629</f>
        <v>-8.2013869329503053E-8</v>
      </c>
      <c r="AP637" s="79">
        <f>T637-'Growth Contrib.'!T629</f>
        <v>0</v>
      </c>
    </row>
    <row r="638" spans="1:42" x14ac:dyDescent="0.2">
      <c r="A638" s="78" t="s">
        <v>164</v>
      </c>
      <c r="B638" s="69"/>
      <c r="C638" s="79">
        <v>4.2511116713285446E-2</v>
      </c>
      <c r="D638" s="79">
        <v>4.692782461643219E-2</v>
      </c>
      <c r="E638" s="79">
        <v>9.9952798336744308E-3</v>
      </c>
      <c r="F638" s="79">
        <v>4.4772885739803314E-2</v>
      </c>
      <c r="G638" s="79">
        <v>4.3776866048574448E-2</v>
      </c>
      <c r="H638" s="79">
        <v>1.6546199098229408E-2</v>
      </c>
      <c r="I638" s="79">
        <v>4.1532423347234726E-2</v>
      </c>
      <c r="J638" s="79">
        <v>2.240472286939621E-2</v>
      </c>
      <c r="K638" s="79">
        <v>3.1208299100399017E-2</v>
      </c>
      <c r="L638" s="79">
        <v>2.6962658390402794E-2</v>
      </c>
      <c r="M638" s="79">
        <v>3.3385772258043289E-2</v>
      </c>
      <c r="N638" s="79">
        <v>1.5316419303417206E-2</v>
      </c>
      <c r="O638" s="79">
        <v>2.0029410719871521E-2</v>
      </c>
      <c r="P638" s="79">
        <v>2.1297391504049301E-2</v>
      </c>
      <c r="Q638" s="79">
        <v>1.2764608487486839E-2</v>
      </c>
      <c r="R638" s="79">
        <v>2.7918918058276176E-2</v>
      </c>
      <c r="S638" s="79">
        <v>1.3961696065962315E-2</v>
      </c>
      <c r="T638" s="79">
        <v>2.2697046399116516E-2</v>
      </c>
      <c r="X638" s="78" t="s">
        <v>164</v>
      </c>
      <c r="Y638" s="79">
        <f>C638-'Growth Contrib.'!C630</f>
        <v>-3.2987879269863463E-7</v>
      </c>
      <c r="Z638" s="79">
        <f>D638-'Growth Contrib.'!D630</f>
        <v>-7.2549536600519104E-8</v>
      </c>
      <c r="AA638" s="79">
        <f>E638-'Growth Contrib.'!E630</f>
        <v>2.3277649584436955E-7</v>
      </c>
      <c r="AB638" s="79">
        <f>F638-'Growth Contrib.'!F630</f>
        <v>4.4474480941081307E-7</v>
      </c>
      <c r="AC638" s="79">
        <f>G638-'Growth Contrib.'!G630</f>
        <v>-1.3130475929462593E-7</v>
      </c>
      <c r="AD638" s="79">
        <f>H638-'Growth Contrib.'!H630</f>
        <v>2.4321915781735925E-7</v>
      </c>
      <c r="AE638" s="79">
        <f>I638-'Growth Contrib.'!I630</f>
        <v>-6.7686800829525051E-7</v>
      </c>
      <c r="AF638" s="79">
        <f>J638-'Growth Contrib.'!J630</f>
        <v>4.6569954011144166E-7</v>
      </c>
      <c r="AG638" s="79">
        <f>K638-'Growth Contrib.'!K630</f>
        <v>-1.7003418100250411E-7</v>
      </c>
      <c r="AH638" s="79">
        <f>L638-'Growth Contrib.'!L630</f>
        <v>-5.7609486799059528E-8</v>
      </c>
      <c r="AI638" s="79">
        <f>M638-'Growth Contrib.'!M630</f>
        <v>-2.9331130337040268E-8</v>
      </c>
      <c r="AJ638" s="79">
        <f>N638-'Growth Contrib.'!N630</f>
        <v>-4.070257004704092E-9</v>
      </c>
      <c r="AK638" s="79">
        <f>O638-'Growth Contrib.'!O630</f>
        <v>3.0985320824752915E-7</v>
      </c>
      <c r="AL638" s="79">
        <f>P638-'Growth Contrib.'!P630</f>
        <v>-4.1524039072829422E-7</v>
      </c>
      <c r="AM638" s="79">
        <f>Q638-'Growth Contrib.'!Q630</f>
        <v>3.4702944129438862E-7</v>
      </c>
      <c r="AN638" s="79">
        <f>R638-'Growth Contrib.'!R630</f>
        <v>-9.8341756453457219E-8</v>
      </c>
      <c r="AO638" s="79">
        <f>S638-'Growth Contrib.'!S630</f>
        <v>1.47413498569407E-7</v>
      </c>
      <c r="AP638" s="79">
        <f>T638-'Growth Contrib.'!T630</f>
        <v>-2.1168250460487648E-7</v>
      </c>
    </row>
    <row r="639" spans="1:42" x14ac:dyDescent="0.2">
      <c r="A639" s="80" t="s">
        <v>165</v>
      </c>
      <c r="B639" s="81"/>
      <c r="C639" s="82">
        <v>2.9724830761551857E-2</v>
      </c>
      <c r="D639" s="82">
        <v>3.0842846259474754E-2</v>
      </c>
      <c r="E639" s="82">
        <v>4.8464696854352951E-2</v>
      </c>
      <c r="F639" s="82">
        <v>3.3573564141988754E-2</v>
      </c>
      <c r="G639" s="82">
        <v>1.6098044812679291E-2</v>
      </c>
      <c r="H639" s="82">
        <v>4.5875284820795059E-2</v>
      </c>
      <c r="I639" s="82">
        <v>3.5141196101903915E-2</v>
      </c>
      <c r="J639" s="82">
        <v>1.5134126879274845E-2</v>
      </c>
      <c r="K639" s="82">
        <v>5.956605076789856E-3</v>
      </c>
      <c r="L639" s="82">
        <v>1.1771762743592262E-2</v>
      </c>
      <c r="M639" s="82">
        <v>2.0524831488728523E-2</v>
      </c>
      <c r="N639" s="82">
        <v>2.2299868986010551E-2</v>
      </c>
      <c r="O639" s="82">
        <v>1.3400583527982235E-2</v>
      </c>
      <c r="P639" s="82">
        <v>7.7263670973479748E-3</v>
      </c>
      <c r="Q639" s="82">
        <v>6.5468288958072662E-2</v>
      </c>
      <c r="R639" s="82">
        <v>1.283719390630722E-2</v>
      </c>
      <c r="S639" s="82">
        <v>1.6868272796273232E-2</v>
      </c>
      <c r="T639" s="253">
        <v>1.1681528761982918E-2</v>
      </c>
      <c r="X639" s="80" t="s">
        <v>165</v>
      </c>
      <c r="Y639" s="82">
        <f>C639-'Growth Contrib.'!C631</f>
        <v>2.2882230155812922E-8</v>
      </c>
      <c r="Z639" s="82">
        <f>D639-'Growth Contrib.'!D631</f>
        <v>4.457351860075176E-7</v>
      </c>
      <c r="AA639" s="82">
        <f>E639-'Growth Contrib.'!E631</f>
        <v>-6.2364263871128589E-8</v>
      </c>
      <c r="AB639" s="82">
        <f>F639-'Growth Contrib.'!F631</f>
        <v>-1.8932351315142926E-7</v>
      </c>
      <c r="AC639" s="82">
        <f>G639-'Growth Contrib.'!G631</f>
        <v>-2.4604403995459601E-7</v>
      </c>
      <c r="AD639" s="82">
        <f>H639-'Growth Contrib.'!H631</f>
        <v>-2.0389995535052829E-7</v>
      </c>
      <c r="AE639" s="82">
        <f>I639-'Growth Contrib.'!I631</f>
        <v>1.0693617244483811E-7</v>
      </c>
      <c r="AF639" s="82">
        <f>J639-'Growth Contrib.'!J631</f>
        <v>1.17790194346587E-7</v>
      </c>
      <c r="AG639" s="82">
        <f>K639-'Growth Contrib.'!K631</f>
        <v>-3.1712691110283298E-7</v>
      </c>
      <c r="AH639" s="82">
        <f>L639-'Growth Contrib.'!L631</f>
        <v>6.3612860835143836E-7</v>
      </c>
      <c r="AI639" s="82">
        <f>M639-'Growth Contrib.'!M631</f>
        <v>-9.8516748626986672E-8</v>
      </c>
      <c r="AJ639" s="82">
        <f>N639-'Growth Contrib.'!N631</f>
        <v>-1.9522030567445392E-7</v>
      </c>
      <c r="AK639" s="82">
        <f>O639-'Growth Contrib.'!O631</f>
        <v>2.8468076329786485E-7</v>
      </c>
      <c r="AL639" s="82">
        <f>P639-'Growth Contrib.'!P631</f>
        <v>-6.9652512366298602E-8</v>
      </c>
      <c r="AM639" s="82">
        <f>Q639-'Growth Contrib.'!Q631</f>
        <v>2.1980618741812563E-8</v>
      </c>
      <c r="AN639" s="82">
        <f>R639-'Growth Contrib.'!R631</f>
        <v>-1.809894255820621E-8</v>
      </c>
      <c r="AO639" s="82">
        <f>S639-'Growth Contrib.'!S631</f>
        <v>-9.1099974709740739E-8</v>
      </c>
      <c r="AP639" s="82">
        <f>T639-'Growth Contrib.'!T631</f>
        <v>1.6046285584991882E-9</v>
      </c>
    </row>
    <row r="640" spans="1:42" x14ac:dyDescent="0.2">
      <c r="A640" s="1"/>
      <c r="X640" s="1"/>
    </row>
    <row r="641" spans="1:42" x14ac:dyDescent="0.2">
      <c r="A641" s="43" t="s">
        <v>220</v>
      </c>
      <c r="B641" s="44"/>
      <c r="C641" s="44"/>
      <c r="D641" s="44"/>
      <c r="E641" s="44"/>
      <c r="F641" s="44"/>
      <c r="G641" s="44"/>
      <c r="H641" s="44"/>
      <c r="I641" s="44"/>
      <c r="J641" s="44"/>
      <c r="K641" s="44"/>
      <c r="L641" s="44"/>
      <c r="M641" s="44"/>
      <c r="N641" s="44"/>
      <c r="O641" s="44"/>
      <c r="P641" s="44"/>
      <c r="Q641" s="44"/>
      <c r="R641" s="44"/>
      <c r="S641" s="44"/>
      <c r="T641" s="44"/>
      <c r="X641" s="43" t="s">
        <v>220</v>
      </c>
      <c r="Y641" s="44"/>
      <c r="Z641" s="44"/>
      <c r="AA641" s="44"/>
      <c r="AB641" s="44"/>
      <c r="AC641" s="44"/>
      <c r="AD641" s="44"/>
      <c r="AE641" s="44"/>
      <c r="AF641" s="44"/>
      <c r="AG641" s="44"/>
      <c r="AH641" s="44"/>
      <c r="AI641" s="44"/>
      <c r="AJ641" s="44"/>
      <c r="AK641" s="44"/>
      <c r="AL641" s="44"/>
      <c r="AM641" s="44"/>
      <c r="AN641" s="44"/>
      <c r="AO641" s="44"/>
      <c r="AP641" s="44"/>
    </row>
    <row r="642" spans="1:42" ht="15" x14ac:dyDescent="0.2">
      <c r="A642" s="71" t="s">
        <v>7</v>
      </c>
      <c r="B642" s="25"/>
      <c r="C642" s="25">
        <v>2007</v>
      </c>
      <c r="D642" s="25">
        <v>2008</v>
      </c>
      <c r="E642" s="25">
        <v>2009</v>
      </c>
      <c r="F642" s="25">
        <v>2010</v>
      </c>
      <c r="G642" s="25">
        <v>2011</v>
      </c>
      <c r="H642" s="25">
        <v>2012</v>
      </c>
      <c r="I642" s="25">
        <v>2013</v>
      </c>
      <c r="J642" s="25">
        <v>2014</v>
      </c>
      <c r="K642" s="25">
        <v>2015</v>
      </c>
      <c r="L642" s="25">
        <v>2016</v>
      </c>
      <c r="M642" s="25">
        <v>2017</v>
      </c>
      <c r="N642" s="25">
        <v>2018</v>
      </c>
      <c r="O642" s="25">
        <v>2019</v>
      </c>
      <c r="P642" s="25">
        <v>2020</v>
      </c>
      <c r="Q642" s="25">
        <v>2021</v>
      </c>
      <c r="R642" s="25">
        <v>2022</v>
      </c>
      <c r="S642" s="25">
        <v>2023</v>
      </c>
      <c r="T642" s="25">
        <v>2024</v>
      </c>
      <c r="X642" s="71" t="s">
        <v>7</v>
      </c>
      <c r="Y642" s="25">
        <v>2007</v>
      </c>
      <c r="Z642" s="25">
        <v>2008</v>
      </c>
      <c r="AA642" s="25">
        <v>2009</v>
      </c>
      <c r="AB642" s="25">
        <v>2010</v>
      </c>
      <c r="AC642" s="25">
        <v>2011</v>
      </c>
      <c r="AD642" s="25">
        <v>2012</v>
      </c>
      <c r="AE642" s="25">
        <v>2013</v>
      </c>
      <c r="AF642" s="25">
        <v>2014</v>
      </c>
      <c r="AG642" s="25">
        <v>2015</v>
      </c>
      <c r="AH642" s="25">
        <v>2016</v>
      </c>
      <c r="AI642" s="25">
        <v>2017</v>
      </c>
      <c r="AJ642" s="25">
        <v>2018</v>
      </c>
      <c r="AK642" s="25">
        <v>2019</v>
      </c>
      <c r="AL642" s="25">
        <v>2020</v>
      </c>
      <c r="AM642" s="25">
        <v>2021</v>
      </c>
      <c r="AN642" s="25">
        <v>2022</v>
      </c>
      <c r="AO642" s="25">
        <v>2023</v>
      </c>
      <c r="AP642" s="25">
        <v>2024</v>
      </c>
    </row>
    <row r="643" spans="1:42" x14ac:dyDescent="0.2">
      <c r="A643" s="78" t="s">
        <v>28</v>
      </c>
      <c r="B643" s="69"/>
      <c r="C643" s="79" cm="1">
        <f t="array" ref="C643:T653">TRANSPOSE('4.Stata-DNSP&amp;State'!M255:W272)/C657:T657</f>
        <v>8.649953524582088E-4</v>
      </c>
      <c r="D643" s="79">
        <v>-1.1402372037991881E-3</v>
      </c>
      <c r="E643" s="79">
        <v>1.7508683959022164E-3</v>
      </c>
      <c r="F643" s="79">
        <v>2.1798550151288509E-3</v>
      </c>
      <c r="G643" s="79">
        <v>-2.0421086810529232E-3</v>
      </c>
      <c r="H643" s="79">
        <v>1.502299914136529E-3</v>
      </c>
      <c r="I643" s="79">
        <v>-3.9774077013134956E-3</v>
      </c>
      <c r="J643" s="79">
        <v>-2.4529888760298491E-3</v>
      </c>
      <c r="K643" s="79">
        <v>-1.3971163425594568E-3</v>
      </c>
      <c r="L643" s="79">
        <v>6.955296266824007E-3</v>
      </c>
      <c r="M643" s="79">
        <v>-3.3092855010181665E-3</v>
      </c>
      <c r="N643" s="79">
        <v>-2.6558947283774614E-3</v>
      </c>
      <c r="O643" s="79">
        <v>4.0345030720345676E-4</v>
      </c>
      <c r="P643" s="79">
        <v>-2.8696220833808184E-3</v>
      </c>
      <c r="Q643" s="183">
        <v>-4.4319962034933269E-4</v>
      </c>
      <c r="R643" s="79">
        <v>1.5597610035911202E-3</v>
      </c>
      <c r="S643" s="79">
        <v>2.553956292103976E-4</v>
      </c>
      <c r="T643" s="79">
        <v>-1.5212298603728414E-3</v>
      </c>
      <c r="X643" s="78" t="s">
        <v>28</v>
      </c>
      <c r="Y643" s="79">
        <f>C643-'Growth Contrib.'!C635</f>
        <v>6.4052458208815714E-8</v>
      </c>
      <c r="Z643" s="79">
        <f>D643-'Growth Contrib.'!D635</f>
        <v>-8.5203799188174681E-8</v>
      </c>
      <c r="AA643" s="79">
        <f>E643-'Growth Contrib.'!E635</f>
        <v>9.2395902216539649E-8</v>
      </c>
      <c r="AB643" s="79">
        <f>F643-'Growth Contrib.'!F635</f>
        <v>-7.9984871149095527E-8</v>
      </c>
      <c r="AC643" s="79">
        <f>G643-'Growth Contrib.'!G635</f>
        <v>-1.1681052923106366E-8</v>
      </c>
      <c r="AD643" s="79">
        <f>H643-'Growth Contrib.'!H635</f>
        <v>5.0914136528979956E-8</v>
      </c>
      <c r="AE643" s="79">
        <f>I643-'Growth Contrib.'!I635</f>
        <v>1.629868650460109E-8</v>
      </c>
      <c r="AF643" s="79">
        <f>J643-'Growth Contrib.'!J635</f>
        <v>-5.3876029849214691E-8</v>
      </c>
      <c r="AG643" s="79">
        <f>K643-'Growth Contrib.'!K635</f>
        <v>1.8657440543261641E-8</v>
      </c>
      <c r="AH643" s="79">
        <f>L643-'Growth Contrib.'!L635</f>
        <v>1.7266824007058923E-8</v>
      </c>
      <c r="AI643" s="79">
        <f>M643-'Growth Contrib.'!M635</f>
        <v>3.0498981833538413E-8</v>
      </c>
      <c r="AJ643" s="79">
        <f>N643-'Growth Contrib.'!N635</f>
        <v>-2.5728377461495255E-8</v>
      </c>
      <c r="AK643" s="79">
        <f>O643-'Growth Contrib.'!O635</f>
        <v>-5.1192796543259988E-8</v>
      </c>
      <c r="AL643" s="79">
        <f>P643-'Growth Contrib.'!P635</f>
        <v>4.7916619181579551E-8</v>
      </c>
      <c r="AM643" s="79">
        <f>Q643-'Growth Contrib.'!Q635</f>
        <v>-6.7420349332677695E-8</v>
      </c>
      <c r="AN643" s="79">
        <f>R643-'Growth Contrib.'!R635</f>
        <v>8.100359112032246E-8</v>
      </c>
      <c r="AO643" s="79">
        <f>S643-'Growth Contrib.'!S635</f>
        <v>-9.007078960237766E-8</v>
      </c>
      <c r="AP643" s="79">
        <f>T643-'Growth Contrib.'!T635</f>
        <v>9.0139627158692531E-8</v>
      </c>
    </row>
    <row r="644" spans="1:42" x14ac:dyDescent="0.2">
      <c r="A644" s="78" t="s">
        <v>159</v>
      </c>
      <c r="B644" s="69"/>
      <c r="C644" s="79">
        <v>2.7472883462905884E-2</v>
      </c>
      <c r="D644" s="79">
        <v>3.5913910716772079E-2</v>
      </c>
      <c r="E644" s="79">
        <v>4.8062246292829514E-2</v>
      </c>
      <c r="F644" s="79">
        <v>-2.7205005608266219E-5</v>
      </c>
      <c r="G644" s="79">
        <v>3.9330763684120029E-5</v>
      </c>
      <c r="H644" s="79">
        <v>1.5829475887585431E-4</v>
      </c>
      <c r="I644" s="79">
        <v>-9.2419584689196199E-5</v>
      </c>
      <c r="J644" s="79">
        <v>1.4778102049604058E-3</v>
      </c>
      <c r="K644" s="79">
        <v>-1.9231330952607095E-4</v>
      </c>
      <c r="L644" s="79">
        <v>-4.0256261854665354E-5</v>
      </c>
      <c r="M644" s="79">
        <v>-1.4923441631253809E-4</v>
      </c>
      <c r="N644" s="79">
        <v>1.6377403881051578E-5</v>
      </c>
      <c r="O644" s="79">
        <v>-3.5103421396343037E-5</v>
      </c>
      <c r="P644" s="79">
        <v>-1.2450991198420525E-4</v>
      </c>
      <c r="Q644" s="183">
        <v>-4.5165954361436889E-5</v>
      </c>
      <c r="R644" s="79">
        <v>8.6100255430210382E-5</v>
      </c>
      <c r="S644" s="79">
        <v>-5.8470675867283717E-5</v>
      </c>
      <c r="T644" s="79">
        <v>1.6592552128713578E-5</v>
      </c>
      <c r="X644" s="78" t="s">
        <v>159</v>
      </c>
      <c r="Y644" s="79">
        <f>C644-'Growth Contrib.'!C636</f>
        <v>4.3462905885416347E-8</v>
      </c>
      <c r="Z644" s="79">
        <f>D644-'Growth Contrib.'!D636</f>
        <v>-5.9283227923923043E-8</v>
      </c>
      <c r="AA644" s="79">
        <f>E644-'Growth Contrib.'!E636</f>
        <v>-2.7370717048391668E-7</v>
      </c>
      <c r="AB644" s="79">
        <f>F644-'Growth Contrib.'!F636</f>
        <v>7.7439173378212071E-10</v>
      </c>
      <c r="AC644" s="79">
        <f>G644-'Growth Contrib.'!G636</f>
        <v>-1.3263158799725226E-9</v>
      </c>
      <c r="AD644" s="79">
        <f>H644-'Growth Contrib.'!H636</f>
        <v>-1.1411241456968368E-9</v>
      </c>
      <c r="AE644" s="79">
        <f>I644-'Growth Contrib.'!I636</f>
        <v>7.3531080379554085E-10</v>
      </c>
      <c r="AF644" s="79">
        <f>J644-'Growth Contrib.'!J636</f>
        <v>1.5020496040582879E-7</v>
      </c>
      <c r="AG644" s="79">
        <f>K644-'Growth Contrib.'!K636</f>
        <v>7.9047392904322417E-10</v>
      </c>
      <c r="AH644" s="79">
        <f>L644-'Growth Contrib.'!L636</f>
        <v>-6.7185466535329454E-10</v>
      </c>
      <c r="AI644" s="79">
        <f>M644-'Growth Contrib.'!M636</f>
        <v>2.8368746192225167E-10</v>
      </c>
      <c r="AJ644" s="79">
        <f>N644-'Growth Contrib.'!N636</f>
        <v>1.8388105157656604E-10</v>
      </c>
      <c r="AK644" s="79">
        <f>O644-'Growth Contrib.'!O636</f>
        <v>-1.0713963430363568E-9</v>
      </c>
      <c r="AL644" s="79">
        <f>P644-'Growth Contrib.'!P636</f>
        <v>6.8801579475416715E-10</v>
      </c>
      <c r="AM644" s="79">
        <f>Q644-'Growth Contrib.'!Q636</f>
        <v>4.5638563112330392E-11</v>
      </c>
      <c r="AN644" s="79">
        <f>R644-'Growth Contrib.'!R636</f>
        <v>-1.5456978961201663E-10</v>
      </c>
      <c r="AO644" s="79">
        <f>S644-'Growth Contrib.'!S636</f>
        <v>1.2413271628587859E-10</v>
      </c>
      <c r="AP644" s="79">
        <f>T644-'Growth Contrib.'!T636</f>
        <v>-3.7787128642240478E-10</v>
      </c>
    </row>
    <row r="645" spans="1:42" x14ac:dyDescent="0.2">
      <c r="A645" s="78" t="s">
        <v>30</v>
      </c>
      <c r="B645" s="69"/>
      <c r="C645" s="79">
        <v>1.3915463350713253E-3</v>
      </c>
      <c r="D645" s="79">
        <v>1.5472329687327147E-3</v>
      </c>
      <c r="E645" s="79">
        <v>1.0556885972619057E-3</v>
      </c>
      <c r="F645" s="79">
        <v>1.5273818280547857E-3</v>
      </c>
      <c r="G645" s="79">
        <v>1.8886233447119594E-3</v>
      </c>
      <c r="H645" s="79">
        <v>1.693517086096108E-3</v>
      </c>
      <c r="I645" s="79">
        <v>2.2566632833331823E-3</v>
      </c>
      <c r="J645" s="79">
        <v>4.9095670692622662E-4</v>
      </c>
      <c r="K645" s="79">
        <v>1.5564212808385491E-3</v>
      </c>
      <c r="L645" s="79">
        <v>1.3100308133289218E-3</v>
      </c>
      <c r="M645" s="79">
        <v>1.6859757015481591E-3</v>
      </c>
      <c r="N645" s="79">
        <v>1.98126002214849E-3</v>
      </c>
      <c r="O645" s="79">
        <v>2.9593345243483782E-3</v>
      </c>
      <c r="P645" s="79">
        <v>1.2054110411554575E-3</v>
      </c>
      <c r="Q645" s="183">
        <v>1.0013282299041748E-3</v>
      </c>
      <c r="R645" s="79">
        <v>1.1943705612793565E-3</v>
      </c>
      <c r="S645" s="79">
        <v>1.1699196184054017E-3</v>
      </c>
      <c r="T645" s="79">
        <v>5.3987588034942746E-4</v>
      </c>
      <c r="X645" s="78" t="s">
        <v>30</v>
      </c>
      <c r="Y645" s="79">
        <f>C645-'Growth Contrib.'!C637</f>
        <v>6.2335071325395411E-8</v>
      </c>
      <c r="Z645" s="79">
        <f>D645-'Growth Contrib.'!D637</f>
        <v>-1.6031267285453871E-8</v>
      </c>
      <c r="AA645" s="79">
        <f>E645-'Growth Contrib.'!E637</f>
        <v>6.5597261905562046E-8</v>
      </c>
      <c r="AB645" s="79">
        <f>F645-'Growth Contrib.'!F637</f>
        <v>-8.9171945214351969E-8</v>
      </c>
      <c r="AC645" s="79">
        <f>G645-'Growth Contrib.'!G637</f>
        <v>9.344711959314092E-9</v>
      </c>
      <c r="AD645" s="79">
        <f>H645-'Growth Contrib.'!H637</f>
        <v>3.4086096107992236E-8</v>
      </c>
      <c r="AE645" s="79">
        <f>I645-'Growth Contrib.'!I637</f>
        <v>-5.9716666817640623E-8</v>
      </c>
      <c r="AF645" s="79">
        <f>J645-'Growth Contrib.'!J637</f>
        <v>1.302069262265745E-7</v>
      </c>
      <c r="AG645" s="79">
        <f>K645-'Growth Contrib.'!K637</f>
        <v>-1.9719161450850592E-8</v>
      </c>
      <c r="AH645" s="79">
        <f>L645-'Growth Contrib.'!L637</f>
        <v>-8.9186671078109528E-8</v>
      </c>
      <c r="AI645" s="79">
        <f>M645-'Growth Contrib.'!M637</f>
        <v>2.8701548159199355E-8</v>
      </c>
      <c r="AJ645" s="79">
        <f>N645-'Growth Contrib.'!N637</f>
        <v>8.5022148490002114E-8</v>
      </c>
      <c r="AK645" s="79">
        <f>O645-'Growth Contrib.'!O637</f>
        <v>-2.3475651621859134E-8</v>
      </c>
      <c r="AL645" s="79">
        <f>P645-'Growth Contrib.'!P637</f>
        <v>-1.395884454248944E-8</v>
      </c>
      <c r="AM645" s="79">
        <f>Q645-'Growth Contrib.'!Q637</f>
        <v>-4.317009582514679E-8</v>
      </c>
      <c r="AN645" s="79">
        <f>R645-'Growth Contrib.'!R637</f>
        <v>2.9561279356457235E-8</v>
      </c>
      <c r="AO645" s="79">
        <f>S645-'Growth Contrib.'!S637</f>
        <v>-2.2381594598280471E-8</v>
      </c>
      <c r="AP645" s="79">
        <f>T645-'Growth Contrib.'!T637</f>
        <v>-3.7019650572550807E-8</v>
      </c>
    </row>
    <row r="646" spans="1:42" x14ac:dyDescent="0.2">
      <c r="A646" s="78" t="s">
        <v>160</v>
      </c>
      <c r="B646" s="69"/>
      <c r="C646" s="79">
        <v>2.0200412254780531E-3</v>
      </c>
      <c r="D646" s="79">
        <v>2.4103960022330284E-3</v>
      </c>
      <c r="E646" s="79">
        <v>-1.0468543041497469E-3</v>
      </c>
      <c r="F646" s="79">
        <v>2.451745793223381E-3</v>
      </c>
      <c r="G646" s="79">
        <v>1.8062555463984609E-3</v>
      </c>
      <c r="H646" s="79">
        <v>2.0187490154057741E-3</v>
      </c>
      <c r="I646" s="79">
        <v>4.1547633009031415E-4</v>
      </c>
      <c r="J646" s="79">
        <v>-2.6243447791785002E-4</v>
      </c>
      <c r="K646" s="79">
        <v>1.1605743784457445E-3</v>
      </c>
      <c r="L646" s="79">
        <v>5.7892815675586462E-5</v>
      </c>
      <c r="M646" s="79">
        <v>1.0038488544523716E-2</v>
      </c>
      <c r="N646" s="79">
        <v>8.4178784163668752E-4</v>
      </c>
      <c r="O646" s="79">
        <v>5.2352843340486288E-4</v>
      </c>
      <c r="P646" s="79">
        <v>2.9899520450271666E-4</v>
      </c>
      <c r="Q646" s="183">
        <v>1.0551293380558491E-3</v>
      </c>
      <c r="R646" s="79">
        <v>5.2686594426631927E-4</v>
      </c>
      <c r="S646" s="79">
        <v>3.7860049633309245E-4</v>
      </c>
      <c r="T646" s="79">
        <v>7.5280852615833282E-4</v>
      </c>
      <c r="X646" s="78" t="s">
        <v>160</v>
      </c>
      <c r="Y646" s="79">
        <f>C646-'Growth Contrib.'!C638</f>
        <v>-6.2774521946903916E-8</v>
      </c>
      <c r="Z646" s="79">
        <f>D646-'Growth Contrib.'!D638</f>
        <v>-1.4099776697151095E-7</v>
      </c>
      <c r="AA646" s="79">
        <f>E646-'Growth Contrib.'!E638</f>
        <v>1.3969585025319815E-7</v>
      </c>
      <c r="AB646" s="79">
        <f>F646-'Growth Contrib.'!F638</f>
        <v>8.1793223380942359E-8</v>
      </c>
      <c r="AC646" s="79">
        <f>G646-'Growth Contrib.'!G638</f>
        <v>-2.0545360153922596E-7</v>
      </c>
      <c r="AD646" s="79">
        <f>H646-'Growth Contrib.'!H638</f>
        <v>2.3015405773915698E-8</v>
      </c>
      <c r="AE646" s="79">
        <f>I646-'Growth Contrib.'!I638</f>
        <v>7.2300903141537219E-9</v>
      </c>
      <c r="AF646" s="79">
        <f>J646-'Growth Contrib.'!J638</f>
        <v>1.026220821499866E-7</v>
      </c>
      <c r="AG646" s="79">
        <f>K646-'Growth Contrib.'!K638</f>
        <v>4.5378445744526791E-8</v>
      </c>
      <c r="AH646" s="79">
        <f>L646-'Growth Contrib.'!L638</f>
        <v>3.6615675586465285E-8</v>
      </c>
      <c r="AI646" s="79">
        <f>M646-'Growth Contrib.'!M638</f>
        <v>-2.3145547628326824E-7</v>
      </c>
      <c r="AJ646" s="79">
        <f>N646-'Growth Contrib.'!N638</f>
        <v>3.2141636687474731E-8</v>
      </c>
      <c r="AK646" s="79">
        <f>O646-'Growth Contrib.'!O638</f>
        <v>2.523340486288838E-8</v>
      </c>
      <c r="AL646" s="79">
        <f>P646-'Growth Contrib.'!P638</f>
        <v>1.4670450271665704E-7</v>
      </c>
      <c r="AM646" s="79">
        <f>Q646-'Growth Contrib.'!Q638</f>
        <v>-4.1446194415091335E-7</v>
      </c>
      <c r="AN646" s="79">
        <f>R646-'Growth Contrib.'!R638</f>
        <v>1.4914426631922918E-7</v>
      </c>
      <c r="AO646" s="79">
        <f>S646-'Growth Contrib.'!S638</f>
        <v>-9.8803666907570573E-8</v>
      </c>
      <c r="AP646" s="79">
        <f>T646-'Growth Contrib.'!T638</f>
        <v>2.4326158332816337E-8</v>
      </c>
    </row>
    <row r="647" spans="1:42" x14ac:dyDescent="0.2">
      <c r="A647" s="78" t="s">
        <v>154</v>
      </c>
      <c r="B647" s="69"/>
      <c r="C647" s="79">
        <v>-1.7232052981853485E-2</v>
      </c>
      <c r="D647" s="79">
        <v>-4.1870912536978722E-3</v>
      </c>
      <c r="E647" s="79">
        <v>8.5010490147396922E-4</v>
      </c>
      <c r="F647" s="79">
        <v>7.1323192678391933E-3</v>
      </c>
      <c r="G647" s="79">
        <v>-8.4876902401447296E-3</v>
      </c>
      <c r="H647" s="79">
        <v>-3.2135158777236938E-2</v>
      </c>
      <c r="I647" s="79">
        <v>9.2549640685319901E-3</v>
      </c>
      <c r="J647" s="79">
        <v>-7.3822084814310074E-3</v>
      </c>
      <c r="K647" s="79">
        <v>2.074878104031086E-2</v>
      </c>
      <c r="L647" s="79">
        <v>1.7025064677000046E-2</v>
      </c>
      <c r="M647" s="79">
        <v>1.8620966002345085E-2</v>
      </c>
      <c r="N647" s="79">
        <v>-6.3112759962677956E-3</v>
      </c>
      <c r="O647" s="79">
        <v>3.2082195393741131E-3</v>
      </c>
      <c r="P647" s="79">
        <v>1.5303184278309345E-2</v>
      </c>
      <c r="Q647" s="183">
        <v>2.8156852349638939E-2</v>
      </c>
      <c r="R647" s="79">
        <v>-1.3135962188243866E-2</v>
      </c>
      <c r="S647" s="79">
        <v>9.1449320316314697E-3</v>
      </c>
      <c r="T647" s="79">
        <v>-4.6259099617600441E-3</v>
      </c>
      <c r="X647" s="78" t="s">
        <v>154</v>
      </c>
      <c r="Y647" s="79">
        <f>C647-'Growth Contrib.'!C639</f>
        <v>9.7018146516525405E-8</v>
      </c>
      <c r="Z647" s="79">
        <f>D647-'Growth Contrib.'!D639</f>
        <v>-1.232536978720486E-7</v>
      </c>
      <c r="AA647" s="79">
        <f>E647-'Growth Contrib.'!E639</f>
        <v>1.2970147396926864E-7</v>
      </c>
      <c r="AB647" s="79">
        <f>F647-'Growth Contrib.'!F639</f>
        <v>-1.2673216080640731E-7</v>
      </c>
      <c r="AC647" s="79">
        <f>G647-'Growth Contrib.'!G639</f>
        <v>1.057598552709621E-7</v>
      </c>
      <c r="AD647" s="79">
        <f>H647-'Growth Contrib.'!H639</f>
        <v>-5.8777236938700739E-8</v>
      </c>
      <c r="AE647" s="79">
        <f>I647-'Growth Contrib.'!I639</f>
        <v>-1.4931468009932169E-8</v>
      </c>
      <c r="AF647" s="79">
        <f>J647-'Growth Contrib.'!J639</f>
        <v>6.3518568992233793E-8</v>
      </c>
      <c r="AG647" s="79">
        <f>K647-'Growth Contrib.'!K639</f>
        <v>2.1040310858172484E-8</v>
      </c>
      <c r="AH647" s="79">
        <f>L647-'Growth Contrib.'!L639</f>
        <v>-6.5322999953654204E-8</v>
      </c>
      <c r="AI647" s="79">
        <f>M647-'Growth Contrib.'!M639</f>
        <v>4.6002345086004759E-8</v>
      </c>
      <c r="AJ647" s="79">
        <f>N647-'Growth Contrib.'!N639</f>
        <v>1.8003732204716072E-8</v>
      </c>
      <c r="AK647" s="79">
        <f>O647-'Growth Contrib.'!O639</f>
        <v>2.2539374113211136E-8</v>
      </c>
      <c r="AL647" s="79">
        <f>P647-'Growth Contrib.'!P639</f>
        <v>4.2783093456844057E-9</v>
      </c>
      <c r="AM647" s="79">
        <f>Q647-'Growth Contrib.'!Q639</f>
        <v>-1.0765036106280546E-7</v>
      </c>
      <c r="AN647" s="79">
        <f>R647-'Growth Contrib.'!R639</f>
        <v>5.7811756134021342E-8</v>
      </c>
      <c r="AO647" s="79">
        <f>S647-'Growth Contrib.'!S639</f>
        <v>-4.5968368530061032E-8</v>
      </c>
      <c r="AP647" s="79">
        <f>T647-'Growth Contrib.'!T639</f>
        <v>-5.9617600439709761E-9</v>
      </c>
    </row>
    <row r="648" spans="1:42" x14ac:dyDescent="0.2">
      <c r="A648" s="78" t="s">
        <v>10</v>
      </c>
      <c r="B648" s="69"/>
      <c r="C648" s="79">
        <v>2.1963119506835938E-2</v>
      </c>
      <c r="D648" s="79">
        <v>-1.8713347380980849E-3</v>
      </c>
      <c r="E648" s="79">
        <v>-6.3037360087037086E-3</v>
      </c>
      <c r="F648" s="79">
        <v>-1.6250479966402054E-2</v>
      </c>
      <c r="G648" s="79">
        <v>-8.2871407270431519E-2</v>
      </c>
      <c r="H648" s="79">
        <v>-1.0705755557864904E-3</v>
      </c>
      <c r="I648" s="79">
        <v>4.7168970108032227E-2</v>
      </c>
      <c r="J648" s="79">
        <v>-8.6239408701658249E-3</v>
      </c>
      <c r="K648" s="79">
        <v>2.0921424031257629E-2</v>
      </c>
      <c r="L648" s="79">
        <v>-5.7947859168052673E-2</v>
      </c>
      <c r="M648" s="79">
        <v>2.3327581584453583E-2</v>
      </c>
      <c r="N648" s="79">
        <v>8.9553460478782654E-2</v>
      </c>
      <c r="O648" s="79">
        <v>-1.1223533656448126E-3</v>
      </c>
      <c r="P648" s="79">
        <v>-1.6098879277706146E-2</v>
      </c>
      <c r="Q648" s="183">
        <v>4.689585417509079E-3</v>
      </c>
      <c r="R648" s="79">
        <v>-1.1898648925125599E-2</v>
      </c>
      <c r="S648" s="79">
        <v>-4.1045756079256535E-3</v>
      </c>
      <c r="T648" s="79">
        <v>-2.8100587427616119E-2</v>
      </c>
      <c r="X648" s="78" t="s">
        <v>10</v>
      </c>
      <c r="Y648" s="79">
        <f>C648-'Growth Contrib.'!C640</f>
        <v>1.2950683593582202E-7</v>
      </c>
      <c r="Z648" s="79">
        <f>D648-'Growth Contrib.'!D640</f>
        <v>-4.0738098085017771E-8</v>
      </c>
      <c r="AA648" s="79">
        <f>E648-'Growth Contrib.'!E640</f>
        <v>-2.2008703708456534E-8</v>
      </c>
      <c r="AB648" s="79">
        <f>F648-'Growth Contrib.'!F640</f>
        <v>6.0033597946984596E-8</v>
      </c>
      <c r="AC648" s="79">
        <f>G648-'Growth Contrib.'!G640</f>
        <v>-9.7270431514973055E-8</v>
      </c>
      <c r="AD648" s="79">
        <f>H648-'Growth Contrib.'!H640</f>
        <v>-1.5557864905223207E-9</v>
      </c>
      <c r="AE648" s="79">
        <f>I648-'Growth Contrib.'!I640</f>
        <v>3.1010803222542016E-7</v>
      </c>
      <c r="AF648" s="79">
        <f>J648-'Growth Contrib.'!J640</f>
        <v>-3.7287016582503163E-7</v>
      </c>
      <c r="AG648" s="79">
        <f>K648-'Growth Contrib.'!K640</f>
        <v>3.4031257627881173E-8</v>
      </c>
      <c r="AH648" s="79">
        <f>L648-'Growth Contrib.'!L640</f>
        <v>7.0831947328320322E-8</v>
      </c>
      <c r="AI648" s="79">
        <f>M648-'Growth Contrib.'!M640</f>
        <v>-7.8415546417298643E-8</v>
      </c>
      <c r="AJ648" s="79">
        <f>N648-'Growth Contrib.'!N640</f>
        <v>3.3047878265912711E-7</v>
      </c>
      <c r="AK648" s="79">
        <f>O648-'Growth Contrib.'!O640</f>
        <v>-8.3365644812502179E-8</v>
      </c>
      <c r="AL648" s="79">
        <f>P648-'Growth Contrib.'!P640</f>
        <v>2.0722293853081553E-8</v>
      </c>
      <c r="AM648" s="79">
        <f>Q648-'Growth Contrib.'!Q640</f>
        <v>-3.4458249092116089E-7</v>
      </c>
      <c r="AN648" s="79">
        <f>R648-'Growth Contrib.'!R640</f>
        <v>1.4107487440045974E-7</v>
      </c>
      <c r="AO648" s="79">
        <f>S648-'Growth Contrib.'!S640</f>
        <v>-1.1660792565305195E-7</v>
      </c>
      <c r="AP648" s="79">
        <f>T648-'Growth Contrib.'!T640</f>
        <v>2.5723838822933054E-9</v>
      </c>
    </row>
    <row r="649" spans="1:42" x14ac:dyDescent="0.2">
      <c r="A649" s="78" t="s">
        <v>161</v>
      </c>
      <c r="B649" s="69"/>
      <c r="C649" s="79">
        <v>3.236091579310596E-4</v>
      </c>
      <c r="D649" s="79">
        <v>-1.7495072679594159E-3</v>
      </c>
      <c r="E649" s="79">
        <v>9.481355082243681E-4</v>
      </c>
      <c r="F649" s="79">
        <v>-4.2360951192677021E-3</v>
      </c>
      <c r="G649" s="79">
        <v>-6.1360717518255115E-4</v>
      </c>
      <c r="H649" s="79">
        <v>-4.9787727184593678E-3</v>
      </c>
      <c r="I649" s="79">
        <v>2.3804374504834414E-3</v>
      </c>
      <c r="J649" s="79">
        <v>-6.3820318318903446E-3</v>
      </c>
      <c r="K649" s="79">
        <v>1.700716711638961E-5</v>
      </c>
      <c r="L649" s="79">
        <v>1.7083965940400958E-3</v>
      </c>
      <c r="M649" s="79">
        <v>3.8984944694675505E-4</v>
      </c>
      <c r="N649" s="79">
        <v>-9.5067155780270696E-4</v>
      </c>
      <c r="O649" s="79">
        <v>-3.526113141560927E-5</v>
      </c>
      <c r="P649" s="79">
        <v>-6.6749833058565855E-4</v>
      </c>
      <c r="Q649" s="183">
        <v>-2.0465426132432185E-5</v>
      </c>
      <c r="R649" s="79">
        <v>1.0630003816913813E-4</v>
      </c>
      <c r="S649" s="79">
        <v>8.1019585195463151E-5</v>
      </c>
      <c r="T649" s="79">
        <v>-5.9471052372828126E-4</v>
      </c>
      <c r="X649" s="78" t="s">
        <v>161</v>
      </c>
      <c r="Y649" s="79">
        <f>C649-'Growth Contrib.'!C641</f>
        <v>-3.4242068940406635E-8</v>
      </c>
      <c r="Z649" s="79">
        <f>D649-'Growth Contrib.'!D641</f>
        <v>-2.6795941594076611E-10</v>
      </c>
      <c r="AA649" s="79">
        <f>E649-'Growth Contrib.'!E641</f>
        <v>-1.419177563194516E-8</v>
      </c>
      <c r="AB649" s="79">
        <f>F649-'Growth Contrib.'!F641</f>
        <v>1.7880732297581581E-8</v>
      </c>
      <c r="AC649" s="79">
        <f>G649-'Growth Contrib.'!G641</f>
        <v>-7.7518255117876855E-10</v>
      </c>
      <c r="AD649" s="79">
        <f>H649-'Growth Contrib.'!H641</f>
        <v>-7.7184593681722813E-9</v>
      </c>
      <c r="AE649" s="79">
        <f>I649-'Growth Contrib.'!I641</f>
        <v>-1.7549516558718059E-8</v>
      </c>
      <c r="AF649" s="79">
        <f>J649-'Growth Contrib.'!J641</f>
        <v>4.0168109655298878E-8</v>
      </c>
      <c r="AG649" s="79">
        <f>K649-'Growth Contrib.'!K641</f>
        <v>1.5017116389610279E-8</v>
      </c>
      <c r="AH649" s="79">
        <f>L649-'Growth Contrib.'!L641</f>
        <v>3.5940400956984558E-9</v>
      </c>
      <c r="AI649" s="79">
        <f>M649-'Growth Contrib.'!M641</f>
        <v>-5.8553053244956438E-8</v>
      </c>
      <c r="AJ649" s="79">
        <f>N649-'Growth Contrib.'!N641</f>
        <v>3.4942197293052167E-8</v>
      </c>
      <c r="AK649" s="79">
        <f>O649-'Growth Contrib.'!O641</f>
        <v>2.622858439073057E-8</v>
      </c>
      <c r="AL649" s="79">
        <f>P649-'Growth Contrib.'!P641</f>
        <v>-1.6130585658532572E-8</v>
      </c>
      <c r="AM649" s="79">
        <f>Q649-'Growth Contrib.'!Q641</f>
        <v>-2.3786132432184772E-8</v>
      </c>
      <c r="AN649" s="79">
        <f>R649-'Growth Contrib.'!R641</f>
        <v>1.3338169138133512E-8</v>
      </c>
      <c r="AO649" s="79">
        <f>S649-'Growth Contrib.'!S641</f>
        <v>-9.4480453685262186E-10</v>
      </c>
      <c r="AP649" s="79">
        <f>T649-'Growth Contrib.'!T641</f>
        <v>-2.3823728281260025E-8</v>
      </c>
    </row>
    <row r="650" spans="1:42" x14ac:dyDescent="0.2">
      <c r="A650" s="78" t="s">
        <v>162</v>
      </c>
      <c r="B650" s="69"/>
      <c r="C650" s="79">
        <v>-4.6733641065657139E-3</v>
      </c>
      <c r="D650" s="79">
        <v>-2.3354007862508297E-3</v>
      </c>
      <c r="E650" s="79">
        <v>4.6350802294909954E-3</v>
      </c>
      <c r="F650" s="79">
        <v>-3.164112102240324E-3</v>
      </c>
      <c r="G650" s="79">
        <v>-6.1754859052598476E-4</v>
      </c>
      <c r="H650" s="79">
        <v>-2.9136084485799074E-3</v>
      </c>
      <c r="I650" s="79">
        <v>1.328068901784718E-3</v>
      </c>
      <c r="J650" s="79">
        <v>1.2254300527274609E-3</v>
      </c>
      <c r="K650" s="79">
        <v>-2.2071712010074407E-4</v>
      </c>
      <c r="L650" s="79">
        <v>-1.5526884817518294E-4</v>
      </c>
      <c r="M650" s="79">
        <v>-3.1830146326683462E-4</v>
      </c>
      <c r="N650" s="79">
        <v>-5.1886605797335505E-4</v>
      </c>
      <c r="O650" s="79">
        <v>-2.7494126698002219E-4</v>
      </c>
      <c r="P650" s="79">
        <v>-1.7231517995242029E-4</v>
      </c>
      <c r="Q650" s="183">
        <v>-9.0134306810796261E-4</v>
      </c>
      <c r="R650" s="79">
        <v>-2.7826384175568819E-3</v>
      </c>
      <c r="S650" s="79">
        <v>-3.4616864286363125E-4</v>
      </c>
      <c r="T650" s="79">
        <v>1.8283036479260772E-4</v>
      </c>
      <c r="X650" s="78" t="s">
        <v>162</v>
      </c>
      <c r="Y650" s="79">
        <f>C650-'Growth Contrib.'!C642</f>
        <v>3.8893434285702799E-8</v>
      </c>
      <c r="Z650" s="79">
        <f>D650-'Growth Contrib.'!D642</f>
        <v>-1.5378625082976619E-7</v>
      </c>
      <c r="AA650" s="79">
        <f>E650-'Growth Contrib.'!E642</f>
        <v>1.0422949099555406E-7</v>
      </c>
      <c r="AB650" s="79">
        <f>F650-'Growth Contrib.'!F642</f>
        <v>-3.810224032422746E-8</v>
      </c>
      <c r="AC650" s="79">
        <f>G650-'Growth Contrib.'!G642</f>
        <v>5.4309474015190595E-8</v>
      </c>
      <c r="AD650" s="79">
        <f>H650-'Growth Contrib.'!H642</f>
        <v>-1.0448579907534894E-8</v>
      </c>
      <c r="AE650" s="79">
        <f>I650-'Growth Contrib.'!I642</f>
        <v>-5.0982152820146925E-9</v>
      </c>
      <c r="AF650" s="79">
        <f>J650-'Growth Contrib.'!J642</f>
        <v>-5.2947272539223197E-8</v>
      </c>
      <c r="AG650" s="79">
        <f>K650-'Growth Contrib.'!K642</f>
        <v>7.6879899255918394E-8</v>
      </c>
      <c r="AH650" s="79">
        <f>L650-'Growth Contrib.'!L642</f>
        <v>-5.5248175182931025E-8</v>
      </c>
      <c r="AI650" s="79">
        <f>M650-'Growth Contrib.'!M642</f>
        <v>3.7836733165379829E-8</v>
      </c>
      <c r="AJ650" s="79">
        <f>N650-'Growth Contrib.'!N642</f>
        <v>-9.4957973355009988E-8</v>
      </c>
      <c r="AK650" s="79">
        <f>O650-'Growth Contrib.'!O642</f>
        <v>3.1633019977799024E-8</v>
      </c>
      <c r="AL650" s="79">
        <f>P650-'Growth Contrib.'!P642</f>
        <v>1.116200475796995E-7</v>
      </c>
      <c r="AM650" s="79">
        <f>Q650-'Growth Contrib.'!Q642</f>
        <v>-4.9468107962561195E-8</v>
      </c>
      <c r="AN650" s="79">
        <f>R650-'Growth Contrib.'!R642</f>
        <v>2.8582443118048417E-8</v>
      </c>
      <c r="AO650" s="79">
        <f>S650-'Growth Contrib.'!S642</f>
        <v>-1.3074286363127293E-7</v>
      </c>
      <c r="AP650" s="79">
        <f>T650-'Growth Contrib.'!T642</f>
        <v>8.9464792607713874E-8</v>
      </c>
    </row>
    <row r="651" spans="1:42" x14ac:dyDescent="0.2">
      <c r="A651" s="78" t="s">
        <v>163</v>
      </c>
      <c r="B651" s="69"/>
      <c r="C651" s="79">
        <v>-1.218486504512839E-4</v>
      </c>
      <c r="D651" s="79">
        <v>-3.9947926998138428E-3</v>
      </c>
      <c r="E651" s="79">
        <v>4.1610357584431767E-4</v>
      </c>
      <c r="F651" s="79">
        <v>-7.8697275603190064E-4</v>
      </c>
      <c r="G651" s="79">
        <v>-2.0874841138720512E-3</v>
      </c>
      <c r="H651" s="79">
        <v>-1.9695274531841278E-3</v>
      </c>
      <c r="I651" s="79">
        <v>9.0986420400440693E-4</v>
      </c>
      <c r="J651" s="79">
        <v>3.6249598488211632E-3</v>
      </c>
      <c r="K651" s="79">
        <v>2.1166699298191816E-5</v>
      </c>
      <c r="L651" s="79">
        <v>1.0294764302670956E-2</v>
      </c>
      <c r="M651" s="79">
        <v>-1.2116367928683758E-2</v>
      </c>
      <c r="N651" s="79">
        <v>3.0614228453487158E-3</v>
      </c>
      <c r="O651" s="79">
        <v>-1.0145232081413269E-3</v>
      </c>
      <c r="P651" s="79">
        <v>7.0648198015987873E-4</v>
      </c>
      <c r="Q651" s="183">
        <v>-3.0644063372164965E-4</v>
      </c>
      <c r="R651" s="79">
        <v>7.6994177652522922E-4</v>
      </c>
      <c r="S651" s="79">
        <v>1.8430419731885195E-4</v>
      </c>
      <c r="T651" s="79">
        <v>2.8668157028732821E-5</v>
      </c>
      <c r="X651" s="78" t="s">
        <v>163</v>
      </c>
      <c r="Y651" s="79">
        <f>C651-'Growth Contrib.'!C643</f>
        <v>3.549548716096692E-9</v>
      </c>
      <c r="Z651" s="79">
        <f>D651-'Growth Contrib.'!D643</f>
        <v>-1.6998138426330134E-9</v>
      </c>
      <c r="AA651" s="79">
        <f>E651-'Growth Contrib.'!E643</f>
        <v>-2.5241556823223446E-9</v>
      </c>
      <c r="AB651" s="79">
        <f>F651-'Growth Contrib.'!F643</f>
        <v>3.8439680993384434E-9</v>
      </c>
      <c r="AC651" s="79">
        <f>G651-'Growth Contrib.'!G643</f>
        <v>8.8612794879594503E-10</v>
      </c>
      <c r="AD651" s="79">
        <f>H651-'Growth Contrib.'!H643</f>
        <v>5.4681587209615135E-10</v>
      </c>
      <c r="AE651" s="79">
        <f>I651-'Growth Contrib.'!I643</f>
        <v>-8.3959955931049365E-9</v>
      </c>
      <c r="AF651" s="79">
        <f>J651-'Growth Contrib.'!J643</f>
        <v>1.8488211630043883E-9</v>
      </c>
      <c r="AG651" s="79">
        <f>K651-'Growth Contrib.'!K643</f>
        <v>2.7092981918170136E-9</v>
      </c>
      <c r="AH651" s="79">
        <f>L651-'Growth Contrib.'!L643</f>
        <v>4.3026709556359677E-9</v>
      </c>
      <c r="AI651" s="79">
        <f>M651-'Growth Contrib.'!M643</f>
        <v>-7.928683758151589E-9</v>
      </c>
      <c r="AJ651" s="79">
        <f>N651-'Growth Contrib.'!N643</f>
        <v>4.845348715570158E-9</v>
      </c>
      <c r="AK651" s="79">
        <f>O651-'Growth Contrib.'!O643</f>
        <v>-2.0814132687362041E-10</v>
      </c>
      <c r="AL651" s="79">
        <f>P651-'Growth Contrib.'!P643</f>
        <v>2.8801598787138102E-9</v>
      </c>
      <c r="AM651" s="79">
        <f>Q651-'Growth Contrib.'!Q643</f>
        <v>-6.2337216496588868E-9</v>
      </c>
      <c r="AN651" s="79">
        <f>R651-'Growth Contrib.'!R643</f>
        <v>3.2765252291943117E-9</v>
      </c>
      <c r="AO651" s="79">
        <f>S651-'Growth Contrib.'!S643</f>
        <v>-3.4026811480492112E-9</v>
      </c>
      <c r="AP651" s="79">
        <f>T651-'Growth Contrib.'!T643</f>
        <v>-2.2971267178332295E-11</v>
      </c>
    </row>
    <row r="652" spans="1:42" x14ac:dyDescent="0.2">
      <c r="A652" s="78" t="s">
        <v>164</v>
      </c>
      <c r="B652" s="69"/>
      <c r="C652" s="79">
        <v>-3.1391959637403488E-3</v>
      </c>
      <c r="D652" s="79">
        <v>-4.1497531346976757E-3</v>
      </c>
      <c r="E652" s="79">
        <v>-2.0382735237944871E-4</v>
      </c>
      <c r="F652" s="79">
        <v>-4.1858674958348274E-3</v>
      </c>
      <c r="G652" s="79">
        <v>-4.4994596391916275E-3</v>
      </c>
      <c r="H652" s="79">
        <v>-1.8332250183448195E-3</v>
      </c>
      <c r="I652" s="79">
        <v>-4.0024654008448124E-3</v>
      </c>
      <c r="J652" s="79">
        <v>-2.1206289529800415E-3</v>
      </c>
      <c r="K652" s="79">
        <v>-2.9958568047732115E-3</v>
      </c>
      <c r="L652" s="79">
        <v>-2.216271823272109E-3</v>
      </c>
      <c r="M652" s="79">
        <v>-3.442021319642663E-3</v>
      </c>
      <c r="N652" s="79">
        <v>-1.5723040560260415E-3</v>
      </c>
      <c r="O652" s="79">
        <v>-1.9175942288711667E-3</v>
      </c>
      <c r="P652" s="79">
        <v>-1.5016496181488037E-3</v>
      </c>
      <c r="Q652" s="183">
        <v>-1.0901835048571229E-3</v>
      </c>
      <c r="R652" s="79">
        <v>-2.7274321764707565E-3</v>
      </c>
      <c r="S652" s="79">
        <v>-1.188175636343658E-3</v>
      </c>
      <c r="T652" s="79">
        <v>-2.6636582333594561E-3</v>
      </c>
      <c r="X652" s="78" t="s">
        <v>164</v>
      </c>
      <c r="Y652" s="79">
        <f>C652-'Growth Contrib.'!C644</f>
        <v>8.0362596512235929E-9</v>
      </c>
      <c r="Z652" s="79">
        <f>D652-'Growth Contrib.'!D644</f>
        <v>3.8865302324532502E-8</v>
      </c>
      <c r="AA652" s="79">
        <f>E652-'Growth Contrib.'!E644</f>
        <v>-1.4752379448704266E-8</v>
      </c>
      <c r="AB652" s="79">
        <f>F652-'Growth Contrib.'!F644</f>
        <v>-2.5495834827041208E-8</v>
      </c>
      <c r="AC652" s="79">
        <f>G652-'Growth Contrib.'!G644</f>
        <v>3.5360808372554564E-8</v>
      </c>
      <c r="AD652" s="79">
        <f>H652-'Growth Contrib.'!H644</f>
        <v>-5.0183448195573188E-9</v>
      </c>
      <c r="AE652" s="79">
        <f>I652-'Growth Contrib.'!I644</f>
        <v>-1.44008448126412E-8</v>
      </c>
      <c r="AF652" s="79">
        <f>J652-'Growth Contrib.'!J644</f>
        <v>8.0470199583654312E-9</v>
      </c>
      <c r="AG652" s="79">
        <f>K652-'Growth Contrib.'!K644</f>
        <v>-6.7804773211475183E-8</v>
      </c>
      <c r="AH652" s="79">
        <f>L652-'Growth Contrib.'!L644</f>
        <v>3.7176727891042455E-8</v>
      </c>
      <c r="AI652" s="79">
        <f>M652-'Growth Contrib.'!M644</f>
        <v>4.4680357337133908E-8</v>
      </c>
      <c r="AJ652" s="79">
        <f>N652-'Growth Contrib.'!N644</f>
        <v>-4.4056026041487326E-8</v>
      </c>
      <c r="AK652" s="79">
        <f>O652-'Growth Contrib.'!O644</f>
        <v>2.4771128833258119E-8</v>
      </c>
      <c r="AL652" s="79">
        <f>P652-'Growth Contrib.'!P644</f>
        <v>-2.6181488036597367E-9</v>
      </c>
      <c r="AM652" s="79">
        <f>Q652-'Growth Contrib.'!Q644</f>
        <v>-1.135048571228401E-7</v>
      </c>
      <c r="AN652" s="79">
        <f>R652-'Growth Contrib.'!R644</f>
        <v>5.823529243467046E-9</v>
      </c>
      <c r="AO652" s="79">
        <f>S652-'Growth Contrib.'!S644</f>
        <v>-4.6363436579516248E-9</v>
      </c>
      <c r="AP652" s="79">
        <f>T652-'Growth Contrib.'!T644</f>
        <v>5.1766640544060466E-8</v>
      </c>
    </row>
    <row r="653" spans="1:42" x14ac:dyDescent="0.2">
      <c r="A653" s="80" t="s">
        <v>165</v>
      </c>
      <c r="B653" s="81"/>
      <c r="C653" s="82">
        <v>-7.6427184976637363E-3</v>
      </c>
      <c r="D653" s="82">
        <v>-7.9964417964220047E-3</v>
      </c>
      <c r="E653" s="82">
        <v>-1.3882786966860294E-2</v>
      </c>
      <c r="F653" s="82">
        <v>-8.4487171843647957E-3</v>
      </c>
      <c r="G653" s="82">
        <v>-6.7930319346487522E-3</v>
      </c>
      <c r="H653" s="82">
        <v>-6.8269288167357445E-3</v>
      </c>
      <c r="I653" s="82">
        <v>-6.6348197869956493E-3</v>
      </c>
      <c r="J653" s="82">
        <v>-3.0555652920156717E-3</v>
      </c>
      <c r="K653" s="82">
        <v>-1.3698543189093471E-3</v>
      </c>
      <c r="L653" s="82">
        <v>-3.0894808005541563E-3</v>
      </c>
      <c r="M653" s="82">
        <v>-3.2873633317649364E-3</v>
      </c>
      <c r="N653" s="82">
        <v>-5.7686627842485905E-3</v>
      </c>
      <c r="O653" s="82">
        <v>-3.0713591258972883E-3</v>
      </c>
      <c r="P653" s="82">
        <v>-1.3391268439590931E-3</v>
      </c>
      <c r="Q653" s="184">
        <v>-1.2246654368937016E-2</v>
      </c>
      <c r="R653" s="82">
        <v>-1.1824661632999778E-3</v>
      </c>
      <c r="S653" s="82">
        <v>-6.3908929005265236E-3</v>
      </c>
      <c r="T653" s="253">
        <v>-3.4771633800119162E-3</v>
      </c>
      <c r="X653" s="80" t="s">
        <v>165</v>
      </c>
      <c r="Y653" s="79">
        <f>C653-'Growth Contrib.'!C645</f>
        <v>1.7350233626374501E-7</v>
      </c>
      <c r="Z653" s="79">
        <f>D653-'Growth Contrib.'!D645</f>
        <v>-2.1079642200522164E-7</v>
      </c>
      <c r="AA653" s="79">
        <f>E653-'Growth Contrib.'!E645</f>
        <v>2.0303313970522485E-7</v>
      </c>
      <c r="AB653" s="79">
        <f>F653-'Growth Contrib.'!F645</f>
        <v>-1.1718436479513095E-7</v>
      </c>
      <c r="AC653" s="79">
        <f>G653-'Growth Contrib.'!G645</f>
        <v>9.0653512474503373E-9</v>
      </c>
      <c r="AD653" s="79">
        <f>H653-'Growth Contrib.'!H645</f>
        <v>-5.2816735744525001E-8</v>
      </c>
      <c r="AE653" s="79">
        <f>I653-'Growth Contrib.'!I645</f>
        <v>3.7213004350743206E-8</v>
      </c>
      <c r="AF653" s="79">
        <f>J653-'Growth Contrib.'!J645</f>
        <v>4.970798432807691E-8</v>
      </c>
      <c r="AG653" s="79">
        <f>K653-'Growth Contrib.'!K645</f>
        <v>-4.3189093471267953E-9</v>
      </c>
      <c r="AH653" s="79">
        <f>L653-'Growth Contrib.'!L645</f>
        <v>-9.4800554156348332E-8</v>
      </c>
      <c r="AI653" s="79">
        <f>M653-'Growth Contrib.'!M645</f>
        <v>1.7866823506362123E-7</v>
      </c>
      <c r="AJ653" s="79">
        <f>N653-'Growth Contrib.'!N645</f>
        <v>-1.8078424859034603E-7</v>
      </c>
      <c r="AK653" s="79">
        <f>O653-'Growth Contrib.'!O645</f>
        <v>1.0787410271171152E-7</v>
      </c>
      <c r="AL653" s="79">
        <f>P653-'Growth Contrib.'!P645</f>
        <v>-6.6843959093104005E-8</v>
      </c>
      <c r="AM653" s="79">
        <f>Q653-'Growth Contrib.'!Q645</f>
        <v>1.0963106298472747E-7</v>
      </c>
      <c r="AN653" s="79">
        <f>R653-'Growth Contrib.'!R645</f>
        <v>-3.7163299977747283E-8</v>
      </c>
      <c r="AO653" s="79">
        <f>S653-'Growth Contrib.'!S645</f>
        <v>1.3709947347621126E-7</v>
      </c>
      <c r="AP653" s="79">
        <f>T653-'Growth Contrib.'!T645</f>
        <v>-7.3800119162505118E-9</v>
      </c>
    </row>
    <row r="654" spans="1:42" ht="15" x14ac:dyDescent="0.2">
      <c r="A654" s="73" t="s">
        <v>166</v>
      </c>
      <c r="B654" s="77"/>
      <c r="C654" s="83">
        <f t="shared" ref="C654:P654" si="136">SUM(C643:C653)</f>
        <v>2.12270148404059E-2</v>
      </c>
      <c r="D654" s="83">
        <f t="shared" si="136"/>
        <v>1.2446980806998909E-2</v>
      </c>
      <c r="E654" s="83">
        <f t="shared" si="136"/>
        <v>3.6281022868934087E-2</v>
      </c>
      <c r="F654" s="83">
        <f t="shared" si="136"/>
        <v>-2.3808147725503659E-2</v>
      </c>
      <c r="G654" s="83">
        <f t="shared" si="136"/>
        <v>-0.1042781279902556</v>
      </c>
      <c r="H654" s="83">
        <f t="shared" si="136"/>
        <v>-4.6354936013813131E-2</v>
      </c>
      <c r="I654" s="83">
        <f t="shared" si="136"/>
        <v>4.9007331872417126E-2</v>
      </c>
      <c r="J654" s="83">
        <f t="shared" si="136"/>
        <v>-2.3460641968995333E-2</v>
      </c>
      <c r="K654" s="83">
        <f t="shared" si="136"/>
        <v>3.8249516701398534E-2</v>
      </c>
      <c r="L654" s="83">
        <f t="shared" si="136"/>
        <v>-2.6097691432369174E-2</v>
      </c>
      <c r="M654" s="83">
        <f t="shared" si="136"/>
        <v>3.1440287319128402E-2</v>
      </c>
      <c r="N654" s="83">
        <f t="shared" si="136"/>
        <v>7.7676633411101648E-2</v>
      </c>
      <c r="O654" s="83">
        <f t="shared" si="136"/>
        <v>-3.7660294401575811E-4</v>
      </c>
      <c r="P654" s="83">
        <f t="shared" si="136"/>
        <v>-5.2595287415897474E-3</v>
      </c>
      <c r="Q654" s="259">
        <f t="shared" ref="Q654:R654" si="137">SUM(Q643:Q653)</f>
        <v>1.9849442758641089E-2</v>
      </c>
      <c r="R654" s="83">
        <f t="shared" si="137"/>
        <v>-2.7483808291435707E-2</v>
      </c>
      <c r="S654" s="83">
        <f t="shared" ref="S654:T654" si="138">SUM(S643:S653)</f>
        <v>-8.741119054320734E-4</v>
      </c>
      <c r="T654" s="83">
        <f t="shared" si="138"/>
        <v>-3.9462483906390844E-2</v>
      </c>
      <c r="X654" s="73" t="s">
        <v>166</v>
      </c>
      <c r="Y654" s="83"/>
      <c r="Z654" s="83"/>
      <c r="AA654" s="83"/>
      <c r="AB654" s="83"/>
      <c r="AC654" s="83"/>
      <c r="AD654" s="83"/>
      <c r="AE654" s="83"/>
      <c r="AF654" s="83"/>
      <c r="AG654" s="83"/>
      <c r="AH654" s="83"/>
      <c r="AI654" s="83"/>
      <c r="AJ654" s="83"/>
      <c r="AK654" s="83"/>
      <c r="AL654" s="83"/>
      <c r="AM654" s="83"/>
      <c r="AN654" s="83"/>
      <c r="AO654" s="83"/>
      <c r="AP654" s="83"/>
    </row>
    <row r="655" spans="1:42" x14ac:dyDescent="0.2">
      <c r="A655" s="88" t="s">
        <v>182</v>
      </c>
      <c r="B655" s="89"/>
      <c r="C655" s="90" cm="1">
        <f t="array" ref="C655:T655">TRANSPOSE('4.Stata-DNSP&amp;State'!J255:J272)/C657:T657</f>
        <v>2.1227015182375908E-2</v>
      </c>
      <c r="D655" s="90">
        <v>1.244698092341423E-2</v>
      </c>
      <c r="E655" s="90">
        <v>3.6281023174524307E-2</v>
      </c>
      <c r="F655" s="90">
        <v>-2.3808147758245468E-2</v>
      </c>
      <c r="G655" s="90">
        <v>-0.10427813231945038</v>
      </c>
      <c r="H655" s="90">
        <v>-4.6354934573173523E-2</v>
      </c>
      <c r="I655" s="90">
        <v>4.9007333815097809E-2</v>
      </c>
      <c r="J655" s="90">
        <v>-2.3460641503334045E-2</v>
      </c>
      <c r="K655" s="90">
        <v>3.8249514997005463E-2</v>
      </c>
      <c r="L655" s="90">
        <v>-2.6097692549228668E-2</v>
      </c>
      <c r="M655" s="90">
        <v>3.1440287828445435E-2</v>
      </c>
      <c r="N655" s="90">
        <v>7.7676631510257721E-2</v>
      </c>
      <c r="O655" s="90">
        <v>-3.7660310044884682E-4</v>
      </c>
      <c r="P655" s="90">
        <v>-5.2595287561416626E-3</v>
      </c>
      <c r="Q655" s="90">
        <v>1.9849441945552826E-2</v>
      </c>
      <c r="R655" s="90">
        <v>-2.7483807876706123E-2</v>
      </c>
      <c r="S655" s="90">
        <v>-8.7411236017942429E-4</v>
      </c>
      <c r="T655" s="90">
        <v>-3.9462484419345856E-2</v>
      </c>
      <c r="X655" s="88" t="s">
        <v>182</v>
      </c>
    </row>
    <row r="656" spans="1:42" x14ac:dyDescent="0.2">
      <c r="A656" s="88" t="s">
        <v>182</v>
      </c>
      <c r="B656" s="89"/>
      <c r="C656" s="91">
        <f t="shared" ref="C656:P656" si="139">C654-C655</f>
        <v>-3.4197000786662102E-10</v>
      </c>
      <c r="D656" s="91">
        <f t="shared" si="139"/>
        <v>-1.1641532182693481E-10</v>
      </c>
      <c r="E656" s="91">
        <f t="shared" si="139"/>
        <v>-3.0559021979570389E-10</v>
      </c>
      <c r="F656" s="91">
        <f t="shared" si="139"/>
        <v>3.2741809263825417E-11</v>
      </c>
      <c r="G656" s="91">
        <f t="shared" si="139"/>
        <v>4.3291947804391384E-9</v>
      </c>
      <c r="H656" s="91">
        <f t="shared" si="139"/>
        <v>-1.4406396076083183E-9</v>
      </c>
      <c r="I656" s="91">
        <f t="shared" si="139"/>
        <v>-1.9426806829869747E-9</v>
      </c>
      <c r="J656" s="91">
        <f t="shared" si="139"/>
        <v>-4.6566128730773926E-10</v>
      </c>
      <c r="K656" s="91">
        <f t="shared" si="139"/>
        <v>1.7043930711224675E-9</v>
      </c>
      <c r="L656" s="91">
        <f t="shared" si="139"/>
        <v>1.1168594937771559E-9</v>
      </c>
      <c r="M656" s="91">
        <f t="shared" si="139"/>
        <v>-5.0931703299283981E-10</v>
      </c>
      <c r="N656" s="91">
        <f t="shared" si="139"/>
        <v>1.90084392670542E-9</v>
      </c>
      <c r="O656" s="91">
        <f t="shared" si="139"/>
        <v>1.5643308870494366E-10</v>
      </c>
      <c r="P656" s="91">
        <f t="shared" si="139"/>
        <v>1.4551915228366852E-11</v>
      </c>
      <c r="Q656" s="91">
        <f t="shared" ref="Q656:R656" si="140">Q654-Q655</f>
        <v>8.1308826338499784E-10</v>
      </c>
      <c r="R656" s="91">
        <f t="shared" si="140"/>
        <v>-4.1472958400845528E-10</v>
      </c>
      <c r="S656" s="91">
        <f t="shared" ref="S656:T656" si="141">S654-S655</f>
        <v>4.5474735088646412E-10</v>
      </c>
      <c r="T656" s="91">
        <f t="shared" si="141"/>
        <v>5.1295501179993153E-10</v>
      </c>
      <c r="X656" s="88" t="s">
        <v>182</v>
      </c>
    </row>
    <row r="657" spans="1:28" x14ac:dyDescent="0.2">
      <c r="A657" s="88"/>
      <c r="B657" s="89"/>
      <c r="C657" s="250">
        <f>'Growth Contrib.'!C647</f>
        <v>1</v>
      </c>
      <c r="D657" s="250">
        <f>'Growth Contrib.'!D647</f>
        <v>1</v>
      </c>
      <c r="E657" s="250">
        <f>'Growth Contrib.'!E647</f>
        <v>1</v>
      </c>
      <c r="F657" s="250">
        <f>'Growth Contrib.'!F647</f>
        <v>1</v>
      </c>
      <c r="G657" s="250">
        <f>'Growth Contrib.'!G647</f>
        <v>1</v>
      </c>
      <c r="H657" s="250">
        <f>'Growth Contrib.'!H647</f>
        <v>1</v>
      </c>
      <c r="I657" s="250">
        <f>'Growth Contrib.'!I647</f>
        <v>1</v>
      </c>
      <c r="J657" s="250">
        <f>'Growth Contrib.'!J647</f>
        <v>1</v>
      </c>
      <c r="K657" s="250">
        <f>'Growth Contrib.'!K647</f>
        <v>1</v>
      </c>
      <c r="L657" s="250">
        <f>'Growth Contrib.'!L647</f>
        <v>1</v>
      </c>
      <c r="M657" s="250">
        <f>'Growth Contrib.'!M647</f>
        <v>1</v>
      </c>
      <c r="N657" s="250">
        <f>'Growth Contrib.'!N647</f>
        <v>1</v>
      </c>
      <c r="O657" s="250">
        <f>'Growth Contrib.'!O647</f>
        <v>1</v>
      </c>
      <c r="P657" s="250">
        <f>'Growth Contrib.'!P647</f>
        <v>1</v>
      </c>
      <c r="Q657" s="250">
        <v>0.5</v>
      </c>
      <c r="R657" s="250">
        <v>1</v>
      </c>
      <c r="S657" s="250">
        <v>1</v>
      </c>
      <c r="T657" s="250">
        <v>1</v>
      </c>
      <c r="U657" s="378">
        <f>SUM(C657:T657)</f>
        <v>17.5</v>
      </c>
      <c r="X657" s="88"/>
    </row>
    <row r="658" spans="1:28" x14ac:dyDescent="0.2">
      <c r="A658" s="1"/>
      <c r="U658" s="378">
        <f>SUM(I657:T657)</f>
        <v>11.5</v>
      </c>
      <c r="X658" s="1"/>
    </row>
    <row r="659" spans="1:28" x14ac:dyDescent="0.2">
      <c r="A659" s="43" t="s">
        <v>221</v>
      </c>
      <c r="B659" s="44"/>
      <c r="C659" s="44"/>
      <c r="D659" s="44"/>
      <c r="E659" s="44"/>
      <c r="F659" s="44"/>
      <c r="X659" s="43" t="s">
        <v>221</v>
      </c>
      <c r="Y659" s="44"/>
      <c r="Z659" s="44"/>
      <c r="AA659" s="44"/>
      <c r="AB659" s="44"/>
    </row>
    <row r="660" spans="1:28" ht="30" x14ac:dyDescent="0.2">
      <c r="A660" s="71" t="s">
        <v>7</v>
      </c>
      <c r="B660" s="25"/>
      <c r="C660" s="25" t="s">
        <v>511</v>
      </c>
      <c r="D660" s="25" t="s">
        <v>275</v>
      </c>
      <c r="E660" s="25" t="s">
        <v>513</v>
      </c>
      <c r="F660" s="25">
        <v>2024</v>
      </c>
      <c r="X660" s="71" t="s">
        <v>7</v>
      </c>
      <c r="Y660" s="25" t="s">
        <v>511</v>
      </c>
      <c r="Z660" s="25" t="s">
        <v>275</v>
      </c>
      <c r="AA660" s="25" t="s">
        <v>512</v>
      </c>
      <c r="AB660" s="25">
        <v>2024</v>
      </c>
    </row>
    <row r="661" spans="1:28" ht="15" x14ac:dyDescent="0.2">
      <c r="A661" s="61" t="s">
        <v>28</v>
      </c>
      <c r="B661" s="70"/>
      <c r="C661" s="173">
        <f>SUMPRODUCT(C643:T643,$C$657:$T$657)/$U$657</f>
        <v>-3.4946108020709028E-4</v>
      </c>
      <c r="D661" s="173">
        <f>AVERAGE(C643:H643)</f>
        <v>5.1927879879561567E-4</v>
      </c>
      <c r="E661" s="173">
        <f>SUMPRODUCT(I643:T643,$I$657:$T$657)/$U$658</f>
        <v>-8.0271666925198031E-4</v>
      </c>
      <c r="F661" s="173">
        <f>T643</f>
        <v>-1.5212298603728414E-3</v>
      </c>
      <c r="X661" s="61" t="s">
        <v>28</v>
      </c>
      <c r="Y661" s="79">
        <f>C661-'Growth Contrib.'!C653</f>
        <v>4.439792909726771E-9</v>
      </c>
      <c r="Z661" s="79">
        <f>D661-'Growth Contrib.'!D653</f>
        <v>5.0821289490111943E-9</v>
      </c>
      <c r="AA661" s="79">
        <f>E661-'Growth Contrib.'!E653</f>
        <v>4.1046610631907329E-9</v>
      </c>
      <c r="AB661" s="79">
        <f>F661-'Growth Contrib.'!F653</f>
        <v>9.0139627158692531E-8</v>
      </c>
    </row>
    <row r="662" spans="1:28" ht="15" x14ac:dyDescent="0.2">
      <c r="A662" s="61" t="s">
        <v>159</v>
      </c>
      <c r="B662" s="70"/>
      <c r="C662" s="173">
        <f t="shared" ref="C662:C672" si="142">SUMPRODUCT(C644:T644,$C$657:$T$657)/$U$657</f>
        <v>6.4286543341170593E-3</v>
      </c>
      <c r="D662" s="173">
        <f t="shared" ref="D662:D665" si="143">AVERAGE(C644:H644)</f>
        <v>1.8603243498243199E-2</v>
      </c>
      <c r="E662" s="173">
        <f t="shared" ref="E662:E672" si="144">SUMPRODUCT(I644:T644,$I$657:$T$657)/$U$658</f>
        <v>7.6694770225161762E-5</v>
      </c>
      <c r="F662" s="173">
        <f>T644</f>
        <v>1.6592552128713578E-5</v>
      </c>
      <c r="X662" s="61" t="s">
        <v>159</v>
      </c>
      <c r="Y662" s="79">
        <f>C662-'Growth Contrib.'!C654</f>
        <v>-8.0264543700706015E-9</v>
      </c>
      <c r="Z662" s="79">
        <f>D662-'Growth Contrib.'!D654</f>
        <v>-4.8536756801220715E-8</v>
      </c>
      <c r="AA662" s="79">
        <f>E662-'Growth Contrib.'!E654</f>
        <v>1.3109355596560308E-8</v>
      </c>
      <c r="AB662" s="79">
        <f>F662-'Growth Contrib.'!F654</f>
        <v>-3.7787128642240478E-10</v>
      </c>
    </row>
    <row r="663" spans="1:28" ht="15" x14ac:dyDescent="0.2">
      <c r="A663" s="61" t="s">
        <v>30</v>
      </c>
      <c r="B663" s="70"/>
      <c r="C663" s="173">
        <f t="shared" si="142"/>
        <v>1.4831356404881393E-3</v>
      </c>
      <c r="D663" s="173">
        <f t="shared" si="143"/>
        <v>1.5173316933214664E-3</v>
      </c>
      <c r="E663" s="173">
        <f t="shared" si="144"/>
        <v>1.4652942216185772E-3</v>
      </c>
      <c r="F663" s="173">
        <f t="shared" ref="F663" si="145">T645</f>
        <v>5.3987588034942746E-4</v>
      </c>
      <c r="X663" s="61" t="s">
        <v>30</v>
      </c>
      <c r="Y663" s="79">
        <f>C663-'Growth Contrib.'!C655</f>
        <v>3.0062024250140928E-9</v>
      </c>
      <c r="Z663" s="79">
        <f>D663-'Growth Contrib.'!D655</f>
        <v>1.1026654799959831E-8</v>
      </c>
      <c r="AA663" s="79">
        <f>E663-'Growth Contrib.'!E655</f>
        <v>-1.1783814228213951E-9</v>
      </c>
      <c r="AB663" s="79">
        <f>F663-'Growth Contrib.'!F655</f>
        <v>-3.7019650572550807E-8</v>
      </c>
    </row>
    <row r="664" spans="1:28" ht="15" x14ac:dyDescent="0.2">
      <c r="A664" s="61" t="s">
        <v>160</v>
      </c>
      <c r="B664" s="70"/>
      <c r="C664" s="173">
        <f t="shared" si="142"/>
        <v>1.424027541984937E-3</v>
      </c>
      <c r="D664" s="173">
        <f t="shared" si="143"/>
        <v>1.6100555464314918E-3</v>
      </c>
      <c r="E664" s="173">
        <f t="shared" si="144"/>
        <v>1.3269694527084737E-3</v>
      </c>
      <c r="F664" s="173">
        <f>T646</f>
        <v>7.5280852615833282E-4</v>
      </c>
      <c r="X664" s="61" t="s">
        <v>160</v>
      </c>
      <c r="Y664" s="79">
        <f>C664-'Growth Contrib.'!C656</f>
        <v>-7.5894436343121319E-9</v>
      </c>
      <c r="Z664" s="79">
        <f>D664-'Growth Contrib.'!D656</f>
        <v>-2.7453568508155682E-8</v>
      </c>
      <c r="AA664" s="79">
        <f>E664-'Growth Contrib.'!E656</f>
        <v>2.774447603950958E-9</v>
      </c>
      <c r="AB664" s="79">
        <f>F664-'Growth Contrib.'!F656</f>
        <v>2.4326158332816337E-8</v>
      </c>
    </row>
    <row r="665" spans="1:28" ht="15" x14ac:dyDescent="0.2">
      <c r="A665" s="61" t="s">
        <v>154</v>
      </c>
      <c r="B665" s="70"/>
      <c r="C665" s="173">
        <f t="shared" si="142"/>
        <v>1.2496921200571315E-3</v>
      </c>
      <c r="D665" s="173">
        <f t="shared" si="143"/>
        <v>-9.0099281806033105E-3</v>
      </c>
      <c r="E665" s="173">
        <f t="shared" si="144"/>
        <v>6.6025374943147535E-3</v>
      </c>
      <c r="F665" s="173">
        <f t="shared" ref="F665" si="146">T647</f>
        <v>-4.6259099617600441E-3</v>
      </c>
      <c r="X665" s="61" t="s">
        <v>154</v>
      </c>
      <c r="Y665" s="79">
        <f>C665-'Growth Contrib.'!C657</f>
        <v>4.0514857035673507E-9</v>
      </c>
      <c r="Z665" s="79">
        <f>D665-'Growth Contrib.'!D657</f>
        <v>3.9527300235014939E-9</v>
      </c>
      <c r="AA665" s="79">
        <f>E665-'Growth Contrib.'!E657</f>
        <v>4.1030104045228222E-9</v>
      </c>
      <c r="AB665" s="79">
        <f>F665-'Growth Contrib.'!F657</f>
        <v>-5.9617600439709761E-9</v>
      </c>
    </row>
    <row r="666" spans="1:28" ht="15" x14ac:dyDescent="0.2">
      <c r="A666" s="61" t="s">
        <v>10</v>
      </c>
      <c r="B666" s="70"/>
      <c r="C666" s="173">
        <f t="shared" si="142"/>
        <v>-1.7705731293452638E-3</v>
      </c>
      <c r="D666" s="173">
        <f>AVERAGE(C648:H648)</f>
        <v>-1.4400735672097653E-2</v>
      </c>
      <c r="E666" s="173">
        <f t="shared" si="144"/>
        <v>4.8190768929603309E-3</v>
      </c>
      <c r="F666" s="173">
        <f>T648</f>
        <v>-2.8100587427616119E-2</v>
      </c>
      <c r="X666" s="61" t="s">
        <v>10</v>
      </c>
      <c r="Y666" s="79">
        <f>C666-'Growth Contrib.'!C658</f>
        <v>6.527797594135798E-9</v>
      </c>
      <c r="Z666" s="79">
        <f>D666-'Growth Contrib.'!D658</f>
        <v>4.6612356821573719E-9</v>
      </c>
      <c r="AA666" s="79">
        <f>E666-'Growth Contrib.'!E658</f>
        <v>7.5016559847665421E-9</v>
      </c>
      <c r="AB666" s="79">
        <f>F666-'Growth Contrib.'!F658</f>
        <v>2.5723838822933054E-9</v>
      </c>
    </row>
    <row r="667" spans="1:28" ht="15" x14ac:dyDescent="0.2">
      <c r="A667" s="61" t="s">
        <v>161</v>
      </c>
      <c r="B667" s="70"/>
      <c r="C667" s="173">
        <f t="shared" si="142"/>
        <v>-8.150647669286367E-4</v>
      </c>
      <c r="D667" s="173">
        <f t="shared" ref="D667:D672" si="147">AVERAGE(C649:H649)</f>
        <v>-1.7177062691189349E-3</v>
      </c>
      <c r="E667" s="173">
        <f t="shared" si="144"/>
        <v>-3.4412137448152464E-4</v>
      </c>
      <c r="F667" s="173">
        <f t="shared" ref="F667:F671" si="148">T649</f>
        <v>-5.9471052372828126E-4</v>
      </c>
      <c r="X667" s="61" t="s">
        <v>161</v>
      </c>
      <c r="Y667" s="79">
        <f>C667-'Growth Contrib.'!C659</f>
        <v>-1.9955000653184424E-9</v>
      </c>
      <c r="Z667" s="79">
        <f>D667-'Growth Contrib.'!D659</f>
        <v>-6.5524522682713915E-9</v>
      </c>
      <c r="AA667" s="79">
        <f>E667-'Growth Contrib.'!E659</f>
        <v>3.820402145679469E-10</v>
      </c>
      <c r="AB667" s="79">
        <f>F667-'Growth Contrib.'!F659</f>
        <v>-2.3823728281260025E-8</v>
      </c>
    </row>
    <row r="668" spans="1:28" ht="15" x14ac:dyDescent="0.2">
      <c r="A668" s="61" t="s">
        <v>162</v>
      </c>
      <c r="B668" s="70"/>
      <c r="C668" s="173">
        <f t="shared" si="142"/>
        <v>-6.6128645807371608E-4</v>
      </c>
      <c r="D668" s="173">
        <f t="shared" si="147"/>
        <v>-1.5114923007786274E-3</v>
      </c>
      <c r="E668" s="173">
        <f t="shared" si="144"/>
        <v>-2.177008010102841E-4</v>
      </c>
      <c r="F668" s="173">
        <f t="shared" si="148"/>
        <v>1.8283036479260772E-4</v>
      </c>
      <c r="X668" s="61" t="s">
        <v>162</v>
      </c>
      <c r="Y668" s="79">
        <f>C668-'Growth Contrib.'!C660</f>
        <v>4.219262838417448E-10</v>
      </c>
      <c r="Z668" s="79">
        <f>D668-'Growth Contrib.'!D660</f>
        <v>-8.1744529396333976E-10</v>
      </c>
      <c r="AA668" s="79">
        <f>E668-'Growth Contrib.'!E660</f>
        <v>1.0685549332303465E-9</v>
      </c>
      <c r="AB668" s="79">
        <f>F668-'Growth Contrib.'!F660</f>
        <v>8.9464792607713874E-8</v>
      </c>
    </row>
    <row r="669" spans="1:28" ht="15" x14ac:dyDescent="0.2">
      <c r="A669" s="61" t="s">
        <v>163</v>
      </c>
      <c r="B669" s="70"/>
      <c r="C669" s="173">
        <f t="shared" si="142"/>
        <v>-1.2726054514392411E-4</v>
      </c>
      <c r="D669" s="173">
        <f t="shared" si="147"/>
        <v>-1.4240870162514814E-3</v>
      </c>
      <c r="E669" s="173">
        <f t="shared" si="144"/>
        <v>5.4934457021654055E-4</v>
      </c>
      <c r="F669" s="173">
        <f t="shared" si="148"/>
        <v>2.8668157028732821E-5</v>
      </c>
      <c r="X669" s="61" t="s">
        <v>163</v>
      </c>
      <c r="Y669" s="79">
        <f>C669-'Growth Contrib.'!C661</f>
        <v>7.9427504368545163E-11</v>
      </c>
      <c r="Z669" s="79">
        <f>D669-'Growth Contrib.'!D661</f>
        <v>7.6708185181399713E-10</v>
      </c>
      <c r="AA669" s="79">
        <f>E669-'Growth Contrib.'!E661</f>
        <v>-2.7934867700279975E-10</v>
      </c>
      <c r="AB669" s="79">
        <f>F669-'Growth Contrib.'!F661</f>
        <v>-2.2971267178332295E-11</v>
      </c>
    </row>
    <row r="670" spans="1:28" ht="15" x14ac:dyDescent="0.2">
      <c r="A670" s="61" t="s">
        <v>164</v>
      </c>
      <c r="B670" s="70"/>
      <c r="C670" s="173">
        <f t="shared" si="142"/>
        <v>-2.5659702061342875E-3</v>
      </c>
      <c r="D670" s="173">
        <f t="shared" si="147"/>
        <v>-3.0018881006981246E-3</v>
      </c>
      <c r="E670" s="173">
        <f t="shared" si="144"/>
        <v>-2.3385347828835897E-3</v>
      </c>
      <c r="F670" s="173">
        <f t="shared" si="148"/>
        <v>-2.6636582333594561E-3</v>
      </c>
      <c r="X670" s="61" t="s">
        <v>164</v>
      </c>
      <c r="Y670" s="79">
        <f>C670-'Growth Contrib.'!C662</f>
        <v>1.0852942841296787E-9</v>
      </c>
      <c r="Z670" s="79">
        <f>D670-'Growth Contrib.'!D662</f>
        <v>6.1659685417388144E-9</v>
      </c>
      <c r="AA670" s="79">
        <f>E670-'Growth Contrib.'!E662</f>
        <v>-1.5654922852839648E-9</v>
      </c>
      <c r="AB670" s="79">
        <f>F670-'Growth Contrib.'!F662</f>
        <v>5.1766640544060466E-8</v>
      </c>
    </row>
    <row r="671" spans="1:28" ht="15" x14ac:dyDescent="0.2">
      <c r="A671" s="61" t="s">
        <v>165</v>
      </c>
      <c r="B671" s="72"/>
      <c r="C671" s="173">
        <f t="shared" si="142"/>
        <v>-5.5074689776769704E-3</v>
      </c>
      <c r="D671" s="173">
        <f t="shared" si="147"/>
        <v>-8.5984375327825546E-3</v>
      </c>
      <c r="E671" s="173">
        <f t="shared" si="144"/>
        <v>-3.8947897315349269E-3</v>
      </c>
      <c r="F671" s="173">
        <f t="shared" si="148"/>
        <v>-3.4771633800119162E-3</v>
      </c>
      <c r="X671" s="61" t="s">
        <v>165</v>
      </c>
      <c r="Y671" s="79">
        <f>C671-'Growth Contrib.'!C663</f>
        <v>1.0222323029718261E-8</v>
      </c>
      <c r="Z671" s="79">
        <f>D671-'Growth Contrib.'!D663</f>
        <v>8.005507784458743E-10</v>
      </c>
      <c r="AA671" s="79">
        <f>E671-'Growth Contrib.'!E663</f>
        <v>1.5138030290667154E-8</v>
      </c>
      <c r="AB671" s="79">
        <f>F671-'Growth Contrib.'!F663</f>
        <v>-7.3800119162505118E-9</v>
      </c>
    </row>
    <row r="672" spans="1:28" ht="15" x14ac:dyDescent="0.2">
      <c r="A672" s="73" t="s">
        <v>166</v>
      </c>
      <c r="B672" s="74"/>
      <c r="C672" s="173">
        <f t="shared" si="142"/>
        <v>-1.2115755268626213E-3</v>
      </c>
      <c r="D672" s="174">
        <f t="shared" si="147"/>
        <v>-1.7414365535538916E-2</v>
      </c>
      <c r="E672" s="173">
        <f t="shared" si="144"/>
        <v>7.242054042881532E-3</v>
      </c>
      <c r="F672" s="174">
        <f>T654</f>
        <v>-3.9462483906390844E-2</v>
      </c>
      <c r="X672" s="73" t="s">
        <v>166</v>
      </c>
      <c r="Y672" s="83">
        <f>C672-'Growth Contrib.'!C664</f>
        <v>1.2222851665261852E-8</v>
      </c>
      <c r="Z672" s="83">
        <f>D672-'Growth Contrib.'!D664</f>
        <v>-5.090387224931936E-8</v>
      </c>
      <c r="AA672" s="83">
        <f>E672-'Growth Contrib.'!E664</f>
        <v>4.5158533707595483E-8</v>
      </c>
      <c r="AB672" s="83">
        <f>F672-'Growth Contrib.'!F664</f>
        <v>1.836836091631544E-7</v>
      </c>
    </row>
    <row r="673" spans="1:42" x14ac:dyDescent="0.2">
      <c r="A673" s="1"/>
      <c r="X673" s="1"/>
    </row>
    <row r="674" spans="1:42" x14ac:dyDescent="0.2">
      <c r="A674" s="1"/>
      <c r="X674" s="1"/>
    </row>
    <row r="675" spans="1:42" x14ac:dyDescent="0.2">
      <c r="A675" s="43" t="s">
        <v>224</v>
      </c>
      <c r="B675" s="44"/>
      <c r="C675" s="44"/>
      <c r="D675" s="44"/>
      <c r="E675" s="44"/>
      <c r="F675" s="44"/>
      <c r="G675" s="44"/>
      <c r="H675" s="44"/>
      <c r="I675" s="44"/>
      <c r="J675" s="44"/>
      <c r="K675" s="44"/>
      <c r="L675" s="44"/>
      <c r="M675" s="44"/>
      <c r="N675" s="44"/>
      <c r="O675" s="44"/>
      <c r="P675" s="44"/>
      <c r="Q675" s="44"/>
      <c r="R675" s="44"/>
      <c r="S675" s="44"/>
      <c r="T675" s="44"/>
      <c r="X675" s="43" t="s">
        <v>224</v>
      </c>
      <c r="Y675" s="44"/>
      <c r="Z675" s="44"/>
      <c r="AA675" s="44"/>
      <c r="AB675" s="44"/>
      <c r="AC675" s="44"/>
      <c r="AD675" s="44"/>
      <c r="AE675" s="44"/>
      <c r="AF675" s="44"/>
      <c r="AG675" s="44"/>
      <c r="AH675" s="44"/>
      <c r="AI675" s="44"/>
      <c r="AJ675" s="44"/>
      <c r="AK675" s="44"/>
      <c r="AL675" s="44"/>
      <c r="AM675" s="44"/>
      <c r="AN675" s="44"/>
      <c r="AO675" s="44"/>
      <c r="AP675" s="44"/>
    </row>
    <row r="676" spans="1:42" ht="15" x14ac:dyDescent="0.2">
      <c r="A676" s="71" t="s">
        <v>7</v>
      </c>
      <c r="B676" s="25"/>
      <c r="C676" s="25">
        <v>2007</v>
      </c>
      <c r="D676" s="25">
        <v>2008</v>
      </c>
      <c r="E676" s="25">
        <v>2009</v>
      </c>
      <c r="F676" s="25">
        <v>2010</v>
      </c>
      <c r="G676" s="25">
        <v>2011</v>
      </c>
      <c r="H676" s="25">
        <v>2012</v>
      </c>
      <c r="I676" s="25">
        <v>2013</v>
      </c>
      <c r="J676" s="25">
        <v>2014</v>
      </c>
      <c r="K676" s="25">
        <v>2015</v>
      </c>
      <c r="L676" s="25">
        <v>2016</v>
      </c>
      <c r="M676" s="25">
        <v>2017</v>
      </c>
      <c r="N676" s="25">
        <v>2018</v>
      </c>
      <c r="O676" s="25">
        <v>2019</v>
      </c>
      <c r="P676" s="25">
        <v>2020</v>
      </c>
      <c r="Q676" s="25">
        <v>2021</v>
      </c>
      <c r="R676" s="25">
        <v>2022</v>
      </c>
      <c r="S676" s="25">
        <v>2023</v>
      </c>
      <c r="T676" s="25">
        <v>2024</v>
      </c>
      <c r="X676" s="71" t="s">
        <v>7</v>
      </c>
      <c r="Y676" s="25">
        <v>2007</v>
      </c>
      <c r="Z676" s="25">
        <v>2008</v>
      </c>
      <c r="AA676" s="25">
        <v>2009</v>
      </c>
      <c r="AB676" s="25">
        <v>2010</v>
      </c>
      <c r="AC676" s="25">
        <v>2011</v>
      </c>
      <c r="AD676" s="25">
        <v>2012</v>
      </c>
      <c r="AE676" s="25">
        <v>2013</v>
      </c>
      <c r="AF676" s="25">
        <v>2014</v>
      </c>
      <c r="AG676" s="25">
        <v>2015</v>
      </c>
      <c r="AH676" s="25">
        <v>2016</v>
      </c>
      <c r="AI676" s="25">
        <v>2017</v>
      </c>
      <c r="AJ676" s="25">
        <v>2018</v>
      </c>
      <c r="AK676" s="25">
        <v>2019</v>
      </c>
      <c r="AL676" s="25">
        <v>2020</v>
      </c>
      <c r="AM676" s="25">
        <v>2021</v>
      </c>
      <c r="AN676" s="25">
        <v>2022</v>
      </c>
      <c r="AO676" s="25">
        <v>2023</v>
      </c>
      <c r="AP676" s="25">
        <v>2024</v>
      </c>
    </row>
    <row r="677" spans="1:42" x14ac:dyDescent="0.2">
      <c r="A677" s="78" t="s">
        <v>28</v>
      </c>
      <c r="B677" s="69"/>
      <c r="C677" s="79" cm="1">
        <f t="array" ref="C677:T687">TRANSPOSE('4.Stata-DNSP&amp;State'!AK297:AU314)</f>
        <v>2.2434089332818985E-2</v>
      </c>
      <c r="D677" s="79">
        <v>9.3379989266395569E-3</v>
      </c>
      <c r="E677" s="79">
        <v>8.956429548561573E-3</v>
      </c>
      <c r="F677" s="79">
        <v>8.1549054011702538E-3</v>
      </c>
      <c r="G677" s="79">
        <v>4.6320222318172455E-3</v>
      </c>
      <c r="H677" s="79">
        <v>-6.4647281542420387E-3</v>
      </c>
      <c r="I677" s="79">
        <v>4.4123525731265545E-3</v>
      </c>
      <c r="J677" s="79">
        <v>-2.5866985321044922E-2</v>
      </c>
      <c r="K677" s="79">
        <v>9.2469397932291031E-3</v>
      </c>
      <c r="L677" s="79">
        <v>6.9963298738002777E-3</v>
      </c>
      <c r="M677" s="79">
        <v>1.3087304309010506E-2</v>
      </c>
      <c r="N677" s="79">
        <v>-2.1506205201148987E-2</v>
      </c>
      <c r="O677" s="79">
        <v>1.1936141178011894E-2</v>
      </c>
      <c r="P677" s="79">
        <v>-1.0905580595135689E-2</v>
      </c>
      <c r="Q677" s="79">
        <v>-1.3812532415613532E-3</v>
      </c>
      <c r="R677" s="79">
        <v>1.6351034864783287E-2</v>
      </c>
      <c r="S677" s="79">
        <v>2.8237970545887947E-2</v>
      </c>
      <c r="T677" s="79">
        <v>-1.3427326921373606E-3</v>
      </c>
      <c r="X677" s="78" t="s">
        <v>28</v>
      </c>
      <c r="Y677" s="79">
        <f>C677-'Growth Contrib.'!C669</f>
        <v>-3.657819407747176E-7</v>
      </c>
      <c r="Z677" s="79">
        <f>D677-'Growth Contrib.'!D669</f>
        <v>5.6849564498105687E-7</v>
      </c>
      <c r="AA677" s="79">
        <f>E677-'Growth Contrib.'!E669</f>
        <v>8.4969804406073712E-8</v>
      </c>
      <c r="AB677" s="79">
        <f>F677-'Growth Contrib.'!F669</f>
        <v>-3.576217990023528E-7</v>
      </c>
      <c r="AC677" s="79">
        <f>G677-'Growth Contrib.'!G669</f>
        <v>3.4119582129153031E-7</v>
      </c>
      <c r="AD677" s="79">
        <f>H677-'Growth Contrib.'!H669</f>
        <v>-1.1066204164394272E-7</v>
      </c>
      <c r="AE677" s="79">
        <f>I677-'Growth Contrib.'!I669</f>
        <v>1.2924035424841107E-7</v>
      </c>
      <c r="AF677" s="79">
        <f>J677-'Growth Contrib.'!J669</f>
        <v>1.7531187654004632E-7</v>
      </c>
      <c r="AG677" s="79">
        <f>K677-'Growth Contrib.'!K669</f>
        <v>-3.159739933832062E-7</v>
      </c>
      <c r="AH677" s="79">
        <f>L677-'Growth Contrib.'!L669</f>
        <v>-1.9175885008701488E-7</v>
      </c>
      <c r="AI677" s="79">
        <f>M677-'Growth Contrib.'!M669</f>
        <v>1.6493603076719876E-7</v>
      </c>
      <c r="AJ677" s="79">
        <f>N677-'Growth Contrib.'!N669</f>
        <v>6.1751643628399355E-8</v>
      </c>
      <c r="AK677" s="79">
        <f>O677-'Growth Contrib.'!O669</f>
        <v>-2.4698863367034196E-7</v>
      </c>
      <c r="AL677" s="79">
        <f>P677-'Growth Contrib.'!P669</f>
        <v>3.7591703673685306E-7</v>
      </c>
      <c r="AM677" s="79">
        <f>Q677-'Growth Contrib.'!Q669</f>
        <v>-6.5849650339347247E-7</v>
      </c>
      <c r="AN677" s="79">
        <f>R677-'Growth Contrib.'!R669</f>
        <v>6.9929209229116496E-7</v>
      </c>
      <c r="AO677" s="79">
        <f>S677-'Growth Contrib.'!S669</f>
        <v>-5.334530456639619E-7</v>
      </c>
      <c r="AP677" s="79">
        <f>T677-'Growth Contrib.'!T669</f>
        <v>-1.7594801564259528E-7</v>
      </c>
    </row>
    <row r="678" spans="1:42" x14ac:dyDescent="0.2">
      <c r="A678" s="78" t="s">
        <v>159</v>
      </c>
      <c r="B678" s="69"/>
      <c r="C678" s="79">
        <v>0</v>
      </c>
      <c r="D678" s="79">
        <v>0</v>
      </c>
      <c r="E678" s="79">
        <v>0</v>
      </c>
      <c r="F678" s="79">
        <v>0</v>
      </c>
      <c r="G678" s="79">
        <v>0</v>
      </c>
      <c r="H678" s="79">
        <v>0.10758431255817413</v>
      </c>
      <c r="I678" s="79">
        <v>0</v>
      </c>
      <c r="J678" s="79">
        <v>0</v>
      </c>
      <c r="K678" s="79">
        <v>4.3251268565654755E-2</v>
      </c>
      <c r="L678" s="79">
        <v>0</v>
      </c>
      <c r="M678" s="79">
        <v>0</v>
      </c>
      <c r="N678" s="79">
        <v>0.10250084102153778</v>
      </c>
      <c r="O678" s="79">
        <v>0</v>
      </c>
      <c r="P678" s="79">
        <v>0</v>
      </c>
      <c r="Q678" s="79">
        <v>3.9299484342336655E-2</v>
      </c>
      <c r="R678" s="79">
        <v>3.1095795333385468E-2</v>
      </c>
      <c r="S678" s="79">
        <v>0.16718654334545135</v>
      </c>
      <c r="T678" s="79">
        <v>0</v>
      </c>
      <c r="X678" s="78" t="s">
        <v>159</v>
      </c>
      <c r="Y678" s="79">
        <f>C678-'Growth Contrib.'!C670</f>
        <v>0</v>
      </c>
      <c r="Z678" s="79">
        <f>D678-'Growth Contrib.'!D670</f>
        <v>0</v>
      </c>
      <c r="AA678" s="79">
        <f>E678-'Growth Contrib.'!E670</f>
        <v>0</v>
      </c>
      <c r="AB678" s="79">
        <f>F678-'Growth Contrib.'!F670</f>
        <v>0</v>
      </c>
      <c r="AC678" s="79">
        <f>G678-'Growth Contrib.'!G670</f>
        <v>0</v>
      </c>
      <c r="AD678" s="79">
        <f>H678-'Growth Contrib.'!H670</f>
        <v>-2.2812153890883202E-7</v>
      </c>
      <c r="AE678" s="79">
        <f>I678-'Growth Contrib.'!I670</f>
        <v>0</v>
      </c>
      <c r="AF678" s="79">
        <f>J678-'Growth Contrib.'!J670</f>
        <v>0</v>
      </c>
      <c r="AG678" s="79">
        <f>K678-'Growth Contrib.'!K670</f>
        <v>6.1958642848247703E-7</v>
      </c>
      <c r="AH678" s="79">
        <f>L678-'Growth Contrib.'!L670</f>
        <v>0</v>
      </c>
      <c r="AI678" s="79">
        <f>M678-'Growth Contrib.'!M670</f>
        <v>0</v>
      </c>
      <c r="AJ678" s="79">
        <f>N678-'Growth Contrib.'!N670</f>
        <v>-6.8473203758412371E-7</v>
      </c>
      <c r="AK678" s="79">
        <f>O678-'Growth Contrib.'!O670</f>
        <v>0</v>
      </c>
      <c r="AL678" s="79">
        <f>P678-'Growth Contrib.'!P670</f>
        <v>0</v>
      </c>
      <c r="AM678" s="79">
        <f>Q678-'Growth Contrib.'!Q670</f>
        <v>1.6844547458955139E-7</v>
      </c>
      <c r="AN678" s="79">
        <f>R678-'Growth Contrib.'!R670</f>
        <v>4.1067238475481216E-7</v>
      </c>
      <c r="AO678" s="79">
        <f>S678-'Growth Contrib.'!S670</f>
        <v>-4.2368218358679322E-7</v>
      </c>
      <c r="AP678" s="79">
        <f>T678-'Growth Contrib.'!T670</f>
        <v>0</v>
      </c>
    </row>
    <row r="679" spans="1:42" x14ac:dyDescent="0.2">
      <c r="A679" s="78" t="s">
        <v>30</v>
      </c>
      <c r="B679" s="69"/>
      <c r="C679" s="79">
        <v>1.1902221478521824E-2</v>
      </c>
      <c r="D679" s="79">
        <v>1.33096007630229E-2</v>
      </c>
      <c r="E679" s="79">
        <v>1.6504989936947823E-2</v>
      </c>
      <c r="F679" s="79">
        <v>2.3363599553704262E-2</v>
      </c>
      <c r="G679" s="79">
        <v>2.4186635389924049E-2</v>
      </c>
      <c r="H679" s="79">
        <v>2.4840297177433968E-2</v>
      </c>
      <c r="I679" s="79">
        <v>2.3223211988806725E-2</v>
      </c>
      <c r="J679" s="79">
        <v>8.1750061362981796E-3</v>
      </c>
      <c r="K679" s="79">
        <v>1.7423290759325027E-2</v>
      </c>
      <c r="L679" s="79">
        <v>1.6960024833679199E-2</v>
      </c>
      <c r="M679" s="79">
        <v>3.4646112471818924E-2</v>
      </c>
      <c r="N679" s="79">
        <v>3.1132098287343979E-2</v>
      </c>
      <c r="O679" s="79">
        <v>2.8053170070052147E-2</v>
      </c>
      <c r="P679" s="79">
        <v>1.9883986562490463E-2</v>
      </c>
      <c r="Q679" s="79">
        <v>2.510245144367218E-2</v>
      </c>
      <c r="R679" s="79">
        <v>2.0692175254225731E-2</v>
      </c>
      <c r="S679" s="79">
        <v>2.0444303750991821E-2</v>
      </c>
      <c r="T679" s="79">
        <v>1.810729131102562E-2</v>
      </c>
      <c r="X679" s="78" t="s">
        <v>30</v>
      </c>
      <c r="Y679" s="79">
        <f>C679-'Growth Contrib.'!C671</f>
        <v>3.3081105855689574E-7</v>
      </c>
      <c r="Z679" s="79">
        <f>D679-'Growth Contrib.'!D671</f>
        <v>-1.0903558497060706E-8</v>
      </c>
      <c r="AA679" s="79">
        <f>E679-'Growth Contrib.'!E671</f>
        <v>-1.4193980615515023E-7</v>
      </c>
      <c r="AB679" s="79">
        <f>F679-'Growth Contrib.'!F671</f>
        <v>-3.2794253271295482E-7</v>
      </c>
      <c r="AC679" s="79">
        <f>G679-'Growth Contrib.'!G671</f>
        <v>-2.1646066696023869E-7</v>
      </c>
      <c r="AD679" s="79">
        <f>H679-'Growth Contrib.'!H671</f>
        <v>7.5692899585699802E-7</v>
      </c>
      <c r="AE679" s="79">
        <f>I679-'Growth Contrib.'!I671</f>
        <v>-1.2686284170393414E-7</v>
      </c>
      <c r="AF679" s="79">
        <f>J679-'Growth Contrib.'!J671</f>
        <v>-1.1820821318141161E-7</v>
      </c>
      <c r="AG679" s="79">
        <f>K679-'Growth Contrib.'!K671</f>
        <v>-1.8768869912769159E-7</v>
      </c>
      <c r="AH679" s="79">
        <f>L679-'Growth Contrib.'!L671</f>
        <v>3.2073167614138365E-7</v>
      </c>
      <c r="AI679" s="79">
        <f>M679-'Growth Contrib.'!M671</f>
        <v>1.1161550315247348E-7</v>
      </c>
      <c r="AJ679" s="79">
        <f>N679-'Growth Contrib.'!N671</f>
        <v>-4.8051476832233764E-7</v>
      </c>
      <c r="AK679" s="79">
        <f>O679-'Growth Contrib.'!O671</f>
        <v>4.0230054097062373E-8</v>
      </c>
      <c r="AL679" s="79">
        <f>P679-'Growth Contrib.'!P671</f>
        <v>4.3933420550840152E-8</v>
      </c>
      <c r="AM679" s="79">
        <f>Q679-'Growth Contrib.'!Q671</f>
        <v>-8.6882104191610132E-8</v>
      </c>
      <c r="AN679" s="79">
        <f>R679-'Growth Contrib.'!R671</f>
        <v>3.005236156490565E-7</v>
      </c>
      <c r="AO679" s="79">
        <f>S679-'Growth Contrib.'!S671</f>
        <v>-4.5052873645992642E-7</v>
      </c>
      <c r="AP679" s="79">
        <f>T679-'Growth Contrib.'!T671</f>
        <v>8.9948490669677916E-9</v>
      </c>
    </row>
    <row r="680" spans="1:42" x14ac:dyDescent="0.2">
      <c r="A680" s="78" t="s">
        <v>160</v>
      </c>
      <c r="B680" s="69"/>
      <c r="C680" s="79">
        <v>4.9118110910058022E-3</v>
      </c>
      <c r="D680" s="79">
        <v>-2.1326062269508839E-3</v>
      </c>
      <c r="E680" s="79">
        <v>1.6661873087286949E-2</v>
      </c>
      <c r="F680" s="79">
        <v>1.6801910474896431E-2</v>
      </c>
      <c r="G680" s="79">
        <v>1.8775822594761848E-2</v>
      </c>
      <c r="H680" s="79">
        <v>1.5980079770088196E-2</v>
      </c>
      <c r="I680" s="79">
        <v>1.4530670829117298E-2</v>
      </c>
      <c r="J680" s="79">
        <v>1.2224989011883736E-2</v>
      </c>
      <c r="K680" s="79">
        <v>2.2123012691736221E-2</v>
      </c>
      <c r="L680" s="79">
        <v>8.6209531873464584E-3</v>
      </c>
      <c r="M680" s="79">
        <v>4.0208050049841404E-3</v>
      </c>
      <c r="N680" s="79">
        <v>9.5551153644919395E-3</v>
      </c>
      <c r="O680" s="79">
        <v>9.4185927882790565E-3</v>
      </c>
      <c r="P680" s="79">
        <v>3.169458732008934E-2</v>
      </c>
      <c r="Q680" s="79">
        <v>1.3283341191709042E-2</v>
      </c>
      <c r="R680" s="79">
        <v>6.6301347687840462E-3</v>
      </c>
      <c r="S680" s="79">
        <v>3.5190919879823923E-3</v>
      </c>
      <c r="T680" s="79">
        <v>1.260894350707531E-2</v>
      </c>
      <c r="X680" s="78" t="s">
        <v>160</v>
      </c>
      <c r="Y680" s="79">
        <f>C680-'Growth Contrib.'!C672</f>
        <v>-1.0567000661119985E-7</v>
      </c>
      <c r="Z680" s="79">
        <f>D680-'Growth Contrib.'!D672</f>
        <v>1.7590866399457006E-7</v>
      </c>
      <c r="AA680" s="79">
        <f>E680-'Growth Contrib.'!E672</f>
        <v>2.1057502460133937E-7</v>
      </c>
      <c r="AB680" s="79">
        <f>F680-'Growth Contrib.'!F672</f>
        <v>-5.0024501294099188E-7</v>
      </c>
      <c r="AC680" s="79">
        <f>G680-'Growth Contrib.'!G672</f>
        <v>-2.6376841519987204E-7</v>
      </c>
      <c r="AD680" s="79">
        <f>H680-'Growth Contrib.'!H672</f>
        <v>5.1584114602737374E-7</v>
      </c>
      <c r="AE680" s="79">
        <f>I680-'Growth Contrib.'!I672</f>
        <v>-2.5098780374530061E-7</v>
      </c>
      <c r="AF680" s="79">
        <f>J680-'Growth Contrib.'!J672</f>
        <v>3.061420567988804E-7</v>
      </c>
      <c r="AG680" s="79">
        <f>K680-'Growth Contrib.'!K672</f>
        <v>-2.5361406883264714E-7</v>
      </c>
      <c r="AH680" s="79">
        <f>L680-'Growth Contrib.'!L672</f>
        <v>-6.7766860229259707E-8</v>
      </c>
      <c r="AI680" s="79">
        <f>M680-'Growth Contrib.'!M672</f>
        <v>2.9951483568498027E-7</v>
      </c>
      <c r="AJ680" s="79">
        <f>N680-'Growth Contrib.'!N672</f>
        <v>-5.4660734440450942E-7</v>
      </c>
      <c r="AK680" s="79">
        <f>O680-'Growth Contrib.'!O672</f>
        <v>6.4509585450886475E-7</v>
      </c>
      <c r="AL680" s="79">
        <f>P680-'Growth Contrib.'!P672</f>
        <v>-3.9555096580101701E-7</v>
      </c>
      <c r="AM680" s="79">
        <f>Q680-'Growth Contrib.'!Q672</f>
        <v>2.0941524731150907E-7</v>
      </c>
      <c r="AN680" s="79">
        <f>R680-'Growth Contrib.'!R672</f>
        <v>2.8346910290865529E-7</v>
      </c>
      <c r="AO680" s="79">
        <f>S680-'Growth Contrib.'!S672</f>
        <v>-6.7282348802316996E-7</v>
      </c>
      <c r="AP680" s="79">
        <f>T680-'Growth Contrib.'!T672</f>
        <v>3.8111774324986469E-8</v>
      </c>
    </row>
    <row r="681" spans="1:42" x14ac:dyDescent="0.2">
      <c r="A681" s="78" t="s">
        <v>154</v>
      </c>
      <c r="B681" s="69"/>
      <c r="C681" s="79">
        <v>0.24753883481025696</v>
      </c>
      <c r="D681" s="79">
        <v>-0.53508269786834717</v>
      </c>
      <c r="E681" s="79">
        <v>0.17177115380764008</v>
      </c>
      <c r="F681" s="79">
        <v>-0.12412042915821075</v>
      </c>
      <c r="G681" s="79">
        <v>0.63874357938766479</v>
      </c>
      <c r="H681" s="79">
        <v>-0.35885101556777954</v>
      </c>
      <c r="I681" s="79">
        <v>-0.1011197566986084</v>
      </c>
      <c r="J681" s="79">
        <v>-6.0096323490142822E-2</v>
      </c>
      <c r="K681" s="79">
        <v>0.22135791182518005</v>
      </c>
      <c r="L681" s="79">
        <v>8.2491427659988403E-2</v>
      </c>
      <c r="M681" s="79">
        <v>0.15285496413707733</v>
      </c>
      <c r="N681" s="79">
        <v>-0.19836065173149109</v>
      </c>
      <c r="O681" s="79">
        <v>0.13497015833854675</v>
      </c>
      <c r="P681" s="79">
        <v>1.6094410791993141E-2</v>
      </c>
      <c r="Q681" s="79">
        <v>0.10717913508415222</v>
      </c>
      <c r="R681" s="79">
        <v>0.26642167568206787</v>
      </c>
      <c r="S681" s="79">
        <v>-0.15169297158718109</v>
      </c>
      <c r="T681" s="79">
        <v>0.12401263415813446</v>
      </c>
      <c r="X681" s="78" t="s">
        <v>154</v>
      </c>
      <c r="Y681" s="79">
        <f>C681-'Growth Contrib.'!C673</f>
        <v>8.0981326616713645E-8</v>
      </c>
      <c r="Z681" s="79">
        <f>D681-'Growth Contrib.'!D673</f>
        <v>4.6185613111759949E-9</v>
      </c>
      <c r="AA681" s="79">
        <f>E681-'Growth Contrib.'!E673</f>
        <v>-3.723038666247902E-8</v>
      </c>
      <c r="AB681" s="79">
        <f>F681-'Growth Contrib.'!F673</f>
        <v>-1.5494509564284442E-8</v>
      </c>
      <c r="AC681" s="79">
        <f>G681-'Growth Contrib.'!G673</f>
        <v>-2.0572291370424267E-7</v>
      </c>
      <c r="AD681" s="79">
        <f>H681-'Growth Contrib.'!H673</f>
        <v>3.4209529348183665E-7</v>
      </c>
      <c r="AE681" s="79">
        <f>I681-'Growth Contrib.'!I673</f>
        <v>-1.3085565282733302E-7</v>
      </c>
      <c r="AF681" s="79">
        <f>J681-'Growth Contrib.'!J673</f>
        <v>9.3568479984929009E-8</v>
      </c>
      <c r="AG681" s="79">
        <f>K681-'Growth Contrib.'!K673</f>
        <v>-9.3706135240179123E-8</v>
      </c>
      <c r="AH681" s="79">
        <f>L681-'Growth Contrib.'!L673</f>
        <v>3.046249626159625E-7</v>
      </c>
      <c r="AI681" s="79">
        <f>M681-'Growth Contrib.'!M673</f>
        <v>-1.6021395110588088E-7</v>
      </c>
      <c r="AJ681" s="79">
        <f>N681-'Growth Contrib.'!N673</f>
        <v>-3.5561304209674738E-7</v>
      </c>
      <c r="AK681" s="79">
        <f>O681-'Growth Contrib.'!O673</f>
        <v>5.7858787083642227E-7</v>
      </c>
      <c r="AL681" s="79">
        <f>P681-'Growth Contrib.'!P673</f>
        <v>-5.3196952068401693E-7</v>
      </c>
      <c r="AM681" s="79">
        <f>Q681-'Growth Contrib.'!Q673</f>
        <v>5.0083500208186749E-7</v>
      </c>
      <c r="AN681" s="79">
        <f>R681-'Growth Contrib.'!R673</f>
        <v>-2.0867096611754121E-7</v>
      </c>
      <c r="AO681" s="79">
        <f>S681-'Growth Contrib.'!S673</f>
        <v>-3.2065726643382142E-7</v>
      </c>
      <c r="AP681" s="79">
        <f>T681-'Growth Contrib.'!T673</f>
        <v>3.055647205263412E-7</v>
      </c>
    </row>
    <row r="682" spans="1:42" x14ac:dyDescent="0.2">
      <c r="A682" s="78" t="s">
        <v>10</v>
      </c>
      <c r="B682" s="69"/>
      <c r="C682" s="79">
        <v>6.7363069392740726E-3</v>
      </c>
      <c r="D682" s="79">
        <v>6.080949679017067E-2</v>
      </c>
      <c r="E682" s="79">
        <v>3.7822111044079065E-3</v>
      </c>
      <c r="F682" s="79">
        <v>0.1435418576002121</v>
      </c>
      <c r="G682" s="79">
        <v>0.10629461705684662</v>
      </c>
      <c r="H682" s="79">
        <v>7.0420876145362854E-2</v>
      </c>
      <c r="I682" s="79">
        <v>6.5658740699291229E-2</v>
      </c>
      <c r="J682" s="79">
        <v>0.10556662827730179</v>
      </c>
      <c r="K682" s="79">
        <v>-3.7754237651824951E-2</v>
      </c>
      <c r="L682" s="79">
        <v>-0.50193935632705688</v>
      </c>
      <c r="M682" s="79">
        <v>8.1349983811378479E-2</v>
      </c>
      <c r="N682" s="79">
        <v>0.1880163699388504</v>
      </c>
      <c r="O682" s="79">
        <v>-3.7362087517976761E-2</v>
      </c>
      <c r="P682" s="79">
        <v>-4.8833794891834259E-2</v>
      </c>
      <c r="Q682" s="79">
        <v>-5.615692213177681E-2</v>
      </c>
      <c r="R682" s="79">
        <v>5.4152477532625198E-2</v>
      </c>
      <c r="S682" s="79">
        <v>-5.2036091685295105E-2</v>
      </c>
      <c r="T682" s="79">
        <v>-2.8326334431767464E-2</v>
      </c>
      <c r="X682" s="78" t="s">
        <v>10</v>
      </c>
      <c r="Y682" s="79">
        <f>C682-'Growth Contrib.'!C674</f>
        <v>4.6572492979311819E-8</v>
      </c>
      <c r="Z682" s="79">
        <f>D682-'Growth Contrib.'!D674</f>
        <v>1.9918977667982007E-7</v>
      </c>
      <c r="AA682" s="79">
        <f>E682-'Growth Contrib.'!E674</f>
        <v>1.5854351132675928E-7</v>
      </c>
      <c r="AB682" s="79">
        <f>F682-'Growth Contrib.'!F674</f>
        <v>-7.5338012453518566E-7</v>
      </c>
      <c r="AC682" s="79">
        <f>G682-'Growth Contrib.'!G674</f>
        <v>6.0236861780527118E-7</v>
      </c>
      <c r="AD682" s="79">
        <f>H682-'Growth Contrib.'!H674</f>
        <v>-1.1433212507294677E-7</v>
      </c>
      <c r="AE682" s="79">
        <f>I682-'Growth Contrib.'!I674</f>
        <v>1.4937753692323419E-7</v>
      </c>
      <c r="AF682" s="79">
        <f>J682-'Growth Contrib.'!J674</f>
        <v>-2.3255876088756899E-7</v>
      </c>
      <c r="AG682" s="79">
        <f>K682-'Growth Contrib.'!K674</f>
        <v>1.5531241954330754E-7</v>
      </c>
      <c r="AH682" s="79">
        <f>L682-'Growth Contrib.'!L674</f>
        <v>1.9213591762046178E-7</v>
      </c>
      <c r="AI682" s="79">
        <f>M682-'Growth Contrib.'!M674</f>
        <v>-4.9556906667191924E-7</v>
      </c>
      <c r="AJ682" s="79">
        <f>N682-'Growth Contrib.'!N674</f>
        <v>-1.8907643742349656E-7</v>
      </c>
      <c r="AK682" s="79">
        <f>O682-'Growth Contrib.'!O674</f>
        <v>5.1485874059953307E-7</v>
      </c>
      <c r="AL682" s="79">
        <f>P682-'Growth Contrib.'!P674</f>
        <v>-5.1091482379528319E-7</v>
      </c>
      <c r="AM682" s="79">
        <f>Q682-'Growth Contrib.'!Q674</f>
        <v>3.5715058292751234E-7</v>
      </c>
      <c r="AN682" s="79">
        <f>R682-'Growth Contrib.'!R674</f>
        <v>2.8738373528819361E-7</v>
      </c>
      <c r="AO682" s="79">
        <f>S682-'Growth Contrib.'!S674</f>
        <v>-4.4635916632285166E-7</v>
      </c>
      <c r="AP682" s="79">
        <f>T682-'Growth Contrib.'!T674</f>
        <v>2.1393588429258203E-7</v>
      </c>
    </row>
    <row r="683" spans="1:42" x14ac:dyDescent="0.2">
      <c r="A683" s="78" t="s">
        <v>161</v>
      </c>
      <c r="B683" s="69"/>
      <c r="C683" s="79">
        <v>0</v>
      </c>
      <c r="D683" s="79">
        <v>0</v>
      </c>
      <c r="E683" s="79">
        <v>0</v>
      </c>
      <c r="F683" s="79">
        <v>0</v>
      </c>
      <c r="G683" s="79">
        <v>0</v>
      </c>
      <c r="H683" s="79">
        <v>0.10993219912052155</v>
      </c>
      <c r="I683" s="79">
        <v>0</v>
      </c>
      <c r="J683" s="79">
        <v>2.6674021501094103E-4</v>
      </c>
      <c r="K683" s="79">
        <v>-3.2676066621206701E-4</v>
      </c>
      <c r="L683" s="79">
        <v>4.7406642697751522E-3</v>
      </c>
      <c r="M683" s="79">
        <v>-3.4645695239305496E-2</v>
      </c>
      <c r="N683" s="79">
        <v>9.4024901045486331E-4</v>
      </c>
      <c r="O683" s="79">
        <v>-2.2500908016809262E-6</v>
      </c>
      <c r="P683" s="79">
        <v>7.9613707959651947E-2</v>
      </c>
      <c r="Q683" s="79">
        <v>1.9812718033790588E-2</v>
      </c>
      <c r="R683" s="79">
        <v>7.1603879332542419E-2</v>
      </c>
      <c r="S683" s="79">
        <v>1.2661164626479149E-2</v>
      </c>
      <c r="T683" s="79">
        <v>8.2755619660019875E-3</v>
      </c>
      <c r="X683" s="78" t="s">
        <v>161</v>
      </c>
      <c r="Y683" s="79">
        <f>C683-'Growth Contrib.'!C675</f>
        <v>0</v>
      </c>
      <c r="Z683" s="79">
        <f>D683-'Growth Contrib.'!D675</f>
        <v>0</v>
      </c>
      <c r="AA683" s="79">
        <f>E683-'Growth Contrib.'!E675</f>
        <v>0</v>
      </c>
      <c r="AB683" s="79">
        <f>F683-'Growth Contrib.'!F675</f>
        <v>0</v>
      </c>
      <c r="AC683" s="79">
        <f>G683-'Growth Contrib.'!G675</f>
        <v>0</v>
      </c>
      <c r="AD683" s="79">
        <f>H683-'Growth Contrib.'!H675</f>
        <v>3.4795634536177733E-7</v>
      </c>
      <c r="AE683" s="79">
        <f>I683-'Growth Contrib.'!I675</f>
        <v>0</v>
      </c>
      <c r="AF683" s="79">
        <f>J683-'Growth Contrib.'!J675</f>
        <v>-2.0091888839967416E-7</v>
      </c>
      <c r="AG683" s="79">
        <f>K683-'Growth Contrib.'!K675</f>
        <v>2.0724681602037357E-7</v>
      </c>
      <c r="AH683" s="79">
        <f>L683-'Growth Contrib.'!L675</f>
        <v>-1.9340399975802114E-7</v>
      </c>
      <c r="AI683" s="79">
        <f>M683-'Growth Contrib.'!M675</f>
        <v>2.8203412683752704E-7</v>
      </c>
      <c r="AJ683" s="79">
        <f>N683-'Growth Contrib.'!N675</f>
        <v>4.3022638510558861E-9</v>
      </c>
      <c r="AK683" s="79">
        <f>O683-'Growth Contrib.'!O675</f>
        <v>-4.0553008839239421E-7</v>
      </c>
      <c r="AL683" s="79">
        <f>P683-'Growth Contrib.'!P675</f>
        <v>-1.1794059004421875E-7</v>
      </c>
      <c r="AM683" s="79">
        <f>Q683-'Growth Contrib.'!Q675</f>
        <v>4.0476518681914486E-7</v>
      </c>
      <c r="AN683" s="79">
        <f>R683-'Growth Contrib.'!R675</f>
        <v>-3.3419022368863516E-7</v>
      </c>
      <c r="AO683" s="79">
        <f>S683-'Growth Contrib.'!S675</f>
        <v>2.3543851205773403E-7</v>
      </c>
      <c r="AP683" s="79">
        <f>T683-'Growth Contrib.'!T675</f>
        <v>6.9002051052147184E-9</v>
      </c>
    </row>
    <row r="684" spans="1:42" x14ac:dyDescent="0.2">
      <c r="A684" s="78" t="s">
        <v>162</v>
      </c>
      <c r="B684" s="69"/>
      <c r="C684" s="79">
        <v>-3.7053469568490982E-3</v>
      </c>
      <c r="D684" s="79">
        <v>-5.4468573071062565E-3</v>
      </c>
      <c r="E684" s="79">
        <v>-2.8523423243314028E-3</v>
      </c>
      <c r="F684" s="79">
        <v>6.510217790491879E-4</v>
      </c>
      <c r="G684" s="79">
        <v>2.2013206034898758E-3</v>
      </c>
      <c r="H684" s="79">
        <v>-1.394694484770298E-2</v>
      </c>
      <c r="I684" s="79">
        <v>-6.3759665936231613E-3</v>
      </c>
      <c r="J684" s="79">
        <v>-1.0872167535126209E-2</v>
      </c>
      <c r="K684" s="79">
        <v>-2.5566522032022476E-2</v>
      </c>
      <c r="L684" s="79">
        <v>1.1331629939377308E-2</v>
      </c>
      <c r="M684" s="79">
        <v>1.4420563355088234E-2</v>
      </c>
      <c r="N684" s="79">
        <v>6.5811891108751297E-3</v>
      </c>
      <c r="O684" s="79">
        <v>1.4694819692522287E-3</v>
      </c>
      <c r="P684" s="79">
        <v>3.4418040886521339E-3</v>
      </c>
      <c r="Q684" s="79">
        <v>1.12012994941324E-3</v>
      </c>
      <c r="R684" s="79">
        <v>4.5759505592286587E-3</v>
      </c>
      <c r="S684" s="79">
        <v>-1.0081179207190871E-3</v>
      </c>
      <c r="T684" s="79">
        <v>2.4770109448581934E-3</v>
      </c>
      <c r="X684" s="78" t="s">
        <v>162</v>
      </c>
      <c r="Y684" s="79">
        <f>C684-'Growth Contrib.'!C676</f>
        <v>9.4049995348101378E-9</v>
      </c>
      <c r="Z684" s="79">
        <f>D684-'Growth Contrib.'!D676</f>
        <v>4.0731961178062936E-8</v>
      </c>
      <c r="AA684" s="79">
        <f>E684-'Growth Contrib.'!E676</f>
        <v>-2.9372313791256599E-8</v>
      </c>
      <c r="AB684" s="79">
        <f>F684-'Growth Contrib.'!F676</f>
        <v>6.3413652980483064E-8</v>
      </c>
      <c r="AC684" s="79">
        <f>G684-'Growth Contrib.'!G676</f>
        <v>-3.3983131439516839E-8</v>
      </c>
      <c r="AD684" s="79">
        <f>H684-'Growth Contrib.'!H676</f>
        <v>-5.6410710779636331E-8</v>
      </c>
      <c r="AE684" s="79">
        <f>I684-'Growth Contrib.'!I676</f>
        <v>4.6308479053139284E-8</v>
      </c>
      <c r="AF684" s="79">
        <f>J684-'Growth Contrib.'!J676</f>
        <v>-7.7436491888877024E-9</v>
      </c>
      <c r="AG684" s="79">
        <f>K684-'Growth Contrib.'!K676</f>
        <v>2.8928036792386091E-8</v>
      </c>
      <c r="AH684" s="79">
        <f>L684-'Growth Contrib.'!L676</f>
        <v>-6.6051627613597508E-8</v>
      </c>
      <c r="AI684" s="79">
        <f>M684-'Growth Contrib.'!M676</f>
        <v>8.4589342207869178E-8</v>
      </c>
      <c r="AJ684" s="79">
        <f>N684-'Growth Contrib.'!N676</f>
        <v>-3.7325525409186155E-8</v>
      </c>
      <c r="AK684" s="79">
        <f>O684-'Growth Contrib.'!O676</f>
        <v>-4.2447671679685106E-11</v>
      </c>
      <c r="AL684" s="79">
        <f>P684-'Growth Contrib.'!P676</f>
        <v>-1.8108430400141928E-8</v>
      </c>
      <c r="AM684" s="79">
        <f>Q684-'Growth Contrib.'!Q676</f>
        <v>-1.7919014574886358E-8</v>
      </c>
      <c r="AN684" s="79">
        <f>R684-'Growth Contrib.'!R676</f>
        <v>9.1863569225483777E-9</v>
      </c>
      <c r="AO684" s="79">
        <f>S684-'Growth Contrib.'!S676</f>
        <v>-2.6538536440894739E-8</v>
      </c>
      <c r="AP684" s="79">
        <f>T684-'Growth Contrib.'!T676</f>
        <v>1.3806970159194187E-8</v>
      </c>
    </row>
    <row r="685" spans="1:42" x14ac:dyDescent="0.2">
      <c r="A685" s="78" t="s">
        <v>163</v>
      </c>
      <c r="B685" s="69"/>
      <c r="C685" s="79">
        <v>0</v>
      </c>
      <c r="D685" s="79">
        <v>0</v>
      </c>
      <c r="E685" s="79">
        <v>0</v>
      </c>
      <c r="F685" s="79">
        <v>0</v>
      </c>
      <c r="G685" s="79">
        <v>0</v>
      </c>
      <c r="H685" s="79">
        <v>0</v>
      </c>
      <c r="I685" s="79">
        <v>0</v>
      </c>
      <c r="J685" s="79">
        <v>1.3499752283096313</v>
      </c>
      <c r="K685" s="79">
        <v>3.6647510714828968E-3</v>
      </c>
      <c r="L685" s="79">
        <v>-3.3044591546058655E-3</v>
      </c>
      <c r="M685" s="79">
        <v>1.2757072225213051E-2</v>
      </c>
      <c r="N685" s="79">
        <v>3.9898846298456192E-3</v>
      </c>
      <c r="O685" s="79">
        <v>0</v>
      </c>
      <c r="P685" s="79">
        <v>1.2690082192420959E-2</v>
      </c>
      <c r="Q685" s="79">
        <v>-1.2553243432193995E-3</v>
      </c>
      <c r="R685" s="79">
        <v>0</v>
      </c>
      <c r="S685" s="79">
        <v>8.760785567574203E-5</v>
      </c>
      <c r="T685" s="79">
        <v>1.4272414445877075</v>
      </c>
      <c r="X685" s="78" t="s">
        <v>163</v>
      </c>
      <c r="Y685" s="79">
        <f>C685-'Growth Contrib.'!C677</f>
        <v>0</v>
      </c>
      <c r="Z685" s="79">
        <f>D685-'Growth Contrib.'!D677</f>
        <v>0</v>
      </c>
      <c r="AA685" s="79">
        <f>E685-'Growth Contrib.'!E677</f>
        <v>0</v>
      </c>
      <c r="AB685" s="79">
        <f>F685-'Growth Contrib.'!F677</f>
        <v>0</v>
      </c>
      <c r="AC685" s="79">
        <f>G685-'Growth Contrib.'!G677</f>
        <v>0</v>
      </c>
      <c r="AD685" s="79">
        <f>H685-'Growth Contrib.'!H677</f>
        <v>0</v>
      </c>
      <c r="AE685" s="79">
        <f>I685-'Growth Contrib.'!I677</f>
        <v>0</v>
      </c>
      <c r="AF685" s="79">
        <f>J685-'Growth Contrib.'!J677</f>
        <v>-5.9809177610503639E-9</v>
      </c>
      <c r="AG685" s="79">
        <f>K685-'Growth Contrib.'!K677</f>
        <v>2.2902064846994086E-8</v>
      </c>
      <c r="AH685" s="79">
        <f>L685-'Growth Contrib.'!L677</f>
        <v>-1.896026210123844E-8</v>
      </c>
      <c r="AI685" s="79">
        <f>M685-'Growth Contrib.'!M677</f>
        <v>7.6460554790380719E-8</v>
      </c>
      <c r="AJ685" s="79">
        <f>N685-'Growth Contrib.'!N677</f>
        <v>-8.6633204764499649E-8</v>
      </c>
      <c r="AK685" s="79">
        <f>O685-'Growth Contrib.'!O677</f>
        <v>0</v>
      </c>
      <c r="AL685" s="79">
        <f>P685-'Growth Contrib.'!P677</f>
        <v>1.8226330749174235E-7</v>
      </c>
      <c r="AM685" s="79">
        <f>Q685-'Growth Contrib.'!Q677</f>
        <v>-1.323487268060225E-7</v>
      </c>
      <c r="AN685" s="79">
        <f>R685-'Growth Contrib.'!R677</f>
        <v>0</v>
      </c>
      <c r="AO685" s="79">
        <f>S685-'Growth Contrib.'!S677</f>
        <v>-6.7551881984919998E-8</v>
      </c>
      <c r="AP685" s="79">
        <f>T685-'Growth Contrib.'!T677</f>
        <v>-6.1936502371295887E-8</v>
      </c>
    </row>
    <row r="686" spans="1:42" x14ac:dyDescent="0.2">
      <c r="A686" s="78" t="s">
        <v>164</v>
      </c>
      <c r="B686" s="69"/>
      <c r="C686" s="79">
        <v>1.5549584291875362E-2</v>
      </c>
      <c r="D686" s="79">
        <v>1.9051217241212726E-3</v>
      </c>
      <c r="E686" s="79">
        <v>3.5664644092321396E-2</v>
      </c>
      <c r="F686" s="79">
        <v>3.7695419043302536E-2</v>
      </c>
      <c r="G686" s="79">
        <v>3.3813390880823135E-2</v>
      </c>
      <c r="H686" s="79">
        <v>3.5673242062330246E-2</v>
      </c>
      <c r="I686" s="79">
        <v>3.4294690936803818E-2</v>
      </c>
      <c r="J686" s="79">
        <v>3.5533670336008072E-2</v>
      </c>
      <c r="K686" s="79">
        <v>3.3939164131879807E-2</v>
      </c>
      <c r="L686" s="79">
        <v>9.375876747071743E-3</v>
      </c>
      <c r="M686" s="79">
        <v>1.1436603963375092E-2</v>
      </c>
      <c r="N686" s="79">
        <v>1.1411515064537525E-2</v>
      </c>
      <c r="O686" s="79">
        <v>1.4919321984052658E-2</v>
      </c>
      <c r="P686" s="79">
        <v>3.0575359240174294E-2</v>
      </c>
      <c r="Q686" s="79">
        <v>2.1780837327241898E-2</v>
      </c>
      <c r="R686" s="79">
        <v>1.2002973817288876E-2</v>
      </c>
      <c r="S686" s="79">
        <v>8.696521632373333E-3</v>
      </c>
      <c r="T686" s="79">
        <v>2.6326723396778107E-2</v>
      </c>
      <c r="X686" s="78" t="s">
        <v>164</v>
      </c>
      <c r="Y686" s="79">
        <f>C686-'Growth Contrib.'!C678</f>
        <v>1.0647388340792596E-7</v>
      </c>
      <c r="Z686" s="79">
        <f>D686-'Growth Contrib.'!D678</f>
        <v>-1.7566592516314768E-7</v>
      </c>
      <c r="AA686" s="79">
        <f>E686-'Growth Contrib.'!E678</f>
        <v>5.4230324010584585E-7</v>
      </c>
      <c r="AB686" s="79">
        <f>F686-'Growth Contrib.'!F678</f>
        <v>-3.3938424186252814E-7</v>
      </c>
      <c r="AC686" s="79">
        <f>G686-'Growth Contrib.'!G678</f>
        <v>2.6515045027653006E-8</v>
      </c>
      <c r="AD686" s="79">
        <f>H686-'Growth Contrib.'!H678</f>
        <v>-4.8145899252116653E-7</v>
      </c>
      <c r="AE686" s="79">
        <f>I686-'Growth Contrib.'!I678</f>
        <v>4.9657922580881309E-7</v>
      </c>
      <c r="AF686" s="79">
        <f>J686-'Growth Contrib.'!J678</f>
        <v>9.5301988502216606E-8</v>
      </c>
      <c r="AG686" s="79">
        <f>K686-'Growth Contrib.'!K678</f>
        <v>-3.0765132981447341E-7</v>
      </c>
      <c r="AH686" s="79">
        <f>L686-'Growth Contrib.'!L678</f>
        <v>-1.1270608798671922E-7</v>
      </c>
      <c r="AI686" s="79">
        <f>M686-'Growth Contrib.'!M678</f>
        <v>4.0436499916703117E-7</v>
      </c>
      <c r="AJ686" s="79">
        <f>N686-'Growth Contrib.'!N678</f>
        <v>-2.2409703119910529E-7</v>
      </c>
      <c r="AK686" s="79">
        <f>O686-'Growth Contrib.'!O678</f>
        <v>-8.7736350011524689E-8</v>
      </c>
      <c r="AL686" s="79">
        <f>P686-'Growth Contrib.'!P678</f>
        <v>2.8971581264927715E-7</v>
      </c>
      <c r="AM686" s="79">
        <f>Q686-'Growth Contrib.'!Q678</f>
        <v>-2.1280827686848136E-8</v>
      </c>
      <c r="AN686" s="79">
        <f>R686-'Growth Contrib.'!R678</f>
        <v>-1.7208089227345458E-7</v>
      </c>
      <c r="AO686" s="79">
        <f>S686-'Growth Contrib.'!S678</f>
        <v>-1.309327741956523E-7</v>
      </c>
      <c r="AP686" s="79">
        <f>T686-'Growth Contrib.'!T678</f>
        <v>1.5598608286288007E-7</v>
      </c>
    </row>
    <row r="687" spans="1:42" x14ac:dyDescent="0.2">
      <c r="A687" s="80" t="s">
        <v>165</v>
      </c>
      <c r="B687" s="81"/>
      <c r="C687" s="82">
        <v>2.2876814007759094E-2</v>
      </c>
      <c r="D687" s="82">
        <v>2.0467614755034447E-2</v>
      </c>
      <c r="E687" s="82">
        <v>2.685982920229435E-2</v>
      </c>
      <c r="F687" s="82">
        <v>1.6807118430733681E-2</v>
      </c>
      <c r="G687" s="82">
        <v>2.6612423360347748E-2</v>
      </c>
      <c r="H687" s="82">
        <v>6.4706108532845974E-3</v>
      </c>
      <c r="I687" s="82">
        <v>1.9566886126995087E-2</v>
      </c>
      <c r="J687" s="82">
        <v>2.8252270072698593E-2</v>
      </c>
      <c r="K687" s="82">
        <v>1.4136572368443012E-2</v>
      </c>
      <c r="L687" s="82">
        <v>8.8764606043696404E-3</v>
      </c>
      <c r="M687" s="82">
        <v>5.1340358331799507E-3</v>
      </c>
      <c r="N687" s="82">
        <v>1.2095122598111629E-2</v>
      </c>
      <c r="O687" s="82">
        <v>3.2685436308383942E-2</v>
      </c>
      <c r="P687" s="82">
        <v>1.4096966944634914E-2</v>
      </c>
      <c r="Q687" s="82">
        <v>1.1803275905549526E-2</v>
      </c>
      <c r="R687" s="82">
        <v>8.4824329242110252E-3</v>
      </c>
      <c r="S687" s="82">
        <v>4.3745042057707906E-4</v>
      </c>
      <c r="T687" s="253">
        <v>3.8203097879886627E-2</v>
      </c>
      <c r="X687" s="80" t="s">
        <v>165</v>
      </c>
      <c r="Y687" s="82">
        <f>C687-'Growth Contrib.'!C679</f>
        <v>4.8400678754820237E-7</v>
      </c>
      <c r="Z687" s="82">
        <f>D687-'Growth Contrib.'!D679</f>
        <v>-9.4458704645930536E-7</v>
      </c>
      <c r="AA687" s="82">
        <f>E687-'Growth Contrib.'!E679</f>
        <v>7.1410941888949697E-7</v>
      </c>
      <c r="AB687" s="82">
        <f>F687-'Growth Contrib.'!F679</f>
        <v>-1.7078963104530387E-7</v>
      </c>
      <c r="AC687" s="82">
        <f>G687-'Growth Contrib.'!G679</f>
        <v>-4.6034257128804712E-7</v>
      </c>
      <c r="AD687" s="82">
        <f>H687-'Growth Contrib.'!H679</f>
        <v>6.4744030124803953E-7</v>
      </c>
      <c r="AE687" s="82">
        <f>I687-'Growth Contrib.'!I679</f>
        <v>-4.0823074008017324E-8</v>
      </c>
      <c r="AF687" s="82">
        <f>J687-'Growth Contrib.'!J679</f>
        <v>8.3861900694592872E-8</v>
      </c>
      <c r="AG687" s="82">
        <f>K687-'Growth Contrib.'!K679</f>
        <v>-2.6917709073856488E-8</v>
      </c>
      <c r="AH687" s="82">
        <f>L687-'Growth Contrib.'!L679</f>
        <v>-6.1035959218747049E-7</v>
      </c>
      <c r="AI687" s="82">
        <f>M687-'Growth Contrib.'!M679</f>
        <v>5.5149378778117375E-8</v>
      </c>
      <c r="AJ687" s="82">
        <f>N687-'Growth Contrib.'!N679</f>
        <v>2.3355932452125139E-7</v>
      </c>
      <c r="AK687" s="82">
        <f>O687-'Growth Contrib.'!O679</f>
        <v>1.0574289388554092E-8</v>
      </c>
      <c r="AL687" s="82">
        <f>P687-'Growth Contrib.'!P679</f>
        <v>-1.1198402717453593E-7</v>
      </c>
      <c r="AM687" s="82">
        <f>Q687-'Growth Contrib.'!Q679</f>
        <v>-1.8573281419798082E-8</v>
      </c>
      <c r="AN687" s="82">
        <f>R687-'Growth Contrib.'!R679</f>
        <v>4.897919177980492E-7</v>
      </c>
      <c r="AO687" s="82">
        <f>S687-'Growth Contrib.'!S679</f>
        <v>-6.2876487500141071E-7</v>
      </c>
      <c r="AP687" s="82">
        <f>T687-'Growth Contrib.'!T679</f>
        <v>4.0653298460230358E-7</v>
      </c>
    </row>
    <row r="688" spans="1:42" x14ac:dyDescent="0.2">
      <c r="A688" s="1"/>
      <c r="X688" s="1"/>
    </row>
    <row r="689" spans="1:42" x14ac:dyDescent="0.2">
      <c r="A689" s="43" t="s">
        <v>225</v>
      </c>
      <c r="B689" s="44"/>
      <c r="C689" s="44"/>
      <c r="D689" s="44"/>
      <c r="E689" s="44"/>
      <c r="F689" s="44"/>
      <c r="G689" s="44"/>
      <c r="H689" s="44"/>
      <c r="I689" s="44"/>
      <c r="J689" s="44"/>
      <c r="K689" s="44"/>
      <c r="L689" s="44"/>
      <c r="M689" s="44"/>
      <c r="N689" s="44"/>
      <c r="O689" s="44"/>
      <c r="P689" s="44"/>
      <c r="Q689" s="44"/>
      <c r="R689" s="44"/>
      <c r="S689" s="44"/>
      <c r="T689" s="44"/>
      <c r="X689" s="43" t="s">
        <v>225</v>
      </c>
      <c r="Y689" s="44"/>
      <c r="Z689" s="44"/>
      <c r="AA689" s="44"/>
      <c r="AB689" s="44"/>
      <c r="AC689" s="44"/>
      <c r="AD689" s="44"/>
      <c r="AE689" s="44"/>
      <c r="AF689" s="44"/>
      <c r="AG689" s="44"/>
      <c r="AH689" s="44"/>
      <c r="AI689" s="44"/>
      <c r="AJ689" s="44"/>
      <c r="AK689" s="44"/>
      <c r="AL689" s="44"/>
      <c r="AM689" s="44"/>
      <c r="AN689" s="44"/>
      <c r="AO689" s="44"/>
      <c r="AP689" s="44"/>
    </row>
    <row r="690" spans="1:42" ht="15" x14ac:dyDescent="0.2">
      <c r="A690" s="71" t="s">
        <v>7</v>
      </c>
      <c r="B690" s="25"/>
      <c r="C690" s="25">
        <v>2007</v>
      </c>
      <c r="D690" s="25">
        <v>2008</v>
      </c>
      <c r="E690" s="25">
        <v>2009</v>
      </c>
      <c r="F690" s="25">
        <v>2010</v>
      </c>
      <c r="G690" s="25">
        <v>2011</v>
      </c>
      <c r="H690" s="25">
        <v>2012</v>
      </c>
      <c r="I690" s="25">
        <v>2013</v>
      </c>
      <c r="J690" s="25">
        <v>2014</v>
      </c>
      <c r="K690" s="25">
        <v>2015</v>
      </c>
      <c r="L690" s="25">
        <v>2016</v>
      </c>
      <c r="M690" s="25">
        <v>2017</v>
      </c>
      <c r="N690" s="25">
        <v>2018</v>
      </c>
      <c r="O690" s="25">
        <v>2019</v>
      </c>
      <c r="P690" s="25">
        <v>2020</v>
      </c>
      <c r="Q690" s="25">
        <v>2021</v>
      </c>
      <c r="R690" s="25">
        <v>2022</v>
      </c>
      <c r="S690" s="25">
        <v>2023</v>
      </c>
      <c r="T690" s="25">
        <v>2024</v>
      </c>
      <c r="X690" s="71" t="s">
        <v>7</v>
      </c>
      <c r="Y690" s="25">
        <v>2007</v>
      </c>
      <c r="Z690" s="25">
        <v>2008</v>
      </c>
      <c r="AA690" s="25">
        <v>2009</v>
      </c>
      <c r="AB690" s="25">
        <v>2010</v>
      </c>
      <c r="AC690" s="25">
        <v>2011</v>
      </c>
      <c r="AD690" s="25">
        <v>2012</v>
      </c>
      <c r="AE690" s="25">
        <v>2013</v>
      </c>
      <c r="AF690" s="25">
        <v>2014</v>
      </c>
      <c r="AG690" s="25">
        <v>2015</v>
      </c>
      <c r="AH690" s="25">
        <v>2016</v>
      </c>
      <c r="AI690" s="25">
        <v>2017</v>
      </c>
      <c r="AJ690" s="25">
        <v>2018</v>
      </c>
      <c r="AK690" s="25">
        <v>2019</v>
      </c>
      <c r="AL690" s="25">
        <v>2020</v>
      </c>
      <c r="AM690" s="25">
        <v>2021</v>
      </c>
      <c r="AN690" s="25">
        <v>2022</v>
      </c>
      <c r="AO690" s="25">
        <v>2023</v>
      </c>
      <c r="AP690" s="25">
        <v>2024</v>
      </c>
    </row>
    <row r="691" spans="1:42" x14ac:dyDescent="0.2">
      <c r="A691" s="78" t="s">
        <v>28</v>
      </c>
      <c r="B691" s="69"/>
      <c r="C691" s="79" cm="1">
        <f t="array" ref="C691:T701">TRANSPOSE('4.Stata-DNSP&amp;State'!M297:W314)</f>
        <v>2.5094402953982353E-3</v>
      </c>
      <c r="D691" s="79">
        <v>1.0679200058802962E-3</v>
      </c>
      <c r="E691" s="79">
        <v>1.0004244977608323E-3</v>
      </c>
      <c r="F691" s="79">
        <v>9.1022899141535163E-4</v>
      </c>
      <c r="G691" s="79">
        <v>5.2723247790709138E-4</v>
      </c>
      <c r="H691" s="79">
        <v>-7.3079823050647974E-4</v>
      </c>
      <c r="I691" s="79">
        <v>4.906173562631011E-4</v>
      </c>
      <c r="J691" s="79">
        <v>-2.882000058889389E-3</v>
      </c>
      <c r="K691" s="79">
        <v>1.0253565851598978E-3</v>
      </c>
      <c r="L691" s="79">
        <v>7.8349659452214837E-4</v>
      </c>
      <c r="M691" s="79">
        <v>1.4749509282410145E-3</v>
      </c>
      <c r="N691" s="79">
        <v>-2.4205327499657869E-3</v>
      </c>
      <c r="O691" s="79">
        <v>1.3415416469797492E-3</v>
      </c>
      <c r="P691" s="79">
        <v>-1.2279915390536189E-3</v>
      </c>
      <c r="Q691" s="79">
        <v>-1.5619031910318881E-4</v>
      </c>
      <c r="R691" s="79">
        <v>1.8515022238716483E-3</v>
      </c>
      <c r="S691" s="79">
        <v>3.2146666198968887E-3</v>
      </c>
      <c r="T691" s="79">
        <v>-1.3157346984371543E-4</v>
      </c>
      <c r="X691" s="78" t="s">
        <v>28</v>
      </c>
      <c r="Y691" s="79">
        <f>C691-'Growth Contrib.'!C683</f>
        <v>1.4295398235390083E-8</v>
      </c>
      <c r="Z691" s="79">
        <f>D691-'Growth Contrib.'!D683</f>
        <v>-5.9941197038445443E-9</v>
      </c>
      <c r="AA691" s="79">
        <f>E691-'Growth Contrib.'!E683</f>
        <v>-3.5022391677280024E-9</v>
      </c>
      <c r="AB691" s="79">
        <f>F691-'Growth Contrib.'!F683</f>
        <v>1.0914153516497146E-9</v>
      </c>
      <c r="AC691" s="79">
        <f>G691-'Growth Contrib.'!G683</f>
        <v>-1.1522092908575719E-8</v>
      </c>
      <c r="AD691" s="79">
        <f>H691-'Growth Contrib.'!H683</f>
        <v>3.2669493520262778E-8</v>
      </c>
      <c r="AE691" s="79">
        <f>I691-'Growth Contrib.'!I683</f>
        <v>-1.6243736898863097E-8</v>
      </c>
      <c r="AF691" s="79">
        <f>J691-'Growth Contrib.'!J683</f>
        <v>-5.0588893889952358E-9</v>
      </c>
      <c r="AG691" s="79">
        <f>K691-'Growth Contrib.'!K683</f>
        <v>-9.4148401021901945E-9</v>
      </c>
      <c r="AH691" s="79">
        <f>L691-'Growth Contrib.'!L683</f>
        <v>3.5394522148357761E-8</v>
      </c>
      <c r="AI691" s="79">
        <f>M691-'Growth Contrib.'!M683</f>
        <v>-7.0717589854742829E-9</v>
      </c>
      <c r="AJ691" s="79">
        <f>N691-'Growth Contrib.'!N683</f>
        <v>-1.1749965786803096E-8</v>
      </c>
      <c r="AK691" s="79">
        <f>O691-'Growth Contrib.'!O683</f>
        <v>7.6469797492904196E-9</v>
      </c>
      <c r="AL691" s="79">
        <f>P691-'Growth Contrib.'!P683</f>
        <v>-1.8539053618866E-8</v>
      </c>
      <c r="AM691" s="79">
        <f>Q691-'Growth Contrib.'!Q683</f>
        <v>3.57808968111991E-8</v>
      </c>
      <c r="AN691" s="79">
        <f>R691-'Growth Contrib.'!R683</f>
        <v>-3.2776128351761497E-8</v>
      </c>
      <c r="AO691" s="79">
        <f>S691-'Growth Contrib.'!S683</f>
        <v>3.7619896888635429E-8</v>
      </c>
      <c r="AP691" s="79">
        <f>T691-'Growth Contrib.'!T683</f>
        <v>-4.4698437154291198E-9</v>
      </c>
    </row>
    <row r="692" spans="1:42" x14ac:dyDescent="0.2">
      <c r="A692" s="78" t="s">
        <v>159</v>
      </c>
      <c r="B692" s="69"/>
      <c r="C692" s="79">
        <v>-4.3290702160447836E-4</v>
      </c>
      <c r="D692" s="79">
        <v>9.0585154248401523E-4</v>
      </c>
      <c r="E692" s="79">
        <v>-1.4931971963960677E-4</v>
      </c>
      <c r="F692" s="79">
        <v>2.876519865822047E-4</v>
      </c>
      <c r="G692" s="79">
        <v>-6.8499665940180421E-4</v>
      </c>
      <c r="H692" s="79">
        <v>5.381891131401062E-2</v>
      </c>
      <c r="I692" s="79">
        <v>6.359304825309664E-5</v>
      </c>
      <c r="J692" s="79">
        <v>2.0707275325548835E-5</v>
      </c>
      <c r="K692" s="79">
        <v>2.1309930831193924E-2</v>
      </c>
      <c r="L692" s="79">
        <v>-3.0852141208015382E-5</v>
      </c>
      <c r="M692" s="79">
        <v>-1.2620233974303119E-5</v>
      </c>
      <c r="N692" s="79">
        <v>5.1043573766946793E-2</v>
      </c>
      <c r="O692" s="79">
        <v>1.0420746548334137E-4</v>
      </c>
      <c r="P692" s="79">
        <v>5.9775616136903409E-6</v>
      </c>
      <c r="Q692" s="79">
        <v>1.9652880728244781E-2</v>
      </c>
      <c r="R692" s="79">
        <v>1.6419654712080956E-2</v>
      </c>
      <c r="S692" s="79">
        <v>8.4296338260173798E-2</v>
      </c>
      <c r="T692" s="79">
        <v>9.0400927001610398E-4</v>
      </c>
      <c r="X692" s="78" t="s">
        <v>159</v>
      </c>
      <c r="Y692" s="79">
        <f>C692-'Growth Contrib.'!C684</f>
        <v>4.9783955216185956E-9</v>
      </c>
      <c r="Z692" s="79">
        <f>D692-'Growth Contrib.'!D684</f>
        <v>-7.8575159847627321E-9</v>
      </c>
      <c r="AA692" s="79">
        <f>E692-'Growth Contrib.'!E684</f>
        <v>3.5803603932267527E-9</v>
      </c>
      <c r="AB692" s="79">
        <f>F692-'Growth Contrib.'!F684</f>
        <v>-5.3134177953220556E-9</v>
      </c>
      <c r="AC692" s="79">
        <f>G692-'Growth Contrib.'!G684</f>
        <v>4.3405981957605339E-9</v>
      </c>
      <c r="AD692" s="79">
        <f>H692-'Growth Contrib.'!H684</f>
        <v>-2.5868598937939247E-7</v>
      </c>
      <c r="AE692" s="79">
        <f>I692-'Growth Contrib.'!I684</f>
        <v>4.1825309663975126E-10</v>
      </c>
      <c r="AF692" s="79">
        <f>J692-'Growth Contrib.'!J684</f>
        <v>2.8532554883567971E-10</v>
      </c>
      <c r="AG692" s="79">
        <f>K692-'Growth Contrib.'!K684</f>
        <v>6.0831193922361582E-8</v>
      </c>
      <c r="AH692" s="79">
        <f>L692-'Growth Contrib.'!L684</f>
        <v>-1.2120801538557761E-10</v>
      </c>
      <c r="AI692" s="79">
        <f>M692-'Growth Contrib.'!M684</f>
        <v>3.4602569688048205E-10</v>
      </c>
      <c r="AJ692" s="79">
        <f>N692-'Growth Contrib.'!N684</f>
        <v>-6.6233053208630821E-8</v>
      </c>
      <c r="AK692" s="79">
        <f>O692-'Growth Contrib.'!O684</f>
        <v>-2.4345166586337876E-9</v>
      </c>
      <c r="AL692" s="79">
        <f>P692-'Growth Contrib.'!P684</f>
        <v>2.7446136903411047E-9</v>
      </c>
      <c r="AM692" s="79">
        <f>Q692-'Growth Contrib.'!Q684</f>
        <v>-3.9271755219311144E-8</v>
      </c>
      <c r="AN692" s="79">
        <f>R692-'Growth Contrib.'!R684</f>
        <v>-1.8528791904601216E-7</v>
      </c>
      <c r="AO692" s="79">
        <f>S692-'Growth Contrib.'!S684</f>
        <v>-8.1739826199300758E-8</v>
      </c>
      <c r="AP692" s="79">
        <f>T692-'Growth Contrib.'!T684</f>
        <v>-9.1299838959673849E-9</v>
      </c>
    </row>
    <row r="693" spans="1:42" x14ac:dyDescent="0.2">
      <c r="A693" s="78" t="s">
        <v>30</v>
      </c>
      <c r="B693" s="69"/>
      <c r="C693" s="79">
        <v>1.7479597590863705E-3</v>
      </c>
      <c r="D693" s="79">
        <v>2.3903443943709135E-3</v>
      </c>
      <c r="E693" s="79">
        <v>2.5628651492297649E-3</v>
      </c>
      <c r="F693" s="79">
        <v>3.753679571673274E-3</v>
      </c>
      <c r="G693" s="79">
        <v>3.6885989829897881E-3</v>
      </c>
      <c r="H693" s="79">
        <v>4.0123807266354561E-3</v>
      </c>
      <c r="I693" s="79">
        <v>3.6756985355168581E-3</v>
      </c>
      <c r="J693" s="79">
        <v>1.2896996922791004E-3</v>
      </c>
      <c r="K693" s="79">
        <v>2.724724356085062E-3</v>
      </c>
      <c r="L693" s="79">
        <v>2.6815270539373159E-3</v>
      </c>
      <c r="M693" s="79">
        <v>5.5105625651776791E-3</v>
      </c>
      <c r="N693" s="79">
        <v>4.9150623381137848E-3</v>
      </c>
      <c r="O693" s="79">
        <v>4.4821458868682384E-3</v>
      </c>
      <c r="P693" s="79">
        <v>3.161607077345252E-3</v>
      </c>
      <c r="Q693" s="79">
        <v>4.0036686696112156E-3</v>
      </c>
      <c r="R693" s="79">
        <v>3.5776945296674967E-3</v>
      </c>
      <c r="S693" s="79">
        <v>3.2654062379151583E-3</v>
      </c>
      <c r="T693" s="79">
        <v>3.0852844938635826E-3</v>
      </c>
      <c r="X693" s="78" t="s">
        <v>30</v>
      </c>
      <c r="Y693" s="79">
        <f>C693-'Growth Contrib.'!C685</f>
        <v>-5.7240913629462084E-8</v>
      </c>
      <c r="Z693" s="79">
        <f>D693-'Growth Contrib.'!D685</f>
        <v>-1.9605629086351384E-8</v>
      </c>
      <c r="AA693" s="79">
        <f>E693-'Growth Contrib.'!E685</f>
        <v>4.014922976502619E-8</v>
      </c>
      <c r="AB693" s="79">
        <f>F693-'Growth Contrib.'!F685</f>
        <v>7.2571673274089699E-8</v>
      </c>
      <c r="AC693" s="79">
        <f>G693-'Growth Contrib.'!G685</f>
        <v>-7.801701021195942E-8</v>
      </c>
      <c r="AD693" s="79">
        <f>H693-'Growth Contrib.'!H685</f>
        <v>9.7266354562655644E-9</v>
      </c>
      <c r="AE693" s="79">
        <f>I693-'Growth Contrib.'!I685</f>
        <v>-4.5464483141785528E-8</v>
      </c>
      <c r="AF693" s="79">
        <f>J693-'Growth Contrib.'!J685</f>
        <v>-1.7307720899485332E-8</v>
      </c>
      <c r="AG693" s="79">
        <f>K693-'Growth Contrib.'!K685</f>
        <v>5.3356085061902897E-8</v>
      </c>
      <c r="AH693" s="79">
        <f>L693-'Growth Contrib.'!L685</f>
        <v>1.9053937315959002E-8</v>
      </c>
      <c r="AI693" s="79">
        <f>M693-'Growth Contrib.'!M685</f>
        <v>-1.3434822320607109E-8</v>
      </c>
      <c r="AJ693" s="79">
        <f>N693-'Growth Contrib.'!N685</f>
        <v>-5.6661886215121637E-8</v>
      </c>
      <c r="AK693" s="79">
        <f>O693-'Growth Contrib.'!O685</f>
        <v>1.7886868238295439E-8</v>
      </c>
      <c r="AL693" s="79">
        <f>P693-'Growth Contrib.'!P685</f>
        <v>1.9077345252138667E-8</v>
      </c>
      <c r="AM693" s="79">
        <f>Q693-'Growth Contrib.'!Q685</f>
        <v>2.6669611215626721E-8</v>
      </c>
      <c r="AN693" s="79">
        <f>R693-'Growth Contrib.'!R685</f>
        <v>-5.0470332503115695E-8</v>
      </c>
      <c r="AO693" s="79">
        <f>S693-'Growth Contrib.'!S685</f>
        <v>9.2237915158208117E-8</v>
      </c>
      <c r="AP693" s="79">
        <f>T693-'Growth Contrib.'!T685</f>
        <v>1.8493863582474263E-8</v>
      </c>
    </row>
    <row r="694" spans="1:42" x14ac:dyDescent="0.2">
      <c r="A694" s="78" t="s">
        <v>160</v>
      </c>
      <c r="B694" s="69"/>
      <c r="C694" s="79">
        <v>1.189142232760787E-3</v>
      </c>
      <c r="D694" s="79">
        <v>-2.6711277314461768E-4</v>
      </c>
      <c r="E694" s="79">
        <v>4.4669280759990215E-3</v>
      </c>
      <c r="F694" s="79">
        <v>4.625766072422266E-3</v>
      </c>
      <c r="G694" s="79">
        <v>4.9538947641849518E-3</v>
      </c>
      <c r="H694" s="79">
        <v>4.4242371805012226E-3</v>
      </c>
      <c r="I694" s="79">
        <v>3.9470372721552849E-3</v>
      </c>
      <c r="J694" s="79">
        <v>3.303971141576767E-3</v>
      </c>
      <c r="K694" s="79">
        <v>5.9886113740503788E-3</v>
      </c>
      <c r="L694" s="79">
        <v>2.3639032151550055E-3</v>
      </c>
      <c r="M694" s="79">
        <v>1.1079704854637384E-3</v>
      </c>
      <c r="N694" s="79">
        <v>2.5781136937439442E-3</v>
      </c>
      <c r="O694" s="79">
        <v>2.591265831142664E-3</v>
      </c>
      <c r="P694" s="79">
        <v>8.6492449045181274E-3</v>
      </c>
      <c r="Q694" s="79">
        <v>3.6405168939381838E-3</v>
      </c>
      <c r="R694" s="79">
        <v>2.1018784027546644E-3</v>
      </c>
      <c r="S694" s="79">
        <v>9.5104909269139171E-4</v>
      </c>
      <c r="T694" s="79">
        <v>3.6469476763159037E-3</v>
      </c>
      <c r="X694" s="78" t="s">
        <v>160</v>
      </c>
      <c r="Y694" s="79">
        <f>C694-'Growth Contrib.'!C686</f>
        <v>-1.0576723921294426E-7</v>
      </c>
      <c r="Z694" s="79">
        <f>D694-'Growth Contrib.'!D686</f>
        <v>5.2226855382303886E-8</v>
      </c>
      <c r="AA694" s="79">
        <f>E694-'Growth Contrib.'!E686</f>
        <v>-7.8924000978738973E-8</v>
      </c>
      <c r="AB694" s="79">
        <f>F694-'Growth Contrib.'!F686</f>
        <v>-9.9275777338397875E-9</v>
      </c>
      <c r="AC694" s="79">
        <f>G694-'Growth Contrib.'!G686</f>
        <v>2.0764184952178077E-8</v>
      </c>
      <c r="AD694" s="79">
        <f>H694-'Growth Contrib.'!H686</f>
        <v>1.7318050122248907E-7</v>
      </c>
      <c r="AE694" s="79">
        <f>I694-'Growth Contrib.'!I686</f>
        <v>-1.1072784471526792E-7</v>
      </c>
      <c r="AF694" s="79">
        <f>J694-'Growth Contrib.'!J686</f>
        <v>4.2141576766813876E-8</v>
      </c>
      <c r="AG694" s="79">
        <f>K694-'Growth Contrib.'!K686</f>
        <v>7.2374050378611055E-8</v>
      </c>
      <c r="AH694" s="79">
        <f>L694-'Growth Contrib.'!L686</f>
        <v>-1.757848449943783E-7</v>
      </c>
      <c r="AI694" s="79">
        <f>M694-'Growth Contrib.'!M686</f>
        <v>-3.6514536261604211E-8</v>
      </c>
      <c r="AJ694" s="79">
        <f>N694-'Growth Contrib.'!N686</f>
        <v>1.8069374394403398E-7</v>
      </c>
      <c r="AK694" s="79">
        <f>O694-'Growth Contrib.'!O686</f>
        <v>-1.9168857336073625E-8</v>
      </c>
      <c r="AL694" s="79">
        <f>P694-'Growth Contrib.'!P686</f>
        <v>-4.3095481872326702E-8</v>
      </c>
      <c r="AM694" s="79">
        <f>Q694-'Growth Contrib.'!Q686</f>
        <v>9.989393818382597E-8</v>
      </c>
      <c r="AN694" s="79">
        <f>R694-'Growth Contrib.'!R686</f>
        <v>-4.959724533544832E-8</v>
      </c>
      <c r="AO694" s="79">
        <f>S694-'Growth Contrib.'!S686</f>
        <v>-1.0207308608263001E-8</v>
      </c>
      <c r="AP694" s="79">
        <f>T694-'Growth Contrib.'!T686</f>
        <v>-1.1432368409629648E-7</v>
      </c>
    </row>
    <row r="695" spans="1:42" x14ac:dyDescent="0.2">
      <c r="A695" s="78" t="s">
        <v>154</v>
      </c>
      <c r="B695" s="69"/>
      <c r="C695" s="79">
        <v>-1.059812493622303E-2</v>
      </c>
      <c r="D695" s="79">
        <v>1.9674073904752731E-2</v>
      </c>
      <c r="E695" s="79">
        <v>-5.502806045114994E-3</v>
      </c>
      <c r="F695" s="79">
        <v>3.0895913951098919E-3</v>
      </c>
      <c r="G695" s="79">
        <v>-2.3328803479671478E-2</v>
      </c>
      <c r="H695" s="79">
        <v>1.4170325361192226E-2</v>
      </c>
      <c r="I695" s="79">
        <v>2.9987192247062922E-3</v>
      </c>
      <c r="J695" s="79">
        <v>1.7462568357586861E-3</v>
      </c>
      <c r="K695" s="79">
        <v>-6.6478908993303776E-3</v>
      </c>
      <c r="L695" s="79">
        <v>-3.1437079887837172E-3</v>
      </c>
      <c r="M695" s="79">
        <v>-6.7796288058161736E-3</v>
      </c>
      <c r="N695" s="79">
        <v>8.6415307596325874E-3</v>
      </c>
      <c r="O695" s="79">
        <v>-5.730621051043272E-3</v>
      </c>
      <c r="P695" s="79">
        <v>-7.1088405093178153E-4</v>
      </c>
      <c r="Q695" s="79">
        <v>-4.7973962500691414E-3</v>
      </c>
      <c r="R695" s="79">
        <v>-1.7422690987586975E-2</v>
      </c>
      <c r="S695" s="79">
        <v>8.7292995303869247E-3</v>
      </c>
      <c r="T695" s="79">
        <v>-9.4660501927137375E-3</v>
      </c>
      <c r="X695" s="78" t="s">
        <v>154</v>
      </c>
      <c r="Y695" s="79">
        <f>C695-'Growth Contrib.'!C687</f>
        <v>-2.4936223030902482E-8</v>
      </c>
      <c r="Z695" s="79">
        <f>D695-'Growth Contrib.'!D687</f>
        <v>3.9047527329583165E-9</v>
      </c>
      <c r="AA695" s="79">
        <f>E695-'Growth Contrib.'!E687</f>
        <v>1.9548850056089195E-9</v>
      </c>
      <c r="AB695" s="79">
        <f>F695-'Growth Contrib.'!F687</f>
        <v>1.039510989179343E-8</v>
      </c>
      <c r="AC695" s="79">
        <f>G695-'Growth Contrib.'!G687</f>
        <v>6.5203285201653749E-9</v>
      </c>
      <c r="AD695" s="79">
        <f>H695-'Growth Contrib.'!H687</f>
        <v>-2.4638807773549876E-8</v>
      </c>
      <c r="AE695" s="79">
        <f>I695-'Growth Contrib.'!I687</f>
        <v>8.2247062923278269E-9</v>
      </c>
      <c r="AF695" s="79">
        <f>J695-'Growth Contrib.'!J687</f>
        <v>-1.9164241313882405E-8</v>
      </c>
      <c r="AG695" s="79">
        <f>K695-'Growth Contrib.'!K687</f>
        <v>2.0100669622692691E-8</v>
      </c>
      <c r="AH695" s="79">
        <f>L695-'Growth Contrib.'!L687</f>
        <v>-1.7988783716955947E-8</v>
      </c>
      <c r="AI695" s="79">
        <f>M695-'Growth Contrib.'!M687</f>
        <v>3.194183826292496E-9</v>
      </c>
      <c r="AJ695" s="79">
        <f>N695-'Growth Contrib.'!N687</f>
        <v>-9.2403674122054635E-9</v>
      </c>
      <c r="AK695" s="79">
        <f>O695-'Growth Contrib.'!O687</f>
        <v>1.8948956728367938E-8</v>
      </c>
      <c r="AL695" s="79">
        <f>P695-'Growth Contrib.'!P687</f>
        <v>1.0649068218492215E-8</v>
      </c>
      <c r="AM695" s="79">
        <f>Q695-'Growth Contrib.'!Q687</f>
        <v>-2.3250069141646235E-8</v>
      </c>
      <c r="AN695" s="79">
        <f>R695-'Growth Contrib.'!R687</f>
        <v>-3.0987586975561587E-8</v>
      </c>
      <c r="AO695" s="79">
        <f>S695-'Growth Contrib.'!S687</f>
        <v>1.7530386925077024E-8</v>
      </c>
      <c r="AP695" s="79">
        <f>T695-'Growth Contrib.'!T687</f>
        <v>3.7807286261751227E-8</v>
      </c>
    </row>
    <row r="696" spans="1:42" x14ac:dyDescent="0.2">
      <c r="A696" s="78" t="s">
        <v>10</v>
      </c>
      <c r="B696" s="69"/>
      <c r="C696" s="79">
        <v>-1.7212519887834787E-3</v>
      </c>
      <c r="D696" s="79">
        <v>-2.6924291625618935E-2</v>
      </c>
      <c r="E696" s="79">
        <v>-3.0310756992548704E-3</v>
      </c>
      <c r="F696" s="79">
        <v>-6.1962015926837921E-2</v>
      </c>
      <c r="G696" s="79">
        <v>-4.7681201249361038E-2</v>
      </c>
      <c r="H696" s="79">
        <v>-3.2487768679857254E-2</v>
      </c>
      <c r="I696" s="79">
        <v>-3.4219447523355484E-2</v>
      </c>
      <c r="J696" s="79">
        <v>-5.66265769302845E-2</v>
      </c>
      <c r="K696" s="79">
        <v>2.4589598178863525E-2</v>
      </c>
      <c r="L696" s="79">
        <v>0.22735913097858429</v>
      </c>
      <c r="M696" s="79">
        <v>-3.3342540264129639E-2</v>
      </c>
      <c r="N696" s="79">
        <v>-8.3051189780235291E-2</v>
      </c>
      <c r="O696" s="79">
        <v>1.7075499519705772E-2</v>
      </c>
      <c r="P696" s="79">
        <v>2.2317077964544296E-2</v>
      </c>
      <c r="Q696" s="79">
        <v>2.6032876223325729E-2</v>
      </c>
      <c r="R696" s="79">
        <v>-2.4979589506983757E-2</v>
      </c>
      <c r="S696" s="79">
        <v>2.3218749091029167E-2</v>
      </c>
      <c r="T696" s="79">
        <v>1.0163062252104282E-2</v>
      </c>
      <c r="X696" s="78" t="s">
        <v>10</v>
      </c>
      <c r="Y696" s="79">
        <f>C696-'Growth Contrib.'!C688</f>
        <v>-1.8698878347881559E-7</v>
      </c>
      <c r="Z696" s="79">
        <f>D696-'Growth Contrib.'!D688</f>
        <v>1.3837438106456545E-7</v>
      </c>
      <c r="AA696" s="79">
        <f>E696-'Growth Contrib.'!E688</f>
        <v>-9.6992548706195669E-9</v>
      </c>
      <c r="AB696" s="79">
        <f>F696-'Growth Contrib.'!F688</f>
        <v>-1.7592683792394537E-7</v>
      </c>
      <c r="AC696" s="79">
        <f>G696-'Growth Contrib.'!G688</f>
        <v>-1.1249361039911143E-8</v>
      </c>
      <c r="AD696" s="79">
        <f>H696-'Growth Contrib.'!H688</f>
        <v>2.6132014274704574E-7</v>
      </c>
      <c r="AE696" s="79">
        <f>I696-'Growth Contrib.'!I688</f>
        <v>-3.6752335548506654E-7</v>
      </c>
      <c r="AF696" s="79">
        <f>J696-'Growth Contrib.'!J688</f>
        <v>3.1306971549904805E-7</v>
      </c>
      <c r="AG696" s="79">
        <f>K696-'Growth Contrib.'!K688</f>
        <v>-1.0182113647366764E-7</v>
      </c>
      <c r="AH696" s="79">
        <f>L696-'Growth Contrib.'!L688</f>
        <v>-1.6902141569685725E-7</v>
      </c>
      <c r="AI696" s="79">
        <f>M696-'Growth Contrib.'!M688</f>
        <v>2.4973587035848066E-7</v>
      </c>
      <c r="AJ696" s="79">
        <f>N696-'Growth Contrib.'!N688</f>
        <v>-2.4978023528687832E-7</v>
      </c>
      <c r="AK696" s="79">
        <f>O696-'Growth Contrib.'!O688</f>
        <v>1.9519705771881002E-8</v>
      </c>
      <c r="AL696" s="79">
        <f>P696-'Growth Contrib.'!P688</f>
        <v>1.7964544296589224E-8</v>
      </c>
      <c r="AM696" s="79">
        <f>Q696-'Growth Contrib.'!Q688</f>
        <v>8.622332572927327E-8</v>
      </c>
      <c r="AN696" s="79">
        <f>R696-'Growth Contrib.'!R688</f>
        <v>4.9301624241437914E-10</v>
      </c>
      <c r="AO696" s="79">
        <f>S696-'Growth Contrib.'!S688</f>
        <v>9.9091029166775701E-8</v>
      </c>
      <c r="AP696" s="79">
        <f>T696-'Growth Contrib.'!T688</f>
        <v>-1.1774789571844524E-7</v>
      </c>
    </row>
    <row r="697" spans="1:42" x14ac:dyDescent="0.2">
      <c r="A697" s="78" t="s">
        <v>161</v>
      </c>
      <c r="B697" s="69"/>
      <c r="C697" s="79">
        <v>-7.5044852565042675E-5</v>
      </c>
      <c r="D697" s="79">
        <v>-6.9791043642908335E-5</v>
      </c>
      <c r="E697" s="79">
        <v>-3.0224093279684894E-5</v>
      </c>
      <c r="F697" s="79">
        <v>-1.4704247587360442E-4</v>
      </c>
      <c r="G697" s="79">
        <v>1.4538626419380307E-4</v>
      </c>
      <c r="H697" s="79">
        <v>-3.3788701985031366E-3</v>
      </c>
      <c r="I697" s="79">
        <v>4.6370960262720473E-6</v>
      </c>
      <c r="J697" s="79">
        <v>6.0752277022402268E-6</v>
      </c>
      <c r="K697" s="79">
        <v>6.6930856519320514E-6</v>
      </c>
      <c r="L697" s="79">
        <v>-1.6554312605876476E-4</v>
      </c>
      <c r="M697" s="79">
        <v>1.0796732967719436E-3</v>
      </c>
      <c r="N697" s="79">
        <v>-4.3616168113658205E-5</v>
      </c>
      <c r="O697" s="79">
        <v>6.5219342104683165E-6</v>
      </c>
      <c r="P697" s="79">
        <v>-2.4113606195896864E-3</v>
      </c>
      <c r="Q697" s="79">
        <v>-5.2861933363601565E-4</v>
      </c>
      <c r="R697" s="79">
        <v>-1.9919474143534899E-3</v>
      </c>
      <c r="S697" s="79">
        <v>-4.2539022979326546E-4</v>
      </c>
      <c r="T697" s="79">
        <v>-4.0377574623562396E-4</v>
      </c>
      <c r="X697" s="78" t="s">
        <v>161</v>
      </c>
      <c r="Y697" s="79">
        <f>C697-'Growth Contrib.'!C689</f>
        <v>1.0743495731989437E-10</v>
      </c>
      <c r="Z697" s="79">
        <f>D697-'Growth Contrib.'!D689</f>
        <v>-9.364290832830028E-11</v>
      </c>
      <c r="AA697" s="79">
        <f>E697-'Growth Contrib.'!E689</f>
        <v>5.6720315107190245E-11</v>
      </c>
      <c r="AB697" s="79">
        <f>F697-'Growth Contrib.'!F689</f>
        <v>2.4126395569952844E-11</v>
      </c>
      <c r="AC697" s="79">
        <f>G697-'Growth Contrib.'!G689</f>
        <v>6.4193803078109804E-11</v>
      </c>
      <c r="AD697" s="79">
        <f>H697-'Growth Contrib.'!H689</f>
        <v>8.801496863362207E-9</v>
      </c>
      <c r="AE697" s="79">
        <f>I697-'Growth Contrib.'!I689</f>
        <v>-1.4297372795296398E-10</v>
      </c>
      <c r="AF697" s="79">
        <f>J697-'Growth Contrib.'!J689</f>
        <v>-9.8342977597729888E-9</v>
      </c>
      <c r="AG697" s="79">
        <f>K697-'Growth Contrib.'!K689</f>
        <v>9.3496519320511982E-9</v>
      </c>
      <c r="AH697" s="79">
        <f>L697-'Growth Contrib.'!L689</f>
        <v>-2.6058764765165068E-11</v>
      </c>
      <c r="AI697" s="79">
        <f>M697-'Growth Contrib.'!M689</f>
        <v>-1.9703228056489747E-8</v>
      </c>
      <c r="AJ697" s="79">
        <f>N697-'Growth Contrib.'!N689</f>
        <v>-1.3481136582020191E-9</v>
      </c>
      <c r="AK697" s="79">
        <f>O697-'Growth Contrib.'!O689</f>
        <v>1.7411210468316725E-8</v>
      </c>
      <c r="AL697" s="79">
        <f>P697-'Growth Contrib.'!P689</f>
        <v>3.3804103136483854E-9</v>
      </c>
      <c r="AM697" s="79">
        <f>Q697-'Growth Contrib.'!Q689</f>
        <v>3.6663639843299151E-9</v>
      </c>
      <c r="AN697" s="79">
        <f>R697-'Growth Contrib.'!R689</f>
        <v>-2.5414353489738861E-8</v>
      </c>
      <c r="AO697" s="79">
        <f>S697-'Growth Contrib.'!S689</f>
        <v>4.7702067345538161E-9</v>
      </c>
      <c r="AP697" s="79">
        <f>T697-'Growth Contrib.'!T689</f>
        <v>1.505376437605432E-8</v>
      </c>
    </row>
    <row r="698" spans="1:42" x14ac:dyDescent="0.2">
      <c r="A698" s="78" t="s">
        <v>162</v>
      </c>
      <c r="B698" s="69"/>
      <c r="C698" s="79">
        <v>4.2884607682935894E-4</v>
      </c>
      <c r="D698" s="79">
        <v>5.7519745314493775E-4</v>
      </c>
      <c r="E698" s="79">
        <v>2.7041169232688844E-4</v>
      </c>
      <c r="F698" s="79">
        <v>-4.02794212277513E-5</v>
      </c>
      <c r="G698" s="79">
        <v>-2.2798405552748591E-4</v>
      </c>
      <c r="H698" s="79">
        <v>1.6033678548410535E-3</v>
      </c>
      <c r="I698" s="79">
        <v>6.9248798536136746E-4</v>
      </c>
      <c r="J698" s="79">
        <v>1.0617870138958097E-3</v>
      </c>
      <c r="K698" s="79">
        <v>2.6208122726529837E-3</v>
      </c>
      <c r="L698" s="79">
        <v>-8.7373604765161872E-4</v>
      </c>
      <c r="M698" s="79">
        <v>-1.6049871919676661E-3</v>
      </c>
      <c r="N698" s="79">
        <v>-7.7102967770770192E-4</v>
      </c>
      <c r="O698" s="79">
        <v>-1.4796514005865902E-4</v>
      </c>
      <c r="P698" s="79">
        <v>-3.7507535307668149E-4</v>
      </c>
      <c r="Q698" s="79">
        <v>-1.215023803524673E-4</v>
      </c>
      <c r="R698" s="79">
        <v>-4.6575040323659778E-4</v>
      </c>
      <c r="S698" s="79">
        <v>9.7623400506563485E-5</v>
      </c>
      <c r="T698" s="79">
        <v>-2.8076791204512119E-4</v>
      </c>
      <c r="X698" s="78" t="s">
        <v>162</v>
      </c>
      <c r="Y698" s="79">
        <f>C698-'Growth Contrib.'!C690</f>
        <v>-3.6523170641056951E-8</v>
      </c>
      <c r="Z698" s="79">
        <f>D698-'Growth Contrib.'!D690</f>
        <v>-5.3246855062291654E-8</v>
      </c>
      <c r="AA698" s="79">
        <f>E698-'Growth Contrib.'!E690</f>
        <v>8.5923268884559485E-9</v>
      </c>
      <c r="AB698" s="79">
        <f>F698-'Growth Contrib.'!F690</f>
        <v>7.2418772248698457E-8</v>
      </c>
      <c r="AC698" s="79">
        <f>G698-'Growth Contrib.'!G690</f>
        <v>-8.0955527485896935E-8</v>
      </c>
      <c r="AD698" s="79">
        <f>H698-'Growth Contrib.'!H690</f>
        <v>6.5854841053460123E-8</v>
      </c>
      <c r="AE698" s="79">
        <f>I698-'Growth Contrib.'!I690</f>
        <v>-7.5014638632525318E-8</v>
      </c>
      <c r="AF698" s="79">
        <f>J698-'Growth Contrib.'!J690</f>
        <v>7.1013895809558455E-8</v>
      </c>
      <c r="AG698" s="79">
        <f>K698-'Growth Contrib.'!K690</f>
        <v>-4.0727347016145804E-8</v>
      </c>
      <c r="AH698" s="79">
        <f>L698-'Growth Contrib.'!L690</f>
        <v>4.0523483813351135E-9</v>
      </c>
      <c r="AI698" s="79">
        <f>M698-'Growth Contrib.'!M690</f>
        <v>5.8080323339388534E-9</v>
      </c>
      <c r="AJ698" s="79">
        <f>N698-'Growth Contrib.'!N690</f>
        <v>-1.1877707701939133E-8</v>
      </c>
      <c r="AK698" s="79">
        <f>O698-'Growth Contrib.'!O690</f>
        <v>-1.3740058659009223E-8</v>
      </c>
      <c r="AL698" s="79">
        <f>P698-'Growth Contrib.'!P690</f>
        <v>1.7469233185127449E-9</v>
      </c>
      <c r="AM698" s="79">
        <f>Q698-'Growth Contrib.'!Q690</f>
        <v>5.3319647532707273E-8</v>
      </c>
      <c r="AN698" s="79">
        <f>R698-'Growth Contrib.'!R690</f>
        <v>2.0096763402239256E-8</v>
      </c>
      <c r="AO698" s="79">
        <f>S698-'Growth Contrib.'!S690</f>
        <v>-1.9194934365118852E-9</v>
      </c>
      <c r="AP698" s="79">
        <f>T698-'Growth Contrib.'!T690</f>
        <v>-7.061204512119959E-8</v>
      </c>
    </row>
    <row r="699" spans="1:42" x14ac:dyDescent="0.2">
      <c r="A699" s="78" t="s">
        <v>163</v>
      </c>
      <c r="B699" s="69"/>
      <c r="C699" s="79">
        <v>-1.7685557395452634E-5</v>
      </c>
      <c r="D699" s="79">
        <v>-9.1699139375123195E-6</v>
      </c>
      <c r="E699" s="79">
        <v>-2.2504605112771969E-6</v>
      </c>
      <c r="F699" s="79">
        <v>-2.6918954972643405E-5</v>
      </c>
      <c r="G699" s="79">
        <v>-2.0143552319495939E-5</v>
      </c>
      <c r="H699" s="79">
        <v>-2.5587678464944474E-5</v>
      </c>
      <c r="I699" s="79">
        <v>-3.0932820664020255E-5</v>
      </c>
      <c r="J699" s="79">
        <v>-6.2176398932933807E-4</v>
      </c>
      <c r="K699" s="79">
        <v>1.2108589544368442E-6</v>
      </c>
      <c r="L699" s="79">
        <v>-1.5803585483809002E-5</v>
      </c>
      <c r="M699" s="79">
        <v>-1.744208816489845E-6</v>
      </c>
      <c r="N699" s="79">
        <v>9.0373596322024241E-6</v>
      </c>
      <c r="O699" s="79">
        <v>-5.6825565479812212E-6</v>
      </c>
      <c r="P699" s="79">
        <v>-3.0997034627944231E-5</v>
      </c>
      <c r="Q699" s="79">
        <v>8.7603730207774788E-6</v>
      </c>
      <c r="R699" s="79">
        <v>-2.3353290089289658E-5</v>
      </c>
      <c r="S699" s="79">
        <v>-2.8363933779473882E-6</v>
      </c>
      <c r="T699" s="79">
        <v>-7.8898767242208123E-4</v>
      </c>
      <c r="X699" s="78" t="s">
        <v>163</v>
      </c>
      <c r="Y699" s="79">
        <f>C699-'Growth Contrib.'!C691</f>
        <v>1.2604547366647711E-11</v>
      </c>
      <c r="Z699" s="79">
        <f>D699-'Growth Contrib.'!D691</f>
        <v>5.0624876808528542E-12</v>
      </c>
      <c r="AA699" s="79">
        <f>E699-'Growth Contrib.'!E691</f>
        <v>-1.5511277197081946E-11</v>
      </c>
      <c r="AB699" s="79">
        <f>F699-'Growth Contrib.'!F691</f>
        <v>-1.4972643405056912E-11</v>
      </c>
      <c r="AC699" s="79">
        <f>G699-'Growth Contrib.'!G691</f>
        <v>7.6805040598966132E-12</v>
      </c>
      <c r="AD699" s="79">
        <f>H699-'Growth Contrib.'!H691</f>
        <v>-2.8464944475532468E-11</v>
      </c>
      <c r="AE699" s="79">
        <f>I699-'Growth Contrib.'!I691</f>
        <v>1.9335979743891583E-11</v>
      </c>
      <c r="AF699" s="79">
        <f>J699-'Growth Contrib.'!J691</f>
        <v>-1.8932933812301073E-10</v>
      </c>
      <c r="AG699" s="79">
        <f>K699-'Growth Contrib.'!K691</f>
        <v>1.2095443684411035E-10</v>
      </c>
      <c r="AH699" s="79">
        <f>L699-'Growth Contrib.'!L691</f>
        <v>4.5161909998649944E-12</v>
      </c>
      <c r="AI699" s="79">
        <f>M699-'Growth Contrib.'!M691</f>
        <v>-1.148164898450485E-10</v>
      </c>
      <c r="AJ699" s="79">
        <f>N699-'Growth Contrib.'!N691</f>
        <v>8.4632202423462824E-11</v>
      </c>
      <c r="AK699" s="79">
        <f>O699-'Growth Contrib.'!O691</f>
        <v>4.5201877908951837E-13</v>
      </c>
      <c r="AL699" s="79">
        <f>P699-'Growth Contrib.'!P691</f>
        <v>-2.4627944228785593E-11</v>
      </c>
      <c r="AM699" s="79">
        <f>Q699-'Growth Contrib.'!Q691</f>
        <v>-1.1297922252145702E-10</v>
      </c>
      <c r="AN699" s="79">
        <f>R699-'Growth Contrib.'!R691</f>
        <v>-1.0089289656961846E-11</v>
      </c>
      <c r="AO699" s="79">
        <f>S699-'Growth Contrib.'!S691</f>
        <v>2.0462205261180985E-10</v>
      </c>
      <c r="AP699" s="79">
        <f>T699-'Growth Contrib.'!T691</f>
        <v>-1.7242208127845465E-10</v>
      </c>
    </row>
    <row r="700" spans="1:42" x14ac:dyDescent="0.2">
      <c r="A700" s="78" t="s">
        <v>164</v>
      </c>
      <c r="B700" s="69"/>
      <c r="C700" s="79">
        <v>-3.3912512008100748E-3</v>
      </c>
      <c r="D700" s="79">
        <v>-3.7242934922687709E-4</v>
      </c>
      <c r="E700" s="79">
        <v>-5.9621762484312057E-3</v>
      </c>
      <c r="F700" s="79">
        <v>-7.6269139535725117E-3</v>
      </c>
      <c r="G700" s="79">
        <v>-6.377433892339468E-3</v>
      </c>
      <c r="H700" s="79">
        <v>-6.5736481919884682E-3</v>
      </c>
      <c r="I700" s="79">
        <v>-6.0044596903026104E-3</v>
      </c>
      <c r="J700" s="79">
        <v>-5.5507277138531208E-3</v>
      </c>
      <c r="K700" s="79">
        <v>-5.1270420663058758E-3</v>
      </c>
      <c r="L700" s="79">
        <v>-2.1130749955773354E-3</v>
      </c>
      <c r="M700" s="79">
        <v>-1.8230327405035496E-3</v>
      </c>
      <c r="N700" s="79">
        <v>-1.3233188074082136E-3</v>
      </c>
      <c r="O700" s="79">
        <v>-2.4569104425609112E-3</v>
      </c>
      <c r="P700" s="79">
        <v>-4.5172637328505516E-3</v>
      </c>
      <c r="Q700" s="79">
        <v>-2.7801883406937122E-3</v>
      </c>
      <c r="R700" s="79">
        <v>-1.6211698530241847E-3</v>
      </c>
      <c r="S700" s="79">
        <v>-2.1526126656681299E-3</v>
      </c>
      <c r="T700" s="79">
        <v>-6.3320980407297611E-3</v>
      </c>
      <c r="X700" s="78" t="s">
        <v>164</v>
      </c>
      <c r="Y700" s="79">
        <f>C700-'Growth Contrib.'!C692</f>
        <v>-3.0200810074987317E-8</v>
      </c>
      <c r="Z700" s="79">
        <f>D700-'Growth Contrib.'!D692</f>
        <v>-4.4949226877101598E-8</v>
      </c>
      <c r="AA700" s="79">
        <f>E700-'Growth Contrib.'!E692</f>
        <v>2.7515687939932976E-9</v>
      </c>
      <c r="AB700" s="79">
        <f>F700-'Growth Contrib.'!F692</f>
        <v>-6.7953572512047256E-8</v>
      </c>
      <c r="AC700" s="79">
        <f>G700-'Growth Contrib.'!G692</f>
        <v>-2.489233946832009E-8</v>
      </c>
      <c r="AD700" s="79">
        <f>H700-'Growth Contrib.'!H692</f>
        <v>2.0808011531696369E-8</v>
      </c>
      <c r="AE700" s="79">
        <f>I700-'Growth Contrib.'!I692</f>
        <v>9.0309697389594212E-8</v>
      </c>
      <c r="AF700" s="79">
        <f>J700-'Growth Contrib.'!J692</f>
        <v>-3.7713853121186525E-8</v>
      </c>
      <c r="AG700" s="79">
        <f>K700-'Growth Contrib.'!K692</f>
        <v>-1.8066305875787114E-8</v>
      </c>
      <c r="AH700" s="79">
        <f>L700-'Growth Contrib.'!L692</f>
        <v>3.900442266478038E-8</v>
      </c>
      <c r="AI700" s="79">
        <f>M700-'Growth Contrib.'!M692</f>
        <v>2.6259496450345074E-8</v>
      </c>
      <c r="AJ700" s="79">
        <f>N700-'Growth Contrib.'!N692</f>
        <v>-2.8807408213645663E-8</v>
      </c>
      <c r="AK700" s="79">
        <f>O700-'Growth Contrib.'!O692</f>
        <v>1.5557439088723091E-8</v>
      </c>
      <c r="AL700" s="79">
        <f>P700-'Growth Contrib.'!P692</f>
        <v>-6.4732850551217636E-8</v>
      </c>
      <c r="AM700" s="79">
        <f>Q700-'Growth Contrib.'!Q692</f>
        <v>-2.5340693712242596E-8</v>
      </c>
      <c r="AN700" s="79">
        <f>R700-'Growth Contrib.'!R692</f>
        <v>1.21469758153879E-8</v>
      </c>
      <c r="AO700" s="79">
        <f>S700-'Growth Contrib.'!S692</f>
        <v>-6.6656681298703224E-9</v>
      </c>
      <c r="AP700" s="79">
        <f>T700-'Growth Contrib.'!T692</f>
        <v>8.6959270238599895E-8</v>
      </c>
    </row>
    <row r="701" spans="1:42" x14ac:dyDescent="0.2">
      <c r="A701" s="80" t="s">
        <v>165</v>
      </c>
      <c r="B701" s="81"/>
      <c r="C701" s="82">
        <v>-5.6430790573358536E-3</v>
      </c>
      <c r="D701" s="82">
        <v>-4.8853768967092037E-3</v>
      </c>
      <c r="E701" s="82">
        <v>-5.9717167168855667E-3</v>
      </c>
      <c r="F701" s="82">
        <v>-4.648223053663969E-3</v>
      </c>
      <c r="G701" s="82">
        <v>-5.697587039321661E-3</v>
      </c>
      <c r="H701" s="82">
        <v>-1.3517417246475816E-3</v>
      </c>
      <c r="I701" s="82">
        <v>-4.685061052441597E-3</v>
      </c>
      <c r="J701" s="82">
        <v>-6.53870590031147E-3</v>
      </c>
      <c r="K701" s="82">
        <v>-3.4942820202559233E-3</v>
      </c>
      <c r="L701" s="82">
        <v>-2.7823655400425196E-3</v>
      </c>
      <c r="M701" s="82">
        <v>-1.1586624896153808E-3</v>
      </c>
      <c r="N701" s="82">
        <v>-2.6575322262942791E-3</v>
      </c>
      <c r="O701" s="82">
        <v>-7.9547790810465813E-3</v>
      </c>
      <c r="P701" s="82">
        <v>-4.0035592392086983E-3</v>
      </c>
      <c r="Q701" s="82">
        <v>-3.1251912005245686E-3</v>
      </c>
      <c r="R701" s="82">
        <v>-2.0027332939207554E-3</v>
      </c>
      <c r="S701" s="82">
        <v>-1.0344827314838767E-3</v>
      </c>
      <c r="T701" s="253">
        <v>-1.1366924270987511E-2</v>
      </c>
      <c r="X701" s="80" t="s">
        <v>165</v>
      </c>
      <c r="Y701" s="79">
        <f>C701-'Growth Contrib.'!C693</f>
        <v>1.6942664146646358E-8</v>
      </c>
      <c r="Z701" s="79">
        <f>D701-'Growth Contrib.'!D693</f>
        <v>-3.2896709203922292E-8</v>
      </c>
      <c r="AA701" s="79">
        <f>E701-'Growth Contrib.'!E693</f>
        <v>1.2728311443287871E-7</v>
      </c>
      <c r="AB701" s="79">
        <f>F701-'Growth Contrib.'!F693</f>
        <v>-1.0105366396884891E-7</v>
      </c>
      <c r="AC701" s="79">
        <f>G701-'Growth Contrib.'!G693</f>
        <v>3.196067833912547E-8</v>
      </c>
      <c r="AD701" s="79">
        <f>H701-'Growth Contrib.'!H693</f>
        <v>-1.6724647581558769E-8</v>
      </c>
      <c r="AE701" s="79">
        <f>I701-'Growth Contrib.'!I693</f>
        <v>8.7947558403446424E-8</v>
      </c>
      <c r="AF701" s="79">
        <f>J701-'Growth Contrib.'!J693</f>
        <v>-8.1900311470206599E-8</v>
      </c>
      <c r="AG701" s="79">
        <f>K701-'Growth Contrib.'!K693</f>
        <v>6.797974407652882E-8</v>
      </c>
      <c r="AH701" s="79">
        <f>L701-'Growth Contrib.'!L693</f>
        <v>-1.0054004251965759E-7</v>
      </c>
      <c r="AI701" s="79">
        <f>M701-'Growth Contrib.'!M693</f>
        <v>1.1151038461923793E-7</v>
      </c>
      <c r="AJ701" s="79">
        <f>N701-'Growth Contrib.'!N693</f>
        <v>-8.3226294279002688E-8</v>
      </c>
      <c r="AK701" s="79">
        <f>O701-'Growth Contrib.'!O693</f>
        <v>4.5918953419168962E-8</v>
      </c>
      <c r="AL701" s="79">
        <f>P701-'Growth Contrib.'!P693</f>
        <v>-7.1239208697913836E-8</v>
      </c>
      <c r="AM701" s="79">
        <f>Q701-'Growth Contrib.'!Q693</f>
        <v>1.5779947543136455E-7</v>
      </c>
      <c r="AN701" s="79">
        <f>R701-'Growth Contrib.'!R693</f>
        <v>-1.2829392075520279E-7</v>
      </c>
      <c r="AO701" s="79">
        <f>S701-'Growth Contrib.'!S693</f>
        <v>-7.0731483876743453E-8</v>
      </c>
      <c r="AP701" s="79">
        <f>T701-'Growth Contrib.'!T693</f>
        <v>-5.4270987511276236E-8</v>
      </c>
    </row>
    <row r="702" spans="1:42" ht="15" x14ac:dyDescent="0.2">
      <c r="A702" s="73" t="s">
        <v>166</v>
      </c>
      <c r="B702" s="77"/>
      <c r="C702" s="83">
        <f t="shared" ref="C702:P702" si="149">SUM(C691:C701)</f>
        <v>-1.6003956250642659E-2</v>
      </c>
      <c r="D702" s="83">
        <f t="shared" si="149"/>
        <v>-7.9147843016471597E-3</v>
      </c>
      <c r="E702" s="83">
        <f t="shared" si="149"/>
        <v>-1.2348939567800699E-2</v>
      </c>
      <c r="F702" s="83">
        <f t="shared" si="149"/>
        <v>-6.1784475768945413E-2</v>
      </c>
      <c r="G702" s="83">
        <f t="shared" si="149"/>
        <v>-7.4703037438666797E-2</v>
      </c>
      <c r="H702" s="83">
        <f t="shared" si="149"/>
        <v>3.3480807733212714E-2</v>
      </c>
      <c r="I702" s="83">
        <f t="shared" si="149"/>
        <v>-3.3067110568481439E-2</v>
      </c>
      <c r="J702" s="83">
        <f t="shared" si="149"/>
        <v>-6.4791277406129666E-2</v>
      </c>
      <c r="K702" s="83">
        <f t="shared" si="149"/>
        <v>4.2997722556719964E-2</v>
      </c>
      <c r="L702" s="83">
        <f t="shared" si="149"/>
        <v>0.22406297441739298</v>
      </c>
      <c r="M702" s="83">
        <f t="shared" si="149"/>
        <v>-3.5550058659168826E-2</v>
      </c>
      <c r="N702" s="83">
        <f t="shared" si="149"/>
        <v>-2.3079901491655619E-2</v>
      </c>
      <c r="O702" s="83">
        <f t="shared" si="149"/>
        <v>9.305224013132829E-3</v>
      </c>
      <c r="P702" s="83">
        <f t="shared" si="149"/>
        <v>2.0856775938682404E-2</v>
      </c>
      <c r="Q702" s="83">
        <f t="shared" ref="Q702:R702" si="150">SUM(Q691:Q701)</f>
        <v>4.1829615063761594E-2</v>
      </c>
      <c r="R702" s="83">
        <f t="shared" si="150"/>
        <v>-2.4556504880820285E-2</v>
      </c>
      <c r="S702" s="83">
        <f t="shared" ref="S702:T702" si="151">SUM(S691:S701)</f>
        <v>0.12015781021227667</v>
      </c>
      <c r="T702" s="83">
        <f t="shared" si="151"/>
        <v>-1.0970873612677678E-2</v>
      </c>
      <c r="X702" s="73" t="s">
        <v>166</v>
      </c>
      <c r="Y702" s="83"/>
      <c r="Z702" s="83"/>
      <c r="AA702" s="83"/>
      <c r="AB702" s="83"/>
      <c r="AC702" s="83"/>
      <c r="AD702" s="83"/>
      <c r="AE702" s="83"/>
      <c r="AF702" s="83"/>
      <c r="AG702" s="83"/>
      <c r="AH702" s="83"/>
      <c r="AI702" s="83"/>
      <c r="AJ702" s="83"/>
      <c r="AK702" s="83"/>
      <c r="AL702" s="83"/>
      <c r="AM702" s="83"/>
      <c r="AN702" s="83"/>
      <c r="AO702" s="83"/>
      <c r="AP702" s="83"/>
    </row>
    <row r="703" spans="1:42" x14ac:dyDescent="0.2">
      <c r="A703" s="88" t="s">
        <v>182</v>
      </c>
      <c r="B703" s="89"/>
      <c r="C703" s="90" cm="1">
        <f t="array" ref="C703:T703">TRANSPOSE('4.Stata-DNSP&amp;State'!J297:J314)</f>
        <v>-1.6003955155611038E-2</v>
      </c>
      <c r="D703" s="90">
        <v>-7.9147852957248688E-3</v>
      </c>
      <c r="E703" s="90">
        <v>-1.2348939664661884E-2</v>
      </c>
      <c r="F703" s="90">
        <v>-6.1784476041793823E-2</v>
      </c>
      <c r="G703" s="90">
        <v>-7.4703037738800049E-2</v>
      </c>
      <c r="H703" s="90">
        <v>3.3480804413557053E-2</v>
      </c>
      <c r="I703" s="90">
        <v>-3.3067110925912857E-2</v>
      </c>
      <c r="J703" s="90">
        <v>-6.4791284501552582E-2</v>
      </c>
      <c r="K703" s="90">
        <v>4.2997721582651138E-2</v>
      </c>
      <c r="L703" s="90">
        <v>0.22406297922134399</v>
      </c>
      <c r="M703" s="90">
        <v>-3.5550057888031006E-2</v>
      </c>
      <c r="N703" s="90">
        <v>-2.3079901933670044E-2</v>
      </c>
      <c r="O703" s="90">
        <v>9.305223822593689E-3</v>
      </c>
      <c r="P703" s="90">
        <v>2.0856775343418121E-2</v>
      </c>
      <c r="Q703" s="90">
        <v>4.1829615831375122E-2</v>
      </c>
      <c r="R703" s="90">
        <v>-2.4556504562497139E-2</v>
      </c>
      <c r="S703" s="90">
        <v>0.12015780806541443</v>
      </c>
      <c r="T703" s="90">
        <v>-1.0970873758196831E-2</v>
      </c>
      <c r="X703" s="88" t="s">
        <v>182</v>
      </c>
    </row>
    <row r="704" spans="1:42" x14ac:dyDescent="0.2">
      <c r="A704" s="88" t="s">
        <v>182</v>
      </c>
      <c r="B704" s="89"/>
      <c r="C704" s="91">
        <f t="shared" ref="C704:P704" si="152">C702-C703</f>
        <v>-1.0950316209346056E-9</v>
      </c>
      <c r="D704" s="91">
        <f t="shared" si="152"/>
        <v>9.9407770903781056E-10</v>
      </c>
      <c r="E704" s="91">
        <f t="shared" si="152"/>
        <v>9.6861185738816857E-11</v>
      </c>
      <c r="F704" s="91">
        <f t="shared" si="152"/>
        <v>2.7284841053187847E-10</v>
      </c>
      <c r="G704" s="91">
        <f t="shared" si="152"/>
        <v>3.0013325158506632E-10</v>
      </c>
      <c r="H704" s="91">
        <f t="shared" si="152"/>
        <v>3.3196556614711881E-9</v>
      </c>
      <c r="I704" s="91">
        <f t="shared" si="152"/>
        <v>3.574314177967608E-10</v>
      </c>
      <c r="J704" s="91">
        <f t="shared" si="152"/>
        <v>7.0954229158814996E-9</v>
      </c>
      <c r="K704" s="91">
        <f t="shared" si="152"/>
        <v>9.7406882559880614E-10</v>
      </c>
      <c r="L704" s="91">
        <f t="shared" si="152"/>
        <v>-4.803951014764607E-9</v>
      </c>
      <c r="M704" s="91">
        <f t="shared" si="152"/>
        <v>-7.7113782026572153E-10</v>
      </c>
      <c r="N704" s="91">
        <f t="shared" si="152"/>
        <v>4.4201442506164312E-10</v>
      </c>
      <c r="O704" s="91">
        <f t="shared" si="152"/>
        <v>1.9053914002142847E-10</v>
      </c>
      <c r="P704" s="91">
        <f t="shared" si="152"/>
        <v>5.9526428231038153E-10</v>
      </c>
      <c r="Q704" s="91">
        <f t="shared" ref="Q704:R704" si="153">Q702-Q703</f>
        <v>-7.6761352829635143E-10</v>
      </c>
      <c r="R704" s="91">
        <f t="shared" si="153"/>
        <v>-3.1832314562052488E-10</v>
      </c>
      <c r="S704" s="91">
        <f t="shared" ref="S704:T704" si="154">S702-S703</f>
        <v>2.1468622435349971E-9</v>
      </c>
      <c r="T704" s="91">
        <f t="shared" si="154"/>
        <v>1.4551915228366852E-10</v>
      </c>
      <c r="X704" s="88" t="s">
        <v>182</v>
      </c>
    </row>
    <row r="705" spans="1:28" x14ac:dyDescent="0.2">
      <c r="A705" s="88"/>
      <c r="B705" s="89"/>
      <c r="C705" s="91"/>
      <c r="D705" s="91"/>
      <c r="E705" s="91"/>
      <c r="F705" s="91"/>
      <c r="G705" s="91"/>
      <c r="H705" s="91"/>
      <c r="I705" s="91"/>
      <c r="J705" s="91"/>
      <c r="K705" s="91"/>
      <c r="L705" s="91"/>
      <c r="M705" s="91"/>
      <c r="N705" s="91"/>
      <c r="O705" s="91"/>
      <c r="P705" s="91"/>
      <c r="Q705" s="91"/>
      <c r="R705" s="91"/>
      <c r="S705" s="91"/>
      <c r="T705" s="91"/>
      <c r="X705" s="88"/>
    </row>
    <row r="706" spans="1:28" x14ac:dyDescent="0.2">
      <c r="A706" s="1"/>
      <c r="X706" s="1"/>
    </row>
    <row r="707" spans="1:28" x14ac:dyDescent="0.2">
      <c r="A707" s="43" t="s">
        <v>226</v>
      </c>
      <c r="B707" s="44"/>
      <c r="C707" s="44"/>
      <c r="D707" s="44"/>
      <c r="E707" s="44"/>
      <c r="F707" s="44"/>
      <c r="X707" s="43" t="s">
        <v>226</v>
      </c>
      <c r="Y707" s="44"/>
      <c r="Z707" s="44"/>
      <c r="AA707" s="44"/>
      <c r="AB707" s="44"/>
    </row>
    <row r="708" spans="1:28" ht="30" x14ac:dyDescent="0.2">
      <c r="A708" s="71" t="s">
        <v>7</v>
      </c>
      <c r="B708" s="25"/>
      <c r="C708" s="25" t="s">
        <v>511</v>
      </c>
      <c r="D708" s="25" t="s">
        <v>275</v>
      </c>
      <c r="E708" s="25" t="s">
        <v>513</v>
      </c>
      <c r="F708" s="25">
        <v>2024</v>
      </c>
      <c r="X708" s="71" t="s">
        <v>7</v>
      </c>
      <c r="Y708" s="25" t="s">
        <v>511</v>
      </c>
      <c r="Z708" s="25" t="s">
        <v>275</v>
      </c>
      <c r="AA708" s="25" t="s">
        <v>512</v>
      </c>
      <c r="AB708" s="25">
        <v>2024</v>
      </c>
    </row>
    <row r="709" spans="1:28" ht="15" x14ac:dyDescent="0.2">
      <c r="A709" s="61" t="s">
        <v>28</v>
      </c>
      <c r="B709" s="70"/>
      <c r="C709" s="173">
        <f>AVERAGE(C691:T691)</f>
        <v>4.8046065866300423E-4</v>
      </c>
      <c r="D709" s="173">
        <f>AVERAGE(C691:H691)</f>
        <v>8.8074133964255452E-4</v>
      </c>
      <c r="E709" s="173">
        <f>AVERAGE(I691:T691)</f>
        <v>2.8032031817322906E-4</v>
      </c>
      <c r="F709" s="173">
        <f>T691</f>
        <v>-1.3157346984371543E-4</v>
      </c>
      <c r="X709" s="61" t="s">
        <v>28</v>
      </c>
      <c r="Y709" s="79">
        <f>C709-'Growth Contrib.'!C700</f>
        <v>2.1197741152992854E-9</v>
      </c>
      <c r="Z709" s="79">
        <f>D709-'Growth Contrib.'!D700</f>
        <v>4.506309221174315E-9</v>
      </c>
      <c r="AA709" s="79">
        <f>E709-'Growth Contrib.'!E700</f>
        <v>9.265065623346655E-10</v>
      </c>
      <c r="AB709" s="79">
        <f>F709-'Growth Contrib.'!F700</f>
        <v>-4.4698437154291198E-9</v>
      </c>
    </row>
    <row r="710" spans="1:28" ht="15" x14ac:dyDescent="0.2">
      <c r="A710" s="61" t="s">
        <v>159</v>
      </c>
      <c r="B710" s="70"/>
      <c r="C710" s="173">
        <f t="shared" ref="C710:C719" si="155">AVERAGE(C692:T692)</f>
        <v>1.3751255110365592E-2</v>
      </c>
      <c r="D710" s="173">
        <f t="shared" ref="D710:D713" si="156">AVERAGE(C692:H692)</f>
        <v>8.9575319070718251E-3</v>
      </c>
      <c r="E710" s="173">
        <f>AVERAGE(I692:T692)</f>
        <v>1.6148116712012477E-2</v>
      </c>
      <c r="F710" s="173">
        <f>T692</f>
        <v>9.0400927001610398E-4</v>
      </c>
      <c r="X710" s="61" t="s">
        <v>159</v>
      </c>
      <c r="Y710" s="79">
        <f>C710-'Growth Contrib.'!C701</f>
        <v>-3.2141689962350561E-8</v>
      </c>
      <c r="Z710" s="79">
        <f>D710-'Growth Contrib.'!D701</f>
        <v>-4.3159594840733173E-8</v>
      </c>
      <c r="AA710" s="79">
        <f>E710-'Growth Contrib.'!E701</f>
        <v>-2.6632737525761341E-8</v>
      </c>
      <c r="AB710" s="79">
        <f>F710-'Growth Contrib.'!F701</f>
        <v>-9.1299838959673849E-9</v>
      </c>
    </row>
    <row r="711" spans="1:28" ht="15" x14ac:dyDescent="0.2">
      <c r="A711" s="61" t="s">
        <v>30</v>
      </c>
      <c r="B711" s="70"/>
      <c r="C711" s="173">
        <f t="shared" si="155"/>
        <v>3.3627172233536839E-3</v>
      </c>
      <c r="D711" s="173">
        <f t="shared" si="156"/>
        <v>3.0259714306642613E-3</v>
      </c>
      <c r="E711" s="173">
        <f>AVERAGE(I693:T693)</f>
        <v>3.5310901196983955E-3</v>
      </c>
      <c r="F711" s="173">
        <f t="shared" ref="F711" si="157">T693</f>
        <v>3.0852844938635826E-3</v>
      </c>
      <c r="X711" s="61" t="s">
        <v>30</v>
      </c>
      <c r="Y711" s="79">
        <f>C711-'Growth Contrib.'!C702</f>
        <v>1.7233536837163443E-9</v>
      </c>
      <c r="Z711" s="79">
        <f>D711-'Growth Contrib.'!D702</f>
        <v>-5.4026690716676984E-9</v>
      </c>
      <c r="AA711" s="79">
        <f>E711-'Growth Contrib.'!E702</f>
        <v>5.2863650618420466E-9</v>
      </c>
      <c r="AB711" s="79">
        <f>F711-'Growth Contrib.'!F702</f>
        <v>1.8493863582474263E-8</v>
      </c>
    </row>
    <row r="712" spans="1:28" ht="15" x14ac:dyDescent="0.2">
      <c r="A712" s="61" t="s">
        <v>160</v>
      </c>
      <c r="B712" s="70"/>
      <c r="C712" s="173">
        <f t="shared" si="155"/>
        <v>3.3479647520127604E-3</v>
      </c>
      <c r="D712" s="173">
        <f t="shared" si="156"/>
        <v>3.2321425921206051E-3</v>
      </c>
      <c r="E712" s="173">
        <f>AVERAGE(I694:T694)</f>
        <v>3.4058758319588378E-3</v>
      </c>
      <c r="F712" s="173">
        <f>T694</f>
        <v>3.6469476763159037E-3</v>
      </c>
      <c r="X712" s="61" t="s">
        <v>160</v>
      </c>
      <c r="Y712" s="79">
        <f>C712-'Growth Contrib.'!C703</f>
        <v>-6.2646539063064555E-9</v>
      </c>
      <c r="Z712" s="79">
        <f>D712-'Growth Contrib.'!D703</f>
        <v>8.5921206052774757E-9</v>
      </c>
      <c r="AA712" s="79">
        <f>E712-'Growth Contrib.'!E703</f>
        <v>-1.3693041162315261E-8</v>
      </c>
      <c r="AB712" s="79">
        <f>F712-'Growth Contrib.'!F703</f>
        <v>-1.1432368409629648E-7</v>
      </c>
    </row>
    <row r="713" spans="1:28" ht="15" x14ac:dyDescent="0.2">
      <c r="A713" s="61" t="s">
        <v>154</v>
      </c>
      <c r="B713" s="70"/>
      <c r="C713" s="173">
        <f t="shared" si="155"/>
        <v>-1.9488226486525189E-3</v>
      </c>
      <c r="D713" s="173">
        <f t="shared" si="156"/>
        <v>-4.1595729999244213E-4</v>
      </c>
      <c r="E713" s="173">
        <f>AVERAGE(I695:T695)</f>
        <v>-2.7152553229825571E-3</v>
      </c>
      <c r="F713" s="173">
        <f t="shared" ref="F713" si="158">T695</f>
        <v>-9.4660501927137375E-3</v>
      </c>
      <c r="X713" s="61" t="s">
        <v>154</v>
      </c>
      <c r="Y713" s="79">
        <f>C713-'Growth Contrib.'!C704</f>
        <v>-6.0976362977957499E-10</v>
      </c>
      <c r="Z713" s="79">
        <f>D713-'Growth Contrib.'!D704</f>
        <v>-4.4666591088250891E-9</v>
      </c>
      <c r="AA713" s="79">
        <f>E713-'Growth Contrib.'!E704</f>
        <v>1.3186841093908164E-9</v>
      </c>
      <c r="AB713" s="79">
        <f>F713-'Growth Contrib.'!F704</f>
        <v>3.7807286261751227E-8</v>
      </c>
    </row>
    <row r="714" spans="1:28" ht="15" x14ac:dyDescent="0.2">
      <c r="A714" s="61" t="s">
        <v>10</v>
      </c>
      <c r="B714" s="70"/>
      <c r="C714" s="173">
        <f t="shared" si="155"/>
        <v>-3.0706086092525059E-3</v>
      </c>
      <c r="D714" s="173">
        <f>AVERAGE(C696:H696)</f>
        <v>-2.896793419495225E-2</v>
      </c>
      <c r="E714" s="173">
        <f t="shared" ref="E714:E718" si="159">AVERAGE(I696:T696)</f>
        <v>9.8780541835973654E-3</v>
      </c>
      <c r="F714" s="173">
        <f>T696</f>
        <v>1.0163062252104282E-2</v>
      </c>
      <c r="X714" s="61" t="s">
        <v>10</v>
      </c>
      <c r="Y714" s="79">
        <f>C714-'Growth Contrib.'!C705</f>
        <v>-1.1331474729890656E-8</v>
      </c>
      <c r="Z714" s="79">
        <f>D714-'Growth Contrib.'!D705</f>
        <v>2.6383810830532539E-9</v>
      </c>
      <c r="AA714" s="79">
        <f>E714-'Growth Contrib.'!E705</f>
        <v>-1.831640263072476E-8</v>
      </c>
      <c r="AB714" s="79">
        <f>F714-'Growth Contrib.'!F705</f>
        <v>-1.1774789571844524E-7</v>
      </c>
    </row>
    <row r="715" spans="1:28" ht="15" x14ac:dyDescent="0.2">
      <c r="A715" s="61" t="s">
        <v>161</v>
      </c>
      <c r="B715" s="70"/>
      <c r="C715" s="173">
        <f t="shared" si="155"/>
        <v>-4.6790213317156787E-4</v>
      </c>
      <c r="D715" s="173">
        <f t="shared" ref="D715:D720" si="160">AVERAGE(C697:H697)</f>
        <v>-5.9259773327842902E-4</v>
      </c>
      <c r="E715" s="173">
        <f t="shared" si="159"/>
        <v>-4.0555433311813732E-4</v>
      </c>
      <c r="F715" s="173">
        <f t="shared" ref="F715:F719" si="161">T697</f>
        <v>-4.0377574623562396E-4</v>
      </c>
      <c r="X715" s="61" t="s">
        <v>161</v>
      </c>
      <c r="Y715" s="79">
        <f>C715-'Growth Contrib.'!C706</f>
        <v>3.4016176540026949E-10</v>
      </c>
      <c r="Z715" s="79">
        <f>D715-'Growth Contrib.'!D706</f>
        <v>1.493388237616515E-9</v>
      </c>
      <c r="AA715" s="79">
        <f>E715-'Growth Contrib.'!E706</f>
        <v>-2.3645147065364316E-10</v>
      </c>
      <c r="AB715" s="79">
        <f>F715-'Growth Contrib.'!F706</f>
        <v>1.505376437605432E-8</v>
      </c>
    </row>
    <row r="716" spans="1:28" ht="15" x14ac:dyDescent="0.2">
      <c r="A716" s="61" t="s">
        <v>162</v>
      </c>
      <c r="B716" s="70"/>
      <c r="C716" s="173">
        <f t="shared" si="155"/>
        <v>1.3563645370595623E-4</v>
      </c>
      <c r="D716" s="173">
        <f t="shared" si="160"/>
        <v>4.3492660006450024E-4</v>
      </c>
      <c r="E716" s="173">
        <f t="shared" si="159"/>
        <v>-1.4008619473315775E-5</v>
      </c>
      <c r="F716" s="173">
        <f t="shared" si="161"/>
        <v>-2.8076791204512119E-4</v>
      </c>
      <c r="X716" s="61" t="s">
        <v>162</v>
      </c>
      <c r="Y716" s="79">
        <f>C716-'Growth Contrib.'!C707</f>
        <v>-4.5396273771342033E-9</v>
      </c>
      <c r="Z716" s="79">
        <f>D716-'Growth Contrib.'!D707</f>
        <v>-3.9766021664791595E-9</v>
      </c>
      <c r="AA716" s="79">
        <f>E716-'Growth Contrib.'!E707</f>
        <v>-4.8211399824600311E-9</v>
      </c>
      <c r="AB716" s="79">
        <f>F716-'Growth Contrib.'!F707</f>
        <v>-7.061204512119959E-8</v>
      </c>
    </row>
    <row r="717" spans="1:28" ht="15" x14ac:dyDescent="0.2">
      <c r="A717" s="61" t="s">
        <v>163</v>
      </c>
      <c r="B717" s="70"/>
      <c r="C717" s="173">
        <f t="shared" si="155"/>
        <v>-8.9158282075156123E-5</v>
      </c>
      <c r="D717" s="173">
        <f t="shared" si="160"/>
        <v>-1.6959352933554328E-5</v>
      </c>
      <c r="E717" s="173">
        <f t="shared" si="159"/>
        <v>-1.2525774664595701E-4</v>
      </c>
      <c r="F717" s="173">
        <f t="shared" si="161"/>
        <v>-7.8898767242208123E-4</v>
      </c>
      <c r="X717" s="61" t="s">
        <v>163</v>
      </c>
      <c r="Y717" s="79">
        <f>C717-'Growth Contrib.'!C708</f>
        <v>-1.240848946488203E-11</v>
      </c>
      <c r="Z717" s="79">
        <f>D717-'Growth Contrib.'!D708</f>
        <v>-5.6002209942692446E-12</v>
      </c>
      <c r="AA717" s="79">
        <f>E717-'Growth Contrib.'!E708</f>
        <v>-1.5812623698494357E-11</v>
      </c>
      <c r="AB717" s="79">
        <f>F717-'Growth Contrib.'!F708</f>
        <v>-1.7242208127845465E-10</v>
      </c>
    </row>
    <row r="718" spans="1:28" ht="15" x14ac:dyDescent="0.2">
      <c r="A718" s="61" t="s">
        <v>164</v>
      </c>
      <c r="B718" s="70"/>
      <c r="C718" s="173">
        <f t="shared" si="155"/>
        <v>-4.0058751069914755E-3</v>
      </c>
      <c r="D718" s="173">
        <f t="shared" si="160"/>
        <v>-5.0506421393947676E-3</v>
      </c>
      <c r="E718" s="173">
        <f t="shared" si="159"/>
        <v>-3.4834915907898298E-3</v>
      </c>
      <c r="F718" s="173">
        <f t="shared" si="161"/>
        <v>-6.3320980407297611E-3</v>
      </c>
      <c r="X718" s="61" t="s">
        <v>164</v>
      </c>
      <c r="Y718" s="79">
        <f>C718-'Growth Contrib.'!C709</f>
        <v>-3.0847692534044513E-9</v>
      </c>
      <c r="Z718" s="79">
        <f>D718-'Growth Contrib.'!D709</f>
        <v>-2.407272810082961E-8</v>
      </c>
      <c r="AA718" s="79">
        <f>E718-'Growth Contrib.'!E709</f>
        <v>7.4092101698744472E-9</v>
      </c>
      <c r="AB718" s="79">
        <f>F718-'Growth Contrib.'!F709</f>
        <v>8.6959270238599895E-8</v>
      </c>
    </row>
    <row r="719" spans="1:28" ht="15" x14ac:dyDescent="0.2">
      <c r="A719" s="61" t="s">
        <v>165</v>
      </c>
      <c r="B719" s="72"/>
      <c r="C719" s="173">
        <f t="shared" si="155"/>
        <v>-4.3890001963720554E-3</v>
      </c>
      <c r="D719" s="173">
        <f t="shared" si="160"/>
        <v>-4.6996207480939729E-3</v>
      </c>
      <c r="E719" s="173">
        <f>AVERAGE(I701:T701)</f>
        <v>-4.2336899205110967E-3</v>
      </c>
      <c r="F719" s="173">
        <f t="shared" si="161"/>
        <v>-1.1366924270987511E-2</v>
      </c>
      <c r="X719" s="61" t="s">
        <v>165</v>
      </c>
      <c r="Y719" s="79">
        <f>C719-'Growth Contrib.'!C710</f>
        <v>-5.1963720548720005E-9</v>
      </c>
      <c r="Z719" s="79">
        <f>D719-'Growth Contrib.'!D710</f>
        <v>4.2519060277843024E-9</v>
      </c>
      <c r="AA719" s="79">
        <f>E719-'Growth Contrib.'!E710</f>
        <v>-9.9205110975011945E-9</v>
      </c>
      <c r="AB719" s="79">
        <f>F719-'Growth Contrib.'!F710</f>
        <v>-5.4270987511276236E-8</v>
      </c>
    </row>
    <row r="720" spans="1:28" ht="15" x14ac:dyDescent="0.2">
      <c r="A720" s="73" t="s">
        <v>166</v>
      </c>
      <c r="B720" s="74"/>
      <c r="C720" s="174">
        <f>AVERAGE(C702:T702)</f>
        <v>7.1066672215857173E-3</v>
      </c>
      <c r="D720" s="174">
        <f t="shared" si="160"/>
        <v>-2.3212397599081669E-2</v>
      </c>
      <c r="E720" s="174">
        <f>AVERAGE(I702:T702)</f>
        <v>2.226619963191941E-2</v>
      </c>
      <c r="F720" s="174">
        <f>T702</f>
        <v>-1.0970873612677678E-2</v>
      </c>
      <c r="X720" s="73" t="s">
        <v>166</v>
      </c>
      <c r="Y720" s="83">
        <f>C720-'Growth Contrib.'!C711</f>
        <v>-5.8997469833989291E-8</v>
      </c>
      <c r="Z720" s="83">
        <f>D720-'Growth Contrib.'!D711</f>
        <v>-5.9601748331888915E-8</v>
      </c>
      <c r="AA720" s="83">
        <f>E720-'Growth Contrib.'!E711</f>
        <v>-5.8695330588942607E-8</v>
      </c>
      <c r="AB720" s="83">
        <f>F720-'Growth Contrib.'!F711</f>
        <v>-2.1241267768139227E-7</v>
      </c>
    </row>
    <row r="721" spans="1:42" x14ac:dyDescent="0.2">
      <c r="A721" s="1"/>
      <c r="X721" s="1"/>
    </row>
    <row r="722" spans="1:42" x14ac:dyDescent="0.2">
      <c r="A722" s="1"/>
      <c r="X722" s="1"/>
    </row>
    <row r="723" spans="1:42" x14ac:dyDescent="0.2">
      <c r="A723" s="43" t="s">
        <v>227</v>
      </c>
      <c r="B723" s="44"/>
      <c r="C723" s="44"/>
      <c r="D723" s="44"/>
      <c r="E723" s="44"/>
      <c r="F723" s="44"/>
      <c r="G723" s="44"/>
      <c r="H723" s="44"/>
      <c r="I723" s="44"/>
      <c r="J723" s="44"/>
      <c r="K723" s="44"/>
      <c r="L723" s="44"/>
      <c r="M723" s="44"/>
      <c r="N723" s="44"/>
      <c r="O723" s="44"/>
      <c r="P723" s="44"/>
      <c r="Q723" s="44"/>
      <c r="R723" s="44"/>
      <c r="S723" s="44"/>
      <c r="T723" s="44"/>
      <c r="X723" s="43" t="s">
        <v>227</v>
      </c>
      <c r="Y723" s="44"/>
      <c r="Z723" s="44"/>
      <c r="AA723" s="44"/>
      <c r="AB723" s="44"/>
      <c r="AC723" s="44"/>
      <c r="AD723" s="44"/>
      <c r="AE723" s="44"/>
      <c r="AF723" s="44"/>
      <c r="AG723" s="44"/>
      <c r="AH723" s="44"/>
      <c r="AI723" s="44"/>
      <c r="AJ723" s="44"/>
      <c r="AK723" s="44"/>
      <c r="AL723" s="44"/>
      <c r="AM723" s="44"/>
      <c r="AN723" s="44"/>
      <c r="AO723" s="44"/>
      <c r="AP723" s="44"/>
    </row>
    <row r="724" spans="1:42" ht="15" x14ac:dyDescent="0.2">
      <c r="A724" s="71" t="s">
        <v>7</v>
      </c>
      <c r="B724" s="25"/>
      <c r="C724" s="25">
        <v>2007</v>
      </c>
      <c r="D724" s="25">
        <v>2008</v>
      </c>
      <c r="E724" s="25">
        <v>2009</v>
      </c>
      <c r="F724" s="25">
        <v>2010</v>
      </c>
      <c r="G724" s="25">
        <v>2011</v>
      </c>
      <c r="H724" s="25">
        <v>2012</v>
      </c>
      <c r="I724" s="25">
        <v>2013</v>
      </c>
      <c r="J724" s="25">
        <v>2014</v>
      </c>
      <c r="K724" s="25">
        <v>2015</v>
      </c>
      <c r="L724" s="25">
        <v>2016</v>
      </c>
      <c r="M724" s="25">
        <v>2017</v>
      </c>
      <c r="N724" s="25">
        <v>2018</v>
      </c>
      <c r="O724" s="25">
        <v>2019</v>
      </c>
      <c r="P724" s="25">
        <v>2020</v>
      </c>
      <c r="Q724" s="25">
        <v>2021</v>
      </c>
      <c r="R724" s="25">
        <v>2022</v>
      </c>
      <c r="S724" s="25">
        <v>2023</v>
      </c>
      <c r="T724" s="25">
        <v>2024</v>
      </c>
      <c r="X724" s="71" t="s">
        <v>7</v>
      </c>
      <c r="Y724" s="25">
        <v>2007</v>
      </c>
      <c r="Z724" s="25">
        <v>2008</v>
      </c>
      <c r="AA724" s="25">
        <v>2009</v>
      </c>
      <c r="AB724" s="25">
        <v>2010</v>
      </c>
      <c r="AC724" s="25">
        <v>2011</v>
      </c>
      <c r="AD724" s="25">
        <v>2012</v>
      </c>
      <c r="AE724" s="25">
        <v>2013</v>
      </c>
      <c r="AF724" s="25">
        <v>2014</v>
      </c>
      <c r="AG724" s="25">
        <v>2015</v>
      </c>
      <c r="AH724" s="25">
        <v>2016</v>
      </c>
      <c r="AI724" s="25">
        <v>2017</v>
      </c>
      <c r="AJ724" s="25">
        <v>2018</v>
      </c>
      <c r="AK724" s="25">
        <v>2019</v>
      </c>
      <c r="AL724" s="25">
        <v>2020</v>
      </c>
      <c r="AM724" s="25">
        <v>2021</v>
      </c>
      <c r="AN724" s="25">
        <v>2022</v>
      </c>
      <c r="AO724" s="25">
        <v>2023</v>
      </c>
      <c r="AP724" s="25">
        <v>2024</v>
      </c>
    </row>
    <row r="725" spans="1:42" x14ac:dyDescent="0.2">
      <c r="A725" s="78" t="s">
        <v>28</v>
      </c>
      <c r="B725" s="69"/>
      <c r="C725" s="79" cm="1">
        <f t="array" ref="C725:T735">TRANSPOSE('4.Stata-DNSP&amp;State'!AK318:AU335)</f>
        <v>1.0361292399466038E-2</v>
      </c>
      <c r="D725" s="79">
        <v>1.3355810195207596E-2</v>
      </c>
      <c r="E725" s="79">
        <v>-7.4278777465224266E-3</v>
      </c>
      <c r="F725" s="79">
        <v>-3.4402934834361076E-3</v>
      </c>
      <c r="G725" s="79">
        <v>-5.5967265507206321E-4</v>
      </c>
      <c r="H725" s="79">
        <v>-3.925597295165062E-2</v>
      </c>
      <c r="I725" s="79">
        <v>-5.4739892482757568E-2</v>
      </c>
      <c r="J725" s="79">
        <v>-2.6709672063589096E-2</v>
      </c>
      <c r="K725" s="79">
        <v>1.5632398426532745E-2</v>
      </c>
      <c r="L725" s="79">
        <v>1.0091324336826801E-2</v>
      </c>
      <c r="M725" s="79">
        <v>3.6081252619624138E-3</v>
      </c>
      <c r="N725" s="79">
        <v>-3.9214547723531723E-3</v>
      </c>
      <c r="O725" s="79">
        <v>6.4682713709771633E-3</v>
      </c>
      <c r="P725" s="79">
        <v>-1.8701916560530663E-2</v>
      </c>
      <c r="Q725" s="79">
        <v>-5.2430764771997929E-3</v>
      </c>
      <c r="R725" s="79">
        <v>-4.0468946099281311E-3</v>
      </c>
      <c r="S725" s="79">
        <v>1.2964872643351555E-2</v>
      </c>
      <c r="T725" s="79">
        <v>2.4472042918205261E-2</v>
      </c>
      <c r="X725" s="78" t="s">
        <v>28</v>
      </c>
      <c r="Y725" s="79">
        <f>C725-'Growth Contrib.'!C716</f>
        <v>1.5484981587439439E-7</v>
      </c>
      <c r="Z725" s="79">
        <f>D725-'Growth Contrib.'!D716</f>
        <v>-5.5543448129746764E-7</v>
      </c>
      <c r="AA725" s="79">
        <f>E725-'Growth Contrib.'!E716</f>
        <v>2.433870878275346E-8</v>
      </c>
      <c r="AB725" s="79">
        <f>F725-'Growth Contrib.'!F716</f>
        <v>2.1194178772112118E-7</v>
      </c>
      <c r="AC725" s="79">
        <f>G725-'Growth Contrib.'!G716</f>
        <v>2.4523826725191163E-7</v>
      </c>
      <c r="AD725" s="79">
        <f>H725-'Growth Contrib.'!H716</f>
        <v>-3.8679577388234243E-8</v>
      </c>
      <c r="AE725" s="79">
        <f>I725-'Growth Contrib.'!I716</f>
        <v>-4.9471837064440916E-8</v>
      </c>
      <c r="AF725" s="79">
        <f>J725-'Growth Contrib.'!J716</f>
        <v>1.932700566253942E-8</v>
      </c>
      <c r="AG725" s="79">
        <f>K725-'Growth Contrib.'!K716</f>
        <v>-6.874058246578163E-8</v>
      </c>
      <c r="AH725" s="79">
        <f>L725-'Growth Contrib.'!L716</f>
        <v>1.078307191714617E-7</v>
      </c>
      <c r="AI725" s="79">
        <f>M725-'Growth Contrib.'!M716</f>
        <v>-4.0006036683068458E-8</v>
      </c>
      <c r="AJ725" s="79">
        <f>N725-'Growth Contrib.'!N716</f>
        <v>-8.6734071909864985E-8</v>
      </c>
      <c r="AK725" s="79">
        <f>O725-'Growth Contrib.'!O716</f>
        <v>4.4183137413479623E-8</v>
      </c>
      <c r="AL725" s="79">
        <f>P725-'Growth Contrib.'!P716</f>
        <v>7.2929299592405794E-8</v>
      </c>
      <c r="AM725" s="79">
        <f>Q725-'Growth Contrib.'!Q716</f>
        <v>5.2400680227229768E-9</v>
      </c>
      <c r="AN725" s="79">
        <f>R725-'Growth Contrib.'!R716</f>
        <v>-2.0933637405115557E-8</v>
      </c>
      <c r="AO725" s="79">
        <f>S725-'Growth Contrib.'!S716</f>
        <v>1.7933421338212074E-8</v>
      </c>
      <c r="AP725" s="79">
        <f>T725-'Growth Contrib.'!T716</f>
        <v>-2.3356828988269074E-8</v>
      </c>
    </row>
    <row r="726" spans="1:42" x14ac:dyDescent="0.2">
      <c r="A726" s="78" t="s">
        <v>159</v>
      </c>
      <c r="B726" s="69"/>
      <c r="C726" s="79">
        <v>9.0553592890501022E-3</v>
      </c>
      <c r="D726" s="79">
        <v>1.3574193231761456E-2</v>
      </c>
      <c r="E726" s="79">
        <v>2.5025969371199608E-2</v>
      </c>
      <c r="F726" s="79">
        <v>6.7858498368877918E-5</v>
      </c>
      <c r="G726" s="79">
        <v>2.5914566591382027E-2</v>
      </c>
      <c r="H726" s="79">
        <v>0</v>
      </c>
      <c r="I726" s="79">
        <v>0</v>
      </c>
      <c r="J726" s="79">
        <v>2.8003089129924774E-2</v>
      </c>
      <c r="K726" s="79">
        <v>0</v>
      </c>
      <c r="L726" s="79">
        <v>0</v>
      </c>
      <c r="M726" s="79">
        <v>1.3210105709731579E-2</v>
      </c>
      <c r="N726" s="79">
        <v>0</v>
      </c>
      <c r="O726" s="79">
        <v>4.5410804450511932E-3</v>
      </c>
      <c r="P726" s="79">
        <v>0</v>
      </c>
      <c r="Q726" s="79">
        <v>0</v>
      </c>
      <c r="R726" s="79">
        <v>3.5113382618874311E-3</v>
      </c>
      <c r="S726" s="79">
        <v>0</v>
      </c>
      <c r="T726" s="79">
        <v>3.356472821906209E-3</v>
      </c>
      <c r="X726" s="78" t="s">
        <v>159</v>
      </c>
      <c r="Y726" s="79">
        <f>C726-'Growth Contrib.'!C717</f>
        <v>4.7873681335332263E-7</v>
      </c>
      <c r="Z726" s="79">
        <f>D726-'Growth Contrib.'!D717</f>
        <v>-9.2527597537681028E-7</v>
      </c>
      <c r="AA726" s="79">
        <f>E726-'Growth Contrib.'!E717</f>
        <v>7.3376494073157383E-7</v>
      </c>
      <c r="AB726" s="79">
        <f>F726-'Growth Contrib.'!F717</f>
        <v>1.6495559201586997E-7</v>
      </c>
      <c r="AC726" s="79">
        <f>G726-'Growth Contrib.'!G717</f>
        <v>-4.3833086656869247E-7</v>
      </c>
      <c r="AD726" s="79">
        <f>H726-'Growth Contrib.'!H717</f>
        <v>0</v>
      </c>
      <c r="AE726" s="79">
        <f>I726-'Growth Contrib.'!I717</f>
        <v>0</v>
      </c>
      <c r="AF726" s="79">
        <f>J726-'Growth Contrib.'!J717</f>
        <v>1.5407788996057992E-8</v>
      </c>
      <c r="AG726" s="79">
        <f>K726-'Growth Contrib.'!K717</f>
        <v>0</v>
      </c>
      <c r="AH726" s="79">
        <f>L726-'Growth Contrib.'!L717</f>
        <v>0</v>
      </c>
      <c r="AI726" s="79">
        <f>M726-'Growth Contrib.'!M717</f>
        <v>3.7188458748560471E-7</v>
      </c>
      <c r="AJ726" s="79">
        <f>N726-'Growth Contrib.'!N717</f>
        <v>0</v>
      </c>
      <c r="AK726" s="79">
        <f>O726-'Growth Contrib.'!O717</f>
        <v>-5.8546704740074923E-7</v>
      </c>
      <c r="AL726" s="79">
        <f>P726-'Growth Contrib.'!P717</f>
        <v>0</v>
      </c>
      <c r="AM726" s="79">
        <f>Q726-'Growth Contrib.'!Q717</f>
        <v>0</v>
      </c>
      <c r="AN726" s="79">
        <f>R726-'Growth Contrib.'!R717</f>
        <v>5.065015689876759E-7</v>
      </c>
      <c r="AO726" s="79">
        <f>S726-'Growth Contrib.'!S717</f>
        <v>0</v>
      </c>
      <c r="AP726" s="79">
        <f>T726-'Growth Contrib.'!T717</f>
        <v>-1.8307069175535484E-7</v>
      </c>
    </row>
    <row r="727" spans="1:42" x14ac:dyDescent="0.2">
      <c r="A727" s="78" t="s">
        <v>30</v>
      </c>
      <c r="B727" s="69"/>
      <c r="C727" s="79">
        <v>9.8907612264156342E-3</v>
      </c>
      <c r="D727" s="79">
        <v>9.9644428119063377E-3</v>
      </c>
      <c r="E727" s="79">
        <v>8.4003712981939316E-3</v>
      </c>
      <c r="F727" s="79">
        <v>6.626298651099205E-3</v>
      </c>
      <c r="G727" s="79">
        <v>9.0464400127530098E-3</v>
      </c>
      <c r="H727" s="79">
        <v>7.6247416436672211E-3</v>
      </c>
      <c r="I727" s="79">
        <v>1.0319099761545658E-2</v>
      </c>
      <c r="J727" s="79">
        <v>1.3658033683896065E-2</v>
      </c>
      <c r="K727" s="79">
        <v>1.3541365973651409E-2</v>
      </c>
      <c r="L727" s="79">
        <v>1.2324623763561249E-2</v>
      </c>
      <c r="M727" s="79">
        <v>1.3310556299984455E-2</v>
      </c>
      <c r="N727" s="79">
        <v>1.5439034439623356E-2</v>
      </c>
      <c r="O727" s="79">
        <v>1.4054782688617706E-2</v>
      </c>
      <c r="P727" s="79">
        <v>1.2623324990272522E-2</v>
      </c>
      <c r="Q727" s="79">
        <v>1.0519742965698242E-2</v>
      </c>
      <c r="R727" s="79">
        <v>9.1279149055480957E-3</v>
      </c>
      <c r="S727" s="79">
        <v>7.6942006126046181E-3</v>
      </c>
      <c r="T727" s="79">
        <v>7.8237941488623619E-3</v>
      </c>
      <c r="X727" s="78" t="s">
        <v>30</v>
      </c>
      <c r="Y727" s="79">
        <f>C727-'Growth Contrib.'!C718</f>
        <v>-1.6192155567404387E-7</v>
      </c>
      <c r="Z727" s="79">
        <f>D727-'Growth Contrib.'!D718</f>
        <v>-2.011114381295781E-7</v>
      </c>
      <c r="AA727" s="79">
        <f>E727-'Growth Contrib.'!E718</f>
        <v>-7.3861966006991131E-8</v>
      </c>
      <c r="AB727" s="79">
        <f>F727-'Growth Contrib.'!F718</f>
        <v>8.0618440466070918E-7</v>
      </c>
      <c r="AC727" s="79">
        <f>G727-'Growth Contrib.'!G718</f>
        <v>5.8469768981356252E-8</v>
      </c>
      <c r="AD727" s="79">
        <f>H727-'Growth Contrib.'!H718</f>
        <v>-3.8277353838628292E-7</v>
      </c>
      <c r="AE727" s="79">
        <f>I727-'Growth Contrib.'!I718</f>
        <v>2.6670815496745992E-7</v>
      </c>
      <c r="AF727" s="79">
        <f>J727-'Growth Contrib.'!J718</f>
        <v>-5.1121538913352638E-7</v>
      </c>
      <c r="AG727" s="79">
        <f>K727-'Growth Contrib.'!K718</f>
        <v>8.47899538670982E-8</v>
      </c>
      <c r="AH727" s="79">
        <f>L727-'Growth Contrib.'!L718</f>
        <v>1.2555292383011063E-7</v>
      </c>
      <c r="AI727" s="79">
        <f>M727-'Growth Contrib.'!M718</f>
        <v>4.1692696803666274E-7</v>
      </c>
      <c r="AJ727" s="79">
        <f>N727-'Growth Contrib.'!N718</f>
        <v>-7.4854406440644228E-8</v>
      </c>
      <c r="AK727" s="79">
        <f>O727-'Growth Contrib.'!O718</f>
        <v>-5.7247010903579976E-7</v>
      </c>
      <c r="AL727" s="79">
        <f>P727-'Growth Contrib.'!P718</f>
        <v>-1.4869900987098117E-7</v>
      </c>
      <c r="AM727" s="79">
        <f>Q727-'Growth Contrib.'!Q718</f>
        <v>7.148728829158707E-7</v>
      </c>
      <c r="AN727" s="79">
        <f>R727-'Growth Contrib.'!R718</f>
        <v>4.5403010531797072E-8</v>
      </c>
      <c r="AO727" s="79">
        <f>S727-'Growth Contrib.'!S718</f>
        <v>-3.4494197257567416E-7</v>
      </c>
      <c r="AP727" s="79">
        <f>T727-'Growth Contrib.'!T718</f>
        <v>-1.867903177757424E-7</v>
      </c>
    </row>
    <row r="728" spans="1:42" x14ac:dyDescent="0.2">
      <c r="A728" s="78" t="s">
        <v>160</v>
      </c>
      <c r="B728" s="69"/>
      <c r="C728" s="79">
        <v>-3.5975869745016098E-2</v>
      </c>
      <c r="D728" s="79">
        <v>-1.0806544683873653E-2</v>
      </c>
      <c r="E728" s="79">
        <v>9.3978848308324814E-3</v>
      </c>
      <c r="F728" s="79">
        <v>5.3728697821497917E-3</v>
      </c>
      <c r="G728" s="79">
        <v>1.077392790466547E-2</v>
      </c>
      <c r="H728" s="79">
        <v>3.6789204459637403E-3</v>
      </c>
      <c r="I728" s="79">
        <v>4.0750112384557724E-3</v>
      </c>
      <c r="J728" s="79">
        <v>3.0655474402010441E-3</v>
      </c>
      <c r="K728" s="79">
        <v>3.2959263771772385E-3</v>
      </c>
      <c r="L728" s="79">
        <v>3.9443229325115681E-3</v>
      </c>
      <c r="M728" s="79">
        <v>3.2141304109245539E-3</v>
      </c>
      <c r="N728" s="79">
        <v>3.1540119089186192E-3</v>
      </c>
      <c r="O728" s="79">
        <v>4.5390422455966473E-3</v>
      </c>
      <c r="P728" s="79">
        <v>3.2030679285526276E-3</v>
      </c>
      <c r="Q728" s="79">
        <v>2.9525558929890394E-3</v>
      </c>
      <c r="R728" s="79">
        <v>3.4402087330818176E-3</v>
      </c>
      <c r="S728" s="79">
        <v>3.0990168452262878E-3</v>
      </c>
      <c r="T728" s="79">
        <v>2.4886531755328178E-3</v>
      </c>
      <c r="X728" s="78" t="s">
        <v>160</v>
      </c>
      <c r="Y728" s="79">
        <f>C728-'Growth Contrib.'!C719</f>
        <v>-3.02901295781699E-8</v>
      </c>
      <c r="Z728" s="79">
        <f>D728-'Growth Contrib.'!D719</f>
        <v>-5.7912975966883939E-8</v>
      </c>
      <c r="AA728" s="79">
        <f>E728-'Growth Contrib.'!E719</f>
        <v>3.0681350352695924E-8</v>
      </c>
      <c r="AB728" s="79">
        <f>F728-'Growth Contrib.'!F719</f>
        <v>4.6717965010434348E-8</v>
      </c>
      <c r="AC728" s="79">
        <f>G728-'Growth Contrib.'!G719</f>
        <v>1.1459867898383491E-8</v>
      </c>
      <c r="AD728" s="79">
        <f>H728-'Growth Contrib.'!H719</f>
        <v>-5.5463433952344932E-8</v>
      </c>
      <c r="AE728" s="79">
        <f>I728-'Growth Contrib.'!I719</f>
        <v>-4.7570806517918673E-8</v>
      </c>
      <c r="AF728" s="79">
        <f>J728-'Growth Contrib.'!J719</f>
        <v>1.3191692323135523E-7</v>
      </c>
      <c r="AG728" s="79">
        <f>K728-'Growth Contrib.'!K719</f>
        <v>-5.2453362794739611E-8</v>
      </c>
      <c r="AH728" s="79">
        <f>L728-'Growth Contrib.'!L719</f>
        <v>6.4076087994552333E-8</v>
      </c>
      <c r="AI728" s="79">
        <f>M728-'Growth Contrib.'!M719</f>
        <v>8.6420490914927012E-8</v>
      </c>
      <c r="AJ728" s="79">
        <f>N728-'Growth Contrib.'!N719</f>
        <v>1.0442787202113654E-7</v>
      </c>
      <c r="AK728" s="79">
        <f>O728-'Growth Contrib.'!O719</f>
        <v>-1.0468300541428138E-7</v>
      </c>
      <c r="AL728" s="79">
        <f>P728-'Growth Contrib.'!P719</f>
        <v>9.4640658134144406E-8</v>
      </c>
      <c r="AM728" s="79">
        <f>Q728-'Growth Contrib.'!Q719</f>
        <v>-5.705895941387866E-7</v>
      </c>
      <c r="AN728" s="79">
        <f>R728-'Growth Contrib.'!R719</f>
        <v>3.114323809854172E-7</v>
      </c>
      <c r="AO728" s="79">
        <f>S728-'Growth Contrib.'!S719</f>
        <v>6.4848207830068422E-8</v>
      </c>
      <c r="AP728" s="79">
        <f>T728-'Growth Contrib.'!T719</f>
        <v>1.6347437071942764E-7</v>
      </c>
    </row>
    <row r="729" spans="1:42" x14ac:dyDescent="0.2">
      <c r="A729" s="78" t="s">
        <v>154</v>
      </c>
      <c r="B729" s="69"/>
      <c r="C729" s="79">
        <v>-0.14387640357017517</v>
      </c>
      <c r="D729" s="79">
        <v>5.9268224984407425E-2</v>
      </c>
      <c r="E729" s="79">
        <v>0.11012734472751617</v>
      </c>
      <c r="F729" s="79">
        <v>-0.26627901196479797</v>
      </c>
      <c r="G729" s="79">
        <v>0.10483376681804657</v>
      </c>
      <c r="H729" s="79">
        <v>3.4036397933959961E-2</v>
      </c>
      <c r="I729" s="79">
        <v>-2.2693352773785591E-2</v>
      </c>
      <c r="J729" s="79">
        <v>-0.11558458209037781</v>
      </c>
      <c r="K729" s="79">
        <v>0.10523729026317596</v>
      </c>
      <c r="L729" s="79">
        <v>4.8633585684001446E-3</v>
      </c>
      <c r="M729" s="79">
        <v>4.1419573128223419E-2</v>
      </c>
      <c r="N729" s="79">
        <v>-8.5290126502513885E-2</v>
      </c>
      <c r="O729" s="79">
        <v>0.10836527496576309</v>
      </c>
      <c r="P729" s="79">
        <v>0.11491429805755615</v>
      </c>
      <c r="Q729" s="79">
        <v>-0.18837258219718933</v>
      </c>
      <c r="R729" s="79">
        <v>0.10132637619972229</v>
      </c>
      <c r="S729" s="79">
        <v>-8.7192930281162262E-2</v>
      </c>
      <c r="T729" s="79">
        <v>1.5288307331502438E-3</v>
      </c>
      <c r="X729" s="78" t="s">
        <v>154</v>
      </c>
      <c r="Y729" s="79">
        <f>C729-'Growth Contrib.'!C720</f>
        <v>8.6960633305377399E-8</v>
      </c>
      <c r="Z729" s="79">
        <f>D729-'Growth Contrib.'!D720</f>
        <v>-3.5049411116483409E-8</v>
      </c>
      <c r="AA729" s="79">
        <f>E729-'Growth Contrib.'!E720</f>
        <v>-4.733948828078427E-7</v>
      </c>
      <c r="AB729" s="79">
        <f>F729-'Growth Contrib.'!F720</f>
        <v>3.8611668756738382E-7</v>
      </c>
      <c r="AC729" s="79">
        <f>G729-'Growth Contrib.'!G720</f>
        <v>9.9829031388609657E-8</v>
      </c>
      <c r="AD729" s="79">
        <f>H729-'Growth Contrib.'!H720</f>
        <v>-8.835997879902413E-8</v>
      </c>
      <c r="AE729" s="79">
        <f>I729-'Growth Contrib.'!I720</f>
        <v>8.1269639028852536E-8</v>
      </c>
      <c r="AF729" s="79">
        <f>J729-'Growth Contrib.'!J720</f>
        <v>-3.098692000214065E-8</v>
      </c>
      <c r="AG729" s="79">
        <f>K729-'Growth Contrib.'!K720</f>
        <v>7.5904258184378293E-8</v>
      </c>
      <c r="AH729" s="79">
        <f>L729-'Growth Contrib.'!L720</f>
        <v>-6.882604684788074E-8</v>
      </c>
      <c r="AI729" s="79">
        <f>M729-'Growth Contrib.'!M720</f>
        <v>8.7294893896805448E-8</v>
      </c>
      <c r="AJ729" s="79">
        <f>N729-'Growth Contrib.'!N720</f>
        <v>-1.1998778907951202E-7</v>
      </c>
      <c r="AK729" s="79">
        <f>O729-'Growth Contrib.'!O720</f>
        <v>-1.771989532883822E-8</v>
      </c>
      <c r="AL729" s="79">
        <f>P729-'Growth Contrib.'!P720</f>
        <v>-3.2312043428406323E-7</v>
      </c>
      <c r="AM729" s="79">
        <f>Q729-'Growth Contrib.'!Q720</f>
        <v>4.1028971795031843E-7</v>
      </c>
      <c r="AN729" s="79">
        <f>R729-'Growth Contrib.'!R720</f>
        <v>-7.1957432637437257E-8</v>
      </c>
      <c r="AO729" s="79">
        <f>S729-'Growth Contrib.'!S720</f>
        <v>3.6346389661878753E-8</v>
      </c>
      <c r="AP729" s="79">
        <f>T729-'Growth Contrib.'!T720</f>
        <v>6.6942185618758601E-8</v>
      </c>
    </row>
    <row r="730" spans="1:42" x14ac:dyDescent="0.2">
      <c r="A730" s="78" t="s">
        <v>10</v>
      </c>
      <c r="B730" s="69"/>
      <c r="C730" s="79">
        <v>6.0539450496435165E-3</v>
      </c>
      <c r="D730" s="79">
        <v>0.2360735684633255</v>
      </c>
      <c r="E730" s="79">
        <v>-9.423372894525528E-2</v>
      </c>
      <c r="F730" s="79">
        <v>8.21208655834198E-2</v>
      </c>
      <c r="G730" s="79">
        <v>-7.5397491455078125E-3</v>
      </c>
      <c r="H730" s="79">
        <v>0.13704268634319305</v>
      </c>
      <c r="I730" s="79">
        <v>-0.17110723257064819</v>
      </c>
      <c r="J730" s="79">
        <v>5.7907406240701675E-2</v>
      </c>
      <c r="K730" s="79">
        <v>2.5498645380139351E-2</v>
      </c>
      <c r="L730" s="79">
        <v>-0.10895171016454697</v>
      </c>
      <c r="M730" s="79">
        <v>-9.276263415813446E-2</v>
      </c>
      <c r="N730" s="79">
        <v>-6.9304652512073517E-2</v>
      </c>
      <c r="O730" s="79">
        <v>2.872784249484539E-2</v>
      </c>
      <c r="P730" s="79">
        <v>-9.3901589512825012E-2</v>
      </c>
      <c r="Q730" s="79">
        <v>-2.5795666500926018E-2</v>
      </c>
      <c r="R730" s="79">
        <v>-6.8512469530105591E-2</v>
      </c>
      <c r="S730" s="79">
        <v>6.6676713526248932E-2</v>
      </c>
      <c r="T730" s="79">
        <v>6.2378820031881332E-2</v>
      </c>
      <c r="X730" s="78" t="s">
        <v>10</v>
      </c>
      <c r="Y730" s="79">
        <f>C730-'Growth Contrib.'!C721</f>
        <v>3.0535660673711856E-7</v>
      </c>
      <c r="Z730" s="79">
        <f>D730-'Growth Contrib.'!D721</f>
        <v>-5.9646167557825258E-7</v>
      </c>
      <c r="AA730" s="79">
        <f>E730-'Growth Contrib.'!E721</f>
        <v>7.0937424281880546E-8</v>
      </c>
      <c r="AB730" s="79">
        <f>F730-'Growth Contrib.'!F721</f>
        <v>5.7670539113652275E-7</v>
      </c>
      <c r="AC730" s="79">
        <f>G730-'Growth Contrib.'!G721</f>
        <v>-7.8363492158044917E-7</v>
      </c>
      <c r="AD730" s="79">
        <f>H730-'Growth Contrib.'!H721</f>
        <v>5.1440062795449215E-7</v>
      </c>
      <c r="AE730" s="79">
        <f>I730-'Growth Contrib.'!I721</f>
        <v>-2.1413470294162629E-7</v>
      </c>
      <c r="AF730" s="79">
        <f>J730-'Growth Contrib.'!J721</f>
        <v>1.4445538935176083E-7</v>
      </c>
      <c r="AG730" s="79">
        <f>K730-'Growth Contrib.'!K721</f>
        <v>1.3508658167765697E-8</v>
      </c>
      <c r="AH730" s="79">
        <f>L730-'Growth Contrib.'!L721</f>
        <v>3.4525800586548971E-7</v>
      </c>
      <c r="AI730" s="79">
        <f>M730-'Growth Contrib.'!M721</f>
        <v>-7.0339241076133874E-7</v>
      </c>
      <c r="AJ730" s="79">
        <f>N730-'Growth Contrib.'!N721</f>
        <v>5.4798575704895214E-8</v>
      </c>
      <c r="AK730" s="79">
        <f>O730-'Growth Contrib.'!O721</f>
        <v>7.0318046688916391E-7</v>
      </c>
      <c r="AL730" s="79">
        <f>P730-'Growth Contrib.'!P721</f>
        <v>-4.7413410124430566E-7</v>
      </c>
      <c r="AM730" s="79">
        <f>Q730-'Growth Contrib.'!Q721</f>
        <v>4.2075218545378767E-8</v>
      </c>
      <c r="AN730" s="79">
        <f>R730-'Growth Contrib.'!R721</f>
        <v>5.312050316286232E-8</v>
      </c>
      <c r="AO730" s="79">
        <f>S730-'Growth Contrib.'!S721</f>
        <v>-8.3094444450204641E-8</v>
      </c>
      <c r="AP730" s="79">
        <f>T730-'Growth Contrib.'!T721</f>
        <v>-7.8177756233921425E-8</v>
      </c>
    </row>
    <row r="731" spans="1:42" x14ac:dyDescent="0.2">
      <c r="A731" s="78" t="s">
        <v>161</v>
      </c>
      <c r="B731" s="69"/>
      <c r="C731" s="79">
        <v>-9.9367648363113403E-3</v>
      </c>
      <c r="D731" s="79">
        <v>-1.0477230884134769E-2</v>
      </c>
      <c r="E731" s="79">
        <v>7.2496179491281509E-3</v>
      </c>
      <c r="F731" s="79">
        <v>1.6410578042268753E-2</v>
      </c>
      <c r="G731" s="79">
        <v>4.530471283942461E-3</v>
      </c>
      <c r="H731" s="79">
        <v>-8.5916591342538595E-4</v>
      </c>
      <c r="I731" s="79">
        <v>3.3526241779327393E-2</v>
      </c>
      <c r="J731" s="79">
        <v>-6.136755459010601E-3</v>
      </c>
      <c r="K731" s="79">
        <v>2.8595287352800369E-2</v>
      </c>
      <c r="L731" s="79">
        <v>4.8567331396043301E-3</v>
      </c>
      <c r="M731" s="79">
        <v>8.2558486610651016E-3</v>
      </c>
      <c r="N731" s="79">
        <v>-2.7862278744578362E-2</v>
      </c>
      <c r="O731" s="79">
        <v>2.6400766801089048E-3</v>
      </c>
      <c r="P731" s="79">
        <v>-2.9986475128680468E-3</v>
      </c>
      <c r="Q731" s="79">
        <v>-7.979133166372776E-3</v>
      </c>
      <c r="R731" s="79">
        <v>-5.4345279932022095E-3</v>
      </c>
      <c r="S731" s="79">
        <v>2.2865212522447109E-3</v>
      </c>
      <c r="T731" s="79">
        <v>5.4112812504172325E-3</v>
      </c>
      <c r="X731" s="78" t="s">
        <v>161</v>
      </c>
      <c r="Y731" s="79">
        <f>C731-'Growth Contrib.'!C722</f>
        <v>-5.8890323739041461E-8</v>
      </c>
      <c r="Z731" s="79">
        <f>D731-'Growth Contrib.'!D722</f>
        <v>1.728822736704605E-8</v>
      </c>
      <c r="AA731" s="79">
        <f>E731-'Growth Contrib.'!E722</f>
        <v>-6.614211684949356E-8</v>
      </c>
      <c r="AB731" s="79">
        <f>F731-'Growth Contrib.'!F722</f>
        <v>-4.1566879450255501E-7</v>
      </c>
      <c r="AC731" s="79">
        <f>G731-'Growth Contrib.'!G722</f>
        <v>5.119050786508289E-7</v>
      </c>
      <c r="AD731" s="79">
        <f>H731-'Growth Contrib.'!H722</f>
        <v>-4.9810602336134921E-7</v>
      </c>
      <c r="AE731" s="79">
        <f>I731-'Growth Contrib.'!I722</f>
        <v>2.5394425288288724E-7</v>
      </c>
      <c r="AF731" s="79">
        <f>J731-'Growth Contrib.'!J722</f>
        <v>5.1138749126902056E-7</v>
      </c>
      <c r="AG731" s="79">
        <f>K731-'Growth Contrib.'!K722</f>
        <v>-4.724813067007172E-7</v>
      </c>
      <c r="AH731" s="79">
        <f>L731-'Growth Contrib.'!L722</f>
        <v>5.857435563978719E-7</v>
      </c>
      <c r="AI731" s="79">
        <f>M731-'Growth Contrib.'!M722</f>
        <v>-7.314861425189445E-7</v>
      </c>
      <c r="AJ731" s="79">
        <f>N731-'Growth Contrib.'!N722</f>
        <v>1.2662625590437182E-7</v>
      </c>
      <c r="AK731" s="79">
        <f>O731-'Growth Contrib.'!O722</f>
        <v>-2.4290144047187101E-8</v>
      </c>
      <c r="AL731" s="79">
        <f>P731-'Growth Contrib.'!P722</f>
        <v>-1.5878801493465766E-7</v>
      </c>
      <c r="AM731" s="79">
        <f>Q731-'Growth Contrib.'!Q722</f>
        <v>5.2989222814985026E-7</v>
      </c>
      <c r="AN731" s="79">
        <f>R731-'Growth Contrib.'!R722</f>
        <v>6.899134599291229E-8</v>
      </c>
      <c r="AO731" s="79">
        <f>S731-'Growth Contrib.'!S722</f>
        <v>1.9933657050127604E-7</v>
      </c>
      <c r="AP731" s="79">
        <f>T731-'Growth Contrib.'!T722</f>
        <v>-3.9158852455263571E-7</v>
      </c>
    </row>
    <row r="732" spans="1:42" x14ac:dyDescent="0.2">
      <c r="A732" s="78" t="s">
        <v>162</v>
      </c>
      <c r="B732" s="69"/>
      <c r="C732" s="79">
        <v>-6.9772183895111084E-2</v>
      </c>
      <c r="D732" s="79">
        <v>4.4531007297337055E-3</v>
      </c>
      <c r="E732" s="79">
        <v>3.6660961341112852E-3</v>
      </c>
      <c r="F732" s="79">
        <v>2.1180647891014814E-3</v>
      </c>
      <c r="G732" s="79">
        <v>3.8020000793039799E-3</v>
      </c>
      <c r="H732" s="79">
        <v>1.6586391720920801E-3</v>
      </c>
      <c r="I732" s="79">
        <v>9.0081623056903481E-4</v>
      </c>
      <c r="J732" s="79">
        <v>3.8044997490942478E-3</v>
      </c>
      <c r="K732" s="79">
        <v>2.3168742191046476E-3</v>
      </c>
      <c r="L732" s="79">
        <v>2.8721662238240242E-3</v>
      </c>
      <c r="M732" s="79">
        <v>4.5047891326248646E-3</v>
      </c>
      <c r="N732" s="79">
        <v>2.8548340778797865E-3</v>
      </c>
      <c r="O732" s="79">
        <v>1.2296096421778202E-2</v>
      </c>
      <c r="P732" s="79">
        <v>-1.0425405576825142E-2</v>
      </c>
      <c r="Q732" s="79">
        <v>3.1674692872911692E-3</v>
      </c>
      <c r="R732" s="79">
        <v>1.2218103744089603E-2</v>
      </c>
      <c r="S732" s="79">
        <v>2.466065576300025E-3</v>
      </c>
      <c r="T732" s="79">
        <v>2.1529875230044127E-3</v>
      </c>
      <c r="X732" s="78" t="s">
        <v>162</v>
      </c>
      <c r="Y732" s="79">
        <f>C732-'Growth Contrib.'!C723</f>
        <v>-4.4572119328734061E-8</v>
      </c>
      <c r="Z732" s="79">
        <f>D732-'Growth Contrib.'!D723</f>
        <v>5.3777454355093124E-8</v>
      </c>
      <c r="AA732" s="79">
        <f>E732-'Growth Contrib.'!E723</f>
        <v>-1.4589401527154156E-8</v>
      </c>
      <c r="AB732" s="79">
        <f>F732-'Growth Contrib.'!F723</f>
        <v>-6.9771419339108298E-8</v>
      </c>
      <c r="AC732" s="79">
        <f>G732-'Growth Contrib.'!G723</f>
        <v>7.7443162973134944E-8</v>
      </c>
      <c r="AD732" s="79">
        <f>H732-'Growth Contrib.'!H723</f>
        <v>-7.5094858817403853E-8</v>
      </c>
      <c r="AE732" s="79">
        <f>I732-'Growth Contrib.'!I723</f>
        <v>8.7932421516043191E-8</v>
      </c>
      <c r="AF732" s="79">
        <f>J732-'Growth Contrib.'!J723</f>
        <v>-4.5510443076862001E-8</v>
      </c>
      <c r="AG732" s="79">
        <f>K732-'Growth Contrib.'!K723</f>
        <v>2.8088154886175831E-8</v>
      </c>
      <c r="AH732" s="79">
        <f>L732-'Growth Contrib.'!L723</f>
        <v>-6.5653127604564654E-9</v>
      </c>
      <c r="AI732" s="79">
        <f>M732-'Growth Contrib.'!M723</f>
        <v>-8.0225303949500726E-8</v>
      </c>
      <c r="AJ732" s="79">
        <f>N732-'Growth Contrib.'!N723</f>
        <v>1.1012287835007045E-7</v>
      </c>
      <c r="AK732" s="79">
        <f>O732-'Growth Contrib.'!O723</f>
        <v>-5.3694206525456423E-8</v>
      </c>
      <c r="AL732" s="79">
        <f>P732-'Growth Contrib.'!P723</f>
        <v>1.0713080363967953E-7</v>
      </c>
      <c r="AM732" s="79">
        <f>Q732-'Growth Contrib.'!Q723</f>
        <v>-7.3662065912249997E-8</v>
      </c>
      <c r="AN732" s="79">
        <f>R732-'Growth Contrib.'!R723</f>
        <v>-6.5292019742202445E-9</v>
      </c>
      <c r="AO732" s="79">
        <f>S732-'Growth Contrib.'!S723</f>
        <v>-2.7923579973884033E-8</v>
      </c>
      <c r="AP732" s="79">
        <f>T732-'Growth Contrib.'!T723</f>
        <v>6.9845773310872605E-8</v>
      </c>
    </row>
    <row r="733" spans="1:42" x14ac:dyDescent="0.2">
      <c r="A733" s="78" t="s">
        <v>163</v>
      </c>
      <c r="B733" s="69"/>
      <c r="C733" s="79">
        <v>8.4905726835131645E-3</v>
      </c>
      <c r="D733" s="79">
        <v>-1.635843887925148E-2</v>
      </c>
      <c r="E733" s="79">
        <v>-1.010383665561676E-2</v>
      </c>
      <c r="F733" s="79">
        <v>2.6730259880423546E-2</v>
      </c>
      <c r="G733" s="79">
        <v>2.464299276471138E-2</v>
      </c>
      <c r="H733" s="79">
        <v>4.4017374515533447E-2</v>
      </c>
      <c r="I733" s="79">
        <v>4.3516315519809723E-2</v>
      </c>
      <c r="J733" s="79">
        <v>6.4401201903820038E-2</v>
      </c>
      <c r="K733" s="79">
        <v>-5.5606063455343246E-2</v>
      </c>
      <c r="L733" s="79">
        <v>4.1854571551084518E-2</v>
      </c>
      <c r="M733" s="79">
        <v>2.7228785678744316E-2</v>
      </c>
      <c r="N733" s="79">
        <v>-2.5429803878068924E-2</v>
      </c>
      <c r="O733" s="79">
        <v>-1.0827299207448959E-2</v>
      </c>
      <c r="P733" s="79">
        <v>3.8756776601076126E-2</v>
      </c>
      <c r="Q733" s="79">
        <v>-7.27857556194067E-3</v>
      </c>
      <c r="R733" s="79">
        <v>1.5893785282969475E-2</v>
      </c>
      <c r="S733" s="79">
        <v>-3.7387415766716003E-2</v>
      </c>
      <c r="T733" s="79">
        <v>-8.143613813444972E-4</v>
      </c>
      <c r="X733" s="78" t="s">
        <v>163</v>
      </c>
      <c r="Y733" s="79">
        <f>C733-'Growth Contrib.'!C724</f>
        <v>-2.7780454935413812E-7</v>
      </c>
      <c r="Z733" s="79">
        <f>D733-'Growth Contrib.'!D724</f>
        <v>2.822880977547404E-7</v>
      </c>
      <c r="AA733" s="79">
        <f>E733-'Growth Contrib.'!E724</f>
        <v>-8.0733392304743745E-8</v>
      </c>
      <c r="AB733" s="79">
        <f>F733-'Growth Contrib.'!F724</f>
        <v>1.0144505501949452E-7</v>
      </c>
      <c r="AC733" s="79">
        <f>G733-'Growth Contrib.'!G724</f>
        <v>-3.6893543782848259E-7</v>
      </c>
      <c r="AD733" s="79">
        <f>H733-'Growth Contrib.'!H724</f>
        <v>-1.4172821666269542E-9</v>
      </c>
      <c r="AE733" s="79">
        <f>I733-'Growth Contrib.'!I724</f>
        <v>1.899070260422131E-7</v>
      </c>
      <c r="AF733" s="79">
        <f>J733-'Growth Contrib.'!J724</f>
        <v>4.2205360317737473E-7</v>
      </c>
      <c r="AG733" s="79">
        <f>K733-'Growth Contrib.'!K724</f>
        <v>5.9800142122867772E-8</v>
      </c>
      <c r="AH733" s="79">
        <f>L733-'Growth Contrib.'!L724</f>
        <v>-3.3535484814106731E-7</v>
      </c>
      <c r="AI733" s="79">
        <f>M733-'Growth Contrib.'!M724</f>
        <v>-2.285599716642106E-7</v>
      </c>
      <c r="AJ733" s="79">
        <f>N733-'Growth Contrib.'!N724</f>
        <v>-6.87301849600086E-8</v>
      </c>
      <c r="AK733" s="79">
        <f>O733-'Growth Contrib.'!O724</f>
        <v>2.5967839161443462E-7</v>
      </c>
      <c r="AL733" s="79">
        <f>P733-'Growth Contrib.'!P724</f>
        <v>5.7410791301504283E-8</v>
      </c>
      <c r="AM733" s="79">
        <f>Q733-'Growth Contrib.'!Q724</f>
        <v>-3.6119818945783838E-7</v>
      </c>
      <c r="AN733" s="79">
        <f>R733-'Growth Contrib.'!R724</f>
        <v>3.514560760337071E-7</v>
      </c>
      <c r="AO733" s="79">
        <f>S733-'Growth Contrib.'!S724</f>
        <v>-1.8479069111010382E-7</v>
      </c>
      <c r="AP733" s="79">
        <f>T733-'Growth Contrib.'!T724</f>
        <v>5.6529089337818434E-7</v>
      </c>
    </row>
    <row r="734" spans="1:42" x14ac:dyDescent="0.2">
      <c r="A734" s="78" t="s">
        <v>164</v>
      </c>
      <c r="B734" s="69"/>
      <c r="C734" s="79">
        <v>5.70790134370327E-2</v>
      </c>
      <c r="D734" s="79">
        <v>-4.3391473591327667E-2</v>
      </c>
      <c r="E734" s="79">
        <v>3.5959832370281219E-2</v>
      </c>
      <c r="F734" s="79">
        <v>3.4094460308551788E-2</v>
      </c>
      <c r="G734" s="79">
        <v>4.6945281326770782E-2</v>
      </c>
      <c r="H734" s="79">
        <v>4.4060375541448593E-2</v>
      </c>
      <c r="I734" s="79">
        <v>3.293566033244133E-2</v>
      </c>
      <c r="J734" s="79">
        <v>3.0914397910237312E-2</v>
      </c>
      <c r="K734" s="79">
        <v>2.2904742509126663E-2</v>
      </c>
      <c r="L734" s="79">
        <v>2.3504173383116722E-2</v>
      </c>
      <c r="M734" s="79">
        <v>2.4578869342803955E-2</v>
      </c>
      <c r="N734" s="79">
        <v>2.2210866212844849E-2</v>
      </c>
      <c r="O734" s="79">
        <v>2.3404568433761597E-2</v>
      </c>
      <c r="P734" s="79">
        <v>2.2069588303565979E-2</v>
      </c>
      <c r="Q734" s="79">
        <v>2.1895170211791992E-2</v>
      </c>
      <c r="R734" s="79">
        <v>1.9086204469203949E-2</v>
      </c>
      <c r="S734" s="79">
        <v>1.6079183667898178E-2</v>
      </c>
      <c r="T734" s="79">
        <v>1.7975965514779091E-2</v>
      </c>
      <c r="X734" s="78" t="s">
        <v>164</v>
      </c>
      <c r="Y734" s="79">
        <f>C734-'Growth Contrib.'!C725</f>
        <v>4.3611726750075741E-7</v>
      </c>
      <c r="Z734" s="79">
        <f>D734-'Growth Contrib.'!D725</f>
        <v>-7.8818879421099775E-7</v>
      </c>
      <c r="AA734" s="79">
        <f>E734-'Growth Contrib.'!E725</f>
        <v>7.8439809917535408E-7</v>
      </c>
      <c r="AB734" s="79">
        <f>F734-'Growth Contrib.'!F725</f>
        <v>-3.0389904123739875E-7</v>
      </c>
      <c r="AC734" s="79">
        <f>G734-'Growth Contrib.'!G725</f>
        <v>9.3190942046517122E-9</v>
      </c>
      <c r="AD734" s="79">
        <f>H734-'Growth Contrib.'!H725</f>
        <v>2.4202022374381071E-7</v>
      </c>
      <c r="AE734" s="79">
        <f>I734-'Growth Contrib.'!I725</f>
        <v>-2.8136562375824514E-7</v>
      </c>
      <c r="AF734" s="79">
        <f>J734-'Growth Contrib.'!J725</f>
        <v>3.2189549551212004E-7</v>
      </c>
      <c r="AG734" s="79">
        <f>K734-'Growth Contrib.'!K725</f>
        <v>-4.8482055393234136E-7</v>
      </c>
      <c r="AH734" s="79">
        <f>L734-'Growth Contrib.'!L725</f>
        <v>-2.1890626631868026E-7</v>
      </c>
      <c r="AI734" s="79">
        <f>M734-'Growth Contrib.'!M725</f>
        <v>1.8346184004619515E-7</v>
      </c>
      <c r="AJ734" s="79">
        <f>N734-'Growth Contrib.'!N725</f>
        <v>-2.2498023072997642E-8</v>
      </c>
      <c r="AK734" s="79">
        <f>O734-'Growth Contrib.'!O725</f>
        <v>1.321231777942633E-7</v>
      </c>
      <c r="AL734" s="79">
        <f>P734-'Growth Contrib.'!P725</f>
        <v>3.4388723770678586E-7</v>
      </c>
      <c r="AM734" s="79">
        <f>Q734-'Growth Contrib.'!Q725</f>
        <v>-1.3347132135285711E-7</v>
      </c>
      <c r="AN734" s="79">
        <f>R734-'Growth Contrib.'!R725</f>
        <v>-1.666303568216565E-7</v>
      </c>
      <c r="AO734" s="79">
        <f>S734-'Growth Contrib.'!S725</f>
        <v>-2.5306018127529972E-7</v>
      </c>
      <c r="AP734" s="79">
        <f>T734-'Growth Contrib.'!T725</f>
        <v>3.7090924885976873E-7</v>
      </c>
    </row>
    <row r="735" spans="1:42" x14ac:dyDescent="0.2">
      <c r="A735" s="80" t="s">
        <v>165</v>
      </c>
      <c r="B735" s="81"/>
      <c r="C735" s="82">
        <v>5.5391225963830948E-2</v>
      </c>
      <c r="D735" s="82">
        <v>4.3907463550567627E-2</v>
      </c>
      <c r="E735" s="82">
        <v>3.8147415965795517E-2</v>
      </c>
      <c r="F735" s="82">
        <v>4.452996701002121E-2</v>
      </c>
      <c r="G735" s="82">
        <v>1.5470763668417931E-2</v>
      </c>
      <c r="H735" s="82">
        <v>3.1282763928174973E-2</v>
      </c>
      <c r="I735" s="82">
        <v>2.7848638594150543E-2</v>
      </c>
      <c r="J735" s="82">
        <v>2.6633860543370247E-2</v>
      </c>
      <c r="K735" s="82">
        <v>1.2483992613852024E-2</v>
      </c>
      <c r="L735" s="82">
        <v>1.5174818225204945E-2</v>
      </c>
      <c r="M735" s="82">
        <v>-1.5025436878204346E-2</v>
      </c>
      <c r="N735" s="82">
        <v>1.2698541395366192E-2</v>
      </c>
      <c r="O735" s="82">
        <v>1.1165723204612732E-2</v>
      </c>
      <c r="P735" s="82">
        <v>1.1932292021811008E-2</v>
      </c>
      <c r="Q735" s="82">
        <v>8.7551698088645935E-3</v>
      </c>
      <c r="R735" s="82">
        <v>-1.8025245517492294E-2</v>
      </c>
      <c r="S735" s="82">
        <v>1.308105792850256E-2</v>
      </c>
      <c r="T735" s="253">
        <v>-1.2540310621261597E-2</v>
      </c>
      <c r="X735" s="80" t="s">
        <v>165</v>
      </c>
      <c r="Y735" s="82">
        <f>C735-'Growth Contrib.'!C726</f>
        <v>3.9417239514061286E-8</v>
      </c>
      <c r="Z735" s="82">
        <f>D735-'Growth Contrib.'!D726</f>
        <v>7.0905987664682257E-8</v>
      </c>
      <c r="AA735" s="82">
        <f>E735-'Growth Contrib.'!E726</f>
        <v>-2.2452263664235472E-7</v>
      </c>
      <c r="AB735" s="82">
        <f>F735-'Growth Contrib.'!F726</f>
        <v>5.2304314182571865E-7</v>
      </c>
      <c r="AC735" s="82">
        <f>G735-'Growth Contrib.'!G726</f>
        <v>-1.6722412236012951E-7</v>
      </c>
      <c r="AD735" s="82">
        <f>H735-'Growth Contrib.'!H726</f>
        <v>-1.622295427369802E-7</v>
      </c>
      <c r="AE735" s="82">
        <f>I735-'Growth Contrib.'!I726</f>
        <v>-1.6810955539778294E-7</v>
      </c>
      <c r="AF735" s="82">
        <f>J735-'Growth Contrib.'!J726</f>
        <v>-1.6015647547745759E-7</v>
      </c>
      <c r="AG735" s="82">
        <f>K735-'Growth Contrib.'!K726</f>
        <v>-3.127519446026461E-8</v>
      </c>
      <c r="AH735" s="82">
        <f>L735-'Growth Contrib.'!L726</f>
        <v>3.1825953373740279E-7</v>
      </c>
      <c r="AI735" s="82">
        <f>M735-'Growth Contrib.'!M726</f>
        <v>2.7149808327041336E-7</v>
      </c>
      <c r="AJ735" s="82">
        <f>N735-'Growth Contrib.'!N726</f>
        <v>7.3388541181607092E-9</v>
      </c>
      <c r="AK735" s="82">
        <f>O735-'Growth Contrib.'!O726</f>
        <v>-2.4853068213669116E-7</v>
      </c>
      <c r="AL735" s="82">
        <f>P735-'Growth Contrib.'!P726</f>
        <v>-5.7056153695764222E-8</v>
      </c>
      <c r="AM735" s="82">
        <f>Q735-'Growth Contrib.'!Q726</f>
        <v>-1.920414153047667E-7</v>
      </c>
      <c r="AN735" s="82">
        <f>R735-'Growth Contrib.'!R726</f>
        <v>2.7139602431364152E-7</v>
      </c>
      <c r="AO735" s="82">
        <f>S735-'Growth Contrib.'!S726</f>
        <v>-2.2478248282511992E-7</v>
      </c>
      <c r="AP735" s="82">
        <f>T735-'Growth Contrib.'!T726</f>
        <v>-2.9819875024122977E-8</v>
      </c>
    </row>
    <row r="736" spans="1:42" x14ac:dyDescent="0.2">
      <c r="A736" s="1"/>
      <c r="X736" s="1"/>
    </row>
    <row r="737" spans="1:42" x14ac:dyDescent="0.2">
      <c r="A737" s="43" t="s">
        <v>228</v>
      </c>
      <c r="B737" s="44"/>
      <c r="C737" s="44"/>
      <c r="D737" s="44"/>
      <c r="E737" s="44"/>
      <c r="F737" s="44"/>
      <c r="G737" s="44"/>
      <c r="H737" s="44"/>
      <c r="I737" s="44"/>
      <c r="J737" s="44"/>
      <c r="K737" s="44"/>
      <c r="L737" s="44"/>
      <c r="M737" s="44"/>
      <c r="N737" s="44"/>
      <c r="O737" s="44"/>
      <c r="P737" s="44"/>
      <c r="Q737" s="44"/>
      <c r="R737" s="44"/>
      <c r="S737" s="44"/>
      <c r="T737" s="44"/>
      <c r="X737" s="43" t="s">
        <v>228</v>
      </c>
      <c r="Y737" s="44"/>
      <c r="Z737" s="44"/>
      <c r="AA737" s="44"/>
      <c r="AB737" s="44"/>
      <c r="AC737" s="44"/>
      <c r="AD737" s="44"/>
      <c r="AE737" s="44"/>
      <c r="AF737" s="44"/>
      <c r="AG737" s="44"/>
      <c r="AH737" s="44"/>
      <c r="AI737" s="44"/>
      <c r="AJ737" s="44"/>
      <c r="AK737" s="44"/>
      <c r="AL737" s="44"/>
      <c r="AM737" s="44"/>
      <c r="AN737" s="44"/>
      <c r="AO737" s="44"/>
      <c r="AP737" s="44"/>
    </row>
    <row r="738" spans="1:42" ht="15" x14ac:dyDescent="0.2">
      <c r="A738" s="71" t="s">
        <v>7</v>
      </c>
      <c r="B738" s="25"/>
      <c r="C738" s="25">
        <v>2007</v>
      </c>
      <c r="D738" s="25">
        <v>2008</v>
      </c>
      <c r="E738" s="25">
        <v>2009</v>
      </c>
      <c r="F738" s="25">
        <v>2010</v>
      </c>
      <c r="G738" s="25">
        <v>2011</v>
      </c>
      <c r="H738" s="25">
        <v>2012</v>
      </c>
      <c r="I738" s="25">
        <v>2013</v>
      </c>
      <c r="J738" s="25">
        <v>2014</v>
      </c>
      <c r="K738" s="25">
        <v>2015</v>
      </c>
      <c r="L738" s="25">
        <v>2016</v>
      </c>
      <c r="M738" s="25">
        <v>2017</v>
      </c>
      <c r="N738" s="25">
        <v>2018</v>
      </c>
      <c r="O738" s="25">
        <v>2019</v>
      </c>
      <c r="P738" s="25">
        <v>2020</v>
      </c>
      <c r="Q738" s="25">
        <v>2021</v>
      </c>
      <c r="R738" s="25">
        <v>2022</v>
      </c>
      <c r="S738" s="25">
        <v>2023</v>
      </c>
      <c r="T738" s="25">
        <v>2024</v>
      </c>
      <c r="X738" s="71" t="s">
        <v>7</v>
      </c>
      <c r="Y738" s="25">
        <v>2007</v>
      </c>
      <c r="Z738" s="25">
        <v>2008</v>
      </c>
      <c r="AA738" s="25">
        <v>2009</v>
      </c>
      <c r="AB738" s="25">
        <v>2010</v>
      </c>
      <c r="AC738" s="25">
        <v>2011</v>
      </c>
      <c r="AD738" s="25">
        <v>2012</v>
      </c>
      <c r="AE738" s="25">
        <v>2013</v>
      </c>
      <c r="AF738" s="25">
        <v>2014</v>
      </c>
      <c r="AG738" s="25">
        <v>2015</v>
      </c>
      <c r="AH738" s="25">
        <v>2016</v>
      </c>
      <c r="AI738" s="25">
        <v>2017</v>
      </c>
      <c r="AJ738" s="25">
        <v>2018</v>
      </c>
      <c r="AK738" s="25">
        <v>2019</v>
      </c>
      <c r="AL738" s="25">
        <v>2020</v>
      </c>
      <c r="AM738" s="25">
        <v>2021</v>
      </c>
      <c r="AN738" s="25">
        <v>2022</v>
      </c>
      <c r="AO738" s="25">
        <v>2023</v>
      </c>
      <c r="AP738" s="25">
        <v>2024</v>
      </c>
    </row>
    <row r="739" spans="1:42" x14ac:dyDescent="0.2">
      <c r="A739" s="78" t="s">
        <v>28</v>
      </c>
      <c r="B739" s="69"/>
      <c r="C739" s="79" cm="1">
        <f t="array" ref="C739:T749">TRANSPOSE('4.Stata-DNSP&amp;State'!M318:W335)</f>
        <v>1.2165140360593796E-3</v>
      </c>
      <c r="D739" s="79">
        <v>1.6885983059182763E-3</v>
      </c>
      <c r="E739" s="79">
        <v>-9.0582598932087421E-4</v>
      </c>
      <c r="F739" s="79">
        <v>-6.7711737938225269E-4</v>
      </c>
      <c r="G739" s="79">
        <v>-9.0128123702015728E-5</v>
      </c>
      <c r="H739" s="79">
        <v>-4.8323287628591061E-3</v>
      </c>
      <c r="I739" s="79">
        <v>-6.6319447942078114E-3</v>
      </c>
      <c r="J739" s="79">
        <v>-3.2008253037929535E-3</v>
      </c>
      <c r="K739" s="79">
        <v>1.8500292208045721E-3</v>
      </c>
      <c r="L739" s="79">
        <v>1.1613928945735097E-3</v>
      </c>
      <c r="M739" s="79">
        <v>4.4645628076978028E-4</v>
      </c>
      <c r="N739" s="79">
        <v>-4.7079173964448273E-4</v>
      </c>
      <c r="O739" s="79">
        <v>7.748978678137064E-4</v>
      </c>
      <c r="P739" s="79">
        <v>-2.3710210807621479E-3</v>
      </c>
      <c r="Q739" s="79">
        <v>-5.7572009973227978E-4</v>
      </c>
      <c r="R739" s="79">
        <v>-5.4742186330258846E-4</v>
      </c>
      <c r="S739" s="79">
        <v>1.6133863246068358E-3</v>
      </c>
      <c r="T739" s="79">
        <v>3.0390990432351828E-3</v>
      </c>
      <c r="X739" s="78" t="s">
        <v>28</v>
      </c>
      <c r="Y739" s="79">
        <f>C739-'Growth Contrib.'!C730</f>
        <v>4.5036059379607168E-8</v>
      </c>
      <c r="Z739" s="79">
        <f>D739-'Growth Contrib.'!D730</f>
        <v>-6.8694081723722628E-8</v>
      </c>
      <c r="AA739" s="79">
        <f>E739-'Growth Contrib.'!E730</f>
        <v>8.1610679125839955E-8</v>
      </c>
      <c r="AB739" s="79">
        <f>F739-'Growth Contrib.'!F730</f>
        <v>-6.8679382252698554E-8</v>
      </c>
      <c r="AC739" s="79">
        <f>G739-'Growth Contrib.'!G730</f>
        <v>-1.2793702015731446E-8</v>
      </c>
      <c r="AD739" s="79">
        <f>H739-'Growth Contrib.'!H730</f>
        <v>1.0023714089400088E-7</v>
      </c>
      <c r="AE739" s="79">
        <f>I739-'Growth Contrib.'!I730</f>
        <v>-6.7942078109395343E-9</v>
      </c>
      <c r="AF739" s="79">
        <f>J739-'Growth Contrib.'!J730</f>
        <v>-1.06303792953618E-7</v>
      </c>
      <c r="AG739" s="79">
        <f>K739-'Growth Contrib.'!K730</f>
        <v>2.7220804572208879E-8</v>
      </c>
      <c r="AH739" s="79">
        <f>L739-'Growth Contrib.'!L730</f>
        <v>6.2894573509778701E-8</v>
      </c>
      <c r="AI739" s="79">
        <f>M739-'Growth Contrib.'!M730</f>
        <v>-5.2919230219725891E-8</v>
      </c>
      <c r="AJ739" s="79">
        <f>N739-'Growth Contrib.'!N730</f>
        <v>-8.0396444827554071E-9</v>
      </c>
      <c r="AK739" s="79">
        <f>O739-'Growth Contrib.'!O730</f>
        <v>6.8467813706379194E-8</v>
      </c>
      <c r="AL739" s="79">
        <f>P739-'Growth Contrib.'!P730</f>
        <v>-7.2080762148103716E-8</v>
      </c>
      <c r="AM739" s="79">
        <f>Q739-'Growth Contrib.'!Q730</f>
        <v>8.8900267720265491E-8</v>
      </c>
      <c r="AN739" s="79">
        <f>R739-'Growth Contrib.'!R730</f>
        <v>-6.6463302588414506E-8</v>
      </c>
      <c r="AO739" s="79">
        <f>S739-'Growth Contrib.'!S730</f>
        <v>4.6324606835842358E-8</v>
      </c>
      <c r="AP739" s="79">
        <f>T739-'Growth Contrib.'!T730</f>
        <v>-9.5956764817415469E-8</v>
      </c>
    </row>
    <row r="740" spans="1:42" x14ac:dyDescent="0.2">
      <c r="A740" s="78" t="s">
        <v>159</v>
      </c>
      <c r="B740" s="69"/>
      <c r="C740" s="79">
        <v>5.6813196279108524E-3</v>
      </c>
      <c r="D740" s="79">
        <v>7.5566493906080723E-3</v>
      </c>
      <c r="E740" s="79">
        <v>1.3907669112086296E-2</v>
      </c>
      <c r="F740" s="79">
        <v>6.3918111845850945E-4</v>
      </c>
      <c r="G740" s="79">
        <v>1.4123976230621338E-2</v>
      </c>
      <c r="H740" s="79">
        <v>4.2800194933079183E-5</v>
      </c>
      <c r="I740" s="79">
        <v>4.9166654207510874E-5</v>
      </c>
      <c r="J740" s="79">
        <v>1.4944528229534626E-2</v>
      </c>
      <c r="K740" s="79">
        <v>5.6692282669246197E-5</v>
      </c>
      <c r="L740" s="79">
        <v>1.5215008170343935E-4</v>
      </c>
      <c r="M740" s="79">
        <v>7.192656397819519E-3</v>
      </c>
      <c r="N740" s="79">
        <v>-5.1589107897598296E-5</v>
      </c>
      <c r="O740" s="79">
        <v>2.5872844271361828E-3</v>
      </c>
      <c r="P740" s="79">
        <v>2.3185447207652032E-4</v>
      </c>
      <c r="Q740" s="79">
        <v>-2.5672107585705817E-4</v>
      </c>
      <c r="R740" s="79">
        <v>2.0778300240635872E-3</v>
      </c>
      <c r="S740" s="79">
        <v>-1.5250200704031158E-5</v>
      </c>
      <c r="T740" s="79">
        <v>1.8100215820595622E-3</v>
      </c>
      <c r="X740" s="78" t="s">
        <v>159</v>
      </c>
      <c r="Y740" s="79">
        <f>C740-'Growth Contrib.'!C731</f>
        <v>-1.1037208914790181E-7</v>
      </c>
      <c r="Z740" s="79">
        <f>D740-'Growth Contrib.'!D731</f>
        <v>2.053906080724463E-7</v>
      </c>
      <c r="AA740" s="79">
        <f>E740-'Growth Contrib.'!E731</f>
        <v>-3.708879137039045E-7</v>
      </c>
      <c r="AB740" s="79">
        <f>F740-'Growth Contrib.'!F731</f>
        <v>-8.2481541490591649E-8</v>
      </c>
      <c r="AC740" s="79">
        <f>G740-'Growth Contrib.'!G731</f>
        <v>2.9623062133832256E-7</v>
      </c>
      <c r="AD740" s="79">
        <f>H740-'Growth Contrib.'!H731</f>
        <v>-4.0506692081500664E-10</v>
      </c>
      <c r="AE740" s="79">
        <f>I740-'Growth Contrib.'!I731</f>
        <v>-7.0579248912308601E-10</v>
      </c>
      <c r="AF740" s="79">
        <f>J740-'Growth Contrib.'!J731</f>
        <v>-2.0177046537381282E-7</v>
      </c>
      <c r="AG740" s="79">
        <f>K740-'Growth Contrib.'!K731</f>
        <v>-9.6733075380123906E-10</v>
      </c>
      <c r="AH740" s="79">
        <f>L740-'Growth Contrib.'!L731</f>
        <v>-3.1182965606370294E-9</v>
      </c>
      <c r="AI740" s="79">
        <f>M740-'Growth Contrib.'!M731</f>
        <v>9.0397819518979461E-8</v>
      </c>
      <c r="AJ740" s="79">
        <f>N740-'Growth Contrib.'!N731</f>
        <v>1.5210240170507056E-10</v>
      </c>
      <c r="AK740" s="79">
        <f>O740-'Growth Contrib.'!O731</f>
        <v>1.5642713618261445E-7</v>
      </c>
      <c r="AL740" s="79">
        <f>P740-'Growth Contrib.'!P731</f>
        <v>1.0720765203321367E-9</v>
      </c>
      <c r="AM740" s="79">
        <f>Q740-'Growth Contrib.'!Q731</f>
        <v>-5.7585705816451047E-10</v>
      </c>
      <c r="AN740" s="79">
        <f>R740-'Growth Contrib.'!R731</f>
        <v>4.6024063587134234E-8</v>
      </c>
      <c r="AO740" s="79">
        <f>S740-'Growth Contrib.'!S731</f>
        <v>9.6929596884197443E-10</v>
      </c>
      <c r="AP740" s="79">
        <f>T740-'Growth Contrib.'!T731</f>
        <v>-2.7541794043778496E-7</v>
      </c>
    </row>
    <row r="741" spans="1:42" x14ac:dyDescent="0.2">
      <c r="A741" s="78" t="s">
        <v>30</v>
      </c>
      <c r="B741" s="69"/>
      <c r="C741" s="79">
        <v>1.9785875920206308E-3</v>
      </c>
      <c r="D741" s="79">
        <v>1.763318432494998E-3</v>
      </c>
      <c r="E741" s="79">
        <v>1.4538292307406664E-3</v>
      </c>
      <c r="F741" s="79">
        <v>1.4862848911434412E-3</v>
      </c>
      <c r="G741" s="79">
        <v>1.5911214286461473E-3</v>
      </c>
      <c r="H741" s="79">
        <v>1.3694314984604716E-3</v>
      </c>
      <c r="I741" s="79">
        <v>1.8161400221288204E-3</v>
      </c>
      <c r="J741" s="79">
        <v>2.3363044019788504E-3</v>
      </c>
      <c r="K741" s="79">
        <v>2.2930253762751818E-3</v>
      </c>
      <c r="L741" s="79">
        <v>2.1270215511322021E-3</v>
      </c>
      <c r="M741" s="79">
        <v>2.3090096656233072E-3</v>
      </c>
      <c r="N741" s="79">
        <v>2.659504534676671E-3</v>
      </c>
      <c r="O741" s="79">
        <v>2.4872475769370794E-3</v>
      </c>
      <c r="P741" s="79">
        <v>2.3327779490500689E-3</v>
      </c>
      <c r="Q741" s="79">
        <v>1.6797129064798355E-3</v>
      </c>
      <c r="R741" s="79">
        <v>1.6983913956210017E-3</v>
      </c>
      <c r="S741" s="79">
        <v>1.3366675702854991E-3</v>
      </c>
      <c r="T741" s="79">
        <v>1.3432691339403391E-3</v>
      </c>
      <c r="X741" s="78" t="s">
        <v>30</v>
      </c>
      <c r="Y741" s="79">
        <f>C741-'Growth Contrib.'!C732</f>
        <v>-3.7407979369078609E-8</v>
      </c>
      <c r="Z741" s="79">
        <f>D741-'Growth Contrib.'!D732</f>
        <v>9.0432494998047425E-8</v>
      </c>
      <c r="AA741" s="79">
        <f>E741-'Growth Contrib.'!E732</f>
        <v>-6.8769259333519711E-8</v>
      </c>
      <c r="AB741" s="79">
        <f>F741-'Growth Contrib.'!F732</f>
        <v>-3.3108856558727168E-8</v>
      </c>
      <c r="AC741" s="79">
        <f>G741-'Growth Contrib.'!G732</f>
        <v>2.0428646147320831E-8</v>
      </c>
      <c r="AD741" s="79">
        <f>H741-'Growth Contrib.'!H732</f>
        <v>-1.5501539528351913E-8</v>
      </c>
      <c r="AE741" s="79">
        <f>I741-'Growth Contrib.'!I732</f>
        <v>9.7022128820378403E-8</v>
      </c>
      <c r="AF741" s="79">
        <f>J741-'Growth Contrib.'!J732</f>
        <v>-7.5598021149515804E-8</v>
      </c>
      <c r="AG741" s="79">
        <f>K741-'Growth Contrib.'!K732</f>
        <v>-2.462372481826583E-8</v>
      </c>
      <c r="AH741" s="79">
        <f>L741-'Growth Contrib.'!L732</f>
        <v>1.1555113220212618E-7</v>
      </c>
      <c r="AI741" s="79">
        <f>M741-'Growth Contrib.'!M732</f>
        <v>-2.3334376692604047E-8</v>
      </c>
      <c r="AJ741" s="79">
        <f>N741-'Growth Contrib.'!N732</f>
        <v>-4.6532332891383033E-10</v>
      </c>
      <c r="AK741" s="79">
        <f>O741-'Growth Contrib.'!O732</f>
        <v>-8.4423062920654934E-8</v>
      </c>
      <c r="AL741" s="79">
        <f>P741-'Growth Contrib.'!P732</f>
        <v>8.0949050068959694E-8</v>
      </c>
      <c r="AM741" s="79">
        <f>Q741-'Growth Contrib.'!Q732</f>
        <v>-1.2509352016439393E-7</v>
      </c>
      <c r="AN741" s="79">
        <f>R741-'Growth Contrib.'!R732</f>
        <v>1.1439562100173072E-7</v>
      </c>
      <c r="AO741" s="79">
        <f>S741-'Growth Contrib.'!S732</f>
        <v>4.5702854990087305E-9</v>
      </c>
      <c r="AP741" s="79">
        <f>T741-'Growth Contrib.'!T732</f>
        <v>2.9133940338986128E-8</v>
      </c>
    </row>
    <row r="742" spans="1:42" x14ac:dyDescent="0.2">
      <c r="A742" s="78" t="s">
        <v>160</v>
      </c>
      <c r="B742" s="69"/>
      <c r="C742" s="79">
        <v>-1.1009437032043934E-2</v>
      </c>
      <c r="D742" s="79">
        <v>-3.3062826842069626E-3</v>
      </c>
      <c r="E742" s="79">
        <v>2.8380486182868481E-3</v>
      </c>
      <c r="F742" s="79">
        <v>1.8701114458963275E-3</v>
      </c>
      <c r="G742" s="79">
        <v>3.2183104194700718E-3</v>
      </c>
      <c r="H742" s="79">
        <v>1.1147203622385859E-3</v>
      </c>
      <c r="I742" s="79">
        <v>1.2173361610621214E-3</v>
      </c>
      <c r="J742" s="79">
        <v>8.9986680541187525E-4</v>
      </c>
      <c r="K742" s="79">
        <v>9.5982145285233855E-4</v>
      </c>
      <c r="L742" s="79">
        <v>1.1746021918952465E-3</v>
      </c>
      <c r="M742" s="79">
        <v>9.5720484387129545E-4</v>
      </c>
      <c r="N742" s="79">
        <v>9.3045341782271862E-4</v>
      </c>
      <c r="O742" s="79">
        <v>1.3758017448708415E-3</v>
      </c>
      <c r="P742" s="79">
        <v>1.0227464372292161E-3</v>
      </c>
      <c r="Q742" s="79">
        <v>8.0950895790010691E-4</v>
      </c>
      <c r="R742" s="79">
        <v>1.0826598154380918E-3</v>
      </c>
      <c r="S742" s="79">
        <v>9.2657882487401366E-4</v>
      </c>
      <c r="T742" s="79">
        <v>7.3422800051048398E-4</v>
      </c>
      <c r="X742" s="78" t="s">
        <v>160</v>
      </c>
      <c r="Y742" s="79">
        <f>C742-'Growth Contrib.'!C733</f>
        <v>-1.8703204393392958E-7</v>
      </c>
      <c r="Z742" s="79">
        <f>D742-'Growth Contrib.'!D733</f>
        <v>1.4431579303721825E-7</v>
      </c>
      <c r="AA742" s="79">
        <f>E742-'Growth Contrib.'!E733</f>
        <v>-1.0938171315184528E-7</v>
      </c>
      <c r="AB742" s="79">
        <f>F742-'Growth Contrib.'!F733</f>
        <v>3.9445896327528623E-8</v>
      </c>
      <c r="AC742" s="79">
        <f>G742-'Growth Contrib.'!G733</f>
        <v>-7.0580529928400415E-8</v>
      </c>
      <c r="AD742" s="79">
        <f>H742-'Growth Contrib.'!H733</f>
        <v>7.5362238585903463E-8</v>
      </c>
      <c r="AE742" s="79">
        <f>I742-'Growth Contrib.'!I733</f>
        <v>1.7161062121481482E-8</v>
      </c>
      <c r="AF742" s="79">
        <f>J742-'Growth Contrib.'!J733</f>
        <v>-1.0659458812476395E-7</v>
      </c>
      <c r="AG742" s="79">
        <f>K742-'Growth Contrib.'!K733</f>
        <v>-1.8547147661446273E-8</v>
      </c>
      <c r="AH742" s="79">
        <f>L742-'Growth Contrib.'!L733</f>
        <v>2.7191895246537687E-8</v>
      </c>
      <c r="AI742" s="79">
        <f>M742-'Growth Contrib.'!M733</f>
        <v>1.9694387129540886E-7</v>
      </c>
      <c r="AJ742" s="79">
        <f>N742-'Growth Contrib.'!N733</f>
        <v>-4.7282177281413561E-8</v>
      </c>
      <c r="AK742" s="79">
        <f>O742-'Growth Contrib.'!O733</f>
        <v>-1.5425512915850752E-7</v>
      </c>
      <c r="AL742" s="79">
        <f>P742-'Growth Contrib.'!P733</f>
        <v>8.1437229216023074E-8</v>
      </c>
      <c r="AM742" s="79">
        <f>Q742-'Growth Contrib.'!Q733</f>
        <v>1.7257900106920111E-8</v>
      </c>
      <c r="AN742" s="79">
        <f>R742-'Growth Contrib.'!R733</f>
        <v>-1.0318456190828648E-7</v>
      </c>
      <c r="AO742" s="79">
        <f>S742-'Growth Contrib.'!S733</f>
        <v>1.385248740136142E-7</v>
      </c>
      <c r="AP742" s="79">
        <f>T742-'Growth Contrib.'!T733</f>
        <v>-1.4769948951604342E-7</v>
      </c>
    </row>
    <row r="743" spans="1:42" x14ac:dyDescent="0.2">
      <c r="A743" s="78" t="s">
        <v>154</v>
      </c>
      <c r="B743" s="69"/>
      <c r="C743" s="79">
        <v>2.5705119594931602E-2</v>
      </c>
      <c r="D743" s="79">
        <v>-9.9309235811233521E-3</v>
      </c>
      <c r="E743" s="79">
        <v>-1.9036518409848213E-2</v>
      </c>
      <c r="F743" s="79">
        <v>4.1262701153755188E-2</v>
      </c>
      <c r="G743" s="79">
        <v>-1.4583052136003971E-2</v>
      </c>
      <c r="H743" s="79">
        <v>-4.5694746077060699E-3</v>
      </c>
      <c r="I743" s="79">
        <v>2.7188584208488464E-3</v>
      </c>
      <c r="J743" s="79">
        <v>1.3146279379725456E-2</v>
      </c>
      <c r="K743" s="79">
        <v>-1.1829125694930553E-2</v>
      </c>
      <c r="L743" s="79">
        <v>-1.3442456838674843E-4</v>
      </c>
      <c r="M743" s="79">
        <v>-5.8005494065582752E-3</v>
      </c>
      <c r="N743" s="79">
        <v>1.1656707152724266E-2</v>
      </c>
      <c r="O743" s="79">
        <v>-1.5025299042463303E-2</v>
      </c>
      <c r="P743" s="79">
        <v>-1.8640294671058655E-2</v>
      </c>
      <c r="Q743" s="79">
        <v>2.9110627248883247E-2</v>
      </c>
      <c r="R743" s="79">
        <v>-1.4961622655391693E-2</v>
      </c>
      <c r="S743" s="79">
        <v>1.3109290972352028E-2</v>
      </c>
      <c r="T743" s="79">
        <v>-2.5956649915315211E-4</v>
      </c>
      <c r="X743" s="78" t="s">
        <v>154</v>
      </c>
      <c r="Y743" s="79">
        <f>C743-'Growth Contrib.'!C734</f>
        <v>9.9594931603913528E-8</v>
      </c>
      <c r="Z743" s="79">
        <f>D743-'Growth Contrib.'!D734</f>
        <v>-1.1858112335290383E-7</v>
      </c>
      <c r="AA743" s="79">
        <f>E743-'Growth Contrib.'!E734</f>
        <v>1.4159015178719092E-7</v>
      </c>
      <c r="AB743" s="79">
        <f>F743-'Growth Contrib.'!F734</f>
        <v>1.1153755190285164E-8</v>
      </c>
      <c r="AC743" s="79">
        <f>G743-'Growth Contrib.'!G734</f>
        <v>-2.5213600397117064E-7</v>
      </c>
      <c r="AD743" s="79">
        <f>H743-'Growth Contrib.'!H734</f>
        <v>2.2739229393019256E-7</v>
      </c>
      <c r="AE743" s="79">
        <f>I743-'Growth Contrib.'!I734</f>
        <v>-2.0557915115376746E-7</v>
      </c>
      <c r="AF743" s="79">
        <f>J743-'Growth Contrib.'!J734</f>
        <v>8.937972545593198E-8</v>
      </c>
      <c r="AG743" s="79">
        <f>K743-'Growth Contrib.'!K734</f>
        <v>-8.5694930552701609E-8</v>
      </c>
      <c r="AH743" s="79">
        <f>L743-'Growth Contrib.'!L734</f>
        <v>2.0113161325156781E-7</v>
      </c>
      <c r="AI743" s="79">
        <f>M743-'Growth Contrib.'!M734</f>
        <v>-6.1406558274877676E-8</v>
      </c>
      <c r="AJ743" s="79">
        <f>N743-'Growth Contrib.'!N734</f>
        <v>-1.5284727573373902E-7</v>
      </c>
      <c r="AK743" s="79">
        <f>O743-'Growth Contrib.'!O734</f>
        <v>1.6095753669655155E-7</v>
      </c>
      <c r="AL743" s="79">
        <f>P743-'Growth Contrib.'!P734</f>
        <v>5.5328941345189619E-8</v>
      </c>
      <c r="AM743" s="79">
        <f>Q743-'Growth Contrib.'!Q734</f>
        <v>-1.4275111675371432E-7</v>
      </c>
      <c r="AN743" s="79">
        <f>R743-'Growth Contrib.'!R734</f>
        <v>5.7344608306655886E-8</v>
      </c>
      <c r="AO743" s="79">
        <f>S743-'Growth Contrib.'!S734</f>
        <v>-6.9027647972563777E-8</v>
      </c>
      <c r="AP743" s="79">
        <f>T743-'Growth Contrib.'!T734</f>
        <v>1.5890084684790388E-7</v>
      </c>
    </row>
    <row r="744" spans="1:42" x14ac:dyDescent="0.2">
      <c r="A744" s="78" t="s">
        <v>10</v>
      </c>
      <c r="B744" s="69"/>
      <c r="C744" s="79">
        <v>-2.6669201906770468E-3</v>
      </c>
      <c r="D744" s="79">
        <v>-0.1045529767870903</v>
      </c>
      <c r="E744" s="79">
        <v>4.3785843998193741E-2</v>
      </c>
      <c r="F744" s="79">
        <v>-3.4847140312194824E-2</v>
      </c>
      <c r="G744" s="79">
        <v>5.5186338722705841E-3</v>
      </c>
      <c r="H744" s="79">
        <v>-5.8584738522768021E-2</v>
      </c>
      <c r="I744" s="79">
        <v>7.2548419237136841E-2</v>
      </c>
      <c r="J744" s="79">
        <v>-2.5108402594923973E-2</v>
      </c>
      <c r="K744" s="79">
        <v>-1.1331114917993546E-2</v>
      </c>
      <c r="L744" s="79">
        <v>4.5190136879682541E-2</v>
      </c>
      <c r="M744" s="79">
        <v>3.8934282958507538E-2</v>
      </c>
      <c r="N744" s="79">
        <v>2.7981676161289215E-2</v>
      </c>
      <c r="O744" s="79">
        <v>-1.1286396533250809E-2</v>
      </c>
      <c r="P744" s="79">
        <v>3.9419814944267273E-2</v>
      </c>
      <c r="Q744" s="79">
        <v>1.3385149650275707E-2</v>
      </c>
      <c r="R744" s="79">
        <v>2.6217594742774963E-2</v>
      </c>
      <c r="S744" s="79">
        <v>-2.8814874589443207E-2</v>
      </c>
      <c r="T744" s="79">
        <v>-2.8441831469535828E-2</v>
      </c>
      <c r="X744" s="78" t="s">
        <v>10</v>
      </c>
      <c r="Y744" s="79">
        <f>C744-'Growth Contrib.'!C735</f>
        <v>1.7809322953431933E-8</v>
      </c>
      <c r="Z744" s="79">
        <f>D744-'Growth Contrib.'!D735</f>
        <v>2.3212909691650019E-8</v>
      </c>
      <c r="AA744" s="79">
        <f>E744-'Growth Contrib.'!E735</f>
        <v>-9.6001806261514222E-8</v>
      </c>
      <c r="AB744" s="79">
        <f>F744-'Growth Contrib.'!F735</f>
        <v>-3.1219482554689648E-10</v>
      </c>
      <c r="AC744" s="79">
        <f>G744-'Growth Contrib.'!G735</f>
        <v>1.2872270584510237E-8</v>
      </c>
      <c r="AD744" s="79">
        <f>H744-'Growth Contrib.'!H735</f>
        <v>2.5147723198282179E-7</v>
      </c>
      <c r="AE744" s="79">
        <f>I744-'Growth Contrib.'!I735</f>
        <v>1.9237136841820934E-8</v>
      </c>
      <c r="AF744" s="79">
        <f>J744-'Growth Contrib.'!J735</f>
        <v>-2.625949239720704E-7</v>
      </c>
      <c r="AG744" s="79">
        <f>K744-'Growth Contrib.'!K735</f>
        <v>1.1508200645389544E-7</v>
      </c>
      <c r="AH744" s="79">
        <f>L744-'Growth Contrib.'!L735</f>
        <v>-7.3120317460595441E-8</v>
      </c>
      <c r="AI744" s="79">
        <f>M744-'Growth Contrib.'!M735</f>
        <v>1.2295850753546445E-7</v>
      </c>
      <c r="AJ744" s="79">
        <f>N744-'Growth Contrib.'!N735</f>
        <v>-5.3838710784709365E-8</v>
      </c>
      <c r="AK744" s="79">
        <f>O744-'Growth Contrib.'!O735</f>
        <v>1.1346674919088251E-7</v>
      </c>
      <c r="AL744" s="79">
        <f>P744-'Growth Contrib.'!P735</f>
        <v>4.4944267273139271E-8</v>
      </c>
      <c r="AM744" s="79">
        <f>Q744-'Growth Contrib.'!Q735</f>
        <v>-3.2034972429276221E-7</v>
      </c>
      <c r="AN744" s="79">
        <f>R744-'Growth Contrib.'!R735</f>
        <v>1.9474277496503434E-7</v>
      </c>
      <c r="AO744" s="79">
        <f>S744-'Growth Contrib.'!S735</f>
        <v>-1.545894432082584E-7</v>
      </c>
      <c r="AP744" s="79">
        <f>T744-'Growth Contrib.'!T735</f>
        <v>8.5304641718464413E-9</v>
      </c>
    </row>
    <row r="745" spans="1:42" x14ac:dyDescent="0.2">
      <c r="A745" s="78" t="s">
        <v>161</v>
      </c>
      <c r="B745" s="69"/>
      <c r="C745" s="79">
        <v>4.4266213080845773E-4</v>
      </c>
      <c r="D745" s="79">
        <v>4.075636388733983E-4</v>
      </c>
      <c r="E745" s="79">
        <v>-2.3764371871948242E-4</v>
      </c>
      <c r="F745" s="79">
        <v>-8.6508935783058405E-4</v>
      </c>
      <c r="G745" s="79">
        <v>-1.7081334954127669E-4</v>
      </c>
      <c r="H745" s="79">
        <v>1.6409934687544592E-5</v>
      </c>
      <c r="I745" s="79">
        <v>-1.4773983275517821E-3</v>
      </c>
      <c r="J745" s="79">
        <v>2.7993705589324236E-4</v>
      </c>
      <c r="K745" s="79">
        <v>-1.2847193283960223E-3</v>
      </c>
      <c r="L745" s="79">
        <v>-1.8489535432308912E-4</v>
      </c>
      <c r="M745" s="79">
        <v>-4.3277826625853777E-4</v>
      </c>
      <c r="N745" s="79">
        <v>1.2260829098522663E-3</v>
      </c>
      <c r="O745" s="79">
        <v>-1.106269410229288E-4</v>
      </c>
      <c r="P745" s="79">
        <v>1.0924510570475832E-4</v>
      </c>
      <c r="Q745" s="79">
        <v>4.0596863254904747E-4</v>
      </c>
      <c r="R745" s="79">
        <v>2.5015207938849926E-4</v>
      </c>
      <c r="S745" s="79">
        <v>-1.0018798639066517E-4</v>
      </c>
      <c r="T745" s="79">
        <v>-2.756659232545644E-4</v>
      </c>
      <c r="X745" s="78" t="s">
        <v>161</v>
      </c>
      <c r="Y745" s="79">
        <f>C745-'Growth Contrib.'!C736</f>
        <v>2.5530808457749268E-8</v>
      </c>
      <c r="Z745" s="79">
        <f>D745-'Growth Contrib.'!D736</f>
        <v>-7.2611266016802539E-9</v>
      </c>
      <c r="AA745" s="79">
        <f>E745-'Growth Contrib.'!E736</f>
        <v>-8.6187194824310486E-9</v>
      </c>
      <c r="AB745" s="79">
        <f>F745-'Growth Contrib.'!F736</f>
        <v>-1.0257830584080307E-8</v>
      </c>
      <c r="AC745" s="79">
        <f>G745-'Growth Contrib.'!G736</f>
        <v>2.0250458723303569E-8</v>
      </c>
      <c r="AD745" s="79">
        <f>H745-'Growth Contrib.'!H736</f>
        <v>4.6446875445921331E-9</v>
      </c>
      <c r="AE745" s="79">
        <f>I745-'Growth Contrib.'!I736</f>
        <v>-6.3275517822331678E-9</v>
      </c>
      <c r="AF745" s="79">
        <f>J745-'Growth Contrib.'!J736</f>
        <v>5.8558932423719186E-9</v>
      </c>
      <c r="AG745" s="79">
        <f>K745-'Growth Contrib.'!K736</f>
        <v>-3.0328396022219831E-8</v>
      </c>
      <c r="AH745" s="79">
        <f>L745-'Growth Contrib.'!L736</f>
        <v>2.7645676910881918E-8</v>
      </c>
      <c r="AI745" s="79">
        <f>M745-'Growth Contrib.'!M736</f>
        <v>-4.1662585377618376E-9</v>
      </c>
      <c r="AJ745" s="79">
        <f>N745-'Growth Contrib.'!N736</f>
        <v>1.1909852266293181E-8</v>
      </c>
      <c r="AK745" s="79">
        <f>O745-'Growth Contrib.'!O736</f>
        <v>-3.0541022928807105E-8</v>
      </c>
      <c r="AL745" s="79">
        <f>P745-'Growth Contrib.'!P736</f>
        <v>3.0605704758320342E-8</v>
      </c>
      <c r="AM745" s="79">
        <f>Q745-'Growth Contrib.'!Q736</f>
        <v>-3.2367450952548033E-8</v>
      </c>
      <c r="AN745" s="79">
        <f>R745-'Growth Contrib.'!R736</f>
        <v>2.2279388499281839E-8</v>
      </c>
      <c r="AO745" s="79">
        <f>S745-'Growth Contrib.'!S736</f>
        <v>-1.9486390665171961E-8</v>
      </c>
      <c r="AP745" s="79">
        <f>T745-'Growth Contrib.'!T736</f>
        <v>7.5767454355913158E-9</v>
      </c>
    </row>
    <row r="746" spans="1:42" x14ac:dyDescent="0.2">
      <c r="A746" s="78" t="s">
        <v>162</v>
      </c>
      <c r="B746" s="69"/>
      <c r="C746" s="79">
        <v>6.9108856841921806E-3</v>
      </c>
      <c r="D746" s="79">
        <v>-4.9212278099730611E-4</v>
      </c>
      <c r="E746" s="79">
        <v>-2.628421934787184E-4</v>
      </c>
      <c r="F746" s="79">
        <v>-1.7968575411941856E-4</v>
      </c>
      <c r="G746" s="79">
        <v>-3.5581333213485777E-4</v>
      </c>
      <c r="H746" s="79">
        <v>-2.0122148271184415E-4</v>
      </c>
      <c r="I746" s="79">
        <v>-6.627167749684304E-5</v>
      </c>
      <c r="J746" s="79">
        <v>-4.237495013512671E-4</v>
      </c>
      <c r="K746" s="79">
        <v>-2.2636604262515903E-4</v>
      </c>
      <c r="L746" s="79">
        <v>-3.0794020858593285E-4</v>
      </c>
      <c r="M746" s="79">
        <v>-4.707306798081845E-4</v>
      </c>
      <c r="N746" s="79">
        <v>-3.1473525450564921E-4</v>
      </c>
      <c r="O746" s="79">
        <v>-1.345778233371675E-3</v>
      </c>
      <c r="P746" s="79">
        <v>1.1292052222415805E-3</v>
      </c>
      <c r="Q746" s="79">
        <v>-2.9888233984820545E-4</v>
      </c>
      <c r="R746" s="79">
        <v>-1.343904878012836E-3</v>
      </c>
      <c r="S746" s="79">
        <v>-3.3517307019792497E-4</v>
      </c>
      <c r="T746" s="79">
        <v>-5.1872705807909369E-4</v>
      </c>
      <c r="X746" s="78" t="s">
        <v>162</v>
      </c>
      <c r="Y746" s="79">
        <f>C746-'Growth Contrib.'!C737</f>
        <v>5.6684192180356252E-8</v>
      </c>
      <c r="Z746" s="79">
        <f>D746-'Growth Contrib.'!D737</f>
        <v>-5.6980997306080479E-8</v>
      </c>
      <c r="AA746" s="79">
        <f>E746-'Growth Contrib.'!E737</f>
        <v>1.9406521281617722E-8</v>
      </c>
      <c r="AB746" s="79">
        <f>F746-'Growth Contrib.'!F737</f>
        <v>-6.054119418568045E-9</v>
      </c>
      <c r="AC746" s="79">
        <f>G746-'Growth Contrib.'!G737</f>
        <v>-3.4132134857790385E-8</v>
      </c>
      <c r="AD746" s="79">
        <f>H746-'Growth Contrib.'!H737</f>
        <v>2.2817288155847337E-8</v>
      </c>
      <c r="AE746" s="79">
        <f>I746-'Growth Contrib.'!I737</f>
        <v>5.8832503156965401E-8</v>
      </c>
      <c r="AF746" s="79">
        <f>J746-'Growth Contrib.'!J737</f>
        <v>-6.6001351267089194E-8</v>
      </c>
      <c r="AG746" s="79">
        <f>K746-'Growth Contrib.'!K737</f>
        <v>3.8157374840971231E-8</v>
      </c>
      <c r="AH746" s="79">
        <f>L746-'Growth Contrib.'!L737</f>
        <v>-3.1208585932868647E-8</v>
      </c>
      <c r="AI746" s="79">
        <f>M746-'Growth Contrib.'!M737</f>
        <v>6.2920191815486835E-8</v>
      </c>
      <c r="AJ746" s="79">
        <f>N746-'Growth Contrib.'!N737</f>
        <v>-5.8254505649185922E-8</v>
      </c>
      <c r="AK746" s="79">
        <f>O746-'Growth Contrib.'!O737</f>
        <v>4.376662832497602E-8</v>
      </c>
      <c r="AL746" s="79">
        <f>P746-'Growth Contrib.'!P737</f>
        <v>1.4222241580394077E-8</v>
      </c>
      <c r="AM746" s="79">
        <f>Q746-'Growth Contrib.'!Q737</f>
        <v>-6.4939848205423836E-8</v>
      </c>
      <c r="AN746" s="79">
        <f>R746-'Growth Contrib.'!R737</f>
        <v>6.112198716406135E-8</v>
      </c>
      <c r="AO746" s="79">
        <f>S746-'Growth Contrib.'!S737</f>
        <v>-7.7701979249705094E-9</v>
      </c>
      <c r="AP746" s="79">
        <f>T746-'Growth Contrib.'!T737</f>
        <v>-5.2458079093705562E-8</v>
      </c>
    </row>
    <row r="747" spans="1:42" x14ac:dyDescent="0.2">
      <c r="A747" s="78" t="s">
        <v>163</v>
      </c>
      <c r="B747" s="69"/>
      <c r="C747" s="79">
        <v>-2.9057558276690543E-4</v>
      </c>
      <c r="D747" s="79">
        <v>3.5688115167431533E-4</v>
      </c>
      <c r="E747" s="79">
        <v>3.7004300975240767E-4</v>
      </c>
      <c r="F747" s="79">
        <v>-9.2479173326864839E-4</v>
      </c>
      <c r="G747" s="79">
        <v>-5.4870831081643701E-4</v>
      </c>
      <c r="H747" s="79">
        <v>-1.312435488216579E-3</v>
      </c>
      <c r="I747" s="79">
        <v>-1.3144104741513729E-3</v>
      </c>
      <c r="J747" s="79">
        <v>-1.9932333379983902E-3</v>
      </c>
      <c r="K747" s="79">
        <v>1.6878698952496052E-3</v>
      </c>
      <c r="L747" s="79">
        <v>-1.3717485126107931E-3</v>
      </c>
      <c r="M747" s="79">
        <v>-9.6437102183699608E-4</v>
      </c>
      <c r="N747" s="79">
        <v>7.3754909681156278E-4</v>
      </c>
      <c r="O747" s="79">
        <v>4.0315274964086711E-4</v>
      </c>
      <c r="P747" s="79">
        <v>-1.3789481017738581E-3</v>
      </c>
      <c r="Q747" s="79">
        <v>3.6407526931725442E-4</v>
      </c>
      <c r="R747" s="79">
        <v>-5.6424253853037953E-4</v>
      </c>
      <c r="S747" s="79">
        <v>1.2978794984519482E-3</v>
      </c>
      <c r="T747" s="79">
        <v>-3.7179164792178199E-5</v>
      </c>
      <c r="X747" s="78" t="s">
        <v>163</v>
      </c>
      <c r="Y747" s="79">
        <f>C747-'Growth Contrib.'!C738</f>
        <v>-1.1827669054126182E-9</v>
      </c>
      <c r="Z747" s="79">
        <f>D747-'Growth Contrib.'!D738</f>
        <v>4.5167431535382552E-10</v>
      </c>
      <c r="AA747" s="79">
        <f>E747-'Growth Contrib.'!E738</f>
        <v>-1.7990247592309348E-8</v>
      </c>
      <c r="AB747" s="79">
        <f>F747-'Growth Contrib.'!F738</f>
        <v>1.846673135165889E-8</v>
      </c>
      <c r="AC747" s="79">
        <f>G747-'Growth Contrib.'!G738</f>
        <v>1.7891835630244601E-9</v>
      </c>
      <c r="AD747" s="79">
        <f>H747-'Growth Contrib.'!H738</f>
        <v>-1.2488216578898648E-8</v>
      </c>
      <c r="AE747" s="79">
        <f>I747-'Growth Contrib.'!I738</f>
        <v>4.5258486270748771E-9</v>
      </c>
      <c r="AF747" s="79">
        <f>J747-'Growth Contrib.'!J738</f>
        <v>-1.3337998390223343E-8</v>
      </c>
      <c r="AG747" s="79">
        <f>K747-'Growth Contrib.'!K738</f>
        <v>2.4895249605078398E-8</v>
      </c>
      <c r="AH747" s="79">
        <f>L747-'Growth Contrib.'!L738</f>
        <v>-9.5126107930391252E-9</v>
      </c>
      <c r="AI747" s="79">
        <f>M747-'Growth Contrib.'!M738</f>
        <v>-1.5521836996051572E-8</v>
      </c>
      <c r="AJ747" s="79">
        <f>N747-'Growth Contrib.'!N738</f>
        <v>2.9396811562797977E-8</v>
      </c>
      <c r="AK747" s="79">
        <f>O747-'Growth Contrib.'!O738</f>
        <v>-8.2503591329109206E-9</v>
      </c>
      <c r="AL747" s="79">
        <f>P747-'Growth Contrib.'!P738</f>
        <v>-2.0101773858102398E-8</v>
      </c>
      <c r="AM747" s="79">
        <f>Q747-'Growth Contrib.'!Q738</f>
        <v>-5.3306827455879349E-9</v>
      </c>
      <c r="AN747" s="79">
        <f>R747-'Growth Contrib.'!R738</f>
        <v>2.7461469620428808E-8</v>
      </c>
      <c r="AO747" s="79">
        <f>S747-'Growth Contrib.'!S738</f>
        <v>-1.7501548051730362E-8</v>
      </c>
      <c r="AP747" s="79">
        <f>T747-'Growth Contrib.'!T738</f>
        <v>3.5352078218002275E-9</v>
      </c>
    </row>
    <row r="748" spans="1:42" x14ac:dyDescent="0.2">
      <c r="A748" s="78" t="s">
        <v>164</v>
      </c>
      <c r="B748" s="69"/>
      <c r="C748" s="79">
        <v>-6.3480162061750889E-3</v>
      </c>
      <c r="D748" s="79">
        <v>4.0254942141473293E-3</v>
      </c>
      <c r="E748" s="79">
        <v>-2.7393191121518612E-3</v>
      </c>
      <c r="F748" s="79">
        <v>-3.9694635197520256E-3</v>
      </c>
      <c r="G748" s="79">
        <v>-4.7593223862349987E-3</v>
      </c>
      <c r="H748" s="79">
        <v>-4.9415510147809982E-3</v>
      </c>
      <c r="I748" s="79">
        <v>-3.645000047981739E-3</v>
      </c>
      <c r="J748" s="79">
        <v>-3.4467231016606092E-3</v>
      </c>
      <c r="K748" s="79">
        <v>-2.5406917557120323E-3</v>
      </c>
      <c r="L748" s="79">
        <v>-2.4976436980068684E-3</v>
      </c>
      <c r="M748" s="79">
        <v>-3.0994592234492302E-3</v>
      </c>
      <c r="N748" s="79">
        <v>-2.5324251037091017E-3</v>
      </c>
      <c r="O748" s="79">
        <v>-2.5712542701512575E-3</v>
      </c>
      <c r="P748" s="79">
        <v>-2.7867045719176531E-3</v>
      </c>
      <c r="Q748" s="79">
        <v>-1.6466592205688357E-3</v>
      </c>
      <c r="R748" s="79">
        <v>-2.2836429998278618E-3</v>
      </c>
      <c r="S748" s="79">
        <v>-1.9200588576495647E-3</v>
      </c>
      <c r="T748" s="79">
        <v>-3.4792101942002773E-3</v>
      </c>
      <c r="X748" s="78" t="s">
        <v>164</v>
      </c>
      <c r="Y748" s="79">
        <f>C748-'Growth Contrib.'!C739</f>
        <v>-3.220617508879059E-8</v>
      </c>
      <c r="Z748" s="79">
        <f>D748-'Growth Contrib.'!D739</f>
        <v>7.1214147329135002E-8</v>
      </c>
      <c r="AA748" s="79">
        <f>E748-'Growth Contrib.'!E739</f>
        <v>-4.0112151861344814E-8</v>
      </c>
      <c r="AB748" s="79">
        <f>F748-'Growth Contrib.'!F739</f>
        <v>-4.0519752025902633E-8</v>
      </c>
      <c r="AC748" s="79">
        <f>G748-'Growth Contrib.'!G739</f>
        <v>7.6613765001391776E-8</v>
      </c>
      <c r="AD748" s="79">
        <f>H748-'Growth Contrib.'!H739</f>
        <v>-4.0014780998236243E-8</v>
      </c>
      <c r="AE748" s="79">
        <f>I748-'Growth Contrib.'!I739</f>
        <v>-4.204798173925231E-8</v>
      </c>
      <c r="AF748" s="79">
        <f>J748-'Growth Contrib.'!J739</f>
        <v>9.8983393907563222E-9</v>
      </c>
      <c r="AG748" s="79">
        <f>K748-'Growth Contrib.'!K739</f>
        <v>3.5244287967684668E-8</v>
      </c>
      <c r="AH748" s="79">
        <f>L748-'Growth Contrib.'!L739</f>
        <v>-1.3698006868546886E-8</v>
      </c>
      <c r="AI748" s="79">
        <f>M748-'Growth Contrib.'!M739</f>
        <v>-1.9223449230013068E-8</v>
      </c>
      <c r="AJ748" s="79">
        <f>N748-'Growth Contrib.'!N739</f>
        <v>9.0896290898170168E-8</v>
      </c>
      <c r="AK748" s="79">
        <f>O748-'Growth Contrib.'!O739</f>
        <v>-6.1270151257685618E-8</v>
      </c>
      <c r="AL748" s="79">
        <f>P748-'Growth Contrib.'!P739</f>
        <v>-3.3571917652970573E-8</v>
      </c>
      <c r="AM748" s="79">
        <f>Q748-'Growth Contrib.'!Q739</f>
        <v>7.3779431164315568E-8</v>
      </c>
      <c r="AN748" s="79">
        <f>R748-'Growth Contrib.'!R739</f>
        <v>-6.4999827861702414E-8</v>
      </c>
      <c r="AO748" s="79">
        <f>S748-'Growth Contrib.'!S739</f>
        <v>2.6142350435234482E-8</v>
      </c>
      <c r="AP748" s="79">
        <f>T748-'Growth Contrib.'!T739</f>
        <v>1.5805799722864999E-8</v>
      </c>
    </row>
    <row r="749" spans="1:42" x14ac:dyDescent="0.2">
      <c r="A749" s="80" t="s">
        <v>165</v>
      </c>
      <c r="B749" s="81"/>
      <c r="C749" s="82">
        <v>-1.500761229544878E-2</v>
      </c>
      <c r="D749" s="82">
        <v>-1.3188298791646957E-2</v>
      </c>
      <c r="E749" s="82">
        <v>-8.8668633252382278E-3</v>
      </c>
      <c r="F749" s="82">
        <v>-1.2987814843654633E-2</v>
      </c>
      <c r="G749" s="82">
        <v>-4.1245007887482643E-3</v>
      </c>
      <c r="H749" s="82">
        <v>-9.6284542232751846E-3</v>
      </c>
      <c r="I749" s="82">
        <v>-8.3517124876379967E-3</v>
      </c>
      <c r="J749" s="82">
        <v>-8.0678509548306465E-3</v>
      </c>
      <c r="K749" s="82">
        <v>-2.9017615597695112E-3</v>
      </c>
      <c r="L749" s="82">
        <v>-4.3814838863909245E-3</v>
      </c>
      <c r="M749" s="82">
        <v>3.9909244515001774E-3</v>
      </c>
      <c r="N749" s="82">
        <v>-3.4393507521599531E-3</v>
      </c>
      <c r="O749" s="82">
        <v>-2.9479621443897486E-3</v>
      </c>
      <c r="P749" s="82">
        <v>-2.3817210458219051E-3</v>
      </c>
      <c r="Q749" s="82">
        <v>-2.4126223288476467E-3</v>
      </c>
      <c r="R749" s="82">
        <v>4.2119561694562435E-3</v>
      </c>
      <c r="S749" s="82">
        <v>-3.9497516117990017E-3</v>
      </c>
      <c r="T749" s="253">
        <v>3.4694180358201265E-3</v>
      </c>
      <c r="X749" s="80" t="s">
        <v>165</v>
      </c>
      <c r="Y749" s="79">
        <f>C749-'Growth Contrib.'!C740</f>
        <v>-2.2295448780587646E-8</v>
      </c>
      <c r="Z749" s="79">
        <f>D749-'Growth Contrib.'!D740</f>
        <v>9.1208353042090962E-8</v>
      </c>
      <c r="AA749" s="79">
        <f>E749-'Growth Contrib.'!E740</f>
        <v>-1.5532523822865685E-7</v>
      </c>
      <c r="AB749" s="79">
        <f>F749-'Growth Contrib.'!F740</f>
        <v>5.1563453680458782E-9</v>
      </c>
      <c r="AC749" s="79">
        <f>G749-'Growth Contrib.'!G740</f>
        <v>8.721125173589972E-8</v>
      </c>
      <c r="AD749" s="79">
        <f>H749-'Growth Contrib.'!H740</f>
        <v>8.077672481593412E-8</v>
      </c>
      <c r="AE749" s="79">
        <f>I749-'Growth Contrib.'!I740</f>
        <v>-1.3348763799707342E-7</v>
      </c>
      <c r="AF749" s="79">
        <f>J749-'Growth Contrib.'!J740</f>
        <v>1.5704516935326207E-7</v>
      </c>
      <c r="AG749" s="79">
        <f>K749-'Growth Contrib.'!K740</f>
        <v>-1.4555976951113186E-7</v>
      </c>
      <c r="AH749" s="79">
        <f>L749-'Growth Contrib.'!L740</f>
        <v>-2.3886390924238166E-8</v>
      </c>
      <c r="AI749" s="79">
        <f>M749-'Growth Contrib.'!M740</f>
        <v>1.7945150017698031E-7</v>
      </c>
      <c r="AJ749" s="79">
        <f>N749-'Growth Contrib.'!N740</f>
        <v>-1.5675215995309896E-7</v>
      </c>
      <c r="AK749" s="79">
        <f>O749-'Growth Contrib.'!O740</f>
        <v>2.685561025124461E-8</v>
      </c>
      <c r="AL749" s="79">
        <f>P749-'Growth Contrib.'!P740</f>
        <v>-6.0458219051755246E-9</v>
      </c>
      <c r="AM749" s="79">
        <f>Q749-'Growth Contrib.'!Q740</f>
        <v>1.0767115235336966E-7</v>
      </c>
      <c r="AN749" s="79">
        <f>R749-'Growth Contrib.'!R740</f>
        <v>5.0169456243878696E-8</v>
      </c>
      <c r="AO749" s="79">
        <f>S749-'Growth Contrib.'!S740</f>
        <v>-1.3661179900162357E-7</v>
      </c>
      <c r="AP749" s="79">
        <f>T749-'Growth Contrib.'!T740</f>
        <v>1.4003582012641486E-7</v>
      </c>
    </row>
    <row r="750" spans="1:42" ht="15" x14ac:dyDescent="0.2">
      <c r="A750" s="73" t="s">
        <v>166</v>
      </c>
      <c r="B750" s="77"/>
      <c r="C750" s="83">
        <f>SUM(C739:C749)</f>
        <v>6.6125273588113487E-3</v>
      </c>
      <c r="D750" s="83">
        <f t="shared" ref="D750:P750" si="162">SUM(D739:D749)</f>
        <v>-0.11567209949134849</v>
      </c>
      <c r="E750" s="83">
        <f t="shared" si="162"/>
        <v>3.0306421220302582E-2</v>
      </c>
      <c r="F750" s="83">
        <f t="shared" si="162"/>
        <v>-9.19282429094892E-3</v>
      </c>
      <c r="G750" s="83">
        <f t="shared" si="162"/>
        <v>-1.8029647617368028E-4</v>
      </c>
      <c r="H750" s="83">
        <f t="shared" si="162"/>
        <v>-8.1526842111998121E-2</v>
      </c>
      <c r="I750" s="83">
        <f t="shared" si="162"/>
        <v>5.6863182686356595E-2</v>
      </c>
      <c r="J750" s="83">
        <f t="shared" si="162"/>
        <v>-1.0633868922013789E-2</v>
      </c>
      <c r="K750" s="83">
        <f t="shared" si="162"/>
        <v>-2.326634107157588E-2</v>
      </c>
      <c r="L750" s="83">
        <f t="shared" si="162"/>
        <v>4.0927167370682582E-2</v>
      </c>
      <c r="M750" s="83">
        <f t="shared" si="162"/>
        <v>4.3062646000180393E-2</v>
      </c>
      <c r="N750" s="83">
        <f t="shared" si="162"/>
        <v>3.8383081315259915E-2</v>
      </c>
      <c r="O750" s="83">
        <f t="shared" si="162"/>
        <v>-2.5658932798251044E-2</v>
      </c>
      <c r="P750" s="83">
        <f t="shared" si="162"/>
        <v>1.6686954659235198E-2</v>
      </c>
      <c r="Q750" s="83">
        <f t="shared" ref="Q750:R750" si="163">SUM(Q739:Q749)</f>
        <v>4.0564437600551173E-2</v>
      </c>
      <c r="R750" s="83">
        <f t="shared" si="163"/>
        <v>1.5837749291677028E-2</v>
      </c>
      <c r="S750" s="83">
        <f t="shared" ref="S750:T750" si="164">SUM(S739:S749)</f>
        <v>-1.685149312561407E-2</v>
      </c>
      <c r="T750" s="83">
        <f t="shared" si="164"/>
        <v>-2.2616144513449399E-2</v>
      </c>
      <c r="X750" s="73" t="s">
        <v>166</v>
      </c>
      <c r="Y750" s="83"/>
      <c r="Z750" s="83"/>
      <c r="AA750" s="83"/>
      <c r="AB750" s="83"/>
      <c r="AC750" s="83"/>
      <c r="AD750" s="83"/>
      <c r="AE750" s="83"/>
      <c r="AF750" s="83"/>
      <c r="AG750" s="83"/>
      <c r="AH750" s="83"/>
      <c r="AI750" s="83"/>
      <c r="AJ750" s="83"/>
      <c r="AK750" s="83"/>
      <c r="AL750" s="83"/>
      <c r="AM750" s="83"/>
      <c r="AN750" s="83"/>
      <c r="AO750" s="83"/>
      <c r="AP750" s="83"/>
    </row>
    <row r="751" spans="1:42" x14ac:dyDescent="0.2">
      <c r="A751" s="88" t="s">
        <v>182</v>
      </c>
      <c r="B751" s="89"/>
      <c r="C751" s="90" cm="1">
        <f t="array" ref="C751:T751">TRANSPOSE('4.Stata-DNSP&amp;State'!J318:J335)</f>
        <v>6.6125281155109406E-3</v>
      </c>
      <c r="D751" s="90">
        <v>-0.11567209661006927</v>
      </c>
      <c r="E751" s="90">
        <v>3.0306423082947731E-2</v>
      </c>
      <c r="F751" s="90">
        <v>-9.1928243637084961E-3</v>
      </c>
      <c r="G751" s="90">
        <v>-1.8029613420367241E-4</v>
      </c>
      <c r="H751" s="90">
        <v>-8.1526845693588257E-2</v>
      </c>
      <c r="I751" s="90">
        <v>5.686318501830101E-2</v>
      </c>
      <c r="J751" s="90">
        <v>-1.0633867233991623E-2</v>
      </c>
      <c r="K751" s="90">
        <v>-2.3266339674592018E-2</v>
      </c>
      <c r="L751" s="90">
        <v>4.0927167981863022E-2</v>
      </c>
      <c r="M751" s="90">
        <v>4.3062645941972733E-2</v>
      </c>
      <c r="N751" s="90">
        <v>3.8383081555366516E-2</v>
      </c>
      <c r="O751" s="90">
        <v>-2.5658931583166122E-2</v>
      </c>
      <c r="P751" s="90">
        <v>1.6686955466866493E-2</v>
      </c>
      <c r="Q751" s="90">
        <v>4.0564436465501785E-2</v>
      </c>
      <c r="R751" s="90">
        <v>1.5837749466300011E-2</v>
      </c>
      <c r="S751" s="90">
        <v>-1.6851494088768959E-2</v>
      </c>
      <c r="T751" s="90">
        <v>-2.2616144269704819E-2</v>
      </c>
      <c r="X751" s="88" t="s">
        <v>182</v>
      </c>
    </row>
    <row r="752" spans="1:42" x14ac:dyDescent="0.2">
      <c r="A752" s="88" t="s">
        <v>182</v>
      </c>
      <c r="B752" s="89"/>
      <c r="C752" s="91">
        <f t="shared" ref="C752:P752" si="165">C750-C751</f>
        <v>-7.5669959187507629E-10</v>
      </c>
      <c r="D752" s="91">
        <f t="shared" si="165"/>
        <v>-2.8812792152166367E-9</v>
      </c>
      <c r="E752" s="91">
        <f t="shared" si="165"/>
        <v>-1.862645149230957E-9</v>
      </c>
      <c r="F752" s="91">
        <f t="shared" si="165"/>
        <v>7.2759576141834259E-11</v>
      </c>
      <c r="G752" s="91">
        <f t="shared" si="165"/>
        <v>-3.4197000786662102E-10</v>
      </c>
      <c r="H752" s="91">
        <f t="shared" si="165"/>
        <v>3.5815901355817914E-9</v>
      </c>
      <c r="I752" s="91">
        <f t="shared" si="165"/>
        <v>-2.331944415345788E-9</v>
      </c>
      <c r="J752" s="91">
        <f t="shared" si="165"/>
        <v>-1.6880221664905548E-9</v>
      </c>
      <c r="K752" s="91">
        <f t="shared" si="165"/>
        <v>-1.3969838619232178E-9</v>
      </c>
      <c r="L752" s="91">
        <f t="shared" si="165"/>
        <v>-6.1118043959140778E-10</v>
      </c>
      <c r="M752" s="91">
        <f t="shared" si="165"/>
        <v>5.8207660913467407E-11</v>
      </c>
      <c r="N752" s="91">
        <f t="shared" si="165"/>
        <v>-2.4010660126805305E-10</v>
      </c>
      <c r="O752" s="91">
        <f t="shared" si="165"/>
        <v>-1.2150849215686321E-9</v>
      </c>
      <c r="P752" s="91">
        <f t="shared" si="165"/>
        <v>-8.0763129517436028E-10</v>
      </c>
      <c r="Q752" s="91">
        <f t="shared" ref="Q752:R752" si="166">Q750-Q751</f>
        <v>1.1350493878126144E-9</v>
      </c>
      <c r="R752" s="91">
        <f t="shared" si="166"/>
        <v>-1.7462298274040222E-10</v>
      </c>
      <c r="S752" s="91">
        <f t="shared" ref="S752:T752" si="167">S750-S751</f>
        <v>9.63154889177531E-10</v>
      </c>
      <c r="T752" s="91">
        <f t="shared" si="167"/>
        <v>-2.4374458007514477E-10</v>
      </c>
      <c r="X752" s="88" t="s">
        <v>182</v>
      </c>
    </row>
    <row r="753" spans="1:28" x14ac:dyDescent="0.2">
      <c r="A753" s="88"/>
      <c r="B753" s="89"/>
      <c r="C753" s="91"/>
      <c r="D753" s="91"/>
      <c r="E753" s="91"/>
      <c r="F753" s="91"/>
      <c r="G753" s="91"/>
      <c r="H753" s="91"/>
      <c r="I753" s="91"/>
      <c r="J753" s="91"/>
      <c r="K753" s="91"/>
      <c r="L753" s="91"/>
      <c r="M753" s="91"/>
      <c r="N753" s="91"/>
      <c r="O753" s="91"/>
      <c r="P753" s="91"/>
      <c r="Q753" s="91"/>
      <c r="R753" s="91"/>
      <c r="S753" s="91"/>
      <c r="T753" s="91"/>
      <c r="X753" s="88"/>
    </row>
    <row r="754" spans="1:28" x14ac:dyDescent="0.2">
      <c r="A754" s="1"/>
      <c r="X754" s="1"/>
    </row>
    <row r="755" spans="1:28" x14ac:dyDescent="0.2">
      <c r="A755" s="43" t="s">
        <v>229</v>
      </c>
      <c r="B755" s="44"/>
      <c r="C755" s="44"/>
      <c r="D755" s="44"/>
      <c r="E755" s="44"/>
      <c r="F755" s="44"/>
      <c r="X755" s="43" t="s">
        <v>229</v>
      </c>
      <c r="Y755" s="44"/>
      <c r="Z755" s="44"/>
      <c r="AA755" s="44"/>
      <c r="AB755" s="44"/>
    </row>
    <row r="756" spans="1:28" ht="30" x14ac:dyDescent="0.2">
      <c r="A756" s="71" t="s">
        <v>7</v>
      </c>
      <c r="B756" s="25"/>
      <c r="C756" s="25" t="s">
        <v>511</v>
      </c>
      <c r="D756" s="25" t="s">
        <v>275</v>
      </c>
      <c r="E756" s="25" t="s">
        <v>513</v>
      </c>
      <c r="F756" s="25">
        <v>2024</v>
      </c>
      <c r="X756" s="71" t="s">
        <v>7</v>
      </c>
      <c r="Y756" s="25" t="s">
        <v>511</v>
      </c>
      <c r="Z756" s="25" t="s">
        <v>275</v>
      </c>
      <c r="AA756" s="25" t="s">
        <v>512</v>
      </c>
      <c r="AB756" s="25">
        <v>2024</v>
      </c>
    </row>
    <row r="757" spans="1:28" ht="15" x14ac:dyDescent="0.2">
      <c r="A757" s="61" t="s">
        <v>28</v>
      </c>
      <c r="B757" s="70"/>
      <c r="C757" s="173">
        <f>AVERAGE(C739:T739)</f>
        <v>-4.7293062016251497E-4</v>
      </c>
      <c r="D757" s="173">
        <f>AVERAGE(C739:H739)</f>
        <v>-6.000479855477655E-4</v>
      </c>
      <c r="E757" s="173">
        <f>AVERAGE(I739:T739)</f>
        <v>-4.093719374698897E-4</v>
      </c>
      <c r="F757" s="173">
        <f>T739</f>
        <v>3.0390990432351828E-3</v>
      </c>
      <c r="X757" s="61" t="s">
        <v>28</v>
      </c>
      <c r="Y757" s="79">
        <f>C757-'Growth Contrib.'!C747</f>
        <v>-2.1129402927289563E-9</v>
      </c>
      <c r="Z757" s="79">
        <f>D757-'Growth Contrib.'!D747</f>
        <v>1.2786118901175238E-8</v>
      </c>
      <c r="AA757" s="79">
        <f>E757-'Growth Contrib.'!E747</f>
        <v>-9.5624698898165786E-9</v>
      </c>
      <c r="AB757" s="79">
        <f>F757-'Growth Contrib.'!F747</f>
        <v>-9.5956764817415469E-8</v>
      </c>
    </row>
    <row r="758" spans="1:28" ht="15" x14ac:dyDescent="0.2">
      <c r="A758" s="61" t="s">
        <v>159</v>
      </c>
      <c r="B758" s="70"/>
      <c r="C758" s="173">
        <f t="shared" ref="C758:C767" si="168">AVERAGE(C740:T740)</f>
        <v>3.9294566356349809E-3</v>
      </c>
      <c r="D758" s="173">
        <f t="shared" ref="D758:D761" si="169">AVERAGE(C740:H740)</f>
        <v>6.9919326124363579E-3</v>
      </c>
      <c r="E758" s="173">
        <f>AVERAGE(I740:T740)</f>
        <v>2.3982186472342923E-3</v>
      </c>
      <c r="F758" s="173">
        <f>T740</f>
        <v>1.8100215820595622E-3</v>
      </c>
      <c r="X758" s="61" t="s">
        <v>159</v>
      </c>
      <c r="Y758" s="79">
        <f>C758-'Growth Contrib.'!C748</f>
        <v>-1.3891031686030786E-8</v>
      </c>
      <c r="Z758" s="79">
        <f>D758-'Growth Contrib.'!D748</f>
        <v>-1.0420896975199545E-8</v>
      </c>
      <c r="AA758" s="79">
        <f>E758-'Growth Contrib.'!E748</f>
        <v>-1.5626099040579045E-8</v>
      </c>
      <c r="AB758" s="79">
        <f>F758-'Growth Contrib.'!F748</f>
        <v>-2.7541794043778496E-7</v>
      </c>
    </row>
    <row r="759" spans="1:28" ht="15" x14ac:dyDescent="0.2">
      <c r="A759" s="61" t="s">
        <v>30</v>
      </c>
      <c r="B759" s="70"/>
      <c r="C759" s="173">
        <f t="shared" si="168"/>
        <v>1.8923136198686229E-3</v>
      </c>
      <c r="D759" s="173">
        <f t="shared" si="169"/>
        <v>1.6070955122510593E-3</v>
      </c>
      <c r="E759" s="173">
        <f>AVERAGE(I741:T741)</f>
        <v>2.0349226736774049E-3</v>
      </c>
      <c r="F759" s="173">
        <f t="shared" ref="F759" si="170">T741</f>
        <v>1.3432691339403391E-3</v>
      </c>
      <c r="X759" s="61" t="s">
        <v>30</v>
      </c>
      <c r="Y759" s="79">
        <f>C759-'Growth Contrib.'!C749</f>
        <v>3.5643130669171796E-9</v>
      </c>
      <c r="Z759" s="79">
        <f>D759-'Growth Contrib.'!D749</f>
        <v>-7.3210822738346837E-9</v>
      </c>
      <c r="AA759" s="79">
        <f>E759-'Growth Contrib.'!E749</f>
        <v>9.0070107379436326E-9</v>
      </c>
      <c r="AB759" s="79">
        <f>F759-'Growth Contrib.'!F749</f>
        <v>2.9133940338986128E-8</v>
      </c>
    </row>
    <row r="760" spans="1:28" ht="15" x14ac:dyDescent="0.2">
      <c r="A760" s="61" t="s">
        <v>160</v>
      </c>
      <c r="B760" s="70"/>
      <c r="C760" s="173">
        <f t="shared" si="168"/>
        <v>3.7868221018773812E-4</v>
      </c>
      <c r="D760" s="173">
        <f t="shared" si="169"/>
        <v>-8.7908814505984389E-4</v>
      </c>
      <c r="E760" s="173">
        <f>AVERAGE(I742:T742)</f>
        <v>1.0075673878115292E-3</v>
      </c>
      <c r="F760" s="173">
        <f>T742</f>
        <v>7.3422800051048398E-4</v>
      </c>
      <c r="X760" s="61" t="s">
        <v>160</v>
      </c>
      <c r="Y760" s="79">
        <f>C760-'Growth Contrib.'!C750</f>
        <v>-1.1495367817576999E-8</v>
      </c>
      <c r="Z760" s="79">
        <f>D760-'Growth Contrib.'!D750</f>
        <v>-1.7978393177615556E-8</v>
      </c>
      <c r="AA760" s="79">
        <f>E760-'Growth Contrib.'!E750</f>
        <v>-8.2538551373408792E-9</v>
      </c>
      <c r="AB760" s="79">
        <f>F760-'Growth Contrib.'!F750</f>
        <v>-1.4769948951604342E-7</v>
      </c>
    </row>
    <row r="761" spans="1:28" ht="15" x14ac:dyDescent="0.2">
      <c r="A761" s="61" t="s">
        <v>154</v>
      </c>
      <c r="B761" s="70"/>
      <c r="C761" s="173">
        <f t="shared" si="168"/>
        <v>1.2188184805887027E-3</v>
      </c>
      <c r="D761" s="173">
        <f t="shared" si="169"/>
        <v>3.141308669000864E-3</v>
      </c>
      <c r="E761" s="173">
        <f>AVERAGE(I743:T743)</f>
        <v>2.5757338638262201E-4</v>
      </c>
      <c r="F761" s="173">
        <f t="shared" ref="F761" si="171">T743</f>
        <v>-2.5956649915315211E-4</v>
      </c>
      <c r="X761" s="61" t="s">
        <v>154</v>
      </c>
      <c r="Y761" s="79">
        <f>C761-'Growth Contrib.'!C751</f>
        <v>6.3750331467764265E-9</v>
      </c>
      <c r="Z761" s="79">
        <f>D761-'Growth Contrib.'!D751</f>
        <v>1.8169000864150936E-8</v>
      </c>
      <c r="AA761" s="79">
        <f>E761-'Growth Contrib.'!E751</f>
        <v>4.7804928830601223E-10</v>
      </c>
      <c r="AB761" s="79">
        <f>F761-'Growth Contrib.'!F751</f>
        <v>1.5890084684790388E-7</v>
      </c>
    </row>
    <row r="762" spans="1:28" ht="15" x14ac:dyDescent="0.2">
      <c r="A762" s="61" t="s">
        <v>10</v>
      </c>
      <c r="B762" s="70"/>
      <c r="C762" s="173">
        <f t="shared" si="168"/>
        <v>4.0817536258449155E-4</v>
      </c>
      <c r="D762" s="173">
        <f>AVERAGE(C744:H744)</f>
        <v>-2.522454965704431E-2</v>
      </c>
      <c r="E762" s="173">
        <f t="shared" ref="E762:E766" si="172">AVERAGE(I744:T744)</f>
        <v>1.3224537872398892E-2</v>
      </c>
      <c r="F762" s="173">
        <f>T744</f>
        <v>-2.8441831469535828E-2</v>
      </c>
      <c r="X762" s="61" t="s">
        <v>10</v>
      </c>
      <c r="Y762" s="79">
        <f>C762-'Growth Contrib.'!C752</f>
        <v>-2.02630439722273E-9</v>
      </c>
      <c r="Z762" s="79">
        <f>D762-'Growth Contrib.'!D752</f>
        <v>3.484295568734197E-8</v>
      </c>
      <c r="AA762" s="79">
        <f>E762-'Growth Contrib.'!E752</f>
        <v>-2.0460934443272683E-8</v>
      </c>
      <c r="AB762" s="79">
        <f>F762-'Growth Contrib.'!F752</f>
        <v>8.5304641718464413E-9</v>
      </c>
    </row>
    <row r="763" spans="1:28" ht="15" x14ac:dyDescent="0.2">
      <c r="A763" s="61" t="s">
        <v>161</v>
      </c>
      <c r="B763" s="70"/>
      <c r="C763" s="173">
        <f t="shared" si="168"/>
        <v>-1.1121094808509547E-4</v>
      </c>
      <c r="D763" s="173">
        <f t="shared" ref="D763:D768" si="173">AVERAGE(C745:H745)</f>
        <v>-6.7818453620323752E-5</v>
      </c>
      <c r="E763" s="173">
        <f t="shared" si="172"/>
        <v>-1.3290719531748132E-4</v>
      </c>
      <c r="F763" s="173">
        <f t="shared" ref="F763:F767" si="174">T745</f>
        <v>-2.756659232545644E-4</v>
      </c>
      <c r="X763" s="61" t="s">
        <v>161</v>
      </c>
      <c r="Y763" s="79">
        <f>C763-'Growth Contrib.'!C753</f>
        <v>3.8580379339912645E-10</v>
      </c>
      <c r="Z763" s="79">
        <f>D763-'Growth Contrib.'!D753</f>
        <v>4.0480463429139754E-9</v>
      </c>
      <c r="AA763" s="79">
        <f>E763-'Growth Contrib.'!E753</f>
        <v>-1.4453174813650743E-9</v>
      </c>
      <c r="AB763" s="79">
        <f>F763-'Growth Contrib.'!F753</f>
        <v>7.5767454355913158E-9</v>
      </c>
    </row>
    <row r="764" spans="1:28" ht="15" x14ac:dyDescent="0.2">
      <c r="A764" s="61" t="s">
        <v>162</v>
      </c>
      <c r="B764" s="70"/>
      <c r="C764" s="173">
        <f t="shared" si="168"/>
        <v>4.978591217271363E-5</v>
      </c>
      <c r="D764" s="173">
        <f t="shared" si="173"/>
        <v>9.0320002345833927E-4</v>
      </c>
      <c r="E764" s="173">
        <f t="shared" si="172"/>
        <v>-3.769211434700992E-4</v>
      </c>
      <c r="F764" s="173">
        <f t="shared" si="174"/>
        <v>-5.1872705807909369E-4</v>
      </c>
      <c r="X764" s="61" t="s">
        <v>162</v>
      </c>
      <c r="Y764" s="79">
        <f>C764-'Growth Contrib.'!C754</f>
        <v>7.1727136423806008E-12</v>
      </c>
      <c r="Z764" s="79">
        <f>D764-'Growth Contrib.'!D754</f>
        <v>2.9012500594224194E-10</v>
      </c>
      <c r="AA764" s="79">
        <f>E764-'Growth Contrib.'!E754</f>
        <v>-1.3430343252449073E-10</v>
      </c>
      <c r="AB764" s="79">
        <f>F764-'Growth Contrib.'!F754</f>
        <v>-5.2458079093705562E-8</v>
      </c>
    </row>
    <row r="765" spans="1:28" ht="15" x14ac:dyDescent="0.2">
      <c r="A765" s="61" t="s">
        <v>163</v>
      </c>
      <c r="B765" s="70"/>
      <c r="C765" s="173">
        <f t="shared" si="168"/>
        <v>-3.0462186643692094E-4</v>
      </c>
      <c r="D765" s="173">
        <f t="shared" si="173"/>
        <v>-3.9159782560697448E-4</v>
      </c>
      <c r="E765" s="173">
        <f t="shared" si="172"/>
        <v>-2.611338868518942E-4</v>
      </c>
      <c r="F765" s="173">
        <f t="shared" si="174"/>
        <v>-3.7179164792178199E-5</v>
      </c>
      <c r="X765" s="61" t="s">
        <v>163</v>
      </c>
      <c r="Y765" s="79">
        <f>C765-'Growth Contrib.'!C755</f>
        <v>-5.942146987674736E-10</v>
      </c>
      <c r="Z765" s="79">
        <f>D765-'Growth Contrib.'!D755</f>
        <v>-1.8256069745118883E-9</v>
      </c>
      <c r="AA765" s="79">
        <f>E765-'Growth Contrib.'!E755</f>
        <v>2.14814390776287E-11</v>
      </c>
      <c r="AB765" s="79">
        <f>F765-'Growth Contrib.'!F755</f>
        <v>3.5352078218002275E-9</v>
      </c>
    </row>
    <row r="766" spans="1:28" ht="15" x14ac:dyDescent="0.2">
      <c r="A766" s="61" t="s">
        <v>164</v>
      </c>
      <c r="B766" s="70"/>
      <c r="C766" s="173">
        <f t="shared" si="168"/>
        <v>-2.8434250594323706E-3</v>
      </c>
      <c r="D766" s="173">
        <f t="shared" si="173"/>
        <v>-3.1220296708246074E-3</v>
      </c>
      <c r="E766" s="173">
        <f t="shared" si="172"/>
        <v>-2.7041227537362524E-3</v>
      </c>
      <c r="F766" s="173">
        <f t="shared" si="174"/>
        <v>-3.4792101942002773E-3</v>
      </c>
      <c r="X766" s="61" t="s">
        <v>164</v>
      </c>
      <c r="Y766" s="79">
        <f>C766-'Growth Contrib.'!C756</f>
        <v>6.6278985121417944E-10</v>
      </c>
      <c r="Z766" s="79">
        <f>D766-'Growth Contrib.'!D756</f>
        <v>-8.3749127424703751E-10</v>
      </c>
      <c r="AA766" s="79">
        <f>E766-'Growth Contrib.'!E756</f>
        <v>1.4129304145953092E-9</v>
      </c>
      <c r="AB766" s="79">
        <f>F766-'Growth Contrib.'!F756</f>
        <v>1.5805799722864999E-8</v>
      </c>
    </row>
    <row r="767" spans="1:28" ht="15" x14ac:dyDescent="0.2">
      <c r="A767" s="61" t="s">
        <v>165</v>
      </c>
      <c r="B767" s="72"/>
      <c r="C767" s="173">
        <f t="shared" si="168"/>
        <v>-5.0536367990490459E-3</v>
      </c>
      <c r="D767" s="173">
        <f t="shared" si="173"/>
        <v>-1.0633924044668674E-2</v>
      </c>
      <c r="E767" s="173">
        <f>AVERAGE(I749:T749)</f>
        <v>-2.2634931762392321E-3</v>
      </c>
      <c r="F767" s="173">
        <f t="shared" si="174"/>
        <v>3.4694180358201265E-3</v>
      </c>
      <c r="X767" s="61" t="s">
        <v>165</v>
      </c>
      <c r="Y767" s="79">
        <f>C767-'Growth Contrib.'!C757</f>
        <v>8.0898398431561436E-9</v>
      </c>
      <c r="Z767" s="79">
        <f>D767-'Growth Contrib.'!D757</f>
        <v>1.4455331326032606E-8</v>
      </c>
      <c r="AA767" s="79">
        <f>E767-'Growth Contrib.'!E757</f>
        <v>4.9070941012842317E-9</v>
      </c>
      <c r="AB767" s="79">
        <f>F767-'Growth Contrib.'!F757</f>
        <v>1.4003582012641486E-7</v>
      </c>
    </row>
    <row r="768" spans="1:28" ht="15" x14ac:dyDescent="0.2">
      <c r="A768" s="73" t="s">
        <v>166</v>
      </c>
      <c r="B768" s="74"/>
      <c r="C768" s="174">
        <f>AVERAGE(C750:T750)</f>
        <v>-9.0859307212869881E-4</v>
      </c>
      <c r="D768" s="174">
        <f t="shared" si="173"/>
        <v>-2.8275518965225881E-2</v>
      </c>
      <c r="E768" s="174">
        <f>AVERAGE(I750:T750)</f>
        <v>1.2774869874419892E-2</v>
      </c>
      <c r="F768" s="174">
        <f>T750</f>
        <v>-2.2616144513449399E-2</v>
      </c>
      <c r="X768" s="73" t="s">
        <v>166</v>
      </c>
      <c r="Y768" s="83">
        <f>C768-'Growth Contrib.'!C758</f>
        <v>-1.1034906478380249E-8</v>
      </c>
      <c r="Z768" s="83">
        <f>D768-'Growth Contrib.'!D758</f>
        <v>4.6208107451484182E-8</v>
      </c>
      <c r="AA768" s="83">
        <f>E768-'Growth Contrib.'!E758</f>
        <v>-3.9656413444721927E-8</v>
      </c>
      <c r="AB768" s="83">
        <f>F768-'Growth Contrib.'!F758</f>
        <v>-2.0801344939591626E-7</v>
      </c>
    </row>
    <row r="769" spans="1:42" x14ac:dyDescent="0.2">
      <c r="A769" s="1"/>
      <c r="X769" s="1"/>
    </row>
    <row r="770" spans="1:42" x14ac:dyDescent="0.2">
      <c r="A770" s="1"/>
      <c r="X770" s="1"/>
    </row>
    <row r="771" spans="1:42" x14ac:dyDescent="0.2">
      <c r="A771" s="43" t="s">
        <v>230</v>
      </c>
      <c r="B771" s="44"/>
      <c r="C771" s="44"/>
      <c r="D771" s="44"/>
      <c r="E771" s="44"/>
      <c r="F771" s="44"/>
      <c r="G771" s="44"/>
      <c r="H771" s="44"/>
      <c r="I771" s="44"/>
      <c r="J771" s="44"/>
      <c r="K771" s="44"/>
      <c r="L771" s="44"/>
      <c r="M771" s="44"/>
      <c r="N771" s="44"/>
      <c r="O771" s="44"/>
      <c r="P771" s="44"/>
      <c r="Q771" s="44"/>
      <c r="R771" s="44"/>
      <c r="S771" s="44"/>
      <c r="T771" s="44"/>
      <c r="X771" s="43" t="s">
        <v>230</v>
      </c>
      <c r="Y771" s="44"/>
      <c r="Z771" s="44"/>
      <c r="AA771" s="44"/>
      <c r="AB771" s="44"/>
      <c r="AC771" s="44"/>
      <c r="AD771" s="44"/>
      <c r="AE771" s="44"/>
      <c r="AF771" s="44"/>
      <c r="AG771" s="44"/>
      <c r="AH771" s="44"/>
      <c r="AI771" s="44"/>
      <c r="AJ771" s="44"/>
      <c r="AK771" s="44"/>
      <c r="AL771" s="44"/>
      <c r="AM771" s="44"/>
      <c r="AN771" s="44"/>
      <c r="AO771" s="44"/>
      <c r="AP771" s="44"/>
    </row>
    <row r="772" spans="1:42" ht="15" x14ac:dyDescent="0.2">
      <c r="A772" s="71" t="s">
        <v>7</v>
      </c>
      <c r="B772" s="25"/>
      <c r="C772" s="25">
        <v>2007</v>
      </c>
      <c r="D772" s="25">
        <v>2008</v>
      </c>
      <c r="E772" s="25">
        <v>2009</v>
      </c>
      <c r="F772" s="25">
        <v>2010</v>
      </c>
      <c r="G772" s="25">
        <v>2011</v>
      </c>
      <c r="H772" s="25">
        <v>2012</v>
      </c>
      <c r="I772" s="25">
        <v>2013</v>
      </c>
      <c r="J772" s="25">
        <v>2014</v>
      </c>
      <c r="K772" s="25">
        <v>2015</v>
      </c>
      <c r="L772" s="25">
        <v>2016</v>
      </c>
      <c r="M772" s="25">
        <v>2017</v>
      </c>
      <c r="N772" s="25">
        <v>2018</v>
      </c>
      <c r="O772" s="25">
        <v>2019</v>
      </c>
      <c r="P772" s="25">
        <v>2020</v>
      </c>
      <c r="Q772" s="25">
        <v>2021</v>
      </c>
      <c r="R772" s="25">
        <v>2022</v>
      </c>
      <c r="S772" s="25">
        <v>2023</v>
      </c>
      <c r="T772" s="25">
        <v>2024</v>
      </c>
      <c r="X772" s="71" t="s">
        <v>7</v>
      </c>
      <c r="Y772" s="25">
        <v>2007</v>
      </c>
      <c r="Z772" s="25">
        <v>2008</v>
      </c>
      <c r="AA772" s="25">
        <v>2009</v>
      </c>
      <c r="AB772" s="25">
        <v>2010</v>
      </c>
      <c r="AC772" s="25">
        <v>2011</v>
      </c>
      <c r="AD772" s="25">
        <v>2012</v>
      </c>
      <c r="AE772" s="25">
        <v>2013</v>
      </c>
      <c r="AF772" s="25">
        <v>2014</v>
      </c>
      <c r="AG772" s="25">
        <v>2015</v>
      </c>
      <c r="AH772" s="25">
        <v>2016</v>
      </c>
      <c r="AI772" s="25">
        <v>2017</v>
      </c>
      <c r="AJ772" s="25">
        <v>2018</v>
      </c>
      <c r="AK772" s="25">
        <v>2019</v>
      </c>
      <c r="AL772" s="25">
        <v>2020</v>
      </c>
      <c r="AM772" s="25">
        <v>2021</v>
      </c>
      <c r="AN772" s="25">
        <v>2022</v>
      </c>
      <c r="AO772" s="25">
        <v>2023</v>
      </c>
      <c r="AP772" s="25">
        <v>2024</v>
      </c>
    </row>
    <row r="773" spans="1:42" x14ac:dyDescent="0.2">
      <c r="A773" s="78" t="s">
        <v>28</v>
      </c>
      <c r="B773" s="69"/>
      <c r="C773" s="79" cm="1">
        <f t="array" ref="C773:T783">TRANSPOSE('4.Stata-DNSP&amp;State'!AK339:AU356)/C801:T801</f>
        <v>1.4318053610622883E-2</v>
      </c>
      <c r="D773" s="79">
        <v>1.782098226249218E-2</v>
      </c>
      <c r="E773" s="79">
        <v>-4.2340615764260292E-3</v>
      </c>
      <c r="F773" s="79">
        <v>1.8477519974112511E-2</v>
      </c>
      <c r="G773" s="79">
        <v>-2.0744133740663528E-2</v>
      </c>
      <c r="H773" s="79">
        <v>7.2392555885016918E-3</v>
      </c>
      <c r="I773" s="79">
        <v>-2.0818963646888733E-2</v>
      </c>
      <c r="J773" s="79">
        <v>-1.7198590561747551E-2</v>
      </c>
      <c r="K773" s="79">
        <v>1.7495715990662575E-2</v>
      </c>
      <c r="L773" s="79">
        <v>5.2053537219762802E-3</v>
      </c>
      <c r="M773" s="79">
        <v>1.9685062579810619E-3</v>
      </c>
      <c r="N773" s="79">
        <v>-1.0689492337405682E-2</v>
      </c>
      <c r="O773" s="79">
        <v>6.7180157639086246E-3</v>
      </c>
      <c r="P773" s="79">
        <v>-3.8728330284357071E-2</v>
      </c>
      <c r="Q773" s="79">
        <v>3.6630204413086176E-3</v>
      </c>
      <c r="R773" s="79">
        <v>2.0621567964553833E-2</v>
      </c>
      <c r="S773" s="79">
        <v>1.0193184949457645E-2</v>
      </c>
      <c r="T773" s="79">
        <v>9.9754380062222481E-4</v>
      </c>
      <c r="X773" s="78" t="s">
        <v>28</v>
      </c>
      <c r="Y773" s="79">
        <f>C773-'Growth Contrib.'!C763</f>
        <v>4.7231335184930168E-8</v>
      </c>
      <c r="Z773" s="79">
        <f>D773-'Growth Contrib.'!D763</f>
        <v>2.2741501595063829E-8</v>
      </c>
      <c r="AA773" s="79">
        <f>E773-'Growth Contrib.'!E763</f>
        <v>-1.0396956689681658E-7</v>
      </c>
      <c r="AB773" s="79">
        <f>F773-'Growth Contrib.'!F763</f>
        <v>2.2086630538376006E-8</v>
      </c>
      <c r="AC773" s="79">
        <f>G773-'Growth Contrib.'!G763</f>
        <v>-1.3411476807931311E-7</v>
      </c>
      <c r="AD773" s="79">
        <f>H773-'Growth Contrib.'!H763</f>
        <v>2.0123413126214157E-7</v>
      </c>
      <c r="AE773" s="79">
        <f>I773-'Growth Contrib.'!I763</f>
        <v>-3.9987951842151981E-7</v>
      </c>
      <c r="AF773" s="79">
        <f>J773-'Growth Contrib.'!J763</f>
        <v>2.9319522349205429E-7</v>
      </c>
      <c r="AG773" s="79">
        <f>K773-'Growth Contrib.'!K763</f>
        <v>4.7212633443732832E-7</v>
      </c>
      <c r="AH773" s="79">
        <f>L773-'Growth Contrib.'!L763</f>
        <v>-1.8984628399193459E-7</v>
      </c>
      <c r="AI773" s="79">
        <f>M773-'Growth Contrib.'!M763</f>
        <v>-6.3405273370478049E-7</v>
      </c>
      <c r="AJ773" s="79">
        <f>N773-'Growth Contrib.'!N763</f>
        <v>7.3532410164479922E-7</v>
      </c>
      <c r="AK773" s="79">
        <f>O773-'Growth Contrib.'!O763</f>
        <v>-5.0968511325442251E-7</v>
      </c>
      <c r="AL773" s="79">
        <f>P773-'Growth Contrib.'!P763</f>
        <v>1.7573035907686441E-7</v>
      </c>
      <c r="AM773" s="79">
        <f>Q773-'Growth Contrib.'!Q763</f>
        <v>3.0198872413150779E-9</v>
      </c>
      <c r="AN773" s="79">
        <f>R773-'Growth Contrib.'!R763</f>
        <v>-3.3399648657894687E-8</v>
      </c>
      <c r="AO773" s="79">
        <f>S773-'Growth Contrib.'!S763</f>
        <v>1.6699370403855385E-7</v>
      </c>
      <c r="AP773" s="79">
        <f>T773-'Growth Contrib.'!T763</f>
        <v>-4.5138134223757231E-7</v>
      </c>
    </row>
    <row r="774" spans="1:42" x14ac:dyDescent="0.2">
      <c r="A774" s="78" t="s">
        <v>159</v>
      </c>
      <c r="B774" s="69"/>
      <c r="C774" s="79">
        <v>4.9464162439107895E-2</v>
      </c>
      <c r="D774" s="79">
        <v>5.997142568230629E-2</v>
      </c>
      <c r="E774" s="79">
        <v>7.0852220058441162E-2</v>
      </c>
      <c r="F774" s="79">
        <v>7.4113649316132069E-4</v>
      </c>
      <c r="G774" s="79">
        <v>0</v>
      </c>
      <c r="H774" s="79">
        <v>0</v>
      </c>
      <c r="I774" s="79">
        <v>0</v>
      </c>
      <c r="J774" s="79">
        <v>7.2302143089473248E-3</v>
      </c>
      <c r="K774" s="79">
        <v>0</v>
      </c>
      <c r="L774" s="79">
        <v>9.6824479987844825E-4</v>
      </c>
      <c r="M774" s="79">
        <v>3.1917057931423187E-3</v>
      </c>
      <c r="N774" s="79">
        <v>1.005900464951992E-2</v>
      </c>
      <c r="O774" s="79">
        <v>1.0034766979515553E-2</v>
      </c>
      <c r="P774" s="79">
        <v>1.9028140231966972E-2</v>
      </c>
      <c r="Q774" s="79">
        <v>0</v>
      </c>
      <c r="R774" s="79">
        <v>0</v>
      </c>
      <c r="S774" s="79">
        <v>0</v>
      </c>
      <c r="T774" s="79">
        <v>5.2989860996603966E-3</v>
      </c>
      <c r="X774" s="78" t="s">
        <v>159</v>
      </c>
      <c r="Y774" s="79">
        <f>C774-'Growth Contrib.'!C764</f>
        <v>-6.0216136424373623E-8</v>
      </c>
      <c r="Z774" s="79">
        <f>D774-'Growth Contrib.'!D764</f>
        <v>2.4631769716954022E-7</v>
      </c>
      <c r="AA774" s="79">
        <f>E774-'Growth Contrib.'!E764</f>
        <v>-2.0141465531531288E-7</v>
      </c>
      <c r="AB774" s="79">
        <f>F774-'Growth Contrib.'!F764</f>
        <v>-9.5220751150952229E-8</v>
      </c>
      <c r="AC774" s="79">
        <f>G774-'Growth Contrib.'!G764</f>
        <v>0</v>
      </c>
      <c r="AD774" s="79">
        <f>H774-'Growth Contrib.'!H764</f>
        <v>0</v>
      </c>
      <c r="AE774" s="79">
        <f>I774-'Growth Contrib.'!I764</f>
        <v>0</v>
      </c>
      <c r="AF774" s="79">
        <f>J774-'Growth Contrib.'!J764</f>
        <v>3.7365513390601873E-7</v>
      </c>
      <c r="AG774" s="79">
        <f>K774-'Growth Contrib.'!K764</f>
        <v>0</v>
      </c>
      <c r="AH774" s="79">
        <f>L774-'Growth Contrib.'!L764</f>
        <v>-5.1404749990663877E-7</v>
      </c>
      <c r="AI774" s="79">
        <f>M774-'Growth Contrib.'!M764</f>
        <v>6.1895116729247107E-7</v>
      </c>
      <c r="AJ774" s="79">
        <f>N774-'Growth Contrib.'!N764</f>
        <v>-1.3350285184114685E-7</v>
      </c>
      <c r="AK774" s="79">
        <f>O774-'Growth Contrib.'!O764</f>
        <v>-1.9837626426613686E-7</v>
      </c>
      <c r="AL774" s="79">
        <f>P774-'Growth Contrib.'!P764</f>
        <v>-8.6017950332029081E-9</v>
      </c>
      <c r="AM774" s="79">
        <f>Q774-'Growth Contrib.'!Q764</f>
        <v>0</v>
      </c>
      <c r="AN774" s="79">
        <f>R774-'Growth Contrib.'!R764</f>
        <v>0</v>
      </c>
      <c r="AO774" s="79">
        <f>S774-'Growth Contrib.'!S764</f>
        <v>0</v>
      </c>
      <c r="AP774" s="79">
        <f>T774-'Growth Contrib.'!T764</f>
        <v>2.5098945352717422E-7</v>
      </c>
    </row>
    <row r="775" spans="1:42" x14ac:dyDescent="0.2">
      <c r="A775" s="78" t="s">
        <v>30</v>
      </c>
      <c r="B775" s="69"/>
      <c r="C775" s="79">
        <v>1.5854824334383011E-2</v>
      </c>
      <c r="D775" s="79">
        <v>1.426398754119873E-2</v>
      </c>
      <c r="E775" s="79">
        <v>1.2950573116540909E-2</v>
      </c>
      <c r="F775" s="79">
        <v>1.3688251376152039E-2</v>
      </c>
      <c r="G775" s="79">
        <v>1.2985739856958389E-2</v>
      </c>
      <c r="H775" s="79">
        <v>1.6087673604488373E-2</v>
      </c>
      <c r="I775" s="79">
        <v>1.5635738149285316E-2</v>
      </c>
      <c r="J775" s="79">
        <v>9.7099151462316513E-3</v>
      </c>
      <c r="K775" s="79">
        <v>1.7086394131183624E-2</v>
      </c>
      <c r="L775" s="79">
        <v>1.7424352467060089E-2</v>
      </c>
      <c r="M775" s="79">
        <v>1.9549956545233727E-2</v>
      </c>
      <c r="N775" s="79">
        <v>1.5308327972888947E-2</v>
      </c>
      <c r="O775" s="79">
        <v>2.0122697576880455E-2</v>
      </c>
      <c r="P775" s="79">
        <v>1.2345041148364544E-2</v>
      </c>
      <c r="Q775" s="79">
        <v>1.7617138102650642E-2</v>
      </c>
      <c r="R775" s="79">
        <v>1.5474860556423664E-2</v>
      </c>
      <c r="S775" s="79">
        <v>1.382321584969759E-2</v>
      </c>
      <c r="T775" s="79">
        <v>1.1700596660375595E-2</v>
      </c>
      <c r="X775" s="78" t="s">
        <v>30</v>
      </c>
      <c r="Y775" s="79">
        <f>C775-'Growth Contrib.'!C765</f>
        <v>1.7614035631788316E-7</v>
      </c>
      <c r="Z775" s="79">
        <f>D775-'Growth Contrib.'!D765</f>
        <v>-2.0383089469576399E-7</v>
      </c>
      <c r="AA775" s="79">
        <f>E775-'Growth Contrib.'!E765</f>
        <v>3.4472402647006684E-7</v>
      </c>
      <c r="AB775" s="79">
        <f>F775-'Growth Contrib.'!F765</f>
        <v>-6.9661002709275888E-8</v>
      </c>
      <c r="AC775" s="79">
        <f>G775-'Growth Contrib.'!G765</f>
        <v>-2.6092487982569412E-7</v>
      </c>
      <c r="AD775" s="79">
        <f>H775-'Growth Contrib.'!H765</f>
        <v>2.1627709685320684E-7</v>
      </c>
      <c r="AE775" s="79">
        <f>I775-'Growth Contrib.'!I765</f>
        <v>-5.9117117104379169E-8</v>
      </c>
      <c r="AF775" s="79">
        <f>J775-'Growth Contrib.'!J765</f>
        <v>1.8877879281314902E-7</v>
      </c>
      <c r="AG775" s="79">
        <f>K775-'Growth Contrib.'!K765</f>
        <v>-2.7431946153511078E-7</v>
      </c>
      <c r="AH775" s="79">
        <f>L775-'Growth Contrib.'!L765</f>
        <v>-4.3618638264839027E-7</v>
      </c>
      <c r="AI775" s="79">
        <f>M775-'Growth Contrib.'!M765</f>
        <v>5.02959143187931E-7</v>
      </c>
      <c r="AJ775" s="79">
        <f>N775-'Growth Contrib.'!N765</f>
        <v>-2.0502770347458066E-7</v>
      </c>
      <c r="AK775" s="79">
        <f>O775-'Growth Contrib.'!O765</f>
        <v>4.5291147223250339E-7</v>
      </c>
      <c r="AL775" s="79">
        <f>P775-'Growth Contrib.'!P765</f>
        <v>-1.1201713358971466E-7</v>
      </c>
      <c r="AM775" s="79">
        <f>Q775-'Growth Contrib.'!Q765</f>
        <v>-1.9395442866707024E-7</v>
      </c>
      <c r="AN775" s="79">
        <f>R775-'Growth Contrib.'!R765</f>
        <v>2.1501241668532567E-7</v>
      </c>
      <c r="AO775" s="79">
        <f>S775-'Growth Contrib.'!S765</f>
        <v>-2.9814425876045769E-9</v>
      </c>
      <c r="AP775" s="79">
        <f>T775-'Growth Contrib.'!T765</f>
        <v>-7.4386225259494287E-7</v>
      </c>
    </row>
    <row r="776" spans="1:42" x14ac:dyDescent="0.2">
      <c r="A776" s="78" t="s">
        <v>160</v>
      </c>
      <c r="B776" s="69"/>
      <c r="C776" s="79">
        <v>6.2657617963850498E-3</v>
      </c>
      <c r="D776" s="79">
        <v>4.6199210919439793E-3</v>
      </c>
      <c r="E776" s="79">
        <v>1.0667490772902966E-2</v>
      </c>
      <c r="F776" s="79">
        <v>7.1908710524439812E-3</v>
      </c>
      <c r="G776" s="79">
        <v>1.5501613961532712E-3</v>
      </c>
      <c r="H776" s="79">
        <v>8.0326925963163376E-3</v>
      </c>
      <c r="I776" s="79">
        <v>3.4333919174969196E-3</v>
      </c>
      <c r="J776" s="79">
        <v>6.1826244927942753E-3</v>
      </c>
      <c r="K776" s="79">
        <v>3.6866792943328619E-3</v>
      </c>
      <c r="L776" s="79">
        <v>4.693126305937767E-3</v>
      </c>
      <c r="M776" s="79">
        <v>8.5763474926352501E-3</v>
      </c>
      <c r="N776" s="79">
        <v>4.7282916493713856E-3</v>
      </c>
      <c r="O776" s="79">
        <v>6.1200140044093132E-3</v>
      </c>
      <c r="P776" s="79">
        <v>5.6891310960054398E-3</v>
      </c>
      <c r="Q776" s="79">
        <v>6.5357014536857605E-3</v>
      </c>
      <c r="R776" s="79">
        <v>4.8794103786349297E-3</v>
      </c>
      <c r="S776" s="79">
        <v>5.6361756287515163E-3</v>
      </c>
      <c r="T776" s="79">
        <v>4.2159273289144039E-3</v>
      </c>
      <c r="X776" s="78" t="s">
        <v>160</v>
      </c>
      <c r="Y776" s="79">
        <f>C776-'Growth Contrib.'!C766</f>
        <v>4.3004195413552659E-7</v>
      </c>
      <c r="Z776" s="79">
        <f>D776-'Growth Contrib.'!D766</f>
        <v>-2.841295481401454E-7</v>
      </c>
      <c r="AA776" s="79">
        <f>E776-'Growth Contrib.'!E766</f>
        <v>-2.7438490517867065E-8</v>
      </c>
      <c r="AB776" s="79">
        <f>F776-'Growth Contrib.'!F766</f>
        <v>1.9041807531802735E-8</v>
      </c>
      <c r="AC776" s="79">
        <f>G776-'Growth Contrib.'!G766</f>
        <v>-3.8531947823606562E-7</v>
      </c>
      <c r="AD776" s="79">
        <f>H776-'Growth Contrib.'!H766</f>
        <v>1.0179009595802369E-7</v>
      </c>
      <c r="AE776" s="79">
        <f>I776-'Growth Contrib.'!I766</f>
        <v>-3.1711059404011463E-7</v>
      </c>
      <c r="AF776" s="79">
        <f>J776-'Growth Contrib.'!J766</f>
        <v>2.393625850678413E-7</v>
      </c>
      <c r="AG776" s="79">
        <f>K776-'Growth Contrib.'!K766</f>
        <v>-1.195443878887481E-7</v>
      </c>
      <c r="AH776" s="79">
        <f>L776-'Growth Contrib.'!L766</f>
        <v>3.8820345589409694E-7</v>
      </c>
      <c r="AI776" s="79">
        <f>M776-'Growth Contrib.'!M766</f>
        <v>2.5457133234589591E-7</v>
      </c>
      <c r="AJ776" s="79">
        <f>N776-'Growth Contrib.'!N766</f>
        <v>-6.7619413606119505E-7</v>
      </c>
      <c r="AK776" s="79">
        <f>O776-'Growth Contrib.'!O766</f>
        <v>4.0865034764501346E-7</v>
      </c>
      <c r="AL776" s="79">
        <f>P776-'Growth Contrib.'!P766</f>
        <v>2.7518076855300583E-7</v>
      </c>
      <c r="AM776" s="79">
        <f>Q776-'Growth Contrib.'!Q766</f>
        <v>-1.7087368165812772E-7</v>
      </c>
      <c r="AN776" s="79">
        <f>R776-'Growth Contrib.'!R766</f>
        <v>-2.7103514272253798E-7</v>
      </c>
      <c r="AO776" s="79">
        <f>S776-'Growth Contrib.'!S766</f>
        <v>-1.8469445244376215E-7</v>
      </c>
      <c r="AP776" s="79">
        <f>T776-'Growth Contrib.'!T766</f>
        <v>-9.8429284335968537E-8</v>
      </c>
    </row>
    <row r="777" spans="1:42" x14ac:dyDescent="0.2">
      <c r="A777" s="78" t="s">
        <v>154</v>
      </c>
      <c r="B777" s="69"/>
      <c r="C777" s="79">
        <v>5.9024136513471603E-2</v>
      </c>
      <c r="D777" s="79">
        <v>-0.16110754013061523</v>
      </c>
      <c r="E777" s="79">
        <v>0.27878832817077637</v>
      </c>
      <c r="F777" s="79">
        <v>-0.16708187758922577</v>
      </c>
      <c r="G777" s="79">
        <v>-2.1058078855276108E-2</v>
      </c>
      <c r="H777" s="79">
        <v>2.9441816732287407E-2</v>
      </c>
      <c r="I777" s="79">
        <v>5.6265402585268021E-2</v>
      </c>
      <c r="J777" s="79">
        <v>0.15150883793830872</v>
      </c>
      <c r="K777" s="79">
        <v>-0.16155873239040375</v>
      </c>
      <c r="L777" s="79">
        <v>5.6874431669712067E-2</v>
      </c>
      <c r="M777" s="79">
        <v>-0.25589644908905029</v>
      </c>
      <c r="N777" s="79">
        <v>0.27501091361045837</v>
      </c>
      <c r="O777" s="79">
        <v>3.3793944865465164E-2</v>
      </c>
      <c r="P777" s="79">
        <v>-2.666550874710083E-2</v>
      </c>
      <c r="Q777" s="79">
        <v>-0.48320725560188293</v>
      </c>
      <c r="R777" s="79">
        <v>0.17154012620449066</v>
      </c>
      <c r="S777" s="79">
        <v>5.6815981864929199E-2</v>
      </c>
      <c r="T777" s="79">
        <v>-4.6030133962631226E-2</v>
      </c>
      <c r="X777" s="78" t="s">
        <v>154</v>
      </c>
      <c r="Y777" s="79">
        <f>C777-'Growth Contrib.'!C767</f>
        <v>-1.4662031139200948E-7</v>
      </c>
      <c r="Z777" s="79">
        <f>D777-'Growth Contrib.'!D767</f>
        <v>7.8929843827513224E-8</v>
      </c>
      <c r="AA777" s="79">
        <f>E777-'Growth Contrib.'!E767</f>
        <v>1.2262413029429098E-8</v>
      </c>
      <c r="AB777" s="79">
        <f>F777-'Growth Contrib.'!F767</f>
        <v>-4.4239868987605568E-7</v>
      </c>
      <c r="AC777" s="79">
        <f>G777-'Growth Contrib.'!G767</f>
        <v>4.9741175222814404E-7</v>
      </c>
      <c r="AD777" s="79">
        <f>H777-'Growth Contrib.'!H767</f>
        <v>-1.1303604723761351E-7</v>
      </c>
      <c r="AE777" s="79">
        <f>I777-'Growth Contrib.'!I767</f>
        <v>5.6503138320951329E-8</v>
      </c>
      <c r="AF777" s="79">
        <f>J777-'Growth Contrib.'!J767</f>
        <v>2.1178431394708319E-7</v>
      </c>
      <c r="AG777" s="79">
        <f>K777-'Growth Contrib.'!K767</f>
        <v>2.296170923121732E-7</v>
      </c>
      <c r="AH777" s="79">
        <f>L777-'Growth Contrib.'!L767</f>
        <v>-3.1048547953493877E-7</v>
      </c>
      <c r="AI777" s="79">
        <f>M777-'Growth Contrib.'!M767</f>
        <v>-5.8919174983351752E-8</v>
      </c>
      <c r="AJ777" s="79">
        <f>N777-'Growth Contrib.'!N767</f>
        <v>-2.3245152375173106E-7</v>
      </c>
      <c r="AK777" s="79">
        <f>O777-'Growth Contrib.'!O767</f>
        <v>-5.517272286953423E-8</v>
      </c>
      <c r="AL777" s="79">
        <f>P777-'Growth Contrib.'!P767</f>
        <v>-2.1403912411205317E-7</v>
      </c>
      <c r="AM777" s="79">
        <f>Q777-'Growth Contrib.'!Q767</f>
        <v>9.2272551455163665E-7</v>
      </c>
      <c r="AN777" s="79">
        <f>R777-'Growth Contrib.'!R767</f>
        <v>3.4253223032965074E-7</v>
      </c>
      <c r="AO777" s="79">
        <f>S777-'Growth Contrib.'!S767</f>
        <v>-1.9719090434133779E-7</v>
      </c>
      <c r="AP777" s="79">
        <f>T777-'Growth Contrib.'!T767</f>
        <v>-3.0655875626894868E-7</v>
      </c>
    </row>
    <row r="778" spans="1:42" x14ac:dyDescent="0.2">
      <c r="A778" s="78" t="s">
        <v>10</v>
      </c>
      <c r="B778" s="69"/>
      <c r="C778" s="79">
        <v>1.8512731185182929E-3</v>
      </c>
      <c r="D778" s="79">
        <v>2.08280049264431E-3</v>
      </c>
      <c r="E778" s="79">
        <v>9.6104897558689117E-2</v>
      </c>
      <c r="F778" s="79">
        <v>1.9151760265231133E-2</v>
      </c>
      <c r="G778" s="79">
        <v>5.4391514509916306E-2</v>
      </c>
      <c r="H778" s="79">
        <v>0.11471521109342575</v>
      </c>
      <c r="I778" s="79">
        <v>5.950667429715395E-3</v>
      </c>
      <c r="J778" s="79">
        <v>-7.103275042027235E-3</v>
      </c>
      <c r="K778" s="79">
        <v>2.3402262479066849E-2</v>
      </c>
      <c r="L778" s="79">
        <v>1.4527775347232819E-2</v>
      </c>
      <c r="M778" s="79">
        <v>-3.1977202743291855E-2</v>
      </c>
      <c r="N778" s="79">
        <v>-7.9949840903282166E-2</v>
      </c>
      <c r="O778" s="79">
        <v>1.1307436972856522E-2</v>
      </c>
      <c r="P778" s="79">
        <v>-1.187490951269865E-2</v>
      </c>
      <c r="Q778" s="79">
        <v>-2.9051972553133965E-2</v>
      </c>
      <c r="R778" s="79">
        <v>9.36919916421175E-3</v>
      </c>
      <c r="S778" s="79">
        <v>4.0026020258665085E-2</v>
      </c>
      <c r="T778" s="79">
        <v>8.3028294146060944E-2</v>
      </c>
      <c r="X778" s="78" t="s">
        <v>10</v>
      </c>
      <c r="Y778" s="79">
        <f>C778-'Growth Contrib.'!C768</f>
        <v>-1.2194864581907897E-8</v>
      </c>
      <c r="Z778" s="79">
        <f>D778-'Growth Contrib.'!D768</f>
        <v>-1.6487051869356825E-7</v>
      </c>
      <c r="AA778" s="79">
        <f>E778-'Growth Contrib.'!E768</f>
        <v>1.6685782396053117E-7</v>
      </c>
      <c r="AB778" s="79">
        <f>F778-'Growth Contrib.'!F768</f>
        <v>-1.9134989513724943E-7</v>
      </c>
      <c r="AC778" s="79">
        <f>G778-'Growth Contrib.'!G768</f>
        <v>-2.0270090030083399E-7</v>
      </c>
      <c r="AD778" s="79">
        <f>H778-'Growth Contrib.'!H768</f>
        <v>4.7818743449667966E-7</v>
      </c>
      <c r="AE778" s="79">
        <f>I778-'Growth Contrib.'!I768</f>
        <v>-1.675186800673481E-7</v>
      </c>
      <c r="AF778" s="79">
        <f>J778-'Growth Contrib.'!J768</f>
        <v>2.6493442521757782E-7</v>
      </c>
      <c r="AG778" s="79">
        <f>K778-'Growth Contrib.'!K768</f>
        <v>2.2427901629623603E-8</v>
      </c>
      <c r="AH778" s="79">
        <f>L778-'Growth Contrib.'!L768</f>
        <v>2.0161792299924763E-8</v>
      </c>
      <c r="AI778" s="79">
        <f>M778-'Growth Contrib.'!M768</f>
        <v>-4.0987798666236586E-7</v>
      </c>
      <c r="AJ778" s="79">
        <f>N778-'Growth Contrib.'!N768</f>
        <v>-1.2389668267720477E-7</v>
      </c>
      <c r="AK778" s="79">
        <f>O778-'Growth Contrib.'!O768</f>
        <v>1.1007311906570394E-7</v>
      </c>
      <c r="AL778" s="79">
        <f>P778-'Growth Contrib.'!P768</f>
        <v>-1.8011296826735135E-7</v>
      </c>
      <c r="AM778" s="79">
        <f>Q778-'Growth Contrib.'!Q768</f>
        <v>2.6892295212563311E-7</v>
      </c>
      <c r="AN778" s="79">
        <f>R778-'Growth Contrib.'!R768</f>
        <v>-2.1826176282990772E-9</v>
      </c>
      <c r="AO778" s="79">
        <f>S778-'Growth Contrib.'!S768</f>
        <v>1.1402137198995854E-7</v>
      </c>
      <c r="AP778" s="79">
        <f>T778-'Growth Contrib.'!T768</f>
        <v>1.6421281655298881E-7</v>
      </c>
    </row>
    <row r="779" spans="1:42" x14ac:dyDescent="0.2">
      <c r="A779" s="78" t="s">
        <v>161</v>
      </c>
      <c r="B779" s="69"/>
      <c r="C779" s="79">
        <v>2.8126200195401907E-3</v>
      </c>
      <c r="D779" s="79">
        <v>7.2857099585235119E-3</v>
      </c>
      <c r="E779" s="79">
        <v>7.940259762108326E-3</v>
      </c>
      <c r="F779" s="79">
        <v>1.6434261575341225E-2</v>
      </c>
      <c r="G779" s="79">
        <v>2.2186851128935814E-3</v>
      </c>
      <c r="H779" s="79">
        <v>1.7955055460333824E-2</v>
      </c>
      <c r="I779" s="79">
        <v>-1.146834809333086E-2</v>
      </c>
      <c r="J779" s="79">
        <v>1.9681710749864578E-2</v>
      </c>
      <c r="K779" s="79">
        <v>-8.2419021055102348E-3</v>
      </c>
      <c r="L779" s="79">
        <v>1.9946852698922157E-2</v>
      </c>
      <c r="M779" s="79">
        <v>3.4628463909029961E-3</v>
      </c>
      <c r="N779" s="79">
        <v>-1.8731924938037992E-3</v>
      </c>
      <c r="O779" s="79">
        <v>-4.5166196650825441E-4</v>
      </c>
      <c r="P779" s="79">
        <v>8.9625660330057144E-3</v>
      </c>
      <c r="Q779" s="79">
        <v>7.766720955260098E-4</v>
      </c>
      <c r="R779" s="79">
        <v>6.4900354482233524E-3</v>
      </c>
      <c r="S779" s="79">
        <v>1.1585993692278862E-2</v>
      </c>
      <c r="T779" s="79">
        <v>-1.522999070584774E-2</v>
      </c>
      <c r="X779" s="78" t="s">
        <v>161</v>
      </c>
      <c r="Y779" s="79">
        <f>C779-'Growth Contrib.'!C769</f>
        <v>-4.1967167644860193E-7</v>
      </c>
      <c r="Z779" s="79">
        <f>D779-'Growth Contrib.'!D769</f>
        <v>9.0492480301750805E-7</v>
      </c>
      <c r="AA779" s="79">
        <f>E779-'Growth Contrib.'!E769</f>
        <v>-2.2224776234647248E-7</v>
      </c>
      <c r="AB779" s="79">
        <f>F779-'Growth Contrib.'!F769</f>
        <v>-3.3343589391290895E-7</v>
      </c>
      <c r="AC779" s="79">
        <f>G779-'Growth Contrib.'!G769</f>
        <v>5.0867445626316676E-8</v>
      </c>
      <c r="AD779" s="79">
        <f>H779-'Growth Contrib.'!H769</f>
        <v>2.9473179564282193E-7</v>
      </c>
      <c r="AE779" s="79">
        <f>I779-'Growth Contrib.'!I769</f>
        <v>-2.8772704222662648E-7</v>
      </c>
      <c r="AF779" s="79">
        <f>J779-'Growth Contrib.'!J769</f>
        <v>-2.7150536344514031E-7</v>
      </c>
      <c r="AG779" s="79">
        <f>K779-'Growth Contrib.'!K769</f>
        <v>4.2478574130422331E-7</v>
      </c>
      <c r="AH779" s="79">
        <f>L779-'Growth Contrib.'!L769</f>
        <v>1.1084346685300006E-7</v>
      </c>
      <c r="AI779" s="79">
        <f>M779-'Growth Contrib.'!M769</f>
        <v>-5.6429294688180309E-7</v>
      </c>
      <c r="AJ779" s="79">
        <f>N779-'Growth Contrib.'!N769</f>
        <v>6.3748971594048895E-7</v>
      </c>
      <c r="AK779" s="79">
        <f>O779-'Growth Contrib.'!O769</f>
        <v>-2.7022172260432941E-7</v>
      </c>
      <c r="AL779" s="79">
        <f>P779-'Growth Contrib.'!P769</f>
        <v>-1.3577939760381352E-7</v>
      </c>
      <c r="AM779" s="79">
        <f>Q779-'Growth Contrib.'!Q769</f>
        <v>-4.982151402788907E-7</v>
      </c>
      <c r="AN779" s="79">
        <f>R779-'Growth Contrib.'!R769</f>
        <v>1.591880203904994E-7</v>
      </c>
      <c r="AO779" s="79">
        <f>S779-'Growth Contrib.'!S769</f>
        <v>4.7059247875944066E-7</v>
      </c>
      <c r="AP779" s="79">
        <f>T779-'Growth Contrib.'!T769</f>
        <v>-5.2717187580715585E-7</v>
      </c>
    </row>
    <row r="780" spans="1:42" x14ac:dyDescent="0.2">
      <c r="A780" s="78" t="s">
        <v>162</v>
      </c>
      <c r="B780" s="69"/>
      <c r="C780" s="79">
        <v>3.4433738328516483E-3</v>
      </c>
      <c r="D780" s="79">
        <v>3.9552664384245872E-3</v>
      </c>
      <c r="E780" s="79">
        <v>-3.0924351885914803E-3</v>
      </c>
      <c r="F780" s="79">
        <v>1.738254795782268E-3</v>
      </c>
      <c r="G780" s="79">
        <v>1.6701185377314687E-3</v>
      </c>
      <c r="H780" s="79">
        <v>3.9725475944578648E-3</v>
      </c>
      <c r="I780" s="79">
        <v>1.4043725095689297E-3</v>
      </c>
      <c r="J780" s="79">
        <v>4.5817438513040543E-3</v>
      </c>
      <c r="K780" s="79">
        <v>1.5300544328056276E-4</v>
      </c>
      <c r="L780" s="79">
        <v>1.0499537456780672E-3</v>
      </c>
      <c r="M780" s="79">
        <v>-1.0727402986958623E-3</v>
      </c>
      <c r="N780" s="79">
        <v>-4.9506360664963722E-4</v>
      </c>
      <c r="O780" s="79">
        <v>-1.2278862996026874E-3</v>
      </c>
      <c r="P780" s="79">
        <v>-5.5875792168080807E-4</v>
      </c>
      <c r="Q780" s="79">
        <v>9.3362247571349144E-4</v>
      </c>
      <c r="R780" s="79">
        <v>1.3221694389358163E-3</v>
      </c>
      <c r="S780" s="79">
        <v>-5.5580344051122665E-3</v>
      </c>
      <c r="T780" s="79">
        <v>5.1632255781441927E-4</v>
      </c>
      <c r="X780" s="78" t="s">
        <v>162</v>
      </c>
      <c r="Y780" s="79">
        <f>C780-'Growth Contrib.'!C770</f>
        <v>3.0799265466350048E-7</v>
      </c>
      <c r="Z780" s="79">
        <f>D780-'Growth Contrib.'!D770</f>
        <v>-2.3073104617968992E-7</v>
      </c>
      <c r="AA780" s="79">
        <f>E780-'Growth Contrib.'!E770</f>
        <v>4.1073929499821707E-7</v>
      </c>
      <c r="AB780" s="79">
        <f>F780-'Growth Contrib.'!F770</f>
        <v>-7.2209364017600079E-7</v>
      </c>
      <c r="AC780" s="79">
        <f>G780-'Growth Contrib.'!G770</f>
        <v>6.4336912496544378E-7</v>
      </c>
      <c r="AD780" s="79">
        <f>H780-'Growth Contrib.'!H770</f>
        <v>-7.1834074036759149E-7</v>
      </c>
      <c r="AE780" s="79">
        <f>I780-'Growth Contrib.'!I770</f>
        <v>-1.1794172680157367E-7</v>
      </c>
      <c r="AF780" s="79">
        <f>J780-'Growth Contrib.'!J770</f>
        <v>7.5930043589786389E-7</v>
      </c>
      <c r="AG780" s="79">
        <f>K780-'Growth Contrib.'!K770</f>
        <v>-2.5005751652049666E-7</v>
      </c>
      <c r="AH780" s="79">
        <f>L780-'Growth Contrib.'!L770</f>
        <v>3.9205484083097882E-7</v>
      </c>
      <c r="AI780" s="79">
        <f>M780-'Growth Contrib.'!M770</f>
        <v>-5.8472166491519741E-7</v>
      </c>
      <c r="AJ780" s="79">
        <f>N780-'Growth Contrib.'!N770</f>
        <v>1.6540266696844948E-7</v>
      </c>
      <c r="AK780" s="79">
        <f>O780-'Growth Contrib.'!O770</f>
        <v>4.3567121763162485E-7</v>
      </c>
      <c r="AL780" s="79">
        <f>P780-'Growth Contrib.'!P770</f>
        <v>-6.4666587851994629E-7</v>
      </c>
      <c r="AM780" s="79">
        <f>Q780-'Growth Contrib.'!Q770</f>
        <v>4.4137440358246911E-7</v>
      </c>
      <c r="AN780" s="79">
        <f>R780-'Growth Contrib.'!R770</f>
        <v>3.6108372761202087E-7</v>
      </c>
      <c r="AO780" s="79">
        <f>S780-'Growth Contrib.'!S770</f>
        <v>-3.9211028125384767E-7</v>
      </c>
      <c r="AP780" s="79">
        <f>T780-'Growth Contrib.'!T770</f>
        <v>-4.3323519919344182E-7</v>
      </c>
    </row>
    <row r="781" spans="1:42" x14ac:dyDescent="0.2">
      <c r="A781" s="78" t="s">
        <v>163</v>
      </c>
      <c r="B781" s="69"/>
      <c r="C781" s="79">
        <v>-4.910279531031847E-4</v>
      </c>
      <c r="D781" s="79">
        <v>3.7770438939332962E-2</v>
      </c>
      <c r="E781" s="79">
        <v>1.5663890168070793E-2</v>
      </c>
      <c r="F781" s="79">
        <v>1.7687000334262848E-2</v>
      </c>
      <c r="G781" s="79">
        <v>-2.2844772320240736E-3</v>
      </c>
      <c r="H781" s="79">
        <v>0.14425420761108398</v>
      </c>
      <c r="I781" s="79">
        <v>5.7512626051902771E-2</v>
      </c>
      <c r="J781" s="79">
        <v>2.3083433508872986E-2</v>
      </c>
      <c r="K781" s="79">
        <v>3.5402823705226183E-3</v>
      </c>
      <c r="L781" s="79">
        <v>2.1153086796402931E-2</v>
      </c>
      <c r="M781" s="79">
        <v>4.7639463096857071E-2</v>
      </c>
      <c r="N781" s="79">
        <v>4.0545381605625153E-2</v>
      </c>
      <c r="O781" s="79">
        <v>7.8963302075862885E-2</v>
      </c>
      <c r="P781" s="79">
        <v>0.10335691273212433</v>
      </c>
      <c r="Q781" s="79">
        <v>5.0945758819580078E-2</v>
      </c>
      <c r="R781" s="79">
        <v>2.0858829841017723E-2</v>
      </c>
      <c r="S781" s="79">
        <v>1.7006640555337071E-3</v>
      </c>
      <c r="T781" s="79">
        <v>1.1672849766910076E-2</v>
      </c>
      <c r="X781" s="78" t="s">
        <v>163</v>
      </c>
      <c r="Y781" s="79">
        <f>C781-'Growth Contrib.'!C771</f>
        <v>-7.4222508795540945E-9</v>
      </c>
      <c r="Z781" s="79">
        <f>D781-'Growth Contrib.'!D771</f>
        <v>1.1448224354615455E-8</v>
      </c>
      <c r="AA781" s="79">
        <f>E781-'Growth Contrib.'!E771</f>
        <v>-1.3503270368184217E-7</v>
      </c>
      <c r="AB781" s="79">
        <f>F781-'Growth Contrib.'!F771</f>
        <v>5.0172140574414326E-7</v>
      </c>
      <c r="AC781" s="79">
        <f>G781-'Growth Contrib.'!G771</f>
        <v>-8.0893853486108461E-7</v>
      </c>
      <c r="AD781" s="79">
        <f>H781-'Growth Contrib.'!H771</f>
        <v>3.054532861646031E-7</v>
      </c>
      <c r="AE781" s="79">
        <f>I781-'Growth Contrib.'!I771</f>
        <v>1.6094842348463034E-7</v>
      </c>
      <c r="AF781" s="79">
        <f>J781-'Growth Contrib.'!J771</f>
        <v>-2.7763892609250496E-7</v>
      </c>
      <c r="AG781" s="79">
        <f>K781-'Growth Contrib.'!K771</f>
        <v>-8.1997491511130727E-8</v>
      </c>
      <c r="AH781" s="79">
        <f>L781-'Growth Contrib.'!L771</f>
        <v>5.8388482128760022E-7</v>
      </c>
      <c r="AI781" s="79">
        <f>M781-'Growth Contrib.'!M771</f>
        <v>-1.6106841075474998E-7</v>
      </c>
      <c r="AJ781" s="79">
        <f>N781-'Growth Contrib.'!N771</f>
        <v>-4.193335665508835E-8</v>
      </c>
      <c r="AK781" s="79">
        <f>O781-'Growth Contrib.'!O771</f>
        <v>6.57060952868882E-9</v>
      </c>
      <c r="AL781" s="79">
        <f>P781-'Growth Contrib.'!P771</f>
        <v>2.0605291228825706E-7</v>
      </c>
      <c r="AM781" s="79">
        <f>Q781-'Growth Contrib.'!Q771</f>
        <v>-6.718531316632359E-7</v>
      </c>
      <c r="AN781" s="79">
        <f>R781-'Growth Contrib.'!R771</f>
        <v>-1.3767498767761066E-7</v>
      </c>
      <c r="AO781" s="79">
        <f>S781-'Growth Contrib.'!S771</f>
        <v>2.2555336539470394E-8</v>
      </c>
      <c r="AP781" s="79">
        <f>T781-'Growth Contrib.'!T771</f>
        <v>3.2801358978117034E-7</v>
      </c>
    </row>
    <row r="782" spans="1:42" x14ac:dyDescent="0.2">
      <c r="A782" s="78" t="s">
        <v>164</v>
      </c>
      <c r="B782" s="69"/>
      <c r="C782" s="79">
        <v>5.5523931980133057E-2</v>
      </c>
      <c r="D782" s="79">
        <v>3.6356732249259949E-2</v>
      </c>
      <c r="E782" s="79">
        <v>8.6033232510089874E-2</v>
      </c>
      <c r="F782" s="79">
        <v>5.5635832250118256E-2</v>
      </c>
      <c r="G782" s="79">
        <v>2.0947016775608063E-2</v>
      </c>
      <c r="H782" s="79">
        <v>2.9271041974425316E-2</v>
      </c>
      <c r="I782" s="79">
        <v>3.8549657911062241E-2</v>
      </c>
      <c r="J782" s="79">
        <v>4.159034788608551E-2</v>
      </c>
      <c r="K782" s="79">
        <v>5.0322707742452621E-2</v>
      </c>
      <c r="L782" s="79">
        <v>3.6334425210952759E-2</v>
      </c>
      <c r="M782" s="79">
        <v>4.5706659555435181E-2</v>
      </c>
      <c r="N782" s="79">
        <v>4.8269394785165787E-2</v>
      </c>
      <c r="O782" s="79">
        <v>3.363921120762825E-2</v>
      </c>
      <c r="P782" s="79">
        <v>4.3595943599939346E-2</v>
      </c>
      <c r="Q782" s="79">
        <v>3.9530649781227112E-2</v>
      </c>
      <c r="R782" s="79">
        <v>2.9081553220748901E-2</v>
      </c>
      <c r="S782" s="79">
        <v>3.3450808376073837E-2</v>
      </c>
      <c r="T782" s="79">
        <v>3.472522646188736E-2</v>
      </c>
      <c r="X782" s="78" t="s">
        <v>164</v>
      </c>
      <c r="Y782" s="79">
        <f>C782-'Growth Contrib.'!C772</f>
        <v>2.9810954075421003E-7</v>
      </c>
      <c r="Z782" s="79">
        <f>D782-'Growth Contrib.'!D772</f>
        <v>-3.0326694581278568E-7</v>
      </c>
      <c r="AA782" s="79">
        <f>E782-'Growth Contrib.'!E772</f>
        <v>3.795606253603756E-7</v>
      </c>
      <c r="AB782" s="79">
        <f>F782-'Growth Contrib.'!F772</f>
        <v>-6.611600195244316E-7</v>
      </c>
      <c r="AC782" s="79">
        <f>G782-'Growth Contrib.'!G772</f>
        <v>5.6120312242821657E-7</v>
      </c>
      <c r="AD782" s="79">
        <f>H782-'Growth Contrib.'!H772</f>
        <v>9.3104126863002845E-8</v>
      </c>
      <c r="AE782" s="79">
        <f>I782-'Growth Contrib.'!I772</f>
        <v>-4.5165258730911484E-7</v>
      </c>
      <c r="AF782" s="79">
        <f>J782-'Growth Contrib.'!J772</f>
        <v>-2.4368611724334688E-7</v>
      </c>
      <c r="AG782" s="79">
        <f>K782-'Growth Contrib.'!K772</f>
        <v>2.501915556535339E-7</v>
      </c>
      <c r="AH782" s="79">
        <f>L782-'Growth Contrib.'!L772</f>
        <v>3.4326923335770143E-7</v>
      </c>
      <c r="AI782" s="79">
        <f>M782-'Growth Contrib.'!M772</f>
        <v>-5.0884136805484648E-7</v>
      </c>
      <c r="AJ782" s="79">
        <f>N782-'Growth Contrib.'!N772</f>
        <v>2.0588415033245822E-7</v>
      </c>
      <c r="AK782" s="79">
        <f>O782-'Growth Contrib.'!O772</f>
        <v>1.1548430463997894E-7</v>
      </c>
      <c r="AL782" s="79">
        <f>P782-'Growth Contrib.'!P772</f>
        <v>-2.4785173342867228E-7</v>
      </c>
      <c r="AM782" s="79">
        <f>Q782-'Growth Contrib.'!Q772</f>
        <v>-2.0402634183513957E-7</v>
      </c>
      <c r="AN782" s="79">
        <f>R782-'Growth Contrib.'!R772</f>
        <v>3.8248373750854325E-7</v>
      </c>
      <c r="AO782" s="79">
        <f>S782-'Growth Contrib.'!S772</f>
        <v>-5.6086060823412609E-8</v>
      </c>
      <c r="AP782" s="79">
        <f>T782-'Growth Contrib.'!T772</f>
        <v>-9.8373587588407307E-8</v>
      </c>
    </row>
    <row r="783" spans="1:42" x14ac:dyDescent="0.2">
      <c r="A783" s="80" t="s">
        <v>165</v>
      </c>
      <c r="B783" s="81"/>
      <c r="C783" s="82">
        <v>3.238195925951004E-2</v>
      </c>
      <c r="D783" s="82">
        <v>3.4600317478179932E-2</v>
      </c>
      <c r="E783" s="82">
        <v>4.78987917304039E-2</v>
      </c>
      <c r="F783" s="82">
        <v>1.6179880127310753E-2</v>
      </c>
      <c r="G783" s="82">
        <v>3.2863102853298187E-2</v>
      </c>
      <c r="H783" s="82">
        <v>2.2931404411792755E-2</v>
      </c>
      <c r="I783" s="82">
        <v>2.7026718482375145E-2</v>
      </c>
      <c r="J783" s="82">
        <v>1.8162921071052551E-2</v>
      </c>
      <c r="K783" s="82">
        <v>1.6779296100139618E-2</v>
      </c>
      <c r="L783" s="82">
        <v>1.8756872043013573E-2</v>
      </c>
      <c r="M783" s="82">
        <v>1.5570909716188908E-2</v>
      </c>
      <c r="N783" s="82">
        <v>2.1245967596769333E-2</v>
      </c>
      <c r="O783" s="82">
        <v>1.3821541331708431E-2</v>
      </c>
      <c r="P783" s="82">
        <v>2.0170822739601135E-2</v>
      </c>
      <c r="Q783" s="82">
        <v>1.1538484133780003E-2</v>
      </c>
      <c r="R783" s="82">
        <v>2.2544100880622864E-2</v>
      </c>
      <c r="S783" s="82">
        <v>1.6411233693361282E-2</v>
      </c>
      <c r="T783" s="253">
        <v>1.6657985746860504E-2</v>
      </c>
      <c r="X783" s="80" t="s">
        <v>165</v>
      </c>
      <c r="Y783" s="82">
        <f>C783-'Growth Contrib.'!C773</f>
        <v>-3.847865094608327E-8</v>
      </c>
      <c r="Z783" s="82">
        <f>D783-'Growth Contrib.'!D773</f>
        <v>5.3127766933003251E-7</v>
      </c>
      <c r="AA783" s="82">
        <f>E783-'Growth Contrib.'!E773</f>
        <v>-4.7552284455909533E-7</v>
      </c>
      <c r="AB783" s="82">
        <f>F783-'Growth Contrib.'!F773</f>
        <v>2.1329916497295209E-7</v>
      </c>
      <c r="AC783" s="82">
        <f>G783-'Growth Contrib.'!G773</f>
        <v>-3.7078087467001808E-7</v>
      </c>
      <c r="AD783" s="82">
        <f>H783-'Growth Contrib.'!H773</f>
        <v>1.6615878930745231E-7</v>
      </c>
      <c r="AE783" s="82">
        <f>I783-'Growth Contrib.'!I773</f>
        <v>-2.5053338271671666E-7</v>
      </c>
      <c r="AF783" s="82">
        <f>J783-'Growth Contrib.'!J773</f>
        <v>-9.1928364018278863E-8</v>
      </c>
      <c r="AG783" s="82">
        <f>K783-'Growth Contrib.'!K773</f>
        <v>1.5468699637866123E-7</v>
      </c>
      <c r="AH783" s="82">
        <f>L783-'Growth Contrib.'!L773</f>
        <v>2.463379520506459E-8</v>
      </c>
      <c r="AI783" s="82">
        <f>M783-'Growth Contrib.'!M773</f>
        <v>2.3296061838970483E-7</v>
      </c>
      <c r="AJ783" s="82">
        <f>N783-'Growth Contrib.'!N773</f>
        <v>-2.7904279729581982E-7</v>
      </c>
      <c r="AK783" s="82">
        <f>O783-'Growth Contrib.'!O773</f>
        <v>3.4359611445280991E-7</v>
      </c>
      <c r="AL783" s="82">
        <f>P783-'Growth Contrib.'!P773</f>
        <v>-5.1162006416138883E-8</v>
      </c>
      <c r="AM783" s="82">
        <f>Q783-'Growth Contrib.'!Q773</f>
        <v>-2.3360500437177856E-7</v>
      </c>
      <c r="AN783" s="82">
        <f>R783-'Growth Contrib.'!R773</f>
        <v>-3.2704255730972576E-7</v>
      </c>
      <c r="AO783" s="82">
        <f>S783-'Growth Contrib.'!S773</f>
        <v>2.1701978052471316E-7</v>
      </c>
      <c r="AP783" s="82">
        <f>T783-'Growth Contrib.'!T773</f>
        <v>2.4658515155803751E-7</v>
      </c>
    </row>
    <row r="784" spans="1:42" x14ac:dyDescent="0.2">
      <c r="A784" s="1"/>
      <c r="X784" s="1"/>
    </row>
    <row r="785" spans="1:42" x14ac:dyDescent="0.2">
      <c r="A785" s="43" t="s">
        <v>231</v>
      </c>
      <c r="B785" s="44"/>
      <c r="C785" s="44"/>
      <c r="D785" s="44"/>
      <c r="E785" s="44"/>
      <c r="F785" s="44"/>
      <c r="G785" s="44"/>
      <c r="H785" s="44"/>
      <c r="I785" s="44"/>
      <c r="J785" s="44"/>
      <c r="K785" s="44"/>
      <c r="L785" s="44"/>
      <c r="M785" s="44"/>
      <c r="N785" s="44"/>
      <c r="O785" s="44"/>
      <c r="P785" s="44"/>
      <c r="Q785" s="44"/>
      <c r="R785" s="44"/>
      <c r="S785" s="44"/>
      <c r="T785" s="44"/>
      <c r="X785" s="43" t="s">
        <v>231</v>
      </c>
      <c r="Y785" s="44"/>
      <c r="Z785" s="44"/>
      <c r="AA785" s="44"/>
      <c r="AB785" s="44"/>
      <c r="AC785" s="44"/>
      <c r="AD785" s="44"/>
      <c r="AE785" s="44"/>
      <c r="AF785" s="44"/>
      <c r="AG785" s="44"/>
      <c r="AH785" s="44"/>
      <c r="AI785" s="44"/>
      <c r="AJ785" s="44"/>
      <c r="AK785" s="44"/>
      <c r="AL785" s="44"/>
      <c r="AM785" s="44"/>
      <c r="AN785" s="44"/>
      <c r="AO785" s="44"/>
      <c r="AP785" s="44"/>
    </row>
    <row r="786" spans="1:42" ht="15" x14ac:dyDescent="0.2">
      <c r="A786" s="71" t="s">
        <v>7</v>
      </c>
      <c r="B786" s="25"/>
      <c r="C786" s="25">
        <v>2007</v>
      </c>
      <c r="D786" s="25">
        <v>2008</v>
      </c>
      <c r="E786" s="25">
        <v>2009</v>
      </c>
      <c r="F786" s="25">
        <v>2010</v>
      </c>
      <c r="G786" s="25">
        <v>2011</v>
      </c>
      <c r="H786" s="25">
        <v>2012</v>
      </c>
      <c r="I786" s="25">
        <v>2013</v>
      </c>
      <c r="J786" s="25">
        <v>2014</v>
      </c>
      <c r="K786" s="25">
        <v>2015</v>
      </c>
      <c r="L786" s="25">
        <v>2016</v>
      </c>
      <c r="M786" s="25">
        <v>2017</v>
      </c>
      <c r="N786" s="25">
        <v>2018</v>
      </c>
      <c r="O786" s="25">
        <v>2019</v>
      </c>
      <c r="P786" s="25">
        <v>2020</v>
      </c>
      <c r="Q786" s="25">
        <v>2021</v>
      </c>
      <c r="R786" s="25">
        <v>2022</v>
      </c>
      <c r="S786" s="25">
        <v>2023</v>
      </c>
      <c r="T786" s="25">
        <v>2024</v>
      </c>
      <c r="X786" s="71" t="s">
        <v>7</v>
      </c>
      <c r="Y786" s="25">
        <v>2007</v>
      </c>
      <c r="Z786" s="25">
        <v>2008</v>
      </c>
      <c r="AA786" s="25">
        <v>2009</v>
      </c>
      <c r="AB786" s="25">
        <v>2010</v>
      </c>
      <c r="AC786" s="25">
        <v>2011</v>
      </c>
      <c r="AD786" s="25">
        <v>2012</v>
      </c>
      <c r="AE786" s="25">
        <v>2013</v>
      </c>
      <c r="AF786" s="25">
        <v>2014</v>
      </c>
      <c r="AG786" s="25">
        <v>2015</v>
      </c>
      <c r="AH786" s="25">
        <v>2016</v>
      </c>
      <c r="AI786" s="25">
        <v>2017</v>
      </c>
      <c r="AJ786" s="25">
        <v>2018</v>
      </c>
      <c r="AK786" s="25">
        <v>2019</v>
      </c>
      <c r="AL786" s="25">
        <v>2020</v>
      </c>
      <c r="AM786" s="25">
        <v>2021</v>
      </c>
      <c r="AN786" s="25">
        <v>2022</v>
      </c>
      <c r="AO786" s="25">
        <v>2023</v>
      </c>
      <c r="AP786" s="25">
        <v>2024</v>
      </c>
    </row>
    <row r="787" spans="1:42" x14ac:dyDescent="0.2">
      <c r="A787" s="78" t="s">
        <v>28</v>
      </c>
      <c r="B787" s="69"/>
      <c r="C787" s="79" cm="1">
        <f t="array" ref="C787:T797">TRANSPOSE('4.Stata-DNSP&amp;State'!M339:W356)/C801:T801</f>
        <v>1.7557605169713497E-3</v>
      </c>
      <c r="D787" s="79">
        <v>2.1716225892305374E-3</v>
      </c>
      <c r="E787" s="79">
        <v>-4.8437551595270634E-4</v>
      </c>
      <c r="F787" s="79">
        <v>2.2484594956040382E-3</v>
      </c>
      <c r="G787" s="79">
        <v>-2.553985919803381E-3</v>
      </c>
      <c r="H787" s="79">
        <v>8.810956496745348E-4</v>
      </c>
      <c r="I787" s="79">
        <v>-2.5402021128684282E-3</v>
      </c>
      <c r="J787" s="79">
        <v>-2.0987626630812883E-3</v>
      </c>
      <c r="K787" s="79">
        <v>2.1348269656300545E-3</v>
      </c>
      <c r="L787" s="79">
        <v>6.2957644695416093E-4</v>
      </c>
      <c r="M787" s="79">
        <v>2.2623858239967376E-4</v>
      </c>
      <c r="N787" s="79">
        <v>-1.2804672587662935E-3</v>
      </c>
      <c r="O787" s="79">
        <v>8.1102148396894336E-4</v>
      </c>
      <c r="P787" s="79">
        <v>-4.6471729874610901E-3</v>
      </c>
      <c r="Q787" s="183">
        <v>4.8620562301948667E-4</v>
      </c>
      <c r="R787" s="79">
        <v>2.4493997916579247E-3</v>
      </c>
      <c r="S787" s="79">
        <v>1.2220382923260331E-3</v>
      </c>
      <c r="T787" s="79">
        <v>1.2072999379597604E-4</v>
      </c>
      <c r="X787" s="78" t="s">
        <v>28</v>
      </c>
      <c r="Y787" s="79">
        <f>C787-'Growth Contrib.'!C777</f>
        <v>5.0516971349763226E-8</v>
      </c>
      <c r="Z787" s="79">
        <f>D787-'Growth Contrib.'!D777</f>
        <v>4.1589230537295713E-8</v>
      </c>
      <c r="AA787" s="79">
        <f>E787-'Growth Contrib.'!E777</f>
        <v>-2.6715952706330131E-8</v>
      </c>
      <c r="AB787" s="79">
        <f>F787-'Growth Contrib.'!F777</f>
        <v>-7.5043959618485701E-9</v>
      </c>
      <c r="AC787" s="79">
        <f>G787-'Growth Contrib.'!G777</f>
        <v>-3.4919803380915188E-8</v>
      </c>
      <c r="AD787" s="79">
        <f>H787-'Growth Contrib.'!H777</f>
        <v>1.8649674534830692E-8</v>
      </c>
      <c r="AE787" s="79">
        <f>I787-'Growth Contrib.'!I777</f>
        <v>2.5887131571613459E-8</v>
      </c>
      <c r="AF787" s="79">
        <f>J787-'Growth Contrib.'!J777</f>
        <v>3.3691871167973453E-10</v>
      </c>
      <c r="AG787" s="79">
        <f>K787-'Growth Contrib.'!K777</f>
        <v>-6.3034369945490915E-8</v>
      </c>
      <c r="AH787" s="79">
        <f>L787-'Growth Contrib.'!L777</f>
        <v>9.2246954160935847E-8</v>
      </c>
      <c r="AI787" s="79">
        <f>M787-'Growth Contrib.'!M777</f>
        <v>-2.0617600326230251E-8</v>
      </c>
      <c r="AJ787" s="79">
        <f>N787-'Growth Contrib.'!N777</f>
        <v>-1.7258766293491365E-8</v>
      </c>
      <c r="AK787" s="79">
        <f>O787-'Growth Contrib.'!O777</f>
        <v>-5.0916031056592002E-8</v>
      </c>
      <c r="AL787" s="79">
        <f>P787-'Growth Contrib.'!P777</f>
        <v>7.3012538909754399E-8</v>
      </c>
      <c r="AM787" s="79">
        <f>Q787-'Growth Contrib.'!Q777</f>
        <v>-1.1737698051331961E-7</v>
      </c>
      <c r="AN787" s="79">
        <f>R787-'Growth Contrib.'!R777</f>
        <v>-3.22083420754328E-8</v>
      </c>
      <c r="AO787" s="79">
        <f>S787-'Growth Contrib.'!S777</f>
        <v>8.4292326033193199E-8</v>
      </c>
      <c r="AP787" s="79">
        <f>T787-'Growth Contrib.'!T777</f>
        <v>-8.0620402396352781E-10</v>
      </c>
    </row>
    <row r="788" spans="1:42" x14ac:dyDescent="0.2">
      <c r="A788" s="78" t="s">
        <v>159</v>
      </c>
      <c r="B788" s="69"/>
      <c r="C788" s="79">
        <v>2.6644567027688026E-2</v>
      </c>
      <c r="D788" s="79">
        <v>3.2981179654598236E-2</v>
      </c>
      <c r="E788" s="79">
        <v>3.8306083530187607E-2</v>
      </c>
      <c r="F788" s="79">
        <v>3.9590554661117494E-4</v>
      </c>
      <c r="G788" s="79">
        <v>-5.2782747843593825E-6</v>
      </c>
      <c r="H788" s="79">
        <v>-1.5902934364930843E-6</v>
      </c>
      <c r="I788" s="79">
        <v>-3.9763940549164545E-6</v>
      </c>
      <c r="J788" s="79">
        <v>3.9133992977440357E-3</v>
      </c>
      <c r="K788" s="79">
        <v>-6.9305599026847631E-5</v>
      </c>
      <c r="L788" s="79">
        <v>5.4277078015729785E-4</v>
      </c>
      <c r="M788" s="79">
        <v>1.6121470835059881E-3</v>
      </c>
      <c r="N788" s="79">
        <v>5.4757813923060894E-3</v>
      </c>
      <c r="O788" s="79">
        <v>5.3487159311771393E-3</v>
      </c>
      <c r="P788" s="79">
        <v>1.0007069446146488E-2</v>
      </c>
      <c r="Q788" s="183">
        <v>-3.2515375642105937E-4</v>
      </c>
      <c r="R788" s="79">
        <v>1.6913372382987291E-4</v>
      </c>
      <c r="S788" s="79">
        <v>7.0146059442777187E-5</v>
      </c>
      <c r="T788" s="79">
        <v>2.7207632083445787E-3</v>
      </c>
      <c r="X788" s="78" t="s">
        <v>159</v>
      </c>
      <c r="Y788" s="79">
        <f>C788-'Growth Contrib.'!C778</f>
        <v>-1.2972311974612794E-8</v>
      </c>
      <c r="Z788" s="79">
        <f>D788-'Growth Contrib.'!D778</f>
        <v>-4.103454017620467E-7</v>
      </c>
      <c r="AA788" s="79">
        <f>E788-'Growth Contrib.'!E778</f>
        <v>-2.6469812390572667E-8</v>
      </c>
      <c r="AB788" s="79">
        <f>F788-'Growth Contrib.'!F778</f>
        <v>4.4734661117491964E-7</v>
      </c>
      <c r="AC788" s="79">
        <f>G788-'Growth Contrib.'!G778</f>
        <v>-9.557843593827216E-10</v>
      </c>
      <c r="AD788" s="79">
        <f>H788-'Growth Contrib.'!H778</f>
        <v>-3.5543649308429433E-10</v>
      </c>
      <c r="AE788" s="79">
        <f>I788-'Growth Contrib.'!I778</f>
        <v>-7.1705491645415601E-10</v>
      </c>
      <c r="AF788" s="79">
        <f>J788-'Growth Contrib.'!J778</f>
        <v>-2.1070225596393766E-7</v>
      </c>
      <c r="AG788" s="79">
        <f>K788-'Growth Contrib.'!K778</f>
        <v>9.0973152364688843E-11</v>
      </c>
      <c r="AH788" s="79">
        <f>L788-'Growth Contrib.'!L778</f>
        <v>-1.6991984270217468E-7</v>
      </c>
      <c r="AI788" s="79">
        <f>M788-'Growth Contrib.'!M778</f>
        <v>1.3808350598815307E-7</v>
      </c>
      <c r="AJ788" s="79">
        <f>N788-'Growth Contrib.'!N778</f>
        <v>1.473923060893445E-7</v>
      </c>
      <c r="AK788" s="79">
        <f>O788-'Growth Contrib.'!O778</f>
        <v>-1.1206882286063369E-7</v>
      </c>
      <c r="AL788" s="79">
        <f>P788-'Growth Contrib.'!P778</f>
        <v>-2.2055385351209267E-7</v>
      </c>
      <c r="AM788" s="79">
        <f>Q788-'Growth Contrib.'!Q778</f>
        <v>2.8435789406196059E-9</v>
      </c>
      <c r="AN788" s="79">
        <f>R788-'Growth Contrib.'!R778</f>
        <v>-2.2761701270817506E-9</v>
      </c>
      <c r="AO788" s="79">
        <f>S788-'Growth Contrib.'!S778</f>
        <v>2.5944277718477522E-10</v>
      </c>
      <c r="AP788" s="79">
        <f>T788-'Growth Contrib.'!T778</f>
        <v>2.9420834457864406E-7</v>
      </c>
    </row>
    <row r="789" spans="1:42" x14ac:dyDescent="0.2">
      <c r="A789" s="78" t="s">
        <v>30</v>
      </c>
      <c r="B789" s="69"/>
      <c r="C789" s="79">
        <v>2.6784921064972878E-3</v>
      </c>
      <c r="D789" s="79">
        <v>2.6183428708463907E-3</v>
      </c>
      <c r="E789" s="79">
        <v>1.9682850688695908E-3</v>
      </c>
      <c r="F789" s="79">
        <v>2.5317068211734295E-3</v>
      </c>
      <c r="G789" s="79">
        <v>2.2994570899754763E-3</v>
      </c>
      <c r="H789" s="79">
        <v>2.7853243518620729E-3</v>
      </c>
      <c r="I789" s="79">
        <v>2.7109424117952585E-3</v>
      </c>
      <c r="J789" s="79">
        <v>1.6530320281162858E-3</v>
      </c>
      <c r="K789" s="79">
        <v>2.9525985009968281E-3</v>
      </c>
      <c r="L789" s="79">
        <v>2.9698552098125219E-3</v>
      </c>
      <c r="M789" s="79">
        <v>3.2604432199150324E-3</v>
      </c>
      <c r="N789" s="79">
        <v>2.6793393772095442E-3</v>
      </c>
      <c r="O789" s="79">
        <v>3.4153985325247049E-3</v>
      </c>
      <c r="P789" s="79">
        <v>2.0211220253258944E-3</v>
      </c>
      <c r="Q789" s="183">
        <v>2.8060341719537973E-3</v>
      </c>
      <c r="R789" s="79">
        <v>2.7109975926578045E-3</v>
      </c>
      <c r="S789" s="79">
        <v>2.3904039990156889E-3</v>
      </c>
      <c r="T789" s="79">
        <v>1.911569619551301E-3</v>
      </c>
      <c r="X789" s="78" t="s">
        <v>30</v>
      </c>
      <c r="Y789" s="79">
        <f>C789-'Growth Contrib.'!C779</f>
        <v>1.1106497287832751E-8</v>
      </c>
      <c r="Z789" s="79">
        <f>D789-'Growth Contrib.'!D779</f>
        <v>1.3870846390755254E-8</v>
      </c>
      <c r="AA789" s="79">
        <f>E789-'Growth Contrib.'!E779</f>
        <v>5.3068869590878337E-8</v>
      </c>
      <c r="AB789" s="79">
        <f>F789-'Growth Contrib.'!F779</f>
        <v>-2.117882657052747E-8</v>
      </c>
      <c r="AC789" s="79">
        <f>G789-'Growth Contrib.'!G779</f>
        <v>-8.8910024523703585E-8</v>
      </c>
      <c r="AD789" s="79">
        <f>H789-'Growth Contrib.'!H779</f>
        <v>1.3635186207287125E-7</v>
      </c>
      <c r="AE789" s="79">
        <f>I789-'Growth Contrib.'!I779</f>
        <v>-4.2588204741435265E-8</v>
      </c>
      <c r="AF789" s="79">
        <f>J789-'Growth Contrib.'!J779</f>
        <v>-8.9971883714123901E-8</v>
      </c>
      <c r="AG789" s="79">
        <f>K789-'Growth Contrib.'!K779</f>
        <v>9.8500996828249782E-8</v>
      </c>
      <c r="AH789" s="79">
        <f>L789-'Growth Contrib.'!L779</f>
        <v>3.5209812521749123E-8</v>
      </c>
      <c r="AI789" s="79">
        <f>M789-'Growth Contrib.'!M779</f>
        <v>-9.978008496747473E-8</v>
      </c>
      <c r="AJ789" s="79">
        <f>N789-'Growth Contrib.'!N779</f>
        <v>8.377209544108144E-9</v>
      </c>
      <c r="AK789" s="79">
        <f>O789-'Growth Contrib.'!O779</f>
        <v>-2.9467475294933654E-8</v>
      </c>
      <c r="AL789" s="79">
        <f>P789-'Growth Contrib.'!P779</f>
        <v>4.602532589423336E-8</v>
      </c>
      <c r="AM789" s="79">
        <f>Q789-'Growth Contrib.'!Q779</f>
        <v>-1.4382804620254389E-7</v>
      </c>
      <c r="AN789" s="79">
        <f>R789-'Growth Contrib.'!R779</f>
        <v>6.8592657804546209E-8</v>
      </c>
      <c r="AO789" s="79">
        <f>S789-'Growth Contrib.'!S779</f>
        <v>4.9999015688979853E-8</v>
      </c>
      <c r="AP789" s="79">
        <f>T789-'Growth Contrib.'!T779</f>
        <v>5.6195513010743464E-9</v>
      </c>
    </row>
    <row r="790" spans="1:42" x14ac:dyDescent="0.2">
      <c r="A790" s="78" t="s">
        <v>160</v>
      </c>
      <c r="B790" s="69"/>
      <c r="C790" s="79">
        <v>1.8176407320424914E-3</v>
      </c>
      <c r="D790" s="79">
        <v>1.4761429047212005E-3</v>
      </c>
      <c r="E790" s="79">
        <v>2.9985187575221062E-3</v>
      </c>
      <c r="F790" s="79">
        <v>2.2335690446197987E-3</v>
      </c>
      <c r="G790" s="79">
        <v>4.913793527521193E-4</v>
      </c>
      <c r="H790" s="79">
        <v>2.3840684443712234E-3</v>
      </c>
      <c r="I790" s="79">
        <v>1.0259681148454547E-3</v>
      </c>
      <c r="J790" s="79">
        <v>1.8170520197600126E-3</v>
      </c>
      <c r="K790" s="79">
        <v>1.0929605923593044E-3</v>
      </c>
      <c r="L790" s="79">
        <v>1.3741463189944625E-3</v>
      </c>
      <c r="M790" s="79">
        <v>2.4629714898765087E-3</v>
      </c>
      <c r="N790" s="79">
        <v>1.4302099589258432E-3</v>
      </c>
      <c r="O790" s="79">
        <v>1.7825268441811204E-3</v>
      </c>
      <c r="P790" s="79">
        <v>1.612835330888629E-3</v>
      </c>
      <c r="Q790" s="183">
        <v>1.7902102554216981E-3</v>
      </c>
      <c r="R790" s="79">
        <v>1.4751080889254808E-3</v>
      </c>
      <c r="S790" s="79">
        <v>1.6695864032953978E-3</v>
      </c>
      <c r="T790" s="79">
        <v>1.1825641850009561E-3</v>
      </c>
      <c r="X790" s="78" t="s">
        <v>160</v>
      </c>
      <c r="Y790" s="79">
        <f>C790-'Growth Contrib.'!C780</f>
        <v>-4.0267957508591593E-8</v>
      </c>
      <c r="Z790" s="79">
        <f>D790-'Growth Contrib.'!D780</f>
        <v>1.8490472120037856E-7</v>
      </c>
      <c r="AA790" s="79">
        <f>E790-'Growth Contrib.'!E780</f>
        <v>-1.8924247789393195E-7</v>
      </c>
      <c r="AB790" s="79">
        <f>F790-'Growth Contrib.'!F780</f>
        <v>-7.195538020152506E-8</v>
      </c>
      <c r="AC790" s="79">
        <f>G790-'Growth Contrib.'!G780</f>
        <v>1.5805275211929013E-7</v>
      </c>
      <c r="AD790" s="79">
        <f>H790-'Growth Contrib.'!H780</f>
        <v>4.1444371223515325E-8</v>
      </c>
      <c r="AE790" s="79">
        <f>I790-'Growth Contrib.'!I780</f>
        <v>-5.8885154545409296E-8</v>
      </c>
      <c r="AF790" s="79">
        <f>J790-'Growth Contrib.'!J780</f>
        <v>3.1019760012582567E-8</v>
      </c>
      <c r="AG790" s="79">
        <f>K790-'Growth Contrib.'!K780</f>
        <v>4.659235930447661E-8</v>
      </c>
      <c r="AH790" s="79">
        <f>L790-'Growth Contrib.'!L780</f>
        <v>-1.0681005537492572E-8</v>
      </c>
      <c r="AI790" s="79">
        <f>M790-'Growth Contrib.'!M780</f>
        <v>-6.5101234915029838E-9</v>
      </c>
      <c r="AJ790" s="79">
        <f>N790-'Growth Contrib.'!N780</f>
        <v>1.9958925843218539E-8</v>
      </c>
      <c r="AK790" s="79">
        <f>O790-'Growth Contrib.'!O780</f>
        <v>-7.3155818879674234E-8</v>
      </c>
      <c r="AL790" s="79">
        <f>P790-'Growth Contrib.'!P780</f>
        <v>-1.6266911137107626E-7</v>
      </c>
      <c r="AM790" s="79">
        <f>Q790-'Growth Contrib.'!Q780</f>
        <v>2.7385542169817284E-7</v>
      </c>
      <c r="AN790" s="79">
        <f>R790-'Growth Contrib.'!R780</f>
        <v>-1.2091107451915085E-7</v>
      </c>
      <c r="AO790" s="79">
        <f>S790-'Growth Contrib.'!S780</f>
        <v>-2.5967046022104534E-9</v>
      </c>
      <c r="AP790" s="79">
        <f>T790-'Growth Contrib.'!T780</f>
        <v>8.9185000955952637E-8</v>
      </c>
    </row>
    <row r="791" spans="1:42" x14ac:dyDescent="0.2">
      <c r="A791" s="78" t="s">
        <v>154</v>
      </c>
      <c r="B791" s="69"/>
      <c r="C791" s="79">
        <v>-7.9990746453404427E-3</v>
      </c>
      <c r="D791" s="79">
        <v>2.0932497456669807E-2</v>
      </c>
      <c r="E791" s="79">
        <v>-3.8462802767753601E-2</v>
      </c>
      <c r="F791" s="79">
        <v>2.4313600733876228E-2</v>
      </c>
      <c r="G791" s="79">
        <v>2.5121304206550121E-3</v>
      </c>
      <c r="H791" s="79">
        <v>-3.9596743881702423E-3</v>
      </c>
      <c r="I791" s="79">
        <v>-7.2971363551914692E-3</v>
      </c>
      <c r="J791" s="79">
        <v>-1.9840212538838387E-2</v>
      </c>
      <c r="K791" s="79">
        <v>2.1145317703485489E-2</v>
      </c>
      <c r="L791" s="79">
        <v>-6.867511197924614E-3</v>
      </c>
      <c r="M791" s="79">
        <v>2.7841266244649887E-2</v>
      </c>
      <c r="N791" s="79">
        <v>-3.0051250010728836E-2</v>
      </c>
      <c r="O791" s="79">
        <v>-3.8704772014170885E-3</v>
      </c>
      <c r="P791" s="79">
        <v>3.7094573490321636E-3</v>
      </c>
      <c r="Q791" s="183">
        <v>5.175931379199028E-2</v>
      </c>
      <c r="R791" s="79">
        <v>-1.8087232485413551E-2</v>
      </c>
      <c r="S791" s="79">
        <v>-6.5398151054978371E-3</v>
      </c>
      <c r="T791" s="79">
        <v>5.3621153347194195E-3</v>
      </c>
      <c r="X791" s="78" t="s">
        <v>154</v>
      </c>
      <c r="Y791" s="79">
        <f>C791-'Growth Contrib.'!C781</f>
        <v>-8.2645340442749626E-8</v>
      </c>
      <c r="Z791" s="79">
        <f>D791-'Growth Contrib.'!D781</f>
        <v>5.745666980735975E-8</v>
      </c>
      <c r="AA791" s="79">
        <f>E791-'Growth Contrib.'!E781</f>
        <v>9.7232246400180689E-8</v>
      </c>
      <c r="AB791" s="79">
        <f>F791-'Growth Contrib.'!F781</f>
        <v>7.3387622714915501E-10</v>
      </c>
      <c r="AC791" s="79">
        <f>G791-'Growth Contrib.'!G781</f>
        <v>-1.3157934498778459E-7</v>
      </c>
      <c r="AD791" s="79">
        <f>H791-'Growth Contrib.'!H781</f>
        <v>-2.3881702422914874E-9</v>
      </c>
      <c r="AE791" s="79">
        <f>I791-'Growth Contrib.'!I781</f>
        <v>7.0644808530806458E-8</v>
      </c>
      <c r="AF791" s="79">
        <f>J791-'Growth Contrib.'!J781</f>
        <v>6.7461161611798159E-8</v>
      </c>
      <c r="AG791" s="79">
        <f>K791-'Growth Contrib.'!K781</f>
        <v>-8.2296514512802954E-8</v>
      </c>
      <c r="AH791" s="79">
        <f>L791-'Growth Contrib.'!L781</f>
        <v>-9.7197924614315923E-8</v>
      </c>
      <c r="AI791" s="79">
        <f>M791-'Growth Contrib.'!M781</f>
        <v>1.262446498867531E-7</v>
      </c>
      <c r="AJ791" s="79">
        <f>N791-'Growth Contrib.'!N781</f>
        <v>-2.0010728834368718E-8</v>
      </c>
      <c r="AK791" s="79">
        <f>O791-'Growth Contrib.'!O781</f>
        <v>-4.5201417088469587E-8</v>
      </c>
      <c r="AL791" s="79">
        <f>P791-'Growth Contrib.'!P781</f>
        <v>1.2934903216360247E-7</v>
      </c>
      <c r="AM791" s="79">
        <f>Q791-'Growth Contrib.'!Q781</f>
        <v>-3.862080097186138E-7</v>
      </c>
      <c r="AN791" s="79">
        <f>R791-'Growth Contrib.'!R781</f>
        <v>8.751458644915E-8</v>
      </c>
      <c r="AO791" s="79">
        <f>S791-'Growth Contrib.'!S781</f>
        <v>-6.1054978373401014E-9</v>
      </c>
      <c r="AP791" s="79">
        <f>T791-'Growth Contrib.'!T781</f>
        <v>-1.5665280580536012E-8</v>
      </c>
    </row>
    <row r="792" spans="1:42" x14ac:dyDescent="0.2">
      <c r="A792" s="78" t="s">
        <v>10</v>
      </c>
      <c r="B792" s="69"/>
      <c r="C792" s="79">
        <v>-1.4255469432100654E-3</v>
      </c>
      <c r="D792" s="79">
        <v>-1.6499928897246718E-3</v>
      </c>
      <c r="E792" s="79">
        <v>-3.9568521082401276E-2</v>
      </c>
      <c r="F792" s="79">
        <v>-8.4275901317596436E-3</v>
      </c>
      <c r="G792" s="79">
        <v>-2.2749722003936768E-2</v>
      </c>
      <c r="H792" s="79">
        <v>-4.9858096987009048E-2</v>
      </c>
      <c r="I792" s="79">
        <v>-3.5428472328931093E-3</v>
      </c>
      <c r="J792" s="79">
        <v>3.4434301778674126E-3</v>
      </c>
      <c r="K792" s="79">
        <v>-1.0772471316158772E-2</v>
      </c>
      <c r="L792" s="79">
        <v>-6.0842982493340969E-3</v>
      </c>
      <c r="M792" s="79">
        <v>1.478731632232666E-2</v>
      </c>
      <c r="N792" s="79">
        <v>3.5232853144407272E-2</v>
      </c>
      <c r="O792" s="79">
        <v>-4.7445883974432945E-3</v>
      </c>
      <c r="P792" s="79">
        <v>4.8983409069478512E-3</v>
      </c>
      <c r="Q792" s="183">
        <v>1.2707602232694626E-2</v>
      </c>
      <c r="R792" s="79">
        <v>-4.1127069853246212E-3</v>
      </c>
      <c r="S792" s="79">
        <v>-1.7217068001627922E-2</v>
      </c>
      <c r="T792" s="79">
        <v>-3.3496737480163574E-2</v>
      </c>
      <c r="X792" s="78" t="s">
        <v>10</v>
      </c>
      <c r="Y792" s="79">
        <f>C792-'Growth Contrib.'!C782</f>
        <v>8.6056789934570166E-8</v>
      </c>
      <c r="Z792" s="79">
        <f>D792-'Growth Contrib.'!D782</f>
        <v>-1.6889724671793893E-8</v>
      </c>
      <c r="AA792" s="79">
        <f>E792-'Growth Contrib.'!E782</f>
        <v>-3.1108240127614151E-7</v>
      </c>
      <c r="AB792" s="79">
        <f>F792-'Growth Contrib.'!F782</f>
        <v>3.4868240355798163E-8</v>
      </c>
      <c r="AC792" s="79">
        <f>G792-'Growth Contrib.'!G782</f>
        <v>2.7799606323181125E-7</v>
      </c>
      <c r="AD792" s="79">
        <f>H792-'Growth Contrib.'!H782</f>
        <v>-1.5698700904509533E-7</v>
      </c>
      <c r="AE792" s="79">
        <f>I792-'Growth Contrib.'!I782</f>
        <v>-1.2623289310934385E-7</v>
      </c>
      <c r="AF792" s="79">
        <f>J792-'Growth Contrib.'!J782</f>
        <v>2.9817786741277719E-7</v>
      </c>
      <c r="AG792" s="79">
        <f>K792-'Growth Contrib.'!K782</f>
        <v>8.6838412276940558E-9</v>
      </c>
      <c r="AH792" s="79">
        <f>L792-'Growth Contrib.'!L782</f>
        <v>-2.4624933409652522E-7</v>
      </c>
      <c r="AI792" s="79">
        <f>M792-'Growth Contrib.'!M782</f>
        <v>2.263223266608938E-7</v>
      </c>
      <c r="AJ792" s="79">
        <f>N792-'Growth Contrib.'!N782</f>
        <v>-2.0685559272426435E-7</v>
      </c>
      <c r="AK792" s="79">
        <f>O792-'Growth Contrib.'!O782</f>
        <v>-1.1839744329476126E-7</v>
      </c>
      <c r="AL792" s="79">
        <f>P792-'Growth Contrib.'!P782</f>
        <v>1.0890694785142124E-7</v>
      </c>
      <c r="AM792" s="79">
        <f>Q792-'Growth Contrib.'!Q782</f>
        <v>2.9023269462573331E-7</v>
      </c>
      <c r="AN792" s="79">
        <f>R792-'Growth Contrib.'!R782</f>
        <v>-2.8198532462091891E-7</v>
      </c>
      <c r="AO792" s="79">
        <f>S792-'Growth Contrib.'!S782</f>
        <v>1.5199837207630074E-7</v>
      </c>
      <c r="AP792" s="79">
        <f>T792-'Growth Contrib.'!T782</f>
        <v>1.9251983642692982E-7</v>
      </c>
    </row>
    <row r="793" spans="1:42" x14ac:dyDescent="0.2">
      <c r="A793" s="78" t="s">
        <v>161</v>
      </c>
      <c r="B793" s="69"/>
      <c r="C793" s="79">
        <v>-4.4822631025454029E-5</v>
      </c>
      <c r="D793" s="79">
        <v>-1.9900406186934561E-4</v>
      </c>
      <c r="E793" s="79">
        <v>-2.6739406166598201E-4</v>
      </c>
      <c r="F793" s="79">
        <v>-5.790547002106905E-4</v>
      </c>
      <c r="G793" s="79">
        <v>-5.1253391575301066E-5</v>
      </c>
      <c r="H793" s="79">
        <v>-6.9851567968726158E-4</v>
      </c>
      <c r="I793" s="79">
        <v>4.1835004230961204E-4</v>
      </c>
      <c r="J793" s="79">
        <v>-7.3377636726945639E-4</v>
      </c>
      <c r="K793" s="79">
        <v>3.1945062801241875E-4</v>
      </c>
      <c r="L793" s="79">
        <v>-7.4503431096673012E-4</v>
      </c>
      <c r="M793" s="79">
        <v>-1.4787263353355229E-4</v>
      </c>
      <c r="N793" s="79">
        <v>4.9332815251545981E-5</v>
      </c>
      <c r="O793" s="79">
        <v>2.3253582185134292E-5</v>
      </c>
      <c r="P793" s="79">
        <v>-2.9552282649092376E-4</v>
      </c>
      <c r="Q793" s="183">
        <v>2.8707283945550444E-6</v>
      </c>
      <c r="R793" s="79">
        <v>-2.147704508388415E-4</v>
      </c>
      <c r="S793" s="79">
        <v>-4.4101555249653757E-4</v>
      </c>
      <c r="T793" s="79">
        <v>5.0222460413351655E-4</v>
      </c>
      <c r="X793" s="78" t="s">
        <v>161</v>
      </c>
      <c r="Y793" s="79">
        <f>C793-'Growth Contrib.'!C783</f>
        <v>-2.5151025454031573E-8</v>
      </c>
      <c r="Z793" s="79">
        <f>D793-'Growth Contrib.'!D783</f>
        <v>2.0638130654400183E-8</v>
      </c>
      <c r="AA793" s="79">
        <f>E793-'Growth Contrib.'!E783</f>
        <v>-5.6166598200744003E-10</v>
      </c>
      <c r="AB793" s="79">
        <f>F793-'Growth Contrib.'!F783</f>
        <v>-1.5400210690453414E-8</v>
      </c>
      <c r="AC793" s="79">
        <f>G793-'Growth Contrib.'!G783</f>
        <v>1.8438424698935323E-8</v>
      </c>
      <c r="AD793" s="79">
        <f>H793-'Growth Contrib.'!H783</f>
        <v>-2.8279687261530649E-8</v>
      </c>
      <c r="AE793" s="79">
        <f>I793-'Growth Contrib.'!I783</f>
        <v>1.8542309612051572E-8</v>
      </c>
      <c r="AF793" s="79">
        <f>J793-'Growth Contrib.'!J783</f>
        <v>-7.3672694563854668E-9</v>
      </c>
      <c r="AG793" s="79">
        <f>K793-'Growth Contrib.'!K783</f>
        <v>-8.3719875812720418E-9</v>
      </c>
      <c r="AH793" s="79">
        <f>L793-'Growth Contrib.'!L783</f>
        <v>2.8789033269934969E-8</v>
      </c>
      <c r="AI793" s="79">
        <f>M793-'Growth Contrib.'!M783</f>
        <v>5.664664477235664E-10</v>
      </c>
      <c r="AJ793" s="79">
        <f>N793-'Growth Contrib.'!N783</f>
        <v>-4.8447484540169129E-9</v>
      </c>
      <c r="AK793" s="79">
        <f>O793-'Growth Contrib.'!O783</f>
        <v>-2.427781486570845E-8</v>
      </c>
      <c r="AL793" s="79">
        <f>P793-'Growth Contrib.'!P783</f>
        <v>-1.7264909237500736E-9</v>
      </c>
      <c r="AM793" s="79">
        <f>Q793-'Growth Contrib.'!Q783</f>
        <v>1.32783945550443E-8</v>
      </c>
      <c r="AN793" s="79">
        <f>R793-'Growth Contrib.'!R783</f>
        <v>1.1849161158500581E-8</v>
      </c>
      <c r="AO793" s="79">
        <f>S793-'Growth Contrib.'!S783</f>
        <v>-6.5524965375471367E-9</v>
      </c>
      <c r="AP793" s="79">
        <f>T793-'Growth Contrib.'!T783</f>
        <v>6.6041335165280268E-9</v>
      </c>
    </row>
    <row r="794" spans="1:42" x14ac:dyDescent="0.2">
      <c r="A794" s="78" t="s">
        <v>162</v>
      </c>
      <c r="B794" s="69"/>
      <c r="C794" s="79">
        <v>-6.6355726448819041E-4</v>
      </c>
      <c r="D794" s="79">
        <v>-7.8978721285238862E-4</v>
      </c>
      <c r="E794" s="79">
        <v>6.4985291101038456E-4</v>
      </c>
      <c r="F794" s="79">
        <v>-3.4803556627593935E-4</v>
      </c>
      <c r="G794" s="79">
        <v>-3.6042829742655158E-4</v>
      </c>
      <c r="H794" s="79">
        <v>-8.2888593897223473E-4</v>
      </c>
      <c r="I794" s="79">
        <v>-2.7804425917565823E-4</v>
      </c>
      <c r="J794" s="79">
        <v>-9.4247172819450498E-4</v>
      </c>
      <c r="K794" s="79">
        <v>-5.5660144425928593E-5</v>
      </c>
      <c r="L794" s="79">
        <v>-2.3504036653321236E-4</v>
      </c>
      <c r="M794" s="79">
        <v>2.4311190645676106E-4</v>
      </c>
      <c r="N794" s="79">
        <v>1.0082145308842883E-4</v>
      </c>
      <c r="O794" s="79">
        <v>2.576807455625385E-4</v>
      </c>
      <c r="P794" s="79">
        <v>1.4807260595262051E-4</v>
      </c>
      <c r="Q794" s="183">
        <v>-1.6535611939616501E-4</v>
      </c>
      <c r="R794" s="79">
        <v>-2.5019198074005544E-4</v>
      </c>
      <c r="S794" s="79">
        <v>1.078546978533268E-3</v>
      </c>
      <c r="T794" s="79">
        <v>-1.021136631607078E-4</v>
      </c>
      <c r="X794" s="78" t="s">
        <v>162</v>
      </c>
      <c r="Y794" s="79">
        <f>C794-'Growth Contrib.'!C784</f>
        <v>-6.7964488190456161E-8</v>
      </c>
      <c r="Z794" s="79">
        <f>D794-'Growth Contrib.'!D784</f>
        <v>7.99871476114258E-8</v>
      </c>
      <c r="AA794" s="79">
        <f>E794-'Growth Contrib.'!E784</f>
        <v>-1.3538898961543231E-7</v>
      </c>
      <c r="AB794" s="79">
        <f>F794-'Growth Contrib.'!F784</f>
        <v>1.4593372406064131E-7</v>
      </c>
      <c r="AC794" s="79">
        <f>G794-'Growth Contrib.'!G784</f>
        <v>-1.6149742655159616E-7</v>
      </c>
      <c r="AD794" s="79">
        <f>H794-'Growth Contrib.'!H784</f>
        <v>1.1086102776525133E-7</v>
      </c>
      <c r="AE794" s="79">
        <f>I794-'Growth Contrib.'!I784</f>
        <v>-8.1959175658253072E-8</v>
      </c>
      <c r="AF794" s="79">
        <f>J794-'Growth Contrib.'!J784</f>
        <v>6.0371805494997995E-8</v>
      </c>
      <c r="AG794" s="79">
        <f>K794-'Growth Contrib.'!K784</f>
        <v>-1.1700442592858969E-7</v>
      </c>
      <c r="AH794" s="79">
        <f>L794-'Growth Contrib.'!L784</f>
        <v>-9.6665332123644244E-9</v>
      </c>
      <c r="AI794" s="79">
        <f>M794-'Growth Contrib.'!M784</f>
        <v>3.1206456761056914E-8</v>
      </c>
      <c r="AJ794" s="79">
        <f>N794-'Growth Contrib.'!N784</f>
        <v>-1.4246911571175734E-8</v>
      </c>
      <c r="AK794" s="79">
        <f>O794-'Growth Contrib.'!O784</f>
        <v>8.1645562538513149E-8</v>
      </c>
      <c r="AL794" s="79">
        <f>P794-'Growth Contrib.'!P784</f>
        <v>2.4705952620496891E-8</v>
      </c>
      <c r="AM794" s="79">
        <f>Q794-'Growth Contrib.'!Q784</f>
        <v>-1.9285939616500453E-7</v>
      </c>
      <c r="AN794" s="79">
        <f>R794-'Growth Contrib.'!R784</f>
        <v>7.3819259944563412E-8</v>
      </c>
      <c r="AO794" s="79">
        <f>S794-'Growth Contrib.'!S784</f>
        <v>-5.0214667320080952E-9</v>
      </c>
      <c r="AP794" s="79">
        <f>T794-'Growth Contrib.'!T784</f>
        <v>8.6536839292202915E-8</v>
      </c>
    </row>
    <row r="795" spans="1:42" x14ac:dyDescent="0.2">
      <c r="A795" s="78" t="s">
        <v>163</v>
      </c>
      <c r="B795" s="69"/>
      <c r="C795" s="79">
        <v>7.5679185101762414E-5</v>
      </c>
      <c r="D795" s="79">
        <v>-3.8229807978495955E-4</v>
      </c>
      <c r="E795" s="79">
        <v>-2.113008958986029E-4</v>
      </c>
      <c r="F795" s="79">
        <v>-1.7284438945353031E-4</v>
      </c>
      <c r="G795" s="79">
        <v>1.3005807704757899E-4</v>
      </c>
      <c r="H795" s="79">
        <v>-1.9099022028967738E-3</v>
      </c>
      <c r="I795" s="79">
        <v>-7.2312308475375175E-4</v>
      </c>
      <c r="J795" s="79">
        <v>-2.7682902873493731E-4</v>
      </c>
      <c r="K795" s="79">
        <v>-4.8935089580481872E-5</v>
      </c>
      <c r="L795" s="79">
        <v>-2.4728899006731808E-4</v>
      </c>
      <c r="M795" s="79">
        <v>-5.5984518257901073E-4</v>
      </c>
      <c r="N795" s="79">
        <v>-4.8555815010331571E-4</v>
      </c>
      <c r="O795" s="79">
        <v>-9.2384527670219541E-4</v>
      </c>
      <c r="P795" s="79">
        <v>-1.1272268602624536E-3</v>
      </c>
      <c r="Q795" s="183">
        <v>-5.6455784942954779E-4</v>
      </c>
      <c r="R795" s="79">
        <v>-1.7324411601293832E-4</v>
      </c>
      <c r="S795" s="79">
        <v>-3.0821698601357639E-5</v>
      </c>
      <c r="T795" s="79">
        <v>-2.0064016280230135E-4</v>
      </c>
      <c r="X795" s="78" t="s">
        <v>163</v>
      </c>
      <c r="Y795" s="79">
        <f>C795-'Growth Contrib.'!C785</f>
        <v>1.2851017624181116E-9</v>
      </c>
      <c r="Z795" s="79">
        <f>D795-'Growth Contrib.'!D785</f>
        <v>2.9202150404294795E-9</v>
      </c>
      <c r="AA795" s="79">
        <f>E795-'Growth Contrib.'!E785</f>
        <v>-3.2958986028949495E-9</v>
      </c>
      <c r="AB795" s="79">
        <f>F795-'Growth Contrib.'!F785</f>
        <v>1.8105464696938078E-9</v>
      </c>
      <c r="AC795" s="79">
        <f>G795-'Growth Contrib.'!G785</f>
        <v>-5.4229524210221928E-9</v>
      </c>
      <c r="AD795" s="79">
        <f>H795-'Growth Contrib.'!H785</f>
        <v>5.7971032262765787E-9</v>
      </c>
      <c r="AE795" s="79">
        <f>I795-'Growth Contrib.'!I785</f>
        <v>-6.8847537518018295E-9</v>
      </c>
      <c r="AF795" s="79">
        <f>J795-'Growth Contrib.'!J785</f>
        <v>8.371265062710135E-9</v>
      </c>
      <c r="AG795" s="79">
        <f>K795-'Growth Contrib.'!K785</f>
        <v>-8.8095804818739162E-9</v>
      </c>
      <c r="AH795" s="79">
        <f>L795-'Growth Contrib.'!L785</f>
        <v>6.5099326818952863E-9</v>
      </c>
      <c r="AI795" s="79">
        <f>M795-'Growth Contrib.'!M785</f>
        <v>-3.8825790106816055E-9</v>
      </c>
      <c r="AJ795" s="79">
        <f>N795-'Growth Contrib.'!N785</f>
        <v>-1.3501033157116774E-9</v>
      </c>
      <c r="AK795" s="79">
        <f>O795-'Growth Contrib.'!O785</f>
        <v>4.2329780457726895E-10</v>
      </c>
      <c r="AL795" s="79">
        <f>P795-'Growth Contrib.'!P785</f>
        <v>6.139737546498325E-9</v>
      </c>
      <c r="AM795" s="79">
        <f>Q795-'Growth Contrib.'!Q785</f>
        <v>-1.5249429547782058E-8</v>
      </c>
      <c r="AN795" s="79">
        <f>R795-'Growth Contrib.'!R785</f>
        <v>8.8398706169184708E-10</v>
      </c>
      <c r="AO795" s="79">
        <f>S795-'Growth Contrib.'!S785</f>
        <v>2.4813986423618834E-9</v>
      </c>
      <c r="AP795" s="79">
        <f>T795-'Growth Contrib.'!T785</f>
        <v>-1.0628023013525487E-9</v>
      </c>
    </row>
    <row r="796" spans="1:42" x14ac:dyDescent="0.2">
      <c r="A796" s="78" t="s">
        <v>164</v>
      </c>
      <c r="B796" s="69"/>
      <c r="C796" s="79">
        <v>-6.0638641007244587E-3</v>
      </c>
      <c r="D796" s="79">
        <v>-3.8392005953937769E-3</v>
      </c>
      <c r="E796" s="79">
        <v>-1.0591720230877399E-2</v>
      </c>
      <c r="F796" s="79">
        <v>-6.6832383163273335E-3</v>
      </c>
      <c r="G796" s="79">
        <v>-2.934011397883296E-3</v>
      </c>
      <c r="H796" s="79">
        <v>-4.1555082425475121E-3</v>
      </c>
      <c r="I796" s="79">
        <v>-5.1079364493489265E-3</v>
      </c>
      <c r="J796" s="79">
        <v>-4.9029309302568436E-3</v>
      </c>
      <c r="K796" s="79">
        <v>-5.7139345444738865E-3</v>
      </c>
      <c r="L796" s="79">
        <v>-3.8921842351555824E-3</v>
      </c>
      <c r="M796" s="79">
        <v>-5.2243135869503021E-3</v>
      </c>
      <c r="N796" s="79">
        <v>-5.40568633005023E-3</v>
      </c>
      <c r="O796" s="79">
        <v>-3.9210687391459942E-3</v>
      </c>
      <c r="P796" s="79">
        <v>-4.1733966208994389E-3</v>
      </c>
      <c r="Q796" s="183">
        <v>-3.9934529922902584E-3</v>
      </c>
      <c r="R796" s="79">
        <v>-2.8989482671022415E-3</v>
      </c>
      <c r="S796" s="79">
        <v>-4.1775819845497608E-3</v>
      </c>
      <c r="T796" s="79">
        <v>-5.2917222492396832E-3</v>
      </c>
      <c r="X796" s="78" t="s">
        <v>164</v>
      </c>
      <c r="Y796" s="79">
        <f>C796-'Growth Contrib.'!C786</f>
        <v>1.8992755415267459E-9</v>
      </c>
      <c r="Z796" s="79">
        <f>D796-'Growth Contrib.'!D786</f>
        <v>-2.1595393777038008E-8</v>
      </c>
      <c r="AA796" s="79">
        <f>E796-'Growth Contrib.'!E786</f>
        <v>4.9769122600906712E-8</v>
      </c>
      <c r="AB796" s="79">
        <f>F796-'Growth Contrib.'!F786</f>
        <v>-6.8316327333020621E-8</v>
      </c>
      <c r="AC796" s="79">
        <f>G796-'Growth Contrib.'!G786</f>
        <v>5.7602116704073836E-8</v>
      </c>
      <c r="AD796" s="79">
        <f>H796-'Growth Contrib.'!H786</f>
        <v>-7.2425475122414595E-9</v>
      </c>
      <c r="AE796" s="79">
        <f>I796-'Growth Contrib.'!I786</f>
        <v>2.555065107320148E-8</v>
      </c>
      <c r="AF796" s="79">
        <f>J796-'Growth Contrib.'!J786</f>
        <v>-3.3930256843756057E-8</v>
      </c>
      <c r="AG796" s="79">
        <f>K796-'Growth Contrib.'!K786</f>
        <v>1.4455526113794914E-8</v>
      </c>
      <c r="AH796" s="79">
        <f>L796-'Growth Contrib.'!L786</f>
        <v>4.176484441750436E-8</v>
      </c>
      <c r="AI796" s="79">
        <f>M796-'Growth Contrib.'!M786</f>
        <v>-4.5869503022266667E-9</v>
      </c>
      <c r="AJ796" s="79">
        <f>N796-'Growth Contrib.'!N786</f>
        <v>1.5669949770050207E-8</v>
      </c>
      <c r="AK796" s="79">
        <f>O796-'Growth Contrib.'!O786</f>
        <v>-8.7739145994587819E-8</v>
      </c>
      <c r="AL796" s="79">
        <f>P796-'Growth Contrib.'!P786</f>
        <v>7.5379100561261125E-8</v>
      </c>
      <c r="AM796" s="79">
        <f>Q796-'Growth Contrib.'!Q786</f>
        <v>-1.1299229025867052E-7</v>
      </c>
      <c r="AN796" s="79">
        <f>R796-'Growth Contrib.'!R786</f>
        <v>2.3732897758577814E-8</v>
      </c>
      <c r="AO796" s="79">
        <f>S796-'Growth Contrib.'!S786</f>
        <v>-3.5984549760954831E-8</v>
      </c>
      <c r="AP796" s="79">
        <f>T796-'Growth Contrib.'!T786</f>
        <v>7.7507603165466454E-9</v>
      </c>
    </row>
    <row r="797" spans="1:42" x14ac:dyDescent="0.2">
      <c r="A797" s="80" t="s">
        <v>165</v>
      </c>
      <c r="B797" s="81"/>
      <c r="C797" s="82">
        <v>-7.3044905439019203E-3</v>
      </c>
      <c r="D797" s="82">
        <v>-7.5222658924758434E-3</v>
      </c>
      <c r="E797" s="82">
        <v>-1.0676218196749687E-2</v>
      </c>
      <c r="F797" s="82">
        <v>-3.261195495724678E-3</v>
      </c>
      <c r="G797" s="82">
        <v>-6.4328662119805813E-3</v>
      </c>
      <c r="H797" s="82">
        <v>-4.559775348752737E-3</v>
      </c>
      <c r="I797" s="82">
        <v>-4.9995235167443752E-3</v>
      </c>
      <c r="J797" s="82">
        <v>-3.4695870708674192E-3</v>
      </c>
      <c r="K797" s="82">
        <v>-3.0809277668595314E-3</v>
      </c>
      <c r="L797" s="82">
        <v>-3.6126109771430492E-3</v>
      </c>
      <c r="M797" s="82">
        <v>-3.1589658465236425E-3</v>
      </c>
      <c r="N797" s="82">
        <v>-4.8055229708552361E-3</v>
      </c>
      <c r="O797" s="82">
        <v>-3.1119692139327526E-3</v>
      </c>
      <c r="P797" s="82">
        <v>-4.5116650871932507E-3</v>
      </c>
      <c r="Q797" s="184">
        <v>-1.3398020528256893E-3</v>
      </c>
      <c r="R797" s="82">
        <v>-6.1477832496166229E-3</v>
      </c>
      <c r="S797" s="82">
        <v>-3.4160779323428869E-3</v>
      </c>
      <c r="T797" s="253">
        <v>-4.143799189478159E-3</v>
      </c>
      <c r="X797" s="80" t="s">
        <v>165</v>
      </c>
      <c r="Y797" s="79">
        <f>C797-'Growth Contrib.'!C787</f>
        <v>1.7945609807976798E-7</v>
      </c>
      <c r="Z797" s="79">
        <f>D797-'Growth Contrib.'!D787</f>
        <v>-1.8289247584370866E-7</v>
      </c>
      <c r="AA797" s="79">
        <f>E797-'Growth Contrib.'!E787</f>
        <v>1.0180325031236559E-7</v>
      </c>
      <c r="AB797" s="79">
        <f>F797-'Growth Contrib.'!F787</f>
        <v>-3.7495724677927278E-8</v>
      </c>
      <c r="AC797" s="79">
        <f>G797-'Growth Contrib.'!G787</f>
        <v>9.778801941893317E-8</v>
      </c>
      <c r="AD797" s="79">
        <f>H797-'Growth Contrib.'!H787</f>
        <v>-1.2134875273725476E-7</v>
      </c>
      <c r="AE797" s="79">
        <f>I797-'Growth Contrib.'!I787</f>
        <v>8.84832556244039E-8</v>
      </c>
      <c r="AF797" s="79">
        <f>J797-'Growth Contrib.'!J787</f>
        <v>3.5929132580561629E-8</v>
      </c>
      <c r="AG797" s="79">
        <f>K797-'Growth Contrib.'!K787</f>
        <v>-1.0876685953157064E-7</v>
      </c>
      <c r="AH797" s="79">
        <f>L797-'Growth Contrib.'!L787</f>
        <v>-3.9771430493558413E-9</v>
      </c>
      <c r="AI797" s="79">
        <f>M797-'Growth Contrib.'!M787</f>
        <v>5.8153476357319933E-8</v>
      </c>
      <c r="AJ797" s="79">
        <f>N797-'Growth Contrib.'!N787</f>
        <v>-5.9708552364520773E-9</v>
      </c>
      <c r="AK797" s="79">
        <f>O797-'Growth Contrib.'!O787</f>
        <v>-7.2139327528079888E-9</v>
      </c>
      <c r="AL797" s="79">
        <f>P797-'Growth Contrib.'!P787</f>
        <v>-6.7087193250311983E-8</v>
      </c>
      <c r="AM797" s="79">
        <f>Q797-'Growth Contrib.'!Q787</f>
        <v>1.9434717431058603E-7</v>
      </c>
      <c r="AN797" s="79">
        <f>R797-'Growth Contrib.'!R787</f>
        <v>4.7750383377377636E-8</v>
      </c>
      <c r="AO797" s="79">
        <f>S797-'Growth Contrib.'!S787</f>
        <v>-1.1893234288682872E-7</v>
      </c>
      <c r="AP797" s="79">
        <f>T797-'Growth Contrib.'!T787</f>
        <v>3.7810521841090405E-8</v>
      </c>
    </row>
    <row r="798" spans="1:42" ht="15" x14ac:dyDescent="0.2">
      <c r="A798" s="73" t="s">
        <v>166</v>
      </c>
      <c r="B798" s="77"/>
      <c r="C798" s="83">
        <f>SUM(C787:C797)</f>
        <v>9.4707834396103863E-3</v>
      </c>
      <c r="D798" s="83">
        <f t="shared" ref="D798:P798" si="175">SUM(D787:D797)</f>
        <v>4.5797236743965186E-2</v>
      </c>
      <c r="E798" s="83">
        <f t="shared" si="175"/>
        <v>-5.6339592483709566E-2</v>
      </c>
      <c r="F798" s="83">
        <f t="shared" si="175"/>
        <v>1.2251283042132854E-2</v>
      </c>
      <c r="G798" s="83">
        <f t="shared" si="175"/>
        <v>-2.9654520556960051E-2</v>
      </c>
      <c r="H798" s="83">
        <f t="shared" si="175"/>
        <v>-5.9921460635564472E-2</v>
      </c>
      <c r="I798" s="83">
        <f t="shared" si="175"/>
        <v>-2.033752883608031E-2</v>
      </c>
      <c r="J798" s="83">
        <f t="shared" si="175"/>
        <v>-2.143765680375509E-2</v>
      </c>
      <c r="K798" s="83">
        <f t="shared" si="175"/>
        <v>7.9039199299586471E-3</v>
      </c>
      <c r="L798" s="83">
        <f t="shared" si="175"/>
        <v>-1.616761957120616E-2</v>
      </c>
      <c r="M798" s="83">
        <f t="shared" si="175"/>
        <v>4.1342497599544004E-2</v>
      </c>
      <c r="N798" s="83">
        <f t="shared" si="175"/>
        <v>2.9398534206848126E-3</v>
      </c>
      <c r="O798" s="83">
        <f t="shared" si="175"/>
        <v>-4.9333517090417445E-3</v>
      </c>
      <c r="P798" s="83">
        <f t="shared" si="175"/>
        <v>7.6419132819864899E-3</v>
      </c>
      <c r="Q798" s="83">
        <f t="shared" ref="Q798" si="176">SUM(Q787:Q797)</f>
        <v>6.3163914033111723E-2</v>
      </c>
      <c r="R798" s="83">
        <f>SUM(R787:R797)</f>
        <v>-2.5080238337977789E-2</v>
      </c>
      <c r="S798" s="83">
        <f>SUM(S787:S797)</f>
        <v>-2.5391658542503137E-2</v>
      </c>
      <c r="T798" s="83">
        <f>SUM(T787:T797)</f>
        <v>-3.1435045799298678E-2</v>
      </c>
      <c r="X798" s="73" t="s">
        <v>166</v>
      </c>
      <c r="Y798" s="83"/>
      <c r="Z798" s="83"/>
      <c r="AA798" s="83"/>
      <c r="AB798" s="83"/>
      <c r="AC798" s="83"/>
      <c r="AD798" s="83"/>
      <c r="AE798" s="83"/>
      <c r="AF798" s="83"/>
      <c r="AG798" s="83"/>
      <c r="AH798" s="83"/>
      <c r="AI798" s="83"/>
      <c r="AJ798" s="83"/>
      <c r="AK798" s="83"/>
      <c r="AL798" s="83"/>
      <c r="AM798" s="83"/>
      <c r="AN798" s="83"/>
      <c r="AO798" s="83"/>
      <c r="AP798" s="83"/>
    </row>
    <row r="799" spans="1:42" x14ac:dyDescent="0.2">
      <c r="A799" s="88" t="s">
        <v>182</v>
      </c>
      <c r="B799" s="89"/>
      <c r="C799" s="90" cm="1">
        <f t="array" ref="C799:T799">TRANSPOSE('4.Stata-DNSP&amp;State'!J339:J356)/C801:T801</f>
        <v>9.4707831740379333E-3</v>
      </c>
      <c r="D799" s="90">
        <v>4.5797236263751984E-2</v>
      </c>
      <c r="E799" s="90">
        <v>-5.633959174156189E-2</v>
      </c>
      <c r="F799" s="90">
        <v>1.2251283973455429E-2</v>
      </c>
      <c r="G799" s="90">
        <v>-2.9654521495103836E-2</v>
      </c>
      <c r="H799" s="90">
        <v>-5.992145836353302E-2</v>
      </c>
      <c r="I799" s="90">
        <v>-2.0337529480457306E-2</v>
      </c>
      <c r="J799" s="90">
        <v>-2.1437656134366989E-2</v>
      </c>
      <c r="K799" s="90">
        <v>7.9039186239242554E-3</v>
      </c>
      <c r="L799" s="90">
        <v>-1.6167620196938515E-2</v>
      </c>
      <c r="M799" s="90">
        <v>4.1342496871948242E-2</v>
      </c>
      <c r="N799" s="90">
        <v>2.9398538172245026E-3</v>
      </c>
      <c r="O799" s="90">
        <v>-4.9333511851727962E-3</v>
      </c>
      <c r="P799" s="90">
        <v>7.641912903636694E-3</v>
      </c>
      <c r="Q799" s="90">
        <v>6.3163913786411285E-2</v>
      </c>
      <c r="R799" s="90">
        <v>-2.5080237537622452E-2</v>
      </c>
      <c r="S799" s="90">
        <v>-2.5391658768057823E-2</v>
      </c>
      <c r="T799" s="90">
        <v>-3.14350426197052E-2</v>
      </c>
      <c r="X799" s="88" t="s">
        <v>182</v>
      </c>
    </row>
    <row r="800" spans="1:42" x14ac:dyDescent="0.2">
      <c r="A800" s="88" t="s">
        <v>182</v>
      </c>
      <c r="B800" s="89"/>
      <c r="C800" s="91">
        <f t="shared" ref="C800:P800" si="177">C798-C799</f>
        <v>2.6557245291769505E-10</v>
      </c>
      <c r="D800" s="91">
        <f t="shared" si="177"/>
        <v>4.8021320253610611E-10</v>
      </c>
      <c r="E800" s="91">
        <f t="shared" si="177"/>
        <v>-7.4214767664670944E-10</v>
      </c>
      <c r="F800" s="91">
        <f t="shared" si="177"/>
        <v>-9.3132257461547852E-10</v>
      </c>
      <c r="G800" s="91">
        <f t="shared" si="177"/>
        <v>9.3814378487877548E-10</v>
      </c>
      <c r="H800" s="91">
        <f t="shared" si="177"/>
        <v>-2.2720314518664964E-9</v>
      </c>
      <c r="I800" s="91">
        <f t="shared" si="177"/>
        <v>6.4437699620611966E-10</v>
      </c>
      <c r="J800" s="91">
        <f t="shared" si="177"/>
        <v>-6.6938810050487518E-10</v>
      </c>
      <c r="K800" s="91">
        <f t="shared" si="177"/>
        <v>1.3060343917459249E-9</v>
      </c>
      <c r="L800" s="91">
        <f t="shared" si="177"/>
        <v>6.2573235481977463E-10</v>
      </c>
      <c r="M800" s="91">
        <f t="shared" si="177"/>
        <v>7.2759576141834259E-10</v>
      </c>
      <c r="N800" s="91">
        <f t="shared" si="177"/>
        <v>-3.9653968997299671E-10</v>
      </c>
      <c r="O800" s="91">
        <f t="shared" si="177"/>
        <v>-5.2386894822120667E-10</v>
      </c>
      <c r="P800" s="91">
        <f t="shared" si="177"/>
        <v>3.7834979593753815E-10</v>
      </c>
      <c r="Q800" s="91">
        <f t="shared" ref="Q800:R800" si="178">Q798-Q799</f>
        <v>2.4670043785590678E-10</v>
      </c>
      <c r="R800" s="91">
        <f t="shared" si="178"/>
        <v>-8.0035533756017685E-10</v>
      </c>
      <c r="S800" s="91">
        <f t="shared" ref="S800:T800" si="179">S798-S799</f>
        <v>2.255546860396862E-10</v>
      </c>
      <c r="T800" s="91">
        <f t="shared" si="179"/>
        <v>-3.1795934773981571E-9</v>
      </c>
      <c r="X800" s="88" t="s">
        <v>182</v>
      </c>
    </row>
    <row r="801" spans="1:28" x14ac:dyDescent="0.2">
      <c r="A801" s="88"/>
      <c r="B801" s="89"/>
      <c r="C801" s="250">
        <f>'Growth Contrib.'!C789</f>
        <v>1</v>
      </c>
      <c r="D801" s="250">
        <f>'Growth Contrib.'!D789</f>
        <v>1</v>
      </c>
      <c r="E801" s="250">
        <f>'Growth Contrib.'!E789</f>
        <v>1</v>
      </c>
      <c r="F801" s="250">
        <f>'Growth Contrib.'!F789</f>
        <v>1</v>
      </c>
      <c r="G801" s="250">
        <f>'Growth Contrib.'!G789</f>
        <v>1</v>
      </c>
      <c r="H801" s="250">
        <f>'Growth Contrib.'!H789</f>
        <v>1</v>
      </c>
      <c r="I801" s="250">
        <f>'Growth Contrib.'!I789</f>
        <v>1</v>
      </c>
      <c r="J801" s="250">
        <f>'Growth Contrib.'!J789</f>
        <v>1</v>
      </c>
      <c r="K801" s="250">
        <f>'Growth Contrib.'!K789</f>
        <v>1</v>
      </c>
      <c r="L801" s="250">
        <f>'Growth Contrib.'!L789</f>
        <v>1</v>
      </c>
      <c r="M801" s="250">
        <f>'Growth Contrib.'!M789</f>
        <v>1</v>
      </c>
      <c r="N801" s="250">
        <f>'Growth Contrib.'!N789</f>
        <v>1</v>
      </c>
      <c r="O801" s="250">
        <f>'Growth Contrib.'!O789</f>
        <v>1</v>
      </c>
      <c r="P801" s="250">
        <f>'Growth Contrib.'!P789</f>
        <v>1</v>
      </c>
      <c r="Q801" s="250">
        <v>0.5</v>
      </c>
      <c r="R801" s="250">
        <v>1</v>
      </c>
      <c r="S801" s="250">
        <v>1</v>
      </c>
      <c r="T801" s="250">
        <v>1</v>
      </c>
      <c r="U801" s="378">
        <f>SUM(C801:T801)</f>
        <v>17.5</v>
      </c>
      <c r="X801" s="88"/>
    </row>
    <row r="802" spans="1:28" x14ac:dyDescent="0.2">
      <c r="A802" s="1"/>
      <c r="U802" s="378">
        <f>SUM(I801:T801)</f>
        <v>11.5</v>
      </c>
      <c r="X802" s="1"/>
    </row>
    <row r="803" spans="1:28" x14ac:dyDescent="0.2">
      <c r="A803" s="43" t="s">
        <v>232</v>
      </c>
      <c r="B803" s="44"/>
      <c r="C803" s="44"/>
      <c r="D803" s="44"/>
      <c r="E803" s="44"/>
      <c r="F803" s="44"/>
      <c r="X803" s="43" t="s">
        <v>232</v>
      </c>
      <c r="Y803" s="44"/>
      <c r="Z803" s="44"/>
      <c r="AA803" s="44"/>
      <c r="AB803" s="44"/>
    </row>
    <row r="804" spans="1:28" ht="30" x14ac:dyDescent="0.2">
      <c r="A804" s="71" t="s">
        <v>7</v>
      </c>
      <c r="B804" s="25"/>
      <c r="C804" s="25" t="s">
        <v>511</v>
      </c>
      <c r="D804" s="25" t="s">
        <v>275</v>
      </c>
      <c r="E804" s="25" t="s">
        <v>513</v>
      </c>
      <c r="F804" s="25">
        <v>2024</v>
      </c>
      <c r="X804" s="71" t="s">
        <v>7</v>
      </c>
      <c r="Y804" s="25" t="s">
        <v>511</v>
      </c>
      <c r="Z804" s="25" t="s">
        <v>275</v>
      </c>
      <c r="AA804" s="25" t="s">
        <v>512</v>
      </c>
      <c r="AB804" s="25">
        <v>2024</v>
      </c>
    </row>
    <row r="805" spans="1:28" ht="15" x14ac:dyDescent="0.2">
      <c r="A805" s="61" t="s">
        <v>28</v>
      </c>
      <c r="B805" s="70"/>
      <c r="C805" s="173">
        <f>SUMPRODUCT(C787:T787,$C$801:$T$801)/$U$801</f>
        <v>7.3651780673701848E-5</v>
      </c>
      <c r="D805" s="173">
        <f>AVERAGE(C787:H787)</f>
        <v>6.6976280262072885E-4</v>
      </c>
      <c r="E805" s="173">
        <f>SUMPRODUCT(I787:T787,$I$801:$T$801)/$U$802</f>
        <v>-2.373626655595296E-4</v>
      </c>
      <c r="F805" s="173">
        <f>T787</f>
        <v>1.2072999379597604E-4</v>
      </c>
      <c r="X805" s="61" t="s">
        <v>28</v>
      </c>
      <c r="Y805" s="79">
        <f>C805-'Growth Contrib.'!C795</f>
        <v>4.2206737018140456E-9</v>
      </c>
      <c r="Z805" s="79">
        <f>D805-'Growth Contrib.'!D795</f>
        <v>6.9359540621777988E-9</v>
      </c>
      <c r="AA805" s="79">
        <f>E805-'Growth Contrib.'!E795</f>
        <v>2.8040056878502785E-9</v>
      </c>
      <c r="AB805" s="79">
        <f>F805-'Growth Contrib.'!F795</f>
        <v>-8.0620402396352781E-10</v>
      </c>
    </row>
    <row r="806" spans="1:28" ht="15" x14ac:dyDescent="0.2">
      <c r="A806" s="61" t="s">
        <v>159</v>
      </c>
      <c r="B806" s="70"/>
      <c r="C806" s="173">
        <f t="shared" ref="C806:C816" si="180">SUMPRODUCT(C788:T788,$C$801:$T$801)/$U$801</f>
        <v>7.3111391566986379E-3</v>
      </c>
      <c r="D806" s="173">
        <f t="shared" ref="D806:D809" si="181">AVERAGE(C788:H788)</f>
        <v>1.6386811198477364E-2</v>
      </c>
      <c r="E806" s="173">
        <f t="shared" ref="E806:E816" si="182">SUMPRODUCT(I788:T788,$I$801:$T$801)/$U$802</f>
        <v>2.5760059175097367E-3</v>
      </c>
      <c r="F806" s="173">
        <f>T788</f>
        <v>2.7207632083445787E-3</v>
      </c>
      <c r="X806" s="61" t="s">
        <v>159</v>
      </c>
      <c r="Y806" s="79">
        <f>C806-'Growth Contrib.'!C796</f>
        <v>-7.9162156482737167E-9</v>
      </c>
      <c r="Z806" s="79">
        <f>D806-'Growth Contrib.'!D796</f>
        <v>-6.2535596839774499E-10</v>
      </c>
      <c r="AA806" s="79">
        <f>E806-'Growth Contrib.'!E796</f>
        <v>-1.1720142436850295E-8</v>
      </c>
      <c r="AB806" s="79">
        <f>F806-'Growth Contrib.'!F796</f>
        <v>2.9420834457864406E-7</v>
      </c>
    </row>
    <row r="807" spans="1:28" ht="15" x14ac:dyDescent="0.2">
      <c r="A807" s="61" t="s">
        <v>30</v>
      </c>
      <c r="B807" s="70"/>
      <c r="C807" s="173">
        <f t="shared" si="180"/>
        <v>2.5691615949784007E-3</v>
      </c>
      <c r="D807" s="173">
        <f t="shared" si="181"/>
        <v>2.4802680515373745E-3</v>
      </c>
      <c r="E807" s="173">
        <f t="shared" si="182"/>
        <v>2.6155408350345883E-3</v>
      </c>
      <c r="F807" s="173">
        <f t="shared" ref="F807" si="183">T789</f>
        <v>1.911569619551301E-3</v>
      </c>
      <c r="X807" s="61" t="s">
        <v>30</v>
      </c>
      <c r="Y807" s="79">
        <f>C807-'Growth Contrib.'!C797</f>
        <v>4.7378355435938324E-9</v>
      </c>
      <c r="Z807" s="79">
        <f>D807-'Growth Contrib.'!D797</f>
        <v>1.7384870707945477E-8</v>
      </c>
      <c r="AA807" s="79">
        <f>E807-'Growth Contrib.'!E797</f>
        <v>-1.8606175853502771E-9</v>
      </c>
      <c r="AB807" s="79">
        <f>F807-'Growth Contrib.'!F797</f>
        <v>5.6195513010743464E-9</v>
      </c>
    </row>
    <row r="808" spans="1:28" ht="15" x14ac:dyDescent="0.2">
      <c r="A808" s="61" t="s">
        <v>160</v>
      </c>
      <c r="B808" s="70"/>
      <c r="C808" s="173">
        <f t="shared" si="180"/>
        <v>1.6698487834738835E-3</v>
      </c>
      <c r="D808" s="173">
        <f t="shared" si="181"/>
        <v>1.9002198726714898E-3</v>
      </c>
      <c r="E808" s="173">
        <f t="shared" si="182"/>
        <v>1.5496551717186103E-3</v>
      </c>
      <c r="F808" s="173">
        <f>T790</f>
        <v>1.1825641850009561E-3</v>
      </c>
      <c r="X808" s="61" t="s">
        <v>160</v>
      </c>
      <c r="Y808" s="79">
        <f>C808-'Growth Contrib.'!C798</f>
        <v>-1.6450975451678951E-9</v>
      </c>
      <c r="Z808" s="79">
        <f>D808-'Growth Contrib.'!D798</f>
        <v>1.3822671489620991E-8</v>
      </c>
      <c r="AA808" s="79">
        <f>E808-'Growth Contrib.'!E798</f>
        <v>-9.7152379112484116E-9</v>
      </c>
      <c r="AB808" s="79">
        <f>F808-'Growth Contrib.'!F798</f>
        <v>8.9185000955952637E-8</v>
      </c>
    </row>
    <row r="809" spans="1:28" ht="15" x14ac:dyDescent="0.2">
      <c r="A809" s="61" t="s">
        <v>154</v>
      </c>
      <c r="B809" s="70"/>
      <c r="C809" s="173">
        <f t="shared" si="180"/>
        <v>-6.4452254612530982E-4</v>
      </c>
      <c r="D809" s="173">
        <f t="shared" si="181"/>
        <v>-4.4388719834387302E-4</v>
      </c>
      <c r="E809" s="173">
        <f t="shared" si="182"/>
        <v>-7.4920185801127684E-4</v>
      </c>
      <c r="F809" s="173">
        <f t="shared" ref="F809" si="184">T791</f>
        <v>5.3621153347194195E-3</v>
      </c>
      <c r="X809" s="61" t="s">
        <v>154</v>
      </c>
      <c r="Y809" s="79">
        <f>C809-'Growth Contrib.'!C799</f>
        <v>-2.2604110242645595E-9</v>
      </c>
      <c r="Z809" s="79">
        <f>D809-'Growth Contrib.'!D799</f>
        <v>-1.0198343873004615E-8</v>
      </c>
      <c r="AA809" s="79">
        <f>E809-'Growth Contrib.'!E799</f>
        <v>1.8811191577951941E-9</v>
      </c>
      <c r="AB809" s="79">
        <f>F809-'Growth Contrib.'!F799</f>
        <v>-1.5665280580536012E-8</v>
      </c>
    </row>
    <row r="810" spans="1:28" ht="15" x14ac:dyDescent="0.2">
      <c r="A810" s="61" t="s">
        <v>10</v>
      </c>
      <c r="B810" s="70"/>
      <c r="C810" s="173">
        <f t="shared" si="180"/>
        <v>-7.9391112018908777E-3</v>
      </c>
      <c r="D810" s="173">
        <f>AVERAGE(C792:H792)</f>
        <v>-2.0613245006340247E-2</v>
      </c>
      <c r="E810" s="173">
        <f t="shared" si="182"/>
        <v>-1.326519651743381E-3</v>
      </c>
      <c r="F810" s="173">
        <f>T792</f>
        <v>-3.3496737480163574E-2</v>
      </c>
      <c r="X810" s="61" t="s">
        <v>10</v>
      </c>
      <c r="Y810" s="79">
        <f>C810-'Growth Contrib.'!C800</f>
        <v>3.7695376941399017E-9</v>
      </c>
      <c r="Z810" s="79">
        <f>D810-'Growth Contrib.'!D800</f>
        <v>-1.4339673580499035E-8</v>
      </c>
      <c r="AA810" s="79">
        <f>E810-'Growth Contrib.'!E800</f>
        <v>1.3217821837052668E-8</v>
      </c>
      <c r="AB810" s="79">
        <f>F810-'Growth Contrib.'!F800</f>
        <v>1.9251983642692982E-7</v>
      </c>
    </row>
    <row r="811" spans="1:28" ht="15" x14ac:dyDescent="0.2">
      <c r="A811" s="61" t="s">
        <v>161</v>
      </c>
      <c r="B811" s="70"/>
      <c r="C811" s="173">
        <f t="shared" si="180"/>
        <v>-1.7737083608803265E-4</v>
      </c>
      <c r="D811" s="173">
        <f t="shared" ref="D811:D816" si="185">AVERAGE(C793:H793)</f>
        <v>-3.0667408767233911E-4</v>
      </c>
      <c r="E811" s="173">
        <f t="shared" si="182"/>
        <v>-1.0990827004404665E-4</v>
      </c>
      <c r="F811" s="173">
        <f t="shared" ref="F811:F815" si="186">T793</f>
        <v>5.0222460413351655E-4</v>
      </c>
      <c r="X811" s="61" t="s">
        <v>161</v>
      </c>
      <c r="Y811" s="79">
        <f>C811-'Growth Contrib.'!C801</f>
        <v>-5.9808803268561646E-10</v>
      </c>
      <c r="Z811" s="79">
        <f>D811-'Growth Contrib.'!D801</f>
        <v>-5.0526723391168538E-9</v>
      </c>
      <c r="AA811" s="79">
        <f>E811-'Growth Contrib.'!E801</f>
        <v>1.7260429098909895E-9</v>
      </c>
      <c r="AB811" s="79">
        <f>F811-'Growth Contrib.'!F801</f>
        <v>6.6041335165280268E-9</v>
      </c>
    </row>
    <row r="812" spans="1:28" ht="15" x14ac:dyDescent="0.2">
      <c r="A812" s="61" t="s">
        <v>162</v>
      </c>
      <c r="B812" s="70"/>
      <c r="C812" s="173">
        <f t="shared" si="180"/>
        <v>-1.4050330750511162E-4</v>
      </c>
      <c r="D812" s="173">
        <f t="shared" si="185"/>
        <v>-3.9014022816748667E-4</v>
      </c>
      <c r="E812" s="173">
        <f t="shared" si="182"/>
        <v>-1.025795759430722E-5</v>
      </c>
      <c r="F812" s="173">
        <f t="shared" si="186"/>
        <v>-1.021136631607078E-4</v>
      </c>
      <c r="X812" s="61" t="s">
        <v>162</v>
      </c>
      <c r="Y812" s="79">
        <f>C812-'Growth Contrib.'!C802</f>
        <v>3.3649488837689256E-10</v>
      </c>
      <c r="Z812" s="79">
        <f>D812-'Growth Contrib.'!D802</f>
        <v>-4.6781674866943658E-9</v>
      </c>
      <c r="AA812" s="79">
        <f>E812-'Growth Contrib.'!E802</f>
        <v>2.9528404753945305E-9</v>
      </c>
      <c r="AB812" s="79">
        <f>F812-'Growth Contrib.'!F802</f>
        <v>8.6536839292202915E-8</v>
      </c>
    </row>
    <row r="813" spans="1:28" ht="15" x14ac:dyDescent="0.2">
      <c r="A813" s="61" t="s">
        <v>163</v>
      </c>
      <c r="B813" s="70"/>
      <c r="C813" s="173">
        <f t="shared" si="180"/>
        <v>-4.3144256404567777E-4</v>
      </c>
      <c r="D813" s="173">
        <f t="shared" si="185"/>
        <v>-4.117680509807542E-4</v>
      </c>
      <c r="E813" s="173">
        <f t="shared" si="182"/>
        <v>-4.4170752738389876E-4</v>
      </c>
      <c r="F813" s="173">
        <f t="shared" si="186"/>
        <v>-2.0064016280230135E-4</v>
      </c>
      <c r="X813" s="61" t="s">
        <v>163</v>
      </c>
      <c r="Y813" s="79">
        <f>C813-'Growth Contrib.'!C803</f>
        <v>-9.7759963427375418E-11</v>
      </c>
      <c r="Z813" s="79">
        <f>D813-'Growth Contrib.'!D803</f>
        <v>5.1568591253768267E-10</v>
      </c>
      <c r="AA813" s="79">
        <f>E813-'Growth Contrib.'!E803</f>
        <v>-4.1781868129154784E-10</v>
      </c>
      <c r="AB813" s="79">
        <f>F813-'Growth Contrib.'!F803</f>
        <v>-1.0628023013525487E-9</v>
      </c>
    </row>
    <row r="814" spans="1:28" ht="15" x14ac:dyDescent="0.2">
      <c r="A814" s="61" t="s">
        <v>164</v>
      </c>
      <c r="B814" s="70"/>
      <c r="C814" s="173">
        <f t="shared" si="180"/>
        <v>-4.9699413324041028E-3</v>
      </c>
      <c r="D814" s="173">
        <f t="shared" si="185"/>
        <v>-5.7112571472922964E-3</v>
      </c>
      <c r="E814" s="173">
        <f t="shared" si="182"/>
        <v>-4.5831678637667846E-3</v>
      </c>
      <c r="F814" s="173">
        <f t="shared" si="186"/>
        <v>-5.2917222492396832E-3</v>
      </c>
      <c r="X814" s="61" t="s">
        <v>164</v>
      </c>
      <c r="Y814" s="79">
        <f>C814-'Growth Contrib.'!C804</f>
        <v>-1.3240410243892109E-10</v>
      </c>
      <c r="Z814" s="79">
        <f>D814-'Growth Contrib.'!D804</f>
        <v>2.0193743708457612E-9</v>
      </c>
      <c r="AA814" s="79">
        <f>E814-'Growth Contrib.'!E804</f>
        <v>-1.2550711329592512E-9</v>
      </c>
      <c r="AB814" s="79">
        <f>F814-'Growth Contrib.'!F804</f>
        <v>7.7507603165466454E-9</v>
      </c>
    </row>
    <row r="815" spans="1:28" ht="15" x14ac:dyDescent="0.2">
      <c r="A815" s="61" t="s">
        <v>165</v>
      </c>
      <c r="B815" s="72"/>
      <c r="C815" s="173">
        <f t="shared" si="180"/>
        <v>-4.8505797450031553E-3</v>
      </c>
      <c r="D815" s="173">
        <f t="shared" si="185"/>
        <v>-6.6261352815975743E-3</v>
      </c>
      <c r="E815" s="173">
        <f t="shared" si="182"/>
        <v>-3.9242029433017188E-3</v>
      </c>
      <c r="F815" s="173">
        <f t="shared" si="186"/>
        <v>-4.143799189478159E-3</v>
      </c>
      <c r="X815" s="61" t="s">
        <v>165</v>
      </c>
      <c r="Y815" s="79">
        <f>C815-'Growth Contrib.'!C805</f>
        <v>5.1807111291907182E-9</v>
      </c>
      <c r="Z815" s="79">
        <f>D815-'Growth Contrib.'!D805</f>
        <v>6.2184024249289926E-9</v>
      </c>
      <c r="AA815" s="79">
        <f>E815-'Growth Contrib.'!E805</f>
        <v>4.639306976778057E-9</v>
      </c>
      <c r="AB815" s="79">
        <f>F815-'Growth Contrib.'!F805</f>
        <v>3.7810521841090405E-8</v>
      </c>
    </row>
    <row r="816" spans="1:28" ht="15" x14ac:dyDescent="0.2">
      <c r="A816" s="73" t="s">
        <v>166</v>
      </c>
      <c r="B816" s="74"/>
      <c r="C816" s="173">
        <f t="shared" si="180"/>
        <v>-7.5296702172376433E-3</v>
      </c>
      <c r="D816" s="174">
        <f t="shared" si="185"/>
        <v>-1.306604507508761E-2</v>
      </c>
      <c r="E816" s="173">
        <f t="shared" si="182"/>
        <v>-4.6411268131420083E-3</v>
      </c>
      <c r="F816" s="174">
        <f>T798</f>
        <v>-3.1435045799298678E-2</v>
      </c>
      <c r="X816" s="73" t="s">
        <v>166</v>
      </c>
      <c r="Y816" s="83">
        <f>C816-'Growth Contrib.'!C806</f>
        <v>5.5952766421854538E-9</v>
      </c>
      <c r="Z816" s="83">
        <f>D816-'Growth Contrib.'!D806</f>
        <v>1.200274572614457E-8</v>
      </c>
      <c r="AA816" s="83">
        <f>E816-'Growth Contrib.'!E806</f>
        <v>2.2522492924489934E-9</v>
      </c>
      <c r="AB816" s="83">
        <f>F816-'Growth Contrib.'!F806</f>
        <v>7.0270070132161244E-7</v>
      </c>
    </row>
    <row r="817" spans="1:42" x14ac:dyDescent="0.2">
      <c r="A817" s="1"/>
      <c r="X817" s="1"/>
    </row>
    <row r="818" spans="1:42" x14ac:dyDescent="0.2">
      <c r="A818" s="1"/>
      <c r="X818" s="1"/>
    </row>
    <row r="819" spans="1:42" x14ac:dyDescent="0.2">
      <c r="A819" s="43" t="s">
        <v>233</v>
      </c>
      <c r="B819" s="44"/>
      <c r="C819" s="44"/>
      <c r="D819" s="44"/>
      <c r="E819" s="44"/>
      <c r="F819" s="44"/>
      <c r="G819" s="44"/>
      <c r="H819" s="44"/>
      <c r="I819" s="44"/>
      <c r="J819" s="44"/>
      <c r="K819" s="44"/>
      <c r="L819" s="44"/>
      <c r="M819" s="44"/>
      <c r="N819" s="44"/>
      <c r="O819" s="44"/>
      <c r="P819" s="44"/>
      <c r="Q819" s="44"/>
      <c r="R819" s="44"/>
      <c r="S819" s="44"/>
      <c r="T819" s="44"/>
      <c r="X819" s="43" t="s">
        <v>233</v>
      </c>
      <c r="Y819" s="44"/>
      <c r="Z819" s="44"/>
      <c r="AA819" s="44"/>
      <c r="AB819" s="44"/>
      <c r="AC819" s="44"/>
      <c r="AD819" s="44"/>
      <c r="AE819" s="44"/>
      <c r="AF819" s="44"/>
      <c r="AG819" s="44"/>
      <c r="AH819" s="44"/>
      <c r="AI819" s="44"/>
      <c r="AJ819" s="44"/>
      <c r="AK819" s="44"/>
      <c r="AL819" s="44"/>
      <c r="AM819" s="44"/>
      <c r="AN819" s="44"/>
      <c r="AO819" s="44"/>
      <c r="AP819" s="44"/>
    </row>
    <row r="820" spans="1:42" ht="15" x14ac:dyDescent="0.2">
      <c r="A820" s="71" t="s">
        <v>7</v>
      </c>
      <c r="B820" s="25"/>
      <c r="C820" s="25">
        <v>2007</v>
      </c>
      <c r="D820" s="25">
        <v>2008</v>
      </c>
      <c r="E820" s="25">
        <v>2009</v>
      </c>
      <c r="F820" s="25">
        <v>2010</v>
      </c>
      <c r="G820" s="25">
        <v>2011</v>
      </c>
      <c r="H820" s="25">
        <v>2012</v>
      </c>
      <c r="I820" s="25">
        <v>2013</v>
      </c>
      <c r="J820" s="25">
        <v>2014</v>
      </c>
      <c r="K820" s="25">
        <v>2015</v>
      </c>
      <c r="L820" s="25">
        <v>2016</v>
      </c>
      <c r="M820" s="25">
        <v>2017</v>
      </c>
      <c r="N820" s="25">
        <v>2018</v>
      </c>
      <c r="O820" s="25">
        <v>2019</v>
      </c>
      <c r="P820" s="25">
        <v>2020</v>
      </c>
      <c r="Q820" s="25">
        <v>2021</v>
      </c>
      <c r="R820" s="25">
        <v>2022</v>
      </c>
      <c r="S820" s="25">
        <v>2023</v>
      </c>
      <c r="T820" s="25">
        <v>2024</v>
      </c>
      <c r="X820" s="71" t="s">
        <v>7</v>
      </c>
      <c r="Y820" s="25">
        <v>2007</v>
      </c>
      <c r="Z820" s="25">
        <v>2008</v>
      </c>
      <c r="AA820" s="25">
        <v>2009</v>
      </c>
      <c r="AB820" s="25">
        <v>2010</v>
      </c>
      <c r="AC820" s="25">
        <v>2011</v>
      </c>
      <c r="AD820" s="25">
        <v>2012</v>
      </c>
      <c r="AE820" s="25">
        <v>2013</v>
      </c>
      <c r="AF820" s="25">
        <v>2014</v>
      </c>
      <c r="AG820" s="25">
        <v>2015</v>
      </c>
      <c r="AH820" s="25">
        <v>2016</v>
      </c>
      <c r="AI820" s="25">
        <v>2017</v>
      </c>
      <c r="AJ820" s="25">
        <v>2018</v>
      </c>
      <c r="AK820" s="25">
        <v>2019</v>
      </c>
      <c r="AL820" s="25">
        <v>2020</v>
      </c>
      <c r="AM820" s="25">
        <v>2021</v>
      </c>
      <c r="AN820" s="25">
        <v>2022</v>
      </c>
      <c r="AO820" s="25">
        <v>2023</v>
      </c>
      <c r="AP820" s="25">
        <v>2024</v>
      </c>
    </row>
    <row r="821" spans="1:42" x14ac:dyDescent="0.2">
      <c r="A821" s="78" t="s">
        <v>28</v>
      </c>
      <c r="B821" s="69"/>
      <c r="C821" s="79" cm="1">
        <f t="array" ref="C821:T831">TRANSPOSE('4.Stata-DNSP&amp;State'!AK360:AU377)</f>
        <v>5.2427607588469982E-3</v>
      </c>
      <c r="D821" s="79">
        <v>1.9783724099397659E-2</v>
      </c>
      <c r="E821" s="79">
        <v>3.2513316720724106E-2</v>
      </c>
      <c r="F821" s="79">
        <v>8.9689726009964943E-3</v>
      </c>
      <c r="G821" s="79">
        <v>-4.9732111394405365E-2</v>
      </c>
      <c r="H821" s="79">
        <v>6.3399202190339565E-3</v>
      </c>
      <c r="I821" s="79">
        <v>-1.0113486088812351E-2</v>
      </c>
      <c r="J821" s="79">
        <v>1.095482220989652E-4</v>
      </c>
      <c r="K821" s="79">
        <v>7.3895091190934181E-3</v>
      </c>
      <c r="L821" s="79">
        <v>2.1497353445738554E-3</v>
      </c>
      <c r="M821" s="79">
        <v>-5.7183410972356796E-3</v>
      </c>
      <c r="N821" s="79">
        <v>-5.2451747469604015E-3</v>
      </c>
      <c r="O821" s="79">
        <v>1.2266596779227257E-2</v>
      </c>
      <c r="P821" s="79">
        <v>-6.4044790342450142E-3</v>
      </c>
      <c r="Q821" s="79">
        <v>-2.8275502845644951E-3</v>
      </c>
      <c r="R821" s="79">
        <v>1.3334274291992188E-2</v>
      </c>
      <c r="S821" s="79">
        <v>1.4415324665606022E-2</v>
      </c>
      <c r="T821" s="79">
        <v>1.9668478518724442E-2</v>
      </c>
      <c r="X821" s="78" t="s">
        <v>28</v>
      </c>
      <c r="Y821" s="79">
        <f>C821-'Growth Contrib.'!C811</f>
        <v>-4.6945408463741622E-7</v>
      </c>
      <c r="Z821" s="79">
        <f>D821-'Growth Contrib.'!D811</f>
        <v>7.388370032827829E-7</v>
      </c>
      <c r="AA821" s="79">
        <f>E821-'Growth Contrib.'!E811</f>
        <v>1.3538377612726249E-7</v>
      </c>
      <c r="AB821" s="79">
        <f>F821-'Growth Contrib.'!F811</f>
        <v>-8.513076031960165E-8</v>
      </c>
      <c r="AC821" s="79">
        <f>G821-'Growth Contrib.'!G811</f>
        <v>-1.4136421217642026E-7</v>
      </c>
      <c r="AD821" s="79">
        <f>H821-'Growth Contrib.'!H811</f>
        <v>-3.3267185116977321E-7</v>
      </c>
      <c r="AE821" s="79">
        <f>I821-'Growth Contrib.'!I811</f>
        <v>1.5914125821650527E-7</v>
      </c>
      <c r="AF821" s="79">
        <f>J821-'Growth Contrib.'!J811</f>
        <v>-1.1776174756422241E-8</v>
      </c>
      <c r="AG821" s="79">
        <f>K821-'Growth Contrib.'!K811</f>
        <v>-2.2111843356927702E-7</v>
      </c>
      <c r="AH821" s="79">
        <f>L821-'Growth Contrib.'!L811</f>
        <v>6.1119528962016653E-7</v>
      </c>
      <c r="AI821" s="79">
        <f>M821-'Growth Contrib.'!M811</f>
        <v>-6.4482811249887834E-7</v>
      </c>
      <c r="AJ821" s="79">
        <f>N821-'Growth Contrib.'!N811</f>
        <v>2.1208853617435408E-7</v>
      </c>
      <c r="AK821" s="79">
        <f>O821-'Growth Contrib.'!O811</f>
        <v>2.4075149692055764E-7</v>
      </c>
      <c r="AL821" s="79">
        <f>P821-'Growth Contrib.'!P811</f>
        <v>2.0820571680537497E-7</v>
      </c>
      <c r="AM821" s="79">
        <f>Q821-'Growth Contrib.'!Q811</f>
        <v>-5.3959455946495094E-7</v>
      </c>
      <c r="AN821" s="79">
        <f>R821-'Growth Contrib.'!R811</f>
        <v>-3.2027040401151619E-7</v>
      </c>
      <c r="AO821" s="79">
        <f>S821-'Growth Contrib.'!S811</f>
        <v>8.4852012357909679E-7</v>
      </c>
      <c r="AP821" s="79">
        <f>T821-'Growth Contrib.'!T811</f>
        <v>-1.7758085866376172E-8</v>
      </c>
    </row>
    <row r="822" spans="1:42" x14ac:dyDescent="0.2">
      <c r="A822" s="78" t="s">
        <v>159</v>
      </c>
      <c r="B822" s="69"/>
      <c r="C822" s="79">
        <v>6.0711931437253952E-2</v>
      </c>
      <c r="D822" s="79">
        <v>5.2897237241268158E-2</v>
      </c>
      <c r="E822" s="79">
        <v>2.8878968209028244E-2</v>
      </c>
      <c r="F822" s="79">
        <v>5.164637416601181E-2</v>
      </c>
      <c r="G822" s="79">
        <v>0</v>
      </c>
      <c r="H822" s="79">
        <v>0</v>
      </c>
      <c r="I822" s="79">
        <v>0</v>
      </c>
      <c r="J822" s="79">
        <v>0</v>
      </c>
      <c r="K822" s="79">
        <v>0</v>
      </c>
      <c r="L822" s="79">
        <v>0</v>
      </c>
      <c r="M822" s="79">
        <v>0</v>
      </c>
      <c r="N822" s="79">
        <v>0</v>
      </c>
      <c r="O822" s="79">
        <v>0</v>
      </c>
      <c r="P822" s="79">
        <v>4.4758091680705547E-3</v>
      </c>
      <c r="Q822" s="79">
        <v>0</v>
      </c>
      <c r="R822" s="79">
        <v>2.7606852352619171E-2</v>
      </c>
      <c r="S822" s="79">
        <v>0</v>
      </c>
      <c r="T822" s="79">
        <v>4.7849416732788086E-2</v>
      </c>
      <c r="X822" s="78" t="s">
        <v>159</v>
      </c>
      <c r="Y822" s="79">
        <f>C822-'Growth Contrib.'!C812</f>
        <v>-2.1596047005550956E-7</v>
      </c>
      <c r="Z822" s="79">
        <f>D822-'Growth Contrib.'!D812</f>
        <v>3.8148185169117887E-7</v>
      </c>
      <c r="AA822" s="79">
        <f>E822-'Growth Contrib.'!E812</f>
        <v>1.822717049515532E-7</v>
      </c>
      <c r="AB822" s="79">
        <f>F822-'Growth Contrib.'!F812</f>
        <v>-6.7448566894168227E-7</v>
      </c>
      <c r="AC822" s="79">
        <f>G822-'Growth Contrib.'!G812</f>
        <v>0</v>
      </c>
      <c r="AD822" s="79">
        <f>H822-'Growth Contrib.'!H812</f>
        <v>0</v>
      </c>
      <c r="AE822" s="79">
        <f>I822-'Growth Contrib.'!I812</f>
        <v>0</v>
      </c>
      <c r="AF822" s="79">
        <f>J822-'Growth Contrib.'!J812</f>
        <v>0</v>
      </c>
      <c r="AG822" s="79">
        <f>K822-'Growth Contrib.'!K812</f>
        <v>0</v>
      </c>
      <c r="AH822" s="79">
        <f>L822-'Growth Contrib.'!L812</f>
        <v>0</v>
      </c>
      <c r="AI822" s="79">
        <f>M822-'Growth Contrib.'!M812</f>
        <v>0</v>
      </c>
      <c r="AJ822" s="79">
        <f>N822-'Growth Contrib.'!N812</f>
        <v>0</v>
      </c>
      <c r="AK822" s="79">
        <f>O822-'Growth Contrib.'!O812</f>
        <v>0</v>
      </c>
      <c r="AL822" s="79">
        <f>P822-'Growth Contrib.'!P812</f>
        <v>-1.9052548040111861E-8</v>
      </c>
      <c r="AM822" s="79">
        <f>Q822-'Growth Contrib.'!Q812</f>
        <v>0</v>
      </c>
      <c r="AN822" s="79">
        <f>R822-'Growth Contrib.'!R812</f>
        <v>2.955766482924671E-7</v>
      </c>
      <c r="AO822" s="79">
        <f>S822-'Growth Contrib.'!S812</f>
        <v>0</v>
      </c>
      <c r="AP822" s="79">
        <f>T822-'Growth Contrib.'!T812</f>
        <v>3.4241843187982068E-7</v>
      </c>
    </row>
    <row r="823" spans="1:42" x14ac:dyDescent="0.2">
      <c r="A823" s="78" t="s">
        <v>30</v>
      </c>
      <c r="B823" s="69"/>
      <c r="C823" s="79">
        <v>1.889808289706707E-2</v>
      </c>
      <c r="D823" s="79">
        <v>2.1291326731443405E-2</v>
      </c>
      <c r="E823" s="79">
        <v>2.0279394462704659E-2</v>
      </c>
      <c r="F823" s="79">
        <v>1.7210753634572029E-2</v>
      </c>
      <c r="G823" s="79">
        <v>1.5504229813814163E-2</v>
      </c>
      <c r="H823" s="79">
        <v>1.3603744097054005E-2</v>
      </c>
      <c r="I823" s="79">
        <v>1.3135233893990517E-2</v>
      </c>
      <c r="J823" s="79">
        <v>1.3563899323344231E-2</v>
      </c>
      <c r="K823" s="79">
        <v>1.2817020528018475E-2</v>
      </c>
      <c r="L823" s="79">
        <v>1.6515098512172699E-2</v>
      </c>
      <c r="M823" s="79">
        <v>1.5098032541573048E-2</v>
      </c>
      <c r="N823" s="79">
        <v>1.457049697637558E-2</v>
      </c>
      <c r="O823" s="79">
        <v>1.2543498538434505E-2</v>
      </c>
      <c r="P823" s="79">
        <v>1.0792277753353119E-2</v>
      </c>
      <c r="Q823" s="79">
        <v>1.0687468573451042E-2</v>
      </c>
      <c r="R823" s="79">
        <v>1.8627135083079338E-2</v>
      </c>
      <c r="S823" s="79">
        <v>1.7892628908157349E-2</v>
      </c>
      <c r="T823" s="79">
        <v>9.1079464182257652E-3</v>
      </c>
      <c r="X823" s="78" t="s">
        <v>30</v>
      </c>
      <c r="Y823" s="79">
        <f>C823-'Growth Contrib.'!C813</f>
        <v>-2.1404702665178688E-7</v>
      </c>
      <c r="Z823" s="79">
        <f>D823-'Growth Contrib.'!D813</f>
        <v>1.4915388638070404E-7</v>
      </c>
      <c r="AA823" s="79">
        <f>E823-'Growth Contrib.'!E813</f>
        <v>4.9466804317652158E-7</v>
      </c>
      <c r="AB823" s="79">
        <f>F823-'Growth Contrib.'!F813</f>
        <v>-1.7369291493637973E-7</v>
      </c>
      <c r="AC823" s="79">
        <f>G823-'Growth Contrib.'!G813</f>
        <v>1.5715614568555247E-7</v>
      </c>
      <c r="AD823" s="79">
        <f>H823-'Growth Contrib.'!H813</f>
        <v>-5.7835170508627187E-7</v>
      </c>
      <c r="AE823" s="79">
        <f>I823-'Growth Contrib.'!I813</f>
        <v>-3.5948076428787834E-8</v>
      </c>
      <c r="AF823" s="79">
        <f>J823-'Growth Contrib.'!J813</f>
        <v>2.2429242653963788E-7</v>
      </c>
      <c r="AG823" s="79">
        <f>K823-'Growth Contrib.'!K813</f>
        <v>-3.1264972549273351E-7</v>
      </c>
      <c r="AH823" s="79">
        <f>L823-'Growth Contrib.'!L813</f>
        <v>6.3867149709476156E-7</v>
      </c>
      <c r="AI823" s="79">
        <f>M823-'Growth Contrib.'!M813</f>
        <v>-4.032066674517637E-7</v>
      </c>
      <c r="AJ823" s="79">
        <f>N823-'Growth Contrib.'!N813</f>
        <v>1.5636820766690152E-7</v>
      </c>
      <c r="AK823" s="79">
        <f>O823-'Growth Contrib.'!O813</f>
        <v>-1.9366196244915979E-7</v>
      </c>
      <c r="AL823" s="79">
        <f>P823-'Growth Contrib.'!P813</f>
        <v>-4.2018740991842107E-8</v>
      </c>
      <c r="AM823" s="79">
        <f>Q823-'Growth Contrib.'!Q813</f>
        <v>1.5362546988001435E-8</v>
      </c>
      <c r="AN823" s="79">
        <f>R823-'Growth Contrib.'!R813</f>
        <v>3.0986642015132237E-7</v>
      </c>
      <c r="AO823" s="79">
        <f>S823-'Growth Contrib.'!S813</f>
        <v>-6.6225408736769742E-8</v>
      </c>
      <c r="AP823" s="79">
        <f>T823-'Growth Contrib.'!T813</f>
        <v>2.578340915632138E-7</v>
      </c>
    </row>
    <row r="824" spans="1:42" x14ac:dyDescent="0.2">
      <c r="A824" s="78" t="s">
        <v>160</v>
      </c>
      <c r="B824" s="69"/>
      <c r="C824" s="79">
        <v>1.4378899708390236E-2</v>
      </c>
      <c r="D824" s="79">
        <v>6.8761627189815044E-3</v>
      </c>
      <c r="E824" s="79">
        <v>1.0246665216982365E-2</v>
      </c>
      <c r="F824" s="79">
        <v>7.4259871616959572E-3</v>
      </c>
      <c r="G824" s="79">
        <v>3.9581535384058952E-3</v>
      </c>
      <c r="H824" s="79">
        <v>7.7803274616599083E-3</v>
      </c>
      <c r="I824" s="79">
        <v>-1.3926955871284008E-2</v>
      </c>
      <c r="J824" s="79">
        <v>4.7661429271101952E-3</v>
      </c>
      <c r="K824" s="79">
        <v>8.844512514770031E-3</v>
      </c>
      <c r="L824" s="79">
        <v>2.1063724998384714E-3</v>
      </c>
      <c r="M824" s="79">
        <v>3.8467375561594963E-3</v>
      </c>
      <c r="N824" s="79">
        <v>-3.106133226538077E-5</v>
      </c>
      <c r="O824" s="79">
        <v>3.940108697861433E-3</v>
      </c>
      <c r="P824" s="79">
        <v>4.9622384831309319E-3</v>
      </c>
      <c r="Q824" s="79">
        <v>5.9524308890104294E-3</v>
      </c>
      <c r="R824" s="79">
        <v>3.5045566037297249E-3</v>
      </c>
      <c r="S824" s="79">
        <v>3.0896745156496763E-3</v>
      </c>
      <c r="T824" s="79">
        <v>2.4196435697376728E-3</v>
      </c>
      <c r="X824" s="78" t="s">
        <v>160</v>
      </c>
      <c r="Y824" s="79">
        <f>C824-'Growth Contrib.'!C814</f>
        <v>-2.2341177756748931E-7</v>
      </c>
      <c r="Z824" s="79">
        <f>D824-'Growth Contrib.'!D814</f>
        <v>-2.0710505384876482E-7</v>
      </c>
      <c r="AA824" s="79">
        <f>E824-'Growth Contrib.'!E814</f>
        <v>5.841292954802263E-7</v>
      </c>
      <c r="AB824" s="79">
        <f>F824-'Growth Contrib.'!F814</f>
        <v>1.602829041279924E-7</v>
      </c>
      <c r="AC824" s="79">
        <f>G824-'Growth Contrib.'!G814</f>
        <v>-5.4833324848388432E-7</v>
      </c>
      <c r="AD824" s="79">
        <f>H824-'Growth Contrib.'!H814</f>
        <v>-6.7747729168808613E-8</v>
      </c>
      <c r="AE824" s="79">
        <f>I824-'Growth Contrib.'!I814</f>
        <v>7.5254682849364152E-7</v>
      </c>
      <c r="AF824" s="79">
        <f>J824-'Growth Contrib.'!J814</f>
        <v>-6.6830750118304638E-7</v>
      </c>
      <c r="AG824" s="79">
        <f>K824-'Growth Contrib.'!K814</f>
        <v>2.1379246861741308E-7</v>
      </c>
      <c r="AH824" s="79">
        <f>L824-'Growth Contrib.'!L814</f>
        <v>4.5363577405501537E-7</v>
      </c>
      <c r="AI824" s="79">
        <f>M824-'Growth Contrib.'!M814</f>
        <v>-2.6975581392382417E-7</v>
      </c>
      <c r="AJ824" s="79">
        <f>N824-'Growth Contrib.'!N814</f>
        <v>1.3249816464284942E-7</v>
      </c>
      <c r="AK824" s="79">
        <f>O824-'Growth Contrib.'!O814</f>
        <v>-5.6095599500378956E-7</v>
      </c>
      <c r="AL824" s="79">
        <f>P824-'Growth Contrib.'!P814</f>
        <v>2.8349811443100642E-7</v>
      </c>
      <c r="AM824" s="79">
        <f>Q824-'Growth Contrib.'!Q814</f>
        <v>2.2697091245360568E-7</v>
      </c>
      <c r="AN824" s="79">
        <f>R824-'Growth Contrib.'!R814</f>
        <v>-4.6092095254456414E-7</v>
      </c>
      <c r="AO824" s="79">
        <f>S824-'Growth Contrib.'!S814</f>
        <v>2.1494653163140268E-7</v>
      </c>
      <c r="AP824" s="79">
        <f>T824-'Growth Contrib.'!T814</f>
        <v>3.3971813370118481E-7</v>
      </c>
    </row>
    <row r="825" spans="1:42" x14ac:dyDescent="0.2">
      <c r="A825" s="78" t="s">
        <v>154</v>
      </c>
      <c r="B825" s="69"/>
      <c r="C825" s="79">
        <v>-0.35035997629165649</v>
      </c>
      <c r="D825" s="79">
        <v>0.18175265192985535</v>
      </c>
      <c r="E825" s="79">
        <v>5.4100465029478073E-2</v>
      </c>
      <c r="F825" s="79">
        <v>7.7228830195963383E-3</v>
      </c>
      <c r="G825" s="79">
        <v>-7.2534695267677307E-2</v>
      </c>
      <c r="H825" s="79">
        <v>-0.11375259608030319</v>
      </c>
      <c r="I825" s="79">
        <v>-4.8735138028860092E-2</v>
      </c>
      <c r="J825" s="79">
        <v>-6.6988587379455566E-2</v>
      </c>
      <c r="K825" s="79">
        <v>0.21198549866676331</v>
      </c>
      <c r="L825" s="79">
        <v>-3.1629353761672974E-2</v>
      </c>
      <c r="M825" s="79">
        <v>-0.21350327134132385</v>
      </c>
      <c r="N825" s="79">
        <v>8.9772053062915802E-2</v>
      </c>
      <c r="O825" s="79">
        <v>0.12384522706270218</v>
      </c>
      <c r="P825" s="79">
        <v>1.5747338533401489E-2</v>
      </c>
      <c r="Q825" s="79">
        <v>-3.0347550637088716E-4</v>
      </c>
      <c r="R825" s="79">
        <v>0.18648365139961243</v>
      </c>
      <c r="S825" s="79">
        <v>-0.13332705199718475</v>
      </c>
      <c r="T825" s="79">
        <v>9.9055349826812744E-2</v>
      </c>
      <c r="X825" s="78" t="s">
        <v>154</v>
      </c>
      <c r="Y825" s="79">
        <f>C825-'Growth Contrib.'!C815</f>
        <v>-5.058568691707066E-8</v>
      </c>
      <c r="Z825" s="79">
        <f>D825-'Growth Contrib.'!D815</f>
        <v>3.469668738431686E-8</v>
      </c>
      <c r="AA825" s="79">
        <f>E825-'Growth Contrib.'!E815</f>
        <v>3.966620486239858E-8</v>
      </c>
      <c r="AB825" s="79">
        <f>F825-'Growth Contrib.'!F815</f>
        <v>-2.7353171248856167E-8</v>
      </c>
      <c r="AC825" s="79">
        <f>G825-'Growth Contrib.'!G815</f>
        <v>1.9705334169950461E-9</v>
      </c>
      <c r="AD825" s="79">
        <f>H825-'Growth Contrib.'!H815</f>
        <v>-3.1453681950677215E-8</v>
      </c>
      <c r="AE825" s="79">
        <f>I825-'Growth Contrib.'!I815</f>
        <v>8.5688431059049996E-8</v>
      </c>
      <c r="AF825" s="79">
        <f>J825-'Growth Contrib.'!J815</f>
        <v>5.0480634949945369E-10</v>
      </c>
      <c r="AG825" s="79">
        <f>K825-'Growth Contrib.'!K815</f>
        <v>-6.5762712636585618E-8</v>
      </c>
      <c r="AH825" s="79">
        <f>L825-'Growth Contrib.'!L815</f>
        <v>8.6539468036050948E-8</v>
      </c>
      <c r="AI825" s="79">
        <f>M825-'Growth Contrib.'!M815</f>
        <v>-1.6850039205595913E-7</v>
      </c>
      <c r="AJ825" s="79">
        <f>N825-'Growth Contrib.'!N815</f>
        <v>1.3412215725538967E-7</v>
      </c>
      <c r="AK825" s="79">
        <f>O825-'Growth Contrib.'!O815</f>
        <v>-5.2946980313994807E-8</v>
      </c>
      <c r="AL825" s="79">
        <f>P825-'Growth Contrib.'!P815</f>
        <v>8.0997592473430746E-8</v>
      </c>
      <c r="AM825" s="79">
        <f>Q825-'Growth Contrib.'!Q815</f>
        <v>-2.7209411282793673E-8</v>
      </c>
      <c r="AN825" s="79">
        <f>R825-'Growth Contrib.'!R815</f>
        <v>-1.0314657486465428E-7</v>
      </c>
      <c r="AO825" s="79">
        <f>S825-'Growth Contrib.'!S815</f>
        <v>5.3160855689737829E-8</v>
      </c>
      <c r="AP825" s="79">
        <f>T825-'Growth Contrib.'!T815</f>
        <v>-1.3460181094715473E-8</v>
      </c>
    </row>
    <row r="826" spans="1:42" x14ac:dyDescent="0.2">
      <c r="A826" s="78" t="s">
        <v>10</v>
      </c>
      <c r="B826" s="69"/>
      <c r="C826" s="79">
        <v>5.8174128644168377E-3</v>
      </c>
      <c r="D826" s="79">
        <v>6.861288845539093E-2</v>
      </c>
      <c r="E826" s="79">
        <v>-1.0038250125944614E-2</v>
      </c>
      <c r="F826" s="79">
        <v>-1.0290086269378662E-2</v>
      </c>
      <c r="G826" s="79">
        <v>0.13512906432151794</v>
      </c>
      <c r="H826" s="79">
        <v>5.8405883610248566E-2</v>
      </c>
      <c r="I826" s="79">
        <v>-7.9878158867359161E-2</v>
      </c>
      <c r="J826" s="79">
        <v>-2.8861910104751587E-2</v>
      </c>
      <c r="K826" s="79">
        <v>7.1780085563659668E-2</v>
      </c>
      <c r="L826" s="79">
        <v>-6.9264672696590424E-2</v>
      </c>
      <c r="M826" s="79">
        <v>-6.9843791425228119E-2</v>
      </c>
      <c r="N826" s="79">
        <v>8.4210699424147606E-3</v>
      </c>
      <c r="O826" s="79">
        <v>-1.7815636470913887E-2</v>
      </c>
      <c r="P826" s="79">
        <v>1.1603366583585739E-2</v>
      </c>
      <c r="Q826" s="79">
        <v>-0.10733117163181305</v>
      </c>
      <c r="R826" s="79">
        <v>2.875162847340107E-2</v>
      </c>
      <c r="S826" s="79">
        <v>0.10147152096033096</v>
      </c>
      <c r="T826" s="79">
        <v>0.1757517009973526</v>
      </c>
      <c r="X826" s="78" t="s">
        <v>10</v>
      </c>
      <c r="Y826" s="79">
        <f>C826-'Growth Contrib.'!C816</f>
        <v>3.6474286537087341E-7</v>
      </c>
      <c r="Z826" s="79">
        <f>D826-'Growth Contrib.'!D816</f>
        <v>-1.2655705290687269E-7</v>
      </c>
      <c r="AA826" s="79">
        <f>E826-'Growth Contrib.'!E816</f>
        <v>1.7765766857982812E-7</v>
      </c>
      <c r="AB826" s="79">
        <f>F826-'Growth Contrib.'!F816</f>
        <v>-1.979090423452623E-7</v>
      </c>
      <c r="AC826" s="79">
        <f>G826-'Growth Contrib.'!G816</f>
        <v>-1.5378332582360876E-7</v>
      </c>
      <c r="AD826" s="79">
        <f>H826-'Growth Contrib.'!H816</f>
        <v>-2.7100121716139292E-7</v>
      </c>
      <c r="AE826" s="79">
        <f>I826-'Growth Contrib.'!I816</f>
        <v>4.3204717556366568E-7</v>
      </c>
      <c r="AF826" s="79">
        <f>J826-'Growth Contrib.'!J816</f>
        <v>-6.0209803027372333E-7</v>
      </c>
      <c r="AG826" s="79">
        <f>K826-'Growth Contrib.'!K816</f>
        <v>7.460219260402301E-7</v>
      </c>
      <c r="AH826" s="79">
        <f>L826-'Growth Contrib.'!L816</f>
        <v>2.8112096817078935E-9</v>
      </c>
      <c r="AI826" s="79">
        <f>M826-'Growth Contrib.'!M816</f>
        <v>-6.5766496699926069E-7</v>
      </c>
      <c r="AJ826" s="79">
        <f>N826-'Growth Contrib.'!N816</f>
        <v>3.7805048522243645E-8</v>
      </c>
      <c r="AK826" s="79">
        <f>O826-'Growth Contrib.'!O816</f>
        <v>6.0745395744077335E-7</v>
      </c>
      <c r="AL826" s="79">
        <f>P826-'Growth Contrib.'!P816</f>
        <v>-3.6876732526641698E-7</v>
      </c>
      <c r="AM826" s="79">
        <f>Q826-'Growth Contrib.'!Q816</f>
        <v>9.4382464024822532E-8</v>
      </c>
      <c r="AN826" s="79">
        <f>R826-'Growth Contrib.'!R816</f>
        <v>-5.0251737850753875E-8</v>
      </c>
      <c r="AO826" s="79">
        <f>S826-'Growth Contrib.'!S816</f>
        <v>-4.7548585555001743E-8</v>
      </c>
      <c r="AP826" s="79">
        <f>T826-'Growth Contrib.'!T816</f>
        <v>-2.5884441776091727E-7</v>
      </c>
    </row>
    <row r="827" spans="1:42" x14ac:dyDescent="0.2">
      <c r="A827" s="78" t="s">
        <v>161</v>
      </c>
      <c r="B827" s="69"/>
      <c r="C827" s="79">
        <v>2.759706974029541E-2</v>
      </c>
      <c r="D827" s="79">
        <v>8.8085709139704704E-3</v>
      </c>
      <c r="E827" s="79">
        <v>2.6367917656898499E-2</v>
      </c>
      <c r="F827" s="79">
        <v>1.5638602897524834E-2</v>
      </c>
      <c r="G827" s="79">
        <v>1.2754995375871658E-2</v>
      </c>
      <c r="H827" s="79">
        <v>2.4388944730162621E-2</v>
      </c>
      <c r="I827" s="79">
        <v>-9.3100152909755707E-2</v>
      </c>
      <c r="J827" s="79">
        <v>7.0310463197529316E-3</v>
      </c>
      <c r="K827" s="79">
        <v>-3.2332914415746927E-3</v>
      </c>
      <c r="L827" s="79">
        <v>3.1951605342328548E-4</v>
      </c>
      <c r="M827" s="79">
        <v>4.3430127203464508E-2</v>
      </c>
      <c r="N827" s="79">
        <v>2.6979176327586174E-3</v>
      </c>
      <c r="O827" s="79">
        <v>-2.5963038206100464E-3</v>
      </c>
      <c r="P827" s="79">
        <v>1.4214392751455307E-2</v>
      </c>
      <c r="Q827" s="79">
        <v>3.7784557789564133E-3</v>
      </c>
      <c r="R827" s="79">
        <v>1.3653323985636234E-2</v>
      </c>
      <c r="S827" s="79">
        <v>1.1561920400708914E-3</v>
      </c>
      <c r="T827" s="79">
        <v>-7.0446603931486607E-3</v>
      </c>
      <c r="X827" s="78" t="s">
        <v>161</v>
      </c>
      <c r="Y827" s="79">
        <f>C827-'Growth Contrib.'!C817</f>
        <v>3.8536839771369236E-7</v>
      </c>
      <c r="Z827" s="79">
        <f>D827-'Growth Contrib.'!D817</f>
        <v>4.0392210260559169E-8</v>
      </c>
      <c r="AA827" s="79">
        <f>E827-'Growth Contrib.'!E817</f>
        <v>-7.0745275672010055E-7</v>
      </c>
      <c r="AB827" s="79">
        <f>F827-'Growth Contrib.'!F817</f>
        <v>6.0283076033090799E-7</v>
      </c>
      <c r="AC827" s="79">
        <f>G827-'Growth Contrib.'!G817</f>
        <v>-2.2803819227715239E-7</v>
      </c>
      <c r="AD827" s="79">
        <f>H827-'Growth Contrib.'!H817</f>
        <v>3.4018939394295233E-7</v>
      </c>
      <c r="AE827" s="79">
        <f>I827-'Growth Contrib.'!I817</f>
        <v>-4.517053962399542E-7</v>
      </c>
      <c r="AF827" s="79">
        <f>J827-'Growth Contrib.'!J817</f>
        <v>5.8139904952902999E-8</v>
      </c>
      <c r="AG827" s="79">
        <f>K827-'Growth Contrib.'!K817</f>
        <v>3.183260062150986E-7</v>
      </c>
      <c r="AH827" s="79">
        <f>L827-'Growth Contrib.'!L817</f>
        <v>6.6127891032788377E-8</v>
      </c>
      <c r="AI827" s="79">
        <f>M827-'Growth Contrib.'!M817</f>
        <v>-6.3820681459048068E-7</v>
      </c>
      <c r="AJ827" s="79">
        <f>N827-'Growth Contrib.'!N817</f>
        <v>4.2386398249778801E-7</v>
      </c>
      <c r="AK827" s="79">
        <f>O827-'Growth Contrib.'!O817</f>
        <v>-4.3545230465034945E-7</v>
      </c>
      <c r="AL827" s="79">
        <f>P827-'Growth Contrib.'!P817</f>
        <v>4.8935363341877369E-7</v>
      </c>
      <c r="AM827" s="79">
        <f>Q827-'Growth Contrib.'!Q817</f>
        <v>-3.2472986938964984E-7</v>
      </c>
      <c r="AN827" s="79">
        <f>R827-'Growth Contrib.'!R817</f>
        <v>-1.6081963104958019E-8</v>
      </c>
      <c r="AO827" s="79">
        <f>S827-'Growth Contrib.'!S817</f>
        <v>-2.0775893826564633E-7</v>
      </c>
      <c r="AP827" s="79">
        <f>T827-'Growth Contrib.'!T817</f>
        <v>1.9496961031241489E-7</v>
      </c>
    </row>
    <row r="828" spans="1:42" x14ac:dyDescent="0.2">
      <c r="A828" s="78" t="s">
        <v>162</v>
      </c>
      <c r="B828" s="69"/>
      <c r="C828" s="79">
        <v>7.9263933002948761E-3</v>
      </c>
      <c r="D828" s="79">
        <v>7.755916565656662E-3</v>
      </c>
      <c r="E828" s="79">
        <v>9.2576956376433372E-3</v>
      </c>
      <c r="F828" s="79">
        <v>5.5444366298615932E-3</v>
      </c>
      <c r="G828" s="79">
        <v>1.0414380580186844E-2</v>
      </c>
      <c r="H828" s="79">
        <v>9.2311380431056023E-3</v>
      </c>
      <c r="I828" s="79">
        <v>7.2767683304846287E-3</v>
      </c>
      <c r="J828" s="79">
        <v>1.2467552907764912E-2</v>
      </c>
      <c r="K828" s="79">
        <v>3.3576365560293198E-2</v>
      </c>
      <c r="L828" s="79">
        <v>-5.4381219670176506E-3</v>
      </c>
      <c r="M828" s="79">
        <v>-9.3760471791028976E-3</v>
      </c>
      <c r="N828" s="79">
        <v>1.9262971356511116E-2</v>
      </c>
      <c r="O828" s="79">
        <v>-1.7780359834432602E-2</v>
      </c>
      <c r="P828" s="79">
        <v>4.6706651337444782E-3</v>
      </c>
      <c r="Q828" s="79">
        <v>1.0376407764852047E-2</v>
      </c>
      <c r="R828" s="79">
        <v>4.6662813983857632E-3</v>
      </c>
      <c r="S828" s="79">
        <v>1.0323785245418549E-2</v>
      </c>
      <c r="T828" s="79">
        <v>1.3708990067243576E-2</v>
      </c>
      <c r="X828" s="78" t="s">
        <v>162</v>
      </c>
      <c r="Y828" s="79">
        <f>C828-'Growth Contrib.'!C818</f>
        <v>-1.0881413557185804E-7</v>
      </c>
      <c r="Z828" s="79">
        <f>D828-'Growth Contrib.'!D818</f>
        <v>3.2637981702693386E-8</v>
      </c>
      <c r="AA828" s="79">
        <f>E828-'Growth Contrib.'!E818</f>
        <v>-3.0509011409059206E-7</v>
      </c>
      <c r="AB828" s="79">
        <f>F828-'Growth Contrib.'!F818</f>
        <v>2.3623708278290578E-7</v>
      </c>
      <c r="AC828" s="79">
        <f>G828-'Growth Contrib.'!G818</f>
        <v>-1.4380383224141258E-7</v>
      </c>
      <c r="AD828" s="79">
        <f>H828-'Growth Contrib.'!H818</f>
        <v>3.131308750660422E-8</v>
      </c>
      <c r="AE828" s="79">
        <f>I828-'Growth Contrib.'!I818</f>
        <v>-2.296122393859526E-7</v>
      </c>
      <c r="AF828" s="79">
        <f>J828-'Growth Contrib.'!J818</f>
        <v>8.1923714752123178E-7</v>
      </c>
      <c r="AG828" s="79">
        <f>K828-'Growth Contrib.'!K818</f>
        <v>-2.774656899101613E-7</v>
      </c>
      <c r="AH828" s="79">
        <f>L828-'Growth Contrib.'!L818</f>
        <v>-4.1688375451102294E-7</v>
      </c>
      <c r="AI828" s="79">
        <f>M828-'Growth Contrib.'!M818</f>
        <v>7.0097272189192927E-7</v>
      </c>
      <c r="AJ828" s="79">
        <f>N828-'Growth Contrib.'!N818</f>
        <v>-5.7818894927050279E-7</v>
      </c>
      <c r="AK828" s="79">
        <f>O828-'Growth Contrib.'!O818</f>
        <v>-1.2917083034441612E-7</v>
      </c>
      <c r="AL828" s="79">
        <f>P828-'Growth Contrib.'!P818</f>
        <v>7.9139080456404332E-8</v>
      </c>
      <c r="AM828" s="79">
        <f>Q828-'Growth Contrib.'!Q818</f>
        <v>4.5558204116342982E-7</v>
      </c>
      <c r="AN828" s="79">
        <f>R828-'Growth Contrib.'!R818</f>
        <v>-1.2371481873923312E-7</v>
      </c>
      <c r="AO828" s="79">
        <f>S828-'Growth Contrib.'!S818</f>
        <v>-3.0332697506518791E-8</v>
      </c>
      <c r="AP828" s="79">
        <f>T828-'Growth Contrib.'!T818</f>
        <v>-2.5431838312529875E-7</v>
      </c>
    </row>
    <row r="829" spans="1:42" x14ac:dyDescent="0.2">
      <c r="A829" s="78" t="s">
        <v>163</v>
      </c>
      <c r="B829" s="69"/>
      <c r="C829" s="79">
        <v>0.13206230103969574</v>
      </c>
      <c r="D829" s="79">
        <v>0.14009840786457062</v>
      </c>
      <c r="E829" s="79">
        <v>5.8199934661388397E-2</v>
      </c>
      <c r="F829" s="79">
        <v>6.7873068153858185E-2</v>
      </c>
      <c r="G829" s="79">
        <v>8.3330318331718445E-2</v>
      </c>
      <c r="H829" s="79">
        <v>1.6734292730689049E-2</v>
      </c>
      <c r="I829" s="79">
        <v>5.9244591742753983E-2</v>
      </c>
      <c r="J829" s="79">
        <v>2.2117473185062408E-2</v>
      </c>
      <c r="K829" s="79">
        <v>3.769080713391304E-2</v>
      </c>
      <c r="L829" s="79">
        <v>-1.6656481893733144E-3</v>
      </c>
      <c r="M829" s="79">
        <v>1.939689926803112E-2</v>
      </c>
      <c r="N829" s="79">
        <v>8.1168737960979342E-4</v>
      </c>
      <c r="O829" s="79">
        <v>-6.495998241007328E-3</v>
      </c>
      <c r="P829" s="79">
        <v>4.3762899935245514E-2</v>
      </c>
      <c r="Q829" s="79">
        <v>-2.834162674844265E-3</v>
      </c>
      <c r="R829" s="79">
        <v>-6.3649262301623821E-3</v>
      </c>
      <c r="S829" s="79">
        <v>2.1855924278497696E-3</v>
      </c>
      <c r="T829" s="79">
        <v>1.3406640850007534E-2</v>
      </c>
      <c r="X829" s="78" t="s">
        <v>163</v>
      </c>
      <c r="Y829" s="79">
        <f>C829-'Growth Contrib.'!C819</f>
        <v>3.6253424048893201E-7</v>
      </c>
      <c r="Z829" s="79">
        <f>D829-'Growth Contrib.'!D819</f>
        <v>-3.9096125359350253E-7</v>
      </c>
      <c r="AA829" s="79">
        <f>E829-'Growth Contrib.'!E819</f>
        <v>-7.0290532082351032E-8</v>
      </c>
      <c r="AB829" s="79">
        <f>F829-'Growth Contrib.'!F819</f>
        <v>1.1944688096954259E-7</v>
      </c>
      <c r="AC829" s="79">
        <f>G829-'Growth Contrib.'!G819</f>
        <v>-4.0025984429647998E-8</v>
      </c>
      <c r="AD829" s="79">
        <f>H829-'Growth Contrib.'!H819</f>
        <v>5.8804611537816021E-8</v>
      </c>
      <c r="AE829" s="79">
        <f>I829-'Growth Contrib.'!I819</f>
        <v>9.1413659621120136E-8</v>
      </c>
      <c r="AF829" s="79">
        <f>J829-'Growth Contrib.'!J819</f>
        <v>-1.4596886762849315E-7</v>
      </c>
      <c r="AG829" s="79">
        <f>K829-'Growth Contrib.'!K819</f>
        <v>-1.9035275113793437E-7</v>
      </c>
      <c r="AH829" s="79">
        <f>L829-'Growth Contrib.'!L819</f>
        <v>2.3792238842837779E-7</v>
      </c>
      <c r="AI829" s="79">
        <f>M829-'Growth Contrib.'!M819</f>
        <v>-1.7816147968724438E-7</v>
      </c>
      <c r="AJ829" s="79">
        <f>N829-'Growth Contrib.'!N819</f>
        <v>2.2258824664000976E-7</v>
      </c>
      <c r="AK829" s="79">
        <f>O829-'Growth Contrib.'!O819</f>
        <v>-1.5619677990776071E-7</v>
      </c>
      <c r="AL829" s="79">
        <f>P829-'Growth Contrib.'!P819</f>
        <v>-1.7222765626850878E-7</v>
      </c>
      <c r="AM829" s="79">
        <f>Q829-'Growth Contrib.'!Q819</f>
        <v>3.5948081809119431E-7</v>
      </c>
      <c r="AN829" s="79">
        <f>R829-'Growth Contrib.'!R819</f>
        <v>-6.5463557116784976E-8</v>
      </c>
      <c r="AO829" s="79">
        <f>S829-'Growth Contrib.'!S819</f>
        <v>4.9867530810873001E-8</v>
      </c>
      <c r="AP829" s="79">
        <f>T829-'Growth Contrib.'!T819</f>
        <v>-1.2639572879828698E-7</v>
      </c>
    </row>
    <row r="830" spans="1:42" x14ac:dyDescent="0.2">
      <c r="A830" s="78" t="s">
        <v>164</v>
      </c>
      <c r="B830" s="69"/>
      <c r="C830" s="79">
        <v>0.10063756257295609</v>
      </c>
      <c r="D830" s="79">
        <v>9.864354133605957E-2</v>
      </c>
      <c r="E830" s="79">
        <v>8.2310356199741364E-2</v>
      </c>
      <c r="F830" s="79">
        <v>6.2068644911050797E-2</v>
      </c>
      <c r="G830" s="79">
        <v>4.8001997172832489E-2</v>
      </c>
      <c r="H830" s="79">
        <v>4.2664960026741028E-2</v>
      </c>
      <c r="I830" s="79">
        <v>3.8797080516815186E-2</v>
      </c>
      <c r="J830" s="79">
        <v>3.3850640058517456E-2</v>
      </c>
      <c r="K830" s="79">
        <v>3.5796578973531723E-2</v>
      </c>
      <c r="L830" s="79">
        <v>3.0245473608374596E-2</v>
      </c>
      <c r="M830" s="79">
        <v>2.5676263496279716E-2</v>
      </c>
      <c r="N830" s="79">
        <v>5.4303924553096294E-3</v>
      </c>
      <c r="O830" s="79">
        <v>2.2010430693626404E-2</v>
      </c>
      <c r="P830" s="79">
        <v>1.6821917146444321E-2</v>
      </c>
      <c r="Q830" s="79">
        <v>1.5234381891787052E-2</v>
      </c>
      <c r="R830" s="79">
        <v>1.6109762713313103E-2</v>
      </c>
      <c r="S830" s="79">
        <v>1.8773190677165985E-2</v>
      </c>
      <c r="T830" s="79">
        <v>2.2398343309760094E-2</v>
      </c>
      <c r="X830" s="78" t="s">
        <v>164</v>
      </c>
      <c r="Y830" s="79">
        <f>C830-'Growth Contrib.'!C820</f>
        <v>-2.1850937961809258E-7</v>
      </c>
      <c r="Z830" s="79">
        <f>D830-'Growth Contrib.'!D820</f>
        <v>2.2836886054422578E-7</v>
      </c>
      <c r="AA830" s="79">
        <f>E830-'Growth Contrib.'!E820</f>
        <v>1.3888152233798579E-7</v>
      </c>
      <c r="AB830" s="79">
        <f>F830-'Growth Contrib.'!F820</f>
        <v>4.1587571310286453E-8</v>
      </c>
      <c r="AC830" s="79">
        <f>G830-'Growth Contrib.'!G820</f>
        <v>-3.7406663730421563E-7</v>
      </c>
      <c r="AD830" s="79">
        <f>H830-'Growth Contrib.'!H820</f>
        <v>1.8364268945803008E-8</v>
      </c>
      <c r="AE830" s="79">
        <f>I830-'Growth Contrib.'!I820</f>
        <v>-7.1524754043095218E-8</v>
      </c>
      <c r="AF830" s="79">
        <f>J830-'Growth Contrib.'!J820</f>
        <v>2.0076831797055661E-7</v>
      </c>
      <c r="AG830" s="79">
        <f>K830-'Growth Contrib.'!K820</f>
        <v>1.1396616373532398E-7</v>
      </c>
      <c r="AH830" s="79">
        <f>L830-'Growth Contrib.'!L820</f>
        <v>-2.6001327054631096E-7</v>
      </c>
      <c r="AI830" s="79">
        <f>M830-'Growth Contrib.'!M820</f>
        <v>1.9683864795408401E-7</v>
      </c>
      <c r="AJ830" s="79">
        <f>N830-'Growth Contrib.'!N820</f>
        <v>-1.2195807408323794E-7</v>
      </c>
      <c r="AK830" s="79">
        <f>O830-'Growth Contrib.'!O820</f>
        <v>-1.0432199296778188E-7</v>
      </c>
      <c r="AL830" s="79">
        <f>P830-'Growth Contrib.'!P820</f>
        <v>1.4048740393582393E-7</v>
      </c>
      <c r="AM830" s="79">
        <f>Q830-'Growth Contrib.'!Q820</f>
        <v>4.7615511986412451E-8</v>
      </c>
      <c r="AN830" s="79">
        <f>R830-'Growth Contrib.'!R820</f>
        <v>-1.7921161568276722E-7</v>
      </c>
      <c r="AO830" s="79">
        <f>S830-'Growth Contrib.'!S820</f>
        <v>1.9935619184618947E-7</v>
      </c>
      <c r="AP830" s="79">
        <f>T830-'Growth Contrib.'!T820</f>
        <v>-1.0426806427987767E-7</v>
      </c>
    </row>
    <row r="831" spans="1:42" x14ac:dyDescent="0.2">
      <c r="A831" s="80" t="s">
        <v>165</v>
      </c>
      <c r="B831" s="81"/>
      <c r="C831" s="82">
        <v>5.6072738021612167E-2</v>
      </c>
      <c r="D831" s="82">
        <v>3.144088014960289E-2</v>
      </c>
      <c r="E831" s="82">
        <v>3.7995494902133942E-2</v>
      </c>
      <c r="F831" s="82">
        <v>4.202236607670784E-2</v>
      </c>
      <c r="G831" s="82">
        <v>2.8461037203669548E-2</v>
      </c>
      <c r="H831" s="82">
        <v>2.7290953323245049E-2</v>
      </c>
      <c r="I831" s="82">
        <v>2.2202953696250916E-2</v>
      </c>
      <c r="J831" s="82">
        <v>4.1024647653102875E-2</v>
      </c>
      <c r="K831" s="82">
        <v>2.8512353077530861E-2</v>
      </c>
      <c r="L831" s="82">
        <v>2.2859556600451469E-2</v>
      </c>
      <c r="M831" s="82">
        <v>2.2964263334870338E-2</v>
      </c>
      <c r="N831" s="82">
        <v>7.6004713773727417E-3</v>
      </c>
      <c r="O831" s="82">
        <v>8.1079555675387383E-3</v>
      </c>
      <c r="P831" s="82">
        <v>4.1580125689506531E-3</v>
      </c>
      <c r="Q831" s="82">
        <v>1.3064113445580006E-2</v>
      </c>
      <c r="R831" s="82">
        <v>6.4963649492710829E-4</v>
      </c>
      <c r="S831" s="82">
        <v>2.3018192499876022E-2</v>
      </c>
      <c r="T831" s="253">
        <v>1.1402084492146969E-2</v>
      </c>
      <c r="X831" s="80" t="s">
        <v>165</v>
      </c>
      <c r="Y831" s="82">
        <f>C831-'Growth Contrib.'!C821</f>
        <v>-3.6485918192968869E-7</v>
      </c>
      <c r="Z831" s="82">
        <f>D831-'Growth Contrib.'!D821</f>
        <v>4.8212608268205503E-7</v>
      </c>
      <c r="AA831" s="82">
        <f>E831-'Growth Contrib.'!E821</f>
        <v>-5.5772871891679454E-7</v>
      </c>
      <c r="AB831" s="82">
        <f>F831-'Growth Contrib.'!F821</f>
        <v>8.7179064529874228E-7</v>
      </c>
      <c r="AC831" s="82">
        <f>G831-'Growth Contrib.'!G821</f>
        <v>-5.946545456603225E-7</v>
      </c>
      <c r="AD831" s="82">
        <f>H831-'Growth Contrib.'!H821</f>
        <v>9.1487565381104252E-8</v>
      </c>
      <c r="AE831" s="82">
        <f>I831-'Growth Contrib.'!I821</f>
        <v>1.6485441085151153E-8</v>
      </c>
      <c r="AF831" s="82">
        <f>J831-'Growth Contrib.'!J821</f>
        <v>-1.079553025445934E-8</v>
      </c>
      <c r="AG831" s="82">
        <f>K831-'Growth Contrib.'!K821</f>
        <v>3.6420848703935804E-7</v>
      </c>
      <c r="AH831" s="82">
        <f>L831-'Growth Contrib.'!L821</f>
        <v>1.258046806312807E-8</v>
      </c>
      <c r="AI831" s="82">
        <f>M831-'Growth Contrib.'!M821</f>
        <v>-9.5278680528609883E-8</v>
      </c>
      <c r="AJ831" s="82">
        <f>N831-'Growth Contrib.'!N821</f>
        <v>-1.7256720028727829E-7</v>
      </c>
      <c r="AK831" s="82">
        <f>O831-'Growth Contrib.'!O821</f>
        <v>-2.733110930283611E-7</v>
      </c>
      <c r="AL831" s="82">
        <f>P831-'Growth Contrib.'!P821</f>
        <v>-6.3069658618082614E-8</v>
      </c>
      <c r="AM831" s="82">
        <f>Q831-'Growth Contrib.'!Q821</f>
        <v>3.4776738567707244E-7</v>
      </c>
      <c r="AN831" s="82">
        <f>R831-'Growth Contrib.'!R821</f>
        <v>-3.7401308693087859E-7</v>
      </c>
      <c r="AO831" s="82">
        <f>S831-'Growth Contrib.'!S821</f>
        <v>2.2604501413031608E-7</v>
      </c>
      <c r="AP831" s="82">
        <f>T831-'Growth Contrib.'!T821</f>
        <v>2.0970689882000848E-7</v>
      </c>
    </row>
    <row r="832" spans="1:42" x14ac:dyDescent="0.2">
      <c r="A832" s="1"/>
      <c r="X832" s="1"/>
    </row>
    <row r="833" spans="1:42" x14ac:dyDescent="0.2">
      <c r="A833" s="43" t="s">
        <v>234</v>
      </c>
      <c r="B833" s="44"/>
      <c r="C833" s="44"/>
      <c r="D833" s="44"/>
      <c r="E833" s="44"/>
      <c r="F833" s="44"/>
      <c r="G833" s="44"/>
      <c r="H833" s="44"/>
      <c r="I833" s="44"/>
      <c r="J833" s="44"/>
      <c r="K833" s="44"/>
      <c r="L833" s="44"/>
      <c r="M833" s="44"/>
      <c r="N833" s="44"/>
      <c r="O833" s="44"/>
      <c r="P833" s="44"/>
      <c r="Q833" s="44"/>
      <c r="R833" s="44"/>
      <c r="S833" s="44"/>
      <c r="T833" s="44"/>
      <c r="X833" s="43" t="s">
        <v>234</v>
      </c>
      <c r="Y833" s="44"/>
      <c r="Z833" s="44"/>
      <c r="AA833" s="44"/>
      <c r="AB833" s="44"/>
      <c r="AC833" s="44"/>
      <c r="AD833" s="44"/>
      <c r="AE833" s="44"/>
      <c r="AF833" s="44"/>
      <c r="AG833" s="44"/>
      <c r="AH833" s="44"/>
      <c r="AI833" s="44"/>
      <c r="AJ833" s="44"/>
      <c r="AK833" s="44"/>
      <c r="AL833" s="44"/>
      <c r="AM833" s="44"/>
      <c r="AN833" s="44"/>
      <c r="AO833" s="44"/>
      <c r="AP833" s="44"/>
    </row>
    <row r="834" spans="1:42" ht="15" x14ac:dyDescent="0.2">
      <c r="A834" s="71" t="s">
        <v>7</v>
      </c>
      <c r="B834" s="25"/>
      <c r="C834" s="25">
        <v>2007</v>
      </c>
      <c r="D834" s="25">
        <v>2008</v>
      </c>
      <c r="E834" s="25">
        <v>2009</v>
      </c>
      <c r="F834" s="25">
        <v>2010</v>
      </c>
      <c r="G834" s="25">
        <v>2011</v>
      </c>
      <c r="H834" s="25">
        <v>2012</v>
      </c>
      <c r="I834" s="25">
        <v>2013</v>
      </c>
      <c r="J834" s="25">
        <v>2014</v>
      </c>
      <c r="K834" s="25">
        <v>2015</v>
      </c>
      <c r="L834" s="25">
        <v>2016</v>
      </c>
      <c r="M834" s="25">
        <v>2017</v>
      </c>
      <c r="N834" s="25">
        <v>2018</v>
      </c>
      <c r="O834" s="25">
        <v>2019</v>
      </c>
      <c r="P834" s="25">
        <v>2020</v>
      </c>
      <c r="Q834" s="25">
        <v>2021</v>
      </c>
      <c r="R834" s="25">
        <v>2022</v>
      </c>
      <c r="S834" s="25">
        <v>2023</v>
      </c>
      <c r="T834" s="25">
        <v>2024</v>
      </c>
      <c r="X834" s="71" t="s">
        <v>7</v>
      </c>
      <c r="Y834" s="25">
        <v>2007</v>
      </c>
      <c r="Z834" s="25">
        <v>2008</v>
      </c>
      <c r="AA834" s="25">
        <v>2009</v>
      </c>
      <c r="AB834" s="25">
        <v>2010</v>
      </c>
      <c r="AC834" s="25">
        <v>2011</v>
      </c>
      <c r="AD834" s="25">
        <v>2012</v>
      </c>
      <c r="AE834" s="25">
        <v>2013</v>
      </c>
      <c r="AF834" s="25">
        <v>2014</v>
      </c>
      <c r="AG834" s="25">
        <v>2015</v>
      </c>
      <c r="AH834" s="25">
        <v>2016</v>
      </c>
      <c r="AI834" s="25">
        <v>2017</v>
      </c>
      <c r="AJ834" s="25">
        <v>2018</v>
      </c>
      <c r="AK834" s="25">
        <v>2019</v>
      </c>
      <c r="AL834" s="25">
        <v>2020</v>
      </c>
      <c r="AM834" s="25">
        <v>2021</v>
      </c>
      <c r="AN834" s="25">
        <v>2022</v>
      </c>
      <c r="AO834" s="25">
        <v>2023</v>
      </c>
      <c r="AP834" s="25">
        <v>2024</v>
      </c>
    </row>
    <row r="835" spans="1:42" x14ac:dyDescent="0.2">
      <c r="A835" s="78" t="s">
        <v>28</v>
      </c>
      <c r="B835" s="69"/>
      <c r="C835" s="79" cm="1">
        <f t="array" ref="C835:T845">TRANSPOSE('4.Stata-DNSP&amp;State'!M360:W377)</f>
        <v>8.3565851673483849E-4</v>
      </c>
      <c r="D835" s="79">
        <v>2.5934765581041574E-3</v>
      </c>
      <c r="E835" s="79">
        <v>4.3030856177210808E-3</v>
      </c>
      <c r="F835" s="79">
        <v>1.1598032433539629E-3</v>
      </c>
      <c r="G835" s="79">
        <v>-6.5250452607870102E-3</v>
      </c>
      <c r="H835" s="79">
        <v>8.2109362119808793E-4</v>
      </c>
      <c r="I835" s="79">
        <v>-1.2649788986891508E-3</v>
      </c>
      <c r="J835" s="79">
        <v>2.9195749448263086E-5</v>
      </c>
      <c r="K835" s="79">
        <v>9.1520458227023482E-4</v>
      </c>
      <c r="L835" s="79">
        <v>2.6444002287462354E-4</v>
      </c>
      <c r="M835" s="79">
        <v>-7.057315087877214E-4</v>
      </c>
      <c r="N835" s="79">
        <v>-6.6633510868996382E-4</v>
      </c>
      <c r="O835" s="79">
        <v>1.5348794404417276E-3</v>
      </c>
      <c r="P835" s="79">
        <v>-8.145818137563765E-4</v>
      </c>
      <c r="Q835" s="79">
        <v>-3.7227373104542494E-4</v>
      </c>
      <c r="R835" s="79">
        <v>1.717918086796999E-3</v>
      </c>
      <c r="S835" s="79">
        <v>1.8629732076078653E-3</v>
      </c>
      <c r="T835" s="79">
        <v>2.5804135948419571E-3</v>
      </c>
      <c r="X835" s="78" t="s">
        <v>28</v>
      </c>
      <c r="Y835" s="79">
        <f>C835-'Growth Contrib.'!C825</f>
        <v>7.3616734838502854E-8</v>
      </c>
      <c r="Z835" s="79">
        <f>D835-'Growth Contrib.'!D825</f>
        <v>-1.0444189584273705E-7</v>
      </c>
      <c r="AA835" s="79">
        <f>E835-'Growth Contrib.'!E825</f>
        <v>4.7617721080431274E-8</v>
      </c>
      <c r="AB835" s="79">
        <f>F835-'Growth Contrib.'!F825</f>
        <v>4.1243353962952534E-8</v>
      </c>
      <c r="AC835" s="79">
        <f>G835-'Growth Contrib.'!G825</f>
        <v>-1.3260787010138664E-8</v>
      </c>
      <c r="AD835" s="79">
        <f>H835-'Growth Contrib.'!H825</f>
        <v>1.7621198087919981E-8</v>
      </c>
      <c r="AE835" s="79">
        <f>I835-'Growth Contrib.'!I825</f>
        <v>-3.3898689150851924E-8</v>
      </c>
      <c r="AF835" s="79">
        <f>J835-'Growth Contrib.'!J825</f>
        <v>1.9069448263086403E-8</v>
      </c>
      <c r="AG835" s="79">
        <f>K835-'Growth Contrib.'!K825</f>
        <v>-5.9417729765228258E-8</v>
      </c>
      <c r="AH835" s="79">
        <f>L835-'Growth Contrib.'!L825</f>
        <v>-2.3177125376468849E-8</v>
      </c>
      <c r="AI835" s="79">
        <f>M835-'Growth Contrib.'!M825</f>
        <v>2.5591212278637532E-8</v>
      </c>
      <c r="AJ835" s="79">
        <f>N835-'Growth Contrib.'!N825</f>
        <v>-1.0508689963790313E-8</v>
      </c>
      <c r="AK835" s="79">
        <f>O835-'Growth Contrib.'!O825</f>
        <v>6.6440441727532232E-8</v>
      </c>
      <c r="AL835" s="79">
        <f>P835-'Growth Contrib.'!P825</f>
        <v>-5.0613756376479378E-8</v>
      </c>
      <c r="AM835" s="79">
        <f>Q835-'Growth Contrib.'!Q825</f>
        <v>-1.2231045424951695E-8</v>
      </c>
      <c r="AN835" s="79">
        <f>R835-'Growth Contrib.'!R825</f>
        <v>-9.1320300106556562E-10</v>
      </c>
      <c r="AO835" s="79">
        <f>S835-'Growth Contrib.'!S825</f>
        <v>5.420760786534369E-8</v>
      </c>
      <c r="AP835" s="79">
        <f>T835-'Growth Contrib.'!T825</f>
        <v>2.0594841957256166E-8</v>
      </c>
    </row>
    <row r="836" spans="1:42" x14ac:dyDescent="0.2">
      <c r="A836" s="78" t="s">
        <v>159</v>
      </c>
      <c r="B836" s="69"/>
      <c r="C836" s="79">
        <v>3.9892047643661499E-2</v>
      </c>
      <c r="D836" s="79">
        <v>3.0291615054011345E-2</v>
      </c>
      <c r="E836" s="79">
        <v>1.703081838786602E-2</v>
      </c>
      <c r="F836" s="79">
        <v>3.0241519212722778E-2</v>
      </c>
      <c r="G836" s="79">
        <v>-1.997632352868095E-4</v>
      </c>
      <c r="H836" s="79">
        <v>-1.2769017484970391E-4</v>
      </c>
      <c r="I836" s="79">
        <v>-1.1924019054276869E-4</v>
      </c>
      <c r="J836" s="79">
        <v>-9.0493122115731239E-5</v>
      </c>
      <c r="K836" s="79">
        <v>3.4433462133165449E-5</v>
      </c>
      <c r="L836" s="79">
        <v>9.4352522864937782E-5</v>
      </c>
      <c r="M836" s="79">
        <v>-1.246947213076055E-4</v>
      </c>
      <c r="N836" s="79">
        <v>7.7272168709896505E-5</v>
      </c>
      <c r="O836" s="79">
        <v>1.2182194041088223E-4</v>
      </c>
      <c r="P836" s="79">
        <v>2.5317182298749685E-3</v>
      </c>
      <c r="Q836" s="79">
        <v>1.0981372179230675E-4</v>
      </c>
      <c r="R836" s="79">
        <v>1.620214432477951E-2</v>
      </c>
      <c r="S836" s="79">
        <v>-2.6226462796330452E-4</v>
      </c>
      <c r="T836" s="79">
        <v>2.784503810107708E-2</v>
      </c>
      <c r="X836" s="78" t="s">
        <v>159</v>
      </c>
      <c r="Y836" s="79">
        <f>C836-'Growth Contrib.'!C826</f>
        <v>-9.2356338500521051E-8</v>
      </c>
      <c r="Z836" s="79">
        <f>D836-'Growth Contrib.'!D826</f>
        <v>5.5054011346283849E-8</v>
      </c>
      <c r="AA836" s="79">
        <f>E836-'Growth Contrib.'!E826</f>
        <v>7.8387866021129016E-8</v>
      </c>
      <c r="AB836" s="79">
        <f>F836-'Growth Contrib.'!F826</f>
        <v>-1.4078727722174889E-7</v>
      </c>
      <c r="AC836" s="79">
        <f>G836-'Growth Contrib.'!G826</f>
        <v>-3.5286809498685789E-11</v>
      </c>
      <c r="AD836" s="79">
        <f>H836-'Growth Contrib.'!H826</f>
        <v>-3.7484970390275901E-10</v>
      </c>
      <c r="AE836" s="79">
        <f>I836-'Growth Contrib.'!I826</f>
        <v>3.0945723131085064E-10</v>
      </c>
      <c r="AF836" s="79">
        <f>J836-'Growth Contrib.'!J826</f>
        <v>-2.9211573123518603E-10</v>
      </c>
      <c r="AG836" s="79">
        <f>K836-'Growth Contrib.'!K826</f>
        <v>-1.7866834551292284E-11</v>
      </c>
      <c r="AH836" s="79">
        <f>L836-'Growth Contrib.'!L826</f>
        <v>1.2286493778759441E-10</v>
      </c>
      <c r="AI836" s="79">
        <f>M836-'Growth Contrib.'!M826</f>
        <v>7.8692394506023333E-11</v>
      </c>
      <c r="AJ836" s="79">
        <f>N836-'Growth Contrib.'!N826</f>
        <v>-7.1290103499850078E-11</v>
      </c>
      <c r="AK836" s="79">
        <f>O836-'Growth Contrib.'!O826</f>
        <v>-1.5958911775903421E-10</v>
      </c>
      <c r="AL836" s="79">
        <f>P836-'Growth Contrib.'!P826</f>
        <v>-1.3477012503161287E-7</v>
      </c>
      <c r="AM836" s="79">
        <f>Q836-'Growth Contrib.'!Q826</f>
        <v>-1.5782076932477091E-9</v>
      </c>
      <c r="AN836" s="79">
        <f>R836-'Growth Contrib.'!R826</f>
        <v>2.4324779510087602E-8</v>
      </c>
      <c r="AO836" s="79">
        <f>S836-'Growth Contrib.'!S826</f>
        <v>8.7203669545815599E-10</v>
      </c>
      <c r="AP836" s="79">
        <f>T836-'Growth Contrib.'!T826</f>
        <v>7.8101077081310644E-8</v>
      </c>
    </row>
    <row r="837" spans="1:42" x14ac:dyDescent="0.2">
      <c r="A837" s="78" t="s">
        <v>30</v>
      </c>
      <c r="B837" s="69"/>
      <c r="C837" s="79">
        <v>4.6953181736171246E-3</v>
      </c>
      <c r="D837" s="79">
        <v>3.7091332487761974E-3</v>
      </c>
      <c r="E837" s="79">
        <v>3.8360354956239462E-3</v>
      </c>
      <c r="F837" s="79">
        <v>3.2771506812423468E-3</v>
      </c>
      <c r="G837" s="79">
        <v>3.0857364181429148E-3</v>
      </c>
      <c r="H837" s="79">
        <v>2.5709562469273806E-3</v>
      </c>
      <c r="I837" s="79">
        <v>2.4152346886694431E-3</v>
      </c>
      <c r="J837" s="79">
        <v>2.4217769969254732E-3</v>
      </c>
      <c r="K837" s="79">
        <v>2.2465167567133904E-3</v>
      </c>
      <c r="L837" s="79">
        <v>2.9380470514297485E-3</v>
      </c>
      <c r="M837" s="79">
        <v>2.6031960733234882E-3</v>
      </c>
      <c r="N837" s="79">
        <v>2.6263811159878969E-3</v>
      </c>
      <c r="O837" s="79">
        <v>2.3619937710464001E-3</v>
      </c>
      <c r="P837" s="79">
        <v>1.9482099451124668E-3</v>
      </c>
      <c r="Q837" s="79">
        <v>2.0555153023451567E-3</v>
      </c>
      <c r="R837" s="79">
        <v>3.7037560250610113E-3</v>
      </c>
      <c r="S837" s="79">
        <v>3.0956969130784273E-3</v>
      </c>
      <c r="T837" s="79">
        <v>1.8295788904651999E-3</v>
      </c>
      <c r="X837" s="78" t="s">
        <v>30</v>
      </c>
      <c r="Y837" s="79">
        <f>C837-'Growth Contrib.'!C827</f>
        <v>-4.8263828758207672E-9</v>
      </c>
      <c r="Z837" s="79">
        <f>D837-'Growth Contrib.'!D827</f>
        <v>7.9248776197610171E-8</v>
      </c>
      <c r="AA837" s="79">
        <f>E837-'Growth Contrib.'!E827</f>
        <v>-9.8504376053968473E-8</v>
      </c>
      <c r="AB837" s="79">
        <f>F837-'Growth Contrib.'!F827</f>
        <v>4.8681242346710479E-8</v>
      </c>
      <c r="AC837" s="79">
        <f>G837-'Growth Contrib.'!G827</f>
        <v>-6.7581857085378949E-8</v>
      </c>
      <c r="AD837" s="79">
        <f>H837-'Growth Contrib.'!H827</f>
        <v>7.5246927380440837E-8</v>
      </c>
      <c r="AE837" s="79">
        <f>I837-'Growth Contrib.'!I827</f>
        <v>-5.0311330556957606E-8</v>
      </c>
      <c r="AF837" s="79">
        <f>J837-'Growth Contrib.'!J827</f>
        <v>3.6996925473296166E-8</v>
      </c>
      <c r="AG837" s="79">
        <f>K837-'Growth Contrib.'!K827</f>
        <v>-1.0424328660951082E-7</v>
      </c>
      <c r="AH837" s="79">
        <f>L837-'Growth Contrib.'!L827</f>
        <v>1.1205142974850951E-7</v>
      </c>
      <c r="AI837" s="79">
        <f>M837-'Growth Contrib.'!M827</f>
        <v>-7.2926676511833599E-8</v>
      </c>
      <c r="AJ837" s="79">
        <f>N837-'Growth Contrib.'!N827</f>
        <v>-4.6884012103176609E-8</v>
      </c>
      <c r="AK837" s="79">
        <f>O837-'Growth Contrib.'!O827</f>
        <v>3.0771046400160373E-8</v>
      </c>
      <c r="AL837" s="79">
        <f>P837-'Growth Contrib.'!P827</f>
        <v>8.0945112466762267E-8</v>
      </c>
      <c r="AM837" s="79">
        <f>Q837-'Growth Contrib.'!Q827</f>
        <v>-1.0669765484333515E-7</v>
      </c>
      <c r="AN837" s="79">
        <f>R837-'Growth Contrib.'!R827</f>
        <v>4.0250610114887786E-9</v>
      </c>
      <c r="AO837" s="79">
        <f>S837-'Growth Contrib.'!S827</f>
        <v>3.8913078427484787E-8</v>
      </c>
      <c r="AP837" s="79">
        <f>T837-'Growth Contrib.'!T827</f>
        <v>1.098904651999303E-7</v>
      </c>
    </row>
    <row r="838" spans="1:42" x14ac:dyDescent="0.2">
      <c r="A838" s="78" t="s">
        <v>160</v>
      </c>
      <c r="B838" s="69"/>
      <c r="C838" s="79">
        <v>5.2564581856131554E-3</v>
      </c>
      <c r="D838" s="79">
        <v>2.0820135250687599E-3</v>
      </c>
      <c r="E838" s="79">
        <v>3.3075250685214996E-3</v>
      </c>
      <c r="F838" s="79">
        <v>2.3968021851032972E-3</v>
      </c>
      <c r="G838" s="79">
        <v>1.301064039580524E-3</v>
      </c>
      <c r="H838" s="79">
        <v>2.4205553345382214E-3</v>
      </c>
      <c r="I838" s="79">
        <v>-4.2414078488945961E-3</v>
      </c>
      <c r="J838" s="79">
        <v>1.4702790649607778E-3</v>
      </c>
      <c r="K838" s="79">
        <v>2.6631569489836693E-3</v>
      </c>
      <c r="L838" s="79">
        <v>6.4852915238589048E-4</v>
      </c>
      <c r="M838" s="79">
        <v>1.1414892505854368E-3</v>
      </c>
      <c r="N838" s="79">
        <v>1.0766858395072632E-5</v>
      </c>
      <c r="O838" s="79">
        <v>1.2446518521755934E-3</v>
      </c>
      <c r="P838" s="79">
        <v>1.5326641732826829E-3</v>
      </c>
      <c r="Q838" s="79">
        <v>1.8998110899701715E-3</v>
      </c>
      <c r="R838" s="79">
        <v>1.2378391111269593E-3</v>
      </c>
      <c r="S838" s="79">
        <v>8.9140556519851089E-4</v>
      </c>
      <c r="T838" s="79">
        <v>8.3001278107985854E-4</v>
      </c>
      <c r="X838" s="78" t="s">
        <v>160</v>
      </c>
      <c r="Y838" s="79">
        <f>C838-'Growth Contrib.'!C828</f>
        <v>-1.1881438684475942E-7</v>
      </c>
      <c r="Z838" s="79">
        <f>D838-'Growth Contrib.'!D828</f>
        <v>2.4552506876001842E-7</v>
      </c>
      <c r="AA838" s="79">
        <f>E838-'Growth Contrib.'!E828</f>
        <v>-1.1293147850026386E-7</v>
      </c>
      <c r="AB838" s="79">
        <f>F838-'Growth Contrib.'!F828</f>
        <v>7.5185103297261552E-8</v>
      </c>
      <c r="AC838" s="79">
        <f>G838-'Growth Contrib.'!G828</f>
        <v>-1.0696041947608724E-7</v>
      </c>
      <c r="AD838" s="79">
        <f>H838-'Growth Contrib.'!H828</f>
        <v>-8.9665461778555555E-8</v>
      </c>
      <c r="AE838" s="79">
        <f>I838-'Growth Contrib.'!I828</f>
        <v>1.4615110540371068E-7</v>
      </c>
      <c r="AF838" s="79">
        <f>J838-'Growth Contrib.'!J828</f>
        <v>1.0006496077769912E-7</v>
      </c>
      <c r="AG838" s="79">
        <f>K838-'Growth Contrib.'!K828</f>
        <v>-6.0051016330560369E-8</v>
      </c>
      <c r="AH838" s="79">
        <f>L838-'Growth Contrib.'!L828</f>
        <v>-1.952476141094811E-7</v>
      </c>
      <c r="AI838" s="79">
        <f>M838-'Growth Contrib.'!M828</f>
        <v>1.2425058543673317E-7</v>
      </c>
      <c r="AJ838" s="79">
        <f>N838-'Growth Contrib.'!N828</f>
        <v>-1.3292160492736899E-7</v>
      </c>
      <c r="AK838" s="79">
        <f>O838-'Growth Contrib.'!O828</f>
        <v>1.5785217559330725E-7</v>
      </c>
      <c r="AL838" s="79">
        <f>P838-'Growth Contrib.'!P828</f>
        <v>-9.9826717317149163E-8</v>
      </c>
      <c r="AM838" s="79">
        <f>Q838-'Growth Contrib.'!Q828</f>
        <v>1.2808997017135088E-7</v>
      </c>
      <c r="AN838" s="79">
        <f>R838-'Growth Contrib.'!R828</f>
        <v>7.9111126959248435E-8</v>
      </c>
      <c r="AO838" s="79">
        <f>S838-'Growth Contrib.'!S828</f>
        <v>-2.2643480148906454E-7</v>
      </c>
      <c r="AP838" s="79">
        <f>T838-'Growth Contrib.'!T828</f>
        <v>2.4438107985857993E-7</v>
      </c>
    </row>
    <row r="839" spans="1:42" x14ac:dyDescent="0.2">
      <c r="A839" s="78" t="s">
        <v>154</v>
      </c>
      <c r="B839" s="69"/>
      <c r="C839" s="79">
        <v>8.6940333247184753E-2</v>
      </c>
      <c r="D839" s="79">
        <v>-3.97227443754673E-2</v>
      </c>
      <c r="E839" s="79">
        <v>-1.209839154034853E-2</v>
      </c>
      <c r="F839" s="79">
        <v>-1.0849207174032927E-3</v>
      </c>
      <c r="G839" s="79">
        <v>1.6886672005057335E-2</v>
      </c>
      <c r="H839" s="79">
        <v>2.0801875740289688E-2</v>
      </c>
      <c r="I839" s="79">
        <v>6.7000873386859894E-3</v>
      </c>
      <c r="J839" s="79">
        <v>8.5958866402506828E-3</v>
      </c>
      <c r="K839" s="79">
        <v>-3.1990040093660355E-2</v>
      </c>
      <c r="L839" s="79">
        <v>5.0672874785959721E-3</v>
      </c>
      <c r="M839" s="79">
        <v>3.2032698392868042E-2</v>
      </c>
      <c r="N839" s="79">
        <v>-1.2186842039227486E-2</v>
      </c>
      <c r="O839" s="79">
        <v>-1.9735328853130341E-2</v>
      </c>
      <c r="P839" s="79">
        <v>-2.7878067921847105E-3</v>
      </c>
      <c r="Q839" s="79">
        <v>3.1492196285398677E-5</v>
      </c>
      <c r="R839" s="79">
        <v>-3.9379563182592392E-2</v>
      </c>
      <c r="S839" s="79">
        <v>2.8750410303473473E-2</v>
      </c>
      <c r="T839" s="79">
        <v>-2.1087633445858955E-2</v>
      </c>
      <c r="X839" s="78" t="s">
        <v>154</v>
      </c>
      <c r="Y839" s="79">
        <f>C839-'Growth Contrib.'!C829</f>
        <v>-2.3675281524138114E-7</v>
      </c>
      <c r="Z839" s="79">
        <f>D839-'Growth Contrib.'!D829</f>
        <v>3.0562453270238654E-7</v>
      </c>
      <c r="AA839" s="79">
        <f>E839-'Growth Contrib.'!E829</f>
        <v>-3.5154034853067395E-7</v>
      </c>
      <c r="AB839" s="79">
        <f>F839-'Growth Contrib.'!F829</f>
        <v>1.82825967073863E-8</v>
      </c>
      <c r="AC839" s="79">
        <f>G839-'Growth Contrib.'!G829</f>
        <v>-1.7994942664439906E-8</v>
      </c>
      <c r="AD839" s="79">
        <f>H839-'Growth Contrib.'!H829</f>
        <v>-2.4259710313528915E-8</v>
      </c>
      <c r="AE839" s="79">
        <f>I839-'Growth Contrib.'!I829</f>
        <v>2.4533868598925618E-7</v>
      </c>
      <c r="AF839" s="79">
        <f>J839-'Growth Contrib.'!J829</f>
        <v>-9.8359749317600276E-8</v>
      </c>
      <c r="AG839" s="79">
        <f>K839-'Growth Contrib.'!K829</f>
        <v>1.3990633964539034E-7</v>
      </c>
      <c r="AH839" s="79">
        <f>L839-'Growth Contrib.'!L829</f>
        <v>-2.8752140402831666E-7</v>
      </c>
      <c r="AI839" s="79">
        <f>M839-'Growth Contrib.'!M829</f>
        <v>2.5839286803969186E-7</v>
      </c>
      <c r="AJ839" s="79">
        <f>N839-'Growth Contrib.'!N829</f>
        <v>-1.8203922748545598E-7</v>
      </c>
      <c r="AK839" s="79">
        <f>O839-'Growth Contrib.'!O829</f>
        <v>1.8114686966066995E-7</v>
      </c>
      <c r="AL839" s="79">
        <f>P839-'Growth Contrib.'!P829</f>
        <v>4.4207815289541708E-8</v>
      </c>
      <c r="AM839" s="79">
        <f>Q839-'Growth Contrib.'!Q829</f>
        <v>-2.564371460132413E-8</v>
      </c>
      <c r="AN839" s="79">
        <f>R839-'Growth Contrib.'!R829</f>
        <v>7.6817407608509303E-8</v>
      </c>
      <c r="AO839" s="79">
        <f>S839-'Growth Contrib.'!S829</f>
        <v>-3.0969652652784729E-7</v>
      </c>
      <c r="AP839" s="79">
        <f>T839-'Growth Contrib.'!T829</f>
        <v>2.0655414104467362E-7</v>
      </c>
    </row>
    <row r="840" spans="1:42" x14ac:dyDescent="0.2">
      <c r="A840" s="78" t="s">
        <v>10</v>
      </c>
      <c r="B840" s="69"/>
      <c r="C840" s="79">
        <v>-2.4074150715023279E-3</v>
      </c>
      <c r="D840" s="79">
        <v>-2.9493093490600586E-2</v>
      </c>
      <c r="E840" s="79">
        <v>3.9620129391551018E-3</v>
      </c>
      <c r="F840" s="79">
        <v>4.2417272925376892E-3</v>
      </c>
      <c r="G840" s="79">
        <v>-5.6806255131959915E-2</v>
      </c>
      <c r="H840" s="79">
        <v>-2.5508005172014236E-2</v>
      </c>
      <c r="I840" s="79">
        <v>3.3672686666250229E-2</v>
      </c>
      <c r="J840" s="79">
        <v>1.2290347367525101E-2</v>
      </c>
      <c r="K840" s="79">
        <v>-3.2017353922128677E-2</v>
      </c>
      <c r="L840" s="79">
        <v>3.0128622427582741E-2</v>
      </c>
      <c r="M840" s="79">
        <v>3.1785093247890472E-2</v>
      </c>
      <c r="N840" s="79">
        <v>-3.7032139953225851E-3</v>
      </c>
      <c r="O840" s="79">
        <v>8.0678379163146019E-3</v>
      </c>
      <c r="P840" s="79">
        <v>-4.9612740986049175E-3</v>
      </c>
      <c r="Q840" s="79">
        <v>5.0529621541500092E-2</v>
      </c>
      <c r="R840" s="79">
        <v>-1.3358494266867638E-2</v>
      </c>
      <c r="S840" s="79">
        <v>-4.7769639641046524E-2</v>
      </c>
      <c r="T840" s="79">
        <v>-7.958521693944931E-2</v>
      </c>
      <c r="X840" s="78" t="s">
        <v>10</v>
      </c>
      <c r="Y840" s="79">
        <f>C840-'Growth Contrib.'!C830</f>
        <v>-3.3071502327907537E-8</v>
      </c>
      <c r="Z840" s="79">
        <f>D840-'Growth Contrib.'!D830</f>
        <v>-6.3490600585996981E-8</v>
      </c>
      <c r="AA840" s="79">
        <f>E840-'Growth Contrib.'!E830</f>
        <v>7.6939155101672652E-8</v>
      </c>
      <c r="AB840" s="79">
        <f>F840-'Growth Contrib.'!F830</f>
        <v>4.2925376890143307E-9</v>
      </c>
      <c r="AC840" s="79">
        <f>G840-'Growth Contrib.'!G830</f>
        <v>4.4868040081913474E-8</v>
      </c>
      <c r="AD840" s="79">
        <f>H840-'Growth Contrib.'!H830</f>
        <v>-1.5172014235231845E-8</v>
      </c>
      <c r="AE840" s="79">
        <f>I840-'Growth Contrib.'!I830</f>
        <v>-1.233337497685838E-7</v>
      </c>
      <c r="AF840" s="79">
        <f>J840-'Growth Contrib.'!J830</f>
        <v>3.7367525100237553E-8</v>
      </c>
      <c r="AG840" s="79">
        <f>K840-'Growth Contrib.'!K830</f>
        <v>-3.3922128675478724E-8</v>
      </c>
      <c r="AH840" s="79">
        <f>L840-'Growth Contrib.'!L830</f>
        <v>-1.2757241725849799E-7</v>
      </c>
      <c r="AI840" s="79">
        <f>M840-'Growth Contrib.'!M830</f>
        <v>1.7324789047118427E-7</v>
      </c>
      <c r="AJ840" s="79">
        <f>N840-'Growth Contrib.'!N830</f>
        <v>4.2004677414716335E-8</v>
      </c>
      <c r="AK840" s="79">
        <f>O840-'Growth Contrib.'!O830</f>
        <v>-8.3685398888366791E-11</v>
      </c>
      <c r="AL840" s="79">
        <f>P840-'Growth Contrib.'!P830</f>
        <v>9.9013950823068075E-9</v>
      </c>
      <c r="AM840" s="79">
        <f>Q840-'Growth Contrib.'!Q830</f>
        <v>5.154150008873648E-8</v>
      </c>
      <c r="AN840" s="79">
        <f>R840-'Growth Contrib.'!R830</f>
        <v>1.0573313236235393E-7</v>
      </c>
      <c r="AO840" s="79">
        <f>S840-'Growth Contrib.'!S830</f>
        <v>-1.7964104652434809E-7</v>
      </c>
      <c r="AP840" s="79">
        <f>T840-'Growth Contrib.'!T830</f>
        <v>3.0605506878833566E-9</v>
      </c>
    </row>
    <row r="841" spans="1:42" x14ac:dyDescent="0.2">
      <c r="A841" s="78" t="s">
        <v>161</v>
      </c>
      <c r="B841" s="69"/>
      <c r="C841" s="79">
        <v>-1.7710184911265969E-3</v>
      </c>
      <c r="D841" s="79">
        <v>-5.1264325156807899E-4</v>
      </c>
      <c r="E841" s="79">
        <v>-1.6126945847645402E-3</v>
      </c>
      <c r="F841" s="79">
        <v>-9.9506333936005831E-4</v>
      </c>
      <c r="G841" s="79">
        <v>-8.3291711052879691E-4</v>
      </c>
      <c r="H841" s="79">
        <v>-1.4895311323925853E-3</v>
      </c>
      <c r="I841" s="79">
        <v>5.7481629773974419E-3</v>
      </c>
      <c r="J841" s="79">
        <v>-4.9621571088209748E-4</v>
      </c>
      <c r="K841" s="79">
        <v>1.5021013678051531E-4</v>
      </c>
      <c r="L841" s="79">
        <v>-1.0164357081521302E-4</v>
      </c>
      <c r="M841" s="79">
        <v>-2.3959190584719181E-3</v>
      </c>
      <c r="N841" s="79">
        <v>-1.4544741134159267E-4</v>
      </c>
      <c r="O841" s="79">
        <v>1.4792794536333531E-4</v>
      </c>
      <c r="P841" s="79">
        <v>-7.5681606540456414E-4</v>
      </c>
      <c r="Q841" s="79">
        <v>-1.6270860214717686E-4</v>
      </c>
      <c r="R841" s="79">
        <v>-7.0811563637107611E-4</v>
      </c>
      <c r="S841" s="79">
        <v>-5.76823040319141E-5</v>
      </c>
      <c r="T841" s="79">
        <v>3.0812076875008643E-4</v>
      </c>
      <c r="X841" s="78" t="s">
        <v>161</v>
      </c>
      <c r="Y841" s="79">
        <f>C841-'Growth Contrib.'!C831</f>
        <v>-2.449112659701734E-8</v>
      </c>
      <c r="Z841" s="79">
        <f>D841-'Growth Contrib.'!D831</f>
        <v>2.5748431920998884E-8</v>
      </c>
      <c r="AA841" s="79">
        <f>E841-'Growth Contrib.'!E831</f>
        <v>-1.1584764540240391E-8</v>
      </c>
      <c r="AB841" s="79">
        <f>F841-'Growth Contrib.'!F831</f>
        <v>1.6060639941670868E-8</v>
      </c>
      <c r="AC841" s="79">
        <f>G841-'Growth Contrib.'!G831</f>
        <v>-2.4610528796950235E-8</v>
      </c>
      <c r="AD841" s="79">
        <f>H841-'Growth Contrib.'!H831</f>
        <v>-2.1132392585181473E-8</v>
      </c>
      <c r="AE841" s="79">
        <f>I841-'Growth Contrib.'!I831</f>
        <v>1.9977397442035028E-8</v>
      </c>
      <c r="AF841" s="79">
        <f>J841-'Growth Contrib.'!J831</f>
        <v>-1.9410882097525319E-8</v>
      </c>
      <c r="AG841" s="79">
        <f>K841-'Growth Contrib.'!K831</f>
        <v>3.7636780515320741E-8</v>
      </c>
      <c r="AH841" s="79">
        <f>L841-'Growth Contrib.'!L831</f>
        <v>-2.0708152130186844E-9</v>
      </c>
      <c r="AI841" s="79">
        <f>M841-'Growth Contrib.'!M831</f>
        <v>-1.2058471918034719E-8</v>
      </c>
      <c r="AJ841" s="79">
        <f>N841-'Growth Contrib.'!N831</f>
        <v>-2.2113415926682239E-9</v>
      </c>
      <c r="AK841" s="79">
        <f>O841-'Growth Contrib.'!O831</f>
        <v>-1.9254636664700793E-8</v>
      </c>
      <c r="AL841" s="79">
        <f>P841-'Growth Contrib.'!P831</f>
        <v>-6.4654045641571178E-9</v>
      </c>
      <c r="AM841" s="79">
        <f>Q841-'Growth Contrib.'!Q831</f>
        <v>1.5978528231444522E-9</v>
      </c>
      <c r="AN841" s="79">
        <f>R841-'Growth Contrib.'!R831</f>
        <v>2.8163628923894186E-8</v>
      </c>
      <c r="AO841" s="79">
        <f>S841-'Growth Contrib.'!S831</f>
        <v>1.4155968085902853E-8</v>
      </c>
      <c r="AP841" s="79">
        <f>T841-'Growth Contrib.'!T831</f>
        <v>-4.0031249913551926E-8</v>
      </c>
    </row>
    <row r="842" spans="1:42" x14ac:dyDescent="0.2">
      <c r="A842" s="78" t="s">
        <v>162</v>
      </c>
      <c r="B842" s="69"/>
      <c r="C842" s="79">
        <v>-1.2705315602943301E-3</v>
      </c>
      <c r="D842" s="79">
        <v>-1.2432769872248173E-3</v>
      </c>
      <c r="E842" s="79">
        <v>-1.3081342913210392E-3</v>
      </c>
      <c r="F842" s="79">
        <v>-9.4077590620145202E-4</v>
      </c>
      <c r="G842" s="79">
        <v>-1.8041958101093769E-3</v>
      </c>
      <c r="H842" s="79">
        <v>-1.4286699006333947E-3</v>
      </c>
      <c r="I842" s="79">
        <v>-1.099139335565269E-3</v>
      </c>
      <c r="J842" s="79">
        <v>-1.8575498834252357E-3</v>
      </c>
      <c r="K842" s="79">
        <v>-4.9356590025126934E-3</v>
      </c>
      <c r="L842" s="79">
        <v>9.5076329307630658E-4</v>
      </c>
      <c r="M842" s="79">
        <v>1.1896874057129025E-3</v>
      </c>
      <c r="N842" s="79">
        <v>-2.9189088381826878E-3</v>
      </c>
      <c r="O842" s="79">
        <v>2.6293792761862278E-3</v>
      </c>
      <c r="P842" s="79">
        <v>-6.7426933674141765E-4</v>
      </c>
      <c r="Q842" s="79">
        <v>-1.4576057437807322E-3</v>
      </c>
      <c r="R842" s="79">
        <v>-7.6326518319547176E-4</v>
      </c>
      <c r="S842" s="79">
        <v>-1.6358901048079133E-3</v>
      </c>
      <c r="T842" s="79">
        <v>-2.5622348766773939E-3</v>
      </c>
      <c r="X842" s="78" t="s">
        <v>162</v>
      </c>
      <c r="Y842" s="79">
        <f>C842-'Growth Contrib.'!C832</f>
        <v>-8.45602943300508E-8</v>
      </c>
      <c r="Z842" s="79">
        <f>D842-'Growth Contrib.'!D832</f>
        <v>9.8012775182629644E-8</v>
      </c>
      <c r="AA842" s="79">
        <f>E842-'Growth Contrib.'!E832</f>
        <v>-8.1291321039206332E-8</v>
      </c>
      <c r="AB842" s="79">
        <f>F842-'Growth Contrib.'!F832</f>
        <v>-3.500620145201281E-8</v>
      </c>
      <c r="AC842" s="79">
        <f>G842-'Growth Contrib.'!G832</f>
        <v>4.2189890622984852E-8</v>
      </c>
      <c r="AD842" s="79">
        <f>H842-'Growth Contrib.'!H832</f>
        <v>7.9099366605273058E-8</v>
      </c>
      <c r="AE842" s="79">
        <f>I842-'Growth Contrib.'!I832</f>
        <v>-1.0933556526902116E-7</v>
      </c>
      <c r="AF842" s="79">
        <f>J842-'Growth Contrib.'!J832</f>
        <v>2.6116574764357275E-8</v>
      </c>
      <c r="AG842" s="79">
        <f>K842-'Growth Contrib.'!K832</f>
        <v>5.1997487306339185E-8</v>
      </c>
      <c r="AH842" s="79">
        <f>L842-'Growth Contrib.'!L832</f>
        <v>-4.1806923693440447E-8</v>
      </c>
      <c r="AI842" s="79">
        <f>M842-'Growth Contrib.'!M832</f>
        <v>7.1405712902651922E-8</v>
      </c>
      <c r="AJ842" s="79">
        <f>N842-'Growth Contrib.'!N832</f>
        <v>-4.1838182687856801E-8</v>
      </c>
      <c r="AK842" s="79">
        <f>O842-'Growth Contrib.'!O832</f>
        <v>-1.272381377212875E-8</v>
      </c>
      <c r="AL842" s="79">
        <f>P842-'Growth Contrib.'!P832</f>
        <v>-6.1036741417618695E-8</v>
      </c>
      <c r="AM842" s="79">
        <f>Q842-'Growth Contrib.'!Q832</f>
        <v>6.025621926788495E-8</v>
      </c>
      <c r="AN842" s="79">
        <f>R842-'Growth Contrib.'!R832</f>
        <v>-2.4831954717301208E-9</v>
      </c>
      <c r="AO842" s="79">
        <f>S842-'Growth Contrib.'!S832</f>
        <v>3.6895192086607367E-8</v>
      </c>
      <c r="AP842" s="79">
        <f>T842-'Growth Contrib.'!T832</f>
        <v>-1.1876677393721918E-8</v>
      </c>
    </row>
    <row r="843" spans="1:42" x14ac:dyDescent="0.2">
      <c r="A843" s="78" t="s">
        <v>163</v>
      </c>
      <c r="B843" s="69"/>
      <c r="C843" s="79">
        <v>-2.6249461807310581E-3</v>
      </c>
      <c r="D843" s="79">
        <v>-2.7813049964606762E-3</v>
      </c>
      <c r="E843" s="79">
        <v>-1.0303083108738065E-3</v>
      </c>
      <c r="F843" s="79">
        <v>-1.4489676104858518E-3</v>
      </c>
      <c r="G843" s="79">
        <v>-1.9137496128678322E-3</v>
      </c>
      <c r="H843" s="79">
        <v>-4.1037940536625683E-4</v>
      </c>
      <c r="I843" s="79">
        <v>-1.4331452548503876E-3</v>
      </c>
      <c r="J843" s="79">
        <v>-5.212896503508091E-4</v>
      </c>
      <c r="K843" s="79">
        <v>-7.7098357724025846E-4</v>
      </c>
      <c r="L843" s="79">
        <v>1.3402846525423229E-4</v>
      </c>
      <c r="M843" s="79">
        <v>-5.2056112326681614E-4</v>
      </c>
      <c r="N843" s="79">
        <v>1.3036733435001224E-5</v>
      </c>
      <c r="O843" s="79">
        <v>1.61836898769252E-4</v>
      </c>
      <c r="P843" s="79">
        <v>-8.7726820493116975E-4</v>
      </c>
      <c r="Q843" s="79">
        <v>1.889741251943633E-4</v>
      </c>
      <c r="R843" s="79">
        <v>1.5517248539254069E-4</v>
      </c>
      <c r="S843" s="79">
        <v>-1.5556522612314438E-6</v>
      </c>
      <c r="T843" s="79">
        <v>-2.8979286435060203E-4</v>
      </c>
      <c r="X843" s="78" t="s">
        <v>163</v>
      </c>
      <c r="Y843" s="79">
        <f>C843-'Growth Contrib.'!C833</f>
        <v>6.8192689420612518E-9</v>
      </c>
      <c r="Z843" s="79">
        <f>D843-'Growth Contrib.'!D833</f>
        <v>-2.9964606763736856E-9</v>
      </c>
      <c r="AA843" s="79">
        <f>E843-'Growth Contrib.'!E833</f>
        <v>6.8912619360927962E-10</v>
      </c>
      <c r="AB843" s="79">
        <f>F843-'Growth Contrib.'!F833</f>
        <v>1.3895141482735129E-9</v>
      </c>
      <c r="AC843" s="79">
        <f>G843-'Growth Contrib.'!G833</f>
        <v>5.3871321678729267E-9</v>
      </c>
      <c r="AD843" s="79">
        <f>H843-'Growth Contrib.'!H833</f>
        <v>-1.9505366256845555E-8</v>
      </c>
      <c r="AE843" s="79">
        <f>I843-'Growth Contrib.'!I833</f>
        <v>9.7451496124025677E-9</v>
      </c>
      <c r="AF843" s="79">
        <f>J843-'Growth Contrib.'!J833</f>
        <v>-2.9503508091471842E-9</v>
      </c>
      <c r="AG843" s="79">
        <f>K843-'Growth Contrib.'!K833</f>
        <v>-6.2772402584058973E-9</v>
      </c>
      <c r="AH843" s="79">
        <f>L843-'Growth Contrib.'!L833</f>
        <v>9.7652542322757604E-9</v>
      </c>
      <c r="AI843" s="79">
        <f>M843-'Growth Contrib.'!M833</f>
        <v>1.2767331839099935E-9</v>
      </c>
      <c r="AJ843" s="79">
        <f>N843-'Growth Contrib.'!N833</f>
        <v>3.9234350012236097E-9</v>
      </c>
      <c r="AK843" s="79">
        <f>O843-'Growth Contrib.'!O833</f>
        <v>-1.2101230747985862E-8</v>
      </c>
      <c r="AL843" s="79">
        <f>P843-'Growth Contrib.'!P833</f>
        <v>1.559506883027674E-8</v>
      </c>
      <c r="AM843" s="79">
        <f>Q843-'Growth Contrib.'!Q833</f>
        <v>-1.7274805636711922E-8</v>
      </c>
      <c r="AN843" s="79">
        <f>R843-'Growth Contrib.'!R833</f>
        <v>1.8085392540680015E-8</v>
      </c>
      <c r="AO843" s="79">
        <f>S843-'Growth Contrib.'!S833</f>
        <v>-5.2482612314439332E-9</v>
      </c>
      <c r="AP843" s="79">
        <f>T843-'Growth Contrib.'!T833</f>
        <v>-1.8643506020129923E-9</v>
      </c>
    </row>
    <row r="844" spans="1:42" x14ac:dyDescent="0.2">
      <c r="A844" s="78" t="s">
        <v>164</v>
      </c>
      <c r="B844" s="69"/>
      <c r="C844" s="79">
        <v>-6.9602341391146183E-3</v>
      </c>
      <c r="D844" s="79">
        <v>-5.8156326413154602E-3</v>
      </c>
      <c r="E844" s="79">
        <v>-4.9011260271072388E-3</v>
      </c>
      <c r="F844" s="79">
        <v>-4.3844743631780148E-3</v>
      </c>
      <c r="G844" s="79">
        <v>-3.1919039320200682E-3</v>
      </c>
      <c r="H844" s="79">
        <v>-3.1004943884909153E-3</v>
      </c>
      <c r="I844" s="79">
        <v>-2.751148771494627E-3</v>
      </c>
      <c r="J844" s="79">
        <v>-2.3177573457360268E-3</v>
      </c>
      <c r="K844" s="79">
        <v>-2.4588652886450291E-3</v>
      </c>
      <c r="L844" s="79">
        <v>-1.7498646629974246E-3</v>
      </c>
      <c r="M844" s="79">
        <v>-1.9556437619030476E-3</v>
      </c>
      <c r="N844" s="79">
        <v>-2.2402469767257571E-4</v>
      </c>
      <c r="O844" s="79">
        <v>-1.3782827882096171E-3</v>
      </c>
      <c r="P844" s="79">
        <v>-6.9625239120796323E-4</v>
      </c>
      <c r="Q844" s="79">
        <v>-2.4344406847376376E-4</v>
      </c>
      <c r="R844" s="79">
        <v>-9.1628549853339791E-4</v>
      </c>
      <c r="S844" s="79">
        <v>-1.1078973766416311E-3</v>
      </c>
      <c r="T844" s="79">
        <v>-1.8133509438484907E-3</v>
      </c>
      <c r="X844" s="78" t="s">
        <v>164</v>
      </c>
      <c r="Y844" s="79">
        <f>C844-'Growth Contrib.'!C834</f>
        <v>5.8608853820488194E-9</v>
      </c>
      <c r="Z844" s="79">
        <f>D844-'Growth Contrib.'!D834</f>
        <v>1.3358684539631349E-8</v>
      </c>
      <c r="AA844" s="79">
        <f>E844-'Growth Contrib.'!E834</f>
        <v>-1.8027107238395568E-8</v>
      </c>
      <c r="AB844" s="79">
        <f>F844-'Growth Contrib.'!F834</f>
        <v>-2.3363178014608466E-8</v>
      </c>
      <c r="AC844" s="79">
        <f>G844-'Growth Contrib.'!G834</f>
        <v>5.50679799316868E-8</v>
      </c>
      <c r="AD844" s="79">
        <f>H844-'Growth Contrib.'!H834</f>
        <v>-4.438849091547778E-8</v>
      </c>
      <c r="AE844" s="79">
        <f>I844-'Growth Contrib.'!I834</f>
        <v>-1.7771494627023127E-8</v>
      </c>
      <c r="AF844" s="79">
        <f>J844-'Growth Contrib.'!J834</f>
        <v>-3.3457360267691305E-9</v>
      </c>
      <c r="AG844" s="79">
        <f>K844-'Growth Contrib.'!K834</f>
        <v>2.9711354970936299E-8</v>
      </c>
      <c r="AH844" s="79">
        <f>L844-'Growth Contrib.'!L834</f>
        <v>-1.6662997424574111E-8</v>
      </c>
      <c r="AI844" s="79">
        <f>M844-'Growth Contrib.'!M834</f>
        <v>3.1238096952473232E-8</v>
      </c>
      <c r="AJ844" s="79">
        <f>N844-'Growth Contrib.'!N834</f>
        <v>7.7023274243012696E-9</v>
      </c>
      <c r="AK844" s="79">
        <f>O844-'Growth Contrib.'!O834</f>
        <v>-2.2788209617062571E-8</v>
      </c>
      <c r="AL844" s="79">
        <f>P844-'Growth Contrib.'!P834</f>
        <v>2.5087920367452415E-9</v>
      </c>
      <c r="AM844" s="79">
        <f>Q844-'Growth Contrib.'!Q834</f>
        <v>2.2031526236232588E-8</v>
      </c>
      <c r="AN844" s="79">
        <f>R844-'Growth Contrib.'!R834</f>
        <v>-3.53985333979151E-8</v>
      </c>
      <c r="AO844" s="79">
        <f>S844-'Growth Contrib.'!S834</f>
        <v>2.623358368860837E-9</v>
      </c>
      <c r="AP844" s="79">
        <f>T844-'Growth Contrib.'!T834</f>
        <v>2.3056151509260464E-8</v>
      </c>
    </row>
    <row r="845" spans="1:42" x14ac:dyDescent="0.2">
      <c r="A845" s="80" t="s">
        <v>165</v>
      </c>
      <c r="B845" s="81"/>
      <c r="C845" s="82">
        <v>-1.4509821310639381E-2</v>
      </c>
      <c r="D845" s="82">
        <v>-9.1221630573272705E-3</v>
      </c>
      <c r="E845" s="82">
        <v>-9.9140824750065804E-3</v>
      </c>
      <c r="F845" s="82">
        <v>-1.080695353448391E-2</v>
      </c>
      <c r="G845" s="82">
        <v>-7.5952573679387569E-3</v>
      </c>
      <c r="H845" s="82">
        <v>-7.3923957534134388E-3</v>
      </c>
      <c r="I845" s="82">
        <v>-5.9176478534936905E-3</v>
      </c>
      <c r="J845" s="82">
        <v>-1.0771574452519417E-2</v>
      </c>
      <c r="K845" s="82">
        <v>-7.4349078349769115E-3</v>
      </c>
      <c r="L845" s="82">
        <v>-5.7442039251327515E-3</v>
      </c>
      <c r="M845" s="82">
        <v>-5.7286405935883522E-3</v>
      </c>
      <c r="N845" s="82">
        <v>-1.6577542992308736E-3</v>
      </c>
      <c r="O845" s="82">
        <v>-1.9214729545637965E-3</v>
      </c>
      <c r="P845" s="82">
        <v>-5.2774709183722734E-4</v>
      </c>
      <c r="Q845" s="82">
        <v>-3.7009334191679955E-3</v>
      </c>
      <c r="R845" s="82">
        <v>1.6664530267007649E-4</v>
      </c>
      <c r="S845" s="82">
        <v>-5.9347264468669891E-3</v>
      </c>
      <c r="T845" s="253">
        <v>-3.3799812663346529E-3</v>
      </c>
      <c r="X845" s="80" t="s">
        <v>165</v>
      </c>
      <c r="Y845" s="79">
        <f>C845-'Growth Contrib.'!C835</f>
        <v>1.2868936061921632E-7</v>
      </c>
      <c r="Z845" s="79">
        <f>D845-'Growth Contrib.'!D835</f>
        <v>-1.9705732727005876E-7</v>
      </c>
      <c r="AA845" s="79">
        <f>E845-'Growth Contrib.'!E835</f>
        <v>2.4524993419774987E-8</v>
      </c>
      <c r="AB845" s="79">
        <f>F845-'Growth Contrib.'!F835</f>
        <v>1.5646551609037329E-7</v>
      </c>
      <c r="AC845" s="79">
        <f>G845-'Growth Contrib.'!G835</f>
        <v>-1.0036793875699279E-7</v>
      </c>
      <c r="AD845" s="79">
        <f>H845-'Growth Contrib.'!H835</f>
        <v>-9.5753413438710855E-8</v>
      </c>
      <c r="AE845" s="79">
        <f>I845-'Growth Contrib.'!I835</f>
        <v>1.3414650630941272E-7</v>
      </c>
      <c r="AF845" s="79">
        <f>J845-'Growth Contrib.'!J835</f>
        <v>-1.4445251941656856E-7</v>
      </c>
      <c r="AG845" s="79">
        <f>K845-'Growth Contrib.'!K835</f>
        <v>8.0165023088468734E-8</v>
      </c>
      <c r="AH845" s="79">
        <f>L845-'Growth Contrib.'!L835</f>
        <v>-1.925132751129377E-9</v>
      </c>
      <c r="AI845" s="79">
        <f>M845-'Growth Contrib.'!M835</f>
        <v>-5.759358835243783E-8</v>
      </c>
      <c r="AJ845" s="79">
        <f>N845-'Growth Contrib.'!N835</f>
        <v>1.6370076912639378E-7</v>
      </c>
      <c r="AK845" s="79">
        <f>O845-'Growth Contrib.'!O835</f>
        <v>-4.7954563796477612E-8</v>
      </c>
      <c r="AL845" s="79">
        <f>P845-'Growth Contrib.'!P835</f>
        <v>-6.9183722737221204E-10</v>
      </c>
      <c r="AM845" s="79">
        <f>Q845-'Growth Contrib.'!Q835</f>
        <v>-6.0419167995529738E-8</v>
      </c>
      <c r="AN845" s="79">
        <f>R845-'Growth Contrib.'!R835</f>
        <v>4.5502670076492556E-8</v>
      </c>
      <c r="AO845" s="79">
        <f>S845-'Growth Contrib.'!S835</f>
        <v>8.3553133011296521E-8</v>
      </c>
      <c r="AP845" s="79">
        <f>T845-'Growth Contrib.'!T835</f>
        <v>-1.1266334652964421E-8</v>
      </c>
    </row>
    <row r="846" spans="1:42" ht="15" x14ac:dyDescent="0.2">
      <c r="A846" s="73" t="s">
        <v>166</v>
      </c>
      <c r="B846" s="77"/>
      <c r="C846" s="83">
        <f>SUM(C835:C845)</f>
        <v>0.10807584901340306</v>
      </c>
      <c r="D846" s="83">
        <f t="shared" ref="D846:P846" si="187">SUM(D835:D845)</f>
        <v>-5.001462041400373E-2</v>
      </c>
      <c r="E846" s="83">
        <f t="shared" si="187"/>
        <v>1.5747402794659138E-3</v>
      </c>
      <c r="F846" s="83">
        <f t="shared" si="187"/>
        <v>2.1655847143847495E-2</v>
      </c>
      <c r="G846" s="83">
        <f t="shared" si="187"/>
        <v>-5.7595614998717792E-2</v>
      </c>
      <c r="H846" s="83">
        <f t="shared" si="187"/>
        <v>-1.2842684984207153E-2</v>
      </c>
      <c r="I846" s="83">
        <f t="shared" si="187"/>
        <v>3.1709463517472614E-2</v>
      </c>
      <c r="J846" s="83">
        <f t="shared" si="187"/>
        <v>8.7526056540809805E-3</v>
      </c>
      <c r="K846" s="83">
        <f t="shared" si="187"/>
        <v>-7.3598287832282949E-2</v>
      </c>
      <c r="L846" s="83">
        <f t="shared" si="187"/>
        <v>3.2630358255119063E-2</v>
      </c>
      <c r="M846" s="83">
        <f t="shared" si="187"/>
        <v>5.7320973603054881E-2</v>
      </c>
      <c r="N846" s="83">
        <f t="shared" si="187"/>
        <v>-1.8775069513139897E-2</v>
      </c>
      <c r="O846" s="83">
        <f t="shared" si="187"/>
        <v>-6.7647555551957339E-3</v>
      </c>
      <c r="P846" s="83">
        <f t="shared" si="187"/>
        <v>-6.0834234463982284E-3</v>
      </c>
      <c r="Q846" s="83">
        <f t="shared" ref="Q846:R846" si="188">SUM(Q835:Q845)</f>
        <v>4.8878262412472395E-2</v>
      </c>
      <c r="R846" s="83">
        <f t="shared" si="188"/>
        <v>-3.1942248431732878E-2</v>
      </c>
      <c r="S846" s="83">
        <f t="shared" ref="S846:T846" si="189">SUM(S835:S845)</f>
        <v>-2.2169170164261232E-2</v>
      </c>
      <c r="T846" s="83">
        <f t="shared" si="189"/>
        <v>-7.5325046200305223E-2</v>
      </c>
      <c r="X846" s="73" t="s">
        <v>166</v>
      </c>
      <c r="Y846" s="83"/>
      <c r="Z846" s="83"/>
      <c r="AA846" s="83"/>
      <c r="AB846" s="83"/>
      <c r="AC846" s="83"/>
      <c r="AD846" s="83"/>
      <c r="AE846" s="83"/>
      <c r="AF846" s="83"/>
      <c r="AG846" s="83"/>
      <c r="AH846" s="83"/>
      <c r="AI846" s="83"/>
      <c r="AJ846" s="83"/>
      <c r="AK846" s="83"/>
      <c r="AL846" s="83"/>
      <c r="AM846" s="83"/>
      <c r="AN846" s="83"/>
      <c r="AO846" s="83"/>
      <c r="AP846" s="83"/>
    </row>
    <row r="847" spans="1:42" x14ac:dyDescent="0.2">
      <c r="A847" s="88" t="s">
        <v>182</v>
      </c>
      <c r="B847" s="89"/>
      <c r="C847" s="90" cm="1">
        <f t="array" ref="C847:T847">TRANSPOSE('4.Stata-DNSP&amp;State'!J360:J377)</f>
        <v>0.10807585716247559</v>
      </c>
      <c r="D847" s="90">
        <v>-5.0014618784189224E-2</v>
      </c>
      <c r="E847" s="90">
        <v>1.5747407451272011E-3</v>
      </c>
      <c r="F847" s="90">
        <v>2.1655846387147903E-2</v>
      </c>
      <c r="G847" s="90">
        <v>-5.7595614343881607E-2</v>
      </c>
      <c r="H847" s="90">
        <v>-1.2842684984207153E-2</v>
      </c>
      <c r="I847" s="90">
        <v>3.1709462404251099E-2</v>
      </c>
      <c r="J847" s="90">
        <v>8.7526058778166771E-3</v>
      </c>
      <c r="K847" s="90">
        <v>-7.3598287999629974E-2</v>
      </c>
      <c r="L847" s="90">
        <v>3.2630357891321182E-2</v>
      </c>
      <c r="M847" s="90">
        <v>5.7320971041917801E-2</v>
      </c>
      <c r="N847" s="90">
        <v>-1.877506822347641E-2</v>
      </c>
      <c r="O847" s="90">
        <v>-6.7647555842995644E-3</v>
      </c>
      <c r="P847" s="90">
        <v>-6.083423737436533E-3</v>
      </c>
      <c r="Q847" s="90">
        <v>4.8878263682126999E-2</v>
      </c>
      <c r="R847" s="90">
        <v>-3.1942248344421387E-2</v>
      </c>
      <c r="S847" s="90">
        <v>-2.2169169038534164E-2</v>
      </c>
      <c r="T847" s="90">
        <v>-7.5325049459934235E-2</v>
      </c>
      <c r="X847" s="88" t="s">
        <v>182</v>
      </c>
    </row>
    <row r="848" spans="1:42" x14ac:dyDescent="0.2">
      <c r="A848" s="88" t="s">
        <v>182</v>
      </c>
      <c r="B848" s="89"/>
      <c r="C848" s="91">
        <f t="shared" ref="C848:P848" si="190">C846-C847</f>
        <v>-8.149072527885437E-9</v>
      </c>
      <c r="D848" s="91">
        <f t="shared" si="190"/>
        <v>-1.6298145055770874E-9</v>
      </c>
      <c r="E848" s="91">
        <f t="shared" si="190"/>
        <v>-4.6566128730773926E-10</v>
      </c>
      <c r="F848" s="91">
        <f t="shared" si="190"/>
        <v>7.5669959187507629E-10</v>
      </c>
      <c r="G848" s="91">
        <f t="shared" si="190"/>
        <v>-6.5483618527650833E-10</v>
      </c>
      <c r="H848" s="91">
        <f t="shared" si="190"/>
        <v>0</v>
      </c>
      <c r="I848" s="91">
        <f t="shared" si="190"/>
        <v>1.1132215149700642E-9</v>
      </c>
      <c r="J848" s="91">
        <f t="shared" si="190"/>
        <v>-2.2373569663614035E-10</v>
      </c>
      <c r="K848" s="91">
        <f t="shared" si="190"/>
        <v>1.673470251262188E-10</v>
      </c>
      <c r="L848" s="91">
        <f t="shared" si="190"/>
        <v>3.637978807091713E-10</v>
      </c>
      <c r="M848" s="91">
        <f t="shared" si="190"/>
        <v>2.5611370801925659E-9</v>
      </c>
      <c r="N848" s="91">
        <f t="shared" si="190"/>
        <v>-1.2896634871140122E-9</v>
      </c>
      <c r="O848" s="91">
        <f t="shared" si="190"/>
        <v>2.9103830456733704E-11</v>
      </c>
      <c r="P848" s="91">
        <f t="shared" si="190"/>
        <v>2.9103830456733704E-10</v>
      </c>
      <c r="Q848" s="91">
        <f t="shared" ref="Q848:R848" si="191">Q846-Q847</f>
        <v>-1.2696546036750078E-9</v>
      </c>
      <c r="R848" s="91">
        <f t="shared" si="191"/>
        <v>-8.7311491370201111E-11</v>
      </c>
      <c r="S848" s="91">
        <f t="shared" ref="S848:T848" si="192">S846-S847</f>
        <v>-1.1257270671194419E-9</v>
      </c>
      <c r="T848" s="91">
        <f t="shared" si="192"/>
        <v>3.2596290111541748E-9</v>
      </c>
      <c r="X848" s="88" t="s">
        <v>182</v>
      </c>
    </row>
    <row r="849" spans="1:28" x14ac:dyDescent="0.2">
      <c r="A849" s="88"/>
      <c r="B849" s="89"/>
      <c r="C849" s="91"/>
      <c r="D849" s="91"/>
      <c r="E849" s="91"/>
      <c r="F849" s="91"/>
      <c r="G849" s="91"/>
      <c r="H849" s="91"/>
      <c r="I849" s="91"/>
      <c r="J849" s="91"/>
      <c r="K849" s="91"/>
      <c r="L849" s="91"/>
      <c r="M849" s="91"/>
      <c r="N849" s="91"/>
      <c r="O849" s="91"/>
      <c r="P849" s="91"/>
      <c r="Q849" s="91"/>
      <c r="R849" s="91"/>
      <c r="S849" s="91"/>
      <c r="T849" s="91"/>
      <c r="X849" s="88"/>
    </row>
    <row r="850" spans="1:28" x14ac:dyDescent="0.2">
      <c r="A850" s="1"/>
      <c r="X850" s="1"/>
    </row>
    <row r="851" spans="1:28" x14ac:dyDescent="0.2">
      <c r="A851" s="43" t="s">
        <v>235</v>
      </c>
      <c r="B851" s="44"/>
      <c r="C851" s="44"/>
      <c r="D851" s="44"/>
      <c r="E851" s="44"/>
      <c r="F851" s="44"/>
      <c r="X851" s="43" t="s">
        <v>235</v>
      </c>
      <c r="Y851" s="44"/>
      <c r="Z851" s="44"/>
      <c r="AA851" s="44"/>
      <c r="AB851" s="44"/>
    </row>
    <row r="852" spans="1:28" ht="30" x14ac:dyDescent="0.2">
      <c r="A852" s="71" t="s">
        <v>7</v>
      </c>
      <c r="B852" s="25"/>
      <c r="C852" s="25" t="s">
        <v>511</v>
      </c>
      <c r="D852" s="25" t="s">
        <v>275</v>
      </c>
      <c r="E852" s="25" t="s">
        <v>513</v>
      </c>
      <c r="F852" s="25">
        <v>2024</v>
      </c>
      <c r="X852" s="71" t="s">
        <v>7</v>
      </c>
      <c r="Y852" s="25" t="s">
        <v>511</v>
      </c>
      <c r="Z852" s="25" t="s">
        <v>275</v>
      </c>
      <c r="AA852" s="25" t="s">
        <v>512</v>
      </c>
      <c r="AB852" s="25">
        <v>2024</v>
      </c>
    </row>
    <row r="853" spans="1:28" ht="15" x14ac:dyDescent="0.2">
      <c r="A853" s="61" t="s">
        <v>28</v>
      </c>
      <c r="B853" s="70"/>
      <c r="C853" s="173">
        <f>AVERAGE(C835:T835)</f>
        <v>4.593997733132306E-4</v>
      </c>
      <c r="D853" s="173">
        <f>AVERAGE(C835:H835)</f>
        <v>5.3134538272085286E-4</v>
      </c>
      <c r="E853" s="173">
        <f>AVERAGE(I835:T835)</f>
        <v>4.2342696860941942E-4</v>
      </c>
      <c r="F853" s="173">
        <f>T835</f>
        <v>2.5804135948419571E-3</v>
      </c>
      <c r="X853" s="61" t="s">
        <v>28</v>
      </c>
      <c r="Y853" s="79">
        <f>C853-'Growth Contrib.'!C842</f>
        <v>3.1966465638801414E-9</v>
      </c>
      <c r="Z853" s="79">
        <f>D853-'Growth Contrib.'!D842</f>
        <v>1.0399387519524628E-8</v>
      </c>
      <c r="AA853" s="79">
        <f>E853-'Growth Contrib.'!E842</f>
        <v>-4.0472391394210175E-10</v>
      </c>
      <c r="AB853" s="79">
        <f>F853-'Growth Contrib.'!F842</f>
        <v>2.0594841957256166E-8</v>
      </c>
    </row>
    <row r="854" spans="1:28" ht="15" x14ac:dyDescent="0.2">
      <c r="A854" s="61" t="s">
        <v>159</v>
      </c>
      <c r="B854" s="70"/>
      <c r="C854" s="173">
        <f t="shared" ref="C854:C863" si="193">AVERAGE(C836:T836)</f>
        <v>9.0860249276576918E-3</v>
      </c>
      <c r="D854" s="173">
        <f t="shared" ref="D854:D857" si="194">AVERAGE(C836:H836)</f>
        <v>1.9521424481354188E-2</v>
      </c>
      <c r="E854" s="173">
        <f>AVERAGE(I836:T836)</f>
        <v>3.8683251508094449E-3</v>
      </c>
      <c r="F854" s="173">
        <f>T836</f>
        <v>2.784503810107708E-2</v>
      </c>
      <c r="X854" s="61" t="s">
        <v>159</v>
      </c>
      <c r="Y854" s="79">
        <f>C854-'Growth Contrib.'!C843</f>
        <v>-7.3995645305524604E-9</v>
      </c>
      <c r="Z854" s="79">
        <f>D854-'Growth Contrib.'!D843</f>
        <v>-1.6685312482361825E-8</v>
      </c>
      <c r="AA854" s="79">
        <f>E854-'Growth Contrib.'!E843</f>
        <v>-2.7566905550814591E-9</v>
      </c>
      <c r="AB854" s="79">
        <f>F854-'Growth Contrib.'!F843</f>
        <v>7.8101077081310644E-8</v>
      </c>
    </row>
    <row r="855" spans="1:28" ht="15" x14ac:dyDescent="0.2">
      <c r="A855" s="61" t="s">
        <v>30</v>
      </c>
      <c r="B855" s="70"/>
      <c r="C855" s="173">
        <f t="shared" si="193"/>
        <v>2.8566796552493339E-3</v>
      </c>
      <c r="D855" s="173">
        <f t="shared" si="194"/>
        <v>3.529055044054985E-3</v>
      </c>
      <c r="E855" s="173">
        <f>AVERAGE(I837:T837)</f>
        <v>2.5204919608465084E-3</v>
      </c>
      <c r="F855" s="173">
        <f t="shared" ref="F855" si="195">T837</f>
        <v>1.8295788904651999E-3</v>
      </c>
      <c r="X855" s="61" t="s">
        <v>30</v>
      </c>
      <c r="Y855" s="79">
        <f>C855-'Growth Contrib.'!C844</f>
        <v>3.5996937782986627E-9</v>
      </c>
      <c r="Z855" s="79">
        <f>D855-'Growth Contrib.'!D844</f>
        <v>5.3773883180487092E-9</v>
      </c>
      <c r="AA855" s="79">
        <f>E855-'Growth Contrib.'!E844</f>
        <v>2.710846508206799E-9</v>
      </c>
      <c r="AB855" s="79">
        <f>F855-'Growth Contrib.'!F844</f>
        <v>1.098904651999303E-7</v>
      </c>
    </row>
    <row r="856" spans="1:28" ht="15" x14ac:dyDescent="0.2">
      <c r="A856" s="61" t="s">
        <v>160</v>
      </c>
      <c r="B856" s="70"/>
      <c r="C856" s="173">
        <f t="shared" si="193"/>
        <v>1.4496453520930824E-3</v>
      </c>
      <c r="D856" s="173">
        <f t="shared" si="194"/>
        <v>2.7940697230709097E-3</v>
      </c>
      <c r="E856" s="173">
        <f>AVERAGE(I838:T838)</f>
        <v>7.7743316660416895E-4</v>
      </c>
      <c r="F856" s="173">
        <f>T838</f>
        <v>8.3001278107985854E-4</v>
      </c>
      <c r="X856" s="61" t="s">
        <v>160</v>
      </c>
      <c r="Y856" s="79">
        <f>C856-'Growth Contrib.'!C845</f>
        <v>8.7643153047489708E-9</v>
      </c>
      <c r="Z856" s="79">
        <f>D856-'Growth Contrib.'!D845</f>
        <v>-1.794359575681137E-8</v>
      </c>
      <c r="AA856" s="79">
        <f>E856-'Growth Contrib.'!E845</f>
        <v>2.2118270835529141E-8</v>
      </c>
      <c r="AB856" s="79">
        <f>F856-'Growth Contrib.'!F845</f>
        <v>2.4438107985857993E-7</v>
      </c>
    </row>
    <row r="857" spans="1:28" ht="15" x14ac:dyDescent="0.2">
      <c r="A857" s="61" t="s">
        <v>154</v>
      </c>
      <c r="B857" s="70"/>
      <c r="C857" s="173">
        <f t="shared" si="193"/>
        <v>1.429637350156554E-3</v>
      </c>
      <c r="D857" s="173">
        <f t="shared" si="194"/>
        <v>1.1953804059885442E-2</v>
      </c>
      <c r="E857" s="173">
        <f>AVERAGE(I839:T839)</f>
        <v>-3.8324460047078901E-3</v>
      </c>
      <c r="F857" s="173">
        <f t="shared" ref="F857" si="196">T839</f>
        <v>-2.1087633445858955E-2</v>
      </c>
      <c r="X857" s="61" t="s">
        <v>154</v>
      </c>
      <c r="Y857" s="79">
        <f>C857-'Growth Contrib.'!C846</f>
        <v>-3.1965101119409839E-9</v>
      </c>
      <c r="Z857" s="79">
        <f>D857-'Growth Contrib.'!D846</f>
        <v>-5.1106781223664299E-8</v>
      </c>
      <c r="AA857" s="79">
        <f>E857-'Growth Contrib.'!E846</f>
        <v>2.0758625442294371E-8</v>
      </c>
      <c r="AB857" s="79">
        <f>F857-'Growth Contrib.'!F846</f>
        <v>2.0655414104467362E-7</v>
      </c>
    </row>
    <row r="858" spans="1:28" ht="15" x14ac:dyDescent="0.2">
      <c r="A858" s="61" t="s">
        <v>10</v>
      </c>
      <c r="B858" s="70"/>
      <c r="C858" s="173">
        <f t="shared" si="193"/>
        <v>-6.7184451294855941E-3</v>
      </c>
      <c r="D858" s="173">
        <f>AVERAGE(C840:H840)</f>
        <v>-1.766850477239738E-2</v>
      </c>
      <c r="E858" s="173">
        <f t="shared" ref="E858:E862" si="197">AVERAGE(I840:T840)</f>
        <v>-1.2434153080297012E-3</v>
      </c>
      <c r="F858" s="173">
        <f>T840</f>
        <v>-7.958521693944931E-2</v>
      </c>
      <c r="X858" s="61" t="s">
        <v>10</v>
      </c>
      <c r="Y858" s="79">
        <f>C858-'Growth Contrib.'!C847</f>
        <v>-1.5183744825689183E-9</v>
      </c>
      <c r="Z858" s="79">
        <f>D858-'Growth Contrib.'!D847</f>
        <v>2.3942692863043735E-9</v>
      </c>
      <c r="AA858" s="79">
        <f>E858-'Growth Contrib.'!E847</f>
        <v>-3.4746963685234472E-9</v>
      </c>
      <c r="AB858" s="79">
        <f>F858-'Growth Contrib.'!F847</f>
        <v>3.0605506878833566E-9</v>
      </c>
    </row>
    <row r="859" spans="1:28" ht="15" x14ac:dyDescent="0.2">
      <c r="A859" s="61" t="s">
        <v>161</v>
      </c>
      <c r="B859" s="70"/>
      <c r="C859" s="173">
        <f t="shared" si="193"/>
        <v>-3.1577746893971279E-4</v>
      </c>
      <c r="D859" s="173">
        <f t="shared" ref="D859:D864" si="198">AVERAGE(C841:H841)</f>
        <v>-1.2023113182901095E-3</v>
      </c>
      <c r="E859" s="173">
        <f t="shared" si="197"/>
        <v>1.2748945573548554E-4</v>
      </c>
      <c r="F859" s="173">
        <f t="shared" ref="F859:F863" si="199">T841</f>
        <v>3.0812076875008643E-4</v>
      </c>
      <c r="X859" s="61" t="s">
        <v>161</v>
      </c>
      <c r="Y859" s="79">
        <f>C859-'Growth Contrib.'!C848</f>
        <v>-2.2211619350427994E-9</v>
      </c>
      <c r="Z859" s="79">
        <f>D859-'Growth Contrib.'!D848</f>
        <v>-6.6682901095436314E-9</v>
      </c>
      <c r="AA859" s="79">
        <f>E859-'Growth Contrib.'!E848</f>
        <v>2.4021521805115548E-12</v>
      </c>
      <c r="AB859" s="79">
        <f>F859-'Growth Contrib.'!F848</f>
        <v>-4.0031249913551926E-8</v>
      </c>
    </row>
    <row r="860" spans="1:28" ht="15" x14ac:dyDescent="0.2">
      <c r="A860" s="61" t="s">
        <v>162</v>
      </c>
      <c r="B860" s="70"/>
      <c r="C860" s="173">
        <f t="shared" si="193"/>
        <v>-1.1739042658720994E-3</v>
      </c>
      <c r="D860" s="173">
        <f t="shared" si="198"/>
        <v>-1.3325974092974018E-3</v>
      </c>
      <c r="E860" s="173">
        <f t="shared" si="197"/>
        <v>-1.0945576941594481E-3</v>
      </c>
      <c r="F860" s="173">
        <f t="shared" si="199"/>
        <v>-2.5622348766773939E-3</v>
      </c>
      <c r="X860" s="61" t="s">
        <v>162</v>
      </c>
      <c r="Y860" s="79">
        <f>C860-'Growth Contrib.'!C849</f>
        <v>-8.8809432182389292E-10</v>
      </c>
      <c r="Z860" s="79">
        <f>D860-'Growth Contrib.'!D849</f>
        <v>3.0740359314041649E-9</v>
      </c>
      <c r="AA860" s="79">
        <f>E860-'Growth Contrib.'!E849</f>
        <v>-2.8691594482210814E-9</v>
      </c>
      <c r="AB860" s="79">
        <f>F860-'Growth Contrib.'!F849</f>
        <v>-1.1876677393721918E-8</v>
      </c>
    </row>
    <row r="861" spans="1:28" ht="15" x14ac:dyDescent="0.2">
      <c r="A861" s="61" t="s">
        <v>163</v>
      </c>
      <c r="B861" s="70"/>
      <c r="C861" s="173">
        <f t="shared" si="193"/>
        <v>-7.7617798533285369E-4</v>
      </c>
      <c r="D861" s="173">
        <f t="shared" si="198"/>
        <v>-1.7016093527975802E-3</v>
      </c>
      <c r="E861" s="173">
        <f t="shared" si="197"/>
        <v>-3.1346230160049043E-4</v>
      </c>
      <c r="F861" s="173">
        <f t="shared" si="199"/>
        <v>-2.8979286435060203E-4</v>
      </c>
      <c r="X861" s="61" t="s">
        <v>163</v>
      </c>
      <c r="Y861" s="79">
        <f>C861-'Growth Contrib.'!C850</f>
        <v>2.4766714623158242E-10</v>
      </c>
      <c r="Z861" s="79">
        <f>D861-'Growth Contrib.'!D850</f>
        <v>-1.3694642468642382E-9</v>
      </c>
      <c r="AA861" s="79">
        <f>E861-'Growth Contrib.'!E850</f>
        <v>1.0562328429421231E-9</v>
      </c>
      <c r="AB861" s="79">
        <f>F861-'Growth Contrib.'!F850</f>
        <v>-1.8643506020129923E-9</v>
      </c>
    </row>
    <row r="862" spans="1:28" ht="15" x14ac:dyDescent="0.2">
      <c r="A862" s="61" t="s">
        <v>164</v>
      </c>
      <c r="B862" s="70"/>
      <c r="C862" s="173">
        <f t="shared" si="193"/>
        <v>-2.5537046159216617E-3</v>
      </c>
      <c r="D862" s="173">
        <f t="shared" si="198"/>
        <v>-4.7256442485377192E-3</v>
      </c>
      <c r="E862" s="173">
        <f t="shared" si="197"/>
        <v>-1.467734799613633E-3</v>
      </c>
      <c r="F862" s="173">
        <f t="shared" si="199"/>
        <v>-1.8133509438484907E-3</v>
      </c>
      <c r="X862" s="61" t="s">
        <v>164</v>
      </c>
      <c r="Y862" s="79">
        <f>C862-'Growth Contrib.'!C851</f>
        <v>6.3407833844619788E-10</v>
      </c>
      <c r="Z862" s="79">
        <f>D862-'Growth Contrib.'!D851</f>
        <v>-1.915204384840552E-9</v>
      </c>
      <c r="AA862" s="79">
        <f>E862-'Growth Contrib.'!E851</f>
        <v>1.9087197005232537E-9</v>
      </c>
      <c r="AB862" s="79">
        <f>F862-'Growth Contrib.'!F851</f>
        <v>2.3056151509260464E-8</v>
      </c>
    </row>
    <row r="863" spans="1:28" ht="15" x14ac:dyDescent="0.2">
      <c r="A863" s="61" t="s">
        <v>165</v>
      </c>
      <c r="B863" s="72"/>
      <c r="C863" s="173">
        <f t="shared" si="193"/>
        <v>-6.2163121296584401E-3</v>
      </c>
      <c r="D863" s="173">
        <f t="shared" si="198"/>
        <v>-9.8901122498015557E-3</v>
      </c>
      <c r="E863" s="173">
        <f>AVERAGE(I845:T845)</f>
        <v>-4.3794120695868815E-3</v>
      </c>
      <c r="F863" s="173">
        <f t="shared" si="199"/>
        <v>-3.3799812663346529E-3</v>
      </c>
      <c r="X863" s="61" t="s">
        <v>165</v>
      </c>
      <c r="Y863" s="79">
        <f>C863-'Growth Contrib.'!C852</f>
        <v>5.5147860037255136E-9</v>
      </c>
      <c r="Z863" s="79">
        <f>D863-'Growth Contrib.'!D852</f>
        <v>-1.3916468222588407E-8</v>
      </c>
      <c r="AA863" s="79">
        <f>E863-'Growth Contrib.'!E852</f>
        <v>1.5230413119050878E-8</v>
      </c>
      <c r="AB863" s="79">
        <f>F863-'Growth Contrib.'!F852</f>
        <v>-1.1266334652964421E-8</v>
      </c>
    </row>
    <row r="864" spans="1:28" ht="15" x14ac:dyDescent="0.2">
      <c r="A864" s="73" t="s">
        <v>166</v>
      </c>
      <c r="B864" s="74"/>
      <c r="C864" s="174">
        <f>AVERAGE(C846:T846)</f>
        <v>-2.4729345367404676E-3</v>
      </c>
      <c r="D864" s="174">
        <f t="shared" si="198"/>
        <v>1.8089193399646319E-3</v>
      </c>
      <c r="E864" s="174">
        <f>AVERAGE(I846:T846)</f>
        <v>-4.6138614750930174E-3</v>
      </c>
      <c r="F864" s="174">
        <f>T846</f>
        <v>-7.5325046200305223E-2</v>
      </c>
      <c r="X864" s="73" t="s">
        <v>166</v>
      </c>
      <c r="Y864" s="83">
        <f>C864-'Growth Contrib.'!C853</f>
        <v>6.7334817578472428E-9</v>
      </c>
      <c r="Z864" s="83">
        <f>D864-'Growth Contrib.'!D853</f>
        <v>-8.8360035357948341E-8</v>
      </c>
      <c r="AA864" s="83">
        <f>E864-'Growth Contrib.'!E853</f>
        <v>5.4280240315528194E-8</v>
      </c>
      <c r="AB864" s="83">
        <f>F864-'Growth Contrib.'!F853</f>
        <v>6.205996947866721E-7</v>
      </c>
    </row>
    <row r="865" spans="1:42" x14ac:dyDescent="0.2">
      <c r="A865" s="1"/>
      <c r="X865" s="1"/>
    </row>
    <row r="866" spans="1:42" x14ac:dyDescent="0.2">
      <c r="A866" s="1"/>
      <c r="X866" s="1"/>
    </row>
    <row r="867" spans="1:42" x14ac:dyDescent="0.2">
      <c r="A867" s="43" t="s">
        <v>236</v>
      </c>
      <c r="B867" s="44"/>
      <c r="C867" s="44"/>
      <c r="D867" s="44"/>
      <c r="E867" s="44"/>
      <c r="F867" s="44"/>
      <c r="G867" s="44"/>
      <c r="H867" s="44"/>
      <c r="I867" s="44"/>
      <c r="J867" s="44"/>
      <c r="K867" s="44"/>
      <c r="L867" s="44"/>
      <c r="M867" s="44"/>
      <c r="N867" s="44"/>
      <c r="O867" s="44"/>
      <c r="P867" s="44"/>
      <c r="Q867" s="44"/>
      <c r="R867" s="44"/>
      <c r="S867" s="44"/>
      <c r="T867" s="44"/>
      <c r="X867" s="43" t="s">
        <v>236</v>
      </c>
      <c r="Y867" s="44"/>
      <c r="Z867" s="44"/>
      <c r="AA867" s="44"/>
      <c r="AB867" s="44"/>
      <c r="AC867" s="44"/>
      <c r="AD867" s="44"/>
      <c r="AE867" s="44"/>
      <c r="AF867" s="44"/>
      <c r="AG867" s="44"/>
      <c r="AH867" s="44"/>
      <c r="AI867" s="44"/>
      <c r="AJ867" s="44"/>
      <c r="AK867" s="44"/>
      <c r="AL867" s="44"/>
      <c r="AM867" s="44"/>
      <c r="AN867" s="44"/>
      <c r="AO867" s="44"/>
      <c r="AP867" s="44"/>
    </row>
    <row r="868" spans="1:42" ht="15" x14ac:dyDescent="0.2">
      <c r="A868" s="71" t="s">
        <v>7</v>
      </c>
      <c r="B868" s="25"/>
      <c r="C868" s="25">
        <v>2007</v>
      </c>
      <c r="D868" s="25">
        <v>2008</v>
      </c>
      <c r="E868" s="25">
        <v>2009</v>
      </c>
      <c r="F868" s="25">
        <v>2010</v>
      </c>
      <c r="G868" s="25">
        <v>2011</v>
      </c>
      <c r="H868" s="25">
        <v>2012</v>
      </c>
      <c r="I868" s="25">
        <v>2013</v>
      </c>
      <c r="J868" s="25">
        <v>2014</v>
      </c>
      <c r="K868" s="25">
        <v>2015</v>
      </c>
      <c r="L868" s="25">
        <v>2016</v>
      </c>
      <c r="M868" s="25">
        <v>2017</v>
      </c>
      <c r="N868" s="25">
        <v>2018</v>
      </c>
      <c r="O868" s="25">
        <v>2019</v>
      </c>
      <c r="P868" s="25">
        <v>2020</v>
      </c>
      <c r="Q868" s="25">
        <v>2021</v>
      </c>
      <c r="R868" s="25">
        <v>2022</v>
      </c>
      <c r="S868" s="25">
        <v>2023</v>
      </c>
      <c r="T868" s="25">
        <v>2024</v>
      </c>
      <c r="X868" s="71" t="s">
        <v>7</v>
      </c>
      <c r="Y868" s="25">
        <v>2007</v>
      </c>
      <c r="Z868" s="25">
        <v>2008</v>
      </c>
      <c r="AA868" s="25">
        <v>2009</v>
      </c>
      <c r="AB868" s="25">
        <v>2010</v>
      </c>
      <c r="AC868" s="25">
        <v>2011</v>
      </c>
      <c r="AD868" s="25">
        <v>2012</v>
      </c>
      <c r="AE868" s="25">
        <v>2013</v>
      </c>
      <c r="AF868" s="25">
        <v>2014</v>
      </c>
      <c r="AG868" s="25">
        <v>2015</v>
      </c>
      <c r="AH868" s="25">
        <v>2016</v>
      </c>
      <c r="AI868" s="25">
        <v>2017</v>
      </c>
      <c r="AJ868" s="25">
        <v>2018</v>
      </c>
      <c r="AK868" s="25">
        <v>2019</v>
      </c>
      <c r="AL868" s="25">
        <v>2020</v>
      </c>
      <c r="AM868" s="25">
        <v>2021</v>
      </c>
      <c r="AN868" s="25">
        <v>2022</v>
      </c>
      <c r="AO868" s="25">
        <v>2023</v>
      </c>
      <c r="AP868" s="25">
        <v>2024</v>
      </c>
    </row>
    <row r="869" spans="1:42" x14ac:dyDescent="0.2">
      <c r="A869" s="78" t="s">
        <v>28</v>
      </c>
      <c r="B869" s="69"/>
      <c r="C869" s="79" cm="1">
        <f t="array" ref="C869:T879">TRANSPOSE('4.Stata-DNSP&amp;State'!AK381:AU398)</f>
        <v>2.7381915599107742E-2</v>
      </c>
      <c r="D869" s="79">
        <v>7.5831515714526176E-3</v>
      </c>
      <c r="E869" s="79">
        <v>-6.863908376544714E-3</v>
      </c>
      <c r="F869" s="79">
        <v>2.0799847319722176E-2</v>
      </c>
      <c r="G869" s="79">
        <v>-2.1492375060915947E-2</v>
      </c>
      <c r="H869" s="79">
        <v>-2.1574243903160095E-2</v>
      </c>
      <c r="I869" s="79">
        <v>-9.5338851679116488E-4</v>
      </c>
      <c r="J869" s="79">
        <v>-3.7470955401659012E-2</v>
      </c>
      <c r="K869" s="79">
        <v>-2.4899225682020187E-2</v>
      </c>
      <c r="L869" s="79">
        <v>1.2195702875033021E-3</v>
      </c>
      <c r="M869" s="79">
        <v>-1.3660678640007973E-2</v>
      </c>
      <c r="N869" s="79">
        <v>-5.9654023498296738E-3</v>
      </c>
      <c r="O869" s="79">
        <v>-1.0186390951275826E-2</v>
      </c>
      <c r="P869" s="79">
        <v>-2.0232087001204491E-2</v>
      </c>
      <c r="Q869" s="79">
        <v>-1.8802491948008537E-2</v>
      </c>
      <c r="R869" s="79">
        <v>1.1133095249533653E-2</v>
      </c>
      <c r="S869" s="79">
        <v>3.4846847411245108E-3</v>
      </c>
      <c r="T869" s="79">
        <v>-8.073282428085804E-3</v>
      </c>
      <c r="X869" s="78" t="s">
        <v>28</v>
      </c>
      <c r="Y869" s="79">
        <f>C869-'Growth Contrib.'!C858</f>
        <v>2.388578905637706E-7</v>
      </c>
      <c r="Z869" s="79">
        <f>D869-'Growth Contrib.'!D858</f>
        <v>-6.9048253602960186E-7</v>
      </c>
      <c r="AA869" s="79">
        <f>E869-'Growth Contrib.'!E858</f>
        <v>1.8030778634135075E-7</v>
      </c>
      <c r="AB869" s="79">
        <f>F869-'Growth Contrib.'!F858</f>
        <v>6.4317273357206162E-7</v>
      </c>
      <c r="AC869" s="79">
        <f>G869-'Growth Contrib.'!G858</f>
        <v>-6.6088765234353919E-7</v>
      </c>
      <c r="AD869" s="79">
        <f>H869-'Growth Contrib.'!H858</f>
        <v>7.2680546658529521E-7</v>
      </c>
      <c r="AE869" s="79">
        <f>I869-'Growth Contrib.'!I858</f>
        <v>-5.0732208185572027E-7</v>
      </c>
      <c r="AF869" s="79">
        <f>J869-'Growth Contrib.'!J858</f>
        <v>4.224926990897826E-8</v>
      </c>
      <c r="AG869" s="79">
        <f>K869-'Growth Contrib.'!K858</f>
        <v>3.1034463422729974E-8</v>
      </c>
      <c r="AH869" s="79">
        <f>L869-'Growth Contrib.'!L858</f>
        <v>4.0062439783357731E-8</v>
      </c>
      <c r="AI869" s="79">
        <f>M869-'Growth Contrib.'!M858</f>
        <v>-2.3855230015315532E-8</v>
      </c>
      <c r="AJ869" s="79">
        <f>N869-'Growth Contrib.'!N858</f>
        <v>-3.6257435723913156E-8</v>
      </c>
      <c r="AK869" s="79">
        <f>O869-'Growth Contrib.'!O858</f>
        <v>3.2021003633364575E-8</v>
      </c>
      <c r="AL869" s="79">
        <f>P869-'Growth Contrib.'!P858</f>
        <v>5.6735259233720026E-9</v>
      </c>
      <c r="AM869" s="79">
        <f>Q869-'Growth Contrib.'!Q858</f>
        <v>3.9598105343319201E-8</v>
      </c>
      <c r="AN869" s="79">
        <f>R869-'Growth Contrib.'!R858</f>
        <v>-1.5314643955072205E-7</v>
      </c>
      <c r="AO869" s="79">
        <f>S869-'Growth Contrib.'!S858</f>
        <v>1.2598666972998482E-7</v>
      </c>
      <c r="AP869" s="79">
        <f>T869-'Growth Contrib.'!T858</f>
        <v>-1.4856635810467367E-8</v>
      </c>
    </row>
    <row r="870" spans="1:42" x14ac:dyDescent="0.2">
      <c r="A870" s="78" t="s">
        <v>159</v>
      </c>
      <c r="B870" s="69"/>
      <c r="C870" s="79">
        <v>0</v>
      </c>
      <c r="D870" s="79">
        <v>6.8013176321983337E-2</v>
      </c>
      <c r="E870" s="79">
        <v>7.5737595558166504E-2</v>
      </c>
      <c r="F870" s="79">
        <v>0</v>
      </c>
      <c r="G870" s="79">
        <v>0</v>
      </c>
      <c r="H870" s="79">
        <v>0</v>
      </c>
      <c r="I870" s="79">
        <v>0</v>
      </c>
      <c r="J870" s="79">
        <v>0</v>
      </c>
      <c r="K870" s="79">
        <v>0</v>
      </c>
      <c r="L870" s="79">
        <v>0</v>
      </c>
      <c r="M870" s="79">
        <v>0</v>
      </c>
      <c r="N870" s="79">
        <v>0</v>
      </c>
      <c r="O870" s="79">
        <v>0</v>
      </c>
      <c r="P870" s="79">
        <v>0</v>
      </c>
      <c r="Q870" s="79">
        <v>0</v>
      </c>
      <c r="R870" s="79">
        <v>0</v>
      </c>
      <c r="S870" s="79">
        <v>0</v>
      </c>
      <c r="T870" s="79">
        <v>0</v>
      </c>
      <c r="X870" s="78" t="s">
        <v>159</v>
      </c>
      <c r="Y870" s="79">
        <f>C870-'Growth Contrib.'!C859</f>
        <v>0</v>
      </c>
      <c r="Z870" s="79">
        <f>D870-'Growth Contrib.'!D859</f>
        <v>3.8495668897020607E-7</v>
      </c>
      <c r="AA870" s="79">
        <f>E870-'Growth Contrib.'!E859</f>
        <v>-1.1231197764860479E-7</v>
      </c>
      <c r="AB870" s="79">
        <f>F870-'Growth Contrib.'!F859</f>
        <v>0</v>
      </c>
      <c r="AC870" s="79">
        <f>G870-'Growth Contrib.'!G859</f>
        <v>0</v>
      </c>
      <c r="AD870" s="79">
        <f>H870-'Growth Contrib.'!H859</f>
        <v>0</v>
      </c>
      <c r="AE870" s="79">
        <f>I870-'Growth Contrib.'!I859</f>
        <v>0</v>
      </c>
      <c r="AF870" s="79">
        <f>J870-'Growth Contrib.'!J859</f>
        <v>0</v>
      </c>
      <c r="AG870" s="79">
        <f>K870-'Growth Contrib.'!K859</f>
        <v>0</v>
      </c>
      <c r="AH870" s="79">
        <f>L870-'Growth Contrib.'!L859</f>
        <v>0</v>
      </c>
      <c r="AI870" s="79">
        <f>M870-'Growth Contrib.'!M859</f>
        <v>0</v>
      </c>
      <c r="AJ870" s="79">
        <f>N870-'Growth Contrib.'!N859</f>
        <v>0</v>
      </c>
      <c r="AK870" s="79">
        <f>O870-'Growth Contrib.'!O859</f>
        <v>0</v>
      </c>
      <c r="AL870" s="79">
        <f>P870-'Growth Contrib.'!P859</f>
        <v>0</v>
      </c>
      <c r="AM870" s="79">
        <f>Q870-'Growth Contrib.'!Q859</f>
        <v>0</v>
      </c>
      <c r="AN870" s="79">
        <f>R870-'Growth Contrib.'!R859</f>
        <v>0</v>
      </c>
      <c r="AO870" s="79">
        <f>S870-'Growth Contrib.'!S859</f>
        <v>0</v>
      </c>
      <c r="AP870" s="79">
        <f>T870-'Growth Contrib.'!T859</f>
        <v>0</v>
      </c>
    </row>
    <row r="871" spans="1:42" x14ac:dyDescent="0.2">
      <c r="A871" s="78" t="s">
        <v>30</v>
      </c>
      <c r="B871" s="69"/>
      <c r="C871" s="79">
        <v>7.5340206967666745E-4</v>
      </c>
      <c r="D871" s="79">
        <v>2.1582336630672216E-3</v>
      </c>
      <c r="E871" s="79">
        <v>4.1817925870418549E-2</v>
      </c>
      <c r="F871" s="79">
        <v>1.5227251686155796E-2</v>
      </c>
      <c r="G871" s="79">
        <v>1.093323715031147E-2</v>
      </c>
      <c r="H871" s="79">
        <v>9.639357216656208E-3</v>
      </c>
      <c r="I871" s="79">
        <v>4.270896315574646E-3</v>
      </c>
      <c r="J871" s="79">
        <v>4.7077741473913193E-3</v>
      </c>
      <c r="K871" s="79">
        <v>2.5473344139754772E-3</v>
      </c>
      <c r="L871" s="79">
        <v>5.4975496605038643E-3</v>
      </c>
      <c r="M871" s="79">
        <v>2.2630339488387108E-2</v>
      </c>
      <c r="N871" s="79">
        <v>1.8162095919251442E-2</v>
      </c>
      <c r="O871" s="79">
        <v>1.3107525184750557E-2</v>
      </c>
      <c r="P871" s="79">
        <v>9.2328181490302086E-3</v>
      </c>
      <c r="Q871" s="79">
        <v>6.7972918041050434E-3</v>
      </c>
      <c r="R871" s="79">
        <v>8.5296016186475754E-3</v>
      </c>
      <c r="S871" s="79">
        <v>8.503371849656105E-3</v>
      </c>
      <c r="T871" s="79">
        <v>9.6145542338490486E-3</v>
      </c>
      <c r="X871" s="78" t="s">
        <v>30</v>
      </c>
      <c r="Y871" s="79">
        <f>C871-'Growth Contrib.'!C860</f>
        <v>-3.1381512952143899E-7</v>
      </c>
      <c r="Z871" s="79">
        <f>D871-'Growth Contrib.'!D860</f>
        <v>1.928289363943396E-7</v>
      </c>
      <c r="AA871" s="79">
        <f>E871-'Growth Contrib.'!E860</f>
        <v>1.3251808565067913E-7</v>
      </c>
      <c r="AB871" s="79">
        <f>F871-'Growth Contrib.'!F860</f>
        <v>-3.0320154838052449E-7</v>
      </c>
      <c r="AC871" s="79">
        <f>G871-'Growth Contrib.'!G860</f>
        <v>4.7106429471380218E-7</v>
      </c>
      <c r="AD871" s="79">
        <f>H871-'Growth Contrib.'!H860</f>
        <v>-4.3775150643070304E-7</v>
      </c>
      <c r="AE871" s="79">
        <f>I871-'Growth Contrib.'!I860</f>
        <v>-3.9363736967050478E-8</v>
      </c>
      <c r="AF871" s="79">
        <f>J871-'Growth Contrib.'!J860</f>
        <v>4.5115377291307657E-7</v>
      </c>
      <c r="AG871" s="79">
        <f>K871-'Growth Contrib.'!K860</f>
        <v>-5.4003826523933013E-7</v>
      </c>
      <c r="AH871" s="79">
        <f>L871-'Growth Contrib.'!L860</f>
        <v>2.3171454073371567E-7</v>
      </c>
      <c r="AI871" s="79">
        <f>M871-'Growth Contrib.'!M860</f>
        <v>-2.507197929373095E-7</v>
      </c>
      <c r="AJ871" s="79">
        <f>N871-'Growth Contrib.'!N860</f>
        <v>5.1599270652763485E-7</v>
      </c>
      <c r="AK871" s="79">
        <f>O871-'Growth Contrib.'!O860</f>
        <v>-5.1856097954897096E-7</v>
      </c>
      <c r="AL871" s="79">
        <f>P871-'Growth Contrib.'!P860</f>
        <v>2.9867931547120086E-7</v>
      </c>
      <c r="AM871" s="79">
        <f>Q871-'Growth Contrib.'!Q860</f>
        <v>3.0334978075308161E-7</v>
      </c>
      <c r="AN871" s="79">
        <f>R871-'Growth Contrib.'!R860</f>
        <v>-8.9498313713201605E-8</v>
      </c>
      <c r="AO871" s="79">
        <f>S871-'Growth Contrib.'!S860</f>
        <v>8.7539586302032291E-8</v>
      </c>
      <c r="AP871" s="79">
        <f>T871-'Growth Contrib.'!T860</f>
        <v>-3.5145374709631694E-7</v>
      </c>
    </row>
    <row r="872" spans="1:42" x14ac:dyDescent="0.2">
      <c r="A872" s="78" t="s">
        <v>160</v>
      </c>
      <c r="B872" s="69"/>
      <c r="C872" s="79">
        <v>5.8265454135835171E-3</v>
      </c>
      <c r="D872" s="79">
        <v>5.7928841561079025E-3</v>
      </c>
      <c r="E872" s="79">
        <v>9.3117384240031242E-3</v>
      </c>
      <c r="F872" s="79">
        <v>6.7172194831073284E-3</v>
      </c>
      <c r="G872" s="79">
        <v>-1.7058267258107662E-4</v>
      </c>
      <c r="H872" s="79">
        <v>5.1934691146016121E-3</v>
      </c>
      <c r="I872" s="79">
        <v>2.6728000957518816E-3</v>
      </c>
      <c r="J872" s="79">
        <v>2.2773549426347017E-3</v>
      </c>
      <c r="K872" s="79">
        <v>1.3428289676085114E-3</v>
      </c>
      <c r="L872" s="79">
        <v>6.8584349937736988E-3</v>
      </c>
      <c r="M872" s="79">
        <v>1.833737944252789E-3</v>
      </c>
      <c r="N872" s="79">
        <v>3.8141866680234671E-3</v>
      </c>
      <c r="O872" s="79">
        <v>-1.4556937094312161E-4</v>
      </c>
      <c r="P872" s="79">
        <v>1.3205459108576179E-3</v>
      </c>
      <c r="Q872" s="79">
        <v>2.1449646446853876E-3</v>
      </c>
      <c r="R872" s="79">
        <v>4.4327746145427227E-3</v>
      </c>
      <c r="S872" s="79">
        <v>3.3829307649284601E-3</v>
      </c>
      <c r="T872" s="79">
        <v>2.9300050809979439E-3</v>
      </c>
      <c r="X872" s="78" t="s">
        <v>160</v>
      </c>
      <c r="Y872" s="79">
        <f>C872-'Growth Contrib.'!C861</f>
        <v>-4.4465692811915952E-7</v>
      </c>
      <c r="Z872" s="79">
        <f>D872-'Growth Contrib.'!D861</f>
        <v>6.3973845931038914E-7</v>
      </c>
      <c r="AA872" s="79">
        <f>E872-'Growth Contrib.'!E861</f>
        <v>-4.2884306358445534E-7</v>
      </c>
      <c r="AB872" s="79">
        <f>F872-'Growth Contrib.'!F861</f>
        <v>3.8082233046968922E-7</v>
      </c>
      <c r="AC872" s="79">
        <f>G872-'Growth Contrib.'!G861</f>
        <v>-3.4034924764123737E-7</v>
      </c>
      <c r="AD872" s="79">
        <f>H872-'Growth Contrib.'!H861</f>
        <v>3.8489360811369555E-8</v>
      </c>
      <c r="AE872" s="79">
        <f>I872-'Growth Contrib.'!I861</f>
        <v>2.5126787432661057E-7</v>
      </c>
      <c r="AF872" s="79">
        <f>J872-'Growth Contrib.'!J861</f>
        <v>-2.5454805879007031E-8</v>
      </c>
      <c r="AG872" s="79">
        <f>K872-'Growth Contrib.'!K861</f>
        <v>2.3748777284939189E-7</v>
      </c>
      <c r="AH872" s="79">
        <f>L872-'Growth Contrib.'!L861</f>
        <v>-5.2465936424463816E-7</v>
      </c>
      <c r="AI872" s="79">
        <f>M872-'Growth Contrib.'!M861</f>
        <v>4.5889222657956655E-7</v>
      </c>
      <c r="AJ872" s="79">
        <f>N872-'Growth Contrib.'!N861</f>
        <v>-3.9109442307935782E-9</v>
      </c>
      <c r="AK872" s="79">
        <f>O872-'Growth Contrib.'!O861</f>
        <v>-2.345472761289269E-7</v>
      </c>
      <c r="AL872" s="79">
        <f>P872-'Growth Contrib.'!P861</f>
        <v>1.0156823343097574E-8</v>
      </c>
      <c r="AM872" s="79">
        <f>Q872-'Growth Contrib.'!Q861</f>
        <v>3.2128282985606493E-7</v>
      </c>
      <c r="AN872" s="79">
        <f>R872-'Growth Contrib.'!R861</f>
        <v>-1.7203875081819864E-7</v>
      </c>
      <c r="AO872" s="79">
        <f>S872-'Growth Contrib.'!S861</f>
        <v>-5.5587010304447571E-7</v>
      </c>
      <c r="AP872" s="79">
        <f>T872-'Growth Contrib.'!T861</f>
        <v>8.2521516115612384E-7</v>
      </c>
    </row>
    <row r="873" spans="1:42" x14ac:dyDescent="0.2">
      <c r="A873" s="78" t="s">
        <v>154</v>
      </c>
      <c r="B873" s="69"/>
      <c r="C873" s="79">
        <v>0.14240391552448273</v>
      </c>
      <c r="D873" s="79">
        <v>-0.32745629549026489</v>
      </c>
      <c r="E873" s="79">
        <v>9.2956863343715668E-2</v>
      </c>
      <c r="F873" s="79">
        <v>0.29592016339302063</v>
      </c>
      <c r="G873" s="79">
        <v>-9.960860013961792E-2</v>
      </c>
      <c r="H873" s="79">
        <v>-0.20780006051063538</v>
      </c>
      <c r="I873" s="79">
        <v>0.1009078249335289</v>
      </c>
      <c r="J873" s="79">
        <v>0.1613476425409317</v>
      </c>
      <c r="K873" s="79">
        <v>-0.30117353796958923</v>
      </c>
      <c r="L873" s="79">
        <v>0.12189633399248123</v>
      </c>
      <c r="M873" s="79">
        <v>0.10836365073919296</v>
      </c>
      <c r="N873" s="79">
        <v>-0.12145453691482544</v>
      </c>
      <c r="O873" s="79">
        <v>0.11880208551883698</v>
      </c>
      <c r="P873" s="79">
        <v>-0.19017848372459412</v>
      </c>
      <c r="Q873" s="79">
        <v>5.9907149523496628E-2</v>
      </c>
      <c r="R873" s="79">
        <v>7.9296723008155823E-2</v>
      </c>
      <c r="S873" s="79">
        <v>5.8930084109306335E-2</v>
      </c>
      <c r="T873" s="79">
        <v>5.3175576031208038E-3</v>
      </c>
      <c r="X873" s="78" t="s">
        <v>154</v>
      </c>
      <c r="Y873" s="79">
        <f>C873-'Growth Contrib.'!C862</f>
        <v>2.4818807461968184E-7</v>
      </c>
      <c r="Z873" s="79">
        <f>D873-'Growth Contrib.'!D862</f>
        <v>-1.8588421557552692E-7</v>
      </c>
      <c r="AA873" s="79">
        <f>E873-'Growth Contrib.'!E862</f>
        <v>-2.6665456287489064E-8</v>
      </c>
      <c r="AB873" s="79">
        <f>F873-'Growth Contrib.'!F862</f>
        <v>7.6073194299475233E-8</v>
      </c>
      <c r="AC873" s="79">
        <f>G873-'Growth Contrib.'!G862</f>
        <v>7.4129406127387831E-8</v>
      </c>
      <c r="AD873" s="79">
        <f>H873-'Growth Contrib.'!H862</f>
        <v>-2.1620546894474124E-7</v>
      </c>
      <c r="AE873" s="79">
        <f>I873-'Growth Contrib.'!I862</f>
        <v>1.9190131844704084E-8</v>
      </c>
      <c r="AF873" s="79">
        <f>J873-'Growth Contrib.'!J862</f>
        <v>-1.2319212480682573E-7</v>
      </c>
      <c r="AG873" s="79">
        <f>K873-'Growth Contrib.'!K862</f>
        <v>1.8827714381997041E-7</v>
      </c>
      <c r="AH873" s="79">
        <f>L873-'Growth Contrib.'!L862</f>
        <v>-5.6581570068159337E-8</v>
      </c>
      <c r="AI873" s="79">
        <f>M873-'Growth Contrib.'!M862</f>
        <v>-1.9509586486610164E-7</v>
      </c>
      <c r="AJ873" s="79">
        <f>N873-'Growth Contrib.'!N862</f>
        <v>2.7179725468895466E-7</v>
      </c>
      <c r="AK873" s="79">
        <f>O873-'Growth Contrib.'!O862</f>
        <v>-1.8714678255704609E-7</v>
      </c>
      <c r="AL873" s="79">
        <f>P873-'Growth Contrib.'!P862</f>
        <v>7.9791386775607265E-8</v>
      </c>
      <c r="AM873" s="79">
        <f>Q873-'Growth Contrib.'!Q862</f>
        <v>4.286032637829118E-8</v>
      </c>
      <c r="AN873" s="79">
        <f>R873-'Growth Contrib.'!R862</f>
        <v>-3.0483265134328974E-8</v>
      </c>
      <c r="AO873" s="79">
        <f>S873-'Growth Contrib.'!S862</f>
        <v>-3.4648284282651209E-7</v>
      </c>
      <c r="AP873" s="79">
        <f>T873-'Growth Contrib.'!T862</f>
        <v>6.5101249980669545E-7</v>
      </c>
    </row>
    <row r="874" spans="1:42" x14ac:dyDescent="0.2">
      <c r="A874" s="78" t="s">
        <v>10</v>
      </c>
      <c r="B874" s="69"/>
      <c r="C874" s="79">
        <v>-7.3840387165546417E-2</v>
      </c>
      <c r="D874" s="79">
        <v>0.10905124992132187</v>
      </c>
      <c r="E874" s="79">
        <v>9.0339705348014832E-2</v>
      </c>
      <c r="F874" s="79">
        <v>8.9507445227354765E-4</v>
      </c>
      <c r="G874" s="79">
        <v>0.21978491544723511</v>
      </c>
      <c r="H874" s="79">
        <v>3.3129047602415085E-2</v>
      </c>
      <c r="I874" s="79">
        <v>5.132308229804039E-2</v>
      </c>
      <c r="J874" s="79">
        <v>-4.8427144065499306E-3</v>
      </c>
      <c r="K874" s="79">
        <v>3.8236796855926514E-2</v>
      </c>
      <c r="L874" s="79">
        <v>-0.17598018050193787</v>
      </c>
      <c r="M874" s="79">
        <v>0.14138951897621155</v>
      </c>
      <c r="N874" s="79">
        <v>-2.0340822637081146E-2</v>
      </c>
      <c r="O874" s="79">
        <v>2.5733066722750664E-2</v>
      </c>
      <c r="P874" s="79">
        <v>-0.11517034471035004</v>
      </c>
      <c r="Q874" s="79">
        <v>1.9371749833226204E-2</v>
      </c>
      <c r="R874" s="79">
        <v>6.5952755510807037E-2</v>
      </c>
      <c r="S874" s="79">
        <v>0.1511918306350708</v>
      </c>
      <c r="T874" s="79">
        <v>1.9620899111032486E-2</v>
      </c>
      <c r="X874" s="78" t="s">
        <v>10</v>
      </c>
      <c r="Y874" s="79">
        <f>C874-'Growth Contrib.'!C863</f>
        <v>3.6167168801504168E-8</v>
      </c>
      <c r="Z874" s="79">
        <f>D874-'Growth Contrib.'!D863</f>
        <v>6.563485178967543E-8</v>
      </c>
      <c r="AA874" s="79">
        <f>E874-'Growth Contrib.'!E863</f>
        <v>-5.4259898443764776E-7</v>
      </c>
      <c r="AB874" s="79">
        <f>F874-'Growth Contrib.'!F863</f>
        <v>2.3400696120342169E-7</v>
      </c>
      <c r="AC874" s="79">
        <f>G874-'Growth Contrib.'!G863</f>
        <v>5.7791623325753605E-7</v>
      </c>
      <c r="AD874" s="79">
        <f>H874-'Growth Contrib.'!H863</f>
        <v>-6.2944106350715234E-8</v>
      </c>
      <c r="AE874" s="79">
        <f>I874-'Growth Contrib.'!I863</f>
        <v>-8.1325384967967373E-8</v>
      </c>
      <c r="AF874" s="79">
        <f>J874-'Growth Contrib.'!J863</f>
        <v>-3.7393983267838826E-7</v>
      </c>
      <c r="AG874" s="79">
        <f>K874-'Growth Contrib.'!K863</f>
        <v>1.9263977587419268E-7</v>
      </c>
      <c r="AH874" s="79">
        <f>L874-'Growth Contrib.'!L863</f>
        <v>5.7724123814217876E-8</v>
      </c>
      <c r="AI874" s="79">
        <f>M874-'Growth Contrib.'!M863</f>
        <v>-2.7027107199484313E-7</v>
      </c>
      <c r="AJ874" s="79">
        <f>N874-'Growth Contrib.'!N863</f>
        <v>4.5750490322224446E-7</v>
      </c>
      <c r="AK874" s="79">
        <f>O874-'Growth Contrib.'!O863</f>
        <v>-2.0627807739009851E-7</v>
      </c>
      <c r="AL874" s="79">
        <f>P874-'Growth Contrib.'!P863</f>
        <v>-2.9268352833011768E-7</v>
      </c>
      <c r="AM874" s="79">
        <f>Q874-'Growth Contrib.'!Q863</f>
        <v>4.1757072756151703E-7</v>
      </c>
      <c r="AN874" s="79">
        <f>R874-'Growth Contrib.'!R863</f>
        <v>-4.3391270299064644E-8</v>
      </c>
      <c r="AO874" s="79">
        <f>S874-'Growth Contrib.'!S863</f>
        <v>-1.506999340594728E-7</v>
      </c>
      <c r="AP874" s="79">
        <f>T874-'Growth Contrib.'!T863</f>
        <v>1.3653021236140206E-7</v>
      </c>
    </row>
    <row r="875" spans="1:42" x14ac:dyDescent="0.2">
      <c r="A875" s="78" t="s">
        <v>161</v>
      </c>
      <c r="B875" s="69"/>
      <c r="C875" s="79">
        <v>8.9769391342997551E-3</v>
      </c>
      <c r="D875" s="79">
        <v>8.8970055803656578E-3</v>
      </c>
      <c r="E875" s="79">
        <v>1.5446175821125507E-2</v>
      </c>
      <c r="F875" s="79">
        <v>1.9123084843158722E-2</v>
      </c>
      <c r="G875" s="79">
        <v>-3.2421134412288666E-2</v>
      </c>
      <c r="H875" s="79">
        <v>1.2124658562242985E-2</v>
      </c>
      <c r="I875" s="79">
        <v>3.7930551916360855E-3</v>
      </c>
      <c r="J875" s="79">
        <v>-2.7567269280552864E-3</v>
      </c>
      <c r="K875" s="79">
        <v>1.6889696940779686E-2</v>
      </c>
      <c r="L875" s="79">
        <v>-7.8177247196435928E-3</v>
      </c>
      <c r="M875" s="79">
        <v>1.4349129982292652E-2</v>
      </c>
      <c r="N875" s="79">
        <v>7.1130883879959583E-3</v>
      </c>
      <c r="O875" s="79">
        <v>-4.0372069925069809E-3</v>
      </c>
      <c r="P875" s="79">
        <v>3.6985620390623808E-3</v>
      </c>
      <c r="Q875" s="79">
        <v>6.7837974056601524E-3</v>
      </c>
      <c r="R875" s="79">
        <v>1.6087202355265617E-2</v>
      </c>
      <c r="S875" s="79">
        <v>-1.1599330464377999E-3</v>
      </c>
      <c r="T875" s="79">
        <v>-5.2937869913876057E-3</v>
      </c>
      <c r="X875" s="78" t="s">
        <v>161</v>
      </c>
      <c r="Y875" s="79">
        <f>C875-'Growth Contrib.'!C864</f>
        <v>3.4954004235823732E-7</v>
      </c>
      <c r="Z875" s="79">
        <f>D875-'Growth Contrib.'!D864</f>
        <v>-7.0350217935312431E-7</v>
      </c>
      <c r="AA875" s="79">
        <f>E875-'Growth Contrib.'!E864</f>
        <v>7.9207533105682404E-7</v>
      </c>
      <c r="AB875" s="79">
        <f>F875-'Growth Contrib.'!F864</f>
        <v>-7.1540157886573752E-7</v>
      </c>
      <c r="AC875" s="79">
        <f>G875-'Growth Contrib.'!G864</f>
        <v>1.3722600144400188E-7</v>
      </c>
      <c r="AD875" s="79">
        <f>H875-'Growth Contrib.'!H864</f>
        <v>1.5674500033341365E-7</v>
      </c>
      <c r="AE875" s="79">
        <f>I875-'Growth Contrib.'!I864</f>
        <v>3.9413309648557091E-7</v>
      </c>
      <c r="AF875" s="79">
        <f>J875-'Growth Contrib.'!J864</f>
        <v>-6.46813461699456E-7</v>
      </c>
      <c r="AG875" s="79">
        <f>K875-'Growth Contrib.'!K864</f>
        <v>-1.5958341460786674E-7</v>
      </c>
      <c r="AH875" s="79">
        <f>L875-'Growth Contrib.'!L864</f>
        <v>8.5769794722252712E-7</v>
      </c>
      <c r="AI875" s="79">
        <f>M875-'Growth Contrib.'!M864</f>
        <v>-6.1803246777930587E-7</v>
      </c>
      <c r="AJ875" s="79">
        <f>N875-'Growth Contrib.'!N864</f>
        <v>1.5781574524021541E-7</v>
      </c>
      <c r="AK875" s="79">
        <f>O875-'Growth Contrib.'!O864</f>
        <v>-1.3647648464034517E-7</v>
      </c>
      <c r="AL875" s="79">
        <f>P875-'Growth Contrib.'!P864</f>
        <v>2.6446442197508926E-7</v>
      </c>
      <c r="AM875" s="79">
        <f>Q875-'Growth Contrib.'!Q864</f>
        <v>2.1655529607294416E-7</v>
      </c>
      <c r="AN875" s="79">
        <f>R875-'Growth Contrib.'!R864</f>
        <v>3.4342838121925734E-9</v>
      </c>
      <c r="AO875" s="79">
        <f>S875-'Growth Contrib.'!S864</f>
        <v>-6.2862767600787087E-7</v>
      </c>
      <c r="AP875" s="79">
        <f>T875-'Growth Contrib.'!T864</f>
        <v>2.5391343136046962E-7</v>
      </c>
    </row>
    <row r="876" spans="1:42" x14ac:dyDescent="0.2">
      <c r="A876" s="78" t="s">
        <v>162</v>
      </c>
      <c r="B876" s="69"/>
      <c r="C876" s="79">
        <v>5.3696603572461754E-5</v>
      </c>
      <c r="D876" s="79">
        <v>5.3597839723806828E-5</v>
      </c>
      <c r="E876" s="79">
        <v>9.2403905000537634E-4</v>
      </c>
      <c r="F876" s="79">
        <v>2.1263235248625278E-4</v>
      </c>
      <c r="G876" s="79">
        <v>8.2959997234866023E-4</v>
      </c>
      <c r="H876" s="79">
        <v>-5.060084629803896E-3</v>
      </c>
      <c r="I876" s="79">
        <v>4.8720595077611506E-4</v>
      </c>
      <c r="J876" s="79">
        <v>-9.9192075431346893E-3</v>
      </c>
      <c r="K876" s="79">
        <v>-2.9740685597062111E-2</v>
      </c>
      <c r="L876" s="79">
        <v>5.8675357140600681E-3</v>
      </c>
      <c r="M876" s="79">
        <v>-9.287498687626794E-5</v>
      </c>
      <c r="N876" s="79">
        <v>9.9437711760401726E-3</v>
      </c>
      <c r="O876" s="79">
        <v>7.3859961703419685E-3</v>
      </c>
      <c r="P876" s="79">
        <v>1.3243522495031357E-2</v>
      </c>
      <c r="Q876" s="79">
        <v>-2.4992004036903381E-3</v>
      </c>
      <c r="R876" s="79">
        <v>-1.3373370748013258E-3</v>
      </c>
      <c r="S876" s="79">
        <v>-2.319274703040719E-3</v>
      </c>
      <c r="T876" s="79">
        <v>-1.65577232837677E-3</v>
      </c>
      <c r="X876" s="78" t="s">
        <v>162</v>
      </c>
      <c r="Y876" s="79">
        <f>C876-'Growth Contrib.'!C865</f>
        <v>-3.0193848002261266E-7</v>
      </c>
      <c r="Z876" s="79">
        <f>D876-'Growth Contrib.'!D865</f>
        <v>6.0210586786400741E-7</v>
      </c>
      <c r="AA876" s="79">
        <f>E876-'Growth Contrib.'!E865</f>
        <v>-4.3452817099207987E-7</v>
      </c>
      <c r="AB876" s="79">
        <f>F876-'Growth Contrib.'!F865</f>
        <v>-1.2542358914175225E-7</v>
      </c>
      <c r="AC876" s="79">
        <f>G876-'Growth Contrib.'!G865</f>
        <v>-2.2487220103042417E-8</v>
      </c>
      <c r="AD876" s="79">
        <f>H876-'Growth Contrib.'!H865</f>
        <v>3.1877980784678767E-7</v>
      </c>
      <c r="AE876" s="79">
        <f>I876-'Growth Contrib.'!I865</f>
        <v>-2.8667541339866178E-8</v>
      </c>
      <c r="AF876" s="79">
        <f>J876-'Growth Contrib.'!J865</f>
        <v>-3.6988027314610594E-8</v>
      </c>
      <c r="AG876" s="79">
        <f>K876-'Growth Contrib.'!K865</f>
        <v>6.5550720695223275E-8</v>
      </c>
      <c r="AH876" s="79">
        <f>L876-'Growth Contrib.'!L865</f>
        <v>4.4064161349235964E-8</v>
      </c>
      <c r="AI876" s="79">
        <f>M876-'Growth Contrib.'!M865</f>
        <v>-6.2908919908617029E-8</v>
      </c>
      <c r="AJ876" s="79">
        <f>N876-'Growth Contrib.'!N865</f>
        <v>5.6186813830044757E-9</v>
      </c>
      <c r="AK876" s="79">
        <f>O876-'Growth Contrib.'!O865</f>
        <v>-6.1123377019522973E-9</v>
      </c>
      <c r="AL876" s="79">
        <f>P876-'Growth Contrib.'!P865</f>
        <v>8.0753324263604931E-8</v>
      </c>
      <c r="AM876" s="79">
        <f>Q876-'Growth Contrib.'!Q865</f>
        <v>-1.1743876166935702E-7</v>
      </c>
      <c r="AN876" s="79">
        <f>R876-'Growth Contrib.'!R865</f>
        <v>1.7332581624509083E-8</v>
      </c>
      <c r="AO876" s="79">
        <f>S876-'Growth Contrib.'!S865</f>
        <v>-4.5321687387397946E-8</v>
      </c>
      <c r="AP876" s="79">
        <f>T876-'Growth Contrib.'!T865</f>
        <v>7.9049303379355798E-8</v>
      </c>
    </row>
    <row r="877" spans="1:42" x14ac:dyDescent="0.2">
      <c r="A877" s="78" t="s">
        <v>163</v>
      </c>
      <c r="B877" s="69"/>
      <c r="C877" s="79">
        <v>2.103612944483757E-2</v>
      </c>
      <c r="D877" s="79">
        <v>2.0602643489837646E-2</v>
      </c>
      <c r="E877" s="79">
        <v>7.0117868483066559E-2</v>
      </c>
      <c r="F877" s="79">
        <v>-3.1828449573367834E-3</v>
      </c>
      <c r="G877" s="79">
        <v>-0.11007619649171829</v>
      </c>
      <c r="H877" s="79">
        <v>0.12946638464927673</v>
      </c>
      <c r="I877" s="79">
        <v>6.8394066765904427E-3</v>
      </c>
      <c r="J877" s="79">
        <v>2.4746660143136978E-2</v>
      </c>
      <c r="K877" s="79">
        <v>3.768596425652504E-2</v>
      </c>
      <c r="L877" s="79">
        <v>-4.4888774864375591E-3</v>
      </c>
      <c r="M877" s="79">
        <v>-6.3229195075109601E-4</v>
      </c>
      <c r="N877" s="79">
        <v>3.7485204637050629E-2</v>
      </c>
      <c r="O877" s="79">
        <v>5.5503128096461296E-3</v>
      </c>
      <c r="P877" s="79">
        <v>2.0570756867527962E-2</v>
      </c>
      <c r="Q877" s="79">
        <v>2.2502169013023376E-3</v>
      </c>
      <c r="R877" s="79">
        <v>1.9546866416931152E-2</v>
      </c>
      <c r="S877" s="79">
        <v>8.7579162791371346E-3</v>
      </c>
      <c r="T877" s="79">
        <v>7.4497377499938011E-3</v>
      </c>
      <c r="X877" s="78" t="s">
        <v>163</v>
      </c>
      <c r="Y877" s="79">
        <f>C877-'Growth Contrib.'!C866</f>
        <v>-5.0437904228206598E-8</v>
      </c>
      <c r="Z877" s="79">
        <f>D877-'Growth Contrib.'!D866</f>
        <v>-1.1735623147574037E-7</v>
      </c>
      <c r="AA877" s="79">
        <f>E877-'Growth Contrib.'!E866</f>
        <v>-1.0579681690436882E-7</v>
      </c>
      <c r="AB877" s="79">
        <f>F877-'Growth Contrib.'!F866</f>
        <v>4.220365942765765E-7</v>
      </c>
      <c r="AC877" s="79">
        <f>G877-'Growth Contrib.'!G866</f>
        <v>-1.2039691082987858E-7</v>
      </c>
      <c r="AD877" s="79">
        <f>H877-'Growth Contrib.'!H866</f>
        <v>3.3581562752793559E-8</v>
      </c>
      <c r="AE877" s="79">
        <f>I877-'Growth Contrib.'!I866</f>
        <v>-2.533827509840908E-7</v>
      </c>
      <c r="AF877" s="79">
        <f>J877-'Growth Contrib.'!J866</f>
        <v>1.6637745384878722E-7</v>
      </c>
      <c r="AG877" s="79">
        <f>K877-'Growth Contrib.'!K866</f>
        <v>4.205454650768603E-7</v>
      </c>
      <c r="AH877" s="79">
        <f>L877-'Growth Contrib.'!L866</f>
        <v>-2.7924022081519256E-7</v>
      </c>
      <c r="AI877" s="79">
        <f>M877-'Growth Contrib.'!M866</f>
        <v>-3.79354745665356E-7</v>
      </c>
      <c r="AJ877" s="79">
        <f>N877-'Growth Contrib.'!N866</f>
        <v>5.2494605606856481E-8</v>
      </c>
      <c r="AK877" s="79">
        <f>O877-'Growth Contrib.'!O866</f>
        <v>1.9464679657053147E-7</v>
      </c>
      <c r="AL877" s="79">
        <f>P877-'Growth Contrib.'!P866</f>
        <v>4.3049063209663063E-7</v>
      </c>
      <c r="AM877" s="79">
        <f>Q877-'Growth Contrib.'!Q866</f>
        <v>-6.3043684446918019E-7</v>
      </c>
      <c r="AN877" s="79">
        <f>R877-'Growth Contrib.'!R866</f>
        <v>3.2634125795780178E-7</v>
      </c>
      <c r="AO877" s="79">
        <f>S877-'Growth Contrib.'!S866</f>
        <v>-7.4457124511068118E-8</v>
      </c>
      <c r="AP877" s="79">
        <f>T877-'Growth Contrib.'!T866</f>
        <v>4.9814845500331661E-8</v>
      </c>
    </row>
    <row r="878" spans="1:42" x14ac:dyDescent="0.2">
      <c r="A878" s="78" t="s">
        <v>164</v>
      </c>
      <c r="B878" s="69"/>
      <c r="C878" s="79">
        <v>3.9491321891546249E-2</v>
      </c>
      <c r="D878" s="79">
        <v>3.7990827113389969E-2</v>
      </c>
      <c r="E878" s="79">
        <v>4.5523896813392639E-2</v>
      </c>
      <c r="F878" s="79">
        <v>3.2559681683778763E-2</v>
      </c>
      <c r="G878" s="79">
        <v>2.0618820562958717E-2</v>
      </c>
      <c r="H878" s="79">
        <v>2.0619936287403107E-2</v>
      </c>
      <c r="I878" s="79">
        <v>1.3401092030107975E-2</v>
      </c>
      <c r="J878" s="79">
        <v>1.5059225261211395E-2</v>
      </c>
      <c r="K878" s="79">
        <v>1.3898934237658978E-2</v>
      </c>
      <c r="L878" s="79">
        <v>2.2179251536726952E-2</v>
      </c>
      <c r="M878" s="79">
        <v>1.4749797061085701E-2</v>
      </c>
      <c r="N878" s="79">
        <v>1.275983639061451E-2</v>
      </c>
      <c r="O878" s="79">
        <v>2.8793396428227425E-2</v>
      </c>
      <c r="P878" s="79">
        <v>2.4729887023568153E-2</v>
      </c>
      <c r="Q878" s="79">
        <v>0.1107722595334053</v>
      </c>
      <c r="R878" s="79">
        <v>1.6463568434119225E-2</v>
      </c>
      <c r="S878" s="79">
        <v>2.0936803892254829E-2</v>
      </c>
      <c r="T878" s="79">
        <v>1.9144227728247643E-2</v>
      </c>
      <c r="X878" s="78" t="s">
        <v>164</v>
      </c>
      <c r="Y878" s="79">
        <f>C878-'Growth Contrib.'!C867</f>
        <v>4.5292594050283519E-7</v>
      </c>
      <c r="Z878" s="79">
        <f>D878-'Growth Contrib.'!D867</f>
        <v>-5.0552571694700843E-7</v>
      </c>
      <c r="AA878" s="79">
        <f>E878-'Growth Contrib.'!E867</f>
        <v>2.8081795814399735E-7</v>
      </c>
      <c r="AB878" s="79">
        <f>F878-'Growth Contrib.'!F867</f>
        <v>-4.6427096070389418E-7</v>
      </c>
      <c r="AC878" s="79">
        <f>G878-'Growth Contrib.'!G867</f>
        <v>3.5435523155699644E-7</v>
      </c>
      <c r="AD878" s="79">
        <f>H878-'Growth Contrib.'!H867</f>
        <v>-1.3804386449559058E-7</v>
      </c>
      <c r="AE878" s="79">
        <f>I878-'Growth Contrib.'!I867</f>
        <v>-2.2249239086530315E-7</v>
      </c>
      <c r="AF878" s="79">
        <f>J878-'Growth Contrib.'!J867</f>
        <v>5.433671273237517E-7</v>
      </c>
      <c r="AG878" s="79">
        <f>K878-'Growth Contrib.'!K867</f>
        <v>-6.9897751706765598E-7</v>
      </c>
      <c r="AH878" s="79">
        <f>L878-'Growth Contrib.'!L867</f>
        <v>4.1136536531663492E-7</v>
      </c>
      <c r="AI878" s="79">
        <f>M878-'Growth Contrib.'!M867</f>
        <v>9.6897067730639108E-8</v>
      </c>
      <c r="AJ878" s="79">
        <f>N878-'Growth Contrib.'!N867</f>
        <v>-1.2662197901476546E-7</v>
      </c>
      <c r="AK878" s="79">
        <f>O878-'Growth Contrib.'!O867</f>
        <v>-9.8869322937011894E-8</v>
      </c>
      <c r="AL878" s="79">
        <f>P878-'Growth Contrib.'!P867</f>
        <v>-1.8304214376846373E-7</v>
      </c>
      <c r="AM878" s="79">
        <f>Q878-'Growth Contrib.'!Q867</f>
        <v>4.6916706471222813E-7</v>
      </c>
      <c r="AN878" s="79">
        <f>R878-'Growth Contrib.'!R867</f>
        <v>-1.1620532656270166E-7</v>
      </c>
      <c r="AO878" s="79">
        <f>S878-'Growth Contrib.'!S867</f>
        <v>-1.4663994815297676E-7</v>
      </c>
      <c r="AP878" s="79">
        <f>T878-'Growth Contrib.'!T867</f>
        <v>-1.2686694296146217E-7</v>
      </c>
    </row>
    <row r="879" spans="1:42" x14ac:dyDescent="0.2">
      <c r="A879" s="80" t="s">
        <v>165</v>
      </c>
      <c r="B879" s="81"/>
      <c r="C879" s="82">
        <v>5.0361163914203644E-2</v>
      </c>
      <c r="D879" s="82">
        <v>2.1640149876475334E-2</v>
      </c>
      <c r="E879" s="82">
        <v>2.8388608247041702E-2</v>
      </c>
      <c r="F879" s="82">
        <v>4.5138921588659286E-2</v>
      </c>
      <c r="G879" s="82">
        <v>2.7550464496016502E-2</v>
      </c>
      <c r="H879" s="82">
        <v>4.1883006691932678E-2</v>
      </c>
      <c r="I879" s="82">
        <v>2.3235062137246132E-2</v>
      </c>
      <c r="J879" s="82">
        <v>2.2371390834450722E-2</v>
      </c>
      <c r="K879" s="82">
        <v>2.065168134868145E-2</v>
      </c>
      <c r="L879" s="82">
        <v>8.5738366469740868E-3</v>
      </c>
      <c r="M879" s="82">
        <v>4.3889996595680714E-3</v>
      </c>
      <c r="N879" s="82">
        <v>9.71961859613657E-3</v>
      </c>
      <c r="O879" s="82">
        <v>3.4202095121145248E-3</v>
      </c>
      <c r="P879" s="82">
        <v>1.0821308009326458E-2</v>
      </c>
      <c r="Q879" s="82">
        <v>1.0825969278812408E-2</v>
      </c>
      <c r="R879" s="82">
        <v>1.4660792425274849E-2</v>
      </c>
      <c r="S879" s="82">
        <v>9.6938339993357658E-3</v>
      </c>
      <c r="T879" s="253">
        <v>2.0105509087443352E-2</v>
      </c>
      <c r="X879" s="80" t="s">
        <v>165</v>
      </c>
      <c r="Y879" s="82">
        <f>C879-'Growth Contrib.'!C868</f>
        <v>-1.463109953053765E-7</v>
      </c>
      <c r="Z879" s="82">
        <f>D879-'Growth Contrib.'!D868</f>
        <v>-8.0796921392983778E-8</v>
      </c>
      <c r="AA879" s="82">
        <f>E879-'Growth Contrib.'!E868</f>
        <v>1.6614350152599489E-7</v>
      </c>
      <c r="AB879" s="82">
        <f>F879-'Growth Contrib.'!F868</f>
        <v>1.4406045466958117E-7</v>
      </c>
      <c r="AC879" s="82">
        <f>G879-'Growth Contrib.'!G868</f>
        <v>2.495993349713177E-7</v>
      </c>
      <c r="AD879" s="82">
        <f>H879-'Growth Contrib.'!H868</f>
        <v>-1.9281913896107561E-7</v>
      </c>
      <c r="AE879" s="82">
        <f>I879-'Growth Contrib.'!I868</f>
        <v>-4.3027753255167611E-7</v>
      </c>
      <c r="AF879" s="82">
        <f>J879-'Growth Contrib.'!J868</f>
        <v>2.5074241214589899E-7</v>
      </c>
      <c r="AG879" s="82">
        <f>K879-'Growth Contrib.'!K868</f>
        <v>-2.5415495357589135E-7</v>
      </c>
      <c r="AH879" s="82">
        <f>L879-'Growth Contrib.'!L868</f>
        <v>-9.9199932348387199E-9</v>
      </c>
      <c r="AI879" s="82">
        <f>M879-'Growth Contrib.'!M868</f>
        <v>1.9618096803661333E-7</v>
      </c>
      <c r="AJ879" s="82">
        <f>N879-'Growth Contrib.'!N868</f>
        <v>-2.8257401247892833E-7</v>
      </c>
      <c r="AK879" s="82">
        <f>O879-'Growth Contrib.'!O868</f>
        <v>5.817196201390179E-7</v>
      </c>
      <c r="AL879" s="82">
        <f>P879-'Growth Contrib.'!P868</f>
        <v>-3.6246491961697269E-7</v>
      </c>
      <c r="AM879" s="82">
        <f>Q879-'Growth Contrib.'!Q868</f>
        <v>-3.6419634474871287E-8</v>
      </c>
      <c r="AN879" s="82">
        <f>R879-'Growth Contrib.'!R868</f>
        <v>-1.5693154857554514E-7</v>
      </c>
      <c r="AO879" s="82">
        <f>S879-'Growth Contrib.'!S868</f>
        <v>2.4188186320897587E-7</v>
      </c>
      <c r="AP879" s="82">
        <f>T879-'Growth Contrib.'!T868</f>
        <v>-1.2891555576169389E-7</v>
      </c>
    </row>
    <row r="880" spans="1:42" x14ac:dyDescent="0.2">
      <c r="A880" s="1"/>
      <c r="X880" s="1"/>
    </row>
    <row r="881" spans="1:42" x14ac:dyDescent="0.2">
      <c r="A881" s="43" t="s">
        <v>237</v>
      </c>
      <c r="B881" s="44"/>
      <c r="C881" s="44"/>
      <c r="D881" s="44"/>
      <c r="E881" s="44"/>
      <c r="F881" s="44"/>
      <c r="G881" s="44"/>
      <c r="H881" s="44"/>
      <c r="I881" s="44"/>
      <c r="J881" s="44"/>
      <c r="K881" s="44"/>
      <c r="L881" s="44"/>
      <c r="M881" s="44"/>
      <c r="N881" s="44"/>
      <c r="O881" s="44"/>
      <c r="P881" s="44"/>
      <c r="Q881" s="44"/>
      <c r="R881" s="44"/>
      <c r="S881" s="44"/>
      <c r="T881" s="44"/>
      <c r="X881" s="43" t="s">
        <v>237</v>
      </c>
      <c r="Y881" s="44"/>
      <c r="Z881" s="44"/>
      <c r="AA881" s="44"/>
      <c r="AB881" s="44"/>
      <c r="AC881" s="44"/>
      <c r="AD881" s="44"/>
      <c r="AE881" s="44"/>
      <c r="AF881" s="44"/>
      <c r="AG881" s="44"/>
      <c r="AH881" s="44"/>
      <c r="AI881" s="44"/>
      <c r="AJ881" s="44"/>
      <c r="AK881" s="44"/>
      <c r="AL881" s="44"/>
      <c r="AM881" s="44"/>
      <c r="AN881" s="44"/>
      <c r="AO881" s="44"/>
      <c r="AP881" s="44"/>
    </row>
    <row r="882" spans="1:42" ht="15" x14ac:dyDescent="0.2">
      <c r="A882" s="71" t="s">
        <v>7</v>
      </c>
      <c r="B882" s="25"/>
      <c r="C882" s="25">
        <v>2007</v>
      </c>
      <c r="D882" s="25">
        <v>2008</v>
      </c>
      <c r="E882" s="25">
        <v>2009</v>
      </c>
      <c r="F882" s="25">
        <v>2010</v>
      </c>
      <c r="G882" s="25">
        <v>2011</v>
      </c>
      <c r="H882" s="25">
        <v>2012</v>
      </c>
      <c r="I882" s="25">
        <v>2013</v>
      </c>
      <c r="J882" s="25">
        <v>2014</v>
      </c>
      <c r="K882" s="25">
        <v>2015</v>
      </c>
      <c r="L882" s="25">
        <v>2016</v>
      </c>
      <c r="M882" s="25">
        <v>2017</v>
      </c>
      <c r="N882" s="25">
        <v>2018</v>
      </c>
      <c r="O882" s="25">
        <v>2019</v>
      </c>
      <c r="P882" s="25">
        <v>2020</v>
      </c>
      <c r="Q882" s="25">
        <v>2021</v>
      </c>
      <c r="R882" s="25">
        <v>2022</v>
      </c>
      <c r="S882" s="25">
        <v>2023</v>
      </c>
      <c r="T882" s="12">
        <v>2024</v>
      </c>
      <c r="X882" s="71" t="s">
        <v>7</v>
      </c>
      <c r="Y882" s="25">
        <v>2007</v>
      </c>
      <c r="Z882" s="25">
        <v>2008</v>
      </c>
      <c r="AA882" s="25">
        <v>2009</v>
      </c>
      <c r="AB882" s="25">
        <v>2010</v>
      </c>
      <c r="AC882" s="25">
        <v>2011</v>
      </c>
      <c r="AD882" s="25">
        <v>2012</v>
      </c>
      <c r="AE882" s="25">
        <v>2013</v>
      </c>
      <c r="AF882" s="25">
        <v>2014</v>
      </c>
      <c r="AG882" s="25">
        <v>2015</v>
      </c>
      <c r="AH882" s="25">
        <v>2016</v>
      </c>
      <c r="AI882" s="25">
        <v>2017</v>
      </c>
      <c r="AJ882" s="25">
        <v>2018</v>
      </c>
      <c r="AK882" s="25">
        <v>2019</v>
      </c>
      <c r="AL882" s="25">
        <v>2020</v>
      </c>
      <c r="AM882" s="25">
        <v>2021</v>
      </c>
      <c r="AN882" s="25">
        <v>2022</v>
      </c>
      <c r="AO882" s="25">
        <v>2023</v>
      </c>
      <c r="AP882" s="25">
        <v>2024</v>
      </c>
    </row>
    <row r="883" spans="1:42" ht="15" x14ac:dyDescent="0.2">
      <c r="A883" s="78" t="s">
        <v>28</v>
      </c>
      <c r="B883" s="69"/>
      <c r="C883" s="79" cm="1">
        <f t="array" ref="C883:T893">TRANSPOSE('4.Stata-DNSP&amp;State'!M381:W398)</f>
        <v>3.6712221335619688E-3</v>
      </c>
      <c r="D883" s="79">
        <v>6.8411417305469513E-4</v>
      </c>
      <c r="E883" s="79">
        <v>-8.5425470024347305E-4</v>
      </c>
      <c r="F883" s="79">
        <v>2.9254341498017311E-3</v>
      </c>
      <c r="G883" s="79">
        <v>-2.9747528024017811E-3</v>
      </c>
      <c r="H883" s="79">
        <v>-2.9310756362974644E-3</v>
      </c>
      <c r="I883" s="79">
        <v>-9.4549861387349665E-5</v>
      </c>
      <c r="J883" s="79">
        <v>-4.6562515199184418E-3</v>
      </c>
      <c r="K883" s="79">
        <v>-3.0724189709872007E-3</v>
      </c>
      <c r="L883" s="79">
        <v>1.0181470133829862E-4</v>
      </c>
      <c r="M883" s="79">
        <v>-1.709930831566453E-3</v>
      </c>
      <c r="N883" s="79">
        <v>-7.0265162503346801E-4</v>
      </c>
      <c r="O883" s="79">
        <v>-1.2972172116860747E-3</v>
      </c>
      <c r="P883" s="79">
        <v>-2.4142537731677294E-3</v>
      </c>
      <c r="Q883" s="79">
        <v>-2.3405584506690502E-3</v>
      </c>
      <c r="R883" s="79">
        <v>1.3000002363696694E-3</v>
      </c>
      <c r="S883" s="79">
        <v>3.5833744914270937E-4</v>
      </c>
      <c r="T883" s="12">
        <v>-1.04160001501441E-3</v>
      </c>
      <c r="X883" s="78" t="s">
        <v>28</v>
      </c>
      <c r="Y883" s="79">
        <f>C883-'Growth Contrib.'!C872</f>
        <v>-6.8664380310085038E-9</v>
      </c>
      <c r="Z883" s="79">
        <f>D883-'Growth Contrib.'!D872</f>
        <v>-6.0626945304884973E-8</v>
      </c>
      <c r="AA883" s="79">
        <f>E883-'Growth Contrib.'!E872</f>
        <v>4.3899756526906246E-8</v>
      </c>
      <c r="AB883" s="79">
        <f>F883-'Growth Contrib.'!F872</f>
        <v>-2.8850198268998845E-8</v>
      </c>
      <c r="AC883" s="79">
        <f>G883-'Growth Contrib.'!G872</f>
        <v>5.2197598218988589E-8</v>
      </c>
      <c r="AD883" s="79">
        <f>H883-'Growth Contrib.'!H872</f>
        <v>-1.0063629746421068E-7</v>
      </c>
      <c r="AE883" s="79">
        <f>I883-'Growth Contrib.'!I872</f>
        <v>8.3008612650339398E-8</v>
      </c>
      <c r="AF883" s="79">
        <f>J883-'Growth Contrib.'!J872</f>
        <v>-9.7519918441750508E-8</v>
      </c>
      <c r="AG883" s="79">
        <f>K883-'Growth Contrib.'!K872</f>
        <v>8.1029012799407191E-8</v>
      </c>
      <c r="AH883" s="79">
        <f>L883-'Growth Contrib.'!L872</f>
        <v>3.180133829861452E-8</v>
      </c>
      <c r="AI883" s="79">
        <f>M883-'Growth Contrib.'!M872</f>
        <v>-9.1831566452873006E-8</v>
      </c>
      <c r="AJ883" s="79">
        <f>N883-'Growth Contrib.'!N872</f>
        <v>2.4774966531971622E-8</v>
      </c>
      <c r="AK883" s="79">
        <f>O883-'Growth Contrib.'!O872</f>
        <v>1.7788313925364355E-8</v>
      </c>
      <c r="AL883" s="79">
        <f>P883-'Growth Contrib.'!P872</f>
        <v>-1.3773167729588809E-8</v>
      </c>
      <c r="AM883" s="79">
        <f>Q883-'Growth Contrib.'!Q872</f>
        <v>-1.0450669050195843E-8</v>
      </c>
      <c r="AN883" s="79">
        <f>R883-'Growth Contrib.'!R872</f>
        <v>1.236369669404408E-9</v>
      </c>
      <c r="AO883" s="79">
        <f>S883-'Growth Contrib.'!S872</f>
        <v>1.1849142709391153E-8</v>
      </c>
      <c r="AP883" s="79">
        <f>T883-'Growth Contrib.'!T872</f>
        <v>5.5984985589943234E-8</v>
      </c>
    </row>
    <row r="884" spans="1:42" x14ac:dyDescent="0.2">
      <c r="A884" s="78" t="s">
        <v>159</v>
      </c>
      <c r="B884" s="69"/>
      <c r="C884" s="79">
        <v>-1.1490447213873267E-3</v>
      </c>
      <c r="D884" s="79">
        <v>4.0497977286577225E-2</v>
      </c>
      <c r="E884" s="79">
        <v>4.2609795928001404E-2</v>
      </c>
      <c r="F884" s="79">
        <v>2.6538132806308568E-4</v>
      </c>
      <c r="G884" s="79">
        <v>-2.1730684966314584E-4</v>
      </c>
      <c r="H884" s="79">
        <v>-3.1938811298459768E-4</v>
      </c>
      <c r="I884" s="79">
        <v>4.362808249425143E-5</v>
      </c>
      <c r="J884" s="79">
        <v>7.370732055278495E-5</v>
      </c>
      <c r="K884" s="79">
        <v>-2.4315108021255583E-4</v>
      </c>
      <c r="L884" s="79">
        <v>2.6044325204566121E-4</v>
      </c>
      <c r="M884" s="79">
        <v>-1.4297508641902823E-5</v>
      </c>
      <c r="N884" s="79">
        <v>-1.089462821255438E-4</v>
      </c>
      <c r="O884" s="79">
        <v>6.2516701291315258E-5</v>
      </c>
      <c r="P884" s="79">
        <v>-1.4340638881549239E-4</v>
      </c>
      <c r="Q884" s="79">
        <v>2.5784969693631865E-5</v>
      </c>
      <c r="R884" s="79">
        <v>8.5733772721141577E-5</v>
      </c>
      <c r="S884" s="79">
        <v>9.1499154223129153E-5</v>
      </c>
      <c r="T884" s="79">
        <v>3.0895698728272691E-5</v>
      </c>
      <c r="X884" s="78" t="s">
        <v>159</v>
      </c>
      <c r="Y884" s="79">
        <f>C884-'Growth Contrib.'!C873</f>
        <v>-1.7213873267345886E-9</v>
      </c>
      <c r="Z884" s="79">
        <f>D884-'Growth Contrib.'!D873</f>
        <v>-4.2713422777895804E-8</v>
      </c>
      <c r="AA884" s="79">
        <f>E884-'Growth Contrib.'!E873</f>
        <v>1.0592800140513114E-7</v>
      </c>
      <c r="AB884" s="79">
        <f>F884-'Growth Contrib.'!F873</f>
        <v>9.2806308569105128E-10</v>
      </c>
      <c r="AC884" s="79">
        <f>G884-'Growth Contrib.'!G873</f>
        <v>-1.4966314583583946E-10</v>
      </c>
      <c r="AD884" s="79">
        <f>H884-'Growth Contrib.'!H873</f>
        <v>-6.1298459770554523E-10</v>
      </c>
      <c r="AE884" s="79">
        <f>I884-'Growth Contrib.'!I873</f>
        <v>5.724942514273362E-10</v>
      </c>
      <c r="AF884" s="79">
        <f>J884-'Growth Contrib.'!J873</f>
        <v>-2.8944721505675883E-10</v>
      </c>
      <c r="AG884" s="79">
        <f>K884-'Growth Contrib.'!K873</f>
        <v>1.9787444171257343E-11</v>
      </c>
      <c r="AH884" s="79">
        <f>L884-'Growth Contrib.'!L873</f>
        <v>-4.7954338796337564E-11</v>
      </c>
      <c r="AI884" s="79">
        <f>M884-'Growth Contrib.'!M873</f>
        <v>-3.8641902823499511E-11</v>
      </c>
      <c r="AJ884" s="79">
        <f>N884-'Growth Contrib.'!N873</f>
        <v>1.7874456201185523E-11</v>
      </c>
      <c r="AK884" s="79">
        <f>O884-'Growth Contrib.'!O873</f>
        <v>-8.8708684739232171E-11</v>
      </c>
      <c r="AL884" s="79">
        <f>P884-'Growth Contrib.'!P873</f>
        <v>-3.8881549238936608E-10</v>
      </c>
      <c r="AM884" s="79">
        <f>Q884-'Growth Contrib.'!Q873</f>
        <v>5.3969363186638381E-10</v>
      </c>
      <c r="AN884" s="79">
        <f>R884-'Growth Contrib.'!R873</f>
        <v>-2.9727885841738296E-10</v>
      </c>
      <c r="AO884" s="79">
        <f>S884-'Growth Contrib.'!S873</f>
        <v>2.2422312915887019E-10</v>
      </c>
      <c r="AP884" s="79">
        <f>T884-'Growth Contrib.'!T873</f>
        <v>2.0872827268946393E-10</v>
      </c>
    </row>
    <row r="885" spans="1:42" x14ac:dyDescent="0.2">
      <c r="A885" s="78" t="s">
        <v>30</v>
      </c>
      <c r="B885" s="69"/>
      <c r="C885" s="79">
        <v>-1.5688712301198393E-4</v>
      </c>
      <c r="D885" s="79">
        <v>9.6264062449336052E-4</v>
      </c>
      <c r="E885" s="79">
        <v>7.4690650217235088E-3</v>
      </c>
      <c r="F885" s="79">
        <v>2.5510587729513645E-3</v>
      </c>
      <c r="G885" s="79">
        <v>2.1182859782129526E-3</v>
      </c>
      <c r="H885" s="79">
        <v>1.8451939104124904E-3</v>
      </c>
      <c r="I885" s="79">
        <v>7.3536165291443467E-4</v>
      </c>
      <c r="J885" s="79">
        <v>8.127327891997993E-4</v>
      </c>
      <c r="K885" s="79">
        <v>4.8615958075970411E-4</v>
      </c>
      <c r="L885" s="79">
        <v>9.3562202528119087E-4</v>
      </c>
      <c r="M885" s="79">
        <v>4.0039969608187675E-3</v>
      </c>
      <c r="N885" s="79">
        <v>3.1446793582290411E-3</v>
      </c>
      <c r="O885" s="79">
        <v>2.3474767804145813E-3</v>
      </c>
      <c r="P885" s="79">
        <v>1.4831445878371596E-3</v>
      </c>
      <c r="Q885" s="79">
        <v>1.2095957063138485E-3</v>
      </c>
      <c r="R885" s="79">
        <v>1.5928380889818072E-3</v>
      </c>
      <c r="S885" s="79">
        <v>1.6205047722905874E-3</v>
      </c>
      <c r="T885" s="79">
        <v>1.7509200843051076E-3</v>
      </c>
      <c r="X885" s="78" t="s">
        <v>30</v>
      </c>
      <c r="Y885" s="79">
        <f>C885-'Growth Contrib.'!C874</f>
        <v>-1.3230119839295965E-9</v>
      </c>
      <c r="Z885" s="79">
        <f>D885-'Growth Contrib.'!D874</f>
        <v>-1.0875506639457418E-8</v>
      </c>
      <c r="AA885" s="79">
        <f>E885-'Growth Contrib.'!E874</f>
        <v>1.2402172350906016E-7</v>
      </c>
      <c r="AB885" s="79">
        <f>F885-'Growth Contrib.'!F874</f>
        <v>1.3772951364468544E-8</v>
      </c>
      <c r="AC885" s="79">
        <f>G885-'Growth Contrib.'!G874</f>
        <v>-5.9021787047596613E-8</v>
      </c>
      <c r="AD885" s="79">
        <f>H885-'Growth Contrib.'!H874</f>
        <v>-1.0108958750968365E-7</v>
      </c>
      <c r="AE885" s="79">
        <f>I885-'Growth Contrib.'!I874</f>
        <v>1.0695291443468553E-7</v>
      </c>
      <c r="AF885" s="79">
        <f>J885-'Growth Contrib.'!J874</f>
        <v>-7.7110800200739897E-8</v>
      </c>
      <c r="AG885" s="79">
        <f>K885-'Growth Contrib.'!K874</f>
        <v>-1.1319240295884405E-8</v>
      </c>
      <c r="AH885" s="79">
        <f>L885-'Growth Contrib.'!L874</f>
        <v>6.6525281190894792E-8</v>
      </c>
      <c r="AI885" s="79">
        <f>M885-'Growth Contrib.'!M874</f>
        <v>6.1960818767414771E-8</v>
      </c>
      <c r="AJ885" s="79">
        <f>N885-'Growth Contrib.'!N874</f>
        <v>-5.7641770958780092E-8</v>
      </c>
      <c r="AK885" s="79">
        <f>O885-'Growth Contrib.'!O874</f>
        <v>-3.9219585418713565E-8</v>
      </c>
      <c r="AL885" s="79">
        <f>P885-'Growth Contrib.'!P874</f>
        <v>-5.1412162840359932E-8</v>
      </c>
      <c r="AM885" s="79">
        <f>Q885-'Growth Contrib.'!Q874</f>
        <v>8.6706313848390615E-8</v>
      </c>
      <c r="AN885" s="79">
        <f>R885-'Growth Contrib.'!R874</f>
        <v>1.1088981807230378E-8</v>
      </c>
      <c r="AO885" s="79">
        <f>S885-'Growth Contrib.'!S874</f>
        <v>-7.2227709412573185E-8</v>
      </c>
      <c r="AP885" s="79">
        <f>T885-'Growth Contrib.'!T874</f>
        <v>6.9084305107493596E-8</v>
      </c>
    </row>
    <row r="886" spans="1:42" x14ac:dyDescent="0.2">
      <c r="A886" s="78" t="s">
        <v>160</v>
      </c>
      <c r="B886" s="69"/>
      <c r="C886" s="79">
        <v>1.6554422909393907E-3</v>
      </c>
      <c r="D886" s="79">
        <v>2.1030502393841743E-3</v>
      </c>
      <c r="E886" s="79">
        <v>2.8528326656669378E-3</v>
      </c>
      <c r="F886" s="79">
        <v>1.9877145532518625E-3</v>
      </c>
      <c r="G886" s="79">
        <v>1.3864541870134417E-5</v>
      </c>
      <c r="H886" s="79">
        <v>1.6592455795034766E-3</v>
      </c>
      <c r="I886" s="79">
        <v>7.9896178795024753E-4</v>
      </c>
      <c r="J886" s="79">
        <v>6.8514322629198432E-4</v>
      </c>
      <c r="K886" s="79">
        <v>4.0366247412748635E-4</v>
      </c>
      <c r="L886" s="79">
        <v>2.0901949610561132E-3</v>
      </c>
      <c r="M886" s="79">
        <v>5.5399240227416158E-4</v>
      </c>
      <c r="N886" s="79">
        <v>1.1178854620084167E-3</v>
      </c>
      <c r="O886" s="79">
        <v>-2.0715116988867521E-5</v>
      </c>
      <c r="P886" s="79">
        <v>3.4091935958713293E-4</v>
      </c>
      <c r="Q886" s="79">
        <v>6.5192778129130602E-4</v>
      </c>
      <c r="R886" s="79">
        <v>1.3767055934295058E-3</v>
      </c>
      <c r="S886" s="79">
        <v>1.0832886910066009E-3</v>
      </c>
      <c r="T886" s="79">
        <v>9.1497006360441446E-4</v>
      </c>
      <c r="X886" s="78" t="s">
        <v>160</v>
      </c>
      <c r="Y886" s="79">
        <f>C886-'Growth Contrib.'!C875</f>
        <v>-1.8870906060941377E-7</v>
      </c>
      <c r="Z886" s="79">
        <f>D886-'Growth Contrib.'!D875</f>
        <v>2.2923938417440323E-7</v>
      </c>
      <c r="AA886" s="79">
        <f>E886-'Growth Contrib.'!E875</f>
        <v>-1.8334333062169916E-8</v>
      </c>
      <c r="AB886" s="79">
        <f>F886-'Growth Contrib.'!F875</f>
        <v>-1.4244674813746611E-7</v>
      </c>
      <c r="AC886" s="79">
        <f>G886-'Growth Contrib.'!G875</f>
        <v>-5.7158129865582234E-8</v>
      </c>
      <c r="AD886" s="79">
        <f>H886-'Growth Contrib.'!H875</f>
        <v>7.5579503476660634E-8</v>
      </c>
      <c r="AE886" s="79">
        <f>I886-'Growth Contrib.'!I875</f>
        <v>1.2278795024755346E-7</v>
      </c>
      <c r="AF886" s="79">
        <f>J886-'Growth Contrib.'!J875</f>
        <v>-1.3573708015652414E-8</v>
      </c>
      <c r="AG886" s="79">
        <f>K886-'Growth Contrib.'!K875</f>
        <v>-1.0125872513633109E-8</v>
      </c>
      <c r="AH886" s="79">
        <f>L886-'Growth Contrib.'!L875</f>
        <v>-1.7003894388660165E-7</v>
      </c>
      <c r="AI886" s="79">
        <f>M886-'Growth Contrib.'!M875</f>
        <v>5.4102274161561825E-8</v>
      </c>
      <c r="AJ886" s="79">
        <f>N886-'Growth Contrib.'!N875</f>
        <v>1.5446200841658965E-7</v>
      </c>
      <c r="AK886" s="79">
        <f>O886-'Growth Contrib.'!O875</f>
        <v>-1.031069888675221E-7</v>
      </c>
      <c r="AL886" s="79">
        <f>P886-'Growth Contrib.'!P875</f>
        <v>8.7459587132905029E-8</v>
      </c>
      <c r="AM886" s="79">
        <f>Q886-'Growth Contrib.'!Q875</f>
        <v>-4.5018708693940306E-8</v>
      </c>
      <c r="AN886" s="79">
        <f>R886-'Growth Contrib.'!R875</f>
        <v>-1.6406570494103406E-8</v>
      </c>
      <c r="AO886" s="79">
        <f>S886-'Growth Contrib.'!S875</f>
        <v>-7.5308993399214944E-8</v>
      </c>
      <c r="AP886" s="79">
        <f>T886-'Growth Contrib.'!T875</f>
        <v>-9.7436395585584479E-8</v>
      </c>
    </row>
    <row r="887" spans="1:42" x14ac:dyDescent="0.2">
      <c r="A887" s="78" t="s">
        <v>154</v>
      </c>
      <c r="B887" s="69"/>
      <c r="C887" s="79">
        <v>-3.0128570273518562E-2</v>
      </c>
      <c r="D887" s="79">
        <v>6.2383081763982773E-2</v>
      </c>
      <c r="E887" s="79">
        <v>-1.6098154708743095E-2</v>
      </c>
      <c r="F887" s="79">
        <v>-5.8167539536952972E-2</v>
      </c>
      <c r="G887" s="79">
        <v>2.2751854732632637E-2</v>
      </c>
      <c r="H887" s="79">
        <v>3.3954191952943802E-2</v>
      </c>
      <c r="I887" s="79">
        <v>-1.4885516837239265E-2</v>
      </c>
      <c r="J887" s="79">
        <v>-2.58641317486763E-2</v>
      </c>
      <c r="K887" s="79">
        <v>4.4361062347888947E-2</v>
      </c>
      <c r="L887" s="79">
        <v>-1.5401415526866913E-2</v>
      </c>
      <c r="M887" s="79">
        <v>-1.7554929479956627E-2</v>
      </c>
      <c r="N887" s="79">
        <v>1.9038576632738113E-2</v>
      </c>
      <c r="O887" s="79">
        <v>-1.8252020701766014E-2</v>
      </c>
      <c r="P887" s="79">
        <v>2.7869733050465584E-2</v>
      </c>
      <c r="Q887" s="79">
        <v>-8.2623297348618507E-3</v>
      </c>
      <c r="R887" s="79">
        <v>-1.1566215194761753E-2</v>
      </c>
      <c r="S887" s="79">
        <v>-9.797179140150547E-3</v>
      </c>
      <c r="T887" s="79">
        <v>-1.1495675425976515E-3</v>
      </c>
      <c r="X887" s="78" t="s">
        <v>154</v>
      </c>
      <c r="Y887" s="79">
        <f>C887-'Growth Contrib.'!C876</f>
        <v>2.497264814382838E-7</v>
      </c>
      <c r="Z887" s="79">
        <f>D887-'Growth Contrib.'!D876</f>
        <v>-1.5823601722669833E-7</v>
      </c>
      <c r="AA887" s="79">
        <f>E887-'Growth Contrib.'!E876</f>
        <v>6.5291256904492778E-8</v>
      </c>
      <c r="AB887" s="79">
        <f>F887-'Growth Contrib.'!F876</f>
        <v>1.5046304702864832E-7</v>
      </c>
      <c r="AC887" s="79">
        <f>G887-'Growth Contrib.'!G876</f>
        <v>-2.3526736736209641E-7</v>
      </c>
      <c r="AD887" s="79">
        <f>H887-'Growth Contrib.'!H876</f>
        <v>1.9529437997323207E-9</v>
      </c>
      <c r="AE887" s="79">
        <f>I887-'Growth Contrib.'!I876</f>
        <v>-6.6837239265718495E-8</v>
      </c>
      <c r="AF887" s="79">
        <f>J887-'Growth Contrib.'!J876</f>
        <v>1.8825132369962305E-7</v>
      </c>
      <c r="AG887" s="79">
        <f>K887-'Growth Contrib.'!K876</f>
        <v>7.2347888943613547E-8</v>
      </c>
      <c r="AH887" s="79">
        <f>L887-'Growth Contrib.'!L876</f>
        <v>-4.5526866913545017E-8</v>
      </c>
      <c r="AI887" s="79">
        <f>M887-'Growth Contrib.'!M876</f>
        <v>-7.947995662657692E-8</v>
      </c>
      <c r="AJ887" s="79">
        <f>N887-'Growth Contrib.'!N876</f>
        <v>-4.3367261885751685E-8</v>
      </c>
      <c r="AK887" s="79">
        <f>O887-'Growth Contrib.'!O876</f>
        <v>1.5929823398569409E-7</v>
      </c>
      <c r="AL887" s="79">
        <f>P887-'Growth Contrib.'!P876</f>
        <v>-8.6949534416208563E-8</v>
      </c>
      <c r="AM887" s="79">
        <f>Q887-'Growth Contrib.'!Q876</f>
        <v>-1.1373486185142778E-7</v>
      </c>
      <c r="AN887" s="79">
        <f>R887-'Growth Contrib.'!R876</f>
        <v>8.4805238246762893E-8</v>
      </c>
      <c r="AO887" s="79">
        <f>S887-'Growth Contrib.'!S876</f>
        <v>1.09859849453664E-7</v>
      </c>
      <c r="AP887" s="79">
        <f>T887-'Growth Contrib.'!T876</f>
        <v>-2.1542597651493661E-8</v>
      </c>
    </row>
    <row r="888" spans="1:42" x14ac:dyDescent="0.2">
      <c r="A888" s="78" t="s">
        <v>10</v>
      </c>
      <c r="B888" s="69"/>
      <c r="C888" s="79">
        <v>2.2219620645046234E-2</v>
      </c>
      <c r="D888" s="79">
        <v>-3.3754989504814148E-2</v>
      </c>
      <c r="E888" s="79">
        <v>-2.96961460262537E-2</v>
      </c>
      <c r="F888" s="79">
        <v>-2.5610916782170534E-4</v>
      </c>
      <c r="G888" s="79">
        <v>-7.465546578168869E-2</v>
      </c>
      <c r="H888" s="79">
        <v>-1.2154264375567436E-2</v>
      </c>
      <c r="I888" s="79">
        <v>-2.0376872271299362E-2</v>
      </c>
      <c r="J888" s="79">
        <v>1.3499384513124824E-3</v>
      </c>
      <c r="K888" s="79">
        <v>-1.389148086309433E-2</v>
      </c>
      <c r="L888" s="79">
        <v>6.6823169589042664E-2</v>
      </c>
      <c r="M888" s="79">
        <v>-5.367911234498024E-2</v>
      </c>
      <c r="N888" s="79">
        <v>7.7167456038296223E-3</v>
      </c>
      <c r="O888" s="79">
        <v>-1.0105391032993793E-2</v>
      </c>
      <c r="P888" s="79">
        <v>4.3875522911548615E-2</v>
      </c>
      <c r="Q888" s="79">
        <v>-7.524736225605011E-3</v>
      </c>
      <c r="R888" s="79">
        <v>-2.5923630222678185E-2</v>
      </c>
      <c r="S888" s="79">
        <v>-6.1564251780509949E-2</v>
      </c>
      <c r="T888" s="79">
        <v>-2.7578044682741165E-3</v>
      </c>
      <c r="X888" s="78" t="s">
        <v>10</v>
      </c>
      <c r="Y888" s="79">
        <f>C888-'Growth Contrib.'!C877</f>
        <v>-7.9354953764348979E-8</v>
      </c>
      <c r="Z888" s="79">
        <f>D888-'Growth Contrib.'!D877</f>
        <v>1.6049518584970723E-7</v>
      </c>
      <c r="AA888" s="79">
        <f>E888-'Growth Contrib.'!E877</f>
        <v>3.397374629884875E-8</v>
      </c>
      <c r="AB888" s="79">
        <f>F888-'Growth Contrib.'!F877</f>
        <v>-1.4566782170533131E-7</v>
      </c>
      <c r="AC888" s="79">
        <f>G888-'Growth Contrib.'!G877</f>
        <v>3.4218311309452965E-8</v>
      </c>
      <c r="AD888" s="79">
        <f>H888-'Growth Contrib.'!H877</f>
        <v>1.1562443256313282E-7</v>
      </c>
      <c r="AE888" s="79">
        <f>I888-'Growth Contrib.'!I877</f>
        <v>-3.0227129936208352E-7</v>
      </c>
      <c r="AF888" s="79">
        <f>J888-'Growth Contrib.'!J877</f>
        <v>4.3451312482312501E-8</v>
      </c>
      <c r="AG888" s="79">
        <f>K888-'Growth Contrib.'!K877</f>
        <v>5.913690567099783E-8</v>
      </c>
      <c r="AH888" s="79">
        <f>L888-'Growth Contrib.'!L877</f>
        <v>1.5958904266144547E-7</v>
      </c>
      <c r="AI888" s="79">
        <f>M888-'Growth Contrib.'!M877</f>
        <v>-1.4234498024040532E-7</v>
      </c>
      <c r="AJ888" s="79">
        <f>N888-'Growth Contrib.'!N877</f>
        <v>4.6603829622661463E-8</v>
      </c>
      <c r="AK888" s="79">
        <f>O888-'Growth Contrib.'!O877</f>
        <v>8.9670062070057455E-9</v>
      </c>
      <c r="AL888" s="79">
        <f>P888-'Growth Contrib.'!P877</f>
        <v>6.2911548616428892E-8</v>
      </c>
      <c r="AM888" s="79">
        <f>Q888-'Growth Contrib.'!Q877</f>
        <v>-9.0225605010700594E-8</v>
      </c>
      <c r="AN888" s="79">
        <f>R888-'Growth Contrib.'!R877</f>
        <v>1.6977732181580607E-7</v>
      </c>
      <c r="AO888" s="79">
        <f>S888-'Growth Contrib.'!S877</f>
        <v>-3.4178050994926323E-7</v>
      </c>
      <c r="AP888" s="79">
        <f>T888-'Growth Contrib.'!T877</f>
        <v>2.8531725883382958E-8</v>
      </c>
    </row>
    <row r="889" spans="1:42" x14ac:dyDescent="0.2">
      <c r="A889" s="78" t="s">
        <v>161</v>
      </c>
      <c r="B889" s="69"/>
      <c r="C889" s="79">
        <v>-1.8990250828210264E-4</v>
      </c>
      <c r="D889" s="79">
        <v>-1.856591843534261E-4</v>
      </c>
      <c r="E889" s="79">
        <v>-3.1714126816950738E-4</v>
      </c>
      <c r="F889" s="79">
        <v>-3.9648177335038781E-4</v>
      </c>
      <c r="G889" s="79">
        <v>6.9278263254091144E-4</v>
      </c>
      <c r="H889" s="79">
        <v>-2.629582304507494E-4</v>
      </c>
      <c r="I889" s="79">
        <v>-9.4367722340393811E-5</v>
      </c>
      <c r="J889" s="79">
        <v>4.5967761252541095E-5</v>
      </c>
      <c r="K889" s="79">
        <v>-3.2803768408484757E-4</v>
      </c>
      <c r="L889" s="79">
        <v>1.382795162498951E-4</v>
      </c>
      <c r="M889" s="79">
        <v>-2.2978878405410796E-4</v>
      </c>
      <c r="N889" s="79">
        <v>-1.1136821558466181E-4</v>
      </c>
      <c r="O889" s="79">
        <v>6.7164401116315275E-5</v>
      </c>
      <c r="P889" s="79">
        <v>-5.8648634876590222E-5</v>
      </c>
      <c r="Q889" s="79">
        <v>-8.9619374193716794E-5</v>
      </c>
      <c r="R889" s="79">
        <v>-2.3478087678086013E-4</v>
      </c>
      <c r="S889" s="79">
        <v>1.2624521332327276E-5</v>
      </c>
      <c r="T889" s="79">
        <v>3.377154644113034E-5</v>
      </c>
      <c r="X889" s="78" t="s">
        <v>161</v>
      </c>
      <c r="Y889" s="79">
        <f>C889-'Growth Contrib.'!C878</f>
        <v>-5.082821026320284E-10</v>
      </c>
      <c r="Z889" s="79">
        <f>D889-'Growth Contrib.'!D878</f>
        <v>4.5156465738969281E-9</v>
      </c>
      <c r="AA889" s="79">
        <f>E889-'Growth Contrib.'!E878</f>
        <v>9.4318304926215707E-9</v>
      </c>
      <c r="AB889" s="79">
        <f>F889-'Growth Contrib.'!F878</f>
        <v>-3.7335038782348312E-10</v>
      </c>
      <c r="AC889" s="79">
        <f>G889-'Growth Contrib.'!G878</f>
        <v>-6.6745908854169006E-10</v>
      </c>
      <c r="AD889" s="79">
        <f>H889-'Growth Contrib.'!H878</f>
        <v>-6.630450749371946E-9</v>
      </c>
      <c r="AE889" s="79">
        <f>I889-'Growth Contrib.'!I878</f>
        <v>5.7076596061907169E-9</v>
      </c>
      <c r="AF889" s="79">
        <f>J889-'Growth Contrib.'!J878</f>
        <v>-1.1618747458905882E-8</v>
      </c>
      <c r="AG889" s="79">
        <f>K889-'Growth Contrib.'!K878</f>
        <v>2.4159151524477153E-9</v>
      </c>
      <c r="AH889" s="79">
        <f>L889-'Growth Contrib.'!L878</f>
        <v>8.3162498951041414E-9</v>
      </c>
      <c r="AI889" s="79">
        <f>M889-'Growth Contrib.'!M878</f>
        <v>2.0159458920449881E-9</v>
      </c>
      <c r="AJ889" s="79">
        <f>N889-'Growth Contrib.'!N878</f>
        <v>-5.7155846618084372E-9</v>
      </c>
      <c r="AK889" s="79">
        <f>O889-'Growth Contrib.'!O878</f>
        <v>-4.6788836847235253E-9</v>
      </c>
      <c r="AL889" s="79">
        <f>P889-'Growth Contrib.'!P878</f>
        <v>3.0551234097767185E-9</v>
      </c>
      <c r="AM889" s="79">
        <f>Q889-'Growth Contrib.'!Q878</f>
        <v>4.4758062832031672E-9</v>
      </c>
      <c r="AN889" s="79">
        <f>R889-'Growth Contrib.'!R878</f>
        <v>-4.5767808601153426E-9</v>
      </c>
      <c r="AO889" s="79">
        <f>S889-'Growth Contrib.'!S878</f>
        <v>-3.9586676727232801E-9</v>
      </c>
      <c r="AP889" s="79">
        <f>T889-'Growth Contrib.'!T878</f>
        <v>6.5644113034197355E-10</v>
      </c>
    </row>
    <row r="890" spans="1:42" x14ac:dyDescent="0.2">
      <c r="A890" s="78" t="s">
        <v>162</v>
      </c>
      <c r="B890" s="69"/>
      <c r="C890" s="79">
        <v>1.9756511392188258E-5</v>
      </c>
      <c r="D890" s="79">
        <v>2.1696798285120167E-5</v>
      </c>
      <c r="E890" s="79">
        <v>-8.7005719251465052E-5</v>
      </c>
      <c r="F890" s="79">
        <v>1.6326914192177355E-5</v>
      </c>
      <c r="G890" s="79">
        <v>-8.2321654190309346E-5</v>
      </c>
      <c r="H890" s="79">
        <v>5.8770604664459825E-4</v>
      </c>
      <c r="I890" s="79">
        <v>4.0059185266727582E-6</v>
      </c>
      <c r="J890" s="79">
        <v>1.0022239293903112E-3</v>
      </c>
      <c r="K890" s="79">
        <v>2.8475173749029636E-3</v>
      </c>
      <c r="L890" s="79">
        <v>-4.8985989997163415E-4</v>
      </c>
      <c r="M890" s="79">
        <v>-2.8426342760212719E-4</v>
      </c>
      <c r="N890" s="79">
        <v>-8.1339268945157528E-4</v>
      </c>
      <c r="O890" s="79">
        <v>-6.6261820029467344E-4</v>
      </c>
      <c r="P890" s="79">
        <v>-1.2233909219503403E-3</v>
      </c>
      <c r="Q890" s="79">
        <v>2.5370952789671719E-4</v>
      </c>
      <c r="R890" s="79">
        <v>1.1621895100688562E-4</v>
      </c>
      <c r="S890" s="79">
        <v>2.1024164743721485E-4</v>
      </c>
      <c r="T890" s="79">
        <v>1.6864127246662974E-4</v>
      </c>
      <c r="X890" s="78" t="s">
        <v>162</v>
      </c>
      <c r="Y890" s="79">
        <f>C890-'Growth Contrib.'!C879</f>
        <v>3.0881392188260103E-8</v>
      </c>
      <c r="Z890" s="79">
        <f>D890-'Growth Contrib.'!D879</f>
        <v>2.9398285120168258E-8</v>
      </c>
      <c r="AA890" s="79">
        <f>E890-'Growth Contrib.'!E879</f>
        <v>-1.3229251465048672E-8</v>
      </c>
      <c r="AB890" s="79">
        <f>F890-'Growth Contrib.'!F879</f>
        <v>-9.3580782264458297E-10</v>
      </c>
      <c r="AC890" s="79">
        <f>G890-'Growth Contrib.'!G879</f>
        <v>-1.7964190309350397E-8</v>
      </c>
      <c r="AD890" s="79">
        <f>H890-'Growth Contrib.'!H879</f>
        <v>1.3146644598253585E-8</v>
      </c>
      <c r="AE890" s="79">
        <f>I890-'Growth Contrib.'!I879</f>
        <v>-1.1921473327241981E-8</v>
      </c>
      <c r="AF890" s="79">
        <f>J890-'Growth Contrib.'!J879</f>
        <v>-7.0609688668926696E-11</v>
      </c>
      <c r="AG890" s="79">
        <f>K890-'Growth Contrib.'!K879</f>
        <v>-3.5625097036424969E-8</v>
      </c>
      <c r="AH890" s="79">
        <f>L890-'Growth Contrib.'!L879</f>
        <v>4.8700028365891712E-8</v>
      </c>
      <c r="AI890" s="79">
        <f>M890-'Growth Contrib.'!M879</f>
        <v>-3.0127602127199681E-8</v>
      </c>
      <c r="AJ890" s="79">
        <f>N890-'Growth Contrib.'!N879</f>
        <v>-1.6789451575327172E-8</v>
      </c>
      <c r="AK890" s="79">
        <f>O890-'Growth Contrib.'!O879</f>
        <v>6.6299705326591969E-8</v>
      </c>
      <c r="AL890" s="79">
        <f>P890-'Growth Contrib.'!P879</f>
        <v>-1.992195034026395E-8</v>
      </c>
      <c r="AM890" s="79">
        <f>Q890-'Growth Contrib.'!Q879</f>
        <v>-4.8272103282827848E-8</v>
      </c>
      <c r="AN890" s="79">
        <f>R890-'Growth Contrib.'!R879</f>
        <v>6.3451006885621914E-8</v>
      </c>
      <c r="AO890" s="79">
        <f>S890-'Growth Contrib.'!S879</f>
        <v>6.3474372148620509E-9</v>
      </c>
      <c r="AP890" s="79">
        <f>T890-'Growth Contrib.'!T879</f>
        <v>-1.8927533370244635E-8</v>
      </c>
    </row>
    <row r="891" spans="1:42" x14ac:dyDescent="0.2">
      <c r="A891" s="78" t="s">
        <v>163</v>
      </c>
      <c r="B891" s="69"/>
      <c r="C891" s="79">
        <v>-7.5313757406547666E-5</v>
      </c>
      <c r="D891" s="79">
        <v>-7.2445560363121331E-5</v>
      </c>
      <c r="E891" s="79">
        <v>-2.4087534984573722E-4</v>
      </c>
      <c r="F891" s="79">
        <v>1.0561653652985115E-5</v>
      </c>
      <c r="G891" s="79">
        <v>4.0269806049764156E-4</v>
      </c>
      <c r="H891" s="79">
        <v>-4.6606370597146451E-4</v>
      </c>
      <c r="I891" s="79">
        <v>-3.0986990168457851E-5</v>
      </c>
      <c r="J891" s="79">
        <v>-8.3246981375850737E-5</v>
      </c>
      <c r="K891" s="79">
        <v>-1.2050488294335082E-4</v>
      </c>
      <c r="L891" s="79">
        <v>3.0447428798652254E-5</v>
      </c>
      <c r="M891" s="79">
        <v>8.5202282207319513E-6</v>
      </c>
      <c r="N891" s="79">
        <v>-8.9740875409916043E-5</v>
      </c>
      <c r="O891" s="79">
        <v>-9.7963766165776178E-6</v>
      </c>
      <c r="P891" s="79">
        <v>-4.3789696064777672E-5</v>
      </c>
      <c r="Q891" s="79">
        <v>4.595886366587365E-6</v>
      </c>
      <c r="R891" s="79">
        <v>-4.0861224988475442E-5</v>
      </c>
      <c r="S891" s="79">
        <v>-2.174252767872531E-5</v>
      </c>
      <c r="T891" s="79">
        <v>-3.7934460124233738E-5</v>
      </c>
      <c r="X891" s="78" t="s">
        <v>163</v>
      </c>
      <c r="Y891" s="79">
        <f>C891-'Growth Contrib.'!C880</f>
        <v>-1.5740654766215837E-10</v>
      </c>
      <c r="Z891" s="79">
        <f>D891-'Growth Contrib.'!D880</f>
        <v>1.5496368786695885E-9</v>
      </c>
      <c r="AA891" s="79">
        <f>E891-'Growth Contrib.'!E880</f>
        <v>-3.4984573723216561E-10</v>
      </c>
      <c r="AB891" s="79">
        <f>F891-'Growth Contrib.'!F880</f>
        <v>-1.5863470148855848E-9</v>
      </c>
      <c r="AC891" s="79">
        <f>G891-'Growth Contrib.'!G880</f>
        <v>2.6604976415835722E-9</v>
      </c>
      <c r="AD891" s="79">
        <f>H891-'Growth Contrib.'!H880</f>
        <v>-2.4059714645390494E-9</v>
      </c>
      <c r="AE891" s="79">
        <f>I891-'Growth Contrib.'!I880</f>
        <v>2.119831542147664E-9</v>
      </c>
      <c r="AF891" s="79">
        <f>J891-'Growth Contrib.'!J880</f>
        <v>-7.8137585074120053E-10</v>
      </c>
      <c r="AG891" s="79">
        <f>K891-'Growth Contrib.'!K880</f>
        <v>-1.1829433508187557E-9</v>
      </c>
      <c r="AH891" s="79">
        <f>L891-'Growth Contrib.'!L880</f>
        <v>2.0879865225386361E-10</v>
      </c>
      <c r="AI891" s="79">
        <f>M891-'Growth Contrib.'!M880</f>
        <v>-6.7779268048145545E-11</v>
      </c>
      <c r="AJ891" s="79">
        <f>N891-'Growth Contrib.'!N880</f>
        <v>2.9459008396202045E-10</v>
      </c>
      <c r="AK891" s="79">
        <f>O891-'Growth Contrib.'!O880</f>
        <v>-2.6861657761833972E-10</v>
      </c>
      <c r="AL891" s="79">
        <f>P891-'Growth Contrib.'!P880</f>
        <v>7.3935222324344498E-11</v>
      </c>
      <c r="AM891" s="79">
        <f>Q891-'Growth Contrib.'!Q880</f>
        <v>1.1323665873654324E-9</v>
      </c>
      <c r="AN891" s="79">
        <f>R891-'Growth Contrib.'!R880</f>
        <v>-1.3649884754397476E-9</v>
      </c>
      <c r="AO891" s="79">
        <f>S891-'Growth Contrib.'!S880</f>
        <v>7.6232127469200747E-10</v>
      </c>
      <c r="AP891" s="79">
        <f>T891-'Growth Contrib.'!T880</f>
        <v>-7.7012423373927063E-10</v>
      </c>
    </row>
    <row r="892" spans="1:42" x14ac:dyDescent="0.2">
      <c r="A892" s="78" t="s">
        <v>164</v>
      </c>
      <c r="B892" s="69"/>
      <c r="C892" s="79">
        <v>-8.8514825329184532E-3</v>
      </c>
      <c r="D892" s="79">
        <v>-8.230188861489296E-3</v>
      </c>
      <c r="E892" s="79">
        <v>-9.1027459129691124E-3</v>
      </c>
      <c r="F892" s="79">
        <v>-6.8304636515676975E-3</v>
      </c>
      <c r="G892" s="79">
        <v>-4.4484604150056839E-3</v>
      </c>
      <c r="H892" s="79">
        <v>-4.0067164227366447E-3</v>
      </c>
      <c r="I892" s="79">
        <v>-2.7539758011698723E-3</v>
      </c>
      <c r="J892" s="79">
        <v>-2.6124226860702038E-3</v>
      </c>
      <c r="K892" s="79">
        <v>-2.2974875755608082E-3</v>
      </c>
      <c r="L892" s="79">
        <v>-3.6401166580617428E-3</v>
      </c>
      <c r="M892" s="79">
        <v>-2.2021390032023191E-3</v>
      </c>
      <c r="N892" s="79">
        <v>-1.983733382076025E-3</v>
      </c>
      <c r="O892" s="79">
        <v>-4.5073111541569233E-3</v>
      </c>
      <c r="P892" s="79">
        <v>-3.9861318655312061E-3</v>
      </c>
      <c r="Q892" s="79">
        <v>-1.6360541805624962E-2</v>
      </c>
      <c r="R892" s="79">
        <v>-1.8554087728261948E-3</v>
      </c>
      <c r="S892" s="79">
        <v>-2.3767170496284962E-3</v>
      </c>
      <c r="T892" s="79">
        <v>-2.5288097094744444E-3</v>
      </c>
      <c r="X892" s="78" t="s">
        <v>164</v>
      </c>
      <c r="Y892" s="79">
        <f>C892-'Growth Contrib.'!C881</f>
        <v>1.2346708154649388E-7</v>
      </c>
      <c r="Z892" s="79">
        <f>D892-'Growth Contrib.'!D881</f>
        <v>4.813851070366304E-8</v>
      </c>
      <c r="AA892" s="79">
        <f>E892-'Growth Contrib.'!E881</f>
        <v>-1.4091296911267204E-7</v>
      </c>
      <c r="AB892" s="79">
        <f>F892-'Growth Contrib.'!F881</f>
        <v>6.5348432302589354E-8</v>
      </c>
      <c r="AC892" s="79">
        <f>G892-'Growth Contrib.'!G881</f>
        <v>7.2584994316275686E-8</v>
      </c>
      <c r="AD892" s="79">
        <f>H892-'Growth Contrib.'!H881</f>
        <v>-7.3422736644908337E-8</v>
      </c>
      <c r="AE892" s="79">
        <f>I892-'Growth Contrib.'!I881</f>
        <v>1.1988301276168178E-9</v>
      </c>
      <c r="AF892" s="79">
        <f>J892-'Growth Contrib.'!J881</f>
        <v>-3.3686070203663848E-8</v>
      </c>
      <c r="AG892" s="79">
        <f>K892-'Growth Contrib.'!K881</f>
        <v>1.7424439191851548E-8</v>
      </c>
      <c r="AH892" s="79">
        <f>L892-'Growth Contrib.'!L881</f>
        <v>-6.4658061742824818E-8</v>
      </c>
      <c r="AI892" s="79">
        <f>M892-'Growth Contrib.'!M881</f>
        <v>4.4996797680680461E-8</v>
      </c>
      <c r="AJ892" s="79">
        <f>N892-'Growth Contrib.'!N881</f>
        <v>1.0161792397518979E-7</v>
      </c>
      <c r="AK892" s="79">
        <f>O892-'Growth Contrib.'!O881</f>
        <v>-1.4415415692300287E-7</v>
      </c>
      <c r="AL892" s="79">
        <f>P892-'Growth Contrib.'!P881</f>
        <v>1.9134468794146375E-8</v>
      </c>
      <c r="AM892" s="79">
        <f>Q892-'Growth Contrib.'!Q881</f>
        <v>2.8194375039508612E-8</v>
      </c>
      <c r="AN892" s="79">
        <f>R892-'Growth Contrib.'!R881</f>
        <v>4.0227173805137267E-8</v>
      </c>
      <c r="AO892" s="79">
        <f>S892-'Growth Contrib.'!S881</f>
        <v>-1.5049628496102002E-8</v>
      </c>
      <c r="AP892" s="79">
        <f>T892-'Growth Contrib.'!T881</f>
        <v>2.2290525555565543E-8</v>
      </c>
    </row>
    <row r="893" spans="1:42" x14ac:dyDescent="0.2">
      <c r="A893" s="80" t="s">
        <v>165</v>
      </c>
      <c r="B893" s="81"/>
      <c r="C893" s="82">
        <v>-1.3821838423609734E-2</v>
      </c>
      <c r="D893" s="82">
        <v>-7.2605791501700878E-3</v>
      </c>
      <c r="E893" s="82">
        <v>-9.2951878905296326E-3</v>
      </c>
      <c r="F893" s="82">
        <v>-1.4247534796595573E-2</v>
      </c>
      <c r="G893" s="82">
        <v>-1.0481582023203373E-2</v>
      </c>
      <c r="H893" s="82">
        <v>-1.3397506438195705E-2</v>
      </c>
      <c r="I893" s="82">
        <v>-7.6194657012820244E-3</v>
      </c>
      <c r="J893" s="82">
        <v>-7.4488772079348564E-3</v>
      </c>
      <c r="K893" s="82">
        <v>-7.2787092067301273E-3</v>
      </c>
      <c r="L893" s="82">
        <v>-2.0527809392660856E-3</v>
      </c>
      <c r="M893" s="82">
        <v>-3.6353087052702904E-3</v>
      </c>
      <c r="N893" s="82">
        <v>-3.3004602883011103E-3</v>
      </c>
      <c r="O893" s="82">
        <v>-9.2637102352455258E-4</v>
      </c>
      <c r="P893" s="82">
        <v>-4.2555881664156914E-3</v>
      </c>
      <c r="Q893" s="82">
        <v>-3.5069722216576338E-3</v>
      </c>
      <c r="R893" s="82">
        <v>-4.8201708123087883E-3</v>
      </c>
      <c r="S893" s="82">
        <v>-2.6307113002985716E-3</v>
      </c>
      <c r="T893" s="253">
        <v>-8.2038016989827156E-3</v>
      </c>
      <c r="X893" s="80" t="s">
        <v>165</v>
      </c>
      <c r="Y893" s="79">
        <f>C893-'Growth Contrib.'!C882</f>
        <v>-1.3842360973431722E-7</v>
      </c>
      <c r="Z893" s="79">
        <f>D893-'Growth Contrib.'!D882</f>
        <v>1.048498299120737E-7</v>
      </c>
      <c r="AA893" s="79">
        <f>E893-'Growth Contrib.'!E882</f>
        <v>-1.2489052963332581E-7</v>
      </c>
      <c r="AB893" s="79">
        <f>F893-'Growth Contrib.'!F882</f>
        <v>1.8520340442675087E-7</v>
      </c>
      <c r="AC893" s="79">
        <f>G893-'Growth Contrib.'!G882</f>
        <v>-7.2023203373516864E-8</v>
      </c>
      <c r="AD893" s="79">
        <f>H893-'Growth Contrib.'!H882</f>
        <v>-1.6643819570477669E-7</v>
      </c>
      <c r="AE893" s="79">
        <f>I893-'Growth Contrib.'!I882</f>
        <v>2.3329871797535956E-7</v>
      </c>
      <c r="AF893" s="79">
        <f>J893-'Growth Contrib.'!J882</f>
        <v>-2.802079348560374E-7</v>
      </c>
      <c r="AG893" s="79">
        <f>K893-'Growth Contrib.'!K882</f>
        <v>2.8579326987257514E-7</v>
      </c>
      <c r="AH893" s="79">
        <f>L893-'Growth Contrib.'!L882</f>
        <v>-2.3493926608548002E-7</v>
      </c>
      <c r="AI893" s="79">
        <f>M893-'Growth Contrib.'!M882</f>
        <v>6.52947297094357E-8</v>
      </c>
      <c r="AJ893" s="79">
        <f>N893-'Growth Contrib.'!N882</f>
        <v>-7.1288301110340735E-8</v>
      </c>
      <c r="AK893" s="79">
        <f>O893-'Growth Contrib.'!O882</f>
        <v>1.2417647544742897E-7</v>
      </c>
      <c r="AL893" s="79">
        <f>P893-'Growth Contrib.'!P882</f>
        <v>-2.1166415691345475E-8</v>
      </c>
      <c r="AM893" s="79">
        <f>Q893-'Growth Contrib.'!Q882</f>
        <v>-5.2221657633605423E-8</v>
      </c>
      <c r="AN893" s="79">
        <f>R893-'Growth Contrib.'!R882</f>
        <v>-9.8123087884094407E-9</v>
      </c>
      <c r="AO893" s="79">
        <f>S893-'Growth Contrib.'!S882</f>
        <v>-9.8300298571624839E-8</v>
      </c>
      <c r="AP893" s="79">
        <f>T893-'Growth Contrib.'!T882</f>
        <v>4.9301017284245074E-8</v>
      </c>
    </row>
    <row r="894" spans="1:42" ht="15" x14ac:dyDescent="0.2">
      <c r="A894" s="73" t="s">
        <v>166</v>
      </c>
      <c r="B894" s="77"/>
      <c r="C894" s="83">
        <f>SUM(C883:C893)</f>
        <v>-2.6806997759194928E-2</v>
      </c>
      <c r="D894" s="83">
        <f t="shared" ref="D894:P894" si="200">SUM(D883:D893)</f>
        <v>5.7148698624587269E-2</v>
      </c>
      <c r="E894" s="83">
        <f t="shared" si="200"/>
        <v>-1.2759817960613873E-2</v>
      </c>
      <c r="F894" s="83">
        <f t="shared" si="200"/>
        <v>-7.214165155437513E-2</v>
      </c>
      <c r="G894" s="83">
        <f t="shared" si="200"/>
        <v>-6.6880403580398706E-2</v>
      </c>
      <c r="H894" s="83">
        <f t="shared" si="200"/>
        <v>4.5083645673003048E-3</v>
      </c>
      <c r="I894" s="83">
        <f t="shared" si="200"/>
        <v>-4.4273777743001119E-2</v>
      </c>
      <c r="J894" s="83">
        <f t="shared" si="200"/>
        <v>-3.6695216665975749E-2</v>
      </c>
      <c r="K894" s="83">
        <f t="shared" si="200"/>
        <v>2.086661151406588E-2</v>
      </c>
      <c r="L894" s="83">
        <f t="shared" si="200"/>
        <v>4.8795798449646099E-2</v>
      </c>
      <c r="M894" s="83">
        <f t="shared" si="200"/>
        <v>-7.4743260493960406E-2</v>
      </c>
      <c r="N894" s="83">
        <f t="shared" si="200"/>
        <v>2.3907593698822893E-2</v>
      </c>
      <c r="O894" s="83">
        <f t="shared" si="200"/>
        <v>-3.3304282935205265E-2</v>
      </c>
      <c r="P894" s="83">
        <f t="shared" si="200"/>
        <v>6.1444110462616663E-2</v>
      </c>
      <c r="Q894" s="83">
        <f t="shared" ref="Q894:R894" si="201">SUM(Q883:Q893)</f>
        <v>-3.5939143941050133E-2</v>
      </c>
      <c r="R894" s="83">
        <f t="shared" si="201"/>
        <v>-3.9969570461835247E-2</v>
      </c>
      <c r="S894" s="83">
        <f t="shared" ref="S894:T894" si="202">SUM(S883:S893)</f>
        <v>-7.301410556283372E-2</v>
      </c>
      <c r="T894" s="83">
        <f t="shared" si="202"/>
        <v>-1.2820319228922017E-2</v>
      </c>
      <c r="X894" s="73" t="s">
        <v>166</v>
      </c>
      <c r="Y894" s="83"/>
      <c r="Z894" s="83"/>
      <c r="AA894" s="83"/>
      <c r="AB894" s="83"/>
      <c r="AC894" s="83"/>
      <c r="AD894" s="83"/>
      <c r="AE894" s="83"/>
      <c r="AF894" s="83"/>
      <c r="AG894" s="83"/>
      <c r="AH894" s="83"/>
      <c r="AI894" s="83"/>
      <c r="AJ894" s="83"/>
      <c r="AK894" s="83"/>
      <c r="AL894" s="83"/>
      <c r="AM894" s="83"/>
      <c r="AN894" s="83"/>
      <c r="AO894" s="83"/>
      <c r="AP894" s="83"/>
    </row>
    <row r="895" spans="1:42" x14ac:dyDescent="0.2">
      <c r="A895" s="88" t="s">
        <v>182</v>
      </c>
      <c r="B895" s="89"/>
      <c r="C895" s="90" cm="1">
        <f t="array" ref="C895:T895">TRANSPOSE('4.Stata-DNSP&amp;State'!J381:J398)</f>
        <v>-2.6806998997926712E-2</v>
      </c>
      <c r="D895" s="90">
        <v>5.714869499206543E-2</v>
      </c>
      <c r="E895" s="90">
        <v>-1.2759815901517868E-2</v>
      </c>
      <c r="F895" s="90">
        <v>-7.2141647338867188E-2</v>
      </c>
      <c r="G895" s="90">
        <v>-6.6880397498607635E-2</v>
      </c>
      <c r="H895" s="90">
        <v>4.5083649456501007E-3</v>
      </c>
      <c r="I895" s="90">
        <v>-4.4273778796195984E-2</v>
      </c>
      <c r="J895" s="90">
        <v>-3.6695215851068497E-2</v>
      </c>
      <c r="K895" s="90">
        <v>2.0866610109806061E-2</v>
      </c>
      <c r="L895" s="90">
        <v>4.8795796930789948E-2</v>
      </c>
      <c r="M895" s="90">
        <v>-7.4743263423442841E-2</v>
      </c>
      <c r="N895" s="90">
        <v>2.3907594382762909E-2</v>
      </c>
      <c r="O895" s="90">
        <v>-3.3304281532764435E-2</v>
      </c>
      <c r="P895" s="90">
        <v>6.1444111168384552E-2</v>
      </c>
      <c r="Q895" s="90">
        <v>-3.5939142107963562E-2</v>
      </c>
      <c r="R895" s="90">
        <v>-3.9969570934772491E-2</v>
      </c>
      <c r="S895" s="90">
        <v>-7.3014102876186371E-2</v>
      </c>
      <c r="T895" s="90">
        <v>-1.2820318341255188E-2</v>
      </c>
      <c r="X895" s="88" t="s">
        <v>182</v>
      </c>
    </row>
    <row r="896" spans="1:42" x14ac:dyDescent="0.2">
      <c r="A896" s="88" t="s">
        <v>182</v>
      </c>
      <c r="B896" s="89"/>
      <c r="C896" s="91">
        <f t="shared" ref="C896:P896" si="203">C894-C895</f>
        <v>1.2387317838147283E-9</v>
      </c>
      <c r="D896" s="91">
        <f t="shared" si="203"/>
        <v>3.6325218388810754E-9</v>
      </c>
      <c r="E896" s="91">
        <f t="shared" si="203"/>
        <v>-2.0590960048139095E-9</v>
      </c>
      <c r="F896" s="91">
        <f t="shared" si="203"/>
        <v>-4.2155079427175224E-9</v>
      </c>
      <c r="G896" s="91">
        <f t="shared" si="203"/>
        <v>-6.0817910707555711E-9</v>
      </c>
      <c r="H896" s="91">
        <f t="shared" si="203"/>
        <v>-3.7834979593753815E-10</v>
      </c>
      <c r="I896" s="91">
        <f t="shared" si="203"/>
        <v>1.0531948646530509E-9</v>
      </c>
      <c r="J896" s="91">
        <f t="shared" si="203"/>
        <v>-8.149072527885437E-10</v>
      </c>
      <c r="K896" s="91">
        <f t="shared" si="203"/>
        <v>1.4042598195374012E-9</v>
      </c>
      <c r="L896" s="91">
        <f t="shared" si="203"/>
        <v>1.5188561519607902E-9</v>
      </c>
      <c r="M896" s="91">
        <f t="shared" si="203"/>
        <v>2.9294824344106019E-9</v>
      </c>
      <c r="N896" s="91">
        <f t="shared" si="203"/>
        <v>-6.8394001573324203E-10</v>
      </c>
      <c r="O896" s="91">
        <f t="shared" si="203"/>
        <v>-1.4024408301338553E-9</v>
      </c>
      <c r="P896" s="91">
        <f t="shared" si="203"/>
        <v>-7.0576788857579231E-10</v>
      </c>
      <c r="Q896" s="91">
        <f t="shared" ref="Q896:R896" si="204">Q894-Q895</f>
        <v>-1.8330865714233369E-9</v>
      </c>
      <c r="R896" s="91">
        <f t="shared" si="204"/>
        <v>4.7293724492192268E-10</v>
      </c>
      <c r="S896" s="91">
        <f t="shared" ref="S896:T896" si="205">S894-S895</f>
        <v>-2.68664734903723E-9</v>
      </c>
      <c r="T896" s="91">
        <f t="shared" si="205"/>
        <v>-8.8766682893037796E-10</v>
      </c>
      <c r="X896" s="88" t="s">
        <v>182</v>
      </c>
    </row>
    <row r="897" spans="1:28" x14ac:dyDescent="0.2">
      <c r="A897" s="88"/>
      <c r="B897" s="89"/>
      <c r="C897" s="91"/>
      <c r="D897" s="91"/>
      <c r="E897" s="91"/>
      <c r="F897" s="91"/>
      <c r="G897" s="91"/>
      <c r="H897" s="91"/>
      <c r="I897" s="91"/>
      <c r="J897" s="91"/>
      <c r="K897" s="91"/>
      <c r="L897" s="91"/>
      <c r="M897" s="91"/>
      <c r="N897" s="91"/>
      <c r="O897" s="91"/>
      <c r="P897" s="91"/>
      <c r="Q897" s="91"/>
      <c r="R897" s="91"/>
      <c r="S897" s="91"/>
      <c r="T897" s="91"/>
      <c r="X897" s="88"/>
    </row>
    <row r="898" spans="1:28" x14ac:dyDescent="0.2">
      <c r="A898" s="1"/>
      <c r="X898" s="1"/>
    </row>
    <row r="899" spans="1:28" x14ac:dyDescent="0.2">
      <c r="A899" s="43" t="s">
        <v>238</v>
      </c>
      <c r="B899" s="44"/>
      <c r="C899" s="44"/>
      <c r="D899" s="44"/>
      <c r="E899" s="44"/>
      <c r="F899" s="44"/>
      <c r="X899" s="43" t="s">
        <v>238</v>
      </c>
      <c r="Y899" s="44"/>
      <c r="Z899" s="44"/>
      <c r="AA899" s="44"/>
      <c r="AB899" s="44"/>
    </row>
    <row r="900" spans="1:28" ht="30" x14ac:dyDescent="0.2">
      <c r="A900" s="71" t="s">
        <v>7</v>
      </c>
      <c r="B900" s="25"/>
      <c r="C900" s="25" t="s">
        <v>511</v>
      </c>
      <c r="D900" s="25" t="s">
        <v>275</v>
      </c>
      <c r="E900" s="25" t="s">
        <v>513</v>
      </c>
      <c r="F900" s="25">
        <v>2024</v>
      </c>
      <c r="X900" s="71" t="s">
        <v>7</v>
      </c>
      <c r="Y900" s="25" t="s">
        <v>511</v>
      </c>
      <c r="Z900" s="25" t="s">
        <v>275</v>
      </c>
      <c r="AA900" s="25" t="s">
        <v>512</v>
      </c>
      <c r="AB900" s="25">
        <v>2024</v>
      </c>
    </row>
    <row r="901" spans="1:28" ht="15" x14ac:dyDescent="0.2">
      <c r="A901" s="61" t="s">
        <v>28</v>
      </c>
      <c r="B901" s="70"/>
      <c r="C901" s="173">
        <f>AVERAGE(C883:T883)</f>
        <v>-8.3603291972799017E-4</v>
      </c>
      <c r="D901" s="173">
        <f>AVERAGE(C883:H883)</f>
        <v>8.6781219579279423E-5</v>
      </c>
      <c r="E901" s="173">
        <f>AVERAGE(I883:T883)</f>
        <v>-1.2974399893816251E-3</v>
      </c>
      <c r="F901" s="173">
        <f>T883</f>
        <v>-1.04160001501441E-3</v>
      </c>
      <c r="X901" s="61" t="s">
        <v>28</v>
      </c>
      <c r="Y901" s="79">
        <f>C901-'Growth Contrib.'!C889</f>
        <v>-3.8806132352658951E-10</v>
      </c>
      <c r="Z901" s="79">
        <f>D901-'Growth Contrib.'!D889</f>
        <v>-1.6813754053827371E-8</v>
      </c>
      <c r="AA901" s="79">
        <f>E901-'Growth Contrib.'!E889</f>
        <v>7.82478504169834E-9</v>
      </c>
      <c r="AB901" s="79">
        <f>F901-'Growth Contrib.'!F889</f>
        <v>5.5984985589943234E-8</v>
      </c>
    </row>
    <row r="902" spans="1:28" ht="15" x14ac:dyDescent="0.2">
      <c r="A902" s="61" t="s">
        <v>159</v>
      </c>
      <c r="B902" s="70"/>
      <c r="C902" s="173">
        <f t="shared" ref="C902:C911" si="206">AVERAGE(C884:T884)</f>
        <v>4.5473234750311852E-3</v>
      </c>
      <c r="D902" s="173">
        <f t="shared" ref="D902:D905" si="207">AVERAGE(C884:H884)</f>
        <v>1.3614569143101107E-2</v>
      </c>
      <c r="E902" s="173">
        <f>AVERAGE(I884:T884)</f>
        <v>1.3700640996224442E-5</v>
      </c>
      <c r="F902" s="173">
        <f>T884</f>
        <v>3.0895698728272691E-5</v>
      </c>
      <c r="X902" s="61" t="s">
        <v>159</v>
      </c>
      <c r="Y902" s="79">
        <f>C902-'Growth Contrib.'!C890</f>
        <v>3.4494756304820351E-9</v>
      </c>
      <c r="Z902" s="79">
        <f>D902-'Growth Contrib.'!D890</f>
        <v>1.0276434441250371E-8</v>
      </c>
      <c r="AA902" s="79">
        <f>E902-'Growth Contrib.'!E890</f>
        <v>3.5996224438875741E-11</v>
      </c>
      <c r="AB902" s="79">
        <f>F902-'Growth Contrib.'!F890</f>
        <v>2.0872827268946393E-10</v>
      </c>
    </row>
    <row r="903" spans="1:28" ht="15" x14ac:dyDescent="0.2">
      <c r="A903" s="61" t="s">
        <v>30</v>
      </c>
      <c r="B903" s="70"/>
      <c r="C903" s="173">
        <f t="shared" si="206"/>
        <v>1.9395771984515402E-3</v>
      </c>
      <c r="D903" s="173">
        <f t="shared" si="207"/>
        <v>2.4648928641302823E-3</v>
      </c>
      <c r="E903" s="173">
        <f>AVERAGE(I885:T885)</f>
        <v>1.676919365612169E-3</v>
      </c>
      <c r="F903" s="173">
        <f t="shared" ref="F903" si="208">T885</f>
        <v>1.7509200843051076E-3</v>
      </c>
      <c r="X903" s="61" t="s">
        <v>30</v>
      </c>
      <c r="Y903" s="79">
        <f>C903-'Growth Contrib.'!C891</f>
        <v>3.2706737624222521E-9</v>
      </c>
      <c r="Z903" s="79">
        <f>D903-'Growth Contrib.'!D891</f>
        <v>-5.7525363847399369E-9</v>
      </c>
      <c r="AA903" s="79">
        <f>E903-'Growth Contrib.'!E891</f>
        <v>7.7822788354612454E-9</v>
      </c>
      <c r="AB903" s="79">
        <f>F903-'Growth Contrib.'!F891</f>
        <v>6.9084305107493596E-8</v>
      </c>
    </row>
    <row r="904" spans="1:28" ht="15" x14ac:dyDescent="0.2">
      <c r="A904" s="61" t="s">
        <v>160</v>
      </c>
      <c r="B904" s="70"/>
      <c r="C904" s="173">
        <f t="shared" si="206"/>
        <v>1.1260603642363599E-3</v>
      </c>
      <c r="D904" s="173">
        <f t="shared" si="207"/>
        <v>1.712024978435996E-3</v>
      </c>
      <c r="E904" s="173">
        <f>AVERAGE(I886:T886)</f>
        <v>8.3307805713654182E-4</v>
      </c>
      <c r="F904" s="173">
        <f>T886</f>
        <v>9.1497006360441446E-4</v>
      </c>
      <c r="X904" s="61" t="s">
        <v>160</v>
      </c>
      <c r="Y904" s="79">
        <f>C904-'Growth Contrib.'!C892</f>
        <v>-1.1890763640214075E-8</v>
      </c>
      <c r="Z904" s="79">
        <f>D904-'Growth Contrib.'!D892</f>
        <v>-1.6971564003979978E-8</v>
      </c>
      <c r="AA904" s="79">
        <f>E904-'Growth Contrib.'!E892</f>
        <v>-9.3503634582227033E-9</v>
      </c>
      <c r="AB904" s="79">
        <f>F904-'Growth Contrib.'!F892</f>
        <v>-9.7436395585584479E-8</v>
      </c>
    </row>
    <row r="905" spans="1:28" ht="15" x14ac:dyDescent="0.2">
      <c r="A905" s="61" t="s">
        <v>154</v>
      </c>
      <c r="B905" s="70"/>
      <c r="C905" s="173">
        <f t="shared" si="206"/>
        <v>-9.3161499696887203E-4</v>
      </c>
      <c r="D905" s="173">
        <f t="shared" si="207"/>
        <v>2.4491439883907637E-3</v>
      </c>
      <c r="E905" s="173">
        <f>AVERAGE(I887:T887)</f>
        <v>-2.62199448964869E-3</v>
      </c>
      <c r="F905" s="173">
        <f t="shared" ref="F905" si="209">T887</f>
        <v>-1.1495675425976515E-3</v>
      </c>
      <c r="X905" s="61" t="s">
        <v>154</v>
      </c>
      <c r="Y905" s="79">
        <f>C905-'Growth Contrib.'!C893</f>
        <v>1.2836364461166552E-8</v>
      </c>
      <c r="Z905" s="79">
        <f>D905-'Growth Contrib.'!D893</f>
        <v>1.2321724096771292E-8</v>
      </c>
      <c r="AA905" s="79">
        <f>E905-'Growth Contrib.'!E893</f>
        <v>1.3093684643472603E-8</v>
      </c>
      <c r="AB905" s="79">
        <f>F905-'Growth Contrib.'!F893</f>
        <v>-2.1542597651493661E-8</v>
      </c>
    </row>
    <row r="906" spans="1:28" ht="15" x14ac:dyDescent="0.2">
      <c r="A906" s="61" t="s">
        <v>10</v>
      </c>
      <c r="B906" s="70"/>
      <c r="C906" s="173">
        <f t="shared" si="206"/>
        <v>-1.1353069825822281E-2</v>
      </c>
      <c r="D906" s="173">
        <f>AVERAGE(C888:H888)</f>
        <v>-2.1382892368516575E-2</v>
      </c>
      <c r="E906" s="173">
        <f t="shared" ref="E906:E910" si="210">AVERAGE(I888:T888)</f>
        <v>-6.3381585544751333E-3</v>
      </c>
      <c r="F906" s="173">
        <f>T888</f>
        <v>-2.7578044682741165E-3</v>
      </c>
      <c r="X906" s="61" t="s">
        <v>10</v>
      </c>
      <c r="Y906" s="79">
        <f>C906-'Growth Contrib.'!C894</f>
        <v>-9.9091556141073234E-9</v>
      </c>
      <c r="Z906" s="79">
        <f>D906-'Growth Contrib.'!D894</f>
        <v>1.9881483421385626E-8</v>
      </c>
      <c r="AA906" s="79">
        <f>E906-'Growth Contrib.'!E894</f>
        <v>-2.4804475133588522E-8</v>
      </c>
      <c r="AB906" s="79">
        <f>F906-'Growth Contrib.'!F894</f>
        <v>2.8531725883382958E-8</v>
      </c>
    </row>
    <row r="907" spans="1:28" ht="15" x14ac:dyDescent="0.2">
      <c r="A907" s="61" t="s">
        <v>161</v>
      </c>
      <c r="B907" s="70"/>
      <c r="C907" s="173">
        <f t="shared" si="206"/>
        <v>-8.3786882088235056E-5</v>
      </c>
      <c r="D907" s="173">
        <f t="shared" ref="D907:D912" si="211">AVERAGE(C889:H889)</f>
        <v>-1.0989338867754365E-4</v>
      </c>
      <c r="E907" s="173">
        <f t="shared" si="210"/>
        <v>-7.0733628793580763E-5</v>
      </c>
      <c r="F907" s="173">
        <f t="shared" ref="F907:F911" si="212">T889</f>
        <v>3.377154644113034E-5</v>
      </c>
      <c r="X907" s="61" t="s">
        <v>161</v>
      </c>
      <c r="Y907" s="79">
        <f>C907-'Growth Contrib.'!C895</f>
        <v>1.034673204861232E-10</v>
      </c>
      <c r="Z907" s="79">
        <f>D907-'Growth Contrib.'!D895</f>
        <v>9.6132245634467269E-10</v>
      </c>
      <c r="AA907" s="79">
        <f>E907-'Growth Contrib.'!E895</f>
        <v>-3.2546024742959902E-10</v>
      </c>
      <c r="AB907" s="79">
        <f>F907-'Growth Contrib.'!F895</f>
        <v>6.5644113034197355E-10</v>
      </c>
    </row>
    <row r="908" spans="1:28" ht="15" x14ac:dyDescent="0.2">
      <c r="A908" s="61" t="s">
        <v>162</v>
      </c>
      <c r="B908" s="70"/>
      <c r="C908" s="173">
        <f t="shared" si="206"/>
        <v>8.9177354412741901E-5</v>
      </c>
      <c r="D908" s="173">
        <f t="shared" si="211"/>
        <v>7.9359816178718276E-5</v>
      </c>
      <c r="E908" s="173">
        <f t="shared" si="210"/>
        <v>9.4086123529753721E-5</v>
      </c>
      <c r="F908" s="173">
        <f t="shared" si="212"/>
        <v>1.6864127246662974E-4</v>
      </c>
      <c r="X908" s="61" t="s">
        <v>162</v>
      </c>
      <c r="Y908" s="79">
        <f>C908-'Growth Contrib.'!C896</f>
        <v>2.4688571863696728E-9</v>
      </c>
      <c r="Z908" s="79">
        <f>D908-'Growth Contrib.'!D896</f>
        <v>6.8828453849453623E-9</v>
      </c>
      <c r="AA908" s="79">
        <f>E908-'Growth Contrib.'!E896</f>
        <v>2.6186308709538059E-10</v>
      </c>
      <c r="AB908" s="79">
        <f>F908-'Growth Contrib.'!F896</f>
        <v>-1.8927533370244635E-8</v>
      </c>
    </row>
    <row r="909" spans="1:28" ht="15" x14ac:dyDescent="0.2">
      <c r="A909" s="61" t="s">
        <v>163</v>
      </c>
      <c r="B909" s="70"/>
      <c r="C909" s="173">
        <f t="shared" si="206"/>
        <v>-4.8693285078924317E-5</v>
      </c>
      <c r="D909" s="173">
        <f t="shared" si="211"/>
        <v>-7.3573109906040671E-5</v>
      </c>
      <c r="E909" s="173">
        <f t="shared" si="210"/>
        <v>-3.6253372665366136E-5</v>
      </c>
      <c r="F909" s="173">
        <f t="shared" si="212"/>
        <v>-3.7934460124233738E-5</v>
      </c>
      <c r="X909" s="61" t="s">
        <v>163</v>
      </c>
      <c r="Y909" s="79">
        <f>C909-'Growth Contrib.'!C897</f>
        <v>-7.4122576566165721E-12</v>
      </c>
      <c r="Z909" s="79">
        <f>D909-'Growth Contrib.'!D897</f>
        <v>-4.8239374002495908E-11</v>
      </c>
      <c r="AA909" s="79">
        <f>E909-'Growth Contrib.'!E897</f>
        <v>1.3001300529875623E-11</v>
      </c>
      <c r="AB909" s="79">
        <f>F909-'Growth Contrib.'!F897</f>
        <v>-7.7012423373927063E-10</v>
      </c>
    </row>
    <row r="910" spans="1:28" ht="15" x14ac:dyDescent="0.2">
      <c r="A910" s="61" t="s">
        <v>164</v>
      </c>
      <c r="B910" s="70"/>
      <c r="C910" s="173">
        <f t="shared" si="206"/>
        <v>-4.9208251811150051E-3</v>
      </c>
      <c r="D910" s="173">
        <f t="shared" si="211"/>
        <v>-6.9116762994478149E-3</v>
      </c>
      <c r="E910" s="173">
        <f t="shared" si="210"/>
        <v>-3.9253996219485998E-3</v>
      </c>
      <c r="F910" s="173">
        <f t="shared" si="212"/>
        <v>-2.5288097094744444E-3</v>
      </c>
      <c r="X910" s="61" t="s">
        <v>164</v>
      </c>
      <c r="Y910" s="79">
        <f>C910-'Growth Contrib.'!C898</f>
        <v>6.2633294384273341E-9</v>
      </c>
      <c r="Z910" s="79">
        <f>D910-'Growth Contrib.'!D898</f>
        <v>1.586721885132869E-8</v>
      </c>
      <c r="AA910" s="79">
        <f>E910-'Growth Contrib.'!E898</f>
        <v>1.4613847337113794E-9</v>
      </c>
      <c r="AB910" s="79">
        <f>F910-'Growth Contrib.'!F898</f>
        <v>2.2290525555565543E-8</v>
      </c>
    </row>
    <row r="911" spans="1:28" ht="15" x14ac:dyDescent="0.2">
      <c r="A911" s="61" t="s">
        <v>165</v>
      </c>
      <c r="B911" s="72"/>
      <c r="C911" s="173">
        <f t="shared" si="206"/>
        <v>-6.8990803330153637E-3</v>
      </c>
      <c r="D911" s="173">
        <f t="shared" si="211"/>
        <v>-1.1417371453717351E-2</v>
      </c>
      <c r="E911" s="173">
        <f>AVERAGE(I893:T893)</f>
        <v>-4.6399347726643709E-3</v>
      </c>
      <c r="F911" s="173">
        <f t="shared" si="212"/>
        <v>-8.2038016989827156E-3</v>
      </c>
      <c r="X911" s="61" t="s">
        <v>165</v>
      </c>
      <c r="Y911" s="79">
        <f>C911-'Growth Contrib.'!C899</f>
        <v>-1.2321904253008442E-8</v>
      </c>
      <c r="Z911" s="79">
        <f>D911-'Growth Contrib.'!D899</f>
        <v>-3.5287050684229548E-8</v>
      </c>
      <c r="AA911" s="79">
        <f>E911-'Growth Contrib.'!E899</f>
        <v>-8.3933103696420819E-10</v>
      </c>
      <c r="AB911" s="79">
        <f>F911-'Growth Contrib.'!F899</f>
        <v>4.9301017284245074E-8</v>
      </c>
    </row>
    <row r="912" spans="1:28" ht="15" x14ac:dyDescent="0.2">
      <c r="A912" s="73" t="s">
        <v>166</v>
      </c>
      <c r="B912" s="74"/>
      <c r="C912" s="174">
        <f>AVERAGE(C894:T894)</f>
        <v>-1.7370965031684844E-2</v>
      </c>
      <c r="D912" s="174">
        <f t="shared" si="211"/>
        <v>-1.9488634610449179E-2</v>
      </c>
      <c r="E912" s="174">
        <f>AVERAGE(I894:T894)</f>
        <v>-1.6312130242302676E-2</v>
      </c>
      <c r="F912" s="174">
        <f>T894</f>
        <v>-1.2820319228922017E-2</v>
      </c>
      <c r="G912" s="62"/>
      <c r="X912" s="73" t="s">
        <v>166</v>
      </c>
      <c r="Y912" s="83">
        <f>C912-'Growth Contrib.'!C900</f>
        <v>-6.125129285716735E-9</v>
      </c>
      <c r="Z912" s="83">
        <f>D912-'Growth Contrib.'!D900</f>
        <v>-8.6821158422345501E-9</v>
      </c>
      <c r="AA912" s="83">
        <f>E912-'Growth Contrib.'!E900</f>
        <v>-4.8466360091925509E-9</v>
      </c>
      <c r="AB912" s="83">
        <f>F912-'Growth Contrib.'!F900</f>
        <v>8.7381077982714994E-8</v>
      </c>
    </row>
    <row r="913" spans="1:42" x14ac:dyDescent="0.2">
      <c r="A913" s="1"/>
      <c r="X913" s="1"/>
    </row>
    <row r="914" spans="1:42" x14ac:dyDescent="0.2">
      <c r="A914" s="1"/>
      <c r="X914" s="1"/>
    </row>
    <row r="915" spans="1:42" x14ac:dyDescent="0.2">
      <c r="A915" s="43" t="s">
        <v>239</v>
      </c>
      <c r="B915" s="44"/>
      <c r="C915" s="44"/>
      <c r="D915" s="44"/>
      <c r="E915" s="44"/>
      <c r="F915" s="44"/>
      <c r="G915" s="44"/>
      <c r="H915" s="44"/>
      <c r="I915" s="44"/>
      <c r="J915" s="44"/>
      <c r="K915" s="44"/>
      <c r="L915" s="44"/>
      <c r="M915" s="44"/>
      <c r="N915" s="44"/>
      <c r="O915" s="44"/>
      <c r="P915" s="44"/>
      <c r="Q915" s="44"/>
      <c r="R915" s="44"/>
      <c r="S915" s="44"/>
      <c r="T915" s="44"/>
      <c r="X915" s="43" t="s">
        <v>239</v>
      </c>
      <c r="Y915" s="44"/>
      <c r="Z915" s="44"/>
      <c r="AA915" s="44"/>
      <c r="AB915" s="44"/>
      <c r="AC915" s="44"/>
      <c r="AD915" s="44"/>
      <c r="AE915" s="44"/>
      <c r="AF915" s="44"/>
      <c r="AG915" s="44"/>
      <c r="AH915" s="44"/>
      <c r="AI915" s="44"/>
      <c r="AJ915" s="44"/>
      <c r="AK915" s="44"/>
      <c r="AL915" s="44"/>
      <c r="AM915" s="44"/>
      <c r="AN915" s="44"/>
      <c r="AO915" s="44"/>
      <c r="AP915" s="44"/>
    </row>
    <row r="916" spans="1:42" ht="15" x14ac:dyDescent="0.2">
      <c r="A916" s="71" t="s">
        <v>7</v>
      </c>
      <c r="B916" s="25"/>
      <c r="C916" s="25">
        <v>2007</v>
      </c>
      <c r="D916" s="25">
        <v>2008</v>
      </c>
      <c r="E916" s="25">
        <v>2009</v>
      </c>
      <c r="F916" s="25">
        <v>2010</v>
      </c>
      <c r="G916" s="25">
        <v>2011</v>
      </c>
      <c r="H916" s="25">
        <v>2012</v>
      </c>
      <c r="I916" s="25">
        <v>2013</v>
      </c>
      <c r="J916" s="25">
        <v>2014</v>
      </c>
      <c r="K916" s="25">
        <v>2015</v>
      </c>
      <c r="L916" s="25">
        <v>2016</v>
      </c>
      <c r="M916" s="25">
        <v>2017</v>
      </c>
      <c r="N916" s="25">
        <v>2018</v>
      </c>
      <c r="O916" s="25">
        <v>2019</v>
      </c>
      <c r="P916" s="25">
        <v>2020</v>
      </c>
      <c r="Q916" s="25">
        <v>2021</v>
      </c>
      <c r="R916" s="25">
        <v>2022</v>
      </c>
      <c r="S916" s="25">
        <v>2023</v>
      </c>
      <c r="T916" s="25">
        <v>2024</v>
      </c>
      <c r="X916" s="71" t="s">
        <v>7</v>
      </c>
      <c r="Y916" s="25">
        <v>2007</v>
      </c>
      <c r="Z916" s="25">
        <v>2008</v>
      </c>
      <c r="AA916" s="25">
        <v>2009</v>
      </c>
      <c r="AB916" s="25">
        <v>2010</v>
      </c>
      <c r="AC916" s="25">
        <v>2011</v>
      </c>
      <c r="AD916" s="25">
        <v>2012</v>
      </c>
      <c r="AE916" s="25">
        <v>2013</v>
      </c>
      <c r="AF916" s="25">
        <v>2014</v>
      </c>
      <c r="AG916" s="25">
        <v>2015</v>
      </c>
      <c r="AH916" s="25">
        <v>2016</v>
      </c>
      <c r="AI916" s="25">
        <v>2017</v>
      </c>
      <c r="AJ916" s="25">
        <v>2018</v>
      </c>
      <c r="AK916" s="25">
        <v>2019</v>
      </c>
      <c r="AL916" s="25">
        <v>2020</v>
      </c>
      <c r="AM916" s="25">
        <v>2021</v>
      </c>
      <c r="AN916" s="25">
        <v>2022</v>
      </c>
      <c r="AO916" s="25">
        <v>2023</v>
      </c>
      <c r="AP916" s="25">
        <v>2024</v>
      </c>
    </row>
    <row r="917" spans="1:42" x14ac:dyDescent="0.2">
      <c r="A917" s="78" t="s">
        <v>28</v>
      </c>
      <c r="B917" s="69"/>
      <c r="C917" s="79" cm="1">
        <f t="array" ref="C917:T927">TRANSPOSE('4.Stata-DNSP&amp;State'!AK402:AU419)</f>
        <v>-7.1281716227531433E-3</v>
      </c>
      <c r="D917" s="79">
        <v>5.4133660160005093E-3</v>
      </c>
      <c r="E917" s="79">
        <v>3.2128360122442245E-2</v>
      </c>
      <c r="F917" s="79">
        <v>-8.9415758848190308E-3</v>
      </c>
      <c r="G917" s="79">
        <v>-2.2339120507240295E-2</v>
      </c>
      <c r="H917" s="79">
        <v>-2.8947480022907257E-2</v>
      </c>
      <c r="I917" s="79">
        <v>-1.642223633825779E-2</v>
      </c>
      <c r="J917" s="79">
        <v>-3.2520603388547897E-2</v>
      </c>
      <c r="K917" s="79">
        <v>1.7832165583968163E-2</v>
      </c>
      <c r="L917" s="79">
        <v>1.3666215352714062E-2</v>
      </c>
      <c r="M917" s="79">
        <v>-1.1990836821496487E-2</v>
      </c>
      <c r="N917" s="79">
        <v>2.3640461266040802E-2</v>
      </c>
      <c r="O917" s="79">
        <v>6.4382832497358322E-3</v>
      </c>
      <c r="P917" s="79">
        <v>1.8428318202495575E-2</v>
      </c>
      <c r="Q917" s="79">
        <v>1.8348466604948044E-2</v>
      </c>
      <c r="R917" s="79">
        <v>2.1672103554010391E-2</v>
      </c>
      <c r="S917" s="79">
        <v>1.0782068595290184E-2</v>
      </c>
      <c r="T917" s="79">
        <v>-1.4094885438680649E-2</v>
      </c>
      <c r="X917" s="78" t="s">
        <v>28</v>
      </c>
      <c r="Y917" s="79">
        <f>C917-'Growth Contrib.'!C905</f>
        <v>7.4061335236449977E-8</v>
      </c>
      <c r="Z917" s="79">
        <f>D917-'Growth Contrib.'!D905</f>
        <v>-1.0119451590052952E-8</v>
      </c>
      <c r="AA917" s="79">
        <f>E917-'Growth Contrib.'!E905</f>
        <v>-2.8587892877962595E-7</v>
      </c>
      <c r="AB917" s="79">
        <f>F917-'Growth Contrib.'!F905</f>
        <v>3.789167838125912E-7</v>
      </c>
      <c r="AC917" s="79">
        <f>G917-'Growth Contrib.'!G905</f>
        <v>-1.2296775933617887E-7</v>
      </c>
      <c r="AD917" s="79">
        <f>H917-'Growth Contrib.'!H905</f>
        <v>-8.5963940674171901E-8</v>
      </c>
      <c r="AE917" s="79">
        <f>I917-'Growth Contrib.'!I905</f>
        <v>1.3513289187985777E-7</v>
      </c>
      <c r="AF917" s="79">
        <f>J917-'Growth Contrib.'!J905</f>
        <v>-1.191379106896262E-7</v>
      </c>
      <c r="AG917" s="79">
        <f>K917-'Growth Contrib.'!K905</f>
        <v>6.3187452058882654E-8</v>
      </c>
      <c r="AH917" s="79">
        <f>L917-'Growth Contrib.'!L905</f>
        <v>1.8885638159230056E-8</v>
      </c>
      <c r="AI917" s="79">
        <f>M917-'Growth Contrib.'!M905</f>
        <v>5.9633061256364472E-8</v>
      </c>
      <c r="AJ917" s="79">
        <f>N917-'Growth Contrib.'!N905</f>
        <v>-1.0440112891904607E-7</v>
      </c>
      <c r="AK917" s="79">
        <f>O917-'Growth Contrib.'!O905</f>
        <v>9.9997019805189713E-8</v>
      </c>
      <c r="AL917" s="79">
        <f>P917-'Growth Contrib.'!P905</f>
        <v>-5.7285462626982531E-8</v>
      </c>
      <c r="AM917" s="79">
        <f>Q917-'Growth Contrib.'!Q905</f>
        <v>-4.3314666461902185E-7</v>
      </c>
      <c r="AN917" s="79">
        <f>R917-'Growth Contrib.'!R905</f>
        <v>8.9525351251035223E-7</v>
      </c>
      <c r="AO917" s="79">
        <f>S917-'Growth Contrib.'!S905</f>
        <v>-5.0631651363902686E-7</v>
      </c>
      <c r="AP917" s="79">
        <f>T917-'Growth Contrib.'!T905</f>
        <v>-7.4854478013600123E-8</v>
      </c>
    </row>
    <row r="918" spans="1:42" x14ac:dyDescent="0.2">
      <c r="A918" s="78" t="s">
        <v>159</v>
      </c>
      <c r="B918" s="69"/>
      <c r="C918" s="79">
        <v>7.6926201581954956E-2</v>
      </c>
      <c r="D918" s="79">
        <v>5.2128699608147144E-3</v>
      </c>
      <c r="E918" s="79">
        <v>0</v>
      </c>
      <c r="F918" s="79">
        <v>0</v>
      </c>
      <c r="G918" s="79">
        <v>0</v>
      </c>
      <c r="H918" s="79">
        <v>0</v>
      </c>
      <c r="I918" s="79">
        <v>0</v>
      </c>
      <c r="J918" s="79">
        <v>0</v>
      </c>
      <c r="K918" s="79">
        <v>0</v>
      </c>
      <c r="L918" s="79">
        <v>0</v>
      </c>
      <c r="M918" s="79">
        <v>0</v>
      </c>
      <c r="N918" s="79">
        <v>0</v>
      </c>
      <c r="O918" s="79">
        <v>0</v>
      </c>
      <c r="P918" s="79">
        <v>0</v>
      </c>
      <c r="Q918" s="79">
        <v>0</v>
      </c>
      <c r="R918" s="79">
        <v>0</v>
      </c>
      <c r="S918" s="79">
        <v>0</v>
      </c>
      <c r="T918" s="79">
        <v>0</v>
      </c>
      <c r="X918" s="78" t="s">
        <v>159</v>
      </c>
      <c r="Y918" s="79">
        <f>C918-'Growth Contrib.'!C906</f>
        <v>3.4625002488797296E-7</v>
      </c>
      <c r="Z918" s="79">
        <f>D918-'Growth Contrib.'!D906</f>
        <v>-5.5227215175514266E-7</v>
      </c>
      <c r="AA918" s="79">
        <f>E918-'Growth Contrib.'!E906</f>
        <v>0</v>
      </c>
      <c r="AB918" s="79">
        <f>F918-'Growth Contrib.'!F906</f>
        <v>0</v>
      </c>
      <c r="AC918" s="79">
        <f>G918-'Growth Contrib.'!G906</f>
        <v>0</v>
      </c>
      <c r="AD918" s="79">
        <f>H918-'Growth Contrib.'!H906</f>
        <v>0</v>
      </c>
      <c r="AE918" s="79">
        <f>I918-'Growth Contrib.'!I906</f>
        <v>0</v>
      </c>
      <c r="AF918" s="79">
        <f>J918-'Growth Contrib.'!J906</f>
        <v>0</v>
      </c>
      <c r="AG918" s="79">
        <f>K918-'Growth Contrib.'!K906</f>
        <v>0</v>
      </c>
      <c r="AH918" s="79">
        <f>L918-'Growth Contrib.'!L906</f>
        <v>0</v>
      </c>
      <c r="AI918" s="79">
        <f>M918-'Growth Contrib.'!M906</f>
        <v>0</v>
      </c>
      <c r="AJ918" s="79">
        <f>N918-'Growth Contrib.'!N906</f>
        <v>0</v>
      </c>
      <c r="AK918" s="79">
        <f>O918-'Growth Contrib.'!O906</f>
        <v>0</v>
      </c>
      <c r="AL918" s="79">
        <f>P918-'Growth Contrib.'!P906</f>
        <v>0</v>
      </c>
      <c r="AM918" s="79">
        <f>Q918-'Growth Contrib.'!Q906</f>
        <v>0</v>
      </c>
      <c r="AN918" s="79">
        <f>R918-'Growth Contrib.'!R906</f>
        <v>0</v>
      </c>
      <c r="AO918" s="79">
        <f>S918-'Growth Contrib.'!S906</f>
        <v>0</v>
      </c>
      <c r="AP918" s="79">
        <f>T918-'Growth Contrib.'!T906</f>
        <v>0</v>
      </c>
    </row>
    <row r="919" spans="1:42" x14ac:dyDescent="0.2">
      <c r="A919" s="78" t="s">
        <v>30</v>
      </c>
      <c r="B919" s="69"/>
      <c r="C919" s="79">
        <v>1.9133567810058594E-2</v>
      </c>
      <c r="D919" s="79">
        <v>1.9150776788592339E-2</v>
      </c>
      <c r="E919" s="79">
        <v>1.9167616963386536E-2</v>
      </c>
      <c r="F919" s="79">
        <v>1.918429508805275E-2</v>
      </c>
      <c r="G919" s="79">
        <v>1.9200485199689865E-2</v>
      </c>
      <c r="H919" s="79">
        <v>9.1657023876905441E-3</v>
      </c>
      <c r="I919" s="79">
        <v>5.2878712303936481E-3</v>
      </c>
      <c r="J919" s="79">
        <v>3.1465301290154457E-3</v>
      </c>
      <c r="K919" s="79">
        <v>8.1907631829380989E-3</v>
      </c>
      <c r="L919" s="79">
        <v>7.9735247418284416E-3</v>
      </c>
      <c r="M919" s="79">
        <v>8.1207966431975365E-3</v>
      </c>
      <c r="N919" s="79">
        <v>9.8855525720864534E-4</v>
      </c>
      <c r="O919" s="79">
        <v>8.6794393137097359E-3</v>
      </c>
      <c r="P919" s="79">
        <v>1.1988610029220581E-2</v>
      </c>
      <c r="Q919" s="79">
        <v>1.2532174587249756E-2</v>
      </c>
      <c r="R919" s="79">
        <v>1.1382748372852802E-2</v>
      </c>
      <c r="S919" s="79">
        <v>1.0824291966855526E-2</v>
      </c>
      <c r="T919" s="79">
        <v>9.0865409001708031E-3</v>
      </c>
      <c r="X919" s="78" t="s">
        <v>30</v>
      </c>
      <c r="Y919" s="79">
        <f>C919-'Growth Contrib.'!C907</f>
        <v>-2.0840411712325091E-7</v>
      </c>
      <c r="Z919" s="79">
        <f>D919-'Growth Contrib.'!D907</f>
        <v>-1.4530218354902313E-7</v>
      </c>
      <c r="AA919" s="79">
        <f>E919-'Growth Contrib.'!E907</f>
        <v>7.2218740133911385E-7</v>
      </c>
      <c r="AB919" s="79">
        <f>F919-'Growth Contrib.'!F907</f>
        <v>-1.0014319335588384E-7</v>
      </c>
      <c r="AC919" s="79">
        <f>G919-'Growth Contrib.'!G907</f>
        <v>6.8551931207971872E-8</v>
      </c>
      <c r="AD919" s="79">
        <f>H919-'Growth Contrib.'!H907</f>
        <v>-4.4105412244296871E-8</v>
      </c>
      <c r="AE919" s="79">
        <f>I919-'Growth Contrib.'!I907</f>
        <v>-1.2236079143489176E-7</v>
      </c>
      <c r="AF919" s="79">
        <f>J919-'Growth Contrib.'!J907</f>
        <v>-4.0012606338912099E-8</v>
      </c>
      <c r="AG919" s="79">
        <f>K919-'Growth Contrib.'!K907</f>
        <v>-6.0007150674314114E-7</v>
      </c>
      <c r="AH919" s="79">
        <f>L919-'Growth Contrib.'!L907</f>
        <v>6.7472181691091704E-7</v>
      </c>
      <c r="AI919" s="79">
        <f>M919-'Growth Contrib.'!M907</f>
        <v>1.2367857663529713E-7</v>
      </c>
      <c r="AJ919" s="79">
        <f>N919-'Growth Contrib.'!N907</f>
        <v>7.1662841075572151E-8</v>
      </c>
      <c r="AK919" s="79">
        <f>O919-'Growth Contrib.'!O907</f>
        <v>-6.4033675484242991E-7</v>
      </c>
      <c r="AL919" s="79">
        <f>P919-'Growth Contrib.'!P907</f>
        <v>7.0551913823255208E-8</v>
      </c>
      <c r="AM919" s="79">
        <f>Q919-'Growth Contrib.'!Q907</f>
        <v>-7.9332695794576136E-9</v>
      </c>
      <c r="AN919" s="79">
        <f>R919-'Growth Contrib.'!R907</f>
        <v>5.0818250729028902E-8</v>
      </c>
      <c r="AO919" s="79">
        <f>S919-'Growth Contrib.'!S907</f>
        <v>3.3307633429298378E-7</v>
      </c>
      <c r="AP919" s="79">
        <f>T919-'Growth Contrib.'!T907</f>
        <v>-3.9869745710116589E-7</v>
      </c>
    </row>
    <row r="920" spans="1:42" x14ac:dyDescent="0.2">
      <c r="A920" s="78" t="s">
        <v>160</v>
      </c>
      <c r="B920" s="69"/>
      <c r="C920" s="79">
        <v>9.3926801127963699E-6</v>
      </c>
      <c r="D920" s="79">
        <v>0</v>
      </c>
      <c r="E920" s="79">
        <v>2.7167636435478926E-3</v>
      </c>
      <c r="F920" s="79">
        <v>1.6965566202998161E-2</v>
      </c>
      <c r="G920" s="79">
        <v>1.8113700672984123E-2</v>
      </c>
      <c r="H920" s="79">
        <v>8.8137760758399963E-3</v>
      </c>
      <c r="I920" s="79">
        <v>5.1079955883324146E-3</v>
      </c>
      <c r="J920" s="79">
        <v>7.137820590287447E-3</v>
      </c>
      <c r="K920" s="79">
        <v>5.9099704958498478E-3</v>
      </c>
      <c r="L920" s="79">
        <v>2.2881280165165663E-3</v>
      </c>
      <c r="M920" s="79">
        <v>1.9350553629919887E-3</v>
      </c>
      <c r="N920" s="79">
        <v>1.8569439416751266E-3</v>
      </c>
      <c r="O920" s="79">
        <v>4.1658580303192139E-3</v>
      </c>
      <c r="P920" s="79">
        <v>2.1601538173854351E-3</v>
      </c>
      <c r="Q920" s="79">
        <v>-1.1167842894792557E-2</v>
      </c>
      <c r="R920" s="79">
        <v>-4.9629313871264458E-3</v>
      </c>
      <c r="S920" s="79">
        <v>7.3161735199391842E-3</v>
      </c>
      <c r="T920" s="79">
        <v>1.0191392153501511E-2</v>
      </c>
      <c r="X920" s="78" t="s">
        <v>160</v>
      </c>
      <c r="Y920" s="79">
        <f>C920-'Growth Contrib.'!C908</f>
        <v>3.9272061262763647E-7</v>
      </c>
      <c r="Z920" s="79">
        <f>D920-'Growth Contrib.'!D908</f>
        <v>0</v>
      </c>
      <c r="AA920" s="79">
        <f>E920-'Growth Contrib.'!E908</f>
        <v>-5.1671523459799473E-7</v>
      </c>
      <c r="AB920" s="79">
        <f>F920-'Growth Contrib.'!F908</f>
        <v>9.6758619241854582E-9</v>
      </c>
      <c r="AC920" s="79">
        <f>G920-'Growth Contrib.'!G908</f>
        <v>2.4868259484653321E-7</v>
      </c>
      <c r="AD920" s="79">
        <f>H920-'Growth Contrib.'!H908</f>
        <v>-1.7307327180443588E-7</v>
      </c>
      <c r="AE920" s="79">
        <f>I920-'Growth Contrib.'!I908</f>
        <v>4.3316301711650296E-7</v>
      </c>
      <c r="AF920" s="79">
        <f>J920-'Growth Contrib.'!J908</f>
        <v>-3.358661969186244E-7</v>
      </c>
      <c r="AG920" s="79">
        <f>K920-'Growth Contrib.'!K908</f>
        <v>-1.2829850563975814E-7</v>
      </c>
      <c r="AH920" s="79">
        <f>L920-'Growth Contrib.'!L908</f>
        <v>3.9584122318945397E-8</v>
      </c>
      <c r="AI920" s="79">
        <f>M920-'Growth Contrib.'!M908</f>
        <v>2.6131567861810943E-7</v>
      </c>
      <c r="AJ920" s="79">
        <f>N920-'Growth Contrib.'!N908</f>
        <v>-5.204827897762037E-7</v>
      </c>
      <c r="AK920" s="79">
        <f>O920-'Growth Contrib.'!O908</f>
        <v>6.2702292155311645E-8</v>
      </c>
      <c r="AL920" s="79">
        <f>P920-'Growth Contrib.'!P908</f>
        <v>-3.5517855464899106E-8</v>
      </c>
      <c r="AM920" s="79">
        <f>Q920-'Growth Contrib.'!Q908</f>
        <v>1.738213652683479E-7</v>
      </c>
      <c r="AN920" s="79">
        <f>R920-'Growth Contrib.'!R908</f>
        <v>4.9600602037517399E-7</v>
      </c>
      <c r="AO920" s="79">
        <f>S920-'Growth Contrib.'!S908</f>
        <v>-6.9224483514873647E-7</v>
      </c>
      <c r="AP920" s="79">
        <f>T920-'Growth Contrib.'!T908</f>
        <v>2.8743299241261455E-7</v>
      </c>
    </row>
    <row r="921" spans="1:42" x14ac:dyDescent="0.2">
      <c r="A921" s="78" t="s">
        <v>154</v>
      </c>
      <c r="B921" s="69"/>
      <c r="C921" s="79">
        <v>0.28962326049804688</v>
      </c>
      <c r="D921" s="79">
        <v>3.0645092949271202E-2</v>
      </c>
      <c r="E921" s="79">
        <v>0.15768666565418243</v>
      </c>
      <c r="F921" s="79">
        <v>3.8889303803443909E-2</v>
      </c>
      <c r="G921" s="79">
        <v>-0.36933556199073792</v>
      </c>
      <c r="H921" s="79">
        <v>0.14986558258533478</v>
      </c>
      <c r="I921" s="79">
        <v>-0.1499050110578537</v>
      </c>
      <c r="J921" s="79">
        <v>0.30266693234443665</v>
      </c>
      <c r="K921" s="79">
        <v>-0.2607225775718689</v>
      </c>
      <c r="L921" s="79">
        <v>7.0723831653594971E-2</v>
      </c>
      <c r="M921" s="79">
        <v>-8.8131316006183624E-2</v>
      </c>
      <c r="N921" s="79">
        <v>0.14236471056938171</v>
      </c>
      <c r="O921" s="79">
        <v>1.4671348966658115E-2</v>
      </c>
      <c r="P921" s="79">
        <v>-3.2603193074464798E-2</v>
      </c>
      <c r="Q921" s="79">
        <v>7.5509704649448395E-2</v>
      </c>
      <c r="R921" s="79">
        <v>0.1288001537322998</v>
      </c>
      <c r="S921" s="79">
        <v>-0.12723194062709808</v>
      </c>
      <c r="T921" s="79">
        <v>0.14791007339954376</v>
      </c>
      <c r="X921" s="78" t="s">
        <v>154</v>
      </c>
      <c r="Y921" s="79">
        <f>C921-'Growth Contrib.'!C909</f>
        <v>7.3229220687309748E-8</v>
      </c>
      <c r="Z921" s="79">
        <f>D921-'Growth Contrib.'!D909</f>
        <v>1.9603397567388714E-7</v>
      </c>
      <c r="AA921" s="79">
        <f>E921-'Growth Contrib.'!E909</f>
        <v>-3.0784504639891352E-7</v>
      </c>
      <c r="AB921" s="79">
        <f>F921-'Growth Contrib.'!F909</f>
        <v>8.6195408491307468E-8</v>
      </c>
      <c r="AC921" s="79">
        <f>G921-'Growth Contrib.'!G909</f>
        <v>3.3048029424165293E-7</v>
      </c>
      <c r="AD921" s="79">
        <f>H921-'Growth Contrib.'!H909</f>
        <v>-2.3625125206150344E-7</v>
      </c>
      <c r="AE921" s="79">
        <f>I921-'Growth Contrib.'!I909</f>
        <v>-3.6298319086580655E-7</v>
      </c>
      <c r="AF921" s="79">
        <f>J921-'Growth Contrib.'!J909</f>
        <v>1.6106867661846991E-7</v>
      </c>
      <c r="AG921" s="79">
        <f>K921-'Growth Contrib.'!K909</f>
        <v>-9.9654731466891633E-8</v>
      </c>
      <c r="AH921" s="79">
        <f>L921-'Growth Contrib.'!L909</f>
        <v>5.0764436820838199E-7</v>
      </c>
      <c r="AI921" s="79">
        <f>M921-'Growth Contrib.'!M909</f>
        <v>-1.793224801011073E-7</v>
      </c>
      <c r="AJ921" s="79">
        <f>N921-'Growth Contrib.'!N909</f>
        <v>-4.82374306720601E-7</v>
      </c>
      <c r="AK921" s="79">
        <f>O921-'Growth Contrib.'!O909</f>
        <v>1.4219187521868903E-8</v>
      </c>
      <c r="AL921" s="79">
        <f>P921-'Growth Contrib.'!P909</f>
        <v>3.6978875725401927E-9</v>
      </c>
      <c r="AM921" s="79">
        <f>Q921-'Growth Contrib.'!Q909</f>
        <v>7.0453494593891719E-8</v>
      </c>
      <c r="AN921" s="79">
        <f>R921-'Growth Contrib.'!R909</f>
        <v>-7.3853361287623542E-8</v>
      </c>
      <c r="AO921" s="79">
        <f>S921-'Growth Contrib.'!S909</f>
        <v>4.6635535683181573E-7</v>
      </c>
      <c r="AP921" s="79">
        <f>T921-'Growth Contrib.'!T909</f>
        <v>-3.3425941592390984E-7</v>
      </c>
    </row>
    <row r="922" spans="1:42" x14ac:dyDescent="0.2">
      <c r="A922" s="78" t="s">
        <v>10</v>
      </c>
      <c r="B922" s="69"/>
      <c r="C922" s="79">
        <v>-1.868635299615562E-3</v>
      </c>
      <c r="D922" s="79">
        <v>9.7784446552395821E-3</v>
      </c>
      <c r="E922" s="79">
        <v>0.10851622372865677</v>
      </c>
      <c r="F922" s="79">
        <v>0.17129342257976532</v>
      </c>
      <c r="G922" s="79">
        <v>-3.5241782665252686E-2</v>
      </c>
      <c r="H922" s="79">
        <v>0.10781057924032211</v>
      </c>
      <c r="I922" s="79">
        <v>-0.25685736536979675</v>
      </c>
      <c r="J922" s="79">
        <v>1.531615573912859E-2</v>
      </c>
      <c r="K922" s="79">
        <v>-0.19761383533477783</v>
      </c>
      <c r="L922" s="79">
        <v>8.8762193918228149E-2</v>
      </c>
      <c r="M922" s="79">
        <v>0.28038790822029114</v>
      </c>
      <c r="N922" s="79">
        <v>-3.5144556313753128E-2</v>
      </c>
      <c r="O922" s="79">
        <v>-8.7052740156650543E-2</v>
      </c>
      <c r="P922" s="79">
        <v>5.8684401214122772E-2</v>
      </c>
      <c r="Q922" s="79">
        <v>4.1140422224998474E-2</v>
      </c>
      <c r="R922" s="79">
        <v>-9.7776930779218674E-3</v>
      </c>
      <c r="S922" s="79">
        <v>-7.6370351016521454E-2</v>
      </c>
      <c r="T922" s="79">
        <v>4.9705594778060913E-2</v>
      </c>
      <c r="X922" s="78" t="s">
        <v>10</v>
      </c>
      <c r="Y922" s="79">
        <f>C922-'Growth Contrib.'!C910</f>
        <v>9.5301427457082644E-9</v>
      </c>
      <c r="Z922" s="79">
        <f>D922-'Growth Contrib.'!D910</f>
        <v>1.6363538565995761E-7</v>
      </c>
      <c r="AA922" s="79">
        <f>E922-'Growth Contrib.'!E910</f>
        <v>1.8951035211933753E-7</v>
      </c>
      <c r="AB922" s="79">
        <f>F922-'Growth Contrib.'!F910</f>
        <v>-2.2876985136810468E-7</v>
      </c>
      <c r="AC922" s="79">
        <f>G922-'Growth Contrib.'!G910</f>
        <v>-3.2324730513122457E-7</v>
      </c>
      <c r="AD922" s="79">
        <f>H922-'Growth Contrib.'!H910</f>
        <v>-6.5567476947858694E-8</v>
      </c>
      <c r="AE922" s="79">
        <f>I922-'Growth Contrib.'!I910</f>
        <v>3.8691144788050025E-7</v>
      </c>
      <c r="AF922" s="79">
        <f>J922-'Growth Contrib.'!J910</f>
        <v>-1.0471734308847847E-7</v>
      </c>
      <c r="AG922" s="79">
        <f>K922-'Growth Contrib.'!K910</f>
        <v>-4.0397639955447318E-9</v>
      </c>
      <c r="AH922" s="79">
        <f>L922-'Growth Contrib.'!L910</f>
        <v>-4.9597856205396695E-7</v>
      </c>
      <c r="AI922" s="79">
        <f>M922-'Growth Contrib.'!M910</f>
        <v>5.9552584774635875E-7</v>
      </c>
      <c r="AJ922" s="79">
        <f>N922-'Growth Contrib.'!N910</f>
        <v>-3.6387928579323381E-7</v>
      </c>
      <c r="AK922" s="79">
        <f>O922-'Growth Contrib.'!O910</f>
        <v>5.4782340996872847E-7</v>
      </c>
      <c r="AL922" s="79">
        <f>P922-'Growth Contrib.'!P910</f>
        <v>-4.5831889847885998E-7</v>
      </c>
      <c r="AM922" s="79">
        <f>Q922-'Growth Contrib.'!Q910</f>
        <v>-1.7168988390020568E-7</v>
      </c>
      <c r="AN922" s="79">
        <f>R922-'Growth Contrib.'!R910</f>
        <v>4.4891203948571601E-7</v>
      </c>
      <c r="AO922" s="79">
        <f>S922-'Growth Contrib.'!S910</f>
        <v>-4.0088831540496805E-7</v>
      </c>
      <c r="AP922" s="79">
        <f>T922-'Growth Contrib.'!T910</f>
        <v>-1.3774761522394874E-7</v>
      </c>
    </row>
    <row r="923" spans="1:42" x14ac:dyDescent="0.2">
      <c r="A923" s="78" t="s">
        <v>161</v>
      </c>
      <c r="B923" s="69"/>
      <c r="C923" s="79">
        <v>0</v>
      </c>
      <c r="D923" s="79">
        <v>0</v>
      </c>
      <c r="E923" s="79">
        <v>6.6800969652831554E-3</v>
      </c>
      <c r="F923" s="79">
        <v>0</v>
      </c>
      <c r="G923" s="79">
        <v>0</v>
      </c>
      <c r="H923" s="79">
        <v>0</v>
      </c>
      <c r="I923" s="79">
        <v>0</v>
      </c>
      <c r="J923" s="79">
        <v>-3.4688942832872272E-4</v>
      </c>
      <c r="K923" s="79">
        <v>8.0260171671397984E-5</v>
      </c>
      <c r="L923" s="79">
        <v>-1.8914024112746119E-3</v>
      </c>
      <c r="M923" s="79">
        <v>-6.7094410769641399E-4</v>
      </c>
      <c r="N923" s="79">
        <v>-4.4743930920958519E-3</v>
      </c>
      <c r="O923" s="79">
        <v>-5.042562261223793E-3</v>
      </c>
      <c r="P923" s="79">
        <v>1.5680298674851656E-3</v>
      </c>
      <c r="Q923" s="79">
        <v>-1.8834531307220459E-2</v>
      </c>
      <c r="R923" s="79">
        <v>-5.052174674347043E-4</v>
      </c>
      <c r="S923" s="79">
        <v>-2.3520253598690033E-3</v>
      </c>
      <c r="T923" s="79">
        <v>1.6479397192597389E-2</v>
      </c>
      <c r="X923" s="78" t="s">
        <v>161</v>
      </c>
      <c r="Y923" s="79">
        <f>C923-'Growth Contrib.'!C911</f>
        <v>0</v>
      </c>
      <c r="Z923" s="79">
        <f>D923-'Growth Contrib.'!D911</f>
        <v>0</v>
      </c>
      <c r="AA923" s="79">
        <f>E923-'Growth Contrib.'!E911</f>
        <v>4.5552483358794749E-7</v>
      </c>
      <c r="AB923" s="79">
        <f>F923-'Growth Contrib.'!F911</f>
        <v>0</v>
      </c>
      <c r="AC923" s="79">
        <f>G923-'Growth Contrib.'!G911</f>
        <v>0</v>
      </c>
      <c r="AD923" s="79">
        <f>H923-'Growth Contrib.'!H911</f>
        <v>0</v>
      </c>
      <c r="AE923" s="79">
        <f>I923-'Growth Contrib.'!I911</f>
        <v>0</v>
      </c>
      <c r="AF923" s="79">
        <f>J923-'Growth Contrib.'!J911</f>
        <v>-1.5274850971255284E-7</v>
      </c>
      <c r="AG923" s="79">
        <f>K923-'Growth Contrib.'!K911</f>
        <v>-2.2524486176501133E-7</v>
      </c>
      <c r="AH923" s="79">
        <f>L923-'Growth Contrib.'!L911</f>
        <v>2.2635535212693625E-7</v>
      </c>
      <c r="AI923" s="79">
        <f>M923-'Growth Contrib.'!M911</f>
        <v>-7.5585731098410085E-7</v>
      </c>
      <c r="AJ923" s="79">
        <f>N923-'Growth Contrib.'!N911</f>
        <v>4.742755386434247E-7</v>
      </c>
      <c r="AK923" s="79">
        <f>O923-'Growth Contrib.'!O911</f>
        <v>-3.5978480437959259E-8</v>
      </c>
      <c r="AL923" s="79">
        <f>P923-'Growth Contrib.'!P911</f>
        <v>-6.1604744471931844E-9</v>
      </c>
      <c r="AM923" s="79">
        <f>Q923-'Growth Contrib.'!Q911</f>
        <v>3.199645011789376E-8</v>
      </c>
      <c r="AN923" s="79">
        <f>R923-'Growth Contrib.'!R911</f>
        <v>-3.9691635993991531E-8</v>
      </c>
      <c r="AO923" s="79">
        <f>S923-'Growth Contrib.'!S911</f>
        <v>6.0672188889696749E-8</v>
      </c>
      <c r="AP923" s="79">
        <f>T923-'Growth Contrib.'!T911</f>
        <v>-8.6042486538429053E-9</v>
      </c>
    </row>
    <row r="924" spans="1:42" x14ac:dyDescent="0.2">
      <c r="A924" s="78" t="s">
        <v>162</v>
      </c>
      <c r="B924" s="69"/>
      <c r="C924" s="79">
        <v>0</v>
      </c>
      <c r="D924" s="79">
        <v>0</v>
      </c>
      <c r="E924" s="79">
        <v>-9.495721897110343E-4</v>
      </c>
      <c r="F924" s="79">
        <v>1.9231876358389854E-2</v>
      </c>
      <c r="G924" s="79">
        <v>9.8124910145998001E-3</v>
      </c>
      <c r="H924" s="79">
        <v>6.7671993747353554E-3</v>
      </c>
      <c r="I924" s="79">
        <v>3.3654994331300259E-3</v>
      </c>
      <c r="J924" s="79">
        <v>5.3398567251861095E-3</v>
      </c>
      <c r="K924" s="79">
        <v>4.8987492918968201E-3</v>
      </c>
      <c r="L924" s="79">
        <v>6.5014045685529709E-3</v>
      </c>
      <c r="M924" s="79">
        <v>1.1219785548746586E-2</v>
      </c>
      <c r="N924" s="79">
        <v>1.757027767598629E-2</v>
      </c>
      <c r="O924" s="79">
        <v>8.7345894426107407E-3</v>
      </c>
      <c r="P924" s="79">
        <v>2.3182989098131657E-3</v>
      </c>
      <c r="Q924" s="79">
        <v>2.7255394961684942E-3</v>
      </c>
      <c r="R924" s="79">
        <v>-2.4617805611342192E-3</v>
      </c>
      <c r="S924" s="79">
        <v>6.4016561955213547E-3</v>
      </c>
      <c r="T924" s="79">
        <v>1.3012349605560303E-2</v>
      </c>
      <c r="X924" s="78" t="s">
        <v>162</v>
      </c>
      <c r="Y924" s="79">
        <f>C924-'Growth Contrib.'!C912</f>
        <v>0</v>
      </c>
      <c r="Z924" s="79">
        <f>D924-'Growth Contrib.'!D912</f>
        <v>0</v>
      </c>
      <c r="AA924" s="79">
        <f>E924-'Growth Contrib.'!E912</f>
        <v>7.8585882319365946E-8</v>
      </c>
      <c r="AB924" s="79">
        <f>F924-'Growth Contrib.'!F912</f>
        <v>3.6190478403669291E-7</v>
      </c>
      <c r="AC924" s="79">
        <f>G924-'Growth Contrib.'!G912</f>
        <v>-2.6936690519438478E-7</v>
      </c>
      <c r="AD924" s="79">
        <f>H924-'Growth Contrib.'!H912</f>
        <v>-3.6668053745875923E-7</v>
      </c>
      <c r="AE924" s="79">
        <f>I924-'Growth Contrib.'!I912</f>
        <v>-2.2324983255366665E-7</v>
      </c>
      <c r="AF924" s="79">
        <f>J924-'Growth Contrib.'!J912</f>
        <v>7.4604442485293881E-7</v>
      </c>
      <c r="AG924" s="79">
        <f>K924-'Growth Contrib.'!K912</f>
        <v>-5.2943758756512221E-7</v>
      </c>
      <c r="AH924" s="79">
        <f>L924-'Growth Contrib.'!L912</f>
        <v>4.6958950314802267E-7</v>
      </c>
      <c r="AI924" s="79">
        <f>M924-'Growth Contrib.'!M912</f>
        <v>-4.5063247652507576E-7</v>
      </c>
      <c r="AJ924" s="79">
        <f>N924-'Growth Contrib.'!N912</f>
        <v>4.1270034081136719E-7</v>
      </c>
      <c r="AK924" s="79">
        <f>O924-'Growth Contrib.'!O912</f>
        <v>2.6171749258410704E-7</v>
      </c>
      <c r="AL924" s="79">
        <f>P924-'Growth Contrib.'!P912</f>
        <v>-8.9783794582180831E-8</v>
      </c>
      <c r="AM924" s="79">
        <f>Q924-'Growth Contrib.'!Q912</f>
        <v>-2.8864792497862446E-7</v>
      </c>
      <c r="AN924" s="79">
        <f>R924-'Growth Contrib.'!R912</f>
        <v>3.141159274260355E-7</v>
      </c>
      <c r="AO924" s="79">
        <f>S924-'Growth Contrib.'!S912</f>
        <v>-2.3501856981963248E-7</v>
      </c>
      <c r="AP924" s="79">
        <f>T924-'Growth Contrib.'!T912</f>
        <v>1.943870178953977E-7</v>
      </c>
    </row>
    <row r="925" spans="1:42" x14ac:dyDescent="0.2">
      <c r="A925" s="78" t="s">
        <v>163</v>
      </c>
      <c r="B925" s="69"/>
      <c r="C925" s="79">
        <v>0</v>
      </c>
      <c r="D925" s="79">
        <v>0</v>
      </c>
      <c r="E925" s="79">
        <v>0.37307882308959961</v>
      </c>
      <c r="F925" s="79">
        <v>4.618931096047163E-3</v>
      </c>
      <c r="G925" s="79">
        <v>0.14953167736530304</v>
      </c>
      <c r="H925" s="79">
        <v>2.7398966252803802E-2</v>
      </c>
      <c r="I925" s="79">
        <v>-3.8684648461639881E-3</v>
      </c>
      <c r="J925" s="79">
        <v>9.7302459180355072E-2</v>
      </c>
      <c r="K925" s="79">
        <v>3.1409428920596838E-3</v>
      </c>
      <c r="L925" s="79">
        <v>5.2153013646602631E-2</v>
      </c>
      <c r="M925" s="79">
        <v>1.3382259756326675E-2</v>
      </c>
      <c r="N925" s="79">
        <v>-1.9552767276763916E-2</v>
      </c>
      <c r="O925" s="79">
        <v>1.4030730817466974E-3</v>
      </c>
      <c r="P925" s="79">
        <v>4.4152379035949707E-2</v>
      </c>
      <c r="Q925" s="79">
        <v>-1.506346371024847E-2</v>
      </c>
      <c r="R925" s="79">
        <v>-0.11519662290811539</v>
      </c>
      <c r="S925" s="79">
        <v>-6.4501975430175662E-4</v>
      </c>
      <c r="T925" s="79">
        <v>3.4660419914871454E-3</v>
      </c>
      <c r="X925" s="78" t="s">
        <v>163</v>
      </c>
      <c r="Y925" s="79">
        <f>C925-'Growth Contrib.'!C913</f>
        <v>0</v>
      </c>
      <c r="Z925" s="79">
        <f>D925-'Growth Contrib.'!D913</f>
        <v>0</v>
      </c>
      <c r="AA925" s="79">
        <f>E925-'Growth Contrib.'!E913</f>
        <v>-1.3626378836395503E-7</v>
      </c>
      <c r="AB925" s="79">
        <f>F925-'Growth Contrib.'!F913</f>
        <v>8.3612737203538068E-8</v>
      </c>
      <c r="AC925" s="79">
        <f>G925-'Growth Contrib.'!G913</f>
        <v>-5.6605660603281649E-8</v>
      </c>
      <c r="AD925" s="79">
        <f>H925-'Growth Contrib.'!H913</f>
        <v>-7.9353105440771454E-9</v>
      </c>
      <c r="AE925" s="79">
        <f>I925-'Growth Contrib.'!I913</f>
        <v>-7.0427022234430953E-8</v>
      </c>
      <c r="AF925" s="79">
        <f>J925-'Growth Contrib.'!J913</f>
        <v>1.1203864448694478E-7</v>
      </c>
      <c r="AG925" s="79">
        <f>K925-'Growth Contrib.'!K913</f>
        <v>2.0792537030805622E-7</v>
      </c>
      <c r="AH925" s="79">
        <f>L925-'Growth Contrib.'!L913</f>
        <v>-1.7246092493677923E-7</v>
      </c>
      <c r="AI925" s="79">
        <f>M925-'Growth Contrib.'!M913</f>
        <v>-5.0815221495914553E-8</v>
      </c>
      <c r="AJ925" s="79">
        <f>N925-'Growth Contrib.'!N913</f>
        <v>-8.1395457891125789E-8</v>
      </c>
      <c r="AK925" s="79">
        <f>O925-'Growth Contrib.'!O913</f>
        <v>2.3876854288130619E-7</v>
      </c>
      <c r="AL925" s="79">
        <f>P925-'Growth Contrib.'!P913</f>
        <v>-8.0347270010883154E-8</v>
      </c>
      <c r="AM925" s="79">
        <f>Q925-'Growth Contrib.'!Q913</f>
        <v>-2.2402699663762182E-7</v>
      </c>
      <c r="AN925" s="79">
        <f>R925-'Growth Contrib.'!R913</f>
        <v>-9.2396029716113048E-10</v>
      </c>
      <c r="AO925" s="79">
        <f>S925-'Growth Contrib.'!S913</f>
        <v>1.733895619149663E-7</v>
      </c>
      <c r="AP925" s="79">
        <f>T925-'Growth Contrib.'!T913</f>
        <v>-9.4672006636063732E-8</v>
      </c>
    </row>
    <row r="926" spans="1:42" x14ac:dyDescent="0.2">
      <c r="A926" s="78" t="s">
        <v>164</v>
      </c>
      <c r="B926" s="69"/>
      <c r="C926" s="79">
        <v>2.5820071459747851E-4</v>
      </c>
      <c r="D926" s="79">
        <v>0</v>
      </c>
      <c r="E926" s="79">
        <v>2.7415819931775331E-3</v>
      </c>
      <c r="F926" s="79">
        <v>4.0082585066556931E-2</v>
      </c>
      <c r="G926" s="79">
        <v>4.062223806977272E-2</v>
      </c>
      <c r="H926" s="79">
        <v>1.3186831027269363E-2</v>
      </c>
      <c r="I926" s="79">
        <v>6.4349304884672165E-3</v>
      </c>
      <c r="J926" s="79">
        <v>2.277810126543045E-2</v>
      </c>
      <c r="K926" s="79">
        <v>7.0677846670150757E-3</v>
      </c>
      <c r="L926" s="79">
        <v>7.2915833443403244E-3</v>
      </c>
      <c r="M926" s="79">
        <v>4.3637198396027088E-3</v>
      </c>
      <c r="N926" s="79">
        <v>1.7540466040372849E-2</v>
      </c>
      <c r="O926" s="79">
        <v>1.3453670777380466E-2</v>
      </c>
      <c r="P926" s="79">
        <v>7.6848166063427925E-3</v>
      </c>
      <c r="Q926" s="79">
        <v>-2.0510933827608824E-3</v>
      </c>
      <c r="R926" s="79">
        <v>2.4630576372146606E-2</v>
      </c>
      <c r="S926" s="79">
        <v>1.859624870121479E-2</v>
      </c>
      <c r="T926" s="79">
        <v>4.165332019329071E-2</v>
      </c>
      <c r="X926" s="78" t="s">
        <v>164</v>
      </c>
      <c r="Y926" s="79">
        <f>C926-'Growth Contrib.'!C914</f>
        <v>2.3399087399047971E-7</v>
      </c>
      <c r="Z926" s="79">
        <f>D926-'Growth Contrib.'!D914</f>
        <v>0</v>
      </c>
      <c r="AA926" s="79">
        <f>E926-'Growth Contrib.'!E914</f>
        <v>5.1709162444523588E-8</v>
      </c>
      <c r="AB926" s="79">
        <f>F926-'Growth Contrib.'!F914</f>
        <v>-3.9562766706441321E-7</v>
      </c>
      <c r="AC926" s="79">
        <f>G926-'Growth Contrib.'!G914</f>
        <v>-2.0089773864612193E-7</v>
      </c>
      <c r="AD926" s="79">
        <f>H926-'Growth Contrib.'!H914</f>
        <v>9.1812476976996238E-8</v>
      </c>
      <c r="AE926" s="79">
        <f>I926-'Growth Contrib.'!I914</f>
        <v>4.3863878822995167E-7</v>
      </c>
      <c r="AF926" s="79">
        <f>J926-'Growth Contrib.'!J914</f>
        <v>-5.0931923394406664E-7</v>
      </c>
      <c r="AG926" s="79">
        <f>K926-'Growth Contrib.'!K914</f>
        <v>8.9772145813425686E-8</v>
      </c>
      <c r="AH926" s="79">
        <f>L926-'Growth Contrib.'!L914</f>
        <v>6.0115600254966733E-7</v>
      </c>
      <c r="AI926" s="79">
        <f>M926-'Growth Contrib.'!M914</f>
        <v>-1.9712495464598023E-7</v>
      </c>
      <c r="AJ926" s="79">
        <f>N926-'Growth Contrib.'!N914</f>
        <v>-1.4969693011221419E-7</v>
      </c>
      <c r="AK926" s="79">
        <f>O926-'Growth Contrib.'!O914</f>
        <v>3.2966126088836145E-7</v>
      </c>
      <c r="AL926" s="79">
        <f>P926-'Growth Contrib.'!P914</f>
        <v>-5.6175614735528429E-7</v>
      </c>
      <c r="AM926" s="79">
        <f>Q926-'Growth Contrib.'!Q914</f>
        <v>2.457890880169962E-7</v>
      </c>
      <c r="AN926" s="79">
        <f>R926-'Growth Contrib.'!R914</f>
        <v>-1.7179895224136987E-7</v>
      </c>
      <c r="AO926" s="79">
        <f>S926-'Growth Contrib.'!S914</f>
        <v>-2.1447475344327227E-8</v>
      </c>
      <c r="AP926" s="79">
        <f>T926-'Growth Contrib.'!T914</f>
        <v>8.7885287131106438E-8</v>
      </c>
    </row>
    <row r="927" spans="1:42" x14ac:dyDescent="0.2">
      <c r="A927" s="80" t="s">
        <v>165</v>
      </c>
      <c r="B927" s="81"/>
      <c r="C927" s="82">
        <v>3.6524113267660141E-2</v>
      </c>
      <c r="D927" s="82">
        <v>4.7598071396350861E-2</v>
      </c>
      <c r="E927" s="82">
        <v>4.0426552295684814E-2</v>
      </c>
      <c r="F927" s="82">
        <v>4.2412098497152328E-2</v>
      </c>
      <c r="G927" s="82">
        <v>4.7781571745872498E-2</v>
      </c>
      <c r="H927" s="82">
        <v>2.6887856423854828E-2</v>
      </c>
      <c r="I927" s="82">
        <v>7.8524006530642509E-3</v>
      </c>
      <c r="J927" s="82">
        <v>2.1076897159218788E-2</v>
      </c>
      <c r="K927" s="82">
        <v>1.42209492623806E-2</v>
      </c>
      <c r="L927" s="82">
        <v>5.7359868660569191E-3</v>
      </c>
      <c r="M927" s="82">
        <v>2.0209802314639091E-2</v>
      </c>
      <c r="N927" s="82">
        <v>-2.5524189695715904E-3</v>
      </c>
      <c r="O927" s="82">
        <v>2.0516619086265564E-2</v>
      </c>
      <c r="P927" s="82">
        <v>1.790214329957962E-2</v>
      </c>
      <c r="Q927" s="82">
        <v>1.335019338876009E-2</v>
      </c>
      <c r="R927" s="82">
        <v>1.3902121223509312E-2</v>
      </c>
      <c r="S927" s="82">
        <v>2.0851107314229012E-2</v>
      </c>
      <c r="T927" s="253">
        <v>2.0520981401205063E-2</v>
      </c>
      <c r="X927" s="80" t="s">
        <v>165</v>
      </c>
      <c r="Y927" s="82">
        <f>C927-'Growth Contrib.'!C915</f>
        <v>3.0271996014769043E-7</v>
      </c>
      <c r="Z927" s="82">
        <f>D927-'Growth Contrib.'!D915</f>
        <v>-4.9256042888162765E-7</v>
      </c>
      <c r="AA927" s="82">
        <f>E927-'Growth Contrib.'!E915</f>
        <v>3.8443912230012867E-7</v>
      </c>
      <c r="AB927" s="82">
        <f>F927-'Growth Contrib.'!F915</f>
        <v>-2.0868948256286268E-7</v>
      </c>
      <c r="AC927" s="82">
        <f>G927-'Growth Contrib.'!G915</f>
        <v>-3.4200565133396532E-7</v>
      </c>
      <c r="AD927" s="82">
        <f>H927-'Growth Contrib.'!H915</f>
        <v>6.0098885596229779E-7</v>
      </c>
      <c r="AE927" s="82">
        <f>I927-'Growth Contrib.'!I915</f>
        <v>1.5465023706084935E-9</v>
      </c>
      <c r="AF927" s="82">
        <f>J927-'Growth Contrib.'!J915</f>
        <v>-5.0474002829745124E-7</v>
      </c>
      <c r="AG927" s="82">
        <f>K927-'Growth Contrib.'!K915</f>
        <v>4.0243005554503608E-7</v>
      </c>
      <c r="AH927" s="82">
        <f>L927-'Growth Contrib.'!L915</f>
        <v>-1.9807941526329281E-7</v>
      </c>
      <c r="AI927" s="82">
        <f>M927-'Growth Contrib.'!M915</f>
        <v>-1.4442749447091119E-7</v>
      </c>
      <c r="AJ927" s="82">
        <f>N927-'Growth Contrib.'!N915</f>
        <v>-8.8602149747249448E-8</v>
      </c>
      <c r="AK927" s="82">
        <f>O927-'Growth Contrib.'!O915</f>
        <v>1.7740690007317372E-7</v>
      </c>
      <c r="AL927" s="82">
        <f>P927-'Growth Contrib.'!P915</f>
        <v>4.6854096225415476E-7</v>
      </c>
      <c r="AM927" s="82">
        <f>Q927-'Growth Contrib.'!Q915</f>
        <v>-7.1965615386707094E-7</v>
      </c>
      <c r="AN927" s="82">
        <f>R927-'Growth Contrib.'!R915</f>
        <v>2.2891290947513188E-7</v>
      </c>
      <c r="AO927" s="82">
        <f>S927-'Growth Contrib.'!S915</f>
        <v>2.0152224608840918E-7</v>
      </c>
      <c r="AP927" s="82">
        <f>T927-'Growth Contrib.'!T915</f>
        <v>2.3752531636694885E-7</v>
      </c>
    </row>
    <row r="928" spans="1:42" x14ac:dyDescent="0.2">
      <c r="A928" s="1"/>
      <c r="X928" s="1"/>
    </row>
    <row r="929" spans="1:42" x14ac:dyDescent="0.2">
      <c r="A929" s="43" t="s">
        <v>240</v>
      </c>
      <c r="B929" s="44"/>
      <c r="C929" s="44"/>
      <c r="D929" s="44"/>
      <c r="E929" s="44"/>
      <c r="F929" s="44"/>
      <c r="G929" s="44"/>
      <c r="H929" s="44"/>
      <c r="I929" s="44"/>
      <c r="J929" s="44"/>
      <c r="K929" s="44"/>
      <c r="L929" s="44"/>
      <c r="M929" s="44"/>
      <c r="N929" s="44"/>
      <c r="O929" s="44"/>
      <c r="P929" s="44"/>
      <c r="Q929" s="44"/>
      <c r="R929" s="44"/>
      <c r="S929" s="44"/>
      <c r="T929" s="44"/>
      <c r="X929" s="43" t="s">
        <v>240</v>
      </c>
      <c r="Y929" s="44"/>
      <c r="Z929" s="44"/>
      <c r="AA929" s="44"/>
      <c r="AB929" s="44"/>
      <c r="AC929" s="44"/>
      <c r="AD929" s="44"/>
      <c r="AE929" s="44"/>
      <c r="AF929" s="44"/>
      <c r="AG929" s="44"/>
      <c r="AH929" s="44"/>
      <c r="AI929" s="44"/>
      <c r="AJ929" s="44"/>
      <c r="AK929" s="44"/>
      <c r="AL929" s="44"/>
      <c r="AM929" s="44"/>
      <c r="AN929" s="44"/>
      <c r="AO929" s="44"/>
      <c r="AP929" s="44"/>
    </row>
    <row r="930" spans="1:42" ht="15" x14ac:dyDescent="0.2">
      <c r="A930" s="71" t="s">
        <v>7</v>
      </c>
      <c r="B930" s="25"/>
      <c r="C930" s="25">
        <v>2007</v>
      </c>
      <c r="D930" s="25">
        <v>2008</v>
      </c>
      <c r="E930" s="25">
        <v>2009</v>
      </c>
      <c r="F930" s="25">
        <v>2010</v>
      </c>
      <c r="G930" s="25">
        <v>2011</v>
      </c>
      <c r="H930" s="25">
        <v>2012</v>
      </c>
      <c r="I930" s="25">
        <v>2013</v>
      </c>
      <c r="J930" s="25">
        <v>2014</v>
      </c>
      <c r="K930" s="25">
        <v>2015</v>
      </c>
      <c r="L930" s="25">
        <v>2016</v>
      </c>
      <c r="M930" s="25">
        <v>2017</v>
      </c>
      <c r="N930" s="25">
        <v>2018</v>
      </c>
      <c r="O930" s="25">
        <v>2019</v>
      </c>
      <c r="P930" s="25">
        <v>2020</v>
      </c>
      <c r="Q930" s="25">
        <v>2021</v>
      </c>
      <c r="R930" s="25">
        <v>2022</v>
      </c>
      <c r="S930" s="25">
        <v>2023</v>
      </c>
      <c r="T930" s="25">
        <v>2024</v>
      </c>
      <c r="X930" s="71" t="s">
        <v>7</v>
      </c>
      <c r="Y930" s="25">
        <v>2007</v>
      </c>
      <c r="Z930" s="25">
        <v>2008</v>
      </c>
      <c r="AA930" s="25">
        <v>2009</v>
      </c>
      <c r="AB930" s="25">
        <v>2010</v>
      </c>
      <c r="AC930" s="25">
        <v>2011</v>
      </c>
      <c r="AD930" s="25">
        <v>2012</v>
      </c>
      <c r="AE930" s="25">
        <v>2013</v>
      </c>
      <c r="AF930" s="25">
        <v>2014</v>
      </c>
      <c r="AG930" s="25">
        <v>2015</v>
      </c>
      <c r="AH930" s="25">
        <v>2016</v>
      </c>
      <c r="AI930" s="25">
        <v>2017</v>
      </c>
      <c r="AJ930" s="25">
        <v>2018</v>
      </c>
      <c r="AK930" s="25">
        <v>2019</v>
      </c>
      <c r="AL930" s="25">
        <v>2020</v>
      </c>
      <c r="AM930" s="25">
        <v>2021</v>
      </c>
      <c r="AN930" s="25">
        <v>2022</v>
      </c>
      <c r="AO930" s="25">
        <v>2023</v>
      </c>
      <c r="AP930" s="25">
        <v>2024</v>
      </c>
    </row>
    <row r="931" spans="1:42" x14ac:dyDescent="0.2">
      <c r="A931" s="78" t="s">
        <v>28</v>
      </c>
      <c r="B931" s="69"/>
      <c r="C931" s="79" cm="1">
        <f t="array" ref="C931:T941">TRANSPOSE('4.Stata-DNSP&amp;State'!M402:W419)</f>
        <v>-9.0630806516855955E-4</v>
      </c>
      <c r="D931" s="79">
        <v>6.8650359753519297E-4</v>
      </c>
      <c r="E931" s="79">
        <v>4.2739077471196651E-3</v>
      </c>
      <c r="F931" s="79">
        <v>-1.2333325576037169E-3</v>
      </c>
      <c r="G931" s="79">
        <v>-2.9705599881708622E-3</v>
      </c>
      <c r="H931" s="79">
        <v>-3.6727907136082649E-3</v>
      </c>
      <c r="I931" s="79">
        <v>-2.0258694421499968E-3</v>
      </c>
      <c r="J931" s="79">
        <v>-4.206343088299036E-3</v>
      </c>
      <c r="K931" s="79">
        <v>2.3686608765274286E-3</v>
      </c>
      <c r="L931" s="79">
        <v>1.7055325442925096E-3</v>
      </c>
      <c r="M931" s="79">
        <v>-1.4784729573875666E-3</v>
      </c>
      <c r="N931" s="79">
        <v>2.8792798984795809E-3</v>
      </c>
      <c r="O931" s="79">
        <v>8.1845209933817387E-4</v>
      </c>
      <c r="P931" s="79">
        <v>2.3657747078686953E-3</v>
      </c>
      <c r="Q931" s="79">
        <v>2.3736837320029736E-3</v>
      </c>
      <c r="R931" s="79">
        <v>2.855819184333086E-3</v>
      </c>
      <c r="S931" s="79">
        <v>1.3717117253690958E-3</v>
      </c>
      <c r="T931" s="79">
        <v>-1.7639888683333993E-3</v>
      </c>
      <c r="X931" s="78" t="s">
        <v>28</v>
      </c>
      <c r="Y931" s="79">
        <f>C931-'Growth Contrib.'!C919</f>
        <v>-6.4365168559593622E-8</v>
      </c>
      <c r="Z931" s="79">
        <f>D931-'Growth Contrib.'!D919</f>
        <v>8.7497535193018124E-8</v>
      </c>
      <c r="AA931" s="79">
        <f>E931-'Growth Contrib.'!E919</f>
        <v>-9.2528803351948907E-9</v>
      </c>
      <c r="AB931" s="79">
        <f>F931-'Growth Contrib.'!F919</f>
        <v>-1.3557603716768396E-8</v>
      </c>
      <c r="AC931" s="79">
        <f>G931-'Growth Contrib.'!G919</f>
        <v>3.9011829137784726E-8</v>
      </c>
      <c r="AD931" s="79">
        <f>H931-'Growth Contrib.'!H919</f>
        <v>-5.2713608264878808E-8</v>
      </c>
      <c r="AE931" s="79">
        <f>I931-'Growth Contrib.'!I919</f>
        <v>3.5578500033259242E-9</v>
      </c>
      <c r="AF931" s="79">
        <f>J931-'Growth Contrib.'!J919</f>
        <v>2.9911700964203869E-8</v>
      </c>
      <c r="AG931" s="79">
        <f>K931-'Growth Contrib.'!K919</f>
        <v>-4.1123472571246572E-8</v>
      </c>
      <c r="AH931" s="79">
        <f>L931-'Growth Contrib.'!L919</f>
        <v>-4.5570749040643732E-10</v>
      </c>
      <c r="AI931" s="79">
        <f>M931-'Growth Contrib.'!M919</f>
        <v>3.4042612433431846E-8</v>
      </c>
      <c r="AJ931" s="79">
        <f>N931-'Growth Contrib.'!N919</f>
        <v>1.8898479580732597E-8</v>
      </c>
      <c r="AK931" s="79">
        <f>O931-'Growth Contrib.'!O919</f>
        <v>1.9993381738603669E-9</v>
      </c>
      <c r="AL931" s="79">
        <f>P931-'Growth Contrib.'!P919</f>
        <v>-6.6292131304778595E-8</v>
      </c>
      <c r="AM931" s="79">
        <f>Q931-'Growth Contrib.'!Q919</f>
        <v>3.5732002973652699E-8</v>
      </c>
      <c r="AN931" s="79">
        <f>R931-'Growth Contrib.'!R919</f>
        <v>1.2184333085876742E-8</v>
      </c>
      <c r="AO931" s="79">
        <f>S931-'Growth Contrib.'!S919</f>
        <v>2.9725369095866261E-8</v>
      </c>
      <c r="AP931" s="79">
        <f>T931-'Growth Contrib.'!T919</f>
        <v>-5.4868333399307745E-8</v>
      </c>
    </row>
    <row r="932" spans="1:42" x14ac:dyDescent="0.2">
      <c r="A932" s="78" t="s">
        <v>159</v>
      </c>
      <c r="B932" s="69"/>
      <c r="C932" s="79">
        <v>4.4159866869449615E-2</v>
      </c>
      <c r="D932" s="79">
        <v>3.0050587374716997E-3</v>
      </c>
      <c r="E932" s="79">
        <v>4.8748039262136444E-5</v>
      </c>
      <c r="F932" s="79">
        <v>-3.0218428946682252E-5</v>
      </c>
      <c r="G932" s="79">
        <v>-8.4089762822259218E-5</v>
      </c>
      <c r="H932" s="79">
        <v>1.1553174772416241E-5</v>
      </c>
      <c r="I932" s="79">
        <v>-3.817932156380266E-5</v>
      </c>
      <c r="J932" s="79">
        <v>4.1492912714602426E-5</v>
      </c>
      <c r="K932" s="79">
        <v>-4.2343643144704401E-5</v>
      </c>
      <c r="L932" s="79">
        <v>3.3141388939839089E-6</v>
      </c>
      <c r="M932" s="79">
        <v>-1.0969897630275227E-5</v>
      </c>
      <c r="N932" s="79">
        <v>6.5509870182722807E-5</v>
      </c>
      <c r="O932" s="79">
        <v>7.6067076406616252E-6</v>
      </c>
      <c r="P932" s="79">
        <v>-5.3859548643231392E-6</v>
      </c>
      <c r="Q932" s="79">
        <v>2.168330320273526E-5</v>
      </c>
      <c r="R932" s="79">
        <v>2.6507081201998517E-5</v>
      </c>
      <c r="S932" s="79">
        <v>-1.3579501683125272E-5</v>
      </c>
      <c r="T932" s="79">
        <v>3.4406180930091068E-5</v>
      </c>
      <c r="X932" s="78" t="s">
        <v>159</v>
      </c>
      <c r="Y932" s="79">
        <f>C932-'Growth Contrib.'!C920</f>
        <v>-3.5313055038455055E-7</v>
      </c>
      <c r="Z932" s="79">
        <f>D932-'Growth Contrib.'!D920</f>
        <v>2.2273747169983607E-7</v>
      </c>
      <c r="AA932" s="79">
        <f>E932-'Growth Contrib.'!E920</f>
        <v>6.9262136445039785E-11</v>
      </c>
      <c r="AB932" s="79">
        <f>F932-'Growth Contrib.'!F920</f>
        <v>-2.8946682253456384E-11</v>
      </c>
      <c r="AC932" s="79">
        <f>G932-'Growth Contrib.'!G920</f>
        <v>-1.5282225921471777E-10</v>
      </c>
      <c r="AD932" s="79">
        <f>H932-'Growth Contrib.'!H920</f>
        <v>-3.5227583759003247E-11</v>
      </c>
      <c r="AE932" s="79">
        <f>I932-'Growth Contrib.'!I920</f>
        <v>5.8436197341530521E-11</v>
      </c>
      <c r="AF932" s="79">
        <f>J932-'Growth Contrib.'!J920</f>
        <v>5.271460242465718E-11</v>
      </c>
      <c r="AG932" s="79">
        <f>K932-'Growth Contrib.'!K920</f>
        <v>-1.5314470440348565E-10</v>
      </c>
      <c r="AH932" s="79">
        <f>L932-'Growth Contrib.'!L920</f>
        <v>2.689398390885237E-11</v>
      </c>
      <c r="AI932" s="79">
        <f>M932-'Growth Contrib.'!M920</f>
        <v>-5.7630275226462635E-11</v>
      </c>
      <c r="AJ932" s="79">
        <f>N932-'Growth Contrib.'!N920</f>
        <v>1.10182722808886E-10</v>
      </c>
      <c r="AK932" s="79">
        <f>O932-'Growth Contrib.'!O920</f>
        <v>2.2640661625022659E-11</v>
      </c>
      <c r="AL932" s="79">
        <f>P932-'Growth Contrib.'!P920</f>
        <v>-1.9864323138892948E-11</v>
      </c>
      <c r="AM932" s="79">
        <f>Q932-'Growth Contrib.'!Q920</f>
        <v>1.9320273526030464E-10</v>
      </c>
      <c r="AN932" s="79">
        <f>R932-'Growth Contrib.'!R920</f>
        <v>-1.8798001482099374E-11</v>
      </c>
      <c r="AO932" s="79">
        <f>S932-'Growth Contrib.'!S920</f>
        <v>-9.1683125272586205E-11</v>
      </c>
      <c r="AP932" s="79">
        <f>T932-'Growth Contrib.'!T920</f>
        <v>7.0930091064947548E-11</v>
      </c>
    </row>
    <row r="933" spans="1:42" x14ac:dyDescent="0.2">
      <c r="A933" s="78" t="s">
        <v>30</v>
      </c>
      <c r="B933" s="69"/>
      <c r="C933" s="79">
        <v>3.114455146715045E-3</v>
      </c>
      <c r="D933" s="79">
        <v>3.8628512993454933E-3</v>
      </c>
      <c r="E933" s="79">
        <v>3.3125511836260557E-3</v>
      </c>
      <c r="F933" s="79">
        <v>3.6600905004888773E-3</v>
      </c>
      <c r="G933" s="79">
        <v>3.6577857099473476E-3</v>
      </c>
      <c r="H933" s="79">
        <v>1.6280721174553037E-3</v>
      </c>
      <c r="I933" s="79">
        <v>9.6355401910841465E-4</v>
      </c>
      <c r="J933" s="79">
        <v>5.4882408585399389E-4</v>
      </c>
      <c r="K933" s="79">
        <v>1.4545562444254756E-3</v>
      </c>
      <c r="L933" s="79">
        <v>1.4119052793830633E-3</v>
      </c>
      <c r="M933" s="79">
        <v>1.4200401492416859E-3</v>
      </c>
      <c r="N933" s="79">
        <v>2.7748435968533158E-4</v>
      </c>
      <c r="O933" s="79">
        <v>1.5848018229007721E-3</v>
      </c>
      <c r="P933" s="79">
        <v>2.1562834735959768E-3</v>
      </c>
      <c r="Q933" s="79">
        <v>2.3503629490733147E-3</v>
      </c>
      <c r="R933" s="79">
        <v>2.1990637760609388E-3</v>
      </c>
      <c r="S933" s="79">
        <v>1.9202190451323986E-3</v>
      </c>
      <c r="T933" s="79">
        <v>1.8727582646533847E-3</v>
      </c>
      <c r="X933" s="78" t="s">
        <v>30</v>
      </c>
      <c r="Y933" s="79">
        <f>C933-'Growth Contrib.'!C921</f>
        <v>-2.8532849550948203E-9</v>
      </c>
      <c r="Z933" s="79">
        <f>D933-'Growth Contrib.'!D921</f>
        <v>-6.7006545065133316E-9</v>
      </c>
      <c r="AA933" s="79">
        <f>E933-'Growth Contrib.'!E921</f>
        <v>4.4183626055592506E-8</v>
      </c>
      <c r="AB933" s="79">
        <f>F933-'Growth Contrib.'!F921</f>
        <v>-2.3499511122605787E-8</v>
      </c>
      <c r="AC933" s="79">
        <f>G933-'Growth Contrib.'!G921</f>
        <v>-3.4290052652354019E-8</v>
      </c>
      <c r="AD933" s="79">
        <f>H933-'Growth Contrib.'!H921</f>
        <v>1.111745530357755E-8</v>
      </c>
      <c r="AE933" s="79">
        <f>I933-'Growth Contrib.'!I921</f>
        <v>4.5319108414663793E-8</v>
      </c>
      <c r="AF933" s="79">
        <f>J933-'Growth Contrib.'!J921</f>
        <v>-6.4314146006115396E-8</v>
      </c>
      <c r="AG933" s="79">
        <f>K933-'Growth Contrib.'!K921</f>
        <v>6.2244425475628182E-8</v>
      </c>
      <c r="AH933" s="79">
        <f>L933-'Growth Contrib.'!L921</f>
        <v>2.5279383063410432E-8</v>
      </c>
      <c r="AI933" s="79">
        <f>M933-'Growth Contrib.'!M921</f>
        <v>-4.5850758314223972E-8</v>
      </c>
      <c r="AJ933" s="79">
        <f>N933-'Growth Contrib.'!N921</f>
        <v>7.2959685331577991E-8</v>
      </c>
      <c r="AK933" s="79">
        <f>O933-'Growth Contrib.'!O921</f>
        <v>-9.1770992278941005E-9</v>
      </c>
      <c r="AL933" s="79">
        <f>P933-'Growth Contrib.'!P921</f>
        <v>5.4735959766419318E-9</v>
      </c>
      <c r="AM933" s="79">
        <f>Q933-'Growth Contrib.'!Q921</f>
        <v>1.1949073314577313E-8</v>
      </c>
      <c r="AN933" s="79">
        <f>R933-'Growth Contrib.'!R921</f>
        <v>-1.1822393906121137E-7</v>
      </c>
      <c r="AO933" s="79">
        <f>S933-'Growth Contrib.'!S921</f>
        <v>1.5904513239869619E-7</v>
      </c>
      <c r="AP933" s="79">
        <f>T933-'Growth Contrib.'!T921</f>
        <v>-1.6273534661536207E-7</v>
      </c>
    </row>
    <row r="934" spans="1:42" x14ac:dyDescent="0.2">
      <c r="A934" s="78" t="s">
        <v>160</v>
      </c>
      <c r="B934" s="69"/>
      <c r="C934" s="79">
        <v>-3.2488242140971124E-4</v>
      </c>
      <c r="D934" s="79">
        <v>3.040591545868665E-4</v>
      </c>
      <c r="E934" s="79">
        <v>5.9083109954372048E-4</v>
      </c>
      <c r="F934" s="79">
        <v>5.5354386568069458E-3</v>
      </c>
      <c r="G934" s="79">
        <v>5.839081946760416E-3</v>
      </c>
      <c r="H934" s="79">
        <v>2.7005472220480442E-3</v>
      </c>
      <c r="I934" s="79">
        <v>1.5571747208014131E-3</v>
      </c>
      <c r="J934" s="79">
        <v>2.2190243471413851E-3</v>
      </c>
      <c r="K934" s="79">
        <v>1.7390737775713205E-3</v>
      </c>
      <c r="L934" s="79">
        <v>7.0152024272829294E-4</v>
      </c>
      <c r="M934" s="79">
        <v>5.6062371004372835E-4</v>
      </c>
      <c r="N934" s="79">
        <v>7.3831278132274747E-4</v>
      </c>
      <c r="O934" s="79">
        <v>1.316989422775805E-3</v>
      </c>
      <c r="P934" s="79">
        <v>6.5354333491995931E-4</v>
      </c>
      <c r="Q934" s="79">
        <v>-3.4220076631754637E-3</v>
      </c>
      <c r="R934" s="79">
        <v>-1.5132839325815439E-3</v>
      </c>
      <c r="S934" s="79">
        <v>2.2812532261013985E-3</v>
      </c>
      <c r="T934" s="79">
        <v>3.3307450357824564E-3</v>
      </c>
      <c r="X934" s="78" t="s">
        <v>160</v>
      </c>
      <c r="Y934" s="79">
        <f>C934-'Growth Contrib.'!C922</f>
        <v>3.2678590288740157E-8</v>
      </c>
      <c r="Z934" s="79">
        <f>D934-'Growth Contrib.'!D922</f>
        <v>7.5458686651583284E-10</v>
      </c>
      <c r="AA934" s="79">
        <f>E934-'Growth Contrib.'!E922</f>
        <v>9.7999543720479754E-8</v>
      </c>
      <c r="AB934" s="79">
        <f>F934-'Growth Contrib.'!F922</f>
        <v>7.1656806945562257E-8</v>
      </c>
      <c r="AC934" s="79">
        <f>G934-'Growth Contrib.'!G922</f>
        <v>-1.710532395839473E-7</v>
      </c>
      <c r="AD934" s="79">
        <f>H934-'Growth Contrib.'!H922</f>
        <v>2.5222048044299533E-8</v>
      </c>
      <c r="AE934" s="79">
        <f>I934-'Growth Contrib.'!I922</f>
        <v>-2.427919858693714E-8</v>
      </c>
      <c r="AF934" s="79">
        <f>J934-'Growth Contrib.'!J922</f>
        <v>1.3234714138499193E-7</v>
      </c>
      <c r="AG934" s="79">
        <f>K934-'Growth Contrib.'!K922</f>
        <v>-3.4222428679526323E-8</v>
      </c>
      <c r="AH934" s="79">
        <f>L934-'Growth Contrib.'!L922</f>
        <v>-8.1157271707025039E-8</v>
      </c>
      <c r="AI934" s="79">
        <f>M934-'Growth Contrib.'!M922</f>
        <v>6.8100437283693388E-9</v>
      </c>
      <c r="AJ934" s="79">
        <f>N934-'Growth Contrib.'!N922</f>
        <v>-5.381867725258449E-8</v>
      </c>
      <c r="AK934" s="79">
        <f>O934-'Growth Contrib.'!O922</f>
        <v>2.3942277580500139E-7</v>
      </c>
      <c r="AL934" s="79">
        <f>P934-'Growth Contrib.'!P922</f>
        <v>-2.7965080040721901E-8</v>
      </c>
      <c r="AM934" s="79">
        <f>Q934-'Growth Contrib.'!Q922</f>
        <v>-1.90663175463502E-7</v>
      </c>
      <c r="AN934" s="79">
        <f>R934-'Growth Contrib.'!R922</f>
        <v>-1.9325815440139615E-9</v>
      </c>
      <c r="AO934" s="79">
        <f>S934-'Growth Contrib.'!S922</f>
        <v>1.3122610139845725E-7</v>
      </c>
      <c r="AP934" s="79">
        <f>T934-'Growth Contrib.'!T922</f>
        <v>-1.3096421754357768E-7</v>
      </c>
    </row>
    <row r="935" spans="1:42" x14ac:dyDescent="0.2">
      <c r="A935" s="78" t="s">
        <v>154</v>
      </c>
      <c r="B935" s="69"/>
      <c r="C935" s="79">
        <v>-5.7421412318944931E-2</v>
      </c>
      <c r="D935" s="79">
        <v>-6.8038394674658775E-3</v>
      </c>
      <c r="E935" s="79">
        <v>-3.5537481307983398E-2</v>
      </c>
      <c r="F935" s="79">
        <v>-5.9527154080569744E-3</v>
      </c>
      <c r="G935" s="79">
        <v>7.147536426782608E-2</v>
      </c>
      <c r="H935" s="79">
        <v>-2.5773182511329651E-2</v>
      </c>
      <c r="I935" s="79">
        <v>2.3756682872772217E-2</v>
      </c>
      <c r="J935" s="79">
        <v>-5.1126711070537567E-2</v>
      </c>
      <c r="K935" s="79">
        <v>4.4347893446683884E-2</v>
      </c>
      <c r="L935" s="79">
        <v>-1.1239603161811829E-2</v>
      </c>
      <c r="M935" s="79">
        <v>1.3529772870242596E-2</v>
      </c>
      <c r="N935" s="79">
        <v>-2.2289082407951355E-2</v>
      </c>
      <c r="O935" s="79">
        <v>-2.7847895398736E-3</v>
      </c>
      <c r="P935" s="79">
        <v>6.1452565714716911E-3</v>
      </c>
      <c r="Q935" s="79">
        <v>-1.4716485515236855E-2</v>
      </c>
      <c r="R935" s="79">
        <v>-2.7652548626065254E-2</v>
      </c>
      <c r="S935" s="79">
        <v>2.6996133849024773E-2</v>
      </c>
      <c r="T935" s="79">
        <v>-3.3283930271863937E-2</v>
      </c>
      <c r="X935" s="78" t="s">
        <v>154</v>
      </c>
      <c r="Y935" s="79">
        <f>C935-'Growth Contrib.'!C923</f>
        <v>-2.3189449319116484E-9</v>
      </c>
      <c r="Z935" s="79">
        <f>D935-'Growth Contrib.'!D923</f>
        <v>-4.7467465877186477E-8</v>
      </c>
      <c r="AA935" s="79">
        <f>E935-'Growth Contrib.'!E923</f>
        <v>7.8692016604320347E-8</v>
      </c>
      <c r="AB935" s="79">
        <f>F935-'Growth Contrib.'!F923</f>
        <v>7.5591943025400676E-8</v>
      </c>
      <c r="AC935" s="79">
        <f>G935-'Growth Contrib.'!G923</f>
        <v>-8.5732173915609167E-8</v>
      </c>
      <c r="AD935" s="79">
        <f>H935-'Growth Contrib.'!H923</f>
        <v>-9.2511329652378294E-8</v>
      </c>
      <c r="AE935" s="79">
        <f>I935-'Growth Contrib.'!I923</f>
        <v>-1.1712722778473017E-7</v>
      </c>
      <c r="AF935" s="79">
        <f>J935-'Growth Contrib.'!J923</f>
        <v>1.9892946243049714E-7</v>
      </c>
      <c r="AG935" s="79">
        <f>K935-'Growth Contrib.'!K923</f>
        <v>8.3446683882271167E-8</v>
      </c>
      <c r="AH935" s="79">
        <f>L935-'Growth Contrib.'!L923</f>
        <v>-1.0316181182912221E-7</v>
      </c>
      <c r="AI935" s="79">
        <f>M935-'Growth Contrib.'!M923</f>
        <v>-4.7129757404021366E-8</v>
      </c>
      <c r="AJ935" s="79">
        <f>N935-'Growth Contrib.'!N923</f>
        <v>2.7592048645885825E-8</v>
      </c>
      <c r="AK935" s="79">
        <f>O935-'Growth Contrib.'!O923</f>
        <v>1.1460126399936987E-8</v>
      </c>
      <c r="AL935" s="79">
        <f>P935-'Growth Contrib.'!P923</f>
        <v>-1.7042852830904953E-7</v>
      </c>
      <c r="AM935" s="79">
        <f>Q935-'Growth Contrib.'!Q923</f>
        <v>3.0448476314587358E-7</v>
      </c>
      <c r="AN935" s="79">
        <f>R935-'Growth Contrib.'!R923</f>
        <v>-2.3862606525482111E-7</v>
      </c>
      <c r="AO935" s="79">
        <f>S935-'Growth Contrib.'!S923</f>
        <v>-7.6150975227007311E-8</v>
      </c>
      <c r="AP935" s="79">
        <f>T935-'Growth Contrib.'!T923</f>
        <v>1.8972813606299432E-7</v>
      </c>
    </row>
    <row r="936" spans="1:42" x14ac:dyDescent="0.2">
      <c r="A936" s="78" t="s">
        <v>10</v>
      </c>
      <c r="B936" s="69"/>
      <c r="C936" s="79">
        <v>-1.5218679618556052E-4</v>
      </c>
      <c r="D936" s="79">
        <v>-4.3674344196915627E-3</v>
      </c>
      <c r="E936" s="79">
        <v>-4.0983181446790695E-2</v>
      </c>
      <c r="F936" s="79">
        <v>-6.9020278751850128E-2</v>
      </c>
      <c r="G936" s="79">
        <v>1.6246790066361427E-2</v>
      </c>
      <c r="H936" s="79">
        <v>-4.3556921184062958E-2</v>
      </c>
      <c r="I936" s="79">
        <v>0.10064288228750229</v>
      </c>
      <c r="J936" s="79">
        <v>-5.2437805570662022E-3</v>
      </c>
      <c r="K936" s="79">
        <v>7.0358306169509888E-2</v>
      </c>
      <c r="L936" s="79">
        <v>-2.8336143121123314E-2</v>
      </c>
      <c r="M936" s="79">
        <v>-0.11326534301042557</v>
      </c>
      <c r="N936" s="79">
        <v>1.4226260595023632E-2</v>
      </c>
      <c r="O936" s="79">
        <v>3.7555493414402008E-2</v>
      </c>
      <c r="P936" s="79">
        <v>-2.4659054353833199E-2</v>
      </c>
      <c r="Q936" s="79">
        <v>-1.9960848614573479E-2</v>
      </c>
      <c r="R936" s="79">
        <v>4.3219765648245811E-3</v>
      </c>
      <c r="S936" s="79">
        <v>3.423020988702774E-2</v>
      </c>
      <c r="T936" s="79">
        <v>-1.9923996180295944E-2</v>
      </c>
      <c r="X936" s="78" t="s">
        <v>10</v>
      </c>
      <c r="Y936" s="79">
        <f>C936-'Growth Contrib.'!C924</f>
        <v>-1.3609618556052012E-7</v>
      </c>
      <c r="Z936" s="79">
        <f>D936-'Growth Contrib.'!D924</f>
        <v>1.625803084373198E-7</v>
      </c>
      <c r="AA936" s="79">
        <f>E936-'Growth Contrib.'!E924</f>
        <v>-1.9144679069826864E-7</v>
      </c>
      <c r="AB936" s="79">
        <f>F936-'Growth Contrib.'!F924</f>
        <v>8.1248149874646458E-8</v>
      </c>
      <c r="AC936" s="79">
        <f>G936-'Growth Contrib.'!G924</f>
        <v>1.0006636142617653E-7</v>
      </c>
      <c r="AD936" s="79">
        <f>H936-'Growth Contrib.'!H924</f>
        <v>-1.211840629580796E-7</v>
      </c>
      <c r="AE936" s="79">
        <f>I936-'Growth Contrib.'!I924</f>
        <v>1.8228750228721502E-7</v>
      </c>
      <c r="AF936" s="79">
        <f>J936-'Growth Contrib.'!J924</f>
        <v>-3.1855706620221441E-7</v>
      </c>
      <c r="AG936" s="79">
        <f>K936-'Growth Contrib.'!K924</f>
        <v>3.1616950989243886E-7</v>
      </c>
      <c r="AH936" s="79">
        <f>L936-'Growth Contrib.'!L924</f>
        <v>-4.3121123314421306E-8</v>
      </c>
      <c r="AI936" s="79">
        <f>M936-'Growth Contrib.'!M924</f>
        <v>5.6989574434562762E-8</v>
      </c>
      <c r="AJ936" s="79">
        <f>N936-'Growth Contrib.'!N924</f>
        <v>-2.6940497636733507E-7</v>
      </c>
      <c r="AK936" s="79">
        <f>O936-'Growth Contrib.'!O924</f>
        <v>2.1341440200467465E-7</v>
      </c>
      <c r="AL936" s="79">
        <f>P936-'Growth Contrib.'!P924</f>
        <v>2.5646166801340797E-8</v>
      </c>
      <c r="AM936" s="79">
        <f>Q936-'Growth Contrib.'!Q924</f>
        <v>-7.8614573479490746E-8</v>
      </c>
      <c r="AN936" s="79">
        <f>R936-'Growth Contrib.'!R924</f>
        <v>1.8256482458081646E-7</v>
      </c>
      <c r="AO936" s="79">
        <f>S936-'Growth Contrib.'!S924</f>
        <v>-7.0112972261338058E-8</v>
      </c>
      <c r="AP936" s="79">
        <f>T936-'Growth Contrib.'!T924</f>
        <v>4.3819704056285991E-8</v>
      </c>
    </row>
    <row r="937" spans="1:42" x14ac:dyDescent="0.2">
      <c r="A937" s="78" t="s">
        <v>161</v>
      </c>
      <c r="B937" s="69"/>
      <c r="C937" s="79">
        <v>-5.1362184194658767E-7</v>
      </c>
      <c r="D937" s="79">
        <v>-5.2824054819211597E-7</v>
      </c>
      <c r="E937" s="79">
        <v>-2.9739181627519429E-5</v>
      </c>
      <c r="F937" s="79">
        <v>2.9134066608094145E-6</v>
      </c>
      <c r="G937" s="79">
        <v>2.4279108856717357E-7</v>
      </c>
      <c r="H937" s="79">
        <v>1.7038422583937063E-6</v>
      </c>
      <c r="I937" s="79">
        <v>-1.3236450513431919E-6</v>
      </c>
      <c r="J937" s="79">
        <v>1.2151469945820281E-6</v>
      </c>
      <c r="K937" s="79">
        <v>-2.3597062863700558E-6</v>
      </c>
      <c r="L937" s="79">
        <v>9.8852742667077109E-6</v>
      </c>
      <c r="M937" s="79">
        <v>3.6414196529221954E-6</v>
      </c>
      <c r="N937" s="79">
        <v>1.6919811969273724E-5</v>
      </c>
      <c r="O937" s="79">
        <v>1.9996772607555613E-5</v>
      </c>
      <c r="P937" s="79">
        <v>-6.428640062949853E-6</v>
      </c>
      <c r="Q937" s="79">
        <v>6.7045737523585558E-5</v>
      </c>
      <c r="R937" s="79">
        <v>2.4454077447444433E-6</v>
      </c>
      <c r="S937" s="79">
        <v>1.2203167898405809E-5</v>
      </c>
      <c r="T937" s="79">
        <v>-6.0154303355375305E-5</v>
      </c>
      <c r="X937" s="78" t="s">
        <v>161</v>
      </c>
      <c r="Y937" s="79">
        <f>C937-'Growth Contrib.'!C925</f>
        <v>6.3058053412353071E-11</v>
      </c>
      <c r="Z937" s="79">
        <f>D937-'Growth Contrib.'!D925</f>
        <v>6.4451807884051849E-11</v>
      </c>
      <c r="AA937" s="79">
        <f>E937-'Growth Contrib.'!E925</f>
        <v>-1.6916275194282738E-9</v>
      </c>
      <c r="AB937" s="79">
        <f>F937-'Growth Contrib.'!F925</f>
        <v>4.9660809414666838E-11</v>
      </c>
      <c r="AC937" s="79">
        <f>G937-'Growth Contrib.'!G925</f>
        <v>4.1885671735774091E-12</v>
      </c>
      <c r="AD937" s="79">
        <f>H937-'Growth Contrib.'!H925</f>
        <v>2.7258393706194967E-11</v>
      </c>
      <c r="AE937" s="79">
        <f>I937-'Growth Contrib.'!I925</f>
        <v>-2.2051343191966852E-11</v>
      </c>
      <c r="AF937" s="79">
        <f>J937-'Growth Contrib.'!J925</f>
        <v>1.0969945820280799E-9</v>
      </c>
      <c r="AG937" s="79">
        <f>K937-'Growth Contrib.'!K925</f>
        <v>6.2771362994442663E-10</v>
      </c>
      <c r="AH937" s="79">
        <f>L937-'Growth Contrib.'!L925</f>
        <v>-1.2247332922889648E-9</v>
      </c>
      <c r="AI937" s="79">
        <f>M937-'Growth Contrib.'!M925</f>
        <v>-2.0203470778045843E-9</v>
      </c>
      <c r="AJ937" s="79">
        <f>N937-'Growth Contrib.'!N925</f>
        <v>1.0119692737222731E-9</v>
      </c>
      <c r="AK937" s="79">
        <f>O937-'Growth Contrib.'!O925</f>
        <v>1.9626075556118238E-9</v>
      </c>
      <c r="AL937" s="79">
        <f>P937-'Growth Contrib.'!P925</f>
        <v>5.3393705014689798E-10</v>
      </c>
      <c r="AM937" s="79">
        <f>Q937-'Growth Contrib.'!Q925</f>
        <v>-1.5724764144470953E-9</v>
      </c>
      <c r="AN937" s="79">
        <f>R937-'Growth Contrib.'!R925</f>
        <v>8.2274474444325941E-10</v>
      </c>
      <c r="AO937" s="79">
        <f>S937-'Growth Contrib.'!S925</f>
        <v>-1.0021015941914622E-9</v>
      </c>
      <c r="AP937" s="79">
        <f>T937-'Growth Contrib.'!T925</f>
        <v>-4.0335537530465301E-10</v>
      </c>
    </row>
    <row r="938" spans="1:42" x14ac:dyDescent="0.2">
      <c r="A938" s="78" t="s">
        <v>162</v>
      </c>
      <c r="B938" s="69"/>
      <c r="C938" s="79">
        <v>-5.5690386943751946E-5</v>
      </c>
      <c r="D938" s="79">
        <v>3.9148330688476563E-4</v>
      </c>
      <c r="E938" s="79">
        <v>7.1688136085867882E-4</v>
      </c>
      <c r="F938" s="79">
        <v>-5.3655020892620087E-3</v>
      </c>
      <c r="G938" s="79">
        <v>-2.3294433485716581E-3</v>
      </c>
      <c r="H938" s="79">
        <v>-1.8760920502245426E-3</v>
      </c>
      <c r="I938" s="79">
        <v>-7.4574112659320235E-4</v>
      </c>
      <c r="J938" s="79">
        <v>-1.4696953585371375E-3</v>
      </c>
      <c r="K938" s="79">
        <v>-1.2291211169213057E-3</v>
      </c>
      <c r="L938" s="79">
        <v>-1.7764860531315207E-3</v>
      </c>
      <c r="M938" s="79">
        <v>-2.8545884415507317E-3</v>
      </c>
      <c r="N938" s="79">
        <v>-4.7882618382573128E-3</v>
      </c>
      <c r="O938" s="79">
        <v>-2.1728696301579475E-3</v>
      </c>
      <c r="P938" s="79">
        <v>-6.0226384084671736E-4</v>
      </c>
      <c r="Q938" s="79">
        <v>-3.317574446555227E-4</v>
      </c>
      <c r="R938" s="79">
        <v>5.4979533888399601E-4</v>
      </c>
      <c r="S938" s="79">
        <v>-2.1326399873942137E-3</v>
      </c>
      <c r="T938" s="79">
        <v>-4.1657034307718277E-3</v>
      </c>
      <c r="X938" s="78" t="s">
        <v>162</v>
      </c>
      <c r="Y938" s="79">
        <f>C938-'Growth Contrib.'!C926</f>
        <v>3.3305624805388817E-10</v>
      </c>
      <c r="Z938" s="79">
        <f>D938-'Growth Contrib.'!D926</f>
        <v>2.3068847656237089E-9</v>
      </c>
      <c r="AA938" s="79">
        <f>E938-'Growth Contrib.'!E926</f>
        <v>-1.9123914132119189E-7</v>
      </c>
      <c r="AB938" s="79">
        <f>F938-'Growth Contrib.'!F926</f>
        <v>4.0910737991728396E-8</v>
      </c>
      <c r="AC938" s="79">
        <f>G938-'Growth Contrib.'!G926</f>
        <v>2.9651428341739144E-8</v>
      </c>
      <c r="AD938" s="79">
        <f>H938-'Growth Contrib.'!H926</f>
        <v>-2.6050224542599476E-8</v>
      </c>
      <c r="AE938" s="79">
        <f>I938-'Growth Contrib.'!I926</f>
        <v>1.8734067976393029E-9</v>
      </c>
      <c r="AF938" s="79">
        <f>J938-'Growth Contrib.'!J926</f>
        <v>5.6641462862442454E-8</v>
      </c>
      <c r="AG938" s="79">
        <f>K938-'Growth Contrib.'!K926</f>
        <v>-8.0116921305712144E-8</v>
      </c>
      <c r="AH938" s="79">
        <f>L938-'Growth Contrib.'!L926</f>
        <v>5.6946868479254217E-8</v>
      </c>
      <c r="AI938" s="79">
        <f>M938-'Growth Contrib.'!M926</f>
        <v>-4.5441550731474545E-8</v>
      </c>
      <c r="AJ938" s="79">
        <f>N938-'Growth Contrib.'!N926</f>
        <v>1.9616174268700243E-7</v>
      </c>
      <c r="AK938" s="79">
        <f>O938-'Growth Contrib.'!O926</f>
        <v>-3.5630157947750402E-8</v>
      </c>
      <c r="AL938" s="79">
        <f>P938-'Growth Contrib.'!P926</f>
        <v>-1.4540846717350266E-8</v>
      </c>
      <c r="AM938" s="79">
        <f>Q938-'Growth Contrib.'!Q926</f>
        <v>-1.8544655522680954E-8</v>
      </c>
      <c r="AN938" s="79">
        <f>R938-'Growth Contrib.'!R926</f>
        <v>-1.0006111600402434E-7</v>
      </c>
      <c r="AO938" s="79">
        <f>S938-'Growth Contrib.'!S926</f>
        <v>1.6801260578624966E-7</v>
      </c>
      <c r="AP938" s="79">
        <f>T938-'Growth Contrib.'!T926</f>
        <v>-1.5343077182806281E-7</v>
      </c>
    </row>
    <row r="939" spans="1:42" x14ac:dyDescent="0.2">
      <c r="A939" s="78" t="s">
        <v>163</v>
      </c>
      <c r="B939" s="69"/>
      <c r="C939" s="79">
        <v>1.5154449101828504E-5</v>
      </c>
      <c r="D939" s="79">
        <v>8.5363695689011365E-5</v>
      </c>
      <c r="E939" s="79">
        <v>-1.3401961186900735E-3</v>
      </c>
      <c r="F939" s="79">
        <v>-5.4667980293743312E-5</v>
      </c>
      <c r="G939" s="79">
        <v>-5.1858450751751661E-4</v>
      </c>
      <c r="H939" s="79">
        <v>-9.1669571702368557E-5</v>
      </c>
      <c r="I939" s="79">
        <v>1.2488783795561176E-5</v>
      </c>
      <c r="J939" s="79">
        <v>-3.1029700767248869E-4</v>
      </c>
      <c r="K939" s="79">
        <v>-2.6582229111227207E-5</v>
      </c>
      <c r="L939" s="79">
        <v>-1.2461539881769568E-4</v>
      </c>
      <c r="M939" s="79">
        <v>-1.4551041203958448E-5</v>
      </c>
      <c r="N939" s="79">
        <v>4.5351760491030291E-5</v>
      </c>
      <c r="O939" s="79">
        <v>1.8103515685652383E-5</v>
      </c>
      <c r="P939" s="79">
        <v>-1.0121655941475183E-4</v>
      </c>
      <c r="Q939" s="79">
        <v>7.4257601227145642E-5</v>
      </c>
      <c r="R939" s="79">
        <v>3.0269476701505482E-4</v>
      </c>
      <c r="S939" s="79">
        <v>-8.9220120571553707E-6</v>
      </c>
      <c r="T939" s="79">
        <v>-2.5861842004815117E-5</v>
      </c>
      <c r="X939" s="78" t="s">
        <v>163</v>
      </c>
      <c r="Y939" s="79">
        <f>C939-'Growth Contrib.'!C927</f>
        <v>1.1910182850404698E-10</v>
      </c>
      <c r="Z939" s="79">
        <f>D939-'Growth Contrib.'!D927</f>
        <v>-2.4310988633443817E-11</v>
      </c>
      <c r="AA939" s="79">
        <f>E939-'Growth Contrib.'!E927</f>
        <v>-1.1869007339460058E-10</v>
      </c>
      <c r="AB939" s="79">
        <f>F939-'Growth Contrib.'!F927</f>
        <v>-6.2029374331065831E-10</v>
      </c>
      <c r="AC939" s="79">
        <f>G939-'Growth Contrib.'!G927</f>
        <v>1.292482483344036E-9</v>
      </c>
      <c r="AD939" s="79">
        <f>H939-'Growth Contrib.'!H927</f>
        <v>-3.3170236856164791E-10</v>
      </c>
      <c r="AE939" s="79">
        <f>I939-'Growth Contrib.'!I927</f>
        <v>3.5379556117650832E-10</v>
      </c>
      <c r="AF939" s="79">
        <f>J939-'Growth Contrib.'!J927</f>
        <v>-1.507672488698826E-9</v>
      </c>
      <c r="AG939" s="79">
        <f>K939-'Growth Contrib.'!K927</f>
        <v>-3.9111227206526473E-11</v>
      </c>
      <c r="AH939" s="79">
        <f>L939-'Growth Contrib.'!L927</f>
        <v>1.2011823043113403E-9</v>
      </c>
      <c r="AI939" s="79">
        <f>M939-'Growth Contrib.'!M927</f>
        <v>-5.4120395844731997E-10</v>
      </c>
      <c r="AJ939" s="79">
        <f>N939-'Growth Contrib.'!N927</f>
        <v>-1.1950896970983321E-10</v>
      </c>
      <c r="AK939" s="79">
        <f>O939-'Growth Contrib.'!O927</f>
        <v>5.9568565238219155E-10</v>
      </c>
      <c r="AL939" s="79">
        <f>P939-'Growth Contrib.'!P927</f>
        <v>-9.5941475182731266E-10</v>
      </c>
      <c r="AM939" s="79">
        <f>Q939-'Growth Contrib.'!Q927</f>
        <v>6.9122714564423711E-10</v>
      </c>
      <c r="AN939" s="79">
        <f>R939-'Growth Contrib.'!R927</f>
        <v>2.6701505481500909E-10</v>
      </c>
      <c r="AO939" s="79">
        <f>S939-'Growth Contrib.'!S927</f>
        <v>-9.2505715537126508E-10</v>
      </c>
      <c r="AP939" s="79">
        <f>T939-'Growth Contrib.'!T927</f>
        <v>-3.4200481511688341E-10</v>
      </c>
    </row>
    <row r="940" spans="1:42" x14ac:dyDescent="0.2">
      <c r="A940" s="78" t="s">
        <v>164</v>
      </c>
      <c r="B940" s="69"/>
      <c r="C940" s="79">
        <v>-3.6722916411235929E-4</v>
      </c>
      <c r="D940" s="79">
        <v>3.7442854954861104E-4</v>
      </c>
      <c r="E940" s="79">
        <v>5.0777418073266745E-4</v>
      </c>
      <c r="F940" s="79">
        <v>-5.0477585755288601E-3</v>
      </c>
      <c r="G940" s="79">
        <v>-4.4135032221674919E-3</v>
      </c>
      <c r="H940" s="79">
        <v>-1.6152483876794577E-3</v>
      </c>
      <c r="I940" s="79">
        <v>-7.0945109473541379E-4</v>
      </c>
      <c r="J940" s="79">
        <v>-2.613147022202611E-3</v>
      </c>
      <c r="K940" s="79">
        <v>-8.4639625856652856E-4</v>
      </c>
      <c r="L940" s="79">
        <v>-6.6331867128610611E-4</v>
      </c>
      <c r="M940" s="79">
        <v>-3.5876728361472487E-4</v>
      </c>
      <c r="N940" s="79">
        <v>-1.9304021261632442E-3</v>
      </c>
      <c r="O940" s="79">
        <v>-1.2500601587817073E-3</v>
      </c>
      <c r="P940" s="79">
        <v>-5.4584949975833297E-4</v>
      </c>
      <c r="Q940" s="79">
        <v>6.061841850169003E-4</v>
      </c>
      <c r="R940" s="79">
        <v>-2.3401847574859858E-3</v>
      </c>
      <c r="S940" s="79">
        <v>-2.2214297205209732E-3</v>
      </c>
      <c r="T940" s="79">
        <v>-5.2084107883274555E-3</v>
      </c>
      <c r="X940" s="78" t="s">
        <v>164</v>
      </c>
      <c r="Y940" s="79">
        <f>C940-'Growth Contrib.'!C928</f>
        <v>-2.306411235928436E-8</v>
      </c>
      <c r="Z940" s="79">
        <f>D940-'Growth Contrib.'!D928</f>
        <v>-4.5045138897126941E-10</v>
      </c>
      <c r="AA940" s="79">
        <f>E940-'Growth Contrib.'!E928</f>
        <v>-3.1319267332569414E-8</v>
      </c>
      <c r="AB940" s="79">
        <f>F940-'Growth Contrib.'!F928</f>
        <v>6.8424471140297871E-8</v>
      </c>
      <c r="AC940" s="79">
        <f>G940-'Growth Contrib.'!G928</f>
        <v>-6.1222167491853385E-8</v>
      </c>
      <c r="AD940" s="79">
        <f>H940-'Growth Contrib.'!H928</f>
        <v>4.6612320542434305E-8</v>
      </c>
      <c r="AE940" s="79">
        <f>I940-'Growth Contrib.'!I928</f>
        <v>-5.6594735413817605E-8</v>
      </c>
      <c r="AF940" s="79">
        <f>J940-'Growth Contrib.'!J928</f>
        <v>6.2977797388955731E-8</v>
      </c>
      <c r="AG940" s="79">
        <f>K940-'Growth Contrib.'!K928</f>
        <v>1.214143347146035E-8</v>
      </c>
      <c r="AH940" s="79">
        <f>L940-'Growth Contrib.'!L928</f>
        <v>-2.4271286106153714E-8</v>
      </c>
      <c r="AI940" s="79">
        <f>M940-'Growth Contrib.'!M928</f>
        <v>-2.7283614724849924E-8</v>
      </c>
      <c r="AJ940" s="79">
        <f>N940-'Growth Contrib.'!N928</f>
        <v>4.6873836755849732E-8</v>
      </c>
      <c r="AK940" s="79">
        <f>O940-'Growth Contrib.'!O928</f>
        <v>2.1841218292729253E-8</v>
      </c>
      <c r="AL940" s="79">
        <f>P940-'Growth Contrib.'!P928</f>
        <v>-8.7699758332944293E-8</v>
      </c>
      <c r="AM940" s="79">
        <f>Q940-'Growth Contrib.'!Q928</f>
        <v>2.858501690027309E-8</v>
      </c>
      <c r="AN940" s="79">
        <f>R940-'Growth Contrib.'!R928</f>
        <v>8.2425140142047826E-9</v>
      </c>
      <c r="AO940" s="79">
        <f>S940-'Growth Contrib.'!S928</f>
        <v>4.7279479026707955E-8</v>
      </c>
      <c r="AP940" s="79">
        <f>T940-'Growth Contrib.'!T928</f>
        <v>-2.1788327455619927E-8</v>
      </c>
    </row>
    <row r="941" spans="1:42" x14ac:dyDescent="0.2">
      <c r="A941" s="80" t="s">
        <v>165</v>
      </c>
      <c r="B941" s="81"/>
      <c r="C941" s="82">
        <v>-6.8766889162361622E-3</v>
      </c>
      <c r="D941" s="82">
        <v>-1.3122816570103168E-2</v>
      </c>
      <c r="E941" s="82">
        <v>-1.3338700868189335E-2</v>
      </c>
      <c r="F941" s="82">
        <v>-9.1308280825614929E-3</v>
      </c>
      <c r="G941" s="82">
        <v>-1.003000233322382E-2</v>
      </c>
      <c r="H941" s="82">
        <v>-6.0982215218245983E-3</v>
      </c>
      <c r="I941" s="82">
        <v>-1.7403776291757822E-3</v>
      </c>
      <c r="J941" s="82">
        <v>-4.7687804326415062E-3</v>
      </c>
      <c r="K941" s="82">
        <v>-3.6293880548328161E-3</v>
      </c>
      <c r="L941" s="82">
        <v>-1.0686187306419015E-3</v>
      </c>
      <c r="M941" s="82">
        <v>-3.5717340651899576E-3</v>
      </c>
      <c r="N941" s="82">
        <v>1.6164720291271806E-3</v>
      </c>
      <c r="O941" s="82">
        <v>-6.5783001482486725E-3</v>
      </c>
      <c r="P941" s="82">
        <v>-2.9006297700107098E-3</v>
      </c>
      <c r="Q941" s="82">
        <v>-1.7705577192828059E-3</v>
      </c>
      <c r="R941" s="82">
        <v>-2.5081662461161613E-3</v>
      </c>
      <c r="S941" s="82">
        <v>-4.1633117944002151E-3</v>
      </c>
      <c r="T941" s="253">
        <v>-4.1340463794767857E-3</v>
      </c>
      <c r="X941" s="80" t="s">
        <v>165</v>
      </c>
      <c r="Y941" s="79">
        <f>C941-'Growth Contrib.'!C929</f>
        <v>7.7083763838116381E-8</v>
      </c>
      <c r="Z941" s="79">
        <f>D941-'Growth Contrib.'!D929</f>
        <v>4.3429896831592707E-8</v>
      </c>
      <c r="AA941" s="79">
        <f>E941-'Growth Contrib.'!E929</f>
        <v>-1.7086818933538528E-7</v>
      </c>
      <c r="AB941" s="79">
        <f>F941-'Growth Contrib.'!F929</f>
        <v>6.8917438507745676E-8</v>
      </c>
      <c r="AC941" s="79">
        <f>G941-'Growth Contrib.'!G929</f>
        <v>-9.2333223820212362E-8</v>
      </c>
      <c r="AD941" s="79">
        <f>H941-'Growth Contrib.'!H929</f>
        <v>8.4781754013107946E-9</v>
      </c>
      <c r="AE941" s="79">
        <f>I941-'Growth Contrib.'!I929</f>
        <v>-5.2629175782172022E-8</v>
      </c>
      <c r="AF941" s="79">
        <f>J941-'Growth Contrib.'!J929</f>
        <v>1.6456735849393334E-7</v>
      </c>
      <c r="AG941" s="79">
        <f>K941-'Growth Contrib.'!K929</f>
        <v>-6.8054832816008548E-8</v>
      </c>
      <c r="AH941" s="79">
        <f>L941-'Growth Contrib.'!L929</f>
        <v>-7.773064190160113E-8</v>
      </c>
      <c r="AI941" s="79">
        <f>M941-'Growth Contrib.'!M929</f>
        <v>1.1693481004240031E-7</v>
      </c>
      <c r="AJ941" s="79">
        <f>N941-'Growth Contrib.'!N929</f>
        <v>-8.297087281941215E-8</v>
      </c>
      <c r="AK941" s="79">
        <f>O941-'Growth Contrib.'!O929</f>
        <v>4.7851751327869507E-8</v>
      </c>
      <c r="AL941" s="79">
        <f>P941-'Growth Contrib.'!P929</f>
        <v>-5.7770010709629754E-8</v>
      </c>
      <c r="AM941" s="79">
        <f>Q941-'Growth Contrib.'!Q929</f>
        <v>1.5328071719397998E-7</v>
      </c>
      <c r="AN941" s="79">
        <f>R941-'Growth Contrib.'!R929</f>
        <v>-1.1024611616151925E-7</v>
      </c>
      <c r="AO941" s="79">
        <f>S941-'Growth Contrib.'!S929</f>
        <v>-1.4794400215317749E-8</v>
      </c>
      <c r="AP941" s="79">
        <f>T941-'Growth Contrib.'!T929</f>
        <v>-3.8379476785879718E-8</v>
      </c>
    </row>
    <row r="942" spans="1:42" ht="15" x14ac:dyDescent="0.2">
      <c r="A942" s="73" t="s">
        <v>166</v>
      </c>
      <c r="B942" s="77"/>
      <c r="C942" s="83">
        <f t="shared" ref="C942:P942" si="213">SUM(C931:C941)</f>
        <v>-1.8815435225576493E-2</v>
      </c>
      <c r="D942" s="83">
        <f t="shared" si="213"/>
        <v>-1.558487035674716E-2</v>
      </c>
      <c r="E942" s="83">
        <f t="shared" si="213"/>
        <v>-8.1778605312138097E-2</v>
      </c>
      <c r="F942" s="83">
        <f t="shared" si="213"/>
        <v>-8.6636859310146974E-2</v>
      </c>
      <c r="G942" s="83">
        <f t="shared" si="213"/>
        <v>7.6873081619510231E-2</v>
      </c>
      <c r="H942" s="83">
        <f t="shared" si="213"/>
        <v>-7.8342249583897683E-2</v>
      </c>
      <c r="I942" s="83">
        <f t="shared" si="213"/>
        <v>0.12167184042471035</v>
      </c>
      <c r="J942" s="83">
        <f t="shared" si="213"/>
        <v>-6.6928198044251985E-2</v>
      </c>
      <c r="K942" s="83">
        <f t="shared" si="213"/>
        <v>0.11449229950585504</v>
      </c>
      <c r="L942" s="83">
        <f t="shared" si="213"/>
        <v>-3.9376627657247809E-2</v>
      </c>
      <c r="M942" s="83">
        <f t="shared" si="213"/>
        <v>-0.10604034854782185</v>
      </c>
      <c r="N942" s="83">
        <f t="shared" si="213"/>
        <v>-9.1421552660904126E-3</v>
      </c>
      <c r="O942" s="83">
        <f t="shared" si="213"/>
        <v>2.8535424278288701E-2</v>
      </c>
      <c r="P942" s="83">
        <f t="shared" si="213"/>
        <v>-1.7499970530934661E-2</v>
      </c>
      <c r="Q942" s="83">
        <f t="shared" ref="Q942:R942" si="214">SUM(Q931:Q941)</f>
        <v>-3.4708439448877471E-2</v>
      </c>
      <c r="R942" s="83">
        <f t="shared" si="214"/>
        <v>-2.3755881442184545E-2</v>
      </c>
      <c r="S942" s="83">
        <f t="shared" ref="S942:T942" si="215">SUM(S931:S941)</f>
        <v>5.8271847884498129E-2</v>
      </c>
      <c r="T942" s="83">
        <f t="shared" si="215"/>
        <v>-6.3328182583063608E-2</v>
      </c>
      <c r="X942" s="73" t="s">
        <v>166</v>
      </c>
      <c r="Y942" s="83"/>
      <c r="Z942" s="83"/>
      <c r="AA942" s="83"/>
      <c r="AB942" s="83"/>
      <c r="AC942" s="83"/>
      <c r="AD942" s="83"/>
      <c r="AE942" s="83"/>
      <c r="AF942" s="83"/>
      <c r="AG942" s="83"/>
      <c r="AH942" s="83"/>
      <c r="AI942" s="83"/>
      <c r="AJ942" s="83"/>
      <c r="AK942" s="83"/>
      <c r="AL942" s="83"/>
      <c r="AM942" s="83"/>
      <c r="AN942" s="83"/>
      <c r="AO942" s="83"/>
      <c r="AP942" s="83"/>
    </row>
    <row r="943" spans="1:42" x14ac:dyDescent="0.2">
      <c r="A943" s="88" t="s">
        <v>182</v>
      </c>
      <c r="B943" s="89"/>
      <c r="C943" s="90" cm="1">
        <f t="array" ref="C943:T943">TRANSPOSE('4.Stata-DNSP&amp;State'!J402:J419)</f>
        <v>-1.8815435469150543E-2</v>
      </c>
      <c r="D943" s="90">
        <v>-1.5584871172904968E-2</v>
      </c>
      <c r="E943" s="90">
        <v>-8.1778600811958313E-2</v>
      </c>
      <c r="F943" s="90">
        <v>-8.6636863648891449E-2</v>
      </c>
      <c r="G943" s="90">
        <v>7.6873086392879486E-2</v>
      </c>
      <c r="H943" s="90">
        <v>-7.8342244029045105E-2</v>
      </c>
      <c r="I943" s="90">
        <v>0.12167184054851532</v>
      </c>
      <c r="J943" s="90">
        <v>-6.6928200423717499E-2</v>
      </c>
      <c r="K943" s="90">
        <v>0.11449229717254639</v>
      </c>
      <c r="L943" s="90">
        <v>-3.9376627653837204E-2</v>
      </c>
      <c r="M943" s="90">
        <v>-0.1060403510928154</v>
      </c>
      <c r="N943" s="90">
        <v>-9.1421548277139664E-3</v>
      </c>
      <c r="O943" s="90">
        <v>2.8535423800349236E-2</v>
      </c>
      <c r="P943" s="90">
        <v>-1.7499970272183418E-2</v>
      </c>
      <c r="Q943" s="90">
        <v>-3.470844030380249E-2</v>
      </c>
      <c r="R943" s="90">
        <v>-2.3755881935358047E-2</v>
      </c>
      <c r="S943" s="90">
        <v>5.8271847665309906E-2</v>
      </c>
      <c r="T943" s="90">
        <v>-6.3328184187412262E-2</v>
      </c>
      <c r="X943" s="88" t="s">
        <v>182</v>
      </c>
    </row>
    <row r="944" spans="1:42" x14ac:dyDescent="0.2">
      <c r="A944" s="88" t="s">
        <v>182</v>
      </c>
      <c r="B944" s="89"/>
      <c r="C944" s="91">
        <f t="shared" ref="C944:P944" si="216">C942-C943</f>
        <v>2.4357404981856234E-10</v>
      </c>
      <c r="D944" s="91">
        <f t="shared" si="216"/>
        <v>8.1615780800348148E-10</v>
      </c>
      <c r="E944" s="91">
        <f t="shared" si="216"/>
        <v>-4.5001797843724489E-9</v>
      </c>
      <c r="F944" s="91">
        <f t="shared" si="216"/>
        <v>4.3387444748077542E-9</v>
      </c>
      <c r="G944" s="91">
        <f t="shared" si="216"/>
        <v>-4.7733692554174922E-9</v>
      </c>
      <c r="H944" s="91">
        <f t="shared" si="216"/>
        <v>-5.5548525779158808E-9</v>
      </c>
      <c r="I944" s="91">
        <f t="shared" si="216"/>
        <v>-1.2380496627883986E-10</v>
      </c>
      <c r="J944" s="91">
        <f t="shared" si="216"/>
        <v>2.3794655135134235E-9</v>
      </c>
      <c r="K944" s="91">
        <f t="shared" si="216"/>
        <v>2.3333086573984474E-9</v>
      </c>
      <c r="L944" s="91">
        <f t="shared" si="216"/>
        <v>-3.4106051316484809E-12</v>
      </c>
      <c r="M944" s="91">
        <f t="shared" si="216"/>
        <v>2.5449935492360964E-9</v>
      </c>
      <c r="N944" s="91">
        <f t="shared" si="216"/>
        <v>-4.3837644625455141E-10</v>
      </c>
      <c r="O944" s="91">
        <f t="shared" si="216"/>
        <v>4.7793946578167379E-10</v>
      </c>
      <c r="P944" s="91">
        <f t="shared" si="216"/>
        <v>-2.5875124265439808E-10</v>
      </c>
      <c r="Q944" s="91">
        <f t="shared" ref="Q944:R944" si="217">Q942-Q943</f>
        <v>8.5492501966655254E-10</v>
      </c>
      <c r="R944" s="91">
        <f t="shared" si="217"/>
        <v>4.9317350203637034E-10</v>
      </c>
      <c r="S944" s="91">
        <f t="shared" ref="S944:T944" si="218">S942-S943</f>
        <v>2.1918822312727571E-10</v>
      </c>
      <c r="T944" s="91">
        <f t="shared" si="218"/>
        <v>1.6043486539274454E-9</v>
      </c>
      <c r="X944" s="88" t="s">
        <v>182</v>
      </c>
    </row>
    <row r="945" spans="1:28" x14ac:dyDescent="0.2">
      <c r="A945" s="88"/>
      <c r="B945" s="89"/>
      <c r="C945" s="91"/>
      <c r="D945" s="91"/>
      <c r="E945" s="91"/>
      <c r="F945" s="91"/>
      <c r="G945" s="91"/>
      <c r="H945" s="91"/>
      <c r="I945" s="91"/>
      <c r="J945" s="91"/>
      <c r="K945" s="91"/>
      <c r="L945" s="91"/>
      <c r="M945" s="91"/>
      <c r="N945" s="91"/>
      <c r="O945" s="91"/>
      <c r="P945" s="91"/>
      <c r="Q945" s="91"/>
      <c r="R945" s="91"/>
      <c r="S945" s="91"/>
      <c r="T945" s="91"/>
      <c r="X945" s="88"/>
    </row>
    <row r="946" spans="1:28" x14ac:dyDescent="0.2">
      <c r="A946" s="1"/>
      <c r="X946" s="1"/>
    </row>
    <row r="947" spans="1:28" x14ac:dyDescent="0.2">
      <c r="A947" s="43" t="s">
        <v>241</v>
      </c>
      <c r="B947" s="44"/>
      <c r="C947" s="44"/>
      <c r="D947" s="44"/>
      <c r="E947" s="44"/>
      <c r="F947" s="44"/>
      <c r="X947" s="43" t="s">
        <v>241</v>
      </c>
      <c r="Y947" s="44"/>
      <c r="Z947" s="44"/>
      <c r="AA947" s="44"/>
      <c r="AB947" s="44"/>
    </row>
    <row r="948" spans="1:28" ht="30" x14ac:dyDescent="0.2">
      <c r="A948" s="71" t="s">
        <v>7</v>
      </c>
      <c r="B948" s="25"/>
      <c r="C948" s="25" t="s">
        <v>511</v>
      </c>
      <c r="D948" s="25" t="s">
        <v>275</v>
      </c>
      <c r="E948" s="25" t="s">
        <v>513</v>
      </c>
      <c r="F948" s="25">
        <v>2024</v>
      </c>
      <c r="X948" s="71" t="s">
        <v>7</v>
      </c>
      <c r="Y948" s="25" t="s">
        <v>511</v>
      </c>
      <c r="Z948" s="25" t="s">
        <v>275</v>
      </c>
      <c r="AA948" s="25" t="s">
        <v>512</v>
      </c>
      <c r="AB948" s="25">
        <v>2024</v>
      </c>
    </row>
    <row r="949" spans="1:28" ht="15" x14ac:dyDescent="0.2">
      <c r="A949" s="61" t="s">
        <v>28</v>
      </c>
      <c r="B949" s="70"/>
      <c r="C949" s="173">
        <f>AVERAGE(C931:T931)</f>
        <v>1.9120335734138885E-4</v>
      </c>
      <c r="D949" s="173">
        <f>AVERAGE(C931:H931)</f>
        <v>-6.3709666331609094E-4</v>
      </c>
      <c r="E949" s="173">
        <f>AVERAGE(I931:T931)</f>
        <v>6.0535336767012871E-4</v>
      </c>
      <c r="F949" s="173">
        <f>T931</f>
        <v>-1.7639888683333993E-3</v>
      </c>
      <c r="X949" s="61" t="s">
        <v>28</v>
      </c>
      <c r="Y949" s="79">
        <f>C949-'Growth Contrib.'!C936</f>
        <v>-5.5932527779820572E-10</v>
      </c>
      <c r="Z949" s="79">
        <f>D949-'Growth Contrib.'!D936</f>
        <v>-2.2299827576958281E-9</v>
      </c>
      <c r="AA949" s="79">
        <f>E949-'Growth Contrib.'!E936</f>
        <v>2.7600346205573778E-10</v>
      </c>
      <c r="AB949" s="79">
        <f>F949-'Growth Contrib.'!F936</f>
        <v>-5.4868333399307745E-8</v>
      </c>
    </row>
    <row r="950" spans="1:28" ht="15" x14ac:dyDescent="0.2">
      <c r="A950" s="61" t="s">
        <v>159</v>
      </c>
      <c r="B950" s="70"/>
      <c r="C950" s="173">
        <f t="shared" ref="C950:C959" si="219">AVERAGE(C932:T932)</f>
        <v>2.6222766947259718E-3</v>
      </c>
      <c r="D950" s="173">
        <f t="shared" ref="D950:D953" si="220">AVERAGE(C932:H932)</f>
        <v>7.8518197715311544E-3</v>
      </c>
      <c r="E950" s="173">
        <f>AVERAGE(I932:T932)</f>
        <v>7.5051563233804091E-6</v>
      </c>
      <c r="F950" s="173">
        <f>T932</f>
        <v>3.4406180930091068E-5</v>
      </c>
      <c r="X950" s="61" t="s">
        <v>159</v>
      </c>
      <c r="Y950" s="79">
        <f>C950-'Growth Contrib.'!C937</f>
        <v>-7.2414962507330594E-9</v>
      </c>
      <c r="Z950" s="79">
        <f>D950-'Growth Contrib.'!D937</f>
        <v>-2.1756802179306867E-8</v>
      </c>
      <c r="AA950" s="79">
        <f>E950-'Growth Contrib.'!E937</f>
        <v>1.6156713741885607E-11</v>
      </c>
      <c r="AB950" s="79">
        <f>F950-'Growth Contrib.'!F937</f>
        <v>7.0930091064947548E-11</v>
      </c>
    </row>
    <row r="951" spans="1:28" ht="15" x14ac:dyDescent="0.2">
      <c r="A951" s="61" t="s">
        <v>30</v>
      </c>
      <c r="B951" s="70"/>
      <c r="C951" s="173">
        <f t="shared" si="219"/>
        <v>2.0775366348162708E-3</v>
      </c>
      <c r="D951" s="173">
        <f t="shared" si="220"/>
        <v>3.2059676595963538E-3</v>
      </c>
      <c r="E951" s="173">
        <f>AVERAGE(I933:T933)</f>
        <v>1.5133211224262293E-3</v>
      </c>
      <c r="F951" s="173">
        <f t="shared" ref="F951" si="221">T933</f>
        <v>1.8727582646533847E-3</v>
      </c>
      <c r="X951" s="61" t="s">
        <v>30</v>
      </c>
      <c r="Y951" s="79">
        <f>C951-'Growth Contrib.'!C938</f>
        <v>-1.6707392847675751E-9</v>
      </c>
      <c r="Z951" s="79">
        <f>D951-'Growth Contrib.'!D938</f>
        <v>-2.0070703124659695E-9</v>
      </c>
      <c r="AA951" s="79">
        <f>E951-'Growth Contrib.'!E938</f>
        <v>-1.5025737707015374E-9</v>
      </c>
      <c r="AB951" s="79">
        <f>F951-'Growth Contrib.'!F938</f>
        <v>-1.6273534661536207E-7</v>
      </c>
    </row>
    <row r="952" spans="1:28" ht="15" x14ac:dyDescent="0.2">
      <c r="A952" s="61" t="s">
        <v>160</v>
      </c>
      <c r="B952" s="70"/>
      <c r="C952" s="173">
        <f t="shared" si="219"/>
        <v>1.3782247034315434E-3</v>
      </c>
      <c r="D952" s="173">
        <f t="shared" si="220"/>
        <v>2.440845943056047E-3</v>
      </c>
      <c r="E952" s="173">
        <f>AVERAGE(I934:T934)</f>
        <v>8.4691408361929155E-4</v>
      </c>
      <c r="F952" s="173">
        <f>T934</f>
        <v>3.3307450357824564E-3</v>
      </c>
      <c r="X952" s="61" t="s">
        <v>160</v>
      </c>
      <c r="Y952" s="79">
        <f>C952-'Growth Contrib.'!C939</f>
        <v>1.2256537655457034E-9</v>
      </c>
      <c r="Z952" s="79">
        <f>D952-'Growth Contrib.'!D939</f>
        <v>9.5430560467790748E-9</v>
      </c>
      <c r="AA952" s="79">
        <f>E952-'Growth Contrib.'!E939</f>
        <v>-2.9330473751794026E-9</v>
      </c>
      <c r="AB952" s="79">
        <f>F952-'Growth Contrib.'!F939</f>
        <v>-1.3096421754357768E-7</v>
      </c>
    </row>
    <row r="953" spans="1:28" ht="15" x14ac:dyDescent="0.2">
      <c r="A953" s="61" t="s">
        <v>154</v>
      </c>
      <c r="B953" s="70"/>
      <c r="C953" s="173">
        <f t="shared" si="219"/>
        <v>-6.0183709849499995E-3</v>
      </c>
      <c r="D953" s="173">
        <f t="shared" si="220"/>
        <v>-1.0002211124325791E-2</v>
      </c>
      <c r="E953" s="173">
        <f>AVERAGE(I935:T935)</f>
        <v>-4.0264509152621031E-3</v>
      </c>
      <c r="F953" s="173">
        <f t="shared" ref="F953" si="222">T935</f>
        <v>-3.3283930271863937E-2</v>
      </c>
      <c r="X953" s="61" t="s">
        <v>154</v>
      </c>
      <c r="Y953" s="79">
        <f>C953-'Growth Contrib.'!C940</f>
        <v>-5.9606111105919846E-10</v>
      </c>
      <c r="Z953" s="79">
        <f>D953-'Growth Contrib.'!D940</f>
        <v>-1.2290992456448491E-8</v>
      </c>
      <c r="AA953" s="79">
        <f>E953-'Growth Contrib.'!E940</f>
        <v>5.251404563803852E-9</v>
      </c>
      <c r="AB953" s="79">
        <f>F953-'Growth Contrib.'!F940</f>
        <v>1.8972813606299432E-7</v>
      </c>
    </row>
    <row r="954" spans="1:28" ht="15" x14ac:dyDescent="0.2">
      <c r="A954" s="61" t="s">
        <v>10</v>
      </c>
      <c r="B954" s="70"/>
      <c r="C954" s="173">
        <f t="shared" si="219"/>
        <v>-5.1048471917359466E-3</v>
      </c>
      <c r="D954" s="173">
        <f>AVERAGE(C936:H936)</f>
        <v>-2.3638868755369913E-2</v>
      </c>
      <c r="E954" s="173">
        <f t="shared" ref="E954:E958" si="223">AVERAGE(I936:T936)</f>
        <v>4.1621635900810361E-3</v>
      </c>
      <c r="F954" s="173">
        <f>T936</f>
        <v>-1.9923996180295944E-2</v>
      </c>
      <c r="X954" s="61" t="s">
        <v>10</v>
      </c>
      <c r="Y954" s="79">
        <f>C954-'Growth Contrib.'!C941</f>
        <v>7.5693751639890894E-9</v>
      </c>
      <c r="Z954" s="79">
        <f>D954-'Growth Contrib.'!D941</f>
        <v>-1.7472036581422934E-8</v>
      </c>
      <c r="AA954" s="79">
        <f>E954-'Growth Contrib.'!E941</f>
        <v>2.0090081038863505E-8</v>
      </c>
      <c r="AB954" s="79">
        <f>F954-'Growth Contrib.'!F941</f>
        <v>4.3819704056285991E-8</v>
      </c>
    </row>
    <row r="955" spans="1:28" ht="15" x14ac:dyDescent="0.2">
      <c r="A955" s="61" t="s">
        <v>161</v>
      </c>
      <c r="B955" s="70"/>
      <c r="C955" s="173">
        <f t="shared" si="219"/>
        <v>2.0647466606583798E-6</v>
      </c>
      <c r="D955" s="173">
        <f t="shared" ref="D955:D960" si="224">AVERAGE(C937:H937)</f>
        <v>-4.3201673349813063E-6</v>
      </c>
      <c r="E955" s="173">
        <f t="shared" si="223"/>
        <v>5.2572036584782227E-6</v>
      </c>
      <c r="F955" s="173">
        <f t="shared" ref="F955:F959" si="225">T937</f>
        <v>-6.0154303355375305E-5</v>
      </c>
      <c r="X955" s="61" t="s">
        <v>161</v>
      </c>
      <c r="Y955" s="79">
        <f>C955-'Growth Contrib.'!C942</f>
        <v>-9.289489717609223E-11</v>
      </c>
      <c r="Z955" s="79">
        <f>D955-'Growth Contrib.'!D942</f>
        <v>-2.4716831464014513E-10</v>
      </c>
      <c r="AA955" s="79">
        <f>E955-'Growth Contrib.'!E942</f>
        <v>-1.5758188444277537E-11</v>
      </c>
      <c r="AB955" s="79">
        <f>F955-'Growth Contrib.'!F942</f>
        <v>-4.0335537530465301E-10</v>
      </c>
    </row>
    <row r="956" spans="1:28" ht="15" x14ac:dyDescent="0.2">
      <c r="A956" s="61" t="s">
        <v>162</v>
      </c>
      <c r="B956" s="70"/>
      <c r="C956" s="173">
        <f t="shared" si="219"/>
        <v>-1.6798720076217756E-3</v>
      </c>
      <c r="D956" s="173">
        <f t="shared" si="224"/>
        <v>-1.4197272012097528E-3</v>
      </c>
      <c r="E956" s="173">
        <f t="shared" si="223"/>
        <v>-1.8099444108277869E-3</v>
      </c>
      <c r="F956" s="173">
        <f t="shared" si="225"/>
        <v>-4.1657034307718277E-3</v>
      </c>
      <c r="X956" s="61" t="s">
        <v>162</v>
      </c>
      <c r="Y956" s="79">
        <f>C956-'Growth Contrib.'!C943</f>
        <v>-6.234288442473826E-9</v>
      </c>
      <c r="Z956" s="79">
        <f>D956-'Growth Contrib.'!D943</f>
        <v>-2.40145430860806E-8</v>
      </c>
      <c r="AA956" s="79">
        <f>E956-'Growth Contrib.'!E943</f>
        <v>2.6558388799800825E-9</v>
      </c>
      <c r="AB956" s="79">
        <f>F956-'Growth Contrib.'!F943</f>
        <v>-1.5343077182806281E-7</v>
      </c>
    </row>
    <row r="957" spans="1:28" ht="15" x14ac:dyDescent="0.2">
      <c r="A957" s="61" t="s">
        <v>163</v>
      </c>
      <c r="B957" s="70"/>
      <c r="C957" s="173">
        <f t="shared" si="219"/>
        <v>-1.1465276086002834E-4</v>
      </c>
      <c r="D957" s="173">
        <f t="shared" si="224"/>
        <v>-3.174333389021437E-4</v>
      </c>
      <c r="E957" s="173">
        <f t="shared" si="223"/>
        <v>-1.3262471838970669E-5</v>
      </c>
      <c r="F957" s="173">
        <f t="shared" si="225"/>
        <v>-2.5861842004815117E-5</v>
      </c>
      <c r="X957" s="61" t="s">
        <v>163</v>
      </c>
      <c r="Y957" s="79">
        <f>C957-'Growth Contrib.'!C944</f>
        <v>-5.6026694975020927E-11</v>
      </c>
      <c r="Z957" s="79">
        <f>D957-'Growth Contrib.'!D944</f>
        <v>5.2764523002582497E-11</v>
      </c>
      <c r="AA957" s="79">
        <f>E957-'Growth Contrib.'!E944</f>
        <v>-1.1042230400956242E-10</v>
      </c>
      <c r="AB957" s="79">
        <f>F957-'Growth Contrib.'!F944</f>
        <v>-3.4200481511688341E-10</v>
      </c>
    </row>
    <row r="958" spans="1:28" ht="15" x14ac:dyDescent="0.2">
      <c r="A958" s="61" t="s">
        <v>164</v>
      </c>
      <c r="B958" s="70"/>
      <c r="C958" s="173">
        <f t="shared" si="219"/>
        <v>-1.591264989757393E-3</v>
      </c>
      <c r="D958" s="173">
        <f t="shared" si="224"/>
        <v>-1.7602561032011483E-3</v>
      </c>
      <c r="E958" s="173">
        <f t="shared" si="223"/>
        <v>-1.5067694330355152E-3</v>
      </c>
      <c r="F958" s="173">
        <f t="shared" si="225"/>
        <v>-5.2084107883274555E-3</v>
      </c>
      <c r="X958" s="61" t="s">
        <v>164</v>
      </c>
      <c r="Y958" s="79">
        <f>C958-'Growth Contrib.'!C945</f>
        <v>5.1579816264489542E-10</v>
      </c>
      <c r="Z958" s="79">
        <f>D958-'Growth Contrib.'!D945</f>
        <v>-1.698678146928867E-10</v>
      </c>
      <c r="AA958" s="79">
        <f>E958-'Growth Contrib.'!E945</f>
        <v>8.586311514222067E-10</v>
      </c>
      <c r="AB958" s="79">
        <f>F958-'Growth Contrib.'!F945</f>
        <v>-2.1788327455619927E-8</v>
      </c>
    </row>
    <row r="959" spans="1:28" ht="15" x14ac:dyDescent="0.2">
      <c r="A959" s="61" t="s">
        <v>165</v>
      </c>
      <c r="B959" s="72"/>
      <c r="C959" s="173">
        <f t="shared" si="219"/>
        <v>-5.2119276240571505E-3</v>
      </c>
      <c r="D959" s="173">
        <f t="shared" si="224"/>
        <v>-9.76620971535643E-3</v>
      </c>
      <c r="E959" s="173">
        <f>AVERAGE(I941:T941)</f>
        <v>-2.9347865784075111E-3</v>
      </c>
      <c r="F959" s="173">
        <f t="shared" si="225"/>
        <v>-4.1340463794767857E-3</v>
      </c>
      <c r="X959" s="61" t="s">
        <v>165</v>
      </c>
      <c r="Y959" s="79">
        <f>C959-'Growth Contrib.'!C946</f>
        <v>-4.7351682627011504E-9</v>
      </c>
      <c r="Z959" s="79">
        <f>D959-'Growth Contrib.'!D946</f>
        <v>-1.0882023098596205E-8</v>
      </c>
      <c r="AA959" s="79">
        <f>E959-'Growth Contrib.'!E946</f>
        <v>-1.6617408443199422E-9</v>
      </c>
      <c r="AB959" s="79">
        <f>F959-'Growth Contrib.'!F946</f>
        <v>-3.8379476785879718E-8</v>
      </c>
    </row>
    <row r="960" spans="1:28" ht="15" x14ac:dyDescent="0.2">
      <c r="A960" s="73" t="s">
        <v>166</v>
      </c>
      <c r="B960" s="74"/>
      <c r="C960" s="174">
        <f>AVERAGE(C942:T942)</f>
        <v>-1.344962942200646E-2</v>
      </c>
      <c r="D960" s="174">
        <f t="shared" si="224"/>
        <v>-3.4047489694832699E-2</v>
      </c>
      <c r="E960" s="174">
        <f>AVERAGE(I942:T942)</f>
        <v>-3.1506992855933427E-3</v>
      </c>
      <c r="F960" s="174">
        <f>T942</f>
        <v>-6.3328182583063608E-2</v>
      </c>
      <c r="X960" s="73" t="s">
        <v>166</v>
      </c>
      <c r="Y960" s="83">
        <f>C960-'Growth Contrib.'!C947</f>
        <v>-1.1875173127826044E-8</v>
      </c>
      <c r="Z960" s="83">
        <f>D960-'Growth Contrib.'!D947</f>
        <v>-8.1474666041581045E-8</v>
      </c>
      <c r="AA960" s="83">
        <f>E960-'Growth Contrib.'!E947</f>
        <v>2.2924573323847286E-8</v>
      </c>
      <c r="AB960" s="83">
        <f>F960-'Growth Contrib.'!F947</f>
        <v>-3.292930636084046E-7</v>
      </c>
    </row>
  </sheetData>
  <mergeCells count="1">
    <mergeCell ref="X1:Z1"/>
  </mergeCells>
  <conditionalFormatting sqref="Y37:AB48">
    <cfRule type="cellIs" dxfId="149" priority="115" operator="lessThan">
      <formula>-0.00001</formula>
    </cfRule>
    <cfRule type="cellIs" dxfId="148" priority="116" operator="greaterThan">
      <formula>0.00001</formula>
    </cfRule>
  </conditionalFormatting>
  <conditionalFormatting sqref="Y85:AB96">
    <cfRule type="cellIs" dxfId="147" priority="109" operator="lessThan">
      <formula>-0.00001</formula>
    </cfRule>
    <cfRule type="cellIs" dxfId="146" priority="110" operator="greaterThan">
      <formula>0.00001</formula>
    </cfRule>
  </conditionalFormatting>
  <conditionalFormatting sqref="Y133:AB144">
    <cfRule type="cellIs" dxfId="145" priority="103" operator="lessThan">
      <formula>-0.00001</formula>
    </cfRule>
    <cfRule type="cellIs" dxfId="144" priority="104" operator="greaterThan">
      <formula>0.00001</formula>
    </cfRule>
  </conditionalFormatting>
  <conditionalFormatting sqref="Y181:AB192">
    <cfRule type="cellIs" dxfId="143" priority="97" operator="lessThan">
      <formula>-0.00001</formula>
    </cfRule>
    <cfRule type="cellIs" dxfId="142" priority="98" operator="greaterThan">
      <formula>0.00001</formula>
    </cfRule>
  </conditionalFormatting>
  <conditionalFormatting sqref="Y229:AB240">
    <cfRule type="cellIs" dxfId="141" priority="91" operator="lessThan">
      <formula>-0.00001</formula>
    </cfRule>
    <cfRule type="cellIs" dxfId="140" priority="92" operator="greaterThan">
      <formula>0.00001</formula>
    </cfRule>
  </conditionalFormatting>
  <conditionalFormatting sqref="Y277:AB288">
    <cfRule type="cellIs" dxfId="139" priority="85" operator="lessThan">
      <formula>-0.00001</formula>
    </cfRule>
    <cfRule type="cellIs" dxfId="138" priority="86" operator="greaterThan">
      <formula>0.00001</formula>
    </cfRule>
  </conditionalFormatting>
  <conditionalFormatting sqref="Y325:AB336">
    <cfRule type="cellIs" dxfId="137" priority="79" operator="lessThan">
      <formula>-0.00001</formula>
    </cfRule>
    <cfRule type="cellIs" dxfId="136" priority="80" operator="greaterThan">
      <formula>0.00001</formula>
    </cfRule>
  </conditionalFormatting>
  <conditionalFormatting sqref="Y373:AB384">
    <cfRule type="cellIs" dxfId="135" priority="73" operator="lessThan">
      <formula>-0.00001</formula>
    </cfRule>
    <cfRule type="cellIs" dxfId="134" priority="74" operator="greaterThan">
      <formula>0.00001</formula>
    </cfRule>
  </conditionalFormatting>
  <conditionalFormatting sqref="Y421:AB432">
    <cfRule type="cellIs" dxfId="133" priority="67" operator="lessThan">
      <formula>-0.00001</formula>
    </cfRule>
    <cfRule type="cellIs" dxfId="132" priority="68" operator="greaterThan">
      <formula>0.00001</formula>
    </cfRule>
  </conditionalFormatting>
  <conditionalFormatting sqref="Y469:AB480">
    <cfRule type="cellIs" dxfId="131" priority="61" operator="lessThan">
      <formula>-0.00001</formula>
    </cfRule>
    <cfRule type="cellIs" dxfId="130" priority="62" operator="greaterThan">
      <formula>0.00001</formula>
    </cfRule>
  </conditionalFormatting>
  <conditionalFormatting sqref="Y517:AB528">
    <cfRule type="cellIs" dxfId="129" priority="55" operator="lessThan">
      <formula>-0.00001</formula>
    </cfRule>
    <cfRule type="cellIs" dxfId="128" priority="56" operator="greaterThan">
      <formula>0.00001</formula>
    </cfRule>
  </conditionalFormatting>
  <conditionalFormatting sqref="Y565:AB576">
    <cfRule type="cellIs" dxfId="127" priority="49" operator="lessThan">
      <formula>-0.00001</formula>
    </cfRule>
    <cfRule type="cellIs" dxfId="126" priority="50" operator="greaterThan">
      <formula>0.00001</formula>
    </cfRule>
  </conditionalFormatting>
  <conditionalFormatting sqref="Y613:AB624">
    <cfRule type="cellIs" dxfId="125" priority="43" operator="lessThan">
      <formula>-0.00001</formula>
    </cfRule>
    <cfRule type="cellIs" dxfId="124" priority="44" operator="greaterThan">
      <formula>0.00001</formula>
    </cfRule>
  </conditionalFormatting>
  <conditionalFormatting sqref="Y661:AB672">
    <cfRule type="cellIs" dxfId="123" priority="37" operator="lessThan">
      <formula>-0.00001</formula>
    </cfRule>
    <cfRule type="cellIs" dxfId="122" priority="38" operator="greaterThan">
      <formula>0.00001</formula>
    </cfRule>
  </conditionalFormatting>
  <conditionalFormatting sqref="Y709:AB720">
    <cfRule type="cellIs" dxfId="121" priority="31" operator="lessThan">
      <formula>-0.00001</formula>
    </cfRule>
    <cfRule type="cellIs" dxfId="120" priority="32" operator="greaterThan">
      <formula>0.00001</formula>
    </cfRule>
  </conditionalFormatting>
  <conditionalFormatting sqref="Y757:AB768">
    <cfRule type="cellIs" dxfId="119" priority="25" operator="lessThan">
      <formula>-0.00001</formula>
    </cfRule>
    <cfRule type="cellIs" dxfId="118" priority="26" operator="greaterThan">
      <formula>0.00001</formula>
    </cfRule>
  </conditionalFormatting>
  <conditionalFormatting sqref="Y805:AB816">
    <cfRule type="cellIs" dxfId="117" priority="19" operator="lessThan">
      <formula>-0.00001</formula>
    </cfRule>
    <cfRule type="cellIs" dxfId="116" priority="20" operator="greaterThan">
      <formula>0.00001</formula>
    </cfRule>
  </conditionalFormatting>
  <conditionalFormatting sqref="Y853:AB864">
    <cfRule type="cellIs" dxfId="115" priority="13" operator="lessThan">
      <formula>-0.00001</formula>
    </cfRule>
    <cfRule type="cellIs" dxfId="114" priority="14" operator="greaterThan">
      <formula>0.00001</formula>
    </cfRule>
  </conditionalFormatting>
  <conditionalFormatting sqref="Y901:AB912">
    <cfRule type="cellIs" dxfId="113" priority="7" operator="lessThan">
      <formula>-0.00001</formula>
    </cfRule>
    <cfRule type="cellIs" dxfId="112" priority="8" operator="greaterThan">
      <formula>0.00001</formula>
    </cfRule>
  </conditionalFormatting>
  <conditionalFormatting sqref="Y949:AB960">
    <cfRule type="cellIs" dxfId="111" priority="1" operator="lessThan">
      <formula>-0.00001</formula>
    </cfRule>
    <cfRule type="cellIs" dxfId="110" priority="2" operator="greaterThan">
      <formula>0.00001</formula>
    </cfRule>
  </conditionalFormatting>
  <conditionalFormatting sqref="Y5:AP15">
    <cfRule type="cellIs" dxfId="109" priority="119" operator="lessThan">
      <formula>-0.00001</formula>
    </cfRule>
    <cfRule type="cellIs" dxfId="108" priority="120" operator="greaterThan">
      <formula>0.00001</formula>
    </cfRule>
  </conditionalFormatting>
  <conditionalFormatting sqref="Y19:AP29">
    <cfRule type="cellIs" dxfId="107" priority="117" operator="lessThan">
      <formula>-0.00001</formula>
    </cfRule>
    <cfRule type="cellIs" dxfId="106" priority="118" operator="greaterThan">
      <formula>0.00001</formula>
    </cfRule>
  </conditionalFormatting>
  <conditionalFormatting sqref="Y53:AP63">
    <cfRule type="cellIs" dxfId="105" priority="113" operator="lessThan">
      <formula>-0.00001</formula>
    </cfRule>
    <cfRule type="cellIs" dxfId="104" priority="114" operator="greaterThan">
      <formula>0.00001</formula>
    </cfRule>
  </conditionalFormatting>
  <conditionalFormatting sqref="Y67:AP77">
    <cfRule type="cellIs" dxfId="103" priority="111" operator="lessThan">
      <formula>-0.00001</formula>
    </cfRule>
    <cfRule type="cellIs" dxfId="102" priority="112" operator="greaterThan">
      <formula>0.00001</formula>
    </cfRule>
  </conditionalFormatting>
  <conditionalFormatting sqref="Y101:AP111">
    <cfRule type="cellIs" dxfId="101" priority="107" operator="lessThan">
      <formula>-0.00001</formula>
    </cfRule>
    <cfRule type="cellIs" dxfId="100" priority="108" operator="greaterThan">
      <formula>0.00001</formula>
    </cfRule>
  </conditionalFormatting>
  <conditionalFormatting sqref="Y115:AP125">
    <cfRule type="cellIs" dxfId="99" priority="105" operator="lessThan">
      <formula>-0.00001</formula>
    </cfRule>
    <cfRule type="cellIs" dxfId="98" priority="106" operator="greaterThan">
      <formula>0.00001</formula>
    </cfRule>
  </conditionalFormatting>
  <conditionalFormatting sqref="Y149:AP159">
    <cfRule type="cellIs" dxfId="97" priority="101" operator="lessThan">
      <formula>-0.00001</formula>
    </cfRule>
    <cfRule type="cellIs" dxfId="96" priority="102" operator="greaterThan">
      <formula>0.00001</formula>
    </cfRule>
  </conditionalFormatting>
  <conditionalFormatting sqref="Y163:AP173">
    <cfRule type="cellIs" dxfId="95" priority="99" operator="lessThan">
      <formula>-0.00001</formula>
    </cfRule>
    <cfRule type="cellIs" dxfId="94" priority="100" operator="greaterThan">
      <formula>0.00001</formula>
    </cfRule>
  </conditionalFormatting>
  <conditionalFormatting sqref="Y197:AP207">
    <cfRule type="cellIs" dxfId="93" priority="95" operator="lessThan">
      <formula>-0.00001</formula>
    </cfRule>
    <cfRule type="cellIs" dxfId="92" priority="96" operator="greaterThan">
      <formula>0.00001</formula>
    </cfRule>
  </conditionalFormatting>
  <conditionalFormatting sqref="Y211:AP221">
    <cfRule type="cellIs" dxfId="91" priority="93" operator="lessThan">
      <formula>-0.00001</formula>
    </cfRule>
    <cfRule type="cellIs" dxfId="90" priority="94" operator="greaterThan">
      <formula>0.00001</formula>
    </cfRule>
  </conditionalFormatting>
  <conditionalFormatting sqref="Y245:AP255">
    <cfRule type="cellIs" dxfId="89" priority="89" operator="lessThan">
      <formula>-0.00001</formula>
    </cfRule>
    <cfRule type="cellIs" dxfId="88" priority="90" operator="greaterThan">
      <formula>0.00001</formula>
    </cfRule>
  </conditionalFormatting>
  <conditionalFormatting sqref="Y259:AP269">
    <cfRule type="cellIs" dxfId="87" priority="87" operator="lessThan">
      <formula>-0.00001</formula>
    </cfRule>
    <cfRule type="cellIs" dxfId="86" priority="88" operator="greaterThan">
      <formula>0.00001</formula>
    </cfRule>
  </conditionalFormatting>
  <conditionalFormatting sqref="Y293:AP303">
    <cfRule type="cellIs" dxfId="85" priority="83" operator="lessThan">
      <formula>-0.00001</formula>
    </cfRule>
    <cfRule type="cellIs" dxfId="84" priority="84" operator="greaterThan">
      <formula>0.00001</formula>
    </cfRule>
  </conditionalFormatting>
  <conditionalFormatting sqref="Y307:AP317">
    <cfRule type="cellIs" dxfId="83" priority="81" operator="lessThan">
      <formula>-0.00001</formula>
    </cfRule>
    <cfRule type="cellIs" dxfId="82" priority="82" operator="greaterThan">
      <formula>0.00001</formula>
    </cfRule>
  </conditionalFormatting>
  <conditionalFormatting sqref="Y341:AP351">
    <cfRule type="cellIs" dxfId="81" priority="77" operator="lessThan">
      <formula>-0.00001</formula>
    </cfRule>
    <cfRule type="cellIs" dxfId="80" priority="78" operator="greaterThan">
      <formula>0.00001</formula>
    </cfRule>
  </conditionalFormatting>
  <conditionalFormatting sqref="Y355:AP365">
    <cfRule type="cellIs" dxfId="79" priority="75" operator="lessThan">
      <formula>-0.00001</formula>
    </cfRule>
    <cfRule type="cellIs" dxfId="78" priority="76" operator="greaterThan">
      <formula>0.00001</formula>
    </cfRule>
  </conditionalFormatting>
  <conditionalFormatting sqref="Y389:AP399">
    <cfRule type="cellIs" dxfId="77" priority="71" operator="lessThan">
      <formula>-0.00001</formula>
    </cfRule>
    <cfRule type="cellIs" dxfId="76" priority="72" operator="greaterThan">
      <formula>0.00001</formula>
    </cfRule>
  </conditionalFormatting>
  <conditionalFormatting sqref="Y403:AP413">
    <cfRule type="cellIs" dxfId="75" priority="69" operator="lessThan">
      <formula>-0.00001</formula>
    </cfRule>
    <cfRule type="cellIs" dxfId="74" priority="70" operator="greaterThan">
      <formula>0.00001</formula>
    </cfRule>
  </conditionalFormatting>
  <conditionalFormatting sqref="Y437:AP447">
    <cfRule type="cellIs" dxfId="73" priority="65" operator="lessThan">
      <formula>-0.00001</formula>
    </cfRule>
    <cfRule type="cellIs" dxfId="72" priority="66" operator="greaterThan">
      <formula>0.00001</formula>
    </cfRule>
  </conditionalFormatting>
  <conditionalFormatting sqref="Y451:AP461">
    <cfRule type="cellIs" dxfId="71" priority="63" operator="lessThan">
      <formula>-0.00001</formula>
    </cfRule>
    <cfRule type="cellIs" dxfId="70" priority="64" operator="greaterThan">
      <formula>0.00001</formula>
    </cfRule>
  </conditionalFormatting>
  <conditionalFormatting sqref="Y485:AP495">
    <cfRule type="cellIs" dxfId="69" priority="59" operator="lessThan">
      <formula>-0.00001</formula>
    </cfRule>
    <cfRule type="cellIs" dxfId="68" priority="60" operator="greaterThan">
      <formula>0.00001</formula>
    </cfRule>
  </conditionalFormatting>
  <conditionalFormatting sqref="Y499:AP509">
    <cfRule type="cellIs" dxfId="67" priority="57" operator="lessThan">
      <formula>-0.00001</formula>
    </cfRule>
    <cfRule type="cellIs" dxfId="66" priority="58" operator="greaterThan">
      <formula>0.00001</formula>
    </cfRule>
  </conditionalFormatting>
  <conditionalFormatting sqref="Y533:AP543">
    <cfRule type="cellIs" dxfId="65" priority="53" operator="lessThan">
      <formula>-0.00001</formula>
    </cfRule>
    <cfRule type="cellIs" dxfId="64" priority="54" operator="greaterThan">
      <formula>0.00001</formula>
    </cfRule>
  </conditionalFormatting>
  <conditionalFormatting sqref="Y547:AP557">
    <cfRule type="cellIs" dxfId="63" priority="51" operator="lessThan">
      <formula>-0.00001</formula>
    </cfRule>
    <cfRule type="cellIs" dxfId="62" priority="52" operator="greaterThan">
      <formula>0.00001</formula>
    </cfRule>
  </conditionalFormatting>
  <conditionalFormatting sqref="Y581:AP591">
    <cfRule type="cellIs" dxfId="61" priority="47" operator="lessThan">
      <formula>-0.00001</formula>
    </cfRule>
    <cfRule type="cellIs" dxfId="60" priority="48" operator="greaterThan">
      <formula>0.00001</formula>
    </cfRule>
  </conditionalFormatting>
  <conditionalFormatting sqref="Y595:AP605">
    <cfRule type="cellIs" dxfId="59" priority="45" operator="lessThan">
      <formula>-0.00001</formula>
    </cfRule>
    <cfRule type="cellIs" dxfId="58" priority="46" operator="greaterThan">
      <formula>0.00001</formula>
    </cfRule>
  </conditionalFormatting>
  <conditionalFormatting sqref="Y629:AP639">
    <cfRule type="cellIs" dxfId="57" priority="41" operator="lessThan">
      <formula>-0.00001</formula>
    </cfRule>
    <cfRule type="cellIs" dxfId="56" priority="42" operator="greaterThan">
      <formula>0.00001</formula>
    </cfRule>
  </conditionalFormatting>
  <conditionalFormatting sqref="Y643:AP653">
    <cfRule type="cellIs" dxfId="55" priority="39" operator="lessThan">
      <formula>-0.00001</formula>
    </cfRule>
    <cfRule type="cellIs" dxfId="54" priority="40" operator="greaterThan">
      <formula>0.00001</formula>
    </cfRule>
  </conditionalFormatting>
  <conditionalFormatting sqref="Y677:AP687">
    <cfRule type="cellIs" dxfId="53" priority="35" operator="lessThan">
      <formula>-0.00001</formula>
    </cfRule>
    <cfRule type="cellIs" dxfId="52" priority="36" operator="greaterThan">
      <formula>0.00001</formula>
    </cfRule>
  </conditionalFormatting>
  <conditionalFormatting sqref="Y691:AP701">
    <cfRule type="cellIs" dxfId="51" priority="33" operator="lessThan">
      <formula>-0.00001</formula>
    </cfRule>
    <cfRule type="cellIs" dxfId="50" priority="34" operator="greaterThan">
      <formula>0.00001</formula>
    </cfRule>
  </conditionalFormatting>
  <conditionalFormatting sqref="Y725:AP735">
    <cfRule type="cellIs" dxfId="49" priority="29" operator="lessThan">
      <formula>-0.00001</formula>
    </cfRule>
    <cfRule type="cellIs" dxfId="48" priority="30" operator="greaterThan">
      <formula>0.00001</formula>
    </cfRule>
  </conditionalFormatting>
  <conditionalFormatting sqref="Y739:AP749">
    <cfRule type="cellIs" dxfId="47" priority="27" operator="lessThan">
      <formula>-0.00001</formula>
    </cfRule>
    <cfRule type="cellIs" dxfId="46" priority="28" operator="greaterThan">
      <formula>0.00001</formula>
    </cfRule>
  </conditionalFormatting>
  <conditionalFormatting sqref="Y773:AP783">
    <cfRule type="cellIs" dxfId="45" priority="23" operator="lessThan">
      <formula>-0.00001</formula>
    </cfRule>
    <cfRule type="cellIs" dxfId="44" priority="24" operator="greaterThan">
      <formula>0.00001</formula>
    </cfRule>
  </conditionalFormatting>
  <conditionalFormatting sqref="Y787:AP797">
    <cfRule type="cellIs" dxfId="43" priority="21" operator="lessThan">
      <formula>-0.00001</formula>
    </cfRule>
    <cfRule type="cellIs" dxfId="42" priority="22" operator="greaterThan">
      <formula>0.00001</formula>
    </cfRule>
  </conditionalFormatting>
  <conditionalFormatting sqref="Y821:AP831">
    <cfRule type="cellIs" dxfId="41" priority="17" operator="lessThan">
      <formula>-0.00001</formula>
    </cfRule>
    <cfRule type="cellIs" dxfId="40" priority="18" operator="greaterThan">
      <formula>0.00001</formula>
    </cfRule>
  </conditionalFormatting>
  <conditionalFormatting sqref="Y835:AP845">
    <cfRule type="cellIs" dxfId="39" priority="15" operator="lessThan">
      <formula>-0.00001</formula>
    </cfRule>
    <cfRule type="cellIs" dxfId="38" priority="16" operator="greaterThan">
      <formula>0.00001</formula>
    </cfRule>
  </conditionalFormatting>
  <conditionalFormatting sqref="Y869:AP879">
    <cfRule type="cellIs" dxfId="37" priority="11" operator="lessThan">
      <formula>-0.00001</formula>
    </cfRule>
    <cfRule type="cellIs" dxfId="36" priority="12" operator="greaterThan">
      <formula>0.00001</formula>
    </cfRule>
  </conditionalFormatting>
  <conditionalFormatting sqref="Y883:AP893">
    <cfRule type="cellIs" dxfId="35" priority="9" operator="lessThan">
      <formula>-0.00001</formula>
    </cfRule>
    <cfRule type="cellIs" dxfId="34" priority="10" operator="greaterThan">
      <formula>0.00001</formula>
    </cfRule>
  </conditionalFormatting>
  <conditionalFormatting sqref="Y917:AP927">
    <cfRule type="cellIs" dxfId="33" priority="5" operator="lessThan">
      <formula>-0.00001</formula>
    </cfRule>
    <cfRule type="cellIs" dxfId="32" priority="6" operator="greaterThan">
      <formula>0.00001</formula>
    </cfRule>
  </conditionalFormatting>
  <conditionalFormatting sqref="Y931:AP941">
    <cfRule type="cellIs" dxfId="31" priority="3" operator="lessThan">
      <formula>-0.00001</formula>
    </cfRule>
    <cfRule type="cellIs" dxfId="30" priority="4" operator="greaterThan">
      <formula>0.00001</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602"/>
  <sheetViews>
    <sheetView topLeftCell="A502" zoomScaleNormal="100" workbookViewId="0">
      <selection activeCell="C852" sqref="C852"/>
    </sheetView>
  </sheetViews>
  <sheetFormatPr defaultColWidth="8.7109375" defaultRowHeight="12.75" x14ac:dyDescent="0.2"/>
  <cols>
    <col min="1" max="1" width="22.7109375" style="1" customWidth="1"/>
    <col min="2" max="8" width="9.7109375" customWidth="1"/>
    <col min="9" max="9" width="9.42578125" customWidth="1"/>
    <col min="10" max="17" width="9.7109375" customWidth="1"/>
    <col min="18" max="18" width="11.7109375" customWidth="1"/>
    <col min="19" max="19" width="9.7109375" customWidth="1"/>
    <col min="20" max="20" width="11.42578125" customWidth="1"/>
    <col min="21" max="31" width="9.7109375" customWidth="1"/>
    <col min="32" max="32" width="16.42578125" customWidth="1"/>
  </cols>
  <sheetData>
    <row r="1" spans="1:8" ht="15.75" x14ac:dyDescent="0.25">
      <c r="A1" s="384" t="s">
        <v>83</v>
      </c>
      <c r="B1" s="384"/>
      <c r="C1" s="384"/>
      <c r="D1" s="384"/>
      <c r="E1" s="7"/>
      <c r="F1" s="7"/>
      <c r="G1" s="7"/>
      <c r="H1" s="7"/>
    </row>
    <row r="4" spans="1:8" x14ac:dyDescent="0.2">
      <c r="A4" s="5" t="s">
        <v>584</v>
      </c>
      <c r="B4" s="6"/>
      <c r="C4" s="6"/>
      <c r="D4" s="6"/>
      <c r="E4" s="6"/>
      <c r="F4" s="6"/>
      <c r="G4" s="6"/>
      <c r="H4" s="6"/>
    </row>
    <row r="5" spans="1:8" ht="15" x14ac:dyDescent="0.2">
      <c r="A5" s="11"/>
      <c r="B5" s="12" t="s">
        <v>8</v>
      </c>
      <c r="C5" s="13" t="s">
        <v>9</v>
      </c>
      <c r="D5" s="12" t="s">
        <v>3</v>
      </c>
      <c r="E5" s="385" t="s">
        <v>27</v>
      </c>
      <c r="F5" s="385"/>
      <c r="G5" s="14"/>
      <c r="H5" s="14"/>
    </row>
    <row r="6" spans="1:8" ht="15" x14ac:dyDescent="0.2">
      <c r="A6" s="15" t="s">
        <v>7</v>
      </c>
      <c r="B6" s="16" t="s">
        <v>26</v>
      </c>
      <c r="C6" s="17" t="s">
        <v>26</v>
      </c>
      <c r="D6" s="16" t="s">
        <v>26</v>
      </c>
      <c r="E6" s="16" t="s">
        <v>10</v>
      </c>
      <c r="F6" s="16" t="s">
        <v>11</v>
      </c>
      <c r="G6" s="14"/>
      <c r="H6" s="14"/>
    </row>
    <row r="7" spans="1:8" ht="15" x14ac:dyDescent="0.2">
      <c r="A7" s="18">
        <v>2006</v>
      </c>
      <c r="B7" s="19">
        <f>'1.Shazam DNSP&amp;State'!C5</f>
        <v>1</v>
      </c>
      <c r="C7" s="19">
        <f>'1.Shazam DNSP&amp;State'!D5</f>
        <v>1</v>
      </c>
      <c r="D7" s="19">
        <f>'1.Shazam DNSP&amp;State'!E5</f>
        <v>1</v>
      </c>
      <c r="E7" s="19">
        <f>'1.Shazam DNSP&amp;State'!F5</f>
        <v>1</v>
      </c>
      <c r="F7" s="19">
        <f>'1.Shazam DNSP&amp;State'!G5</f>
        <v>1</v>
      </c>
      <c r="G7" s="14"/>
      <c r="H7" s="14"/>
    </row>
    <row r="8" spans="1:8" ht="15" x14ac:dyDescent="0.2">
      <c r="A8" s="18">
        <v>2007</v>
      </c>
      <c r="B8" s="19">
        <f>'1.Shazam DNSP&amp;State'!C6</f>
        <v>0.99443119999999996</v>
      </c>
      <c r="C8" s="19">
        <f>'1.Shazam DNSP&amp;State'!D6</f>
        <v>1.0104740000000001</v>
      </c>
      <c r="D8" s="19">
        <f>'1.Shazam DNSP&amp;State'!E6</f>
        <v>0.98412379999999999</v>
      </c>
      <c r="E8" s="19">
        <f>'1.Shazam DNSP&amp;State'!F6</f>
        <v>0.98775500000000005</v>
      </c>
      <c r="F8" s="19">
        <f>'1.Shazam DNSP&amp;State'!G6</f>
        <v>0.98050950000000003</v>
      </c>
      <c r="G8" s="14"/>
      <c r="H8" s="14"/>
    </row>
    <row r="9" spans="1:8" ht="15" x14ac:dyDescent="0.2">
      <c r="A9" s="18">
        <v>2008</v>
      </c>
      <c r="B9" s="19">
        <f>'1.Shazam DNSP&amp;State'!C7</f>
        <v>1.0183530000000001</v>
      </c>
      <c r="C9" s="19">
        <f>'1.Shazam DNSP&amp;State'!D7</f>
        <v>1.043004</v>
      </c>
      <c r="D9" s="19">
        <f>'1.Shazam DNSP&amp;State'!E7</f>
        <v>0.97636540000000005</v>
      </c>
      <c r="E9" s="19">
        <f>'1.Shazam DNSP&amp;State'!F7</f>
        <v>0.95183930000000005</v>
      </c>
      <c r="F9" s="19">
        <f>'1.Shazam DNSP&amp;State'!G7</f>
        <v>0.99547180000000002</v>
      </c>
      <c r="G9" s="14"/>
      <c r="H9" s="14"/>
    </row>
    <row r="10" spans="1:8" ht="15" x14ac:dyDescent="0.2">
      <c r="A10" s="18">
        <v>2009</v>
      </c>
      <c r="B10" s="19">
        <f>'1.Shazam DNSP&amp;State'!C8</f>
        <v>1.020778</v>
      </c>
      <c r="C10" s="19">
        <f>'1.Shazam DNSP&amp;State'!D8</f>
        <v>1.058478</v>
      </c>
      <c r="D10" s="19">
        <f>'1.Shazam DNSP&amp;State'!E8</f>
        <v>0.96438239999999997</v>
      </c>
      <c r="E10" s="19">
        <f>'1.Shazam DNSP&amp;State'!F8</f>
        <v>0.95050380000000001</v>
      </c>
      <c r="F10" s="19">
        <f>'1.Shazam DNSP&amp;State'!G8</f>
        <v>0.97558230000000001</v>
      </c>
      <c r="G10" s="14"/>
      <c r="H10" s="14"/>
    </row>
    <row r="11" spans="1:8" ht="15" x14ac:dyDescent="0.2">
      <c r="A11" s="18">
        <v>2010</v>
      </c>
      <c r="B11" s="19">
        <f>'1.Shazam DNSP&amp;State'!C9</f>
        <v>1.03379</v>
      </c>
      <c r="C11" s="19">
        <f>'1.Shazam DNSP&amp;State'!D9</f>
        <v>1.1402909999999999</v>
      </c>
      <c r="D11" s="19">
        <f>'1.Shazam DNSP&amp;State'!E9</f>
        <v>0.90660209999999997</v>
      </c>
      <c r="E11" s="19">
        <f>'1.Shazam DNSP&amp;State'!F9</f>
        <v>0.83390299999999995</v>
      </c>
      <c r="F11" s="19">
        <f>'1.Shazam DNSP&amp;State'!G9</f>
        <v>0.96899729999999995</v>
      </c>
      <c r="G11" s="14"/>
      <c r="H11" s="14"/>
    </row>
    <row r="12" spans="1:8" ht="15" x14ac:dyDescent="0.2">
      <c r="A12" s="18">
        <v>2011</v>
      </c>
      <c r="B12" s="19">
        <f>'1.Shazam DNSP&amp;State'!C10</f>
        <v>1.0185580000000001</v>
      </c>
      <c r="C12" s="19">
        <f>'1.Shazam DNSP&amp;State'!D10</f>
        <v>1.2106319999999999</v>
      </c>
      <c r="D12" s="19">
        <f>'1.Shazam DNSP&amp;State'!E10</f>
        <v>0.84134410000000004</v>
      </c>
      <c r="E12" s="19">
        <f>'1.Shazam DNSP&amp;State'!F10</f>
        <v>0.73876390000000003</v>
      </c>
      <c r="F12" s="19">
        <f>'1.Shazam DNSP&amp;State'!G10</f>
        <v>0.93362829999999997</v>
      </c>
      <c r="G12" s="14"/>
      <c r="H12" s="14"/>
    </row>
    <row r="13" spans="1:8" ht="15" x14ac:dyDescent="0.2">
      <c r="A13" s="18">
        <v>2012</v>
      </c>
      <c r="B13" s="19">
        <f>'1.Shazam DNSP&amp;State'!C11</f>
        <v>1.098651</v>
      </c>
      <c r="C13" s="19">
        <f>'1.Shazam DNSP&amp;State'!D11</f>
        <v>1.262832</v>
      </c>
      <c r="D13" s="19">
        <f>'1.Shazam DNSP&amp;State'!E11</f>
        <v>0.86998960000000003</v>
      </c>
      <c r="E13" s="19">
        <f>'1.Shazam DNSP&amp;State'!F11</f>
        <v>0.74267070000000002</v>
      </c>
      <c r="F13" s="19">
        <f>'1.Shazam DNSP&amp;State'!G11</f>
        <v>0.98979620000000001</v>
      </c>
      <c r="G13" s="14"/>
      <c r="H13" s="14"/>
    </row>
    <row r="14" spans="1:8" ht="15" x14ac:dyDescent="0.2">
      <c r="A14" s="18">
        <v>2013</v>
      </c>
      <c r="B14" s="19">
        <f>'1.Shazam DNSP&amp;State'!C12</f>
        <v>1.1109979999999999</v>
      </c>
      <c r="C14" s="19">
        <f>'1.Shazam DNSP&amp;State'!D12</f>
        <v>1.319957</v>
      </c>
      <c r="D14" s="19">
        <f>'1.Shazam DNSP&amp;State'!E12</f>
        <v>0.84169229999999995</v>
      </c>
      <c r="E14" s="19">
        <f>'1.Shazam DNSP&amp;State'!F12</f>
        <v>0.70329039999999998</v>
      </c>
      <c r="F14" s="19">
        <f>'1.Shazam DNSP&amp;State'!G12</f>
        <v>0.98340939999999999</v>
      </c>
      <c r="G14" s="14"/>
      <c r="H14" s="14"/>
    </row>
    <row r="15" spans="1:8" ht="15" x14ac:dyDescent="0.2">
      <c r="A15" s="18">
        <v>2014</v>
      </c>
      <c r="B15" s="19">
        <f>'1.Shazam DNSP&amp;State'!C13</f>
        <v>1.1148690000000001</v>
      </c>
      <c r="C15" s="19">
        <f>'1.Shazam DNSP&amp;State'!D13</f>
        <v>1.4132180000000001</v>
      </c>
      <c r="D15" s="19">
        <f>'1.Shazam DNSP&amp;State'!E13</f>
        <v>0.78888689999999995</v>
      </c>
      <c r="E15" s="19">
        <f>'1.Shazam DNSP&amp;State'!F13</f>
        <v>0.63503609999999999</v>
      </c>
      <c r="F15" s="19">
        <f>'1.Shazam DNSP&amp;State'!G13</f>
        <v>0.96527529999999995</v>
      </c>
      <c r="G15" s="14"/>
      <c r="H15" s="14"/>
    </row>
    <row r="16" spans="1:8" ht="15" x14ac:dyDescent="0.2">
      <c r="A16" s="18">
        <v>2015</v>
      </c>
      <c r="B16" s="19">
        <f>'1.Shazam DNSP&amp;State'!C14</f>
        <v>1.142407</v>
      </c>
      <c r="C16" s="19">
        <f>'1.Shazam DNSP&amp;State'!D14</f>
        <v>1.3871789999999999</v>
      </c>
      <c r="D16" s="19">
        <f>'1.Shazam DNSP&amp;State'!E14</f>
        <v>0.82354700000000003</v>
      </c>
      <c r="E16" s="19">
        <f>'1.Shazam DNSP&amp;State'!F14</f>
        <v>0.67575909999999995</v>
      </c>
      <c r="F16" s="19">
        <f>'1.Shazam DNSP&amp;State'!G14</f>
        <v>0.97800480000000001</v>
      </c>
      <c r="G16" s="14"/>
      <c r="H16" s="14"/>
    </row>
    <row r="17" spans="1:15" ht="15" x14ac:dyDescent="0.2">
      <c r="A17" s="18">
        <v>2016</v>
      </c>
      <c r="B17" s="19">
        <f>'1.Shazam DNSP&amp;State'!C15</f>
        <v>1.1454439999999999</v>
      </c>
      <c r="C17" s="19">
        <f>'1.Shazam DNSP&amp;State'!D15</f>
        <v>1.1116699999999999</v>
      </c>
      <c r="D17" s="19">
        <f>'1.Shazam DNSP&amp;State'!E15</f>
        <v>1.030381</v>
      </c>
      <c r="E17" s="19">
        <f>'1.Shazam DNSP&amp;State'!F15</f>
        <v>1.1192679999999999</v>
      </c>
      <c r="F17" s="19">
        <f>'1.Shazam DNSP&amp;State'!G15</f>
        <v>0.97159640000000003</v>
      </c>
      <c r="G17" s="14"/>
      <c r="H17" s="14"/>
    </row>
    <row r="18" spans="1:15" ht="15" x14ac:dyDescent="0.2">
      <c r="A18" s="18">
        <v>2017</v>
      </c>
      <c r="B18" s="19">
        <f>'1.Shazam DNSP&amp;State'!C16</f>
        <v>1.146936</v>
      </c>
      <c r="C18" s="19">
        <f>'1.Shazam DNSP&amp;State'!D16</f>
        <v>1.1534009999999999</v>
      </c>
      <c r="D18" s="19">
        <f>'1.Shazam DNSP&amp;State'!E16</f>
        <v>0.99439409999999995</v>
      </c>
      <c r="E18" s="19">
        <f>'1.Shazam DNSP&amp;State'!F16</f>
        <v>1.0331649999999999</v>
      </c>
      <c r="F18" s="19">
        <f>'1.Shazam DNSP&amp;State'!G16</f>
        <v>0.96654090000000004</v>
      </c>
      <c r="G18" s="14"/>
      <c r="H18" s="14"/>
    </row>
    <row r="19" spans="1:15" ht="15" x14ac:dyDescent="0.2">
      <c r="A19" s="18">
        <v>2018</v>
      </c>
      <c r="B19" s="19">
        <f>'1.Shazam DNSP&amp;State'!C17</f>
        <v>1.2236659999999999</v>
      </c>
      <c r="C19" s="19">
        <f>'1.Shazam DNSP&amp;State'!D17</f>
        <v>1.259296</v>
      </c>
      <c r="D19" s="19">
        <f>'1.Shazam DNSP&amp;State'!E17</f>
        <v>0.97170679999999998</v>
      </c>
      <c r="E19" s="19">
        <f>'1.Shazam DNSP&amp;State'!F17</f>
        <v>0.91335359999999999</v>
      </c>
      <c r="F19" s="19">
        <f>'1.Shazam DNSP&amp;State'!G17</f>
        <v>1.020802</v>
      </c>
      <c r="G19" s="14"/>
      <c r="H19" s="14"/>
    </row>
    <row r="20" spans="1:15" ht="15" x14ac:dyDescent="0.2">
      <c r="A20" s="18">
        <v>2019</v>
      </c>
      <c r="B20" s="19">
        <f>'1.Shazam DNSP&amp;State'!C18</f>
        <v>1.2270829999999999</v>
      </c>
      <c r="C20" s="19">
        <f>'1.Shazam DNSP&amp;State'!D18</f>
        <v>1.2511159999999999</v>
      </c>
      <c r="D20" s="19">
        <f>'1.Shazam DNSP&amp;State'!E18</f>
        <v>0.98079079999999996</v>
      </c>
      <c r="E20" s="19">
        <f>'1.Shazam DNSP&amp;State'!F18</f>
        <v>0.95077140000000004</v>
      </c>
      <c r="F20" s="19">
        <f>'1.Shazam DNSP&amp;State'!G18</f>
        <v>1.0039210000000001</v>
      </c>
      <c r="G20" s="14"/>
      <c r="H20" s="14"/>
    </row>
    <row r="21" spans="1:15" ht="15" x14ac:dyDescent="0.2">
      <c r="A21" s="18">
        <v>2020</v>
      </c>
      <c r="B21" s="19">
        <f>'1.Shazam DNSP&amp;State'!C19</f>
        <v>1.2392639999999999</v>
      </c>
      <c r="C21" s="19">
        <f>'1.Shazam DNSP&amp;State'!D19</f>
        <v>1.237455</v>
      </c>
      <c r="D21" s="19">
        <f>'1.Shazam DNSP&amp;State'!E19</f>
        <v>1.0014620000000001</v>
      </c>
      <c r="E21" s="19">
        <f>'1.Shazam DNSP&amp;State'!F19</f>
        <v>1.008264</v>
      </c>
      <c r="F21" s="19">
        <f>'1.Shazam DNSP&amp;State'!G19</f>
        <v>0.99303249999999998</v>
      </c>
      <c r="G21" s="14"/>
      <c r="H21" s="14"/>
    </row>
    <row r="22" spans="1:15" ht="15" x14ac:dyDescent="0.2">
      <c r="A22" s="18">
        <v>2021</v>
      </c>
      <c r="B22" s="19">
        <f>'1.Shazam DNSP&amp;State'!C20</f>
        <v>1.2672650000000001</v>
      </c>
      <c r="C22" s="19">
        <f>'1.Shazam DNSP&amp;State'!D20</f>
        <v>1.213576</v>
      </c>
      <c r="D22" s="19">
        <f>'1.Shazam DNSP&amp;State'!E20</f>
        <v>1.044241</v>
      </c>
      <c r="E22" s="19">
        <f>'1.Shazam DNSP&amp;State'!F20</f>
        <v>1.090603</v>
      </c>
      <c r="F22" s="19">
        <f>'1.Shazam DNSP&amp;State'!G20</f>
        <v>1.002308</v>
      </c>
      <c r="G22" s="14"/>
      <c r="H22" s="14"/>
    </row>
    <row r="23" spans="1:15" ht="15" x14ac:dyDescent="0.2">
      <c r="A23" s="18">
        <v>2022</v>
      </c>
      <c r="B23" s="19">
        <f>'1.Shazam DNSP&amp;State'!C21</f>
        <v>1.2755650000000001</v>
      </c>
      <c r="C23" s="19">
        <f>'1.Shazam DNSP&amp;State'!D21</f>
        <v>1.2518910000000001</v>
      </c>
      <c r="D23" s="19">
        <f>'1.Shazam DNSP&amp;State'!E21</f>
        <v>1.0189109999999999</v>
      </c>
      <c r="E23" s="19">
        <f>'1.Shazam DNSP&amp;State'!F21</f>
        <v>1.0398810000000001</v>
      </c>
      <c r="F23" s="19">
        <f>'1.Shazam DNSP&amp;State'!G21</f>
        <v>0.99659220000000004</v>
      </c>
      <c r="G23" s="14"/>
      <c r="H23" s="14"/>
    </row>
    <row r="24" spans="1:15" ht="15" x14ac:dyDescent="0.2">
      <c r="A24" s="18">
        <v>2023</v>
      </c>
      <c r="B24" s="19">
        <f>'1.Shazam DNSP&amp;State'!C22</f>
        <v>1.4103619999999999</v>
      </c>
      <c r="C24" s="19">
        <f>'1.Shazam DNSP&amp;State'!D22</f>
        <v>1.2274689999999999</v>
      </c>
      <c r="D24" s="19">
        <f>'1.Shazam DNSP&amp;State'!E22</f>
        <v>1.149</v>
      </c>
      <c r="E24" s="19">
        <f>'1.Shazam DNSP&amp;State'!F22</f>
        <v>1.211185</v>
      </c>
      <c r="F24" s="19">
        <f>'1.Shazam DNSP&amp;State'!G22</f>
        <v>1.0983259999999999</v>
      </c>
      <c r="G24" s="14"/>
      <c r="H24" s="14"/>
    </row>
    <row r="25" spans="1:15" ht="15" x14ac:dyDescent="0.2">
      <c r="A25" s="18">
        <v>2024</v>
      </c>
      <c r="B25" s="19">
        <f>'1.Shazam DNSP&amp;State'!C23</f>
        <v>1.4075979999999999</v>
      </c>
      <c r="C25" s="19">
        <f>'1.Shazam DNSP&amp;State'!D23</f>
        <v>1.238578</v>
      </c>
      <c r="D25" s="19">
        <f>'1.Shazam DNSP&amp;State'!E23</f>
        <v>1.136463</v>
      </c>
      <c r="E25" s="19">
        <f>'1.Shazam DNSP&amp;State'!F23</f>
        <v>1.2435430000000001</v>
      </c>
      <c r="F25" s="19">
        <f>'1.Shazam DNSP&amp;State'!G23</f>
        <v>1.06589</v>
      </c>
      <c r="G25" s="14"/>
      <c r="H25" s="14"/>
    </row>
    <row r="26" spans="1:15" s="9" customFormat="1" ht="14.1" customHeight="1" x14ac:dyDescent="0.25">
      <c r="A26" s="251" t="s">
        <v>514</v>
      </c>
      <c r="B26" s="252">
        <f>LN(B25/B7)/$G26</f>
        <v>1.8993594755893621E-2</v>
      </c>
      <c r="C26" s="252">
        <f t="shared" ref="C26:F26" si="0">LN(C25/C7)/$G26</f>
        <v>1.1886885965263036E-2</v>
      </c>
      <c r="D26" s="252">
        <f t="shared" si="0"/>
        <v>7.1067115381794966E-3</v>
      </c>
      <c r="E26" s="252">
        <f t="shared" si="0"/>
        <v>1.2109142415471806E-2</v>
      </c>
      <c r="F26" s="252">
        <f t="shared" si="0"/>
        <v>3.5450072736565191E-3</v>
      </c>
      <c r="G26" s="166">
        <f>2024-2006</f>
        <v>18</v>
      </c>
      <c r="H26" s="166" t="s">
        <v>14</v>
      </c>
      <c r="K26" s="161"/>
      <c r="L26" s="161"/>
      <c r="M26" s="161"/>
      <c r="N26" s="161"/>
      <c r="O26" s="161"/>
    </row>
    <row r="27" spans="1:15" s="9" customFormat="1" ht="14.1" customHeight="1" x14ac:dyDescent="0.25">
      <c r="A27" s="162" t="s">
        <v>270</v>
      </c>
      <c r="B27" s="163">
        <f>LN(B13/B7)/$G27</f>
        <v>1.5680510594784522E-2</v>
      </c>
      <c r="C27" s="163">
        <f t="shared" ref="C27:F27" si="1">LN(C13/C7)/$G27</f>
        <v>3.8892802982296588E-2</v>
      </c>
      <c r="D27" s="163">
        <f t="shared" si="1"/>
        <v>-2.3212336904657668E-2</v>
      </c>
      <c r="E27" s="163">
        <f t="shared" si="1"/>
        <v>-4.9583755956351089E-2</v>
      </c>
      <c r="F27" s="163">
        <f t="shared" si="1"/>
        <v>-1.7093692718578482E-3</v>
      </c>
      <c r="G27" s="166">
        <f>2012-2006</f>
        <v>6</v>
      </c>
      <c r="H27" s="166" t="s">
        <v>14</v>
      </c>
      <c r="K27" s="161"/>
      <c r="L27" s="161"/>
      <c r="M27" s="161"/>
      <c r="N27" s="161"/>
      <c r="O27" s="161"/>
    </row>
    <row r="28" spans="1:15" s="9" customFormat="1" ht="14.1" customHeight="1" x14ac:dyDescent="0.25">
      <c r="A28" s="162" t="s">
        <v>515</v>
      </c>
      <c r="B28" s="163">
        <f>LN(B25/B13)/$G28</f>
        <v>2.0650136836448171E-2</v>
      </c>
      <c r="C28" s="163">
        <f t="shared" ref="C28:F28" si="2">LN(C25/C13)/$G28</f>
        <v>-1.6160725432537413E-3</v>
      </c>
      <c r="D28" s="163">
        <f t="shared" si="2"/>
        <v>2.2266235759598074E-2</v>
      </c>
      <c r="E28" s="163">
        <f t="shared" si="2"/>
        <v>4.2955591601383257E-2</v>
      </c>
      <c r="F28" s="163">
        <f t="shared" si="2"/>
        <v>6.1721955464137009E-3</v>
      </c>
      <c r="G28" s="166">
        <f>2024-2012</f>
        <v>12</v>
      </c>
      <c r="H28" s="166" t="s">
        <v>14</v>
      </c>
      <c r="K28" s="161"/>
      <c r="L28" s="161"/>
      <c r="M28" s="161"/>
      <c r="N28" s="161"/>
      <c r="O28" s="161"/>
    </row>
    <row r="29" spans="1:15" s="9" customFormat="1" ht="14.1" customHeight="1" x14ac:dyDescent="0.25">
      <c r="A29" s="164" t="s">
        <v>516</v>
      </c>
      <c r="B29" s="165">
        <f>LN(B25/B24)</f>
        <v>-1.9617034211891742E-3</v>
      </c>
      <c r="C29" s="165">
        <f t="shared" ref="C29:E29" si="3">LN(C25/C24)</f>
        <v>9.0096215895831278E-3</v>
      </c>
      <c r="D29" s="165">
        <f t="shared" si="3"/>
        <v>-1.0971191179387723E-2</v>
      </c>
      <c r="E29" s="165">
        <f t="shared" si="3"/>
        <v>2.6365344266286041E-2</v>
      </c>
      <c r="F29" s="165">
        <f>LN(F25/F24)</f>
        <v>-2.9977071555249084E-2</v>
      </c>
      <c r="G29" s="166"/>
      <c r="H29" s="166"/>
      <c r="K29" s="161"/>
      <c r="L29" s="161"/>
      <c r="M29" s="161"/>
      <c r="N29" s="161"/>
      <c r="O29" s="161"/>
    </row>
    <row r="30" spans="1:15" x14ac:dyDescent="0.2">
      <c r="A30" s="2"/>
      <c r="B30" s="3"/>
      <c r="C30" s="3"/>
      <c r="D30" s="3"/>
      <c r="E30" s="3"/>
      <c r="F30" s="3"/>
      <c r="G30" s="3"/>
      <c r="H30" s="3"/>
    </row>
    <row r="32" spans="1:15" x14ac:dyDescent="0.2">
      <c r="A32" s="5" t="s">
        <v>586</v>
      </c>
      <c r="B32" s="6"/>
      <c r="C32" s="6"/>
      <c r="D32" s="6"/>
      <c r="E32" s="6"/>
      <c r="F32" s="6"/>
      <c r="G32" s="6"/>
      <c r="H32" s="6"/>
    </row>
    <row r="33" spans="1:8" ht="15" x14ac:dyDescent="0.2">
      <c r="A33" s="11"/>
      <c r="B33" s="12" t="s">
        <v>8</v>
      </c>
      <c r="C33" s="13" t="s">
        <v>9</v>
      </c>
      <c r="D33" s="12" t="s">
        <v>3</v>
      </c>
      <c r="E33" s="385" t="s">
        <v>27</v>
      </c>
      <c r="F33" s="385"/>
      <c r="G33" s="14"/>
      <c r="H33" s="14"/>
    </row>
    <row r="34" spans="1:8" ht="15" x14ac:dyDescent="0.2">
      <c r="A34" s="15" t="s">
        <v>7</v>
      </c>
      <c r="B34" s="16" t="s">
        <v>26</v>
      </c>
      <c r="C34" s="17" t="s">
        <v>26</v>
      </c>
      <c r="D34" s="16" t="s">
        <v>26</v>
      </c>
      <c r="E34" s="16" t="s">
        <v>10</v>
      </c>
      <c r="F34" s="16" t="s">
        <v>11</v>
      </c>
      <c r="G34" s="14"/>
      <c r="H34" s="14"/>
    </row>
    <row r="35" spans="1:8" ht="15" x14ac:dyDescent="0.2">
      <c r="A35" s="18">
        <v>2006</v>
      </c>
      <c r="B35" s="19">
        <f>'1.Shazam DNSP&amp;State'!C27</f>
        <v>1</v>
      </c>
      <c r="C35" s="19">
        <f>'1.Shazam DNSP&amp;State'!D27</f>
        <v>1</v>
      </c>
      <c r="D35" s="19">
        <f>'1.Shazam DNSP&amp;State'!E27</f>
        <v>1</v>
      </c>
      <c r="E35" s="19">
        <f>'1.Shazam DNSP&amp;State'!F27</f>
        <v>1</v>
      </c>
      <c r="F35" s="19">
        <f>'1.Shazam DNSP&amp;State'!G27</f>
        <v>1</v>
      </c>
      <c r="G35" s="14"/>
      <c r="H35" s="14"/>
    </row>
    <row r="36" spans="1:8" ht="15" x14ac:dyDescent="0.2">
      <c r="A36" s="18">
        <v>2007</v>
      </c>
      <c r="B36" s="19">
        <f>'1.Shazam DNSP&amp;State'!C28</f>
        <v>1.005101</v>
      </c>
      <c r="C36" s="19">
        <f>'1.Shazam DNSP&amp;State'!D28</f>
        <v>0.94941200000000003</v>
      </c>
      <c r="D36" s="19">
        <f>'1.Shazam DNSP&amp;State'!E28</f>
        <v>1.058656</v>
      </c>
      <c r="E36" s="19">
        <f>'1.Shazam DNSP&amp;State'!F28</f>
        <v>1.1833050000000001</v>
      </c>
      <c r="F36" s="19">
        <f>'1.Shazam DNSP&amp;State'!G28</f>
        <v>0.98076819999999998</v>
      </c>
      <c r="G36" s="14"/>
      <c r="H36" s="14"/>
    </row>
    <row r="37" spans="1:8" ht="15" x14ac:dyDescent="0.2">
      <c r="A37" s="18">
        <v>2008</v>
      </c>
      <c r="B37" s="19">
        <f>'1.Shazam DNSP&amp;State'!C29</f>
        <v>1.0060290000000001</v>
      </c>
      <c r="C37" s="19">
        <f>'1.Shazam DNSP&amp;State'!D29</f>
        <v>1.1113470000000001</v>
      </c>
      <c r="D37" s="19">
        <f>'1.Shazam DNSP&amp;State'!E29</f>
        <v>0.90523399999999998</v>
      </c>
      <c r="E37" s="19">
        <f>'1.Shazam DNSP&amp;State'!F29</f>
        <v>0.83496230000000005</v>
      </c>
      <c r="F37" s="19">
        <f>'1.Shazam DNSP&amp;State'!G29</f>
        <v>0.95849680000000004</v>
      </c>
      <c r="G37" s="14"/>
      <c r="H37" s="14"/>
    </row>
    <row r="38" spans="1:8" ht="15" x14ac:dyDescent="0.2">
      <c r="A38" s="18">
        <v>2009</v>
      </c>
      <c r="B38" s="19">
        <f>'1.Shazam DNSP&amp;State'!C30</f>
        <v>1.002961</v>
      </c>
      <c r="C38" s="19">
        <f>'1.Shazam DNSP&amp;State'!D30</f>
        <v>1.0779609999999999</v>
      </c>
      <c r="D38" s="19">
        <f>'1.Shazam DNSP&amp;State'!E30</f>
        <v>0.93042400000000003</v>
      </c>
      <c r="E38" s="19">
        <f>'1.Shazam DNSP&amp;State'!F30</f>
        <v>0.91914240000000003</v>
      </c>
      <c r="F38" s="19">
        <f>'1.Shazam DNSP&amp;State'!G30</f>
        <v>0.92921160000000003</v>
      </c>
      <c r="G38" s="14"/>
      <c r="H38" s="14"/>
    </row>
    <row r="39" spans="1:8" ht="15" x14ac:dyDescent="0.2">
      <c r="A39" s="18">
        <v>2010</v>
      </c>
      <c r="B39" s="19">
        <f>'1.Shazam DNSP&amp;State'!C31</f>
        <v>1.046335</v>
      </c>
      <c r="C39" s="19">
        <f>'1.Shazam DNSP&amp;State'!D31</f>
        <v>1.158433</v>
      </c>
      <c r="D39" s="19">
        <f>'1.Shazam DNSP&amp;State'!E31</f>
        <v>0.90323319999999996</v>
      </c>
      <c r="E39" s="19">
        <f>'1.Shazam DNSP&amp;State'!F31</f>
        <v>0.84244470000000005</v>
      </c>
      <c r="F39" s="19">
        <f>'1.Shazam DNSP&amp;State'!G31</f>
        <v>0.94024169999999996</v>
      </c>
      <c r="G39" s="14"/>
      <c r="H39" s="14"/>
    </row>
    <row r="40" spans="1:8" ht="15" x14ac:dyDescent="0.2">
      <c r="A40" s="18">
        <v>2011</v>
      </c>
      <c r="B40" s="19">
        <f>'1.Shazam DNSP&amp;State'!C32</f>
        <v>1.0529500000000001</v>
      </c>
      <c r="C40" s="19">
        <f>'1.Shazam DNSP&amp;State'!D32</f>
        <v>1.1444639999999999</v>
      </c>
      <c r="D40" s="19">
        <f>'1.Shazam DNSP&amp;State'!E32</f>
        <v>0.92003849999999998</v>
      </c>
      <c r="E40" s="19">
        <f>'1.Shazam DNSP&amp;State'!F32</f>
        <v>0.88425209999999999</v>
      </c>
      <c r="F40" s="19">
        <f>'1.Shazam DNSP&amp;State'!G32</f>
        <v>0.9289482</v>
      </c>
      <c r="G40" s="14"/>
      <c r="H40" s="14"/>
    </row>
    <row r="41" spans="1:8" ht="15" x14ac:dyDescent="0.2">
      <c r="A41" s="18">
        <v>2012</v>
      </c>
      <c r="B41" s="19">
        <f>'1.Shazam DNSP&amp;State'!C33</f>
        <v>1.0638669999999999</v>
      </c>
      <c r="C41" s="19">
        <f>'1.Shazam DNSP&amp;State'!D33</f>
        <v>1.2086969999999999</v>
      </c>
      <c r="D41" s="19">
        <f>'1.Shazam DNSP&amp;State'!E33</f>
        <v>0.88017699999999999</v>
      </c>
      <c r="E41" s="19">
        <f>'1.Shazam DNSP&amp;State'!F33</f>
        <v>0.81128630000000002</v>
      </c>
      <c r="F41" s="19">
        <f>'1.Shazam DNSP&amp;State'!G33</f>
        <v>0.91004200000000002</v>
      </c>
      <c r="G41" s="14"/>
      <c r="H41" s="14"/>
    </row>
    <row r="42" spans="1:8" ht="15" x14ac:dyDescent="0.2">
      <c r="A42" s="18">
        <v>2013</v>
      </c>
      <c r="B42" s="19">
        <f>'1.Shazam DNSP&amp;State'!C34</f>
        <v>1.066381</v>
      </c>
      <c r="C42" s="19">
        <f>'1.Shazam DNSP&amp;State'!D34</f>
        <v>1.1278269999999999</v>
      </c>
      <c r="D42" s="19">
        <f>'1.Shazam DNSP&amp;State'!E34</f>
        <v>0.94551870000000005</v>
      </c>
      <c r="E42" s="19">
        <f>'1.Shazam DNSP&amp;State'!F34</f>
        <v>1.02989</v>
      </c>
      <c r="F42" s="19">
        <f>'1.Shazam DNSP&amp;State'!G34</f>
        <v>0.8877391</v>
      </c>
      <c r="G42" s="14"/>
      <c r="H42" s="14"/>
    </row>
    <row r="43" spans="1:8" ht="15" x14ac:dyDescent="0.2">
      <c r="A43" s="18">
        <v>2014</v>
      </c>
      <c r="B43" s="19">
        <f>'1.Shazam DNSP&amp;State'!C35</f>
        <v>1.05566</v>
      </c>
      <c r="C43" s="19">
        <f>'1.Shazam DNSP&amp;State'!D35</f>
        <v>1.191702</v>
      </c>
      <c r="D43" s="19">
        <f>'1.Shazam DNSP&amp;State'!E35</f>
        <v>0.88584280000000004</v>
      </c>
      <c r="E43" s="19">
        <f>'1.Shazam DNSP&amp;State'!F35</f>
        <v>0.91767719999999997</v>
      </c>
      <c r="F43" s="19">
        <f>'1.Shazam DNSP&amp;State'!G35</f>
        <v>0.85684899999999997</v>
      </c>
      <c r="G43" s="14"/>
      <c r="H43" s="14"/>
    </row>
    <row r="44" spans="1:8" ht="15" x14ac:dyDescent="0.2">
      <c r="A44" s="18">
        <v>2015</v>
      </c>
      <c r="B44" s="19">
        <f>'1.Shazam DNSP&amp;State'!C36</f>
        <v>1.063501</v>
      </c>
      <c r="C44" s="19">
        <f>'1.Shazam DNSP&amp;State'!D36</f>
        <v>1.270729</v>
      </c>
      <c r="D44" s="19">
        <f>'1.Shazam DNSP&amp;State'!E36</f>
        <v>0.83692180000000005</v>
      </c>
      <c r="E44" s="19">
        <f>'1.Shazam DNSP&amp;State'!F36</f>
        <v>0.78655450000000005</v>
      </c>
      <c r="F44" s="19">
        <f>'1.Shazam DNSP&amp;State'!G36</f>
        <v>0.85937390000000002</v>
      </c>
      <c r="G44" s="14"/>
      <c r="H44" s="14"/>
    </row>
    <row r="45" spans="1:8" ht="15" x14ac:dyDescent="0.2">
      <c r="A45" s="18">
        <v>2016</v>
      </c>
      <c r="B45" s="19">
        <f>'1.Shazam DNSP&amp;State'!C37</f>
        <v>1.060365</v>
      </c>
      <c r="C45" s="19">
        <f>'1.Shazam DNSP&amp;State'!D37</f>
        <v>1.2290829999999999</v>
      </c>
      <c r="D45" s="19">
        <f>'1.Shazam DNSP&amp;State'!E37</f>
        <v>0.86272859999999996</v>
      </c>
      <c r="E45" s="19">
        <f>'1.Shazam DNSP&amp;State'!F37</f>
        <v>0.88110599999999994</v>
      </c>
      <c r="F45" s="19">
        <f>'1.Shazam DNSP&amp;State'!G37</f>
        <v>0.84443729999999995</v>
      </c>
      <c r="G45" s="14"/>
      <c r="H45" s="14"/>
    </row>
    <row r="46" spans="1:8" ht="15" x14ac:dyDescent="0.2">
      <c r="A46" s="18">
        <v>2017</v>
      </c>
      <c r="B46" s="19">
        <f>'1.Shazam DNSP&amp;State'!C38</f>
        <v>1.058956</v>
      </c>
      <c r="C46" s="19">
        <f>'1.Shazam DNSP&amp;State'!D38</f>
        <v>1.162474</v>
      </c>
      <c r="D46" s="19">
        <f>'1.Shazam DNSP&amp;State'!E38</f>
        <v>0.91094980000000003</v>
      </c>
      <c r="E46" s="19">
        <f>'1.Shazam DNSP&amp;State'!F38</f>
        <v>0.99321890000000002</v>
      </c>
      <c r="F46" s="19">
        <f>'1.Shazam DNSP&amp;State'!G38</f>
        <v>0.8558019</v>
      </c>
      <c r="G46" s="14"/>
      <c r="H46" s="14"/>
    </row>
    <row r="47" spans="1:8" ht="15" x14ac:dyDescent="0.2">
      <c r="A47" s="18">
        <v>2018</v>
      </c>
      <c r="B47" s="19">
        <f>'1.Shazam DNSP&amp;State'!C39</f>
        <v>1.0725519999999999</v>
      </c>
      <c r="C47" s="19">
        <f>'1.Shazam DNSP&amp;State'!D39</f>
        <v>1.1031679999999999</v>
      </c>
      <c r="D47" s="19">
        <f>'1.Shazam DNSP&amp;State'!E39</f>
        <v>0.97224750000000004</v>
      </c>
      <c r="E47" s="19">
        <f>'1.Shazam DNSP&amp;State'!F39</f>
        <v>1.171502</v>
      </c>
      <c r="F47" s="19">
        <f>'1.Shazam DNSP&amp;State'!G39</f>
        <v>0.86498989999999998</v>
      </c>
      <c r="G47" s="14"/>
      <c r="H47" s="14"/>
    </row>
    <row r="48" spans="1:8" ht="15" x14ac:dyDescent="0.2">
      <c r="A48" s="18">
        <v>2019</v>
      </c>
      <c r="B48" s="19">
        <f>'1.Shazam DNSP&amp;State'!C40</f>
        <v>1.0678700000000001</v>
      </c>
      <c r="C48" s="19">
        <f>'1.Shazam DNSP&amp;State'!D40</f>
        <v>1.086967</v>
      </c>
      <c r="D48" s="19">
        <f>'1.Shazam DNSP&amp;State'!E40</f>
        <v>0.98243159999999996</v>
      </c>
      <c r="E48" s="19">
        <f>'1.Shazam DNSP&amp;State'!F40</f>
        <v>1.230353</v>
      </c>
      <c r="F48" s="19">
        <f>'1.Shazam DNSP&amp;State'!G40</f>
        <v>0.8567226</v>
      </c>
      <c r="G48" s="14"/>
      <c r="H48" s="14"/>
    </row>
    <row r="49" spans="1:10" ht="15" x14ac:dyDescent="0.2">
      <c r="A49" s="18">
        <v>2020</v>
      </c>
      <c r="B49" s="19">
        <f>'1.Shazam DNSP&amp;State'!C41</f>
        <v>1.0429930000000001</v>
      </c>
      <c r="C49" s="19">
        <f>'1.Shazam DNSP&amp;State'!D41</f>
        <v>1.0445770000000001</v>
      </c>
      <c r="D49" s="19">
        <f>'1.Shazam DNSP&amp;State'!E41</f>
        <v>0.99848409999999999</v>
      </c>
      <c r="E49" s="19">
        <f>'1.Shazam DNSP&amp;State'!F41</f>
        <v>1.3596239999999999</v>
      </c>
      <c r="F49" s="19">
        <f>'1.Shazam DNSP&amp;State'!G41</f>
        <v>0.83095479999999999</v>
      </c>
      <c r="G49" s="14"/>
      <c r="H49" s="14"/>
    </row>
    <row r="50" spans="1:10" ht="15" x14ac:dyDescent="0.2">
      <c r="A50" s="18">
        <v>2021</v>
      </c>
      <c r="B50" s="19">
        <f>'1.Shazam DNSP&amp;State'!C42</f>
        <v>1.073453</v>
      </c>
      <c r="C50" s="19">
        <f>'1.Shazam DNSP&amp;State'!D42</f>
        <v>1.0210570000000001</v>
      </c>
      <c r="D50" s="19">
        <f>'1.Shazam DNSP&amp;State'!E42</f>
        <v>1.051315</v>
      </c>
      <c r="E50" s="19">
        <f>'1.Shazam DNSP&amp;State'!F42</f>
        <v>1.4875389999999999</v>
      </c>
      <c r="F50" s="19">
        <f>'1.Shazam DNSP&amp;State'!G42</f>
        <v>0.85100209999999998</v>
      </c>
      <c r="G50" s="14"/>
      <c r="H50" s="14"/>
    </row>
    <row r="51" spans="1:10" ht="15" x14ac:dyDescent="0.2">
      <c r="A51" s="18">
        <v>2022</v>
      </c>
      <c r="B51" s="19">
        <f>'1.Shazam DNSP&amp;State'!C43</f>
        <v>1.0680860000000001</v>
      </c>
      <c r="C51" s="19">
        <f>'1.Shazam DNSP&amp;State'!D43</f>
        <v>0.9758405</v>
      </c>
      <c r="D51" s="19">
        <f>'1.Shazam DNSP&amp;State'!E43</f>
        <v>1.0945290000000001</v>
      </c>
      <c r="E51" s="19">
        <f>'1.Shazam DNSP&amp;State'!F43</f>
        <v>1.6858789999999999</v>
      </c>
      <c r="F51" s="19">
        <f>'1.Shazam DNSP&amp;State'!G43</f>
        <v>0.8560799</v>
      </c>
      <c r="G51" s="14"/>
      <c r="H51" s="14"/>
    </row>
    <row r="52" spans="1:10" ht="15" x14ac:dyDescent="0.2">
      <c r="A52" s="18">
        <v>2023</v>
      </c>
      <c r="B52" s="19">
        <f>'1.Shazam DNSP&amp;State'!C44</f>
        <v>1.0958779999999999</v>
      </c>
      <c r="C52" s="19">
        <f>'1.Shazam DNSP&amp;State'!D44</f>
        <v>1.008586</v>
      </c>
      <c r="D52" s="19">
        <f>'1.Shazam DNSP&amp;State'!E44</f>
        <v>1.086549</v>
      </c>
      <c r="E52" s="19">
        <f>'1.Shazam DNSP&amp;State'!F44</f>
        <v>1.5701430000000001</v>
      </c>
      <c r="F52" s="19">
        <f>'1.Shazam DNSP&amp;State'!G44</f>
        <v>0.87971650000000001</v>
      </c>
      <c r="G52" s="14"/>
      <c r="H52" s="14"/>
    </row>
    <row r="53" spans="1:10" ht="15" x14ac:dyDescent="0.2">
      <c r="A53" s="18">
        <v>2024</v>
      </c>
      <c r="B53" s="19">
        <f>'1.Shazam DNSP&amp;State'!C45</f>
        <v>1.081739</v>
      </c>
      <c r="C53" s="19">
        <f>'1.Shazam DNSP&amp;State'!D45</f>
        <v>1.0212129999999999</v>
      </c>
      <c r="D53" s="19">
        <f>'1.Shazam DNSP&amp;State'!E45</f>
        <v>1.0592680000000001</v>
      </c>
      <c r="E53" s="19">
        <f>'1.Shazam DNSP&amp;State'!F45</f>
        <v>1.492043</v>
      </c>
      <c r="F53" s="19">
        <f>'1.Shazam DNSP&amp;State'!G45</f>
        <v>0.87975179999999997</v>
      </c>
      <c r="G53" s="14"/>
      <c r="H53" s="14"/>
    </row>
    <row r="54" spans="1:10" s="9" customFormat="1" ht="14.1" customHeight="1" x14ac:dyDescent="0.25">
      <c r="A54" s="251" t="s">
        <v>514</v>
      </c>
      <c r="B54" s="252">
        <f>LN(B53/B35)/$G54</f>
        <v>4.3649961868357555E-3</v>
      </c>
      <c r="C54" s="252">
        <f t="shared" ref="C54" si="4">LN(C53/C35)/$G54</f>
        <v>1.1661742458661168E-3</v>
      </c>
      <c r="D54" s="252">
        <f t="shared" ref="D54" si="5">LN(D53/D35)/$G54</f>
        <v>3.1987835297602324E-3</v>
      </c>
      <c r="E54" s="252">
        <f t="shared" ref="E54" si="6">LN(E53/E35)/$G54</f>
        <v>2.2230351207866955E-2</v>
      </c>
      <c r="F54" s="252">
        <f t="shared" ref="F54" si="7">LN(F53/F35)/$G54</f>
        <v>-7.1175253748183365E-3</v>
      </c>
      <c r="G54" s="166">
        <f>2024-2006</f>
        <v>18</v>
      </c>
      <c r="H54" s="166" t="s">
        <v>14</v>
      </c>
    </row>
    <row r="55" spans="1:10" s="9" customFormat="1" ht="14.1" customHeight="1" x14ac:dyDescent="0.25">
      <c r="A55" s="162" t="s">
        <v>270</v>
      </c>
      <c r="B55" s="163">
        <f>LN(B41/B35)/$G55</f>
        <v>1.0318397184383573E-2</v>
      </c>
      <c r="C55" s="163">
        <f t="shared" ref="C55:F55" si="8">LN(C41/C35)/$G55</f>
        <v>3.159048664578893E-2</v>
      </c>
      <c r="D55" s="163">
        <f t="shared" si="8"/>
        <v>-2.1272042561909163E-2</v>
      </c>
      <c r="E55" s="163">
        <f t="shared" si="8"/>
        <v>-3.4855711033697868E-2</v>
      </c>
      <c r="F55" s="163">
        <f t="shared" si="8"/>
        <v>-1.5710754448357241E-2</v>
      </c>
      <c r="G55" s="166">
        <f>2012-2006</f>
        <v>6</v>
      </c>
      <c r="H55" s="166" t="s">
        <v>14</v>
      </c>
    </row>
    <row r="56" spans="1:10" s="9" customFormat="1" ht="14.1" customHeight="1" x14ac:dyDescent="0.25">
      <c r="A56" s="162" t="s">
        <v>515</v>
      </c>
      <c r="B56" s="163">
        <f>LN(B53/B41)/$G56</f>
        <v>1.3882956880618413E-3</v>
      </c>
      <c r="C56" s="163">
        <f t="shared" ref="C56:F56" si="9">LN(C53/C41)/$G56</f>
        <v>-1.404598195409529E-2</v>
      </c>
      <c r="D56" s="163">
        <f t="shared" si="9"/>
        <v>1.5434196575594937E-2</v>
      </c>
      <c r="E56" s="163">
        <f t="shared" si="9"/>
        <v>5.0773382328649364E-2</v>
      </c>
      <c r="F56" s="163">
        <f t="shared" si="9"/>
        <v>-2.8209108380488801E-3</v>
      </c>
      <c r="G56" s="166">
        <f>2024-2012</f>
        <v>12</v>
      </c>
      <c r="H56" s="166" t="s">
        <v>14</v>
      </c>
    </row>
    <row r="57" spans="1:10" s="9" customFormat="1" ht="14.1" customHeight="1" x14ac:dyDescent="0.25">
      <c r="A57" s="164" t="s">
        <v>516</v>
      </c>
      <c r="B57" s="165">
        <f>LN(B53/B52)</f>
        <v>-1.2985937098318454E-2</v>
      </c>
      <c r="C57" s="165">
        <f t="shared" ref="C57:E57" si="10">LN(C53/C52)</f>
        <v>1.2441786488050083E-2</v>
      </c>
      <c r="D57" s="165">
        <f t="shared" si="10"/>
        <v>-2.5428515103291874E-2</v>
      </c>
      <c r="E57" s="165">
        <f t="shared" si="10"/>
        <v>-5.1020376273372747E-2</v>
      </c>
      <c r="F57" s="165">
        <f>LN(F53/F52)</f>
        <v>4.0125758451817403E-5</v>
      </c>
      <c r="G57" s="166"/>
      <c r="H57" s="166"/>
    </row>
    <row r="60" spans="1:10" x14ac:dyDescent="0.2">
      <c r="A60" s="5" t="s">
        <v>587</v>
      </c>
      <c r="B60" s="6"/>
      <c r="C60" s="6"/>
      <c r="D60" s="6"/>
      <c r="E60" s="6"/>
      <c r="F60" s="6"/>
      <c r="G60" s="6"/>
      <c r="H60" s="6"/>
    </row>
    <row r="61" spans="1:10" ht="15" x14ac:dyDescent="0.2">
      <c r="A61" s="11"/>
      <c r="B61" s="12" t="s">
        <v>8</v>
      </c>
      <c r="C61" s="13" t="s">
        <v>9</v>
      </c>
      <c r="D61" s="12" t="s">
        <v>3</v>
      </c>
      <c r="E61" s="385" t="s">
        <v>27</v>
      </c>
      <c r="F61" s="385"/>
      <c r="G61" s="14"/>
      <c r="H61" s="14"/>
    </row>
    <row r="62" spans="1:10" ht="15" x14ac:dyDescent="0.2">
      <c r="A62" s="15" t="s">
        <v>7</v>
      </c>
      <c r="B62" s="16" t="s">
        <v>26</v>
      </c>
      <c r="C62" s="17" t="s">
        <v>26</v>
      </c>
      <c r="D62" s="16" t="s">
        <v>26</v>
      </c>
      <c r="E62" s="16" t="s">
        <v>10</v>
      </c>
      <c r="F62" s="16" t="s">
        <v>11</v>
      </c>
      <c r="G62" s="14"/>
      <c r="H62" s="14"/>
    </row>
    <row r="63" spans="1:10" ht="15" x14ac:dyDescent="0.2">
      <c r="A63" s="18">
        <v>2006</v>
      </c>
      <c r="B63" s="19">
        <f>'1.Shazam DNSP&amp;State'!C49</f>
        <v>1</v>
      </c>
      <c r="C63" s="19">
        <f>'1.Shazam DNSP&amp;State'!D49</f>
        <v>1</v>
      </c>
      <c r="D63" s="19">
        <f>'1.Shazam DNSP&amp;State'!E49</f>
        <v>1</v>
      </c>
      <c r="E63" s="19">
        <f>'1.Shazam DNSP&amp;State'!F49</f>
        <v>1</v>
      </c>
      <c r="F63" s="19">
        <f>'1.Shazam DNSP&amp;State'!G49</f>
        <v>1</v>
      </c>
      <c r="G63" s="19"/>
      <c r="H63" s="14"/>
    </row>
    <row r="64" spans="1:10" ht="15" x14ac:dyDescent="0.2">
      <c r="A64" s="18">
        <v>2007</v>
      </c>
      <c r="B64" s="19">
        <f>'1.Shazam DNSP&amp;State'!C50</f>
        <v>1.0314479999999999</v>
      </c>
      <c r="C64" s="19">
        <f>'1.Shazam DNSP&amp;State'!D50</f>
        <v>1.0333220000000001</v>
      </c>
      <c r="D64" s="19">
        <f>'1.Shazam DNSP&amp;State'!E50</f>
        <v>0.99818720000000005</v>
      </c>
      <c r="E64" s="19">
        <f>'1.Shazam DNSP&amp;State'!F50</f>
        <v>1.000048</v>
      </c>
      <c r="F64" s="19">
        <f>'1.Shazam DNSP&amp;State'!G50</f>
        <v>0.99578500000000003</v>
      </c>
      <c r="G64" s="19"/>
      <c r="H64" s="14"/>
      <c r="J64" s="24"/>
    </row>
    <row r="65" spans="1:10" ht="15" x14ac:dyDescent="0.2">
      <c r="A65" s="18">
        <v>2008</v>
      </c>
      <c r="B65" s="19">
        <f>'1.Shazam DNSP&amp;State'!C51</f>
        <v>1.0639940000000001</v>
      </c>
      <c r="C65" s="19">
        <f>'1.Shazam DNSP&amp;State'!D51</f>
        <v>1.0419290000000001</v>
      </c>
      <c r="D65" s="19">
        <f>'1.Shazam DNSP&amp;State'!E51</f>
        <v>1.0211779999999999</v>
      </c>
      <c r="E65" s="19">
        <f>'1.Shazam DNSP&amp;State'!F51</f>
        <v>1.0577669999999999</v>
      </c>
      <c r="F65" s="19">
        <f>'1.Shazam DNSP&amp;State'!G51</f>
        <v>1.0007630000000001</v>
      </c>
      <c r="G65" s="19"/>
      <c r="H65" s="14"/>
      <c r="J65" s="24"/>
    </row>
    <row r="66" spans="1:10" ht="15" x14ac:dyDescent="0.2">
      <c r="A66" s="18">
        <v>2009</v>
      </c>
      <c r="B66" s="19">
        <f>'1.Shazam DNSP&amp;State'!C52</f>
        <v>1.0569660000000001</v>
      </c>
      <c r="C66" s="19">
        <f>'1.Shazam DNSP&amp;State'!D52</f>
        <v>1.114581</v>
      </c>
      <c r="D66" s="19">
        <f>'1.Shazam DNSP&amp;State'!E52</f>
        <v>0.94830800000000004</v>
      </c>
      <c r="E66" s="19">
        <f>'1.Shazam DNSP&amp;State'!F52</f>
        <v>0.89016640000000002</v>
      </c>
      <c r="F66" s="19">
        <f>'1.Shazam DNSP&amp;State'!G52</f>
        <v>0.97945360000000004</v>
      </c>
      <c r="G66" s="19"/>
      <c r="H66" s="14"/>
      <c r="J66" s="24"/>
    </row>
    <row r="67" spans="1:10" ht="15" x14ac:dyDescent="0.2">
      <c r="A67" s="18">
        <v>2010</v>
      </c>
      <c r="B67" s="19">
        <f>'1.Shazam DNSP&amp;State'!C53</f>
        <v>1.0620289999999999</v>
      </c>
      <c r="C67" s="19">
        <f>'1.Shazam DNSP&amp;State'!D53</f>
        <v>1.1502349999999999</v>
      </c>
      <c r="D67" s="19">
        <f>'1.Shazam DNSP&amp;State'!E53</f>
        <v>0.92331450000000004</v>
      </c>
      <c r="E67" s="19">
        <f>'1.Shazam DNSP&amp;State'!F53</f>
        <v>0.85160729999999996</v>
      </c>
      <c r="F67" s="19">
        <f>'1.Shazam DNSP&amp;State'!G53</f>
        <v>0.96333089999999999</v>
      </c>
      <c r="G67" s="19"/>
      <c r="H67" s="14"/>
      <c r="J67" s="24"/>
    </row>
    <row r="68" spans="1:10" ht="15" x14ac:dyDescent="0.2">
      <c r="A68" s="18">
        <v>2011</v>
      </c>
      <c r="B68" s="19">
        <f>'1.Shazam DNSP&amp;State'!C54</f>
        <v>1.0888089999999999</v>
      </c>
      <c r="C68" s="19">
        <f>'1.Shazam DNSP&amp;State'!D54</f>
        <v>1.167999</v>
      </c>
      <c r="D68" s="19">
        <f>'1.Shazam DNSP&amp;State'!E54</f>
        <v>0.93219969999999996</v>
      </c>
      <c r="E68" s="19">
        <f>'1.Shazam DNSP&amp;State'!F54</f>
        <v>0.90112740000000002</v>
      </c>
      <c r="F68" s="19">
        <f>'1.Shazam DNSP&amp;State'!G54</f>
        <v>0.94694849999999997</v>
      </c>
      <c r="G68" s="19"/>
      <c r="H68" s="14"/>
      <c r="J68" s="24"/>
    </row>
    <row r="69" spans="1:10" ht="15" x14ac:dyDescent="0.2">
      <c r="A69" s="18">
        <v>2012</v>
      </c>
      <c r="B69" s="19">
        <f>'1.Shazam DNSP&amp;State'!C55</f>
        <v>1.0784879999999999</v>
      </c>
      <c r="C69" s="19">
        <f>'1.Shazam DNSP&amp;State'!D55</f>
        <v>1.2737909999999999</v>
      </c>
      <c r="D69" s="19">
        <f>'1.Shazam DNSP&amp;State'!E55</f>
        <v>0.84667570000000003</v>
      </c>
      <c r="E69" s="19">
        <f>'1.Shazam DNSP&amp;State'!F55</f>
        <v>0.73995619999999995</v>
      </c>
      <c r="F69" s="19">
        <f>'1.Shazam DNSP&amp;State'!G55</f>
        <v>0.91476519999999995</v>
      </c>
      <c r="G69" s="19"/>
      <c r="H69" s="14"/>
      <c r="J69" s="24"/>
    </row>
    <row r="70" spans="1:10" ht="15" x14ac:dyDescent="0.2">
      <c r="A70" s="18">
        <v>2013</v>
      </c>
      <c r="B70" s="19">
        <f>'1.Shazam DNSP&amp;State'!C56</f>
        <v>1.0856319999999999</v>
      </c>
      <c r="C70" s="19">
        <f>'1.Shazam DNSP&amp;State'!D56</f>
        <v>1.27382</v>
      </c>
      <c r="D70" s="19">
        <f>'1.Shazam DNSP&amp;State'!E56</f>
        <v>0.85226539999999995</v>
      </c>
      <c r="E70" s="19">
        <f>'1.Shazam DNSP&amp;State'!F56</f>
        <v>0.76376409999999995</v>
      </c>
      <c r="F70" s="19">
        <f>'1.Shazam DNSP&amp;State'!G56</f>
        <v>0.90805349999999996</v>
      </c>
      <c r="G70" s="19"/>
      <c r="H70" s="14"/>
      <c r="J70" s="24"/>
    </row>
    <row r="71" spans="1:10" ht="15" x14ac:dyDescent="0.2">
      <c r="A71" s="18">
        <v>2014</v>
      </c>
      <c r="B71" s="19">
        <f>'1.Shazam DNSP&amp;State'!C57</f>
        <v>1.0805359999999999</v>
      </c>
      <c r="C71" s="19">
        <f>'1.Shazam DNSP&amp;State'!D57</f>
        <v>1.316424</v>
      </c>
      <c r="D71" s="19">
        <f>'1.Shazam DNSP&amp;State'!E57</f>
        <v>0.82081130000000002</v>
      </c>
      <c r="E71" s="19">
        <f>'1.Shazam DNSP&amp;State'!F57</f>
        <v>0.72291090000000002</v>
      </c>
      <c r="F71" s="19">
        <f>'1.Shazam DNSP&amp;State'!G57</f>
        <v>0.88622909999999999</v>
      </c>
      <c r="G71" s="19"/>
      <c r="H71" s="14"/>
      <c r="J71" s="24"/>
    </row>
    <row r="72" spans="1:10" ht="15" x14ac:dyDescent="0.2">
      <c r="A72" s="18">
        <v>2015</v>
      </c>
      <c r="B72" s="19">
        <f>'1.Shazam DNSP&amp;State'!C58</f>
        <v>1.0989500000000001</v>
      </c>
      <c r="C72" s="19">
        <f>'1.Shazam DNSP&amp;State'!D58</f>
        <v>1.3024849999999999</v>
      </c>
      <c r="D72" s="19">
        <f>'1.Shazam DNSP&amp;State'!E58</f>
        <v>0.84373310000000001</v>
      </c>
      <c r="E72" s="19">
        <f>'1.Shazam DNSP&amp;State'!F58</f>
        <v>0.76341250000000005</v>
      </c>
      <c r="F72" s="19">
        <f>'1.Shazam DNSP&amp;State'!G58</f>
        <v>0.89397890000000002</v>
      </c>
      <c r="G72" s="19"/>
      <c r="H72" s="14"/>
      <c r="J72" s="24"/>
    </row>
    <row r="73" spans="1:10" ht="15" x14ac:dyDescent="0.2">
      <c r="A73" s="18">
        <v>2016</v>
      </c>
      <c r="B73" s="19">
        <f>'1.Shazam DNSP&amp;State'!C59</f>
        <v>1.106452</v>
      </c>
      <c r="C73" s="19">
        <f>'1.Shazam DNSP&amp;State'!D59</f>
        <v>1.315107</v>
      </c>
      <c r="D73" s="19">
        <f>'1.Shazam DNSP&amp;State'!E59</f>
        <v>0.84133999999999998</v>
      </c>
      <c r="E73" s="19">
        <f>'1.Shazam DNSP&amp;State'!F59</f>
        <v>0.76676549999999999</v>
      </c>
      <c r="F73" s="19">
        <f>'1.Shazam DNSP&amp;State'!G59</f>
        <v>0.88724420000000004</v>
      </c>
      <c r="G73" s="19"/>
      <c r="H73" s="14"/>
      <c r="J73" s="24"/>
    </row>
    <row r="74" spans="1:10" ht="15" x14ac:dyDescent="0.2">
      <c r="A74" s="18">
        <v>2017</v>
      </c>
      <c r="B74" s="19">
        <f>'1.Shazam DNSP&amp;State'!C60</f>
        <v>1.128015</v>
      </c>
      <c r="C74" s="19">
        <f>'1.Shazam DNSP&amp;State'!D60</f>
        <v>1.3049580000000001</v>
      </c>
      <c r="D74" s="19">
        <f>'1.Shazam DNSP&amp;State'!E60</f>
        <v>0.8644075</v>
      </c>
      <c r="E74" s="19">
        <f>'1.Shazam DNSP&amp;State'!F60</f>
        <v>0.80153300000000005</v>
      </c>
      <c r="F74" s="19">
        <f>'1.Shazam DNSP&amp;State'!G60</f>
        <v>0.89975179999999999</v>
      </c>
      <c r="G74" s="19"/>
      <c r="H74" s="14"/>
      <c r="J74" s="24"/>
    </row>
    <row r="75" spans="1:10" ht="15" x14ac:dyDescent="0.2">
      <c r="A75" s="18">
        <v>2018</v>
      </c>
      <c r="B75" s="19">
        <f>'1.Shazam DNSP&amp;State'!C61</f>
        <v>1.136207</v>
      </c>
      <c r="C75" s="19">
        <f>'1.Shazam DNSP&amp;State'!D61</f>
        <v>1.2455540000000001</v>
      </c>
      <c r="D75" s="19">
        <f>'1.Shazam DNSP&amp;State'!E61</f>
        <v>0.91221019999999997</v>
      </c>
      <c r="E75" s="19">
        <f>'1.Shazam DNSP&amp;State'!F61</f>
        <v>0.89374869999999995</v>
      </c>
      <c r="F75" s="19">
        <f>'1.Shazam DNSP&amp;State'!G61</f>
        <v>0.91870289999999999</v>
      </c>
      <c r="G75" s="19"/>
      <c r="H75" s="14"/>
      <c r="J75" s="24"/>
    </row>
    <row r="76" spans="1:10" ht="15" x14ac:dyDescent="0.2">
      <c r="A76" s="18">
        <v>2019</v>
      </c>
      <c r="B76" s="19">
        <f>'1.Shazam DNSP&amp;State'!C62</f>
        <v>1.144749</v>
      </c>
      <c r="C76" s="19">
        <f>'1.Shazam DNSP&amp;State'!D62</f>
        <v>1.2925260000000001</v>
      </c>
      <c r="D76" s="19">
        <f>'1.Shazam DNSP&amp;State'!E62</f>
        <v>0.88566789999999995</v>
      </c>
      <c r="E76" s="19">
        <f>'1.Shazam DNSP&amp;State'!F62</f>
        <v>0.82263059999999999</v>
      </c>
      <c r="F76" s="19">
        <f>'1.Shazam DNSP&amp;State'!G62</f>
        <v>0.92101169999999999</v>
      </c>
      <c r="G76" s="19"/>
      <c r="H76" s="14"/>
      <c r="J76" s="24"/>
    </row>
    <row r="77" spans="1:10" ht="15" x14ac:dyDescent="0.2">
      <c r="A77" s="18">
        <v>2020</v>
      </c>
      <c r="B77" s="19">
        <f>'1.Shazam DNSP&amp;State'!C63</f>
        <v>1.125367</v>
      </c>
      <c r="C77" s="19">
        <f>'1.Shazam DNSP&amp;State'!D63</f>
        <v>1.280049</v>
      </c>
      <c r="D77" s="19">
        <f>'1.Shazam DNSP&amp;State'!E63</f>
        <v>0.87915900000000002</v>
      </c>
      <c r="E77" s="19">
        <f>'1.Shazam DNSP&amp;State'!F63</f>
        <v>0.83868500000000001</v>
      </c>
      <c r="F77" s="19">
        <f>'1.Shazam DNSP&amp;State'!G63</f>
        <v>0.89922009999999997</v>
      </c>
      <c r="G77" s="19"/>
      <c r="H77" s="14"/>
      <c r="J77" s="24"/>
    </row>
    <row r="78" spans="1:10" ht="15" x14ac:dyDescent="0.2">
      <c r="A78" s="18">
        <v>2021</v>
      </c>
      <c r="B78" s="19">
        <f>'1.Shazam DNSP&amp;State'!C64</f>
        <v>1.135553</v>
      </c>
      <c r="C78" s="19">
        <f>'1.Shazam DNSP&amp;State'!D64</f>
        <v>1.2340930000000001</v>
      </c>
      <c r="D78" s="19">
        <f>'1.Shazam DNSP&amp;State'!E64</f>
        <v>0.92015150000000001</v>
      </c>
      <c r="E78" s="19">
        <f>'1.Shazam DNSP&amp;State'!F64</f>
        <v>0.93551450000000003</v>
      </c>
      <c r="F78" s="19">
        <f>'1.Shazam DNSP&amp;State'!G64</f>
        <v>0.90413829999999995</v>
      </c>
      <c r="G78" s="19"/>
      <c r="H78" s="14"/>
      <c r="J78" s="24"/>
    </row>
    <row r="79" spans="1:10" ht="15" x14ac:dyDescent="0.2">
      <c r="A79" s="18">
        <v>2022</v>
      </c>
      <c r="B79" s="19">
        <f>'1.Shazam DNSP&amp;State'!C65</f>
        <v>1.1449739999999999</v>
      </c>
      <c r="C79" s="19">
        <f>'1.Shazam DNSP&amp;State'!D65</f>
        <v>1.2446459999999999</v>
      </c>
      <c r="D79" s="19">
        <f>'1.Shazam DNSP&amp;State'!E65</f>
        <v>0.9199193</v>
      </c>
      <c r="E79" s="19">
        <f>'1.Shazam DNSP&amp;State'!F65</f>
        <v>0.91371119999999995</v>
      </c>
      <c r="F79" s="19">
        <f>'1.Shazam DNSP&amp;State'!G65</f>
        <v>0.91624740000000005</v>
      </c>
      <c r="G79" s="19"/>
      <c r="H79" s="14"/>
      <c r="J79" s="24"/>
    </row>
    <row r="80" spans="1:10" ht="15" x14ac:dyDescent="0.2">
      <c r="A80" s="18">
        <v>2023</v>
      </c>
      <c r="B80" s="19">
        <f>'1.Shazam DNSP&amp;State'!C66</f>
        <v>1.1518930000000001</v>
      </c>
      <c r="C80" s="19">
        <f>'1.Shazam DNSP&amp;State'!D66</f>
        <v>1.281685</v>
      </c>
      <c r="D80" s="19">
        <f>'1.Shazam DNSP&amp;State'!E66</f>
        <v>0.89873380000000003</v>
      </c>
      <c r="E80" s="19">
        <f>'1.Shazam DNSP&amp;State'!F66</f>
        <v>0.86437310000000001</v>
      </c>
      <c r="F80" s="19">
        <f>'1.Shazam DNSP&amp;State'!G66</f>
        <v>0.91440920000000003</v>
      </c>
      <c r="G80" s="19"/>
      <c r="H80" s="14"/>
      <c r="J80" s="24"/>
    </row>
    <row r="81" spans="1:10" ht="15" x14ac:dyDescent="0.2">
      <c r="A81" s="18">
        <v>2024</v>
      </c>
      <c r="B81" s="19">
        <f>'1.Shazam DNSP&amp;State'!C67</f>
        <v>1.148326</v>
      </c>
      <c r="C81" s="19">
        <f>'1.Shazam DNSP&amp;State'!D67</f>
        <v>1.3162879999999999</v>
      </c>
      <c r="D81" s="19">
        <f>'1.Shazam DNSP&amp;State'!E67</f>
        <v>0.87239679999999997</v>
      </c>
      <c r="E81" s="19">
        <f>'1.Shazam DNSP&amp;State'!F67</f>
        <v>0.80551329999999999</v>
      </c>
      <c r="F81" s="19">
        <f>'1.Shazam DNSP&amp;State'!G67</f>
        <v>0.91000210000000004</v>
      </c>
      <c r="G81" s="19"/>
      <c r="H81" s="14"/>
      <c r="J81" s="24"/>
    </row>
    <row r="82" spans="1:10" s="9" customFormat="1" ht="15" x14ac:dyDescent="0.25">
      <c r="A82" s="251" t="s">
        <v>514</v>
      </c>
      <c r="B82" s="252">
        <f>LN(B81/B63)/$G82</f>
        <v>7.9031559834490117E-3</v>
      </c>
      <c r="C82" s="252">
        <f t="shared" ref="C82" si="11">LN(C81/C63)/$G82</f>
        <v>1.5703751653991845E-2</v>
      </c>
      <c r="D82" s="376">
        <f t="shared" ref="D82" si="12">LN(D81/D63)/$G82</f>
        <v>-7.8006235830613054E-3</v>
      </c>
      <c r="E82" s="252">
        <f t="shared" ref="E82" si="13">LN(E81/E63)/$G82</f>
        <v>-1.2358603715306884E-2</v>
      </c>
      <c r="F82" s="252">
        <f t="shared" ref="F82" si="14">LN(F81/F63)/$G82</f>
        <v>-5.389049816091218E-3</v>
      </c>
      <c r="G82" s="178">
        <v>17.5</v>
      </c>
      <c r="H82" s="166" t="s">
        <v>14</v>
      </c>
    </row>
    <row r="83" spans="1:10" s="9" customFormat="1" ht="15" x14ac:dyDescent="0.25">
      <c r="A83" s="162" t="s">
        <v>270</v>
      </c>
      <c r="B83" s="163">
        <f>LN(B69/B63)/$G83</f>
        <v>1.2593343370083346E-2</v>
      </c>
      <c r="C83" s="163">
        <f t="shared" ref="C83:F83" si="15">LN(C69/C63)/$G83</f>
        <v>4.0332915576130161E-2</v>
      </c>
      <c r="D83" s="163">
        <f t="shared" si="15"/>
        <v>-2.7739589733873724E-2</v>
      </c>
      <c r="E83" s="163">
        <f t="shared" si="15"/>
        <v>-5.0194047287476673E-2</v>
      </c>
      <c r="F83" s="163">
        <f t="shared" si="15"/>
        <v>-1.4847976443162049E-2</v>
      </c>
      <c r="G83" s="166">
        <f>2012-2006</f>
        <v>6</v>
      </c>
      <c r="H83" s="166" t="s">
        <v>14</v>
      </c>
    </row>
    <row r="84" spans="1:10" s="9" customFormat="1" ht="15" x14ac:dyDescent="0.25">
      <c r="A84" s="162" t="s">
        <v>515</v>
      </c>
      <c r="B84" s="163">
        <f>LN(B81/B69)/$G84</f>
        <v>5.4561016947702384E-3</v>
      </c>
      <c r="C84" s="163">
        <f t="shared" ref="C84:F84" si="16">LN(C81/C69)/$G84</f>
        <v>2.8537530859196842E-3</v>
      </c>
      <c r="D84" s="163">
        <f t="shared" si="16"/>
        <v>2.6023152782321205E-3</v>
      </c>
      <c r="E84" s="163">
        <f t="shared" si="16"/>
        <v>7.3816277136512752E-3</v>
      </c>
      <c r="F84" s="163">
        <f t="shared" si="16"/>
        <v>-4.5395766283686737E-4</v>
      </c>
      <c r="G84" s="178">
        <v>11.5</v>
      </c>
      <c r="H84" s="166" t="s">
        <v>14</v>
      </c>
    </row>
    <row r="85" spans="1:10" s="9" customFormat="1" ht="15" x14ac:dyDescent="0.25">
      <c r="A85" s="164" t="s">
        <v>516</v>
      </c>
      <c r="B85" s="165">
        <f>LN(B81/B80)</f>
        <v>-3.1014463051024441E-3</v>
      </c>
      <c r="C85" s="165">
        <f t="shared" ref="C85:E85" si="17">LN(C81/C80)</f>
        <v>2.6640035466377738E-2</v>
      </c>
      <c r="D85" s="165">
        <f t="shared" si="17"/>
        <v>-2.9742517559468926E-2</v>
      </c>
      <c r="E85" s="165">
        <f t="shared" si="17"/>
        <v>-7.0524790332311307E-2</v>
      </c>
      <c r="F85" s="165">
        <f>LN(F81/F80)</f>
        <v>-4.8312664717909352E-3</v>
      </c>
      <c r="G85" s="166">
        <v>1</v>
      </c>
      <c r="H85" s="166" t="s">
        <v>14</v>
      </c>
    </row>
    <row r="88" spans="1:10" x14ac:dyDescent="0.2">
      <c r="A88" s="5" t="s">
        <v>588</v>
      </c>
      <c r="B88" s="6"/>
      <c r="C88" s="6"/>
      <c r="D88" s="6"/>
      <c r="E88" s="6"/>
      <c r="F88" s="6"/>
      <c r="G88" s="6"/>
      <c r="H88" s="6"/>
    </row>
    <row r="89" spans="1:10" ht="15" x14ac:dyDescent="0.2">
      <c r="A89" s="11"/>
      <c r="B89" s="12" t="s">
        <v>8</v>
      </c>
      <c r="C89" s="13" t="s">
        <v>9</v>
      </c>
      <c r="D89" s="12" t="s">
        <v>3</v>
      </c>
      <c r="E89" s="385" t="s">
        <v>27</v>
      </c>
      <c r="F89" s="385"/>
      <c r="G89" s="14"/>
      <c r="H89" s="14"/>
    </row>
    <row r="90" spans="1:10" ht="15" x14ac:dyDescent="0.2">
      <c r="A90" s="15" t="s">
        <v>7</v>
      </c>
      <c r="B90" s="16" t="s">
        <v>26</v>
      </c>
      <c r="C90" s="17" t="s">
        <v>26</v>
      </c>
      <c r="D90" s="16" t="s">
        <v>26</v>
      </c>
      <c r="E90" s="16" t="s">
        <v>10</v>
      </c>
      <c r="F90" s="16" t="s">
        <v>11</v>
      </c>
      <c r="G90" s="14"/>
      <c r="H90" s="14"/>
    </row>
    <row r="91" spans="1:10" ht="15" x14ac:dyDescent="0.2">
      <c r="A91" s="167">
        <v>2006</v>
      </c>
      <c r="B91" s="33">
        <f>'1.Shazam DNSP&amp;State'!C71</f>
        <v>1</v>
      </c>
      <c r="C91" s="33">
        <f>'1.Shazam DNSP&amp;State'!D71</f>
        <v>1</v>
      </c>
      <c r="D91" s="33">
        <f>'1.Shazam DNSP&amp;State'!E71</f>
        <v>1</v>
      </c>
      <c r="E91" s="33">
        <f>'1.Shazam DNSP&amp;State'!F71</f>
        <v>1</v>
      </c>
      <c r="F91" s="33">
        <f>'1.Shazam DNSP&amp;State'!G71</f>
        <v>1</v>
      </c>
      <c r="G91" s="14"/>
      <c r="H91" s="14"/>
    </row>
    <row r="92" spans="1:10" ht="15" x14ac:dyDescent="0.2">
      <c r="A92" s="18">
        <v>2007</v>
      </c>
      <c r="B92" s="19">
        <f>'1.Shazam DNSP&amp;State'!C72</f>
        <v>1.011962</v>
      </c>
      <c r="C92" s="19">
        <f>'1.Shazam DNSP&amp;State'!D72</f>
        <v>1.061409</v>
      </c>
      <c r="D92" s="19">
        <f>'1.Shazam DNSP&amp;State'!E72</f>
        <v>0.95341370000000003</v>
      </c>
      <c r="E92" s="19">
        <f>'1.Shazam DNSP&amp;State'!F72</f>
        <v>0.95022949999999995</v>
      </c>
      <c r="F92" s="19">
        <f>'1.Shazam DNSP&amp;State'!G72</f>
        <v>0.9577407</v>
      </c>
      <c r="G92" s="14"/>
      <c r="H92" s="14"/>
    </row>
    <row r="93" spans="1:10" ht="15" x14ac:dyDescent="0.2">
      <c r="A93" s="18">
        <v>2008</v>
      </c>
      <c r="B93" s="19">
        <f>'1.Shazam DNSP&amp;State'!C73</f>
        <v>1.011611</v>
      </c>
      <c r="C93" s="19">
        <f>'1.Shazam DNSP&amp;State'!D73</f>
        <v>1.1861759999999999</v>
      </c>
      <c r="D93" s="19">
        <f>'1.Shazam DNSP&amp;State'!E73</f>
        <v>0.85283390000000003</v>
      </c>
      <c r="E93" s="19">
        <f>'1.Shazam DNSP&amp;State'!F73</f>
        <v>0.78302590000000005</v>
      </c>
      <c r="F93" s="19">
        <f>'1.Shazam DNSP&amp;State'!G73</f>
        <v>0.91822879999999996</v>
      </c>
      <c r="G93" s="14"/>
      <c r="H93" s="14"/>
    </row>
    <row r="94" spans="1:10" ht="15" x14ac:dyDescent="0.2">
      <c r="A94" s="18">
        <v>2009</v>
      </c>
      <c r="B94" s="19">
        <f>'1.Shazam DNSP&amp;State'!C74</f>
        <v>1.0526979999999999</v>
      </c>
      <c r="C94" s="19">
        <f>'1.Shazam DNSP&amp;State'!D74</f>
        <v>1.1490480000000001</v>
      </c>
      <c r="D94" s="19">
        <f>'1.Shazam DNSP&amp;State'!E74</f>
        <v>0.91614850000000003</v>
      </c>
      <c r="E94" s="19">
        <f>'1.Shazam DNSP&amp;State'!F74</f>
        <v>0.90020730000000004</v>
      </c>
      <c r="F94" s="19">
        <f>'1.Shazam DNSP&amp;State'!G74</f>
        <v>0.92674210000000001</v>
      </c>
      <c r="G94" s="14"/>
      <c r="H94" s="14"/>
    </row>
    <row r="95" spans="1:10" ht="15" x14ac:dyDescent="0.2">
      <c r="A95" s="18">
        <v>2010</v>
      </c>
      <c r="B95" s="19">
        <f>'1.Shazam DNSP&amp;State'!C75</f>
        <v>1.0840320000000001</v>
      </c>
      <c r="C95" s="19">
        <f>'1.Shazam DNSP&amp;State'!D75</f>
        <v>1.155146</v>
      </c>
      <c r="D95" s="19">
        <f>'1.Shazam DNSP&amp;State'!E75</f>
        <v>0.93843730000000003</v>
      </c>
      <c r="E95" s="19">
        <f>'1.Shazam DNSP&amp;State'!F75</f>
        <v>0.95217130000000005</v>
      </c>
      <c r="F95" s="19">
        <f>'1.Shazam DNSP&amp;State'!G75</f>
        <v>0.92454689999999995</v>
      </c>
      <c r="G95" s="14"/>
      <c r="H95" s="14"/>
    </row>
    <row r="96" spans="1:10" ht="15" x14ac:dyDescent="0.2">
      <c r="A96" s="18">
        <v>2011</v>
      </c>
      <c r="B96" s="19">
        <f>'1.Shazam DNSP&amp;State'!C76</f>
        <v>1.1148229999999999</v>
      </c>
      <c r="C96" s="19">
        <f>'1.Shazam DNSP&amp;State'!D76</f>
        <v>1.1898169999999999</v>
      </c>
      <c r="D96" s="19">
        <f>'1.Shazam DNSP&amp;State'!E76</f>
        <v>0.93697030000000003</v>
      </c>
      <c r="E96" s="19">
        <f>'1.Shazam DNSP&amp;State'!F76</f>
        <v>0.94702200000000003</v>
      </c>
      <c r="F96" s="19">
        <f>'1.Shazam DNSP&amp;State'!G76</f>
        <v>0.92586259999999998</v>
      </c>
      <c r="G96" s="14"/>
      <c r="H96" s="14"/>
    </row>
    <row r="97" spans="1:8" ht="15" x14ac:dyDescent="0.2">
      <c r="A97" s="18">
        <v>2012</v>
      </c>
      <c r="B97" s="19">
        <f>'1.Shazam DNSP&amp;State'!C77</f>
        <v>1.0850390000000001</v>
      </c>
      <c r="C97" s="19">
        <f>'1.Shazam DNSP&amp;State'!D77</f>
        <v>1.2614240000000001</v>
      </c>
      <c r="D97" s="19">
        <f>'1.Shazam DNSP&amp;State'!E77</f>
        <v>0.8601704</v>
      </c>
      <c r="E97" s="19">
        <f>'1.Shazam DNSP&amp;State'!F77</f>
        <v>0.84251589999999998</v>
      </c>
      <c r="F97" s="19">
        <f>'1.Shazam DNSP&amp;State'!G77</f>
        <v>0.87163769999999996</v>
      </c>
      <c r="G97" s="14"/>
      <c r="H97" s="14"/>
    </row>
    <row r="98" spans="1:8" ht="15" x14ac:dyDescent="0.2">
      <c r="A98" s="18">
        <v>2013</v>
      </c>
      <c r="B98" s="19">
        <f>'1.Shazam DNSP&amp;State'!C78</f>
        <v>1.070263</v>
      </c>
      <c r="C98" s="19">
        <f>'1.Shazam DNSP&amp;State'!D78</f>
        <v>1.2179489999999999</v>
      </c>
      <c r="D98" s="19">
        <f>'1.Shazam DNSP&amp;State'!E78</f>
        <v>0.87874200000000002</v>
      </c>
      <c r="E98" s="19">
        <f>'1.Shazam DNSP&amp;State'!F78</f>
        <v>0.95449030000000001</v>
      </c>
      <c r="F98" s="19">
        <f>'1.Shazam DNSP&amp;State'!G78</f>
        <v>0.82566680000000003</v>
      </c>
      <c r="G98" s="14"/>
      <c r="H98" s="14"/>
    </row>
    <row r="99" spans="1:8" ht="15" x14ac:dyDescent="0.2">
      <c r="A99" s="18">
        <v>2014</v>
      </c>
      <c r="B99" s="19">
        <f>'1.Shazam DNSP&amp;State'!C79</f>
        <v>1.1047819999999999</v>
      </c>
      <c r="C99" s="19">
        <f>'1.Shazam DNSP&amp;State'!D79</f>
        <v>1.3305169999999999</v>
      </c>
      <c r="D99" s="19">
        <f>'1.Shazam DNSP&amp;State'!E79</f>
        <v>0.83034050000000004</v>
      </c>
      <c r="E99" s="19">
        <f>'1.Shazam DNSP&amp;State'!F79</f>
        <v>0.84886399999999995</v>
      </c>
      <c r="F99" s="19">
        <f>'1.Shazam DNSP&amp;State'!G79</f>
        <v>0.81922490000000003</v>
      </c>
      <c r="G99" s="14"/>
      <c r="H99" s="14"/>
    </row>
    <row r="100" spans="1:8" ht="15" x14ac:dyDescent="0.2">
      <c r="A100" s="18">
        <v>2015</v>
      </c>
      <c r="B100" s="19">
        <f>'1.Shazam DNSP&amp;State'!C80</f>
        <v>1.1007340000000001</v>
      </c>
      <c r="C100" s="19">
        <f>'1.Shazam DNSP&amp;State'!D80</f>
        <v>1.337653</v>
      </c>
      <c r="D100" s="19">
        <f>'1.Shazam DNSP&amp;State'!E80</f>
        <v>0.82288459999999997</v>
      </c>
      <c r="E100" s="19">
        <f>'1.Shazam DNSP&amp;State'!F80</f>
        <v>0.85155619999999999</v>
      </c>
      <c r="F100" s="19">
        <f>'1.Shazam DNSP&amp;State'!G80</f>
        <v>0.80355200000000004</v>
      </c>
      <c r="G100" s="14"/>
      <c r="H100" s="14"/>
    </row>
    <row r="101" spans="1:8" ht="15" x14ac:dyDescent="0.2">
      <c r="A101" s="18">
        <v>2016</v>
      </c>
      <c r="B101" s="19">
        <f>'1.Shazam DNSP&amp;State'!C81</f>
        <v>1.116835</v>
      </c>
      <c r="C101" s="19">
        <f>'1.Shazam DNSP&amp;State'!D81</f>
        <v>1.378606</v>
      </c>
      <c r="D101" s="19">
        <f>'1.Shazam DNSP&amp;State'!E81</f>
        <v>0.81011960000000005</v>
      </c>
      <c r="E101" s="19">
        <f>'1.Shazam DNSP&amp;State'!F81</f>
        <v>0.83362840000000005</v>
      </c>
      <c r="F101" s="19">
        <f>'1.Shazam DNSP&amp;State'!G81</f>
        <v>0.79792010000000002</v>
      </c>
      <c r="G101" s="14"/>
      <c r="H101" s="14"/>
    </row>
    <row r="102" spans="1:8" ht="15" x14ac:dyDescent="0.2">
      <c r="A102" s="18">
        <v>2017</v>
      </c>
      <c r="B102" s="19">
        <f>'1.Shazam DNSP&amp;State'!C82</f>
        <v>1.1734389999999999</v>
      </c>
      <c r="C102" s="19">
        <f>'1.Shazam DNSP&amp;State'!D82</f>
        <v>1.32819</v>
      </c>
      <c r="D102" s="19">
        <f>'1.Shazam DNSP&amp;State'!E82</f>
        <v>0.88348729999999998</v>
      </c>
      <c r="E102" s="19">
        <f>'1.Shazam DNSP&amp;State'!F82</f>
        <v>0.97281070000000003</v>
      </c>
      <c r="F102" s="19">
        <f>'1.Shazam DNSP&amp;State'!G82</f>
        <v>0.82120380000000004</v>
      </c>
      <c r="G102" s="14"/>
      <c r="H102" s="14"/>
    </row>
    <row r="103" spans="1:8" ht="15" x14ac:dyDescent="0.2">
      <c r="A103" s="18">
        <v>2018</v>
      </c>
      <c r="B103" s="19">
        <f>'1.Shazam DNSP&amp;State'!C83</f>
        <v>1.185125</v>
      </c>
      <c r="C103" s="19">
        <f>'1.Shazam DNSP&amp;State'!D83</f>
        <v>1.3055890000000001</v>
      </c>
      <c r="D103" s="19">
        <f>'1.Shazam DNSP&amp;State'!E83</f>
        <v>0.90773179999999998</v>
      </c>
      <c r="E103" s="19">
        <f>'1.Shazam DNSP&amp;State'!F83</f>
        <v>1.0478540000000001</v>
      </c>
      <c r="F103" s="19">
        <f>'1.Shazam DNSP&amp;State'!G83</f>
        <v>0.81316960000000005</v>
      </c>
      <c r="G103" s="14"/>
      <c r="H103" s="14"/>
    </row>
    <row r="104" spans="1:8" ht="15" x14ac:dyDescent="0.2">
      <c r="A104" s="18">
        <v>2019</v>
      </c>
      <c r="B104" s="19">
        <f>'1.Shazam DNSP&amp;State'!C84</f>
        <v>1.1796040000000001</v>
      </c>
      <c r="C104" s="19">
        <f>'1.Shazam DNSP&amp;State'!D84</f>
        <v>1.3326750000000001</v>
      </c>
      <c r="D104" s="19">
        <f>'1.Shazam DNSP&amp;State'!E84</f>
        <v>0.88513989999999998</v>
      </c>
      <c r="E104" s="19">
        <f>'1.Shazam DNSP&amp;State'!F84</f>
        <v>1.0196730000000001</v>
      </c>
      <c r="F104" s="19">
        <f>'1.Shazam DNSP&amp;State'!G84</f>
        <v>0.79370810000000003</v>
      </c>
      <c r="G104" s="14"/>
      <c r="H104" s="14"/>
    </row>
    <row r="105" spans="1:8" ht="15" x14ac:dyDescent="0.2">
      <c r="A105" s="18">
        <v>2020</v>
      </c>
      <c r="B105" s="19">
        <f>'1.Shazam DNSP&amp;State'!C85</f>
        <v>1.1642589999999999</v>
      </c>
      <c r="C105" s="19">
        <f>'1.Shazam DNSP&amp;State'!D85</f>
        <v>1.2670630000000001</v>
      </c>
      <c r="D105" s="19">
        <f>'1.Shazam DNSP&amp;State'!E85</f>
        <v>0.91886429999999997</v>
      </c>
      <c r="E105" s="19">
        <f>'1.Shazam DNSP&amp;State'!F85</f>
        <v>1.151931</v>
      </c>
      <c r="F105" s="19">
        <f>'1.Shazam DNSP&amp;State'!G85</f>
        <v>0.77368349999999997</v>
      </c>
      <c r="G105" s="14"/>
      <c r="H105" s="14"/>
    </row>
    <row r="106" spans="1:8" ht="15" x14ac:dyDescent="0.2">
      <c r="A106" s="18">
        <v>2021</v>
      </c>
      <c r="B106" s="19">
        <f>'1.Shazam DNSP&amp;State'!C86</f>
        <v>1.2139549999999999</v>
      </c>
      <c r="C106" s="19">
        <f>'1.Shazam DNSP&amp;State'!D86</f>
        <v>1.290967</v>
      </c>
      <c r="D106" s="19">
        <f>'1.Shazam DNSP&amp;State'!E86</f>
        <v>0.94034530000000005</v>
      </c>
      <c r="E106" s="19">
        <f>'1.Shazam DNSP&amp;State'!F86</f>
        <v>1.162293</v>
      </c>
      <c r="F106" s="19">
        <f>'1.Shazam DNSP&amp;State'!G86</f>
        <v>0.79373649999999996</v>
      </c>
      <c r="G106" s="14"/>
      <c r="H106" s="14"/>
    </row>
    <row r="107" spans="1:8" ht="15" x14ac:dyDescent="0.2">
      <c r="A107" s="18">
        <v>2022</v>
      </c>
      <c r="B107" s="19">
        <f>'1.Shazam DNSP&amp;State'!C87</f>
        <v>1.165716</v>
      </c>
      <c r="C107" s="19">
        <f>'1.Shazam DNSP&amp;State'!D87</f>
        <v>1.290467</v>
      </c>
      <c r="D107" s="19">
        <f>'1.Shazam DNSP&amp;State'!E87</f>
        <v>0.90332889999999999</v>
      </c>
      <c r="E107" s="19">
        <f>'1.Shazam DNSP&amp;State'!F87</f>
        <v>1.1247130000000001</v>
      </c>
      <c r="F107" s="19">
        <f>'1.Shazam DNSP&amp;State'!G87</f>
        <v>0.75890060000000004</v>
      </c>
      <c r="G107" s="14"/>
      <c r="H107" s="14"/>
    </row>
    <row r="108" spans="1:8" ht="15" x14ac:dyDescent="0.2">
      <c r="A108" s="18">
        <v>2023</v>
      </c>
      <c r="B108" s="19">
        <f>'1.Shazam DNSP&amp;State'!C88</f>
        <v>1.2012700000000001</v>
      </c>
      <c r="C108" s="19">
        <f>'1.Shazam DNSP&amp;State'!D88</f>
        <v>1.3159099999999999</v>
      </c>
      <c r="D108" s="19">
        <f>'1.Shazam DNSP&amp;State'!E88</f>
        <v>0.91288159999999996</v>
      </c>
      <c r="E108" s="19">
        <f>'1.Shazam DNSP&amp;State'!F88</f>
        <v>1.1470849999999999</v>
      </c>
      <c r="F108" s="19">
        <f>'1.Shazam DNSP&amp;State'!G88</f>
        <v>0.76452339999999996</v>
      </c>
      <c r="G108" s="14"/>
      <c r="H108" s="14"/>
    </row>
    <row r="109" spans="1:8" ht="15" x14ac:dyDescent="0.2">
      <c r="A109" s="18">
        <v>2024</v>
      </c>
      <c r="B109" s="19">
        <f>'1.Shazam DNSP&amp;State'!C89</f>
        <v>1.22604</v>
      </c>
      <c r="C109" s="19">
        <f>'1.Shazam DNSP&amp;State'!D89</f>
        <v>1.3336969999999999</v>
      </c>
      <c r="D109" s="19">
        <f>'1.Shazam DNSP&amp;State'!E89</f>
        <v>0.91927950000000003</v>
      </c>
      <c r="E109" s="19">
        <f>'1.Shazam DNSP&amp;State'!F89</f>
        <v>1.156868</v>
      </c>
      <c r="F109" s="19">
        <f>'1.Shazam DNSP&amp;State'!G89</f>
        <v>0.77840500000000001</v>
      </c>
      <c r="G109" s="14"/>
      <c r="H109" s="14"/>
    </row>
    <row r="110" spans="1:8" s="9" customFormat="1" ht="14.1" customHeight="1" x14ac:dyDescent="0.25">
      <c r="A110" s="251" t="s">
        <v>514</v>
      </c>
      <c r="B110" s="252">
        <f>LN(B109/B91)/$G110</f>
        <v>1.132163685606642E-2</v>
      </c>
      <c r="C110" s="252">
        <f t="shared" ref="C110" si="18">LN(C109/C91)/$G110</f>
        <v>1.5997488070125652E-2</v>
      </c>
      <c r="D110" s="252">
        <f t="shared" ref="D110" si="19">LN(D109/D91)/$G110</f>
        <v>-4.6758371076017482E-3</v>
      </c>
      <c r="E110" s="252">
        <f t="shared" ref="E110" si="20">LN(E109/E91)/$G110</f>
        <v>8.0953529746643615E-3</v>
      </c>
      <c r="F110" s="252">
        <f t="shared" ref="F110" si="21">LN(F109/F91)/$G110</f>
        <v>-1.3917129149904969E-2</v>
      </c>
      <c r="G110" s="166">
        <f>2024-2006</f>
        <v>18</v>
      </c>
      <c r="H110" s="166" t="s">
        <v>14</v>
      </c>
    </row>
    <row r="111" spans="1:8" s="9" customFormat="1" ht="14.1" customHeight="1" x14ac:dyDescent="0.25">
      <c r="A111" s="162" t="s">
        <v>270</v>
      </c>
      <c r="B111" s="163">
        <f>LN(B97/B91)/$G111</f>
        <v>1.3602655174481421E-2</v>
      </c>
      <c r="C111" s="163">
        <f t="shared" ref="C111:F111" si="22">LN(C97/C91)/$G111</f>
        <v>3.8706873590821443E-2</v>
      </c>
      <c r="D111" s="163">
        <f t="shared" si="22"/>
        <v>-2.5104128304457501E-2</v>
      </c>
      <c r="E111" s="163">
        <f t="shared" si="22"/>
        <v>-2.856045742169017E-2</v>
      </c>
      <c r="F111" s="163">
        <f t="shared" si="22"/>
        <v>-2.2896903843491648E-2</v>
      </c>
      <c r="G111" s="166">
        <f>2012-2006</f>
        <v>6</v>
      </c>
      <c r="H111" s="166" t="s">
        <v>14</v>
      </c>
    </row>
    <row r="112" spans="1:8" s="9" customFormat="1" ht="14.1" customHeight="1" x14ac:dyDescent="0.25">
      <c r="A112" s="162" t="s">
        <v>515</v>
      </c>
      <c r="B112" s="163">
        <f>LN(B109/B97)/$G112</f>
        <v>1.0181127696858923E-2</v>
      </c>
      <c r="C112" s="163">
        <f t="shared" ref="C112:F112" si="23">LN(C109/C97)/$G112</f>
        <v>4.6427953097777606E-3</v>
      </c>
      <c r="D112" s="163">
        <f t="shared" si="23"/>
        <v>5.5383084908261276E-3</v>
      </c>
      <c r="E112" s="163">
        <f t="shared" si="23"/>
        <v>2.6423258172841625E-2</v>
      </c>
      <c r="F112" s="163">
        <f t="shared" si="23"/>
        <v>-9.4272418031116269E-3</v>
      </c>
      <c r="G112" s="166">
        <f>2024-2012</f>
        <v>12</v>
      </c>
      <c r="H112" s="166" t="s">
        <v>14</v>
      </c>
    </row>
    <row r="113" spans="1:8" s="9" customFormat="1" ht="14.1" customHeight="1" x14ac:dyDescent="0.25">
      <c r="A113" s="164" t="s">
        <v>516</v>
      </c>
      <c r="B113" s="165">
        <f>LN(B109/B108)</f>
        <v>2.0410132921807451E-2</v>
      </c>
      <c r="C113" s="165">
        <f t="shared" ref="C113:E113" si="24">LN(C109/C108)</f>
        <v>1.3426343755525356E-2</v>
      </c>
      <c r="D113" s="165">
        <f t="shared" si="24"/>
        <v>6.9840212256491903E-3</v>
      </c>
      <c r="E113" s="165">
        <f t="shared" si="24"/>
        <v>8.4924117780370723E-3</v>
      </c>
      <c r="F113" s="165">
        <f>LN(F109/F108)</f>
        <v>1.7994321142473183E-2</v>
      </c>
      <c r="G113" s="166"/>
      <c r="H113" s="166"/>
    </row>
    <row r="116" spans="1:8" x14ac:dyDescent="0.2">
      <c r="A116" s="5" t="s">
        <v>589</v>
      </c>
      <c r="B116" s="6"/>
      <c r="C116" s="6"/>
      <c r="D116" s="6"/>
      <c r="E116" s="6"/>
      <c r="F116" s="6"/>
      <c r="G116" s="6"/>
      <c r="H116" s="6"/>
    </row>
    <row r="117" spans="1:8" ht="15" x14ac:dyDescent="0.2">
      <c r="A117" s="11"/>
      <c r="B117" s="12" t="s">
        <v>8</v>
      </c>
      <c r="C117" s="13" t="s">
        <v>9</v>
      </c>
      <c r="D117" s="12" t="s">
        <v>3</v>
      </c>
      <c r="E117" s="385" t="s">
        <v>27</v>
      </c>
      <c r="F117" s="385"/>
      <c r="G117" s="14"/>
      <c r="H117" s="14"/>
    </row>
    <row r="118" spans="1:8" ht="15" x14ac:dyDescent="0.2">
      <c r="A118" s="15" t="s">
        <v>7</v>
      </c>
      <c r="B118" s="16" t="s">
        <v>26</v>
      </c>
      <c r="C118" s="17" t="s">
        <v>26</v>
      </c>
      <c r="D118" s="16" t="s">
        <v>26</v>
      </c>
      <c r="E118" s="16" t="s">
        <v>10</v>
      </c>
      <c r="F118" s="16" t="s">
        <v>11</v>
      </c>
      <c r="G118" s="14"/>
      <c r="H118" s="14"/>
    </row>
    <row r="119" spans="1:8" ht="15" x14ac:dyDescent="0.2">
      <c r="A119" s="18">
        <v>2006</v>
      </c>
      <c r="B119" s="19">
        <f>'1.Shazam DNSP&amp;State'!C93</f>
        <v>1</v>
      </c>
      <c r="C119" s="19">
        <f>'1.Shazam DNSP&amp;State'!D93</f>
        <v>1</v>
      </c>
      <c r="D119" s="19">
        <f>'1.Shazam DNSP&amp;State'!E93</f>
        <v>1</v>
      </c>
      <c r="E119" s="19">
        <f>'1.Shazam DNSP&amp;State'!F93</f>
        <v>1</v>
      </c>
      <c r="F119" s="19">
        <f>'1.Shazam DNSP&amp;State'!G93</f>
        <v>1</v>
      </c>
      <c r="G119" s="14"/>
      <c r="H119" s="14"/>
    </row>
    <row r="120" spans="1:8" ht="15" x14ac:dyDescent="0.2">
      <c r="A120" s="18">
        <v>2007</v>
      </c>
      <c r="B120" s="19">
        <f>'1.Shazam DNSP&amp;State'!C94</f>
        <v>1.1329199999999999</v>
      </c>
      <c r="C120" s="19">
        <f>'1.Shazam DNSP&amp;State'!D94</f>
        <v>1.1018060000000001</v>
      </c>
      <c r="D120" s="19">
        <f>'1.Shazam DNSP&amp;State'!E94</f>
        <v>1.02824</v>
      </c>
      <c r="E120" s="19">
        <f>'1.Shazam DNSP&amp;State'!F94</f>
        <v>0.98293699999999995</v>
      </c>
      <c r="F120" s="19">
        <f>'1.Shazam DNSP&amp;State'!G94</f>
        <v>1.060864</v>
      </c>
      <c r="G120" s="14"/>
      <c r="H120" s="14"/>
    </row>
    <row r="121" spans="1:8" ht="15" x14ac:dyDescent="0.2">
      <c r="A121" s="18">
        <v>2008</v>
      </c>
      <c r="B121" s="19">
        <f>'1.Shazam DNSP&amp;State'!C95</f>
        <v>1.1451750000000001</v>
      </c>
      <c r="C121" s="19">
        <f>'1.Shazam DNSP&amp;State'!D95</f>
        <v>1.1600269999999999</v>
      </c>
      <c r="D121" s="19">
        <f>'1.Shazam DNSP&amp;State'!E95</f>
        <v>0.98719619999999997</v>
      </c>
      <c r="E121" s="19">
        <f>'1.Shazam DNSP&amp;State'!F95</f>
        <v>0.93503919999999996</v>
      </c>
      <c r="F121" s="19">
        <f>'1.Shazam DNSP&amp;State'!G95</f>
        <v>1.0249779999999999</v>
      </c>
      <c r="G121" s="14"/>
      <c r="H121" s="14"/>
    </row>
    <row r="122" spans="1:8" ht="15" x14ac:dyDescent="0.2">
      <c r="A122" s="18">
        <v>2009</v>
      </c>
      <c r="B122" s="19">
        <f>'1.Shazam DNSP&amp;State'!C96</f>
        <v>1.2064980000000001</v>
      </c>
      <c r="C122" s="19">
        <f>'1.Shazam DNSP&amp;State'!D96</f>
        <v>1.2031270000000001</v>
      </c>
      <c r="D122" s="19">
        <f>'1.Shazam DNSP&amp;State'!E96</f>
        <v>1.002802</v>
      </c>
      <c r="E122" s="19">
        <f>'1.Shazam DNSP&amp;State'!F96</f>
        <v>0.95979650000000005</v>
      </c>
      <c r="F122" s="19">
        <f>'1.Shazam DNSP&amp;State'!G96</f>
        <v>1.0332319999999999</v>
      </c>
      <c r="G122" s="14"/>
      <c r="H122" s="14"/>
    </row>
    <row r="123" spans="1:8" ht="15" x14ac:dyDescent="0.2">
      <c r="A123" s="18">
        <v>2010</v>
      </c>
      <c r="B123" s="19">
        <f>'1.Shazam DNSP&amp;State'!C97</f>
        <v>1.253976</v>
      </c>
      <c r="C123" s="19">
        <f>'1.Shazam DNSP&amp;State'!D97</f>
        <v>1.218315</v>
      </c>
      <c r="D123" s="19">
        <f>'1.Shazam DNSP&amp;State'!E97</f>
        <v>1.0292699999999999</v>
      </c>
      <c r="E123" s="19">
        <f>'1.Shazam DNSP&amp;State'!F97</f>
        <v>1.014667</v>
      </c>
      <c r="F123" s="19">
        <f>'1.Shazam DNSP&amp;State'!G97</f>
        <v>1.0391630000000001</v>
      </c>
      <c r="G123" s="14"/>
      <c r="H123" s="14"/>
    </row>
    <row r="124" spans="1:8" ht="15" x14ac:dyDescent="0.2">
      <c r="A124" s="18">
        <v>2011</v>
      </c>
      <c r="B124" s="19">
        <f>'1.Shazam DNSP&amp;State'!C98</f>
        <v>1.2698970000000001</v>
      </c>
      <c r="C124" s="19">
        <f>'1.Shazam DNSP&amp;State'!D98</f>
        <v>1.2903340000000001</v>
      </c>
      <c r="D124" s="19">
        <f>'1.Shazam DNSP&amp;State'!E98</f>
        <v>0.98416199999999998</v>
      </c>
      <c r="E124" s="19">
        <f>'1.Shazam DNSP&amp;State'!F98</f>
        <v>0.93218710000000005</v>
      </c>
      <c r="F124" s="19">
        <f>'1.Shazam DNSP&amp;State'!G98</f>
        <v>1.0203530000000001</v>
      </c>
      <c r="G124" s="14"/>
      <c r="H124" s="14"/>
    </row>
    <row r="125" spans="1:8" ht="15" x14ac:dyDescent="0.2">
      <c r="A125" s="18">
        <v>2012</v>
      </c>
      <c r="B125" s="19">
        <f>'1.Shazam DNSP&amp;State'!C99</f>
        <v>1.2973520000000001</v>
      </c>
      <c r="C125" s="19">
        <f>'1.Shazam DNSP&amp;State'!D99</f>
        <v>1.3498490000000001</v>
      </c>
      <c r="D125" s="19">
        <f>'1.Shazam DNSP&amp;State'!E99</f>
        <v>0.96110879999999999</v>
      </c>
      <c r="E125" s="19">
        <f>'1.Shazam DNSP&amp;State'!F99</f>
        <v>0.88274410000000003</v>
      </c>
      <c r="F125" s="19">
        <f>'1.Shazam DNSP&amp;State'!G99</f>
        <v>1.0188790000000001</v>
      </c>
      <c r="G125" s="14"/>
      <c r="H125" s="14"/>
    </row>
    <row r="126" spans="1:8" ht="15" x14ac:dyDescent="0.2">
      <c r="A126" s="18">
        <v>2013</v>
      </c>
      <c r="B126" s="19">
        <f>'1.Shazam DNSP&amp;State'!C100</f>
        <v>1.293944</v>
      </c>
      <c r="C126" s="19">
        <f>'1.Shazam DNSP&amp;State'!D100</f>
        <v>1.408453</v>
      </c>
      <c r="D126" s="19">
        <f>'1.Shazam DNSP&amp;State'!E100</f>
        <v>0.91869889999999998</v>
      </c>
      <c r="E126" s="19">
        <f>'1.Shazam DNSP&amp;State'!F100</f>
        <v>0.82622830000000003</v>
      </c>
      <c r="F126" s="19">
        <f>'1.Shazam DNSP&amp;State'!G100</f>
        <v>0.99415799999999999</v>
      </c>
      <c r="G126" s="14"/>
      <c r="H126" s="14"/>
    </row>
    <row r="127" spans="1:8" ht="15" x14ac:dyDescent="0.2">
      <c r="A127" s="18">
        <v>2014</v>
      </c>
      <c r="B127" s="19">
        <f>'1.Shazam DNSP&amp;State'!C101</f>
        <v>1.2904009999999999</v>
      </c>
      <c r="C127" s="19">
        <f>'1.Shazam DNSP&amp;State'!D101</f>
        <v>1.380301</v>
      </c>
      <c r="D127" s="19">
        <f>'1.Shazam DNSP&amp;State'!E101</f>
        <v>0.93486910000000001</v>
      </c>
      <c r="E127" s="19">
        <f>'1.Shazam DNSP&amp;State'!F101</f>
        <v>0.88353230000000005</v>
      </c>
      <c r="F127" s="19">
        <f>'1.Shazam DNSP&amp;State'!G101</f>
        <v>0.97467700000000002</v>
      </c>
      <c r="G127" s="14"/>
      <c r="H127" s="14"/>
    </row>
    <row r="128" spans="1:8" ht="15" x14ac:dyDescent="0.2">
      <c r="A128" s="18">
        <v>2015</v>
      </c>
      <c r="B128" s="19">
        <f>'1.Shazam DNSP&amp;State'!C102</f>
        <v>1.2761039999999999</v>
      </c>
      <c r="C128" s="19">
        <f>'1.Shazam DNSP&amp;State'!D102</f>
        <v>1.435962</v>
      </c>
      <c r="D128" s="19">
        <f>'1.Shazam DNSP&amp;State'!E102</f>
        <v>0.88867580000000002</v>
      </c>
      <c r="E128" s="19">
        <f>'1.Shazam DNSP&amp;State'!F102</f>
        <v>0.82661549999999995</v>
      </c>
      <c r="F128" s="19">
        <f>'1.Shazam DNSP&amp;State'!G102</f>
        <v>0.93806089999999998</v>
      </c>
      <c r="G128" s="14"/>
      <c r="H128" s="14"/>
    </row>
    <row r="129" spans="1:8" ht="15" x14ac:dyDescent="0.2">
      <c r="A129" s="18">
        <v>2016</v>
      </c>
      <c r="B129" s="19">
        <f>'1.Shazam DNSP&amp;State'!C103</f>
        <v>1.2975829999999999</v>
      </c>
      <c r="C129" s="19">
        <f>'1.Shazam DNSP&amp;State'!D103</f>
        <v>1.3809929999999999</v>
      </c>
      <c r="D129" s="19">
        <f>'1.Shazam DNSP&amp;State'!E103</f>
        <v>0.93960129999999997</v>
      </c>
      <c r="E129" s="19">
        <f>'1.Shazam DNSP&amp;State'!F103</f>
        <v>0.93470509999999996</v>
      </c>
      <c r="F129" s="19">
        <f>'1.Shazam DNSP&amp;State'!G103</f>
        <v>0.94155109999999997</v>
      </c>
      <c r="G129" s="14"/>
      <c r="H129" s="14"/>
    </row>
    <row r="130" spans="1:8" ht="15" x14ac:dyDescent="0.2">
      <c r="A130" s="18">
        <v>2017</v>
      </c>
      <c r="B130" s="19">
        <f>'1.Shazam DNSP&amp;State'!C104</f>
        <v>1.3242179999999999</v>
      </c>
      <c r="C130" s="19">
        <f>'1.Shazam DNSP&amp;State'!D104</f>
        <v>1.3791100000000001</v>
      </c>
      <c r="D130" s="19">
        <f>'1.Shazam DNSP&amp;State'!E104</f>
        <v>0.96019739999999998</v>
      </c>
      <c r="E130" s="19">
        <f>'1.Shazam DNSP&amp;State'!F104</f>
        <v>0.9767441</v>
      </c>
      <c r="F130" s="19">
        <f>'1.Shazam DNSP&amp;State'!G104</f>
        <v>0.94575050000000005</v>
      </c>
      <c r="G130" s="14"/>
      <c r="H130" s="14"/>
    </row>
    <row r="131" spans="1:8" ht="15" x14ac:dyDescent="0.2">
      <c r="A131" s="18">
        <v>2018</v>
      </c>
      <c r="B131" s="19">
        <f>'1.Shazam DNSP&amp;State'!C105</f>
        <v>1.3205100000000001</v>
      </c>
      <c r="C131" s="19">
        <f>'1.Shazam DNSP&amp;State'!D105</f>
        <v>1.3954439999999999</v>
      </c>
      <c r="D131" s="19">
        <f>'1.Shazam DNSP&amp;State'!E105</f>
        <v>0.94630139999999996</v>
      </c>
      <c r="E131" s="19">
        <f>'1.Shazam DNSP&amp;State'!F105</f>
        <v>0.95855409999999996</v>
      </c>
      <c r="F131" s="19">
        <f>'1.Shazam DNSP&amp;State'!G105</f>
        <v>0.93491270000000004</v>
      </c>
      <c r="G131" s="14"/>
      <c r="H131" s="14"/>
    </row>
    <row r="132" spans="1:8" ht="15" x14ac:dyDescent="0.2">
      <c r="A132" s="18">
        <v>2019</v>
      </c>
      <c r="B132" s="19">
        <f>'1.Shazam DNSP&amp;State'!C106</f>
        <v>1.324829</v>
      </c>
      <c r="C132" s="19">
        <f>'1.Shazam DNSP&amp;State'!D106</f>
        <v>1.366962</v>
      </c>
      <c r="D132" s="19">
        <f>'1.Shazam DNSP&amp;State'!E106</f>
        <v>0.96917730000000002</v>
      </c>
      <c r="E132" s="19">
        <f>'1.Shazam DNSP&amp;State'!F106</f>
        <v>1.0194909999999999</v>
      </c>
      <c r="F132" s="19">
        <f>'1.Shazam DNSP&amp;State'!G106</f>
        <v>0.93000020000000005</v>
      </c>
      <c r="G132" s="14"/>
      <c r="H132" s="14"/>
    </row>
    <row r="133" spans="1:8" ht="15" x14ac:dyDescent="0.2">
      <c r="A133" s="18">
        <v>2020</v>
      </c>
      <c r="B133" s="19">
        <f>'1.Shazam DNSP&amp;State'!C107</f>
        <v>1.3241879999999999</v>
      </c>
      <c r="C133" s="19">
        <f>'1.Shazam DNSP&amp;State'!D107</f>
        <v>1.355032</v>
      </c>
      <c r="D133" s="19">
        <f>'1.Shazam DNSP&amp;State'!E107</f>
        <v>0.97723780000000005</v>
      </c>
      <c r="E133" s="19">
        <f>'1.Shazam DNSP&amp;State'!F107</f>
        <v>1.055971</v>
      </c>
      <c r="F133" s="19">
        <f>'1.Shazam DNSP&amp;State'!G107</f>
        <v>0.91685890000000003</v>
      </c>
      <c r="G133" s="14"/>
      <c r="H133" s="14"/>
    </row>
    <row r="134" spans="1:8" ht="15" x14ac:dyDescent="0.2">
      <c r="A134" s="18">
        <v>2021</v>
      </c>
      <c r="B134" s="19">
        <f>'1.Shazam DNSP&amp;State'!C108</f>
        <v>1.32589</v>
      </c>
      <c r="C134" s="19">
        <f>'1.Shazam DNSP&amp;State'!D108</f>
        <v>1.370716</v>
      </c>
      <c r="D134" s="19">
        <f>'1.Shazam DNSP&amp;State'!E108</f>
        <v>0.96729739999999997</v>
      </c>
      <c r="E134" s="19">
        <f>'1.Shazam DNSP&amp;State'!F108</f>
        <v>1.0313760000000001</v>
      </c>
      <c r="F134" s="19">
        <f>'1.Shazam DNSP&amp;State'!G108</f>
        <v>0.91088760000000002</v>
      </c>
      <c r="G134" s="14"/>
      <c r="H134" s="14"/>
    </row>
    <row r="135" spans="1:8" ht="15" x14ac:dyDescent="0.2">
      <c r="A135" s="18">
        <v>2022</v>
      </c>
      <c r="B135" s="19">
        <f>'1.Shazam DNSP&amp;State'!C109</f>
        <v>1.3353999999999999</v>
      </c>
      <c r="C135" s="19">
        <f>'1.Shazam DNSP&amp;State'!D109</f>
        <v>1.405683</v>
      </c>
      <c r="D135" s="19">
        <f>'1.Shazam DNSP&amp;State'!E109</f>
        <v>0.95000090000000004</v>
      </c>
      <c r="E135" s="19">
        <f>'1.Shazam DNSP&amp;State'!F109</f>
        <v>0.99220980000000003</v>
      </c>
      <c r="F135" s="19">
        <f>'1.Shazam DNSP&amp;State'!G109</f>
        <v>0.90991169999999999</v>
      </c>
      <c r="G135" s="14"/>
      <c r="H135" s="14"/>
    </row>
    <row r="136" spans="1:8" ht="15" x14ac:dyDescent="0.2">
      <c r="A136" s="18">
        <v>2023</v>
      </c>
      <c r="B136" s="19">
        <f>'1.Shazam DNSP&amp;State'!C110</f>
        <v>1.3746480000000001</v>
      </c>
      <c r="C136" s="19">
        <f>'1.Shazam DNSP&amp;State'!D110</f>
        <v>1.46492</v>
      </c>
      <c r="D136" s="19">
        <f>'1.Shazam DNSP&amp;State'!E110</f>
        <v>0.93837749999999998</v>
      </c>
      <c r="E136" s="19">
        <f>'1.Shazam DNSP&amp;State'!F110</f>
        <v>0.94424220000000003</v>
      </c>
      <c r="F136" s="19">
        <f>'1.Shazam DNSP&amp;State'!G110</f>
        <v>0.93039249999999996</v>
      </c>
      <c r="G136" s="14"/>
      <c r="H136" s="14"/>
    </row>
    <row r="137" spans="1:8" ht="15" x14ac:dyDescent="0.2">
      <c r="A137" s="18">
        <v>2024</v>
      </c>
      <c r="B137" s="19">
        <f>'1.Shazam DNSP&amp;State'!C111</f>
        <v>1.4058820000000001</v>
      </c>
      <c r="C137" s="19">
        <f>'1.Shazam DNSP&amp;State'!D111</f>
        <v>1.5589839999999999</v>
      </c>
      <c r="D137" s="19">
        <f>'1.Shazam DNSP&amp;State'!E111</f>
        <v>0.90179379999999998</v>
      </c>
      <c r="E137" s="19">
        <f>'1.Shazam DNSP&amp;State'!F111</f>
        <v>0.85261430000000005</v>
      </c>
      <c r="F137" s="19">
        <f>'1.Shazam DNSP&amp;State'!G111</f>
        <v>0.942218</v>
      </c>
      <c r="G137" s="14"/>
      <c r="H137" s="14"/>
    </row>
    <row r="138" spans="1:8" s="9" customFormat="1" ht="14.1" customHeight="1" x14ac:dyDescent="0.25">
      <c r="A138" s="251" t="s">
        <v>514</v>
      </c>
      <c r="B138" s="252">
        <f>LN(B137/B119)/$G138</f>
        <v>1.8925825768621798E-2</v>
      </c>
      <c r="C138" s="252">
        <f t="shared" ref="C138" si="25">LN(C137/C119)/$G138</f>
        <v>2.466857372410439E-2</v>
      </c>
      <c r="D138" s="252">
        <f t="shared" ref="D138" si="26">LN(D137/D119)/$G138</f>
        <v>-5.7427437865221562E-3</v>
      </c>
      <c r="E138" s="252">
        <f t="shared" ref="E138" si="27">LN(E137/E119)/$G138</f>
        <v>-8.858222364752635E-3</v>
      </c>
      <c r="F138" s="252">
        <f t="shared" ref="F138" si="28">LN(F137/F119)/$G138</f>
        <v>-3.3065893708068583E-3</v>
      </c>
      <c r="G138" s="166">
        <f>2024-2006</f>
        <v>18</v>
      </c>
      <c r="H138" s="166" t="s">
        <v>14</v>
      </c>
    </row>
    <row r="139" spans="1:8" s="9" customFormat="1" ht="14.1" customHeight="1" x14ac:dyDescent="0.25">
      <c r="A139" s="162" t="s">
        <v>270</v>
      </c>
      <c r="B139" s="163">
        <f>LN(B125/B119)/$G139</f>
        <v>4.3387544006890717E-2</v>
      </c>
      <c r="C139" s="163">
        <f t="shared" ref="C139:F139" si="29">LN(C125/C119)/$G139</f>
        <v>4.9998789057100236E-2</v>
      </c>
      <c r="D139" s="163">
        <f t="shared" si="29"/>
        <v>-6.6112768366000029E-3</v>
      </c>
      <c r="E139" s="163">
        <f t="shared" si="29"/>
        <v>-2.0786654642499514E-2</v>
      </c>
      <c r="F139" s="163">
        <f t="shared" si="29"/>
        <v>3.1171672205734936E-3</v>
      </c>
      <c r="G139" s="166">
        <f>2012-2006</f>
        <v>6</v>
      </c>
      <c r="H139" s="166" t="s">
        <v>14</v>
      </c>
    </row>
    <row r="140" spans="1:8" s="9" customFormat="1" ht="14.1" customHeight="1" x14ac:dyDescent="0.25">
      <c r="A140" s="162" t="s">
        <v>515</v>
      </c>
      <c r="B140" s="163">
        <f>LN(B137/B125)/$G140</f>
        <v>6.6949666494873295E-3</v>
      </c>
      <c r="C140" s="163">
        <f t="shared" ref="C140:F140" si="30">LN(C137/C125)/$G140</f>
        <v>1.200346605760646E-2</v>
      </c>
      <c r="D140" s="163">
        <f t="shared" si="30"/>
        <v>-5.308477261483229E-3</v>
      </c>
      <c r="E140" s="163">
        <f t="shared" si="30"/>
        <v>-2.8940062258791936E-3</v>
      </c>
      <c r="F140" s="163">
        <f t="shared" si="30"/>
        <v>-6.5184676664970321E-3</v>
      </c>
      <c r="G140" s="166">
        <f>2024-2012</f>
        <v>12</v>
      </c>
      <c r="H140" s="166" t="s">
        <v>14</v>
      </c>
    </row>
    <row r="141" spans="1:8" s="9" customFormat="1" ht="14.1" customHeight="1" x14ac:dyDescent="0.25">
      <c r="A141" s="164" t="s">
        <v>516</v>
      </c>
      <c r="B141" s="165">
        <f>LN(B137/B136)</f>
        <v>2.2467165490251115E-2</v>
      </c>
      <c r="C141" s="165">
        <f t="shared" ref="C141:E141" si="31">LN(C137/C136)</f>
        <v>6.2233693564425083E-2</v>
      </c>
      <c r="D141" s="165">
        <f t="shared" si="31"/>
        <v>-3.9766429244977822E-2</v>
      </c>
      <c r="E141" s="165">
        <f t="shared" si="31"/>
        <v>-0.10207542461763276</v>
      </c>
      <c r="F141" s="165">
        <f>LN(F137/F136)</f>
        <v>1.2630130184660502E-2</v>
      </c>
      <c r="G141" s="166"/>
      <c r="H141" s="166"/>
    </row>
    <row r="144" spans="1:8" x14ac:dyDescent="0.2">
      <c r="A144" s="5" t="s">
        <v>590</v>
      </c>
      <c r="B144" s="6"/>
      <c r="C144" s="6"/>
      <c r="D144" s="6"/>
      <c r="E144" s="6"/>
      <c r="F144" s="6"/>
      <c r="G144" s="6"/>
      <c r="H144" s="6"/>
    </row>
    <row r="145" spans="1:9" ht="15" x14ac:dyDescent="0.2">
      <c r="A145" s="11"/>
      <c r="B145" s="12" t="s">
        <v>8</v>
      </c>
      <c r="C145" s="13" t="s">
        <v>9</v>
      </c>
      <c r="D145" s="12" t="s">
        <v>3</v>
      </c>
      <c r="E145" s="385" t="s">
        <v>27</v>
      </c>
      <c r="F145" s="385"/>
      <c r="G145" s="14"/>
      <c r="H145" s="14"/>
    </row>
    <row r="146" spans="1:9" ht="15" x14ac:dyDescent="0.2">
      <c r="A146" s="15" t="s">
        <v>7</v>
      </c>
      <c r="B146" s="16" t="s">
        <v>26</v>
      </c>
      <c r="C146" s="17" t="s">
        <v>26</v>
      </c>
      <c r="D146" s="16" t="s">
        <v>26</v>
      </c>
      <c r="E146" s="16" t="s">
        <v>10</v>
      </c>
      <c r="F146" s="16" t="s">
        <v>11</v>
      </c>
      <c r="G146" s="14"/>
      <c r="H146" s="14"/>
    </row>
    <row r="147" spans="1:9" ht="15" x14ac:dyDescent="0.2">
      <c r="A147" s="18">
        <v>2006</v>
      </c>
      <c r="B147" s="19">
        <f>'1.Shazam DNSP&amp;State'!C115</f>
        <v>1</v>
      </c>
      <c r="C147" s="19">
        <f>'1.Shazam DNSP&amp;State'!D115</f>
        <v>1</v>
      </c>
      <c r="D147" s="19">
        <f>'1.Shazam DNSP&amp;State'!E115</f>
        <v>1</v>
      </c>
      <c r="E147" s="19">
        <f>'1.Shazam DNSP&amp;State'!F115</f>
        <v>1</v>
      </c>
      <c r="F147" s="19">
        <f>'1.Shazam DNSP&amp;State'!G115</f>
        <v>1</v>
      </c>
      <c r="G147" s="14"/>
      <c r="H147" s="14"/>
    </row>
    <row r="148" spans="1:9" ht="15" x14ac:dyDescent="0.2">
      <c r="A148" s="18">
        <v>2007</v>
      </c>
      <c r="B148" s="19">
        <f>'1.Shazam DNSP&amp;State'!C116</f>
        <v>1.1463509999999999</v>
      </c>
      <c r="C148" s="19">
        <f>'1.Shazam DNSP&amp;State'!D116</f>
        <v>0.97278920000000002</v>
      </c>
      <c r="D148" s="19">
        <f>'1.Shazam DNSP&amp;State'!E116</f>
        <v>1.178417</v>
      </c>
      <c r="E148" s="19">
        <f>'1.Shazam DNSP&amp;State'!F116</f>
        <v>1.252923</v>
      </c>
      <c r="F148" s="19">
        <f>'1.Shazam DNSP&amp;State'!G116</f>
        <v>1.118573</v>
      </c>
      <c r="G148" s="14"/>
      <c r="H148" s="363">
        <f>LN(D148/D147)</f>
        <v>0.16417201240302592</v>
      </c>
      <c r="I148" s="24"/>
    </row>
    <row r="149" spans="1:9" ht="15" x14ac:dyDescent="0.2">
      <c r="A149" s="18">
        <v>2008</v>
      </c>
      <c r="B149" s="19">
        <f>'1.Shazam DNSP&amp;State'!C117</f>
        <v>1.1405259999999999</v>
      </c>
      <c r="C149" s="19">
        <f>'1.Shazam DNSP&amp;State'!D117</f>
        <v>1.016529</v>
      </c>
      <c r="D149" s="19">
        <f>'1.Shazam DNSP&amp;State'!E117</f>
        <v>1.1219809999999999</v>
      </c>
      <c r="E149" s="19">
        <f>'1.Shazam DNSP&amp;State'!F117</f>
        <v>1.156795</v>
      </c>
      <c r="F149" s="19">
        <f>'1.Shazam DNSP&amp;State'!G117</f>
        <v>1.0925879999999999</v>
      </c>
      <c r="G149" s="14"/>
      <c r="H149" s="363">
        <f t="shared" ref="H149:H165" si="32">LN(D149/D148)</f>
        <v>-4.9076139492249794E-2</v>
      </c>
      <c r="I149" s="24"/>
    </row>
    <row r="150" spans="1:9" ht="15" x14ac:dyDescent="0.2">
      <c r="A150" s="18">
        <v>2009</v>
      </c>
      <c r="B150" s="19">
        <f>'1.Shazam DNSP&amp;State'!C118</f>
        <v>1.103756</v>
      </c>
      <c r="C150" s="19">
        <f>'1.Shazam DNSP&amp;State'!D118</f>
        <v>1.009026</v>
      </c>
      <c r="D150" s="19">
        <f>'1.Shazam DNSP&amp;State'!E118</f>
        <v>1.0938829999999999</v>
      </c>
      <c r="E150" s="19">
        <f>'1.Shazam DNSP&amp;State'!F118</f>
        <v>1.163678</v>
      </c>
      <c r="F150" s="19">
        <f>'1.Shazam DNSP&amp;State'!G118</f>
        <v>1.035739</v>
      </c>
      <c r="G150" s="14"/>
      <c r="H150" s="363">
        <f t="shared" si="32"/>
        <v>-2.5362121613769665E-2</v>
      </c>
      <c r="I150" s="24"/>
    </row>
    <row r="151" spans="1:9" ht="15" x14ac:dyDescent="0.2">
      <c r="A151" s="18">
        <v>2010</v>
      </c>
      <c r="B151" s="19">
        <f>'1.Shazam DNSP&amp;State'!C119</f>
        <v>1.1406909999999999</v>
      </c>
      <c r="C151" s="19">
        <f>'1.Shazam DNSP&amp;State'!D119</f>
        <v>1.0269280000000001</v>
      </c>
      <c r="D151" s="19">
        <f>'1.Shazam DNSP&amp;State'!E119</f>
        <v>1.1107800000000001</v>
      </c>
      <c r="E151" s="19">
        <f>'1.Shazam DNSP&amp;State'!F119</f>
        <v>1.2084269999999999</v>
      </c>
      <c r="F151" s="19">
        <f>'1.Shazam DNSP&amp;State'!G119</f>
        <v>1.0338069999999999</v>
      </c>
      <c r="G151" s="14"/>
      <c r="H151" s="363">
        <f t="shared" si="32"/>
        <v>1.5328719949996954E-2</v>
      </c>
      <c r="I151" s="24"/>
    </row>
    <row r="152" spans="1:9" ht="15" x14ac:dyDescent="0.2">
      <c r="A152" s="18">
        <v>2011</v>
      </c>
      <c r="B152" s="19">
        <f>'1.Shazam DNSP&amp;State'!C120</f>
        <v>1.1617299999999999</v>
      </c>
      <c r="C152" s="19">
        <f>'1.Shazam DNSP&amp;State'!D120</f>
        <v>1.1177440000000001</v>
      </c>
      <c r="D152" s="19">
        <f>'1.Shazam DNSP&amp;State'!E120</f>
        <v>1.0393520000000001</v>
      </c>
      <c r="E152" s="19">
        <f>'1.Shazam DNSP&amp;State'!F120</f>
        <v>1.0438149999999999</v>
      </c>
      <c r="F152" s="19">
        <f>'1.Shazam DNSP&amp;State'!G120</f>
        <v>1.0312300000000001</v>
      </c>
      <c r="G152" s="14"/>
      <c r="H152" s="363">
        <f t="shared" si="32"/>
        <v>-6.6465029209893847E-2</v>
      </c>
      <c r="I152" s="24"/>
    </row>
    <row r="153" spans="1:9" ht="15" x14ac:dyDescent="0.2">
      <c r="A153" s="18">
        <v>2012</v>
      </c>
      <c r="B153" s="19">
        <f>'1.Shazam DNSP&amp;State'!C121</f>
        <v>1.199271</v>
      </c>
      <c r="C153" s="19">
        <f>'1.Shazam DNSP&amp;State'!D121</f>
        <v>1.1564380000000001</v>
      </c>
      <c r="D153" s="19">
        <f>'1.Shazam DNSP&amp;State'!E121</f>
        <v>1.037039</v>
      </c>
      <c r="E153" s="19">
        <f>'1.Shazam DNSP&amp;State'!F121</f>
        <v>1.030186</v>
      </c>
      <c r="F153" s="19">
        <f>'1.Shazam DNSP&amp;State'!G121</f>
        <v>1.039331</v>
      </c>
      <c r="G153" s="14"/>
      <c r="H153" s="363">
        <f t="shared" si="32"/>
        <v>-2.2279050108830628E-3</v>
      </c>
      <c r="I153" s="24"/>
    </row>
    <row r="154" spans="1:9" ht="15" x14ac:dyDescent="0.2">
      <c r="A154" s="18">
        <v>2013</v>
      </c>
      <c r="B154" s="19">
        <f>'1.Shazam DNSP&amp;State'!C122</f>
        <v>1.219543</v>
      </c>
      <c r="C154" s="19">
        <f>'1.Shazam DNSP&amp;State'!D122</f>
        <v>1.049917</v>
      </c>
      <c r="D154" s="19">
        <f>'1.Shazam DNSP&amp;State'!E122</f>
        <v>1.1615610000000001</v>
      </c>
      <c r="E154" s="19">
        <f>'1.Shazam DNSP&amp;State'!F122</f>
        <v>1.290295</v>
      </c>
      <c r="F154" s="19">
        <f>'1.Shazam DNSP&amp;State'!G122</f>
        <v>1.064176</v>
      </c>
      <c r="G154" s="14"/>
      <c r="H154" s="363">
        <f t="shared" si="32"/>
        <v>0.11339525311837104</v>
      </c>
      <c r="I154" s="24"/>
    </row>
    <row r="155" spans="1:9" ht="15" x14ac:dyDescent="0.2">
      <c r="A155" s="18">
        <v>2014</v>
      </c>
      <c r="B155" s="19">
        <f>'1.Shazam DNSP&amp;State'!C123</f>
        <v>1.259908</v>
      </c>
      <c r="C155" s="19">
        <f>'1.Shazam DNSP&amp;State'!D123</f>
        <v>1.083369</v>
      </c>
      <c r="D155" s="19">
        <f>'1.Shazam DNSP&amp;State'!E123</f>
        <v>1.1629529999999999</v>
      </c>
      <c r="E155" s="19">
        <f>'1.Shazam DNSP&amp;State'!F123</f>
        <v>1.31779</v>
      </c>
      <c r="F155" s="19">
        <f>'1.Shazam DNSP&amp;State'!G123</f>
        <v>1.0489740000000001</v>
      </c>
      <c r="G155" s="14"/>
      <c r="H155" s="363">
        <f t="shared" si="32"/>
        <v>1.1976698496044423E-3</v>
      </c>
      <c r="I155" s="24"/>
    </row>
    <row r="156" spans="1:9" ht="15" x14ac:dyDescent="0.2">
      <c r="A156" s="18">
        <v>2015</v>
      </c>
      <c r="B156" s="19">
        <f>'1.Shazam DNSP&amp;State'!C124</f>
        <v>1.207535</v>
      </c>
      <c r="C156" s="19">
        <f>'1.Shazam DNSP&amp;State'!D124</f>
        <v>1.139961</v>
      </c>
      <c r="D156" s="19">
        <f>'1.Shazam DNSP&amp;State'!E124</f>
        <v>1.059277</v>
      </c>
      <c r="E156" s="19">
        <f>'1.Shazam DNSP&amp;State'!F124</f>
        <v>1.157783</v>
      </c>
      <c r="F156" s="19">
        <f>'1.Shazam DNSP&amp;State'!G124</f>
        <v>0.98440260000000002</v>
      </c>
      <c r="G156" s="14"/>
      <c r="H156" s="363">
        <f t="shared" si="32"/>
        <v>-9.337586006122596E-2</v>
      </c>
      <c r="I156" s="24"/>
    </row>
    <row r="157" spans="1:9" ht="15" x14ac:dyDescent="0.2">
      <c r="A157" s="18">
        <v>2016</v>
      </c>
      <c r="B157" s="19">
        <f>'1.Shazam DNSP&amp;State'!C125</f>
        <v>1.2080599999999999</v>
      </c>
      <c r="C157" s="19">
        <f>'1.Shazam DNSP&amp;State'!D125</f>
        <v>1.1331629999999999</v>
      </c>
      <c r="D157" s="19">
        <f>'1.Shazam DNSP&amp;State'!E125</f>
        <v>1.0660959999999999</v>
      </c>
      <c r="E157" s="19">
        <f>'1.Shazam DNSP&amp;State'!F125</f>
        <v>1.201419</v>
      </c>
      <c r="F157" s="19">
        <f>'1.Shazam DNSP&amp;State'!G125</f>
        <v>0.96591769999999999</v>
      </c>
      <c r="G157" s="14"/>
      <c r="H157" s="363">
        <f t="shared" si="32"/>
        <v>6.4167780410315494E-3</v>
      </c>
      <c r="I157" s="24"/>
    </row>
    <row r="158" spans="1:9" ht="15" x14ac:dyDescent="0.2">
      <c r="A158" s="18">
        <v>2017</v>
      </c>
      <c r="B158" s="19">
        <f>'1.Shazam DNSP&amp;State'!C126</f>
        <v>1.2709440000000001</v>
      </c>
      <c r="C158" s="19">
        <f>'1.Shazam DNSP&amp;State'!D126</f>
        <v>1.0885009999999999</v>
      </c>
      <c r="D158" s="19">
        <f>'1.Shazam DNSP&amp;State'!E126</f>
        <v>1.16761</v>
      </c>
      <c r="E158" s="19">
        <f>'1.Shazam DNSP&amp;State'!F126</f>
        <v>1.4124639999999999</v>
      </c>
      <c r="F158" s="19">
        <f>'1.Shazam DNSP&amp;State'!G126</f>
        <v>0.99691850000000004</v>
      </c>
      <c r="G158" s="14"/>
      <c r="H158" s="363">
        <f t="shared" si="32"/>
        <v>9.0955546564049625E-2</v>
      </c>
      <c r="I158" s="24"/>
    </row>
    <row r="159" spans="1:9" ht="15" x14ac:dyDescent="0.2">
      <c r="A159" s="18">
        <v>2018</v>
      </c>
      <c r="B159" s="19">
        <f>'1.Shazam DNSP&amp;State'!C127</f>
        <v>1.2507760000000001</v>
      </c>
      <c r="C159" s="19">
        <f>'1.Shazam DNSP&amp;State'!D127</f>
        <v>1.0953569999999999</v>
      </c>
      <c r="D159" s="19">
        <f>'1.Shazam DNSP&amp;State'!E127</f>
        <v>1.1418889999999999</v>
      </c>
      <c r="E159" s="19">
        <f>'1.Shazam DNSP&amp;State'!F127</f>
        <v>1.388242</v>
      </c>
      <c r="F159" s="19">
        <f>'1.Shazam DNSP&amp;State'!G127</f>
        <v>0.96985030000000005</v>
      </c>
      <c r="G159" s="14"/>
      <c r="H159" s="363">
        <f t="shared" si="32"/>
        <v>-2.227501592668403E-2</v>
      </c>
      <c r="I159" s="24"/>
    </row>
    <row r="160" spans="1:9" ht="15" x14ac:dyDescent="0.2">
      <c r="A160" s="18">
        <v>2019</v>
      </c>
      <c r="B160" s="19">
        <f>'1.Shazam DNSP&amp;State'!C128</f>
        <v>1.2077610000000001</v>
      </c>
      <c r="C160" s="19">
        <f>'1.Shazam DNSP&amp;State'!D128</f>
        <v>1.1004970000000001</v>
      </c>
      <c r="D160" s="19">
        <f>'1.Shazam DNSP&amp;State'!E128</f>
        <v>1.0974680000000001</v>
      </c>
      <c r="E160" s="19">
        <f>'1.Shazam DNSP&amp;State'!F128</f>
        <v>1.3151010000000001</v>
      </c>
      <c r="F160" s="19">
        <f>'1.Shazam DNSP&amp;State'!G128</f>
        <v>0.9427856</v>
      </c>
      <c r="G160" s="14"/>
      <c r="H160" s="363">
        <f t="shared" si="32"/>
        <v>-3.9678200244660684E-2</v>
      </c>
      <c r="I160" s="24"/>
    </row>
    <row r="161" spans="1:9" ht="15" x14ac:dyDescent="0.2">
      <c r="A161" s="18">
        <v>2020</v>
      </c>
      <c r="B161" s="19">
        <f>'1.Shazam DNSP&amp;State'!C129</f>
        <v>1.2159</v>
      </c>
      <c r="C161" s="19">
        <f>'1.Shazam DNSP&amp;State'!D129</f>
        <v>1.125988</v>
      </c>
      <c r="D161" s="19">
        <f>'1.Shazam DNSP&amp;State'!E129</f>
        <v>1.079852</v>
      </c>
      <c r="E161" s="19">
        <f>'1.Shazam DNSP&amp;State'!F129</f>
        <v>1.257822</v>
      </c>
      <c r="F161" s="19">
        <f>'1.Shazam DNSP&amp;State'!G129</f>
        <v>0.94905019999999995</v>
      </c>
      <c r="G161" s="14"/>
      <c r="H161" s="363">
        <f t="shared" si="32"/>
        <v>-1.6181713658053421E-2</v>
      </c>
      <c r="I161" s="24"/>
    </row>
    <row r="162" spans="1:9" ht="15" x14ac:dyDescent="0.2">
      <c r="A162" s="18">
        <v>2021</v>
      </c>
      <c r="B162" s="19">
        <f>'1.Shazam DNSP&amp;State'!C130</f>
        <v>1.224062</v>
      </c>
      <c r="C162" s="19">
        <f>'1.Shazam DNSP&amp;State'!D130</f>
        <v>1.021439</v>
      </c>
      <c r="D162" s="19">
        <f>'1.Shazam DNSP&amp;State'!E130</f>
        <v>1.1983710000000001</v>
      </c>
      <c r="E162" s="19">
        <f>'1.Shazam DNSP&amp;State'!F130</f>
        <v>1.590303</v>
      </c>
      <c r="F162" s="19">
        <f>'1.Shazam DNSP&amp;State'!G130</f>
        <v>0.94078439999999997</v>
      </c>
      <c r="G162" s="14"/>
      <c r="H162" s="363">
        <f t="shared" si="32"/>
        <v>0.10413913984745135</v>
      </c>
      <c r="I162" s="24"/>
    </row>
    <row r="163" spans="1:9" ht="15" x14ac:dyDescent="0.2">
      <c r="A163" s="18">
        <v>2022</v>
      </c>
      <c r="B163" s="19">
        <f>'1.Shazam DNSP&amp;State'!C131</f>
        <v>1.165878</v>
      </c>
      <c r="C163" s="19">
        <f>'1.Shazam DNSP&amp;State'!D131</f>
        <v>1.0258940000000001</v>
      </c>
      <c r="D163" s="19">
        <f>'1.Shazam DNSP&amp;State'!E131</f>
        <v>1.13645</v>
      </c>
      <c r="E163" s="19">
        <f>'1.Shazam DNSP&amp;State'!F131</f>
        <v>1.4985310000000001</v>
      </c>
      <c r="F163" s="19">
        <f>'1.Shazam DNSP&amp;State'!G131</f>
        <v>0.89929689999999995</v>
      </c>
      <c r="G163" s="14"/>
      <c r="H163" s="363">
        <f t="shared" si="32"/>
        <v>-5.3053765934078762E-2</v>
      </c>
      <c r="I163" s="24"/>
    </row>
    <row r="164" spans="1:9" ht="15" x14ac:dyDescent="0.2">
      <c r="A164" s="18">
        <v>2023</v>
      </c>
      <c r="B164" s="19">
        <f>'1.Shazam DNSP&amp;State'!C132</f>
        <v>1.211414</v>
      </c>
      <c r="C164" s="19">
        <f>'1.Shazam DNSP&amp;State'!D132</f>
        <v>1.1049150000000001</v>
      </c>
      <c r="D164" s="19">
        <f>'1.Shazam DNSP&amp;State'!E132</f>
        <v>1.0963860000000001</v>
      </c>
      <c r="E164" s="19">
        <f>'1.Shazam DNSP&amp;State'!F132</f>
        <v>1.3734219999999999</v>
      </c>
      <c r="F164" s="19">
        <f>'1.Shazam DNSP&amp;State'!G132</f>
        <v>0.90674189999999999</v>
      </c>
      <c r="G164" s="14"/>
      <c r="H164" s="363">
        <f t="shared" si="32"/>
        <v>-3.5890052319448612E-2</v>
      </c>
      <c r="I164" s="24"/>
    </row>
    <row r="165" spans="1:9" ht="15" x14ac:dyDescent="0.2">
      <c r="A165" s="18">
        <v>2024</v>
      </c>
      <c r="B165" s="19">
        <f>'1.Shazam DNSP&amp;State'!C133</f>
        <v>1.2006460000000001</v>
      </c>
      <c r="C165" s="19">
        <f>'1.Shazam DNSP&amp;State'!D133</f>
        <v>1.2342299999999999</v>
      </c>
      <c r="D165" s="19">
        <f>'1.Shazam DNSP&amp;State'!E133</f>
        <v>0.97278929999999997</v>
      </c>
      <c r="E165" s="19">
        <f>'1.Shazam DNSP&amp;State'!F133</f>
        <v>1.0863830000000001</v>
      </c>
      <c r="F165" s="19">
        <f>'1.Shazam DNSP&amp;State'!G133</f>
        <v>0.88805750000000006</v>
      </c>
      <c r="G165" s="14"/>
      <c r="H165" s="363">
        <f t="shared" si="32"/>
        <v>-0.11960708331094007</v>
      </c>
      <c r="I165" s="24"/>
    </row>
    <row r="166" spans="1:9" s="9" customFormat="1" ht="14.1" customHeight="1" x14ac:dyDescent="0.25">
      <c r="A166" s="251" t="s">
        <v>514</v>
      </c>
      <c r="B166" s="252">
        <f>LN(B165/B147)/$G166</f>
        <v>1.0158874737660093E-2</v>
      </c>
      <c r="C166" s="252">
        <f t="shared" ref="C166" si="33">LN(C165/C147)/$G166</f>
        <v>1.1691516325165095E-2</v>
      </c>
      <c r="D166" s="252">
        <f t="shared" ref="D166" si="34">LN(D165/D147)/$G166</f>
        <v>-1.5326537226865279E-3</v>
      </c>
      <c r="E166" s="252">
        <f t="shared" ref="E166" si="35">LN(E165/E147)/$G166</f>
        <v>4.6029905382267379E-3</v>
      </c>
      <c r="F166" s="252">
        <f t="shared" ref="F166" si="36">LN(F165/F147)/$G166</f>
        <v>-6.5954881018917373E-3</v>
      </c>
      <c r="G166" s="166">
        <f>2024-2006</f>
        <v>18</v>
      </c>
      <c r="H166" s="166" t="s">
        <v>14</v>
      </c>
    </row>
    <row r="167" spans="1:9" s="9" customFormat="1" ht="14.1" customHeight="1" x14ac:dyDescent="0.25">
      <c r="A167" s="162" t="s">
        <v>270</v>
      </c>
      <c r="B167" s="163">
        <f>LN(B153/B147)/$G167</f>
        <v>3.0285645365176941E-2</v>
      </c>
      <c r="C167" s="163">
        <f t="shared" ref="C167:F167" si="37">LN(C153/C147)/$G167</f>
        <v>2.4224098537004021E-2</v>
      </c>
      <c r="D167" s="163">
        <f t="shared" si="37"/>
        <v>6.0615895043710502E-3</v>
      </c>
      <c r="E167" s="163">
        <f t="shared" si="37"/>
        <v>4.9565614104591545E-3</v>
      </c>
      <c r="F167" s="163">
        <f t="shared" si="37"/>
        <v>6.4295394893483923E-3</v>
      </c>
      <c r="G167" s="166">
        <f>2012-2006</f>
        <v>6</v>
      </c>
      <c r="H167" s="166" t="s">
        <v>14</v>
      </c>
    </row>
    <row r="168" spans="1:9" s="9" customFormat="1" ht="14.1" customHeight="1" x14ac:dyDescent="0.25">
      <c r="A168" s="162" t="s">
        <v>515</v>
      </c>
      <c r="B168" s="163">
        <f>LN(B165/B153)/$G168</f>
        <v>9.5489423901660105E-5</v>
      </c>
      <c r="C168" s="163">
        <f t="shared" ref="C168:F168" si="38">LN(C165/C153)/$G168</f>
        <v>5.4252252192456283E-3</v>
      </c>
      <c r="D168" s="163">
        <f t="shared" si="38"/>
        <v>-5.3297753362153213E-3</v>
      </c>
      <c r="E168" s="163">
        <f t="shared" si="38"/>
        <v>4.4262051021105369E-3</v>
      </c>
      <c r="F168" s="163">
        <f t="shared" si="38"/>
        <v>-1.3108001897511804E-2</v>
      </c>
      <c r="G168" s="166">
        <f>2024-2012</f>
        <v>12</v>
      </c>
      <c r="H168" s="166" t="s">
        <v>14</v>
      </c>
    </row>
    <row r="169" spans="1:9" s="9" customFormat="1" ht="14.1" customHeight="1" x14ac:dyDescent="0.25">
      <c r="A169" s="164" t="s">
        <v>516</v>
      </c>
      <c r="B169" s="165">
        <f>LN(B165/B164)</f>
        <v>-8.9285270963893118E-3</v>
      </c>
      <c r="C169" s="165">
        <f t="shared" ref="C169:E169" si="39">LN(C165/C164)</f>
        <v>0.11067888491891027</v>
      </c>
      <c r="D169" s="165">
        <f t="shared" si="39"/>
        <v>-0.11960708331094007</v>
      </c>
      <c r="E169" s="165">
        <f t="shared" si="39"/>
        <v>-0.23445160602793247</v>
      </c>
      <c r="F169" s="165">
        <f>LN(F165/F164)</f>
        <v>-2.0821351972545057E-2</v>
      </c>
      <c r="G169" s="166"/>
      <c r="H169" s="166"/>
    </row>
    <row r="172" spans="1:9" x14ac:dyDescent="0.2">
      <c r="A172" s="5" t="s">
        <v>591</v>
      </c>
      <c r="B172" s="6"/>
      <c r="C172" s="6"/>
      <c r="D172" s="6"/>
      <c r="E172" s="6"/>
      <c r="F172" s="6"/>
      <c r="G172" s="6"/>
      <c r="H172" s="6"/>
    </row>
    <row r="173" spans="1:9" ht="15" x14ac:dyDescent="0.2">
      <c r="A173" s="11"/>
      <c r="B173" s="12" t="s">
        <v>8</v>
      </c>
      <c r="C173" s="13" t="s">
        <v>9</v>
      </c>
      <c r="D173" s="12" t="s">
        <v>3</v>
      </c>
      <c r="E173" s="385" t="s">
        <v>27</v>
      </c>
      <c r="F173" s="385"/>
      <c r="G173" s="14"/>
      <c r="H173" s="14"/>
    </row>
    <row r="174" spans="1:9" ht="15" x14ac:dyDescent="0.2">
      <c r="A174" s="15" t="s">
        <v>7</v>
      </c>
      <c r="B174" s="16" t="s">
        <v>26</v>
      </c>
      <c r="C174" s="17" t="s">
        <v>26</v>
      </c>
      <c r="D174" s="16" t="s">
        <v>26</v>
      </c>
      <c r="E174" s="16" t="s">
        <v>10</v>
      </c>
      <c r="F174" s="16" t="s">
        <v>11</v>
      </c>
      <c r="G174" s="14"/>
      <c r="H174" s="14"/>
    </row>
    <row r="175" spans="1:9" ht="15" x14ac:dyDescent="0.2">
      <c r="A175" s="18">
        <v>2006</v>
      </c>
      <c r="B175" s="19">
        <f>'1.Shazam DNSP&amp;State'!C137</f>
        <v>1</v>
      </c>
      <c r="C175" s="19">
        <f>'1.Shazam DNSP&amp;State'!D137</f>
        <v>1</v>
      </c>
      <c r="D175" s="19">
        <f>'1.Shazam DNSP&amp;State'!E137</f>
        <v>1</v>
      </c>
      <c r="E175" s="19">
        <f>'1.Shazam DNSP&amp;State'!F137</f>
        <v>1</v>
      </c>
      <c r="F175" s="19">
        <f>'1.Shazam DNSP&amp;State'!G137</f>
        <v>1</v>
      </c>
      <c r="G175" s="14"/>
      <c r="H175" s="14"/>
    </row>
    <row r="176" spans="1:9" ht="15" x14ac:dyDescent="0.2">
      <c r="A176" s="18">
        <v>2007</v>
      </c>
      <c r="B176" s="19">
        <f>'1.Shazam DNSP&amp;State'!C138</f>
        <v>1.093297</v>
      </c>
      <c r="C176" s="19">
        <f>'1.Shazam DNSP&amp;State'!D138</f>
        <v>1.0927880000000001</v>
      </c>
      <c r="D176" s="19">
        <f>'1.Shazam DNSP&amp;State'!E138</f>
        <v>1.0004649999999999</v>
      </c>
      <c r="E176" s="19">
        <f>'1.Shazam DNSP&amp;State'!F138</f>
        <v>0.92357339999999999</v>
      </c>
      <c r="F176" s="19">
        <f>'1.Shazam DNSP&amp;State'!G138</f>
        <v>1.0807</v>
      </c>
      <c r="G176" s="14"/>
      <c r="H176" s="14"/>
      <c r="I176" s="24"/>
    </row>
    <row r="177" spans="1:9" ht="15" x14ac:dyDescent="0.2">
      <c r="A177" s="18">
        <v>2008</v>
      </c>
      <c r="B177" s="19">
        <f>'1.Shazam DNSP&amp;State'!C139</f>
        <v>1.090948</v>
      </c>
      <c r="C177" s="19">
        <f>'1.Shazam DNSP&amp;State'!D139</f>
        <v>1.170356</v>
      </c>
      <c r="D177" s="19">
        <f>'1.Shazam DNSP&amp;State'!E139</f>
        <v>0.93215060000000005</v>
      </c>
      <c r="E177" s="19">
        <f>'1.Shazam DNSP&amp;State'!F139</f>
        <v>0.8035622</v>
      </c>
      <c r="F177" s="19">
        <f>'1.Shazam DNSP&amp;State'!G139</f>
        <v>1.0790360000000001</v>
      </c>
      <c r="G177" s="14"/>
      <c r="H177" s="14"/>
      <c r="I177" s="24"/>
    </row>
    <row r="178" spans="1:9" ht="15" x14ac:dyDescent="0.2">
      <c r="A178" s="18">
        <v>2009</v>
      </c>
      <c r="B178" s="19">
        <f>'1.Shazam DNSP&amp;State'!C140</f>
        <v>1.050033</v>
      </c>
      <c r="C178" s="19">
        <f>'1.Shazam DNSP&amp;State'!D140</f>
        <v>1.1314040000000001</v>
      </c>
      <c r="D178" s="19">
        <f>'1.Shazam DNSP&amp;State'!E140</f>
        <v>0.92807980000000001</v>
      </c>
      <c r="E178" s="19">
        <f>'1.Shazam DNSP&amp;State'!F140</f>
        <v>0.84193379999999995</v>
      </c>
      <c r="F178" s="19">
        <f>'1.Shazam DNSP&amp;State'!G140</f>
        <v>1.0142329999999999</v>
      </c>
      <c r="G178" s="14"/>
      <c r="H178" s="14"/>
      <c r="I178" s="24"/>
    </row>
    <row r="179" spans="1:9" ht="15" x14ac:dyDescent="0.2">
      <c r="A179" s="18">
        <v>2010</v>
      </c>
      <c r="B179" s="19">
        <f>'1.Shazam DNSP&amp;State'!C141</f>
        <v>1.1193029999999999</v>
      </c>
      <c r="C179" s="19">
        <f>'1.Shazam DNSP&amp;State'!D141</f>
        <v>1.202285</v>
      </c>
      <c r="D179" s="19">
        <f>'1.Shazam DNSP&amp;State'!E141</f>
        <v>0.93097920000000001</v>
      </c>
      <c r="E179" s="19">
        <f>'1.Shazam DNSP&amp;State'!F141</f>
        <v>0.8219514</v>
      </c>
      <c r="F179" s="19">
        <f>'1.Shazam DNSP&amp;State'!G141</f>
        <v>1.04254</v>
      </c>
      <c r="G179" s="14"/>
      <c r="H179" s="14"/>
      <c r="I179" s="24"/>
    </row>
    <row r="180" spans="1:9" ht="15" x14ac:dyDescent="0.2">
      <c r="A180" s="18">
        <v>2011</v>
      </c>
      <c r="B180" s="19">
        <f>'1.Shazam DNSP&amp;State'!C142</f>
        <v>1.093917</v>
      </c>
      <c r="C180" s="19">
        <f>'1.Shazam DNSP&amp;State'!D142</f>
        <v>1.214067</v>
      </c>
      <c r="D180" s="19">
        <f>'1.Shazam DNSP&amp;State'!E142</f>
        <v>0.90103540000000004</v>
      </c>
      <c r="E180" s="19">
        <f>'1.Shazam DNSP&amp;State'!F142</f>
        <v>0.79381369999999996</v>
      </c>
      <c r="F180" s="19">
        <f>'1.Shazam DNSP&amp;State'!G142</f>
        <v>1.006167</v>
      </c>
      <c r="G180" s="14"/>
      <c r="H180" s="14"/>
      <c r="I180" s="24"/>
    </row>
    <row r="181" spans="1:9" ht="15" x14ac:dyDescent="0.2">
      <c r="A181" s="18">
        <v>2012</v>
      </c>
      <c r="B181" s="19">
        <f>'1.Shazam DNSP&amp;State'!C143</f>
        <v>1.0799639999999999</v>
      </c>
      <c r="C181" s="19">
        <f>'1.Shazam DNSP&amp;State'!D143</f>
        <v>1.3599730000000001</v>
      </c>
      <c r="D181" s="19">
        <f>'1.Shazam DNSP&amp;State'!E143</f>
        <v>0.79410720000000001</v>
      </c>
      <c r="E181" s="19">
        <f>'1.Shazam DNSP&amp;State'!F143</f>
        <v>0.63630180000000003</v>
      </c>
      <c r="F181" s="19">
        <f>'1.Shazam DNSP&amp;State'!G143</f>
        <v>0.98107599999999995</v>
      </c>
      <c r="G181" s="14"/>
      <c r="H181" s="14"/>
      <c r="I181" s="24"/>
    </row>
    <row r="182" spans="1:9" ht="15" x14ac:dyDescent="0.2">
      <c r="A182" s="18">
        <v>2013</v>
      </c>
      <c r="B182" s="19">
        <f>'1.Shazam DNSP&amp;State'!C144</f>
        <v>1.090228</v>
      </c>
      <c r="C182" s="19">
        <f>'1.Shazam DNSP&amp;State'!D144</f>
        <v>1.2866880000000001</v>
      </c>
      <c r="D182" s="19">
        <f>'1.Shazam DNSP&amp;State'!E144</f>
        <v>0.84731380000000001</v>
      </c>
      <c r="E182" s="19">
        <f>'1.Shazam DNSP&amp;State'!F144</f>
        <v>0.72545729999999997</v>
      </c>
      <c r="F182" s="19">
        <f>'1.Shazam DNSP&amp;State'!G144</f>
        <v>0.97881609999999997</v>
      </c>
      <c r="G182" s="14"/>
      <c r="H182" s="14"/>
      <c r="I182" s="24"/>
    </row>
    <row r="183" spans="1:9" ht="15" x14ac:dyDescent="0.2">
      <c r="A183" s="18">
        <v>2014</v>
      </c>
      <c r="B183" s="19">
        <f>'1.Shazam DNSP&amp;State'!C145</f>
        <v>1.224032</v>
      </c>
      <c r="C183" s="19">
        <f>'1.Shazam DNSP&amp;State'!D145</f>
        <v>1.2618320000000001</v>
      </c>
      <c r="D183" s="19">
        <f>'1.Shazam DNSP&amp;State'!E145</f>
        <v>0.97004360000000001</v>
      </c>
      <c r="E183" s="19">
        <f>'1.Shazam DNSP&amp;State'!F145</f>
        <v>0.84819659999999997</v>
      </c>
      <c r="F183" s="19">
        <f>'1.Shazam DNSP&amp;State'!G145</f>
        <v>1.093574</v>
      </c>
      <c r="G183" s="14"/>
      <c r="H183" s="14"/>
      <c r="I183" s="24"/>
    </row>
    <row r="184" spans="1:9" ht="15" x14ac:dyDescent="0.2">
      <c r="A184" s="18">
        <v>2015</v>
      </c>
      <c r="B184" s="19">
        <f>'1.Shazam DNSP&amp;State'!C146</f>
        <v>1.1881170000000001</v>
      </c>
      <c r="C184" s="19">
        <f>'1.Shazam DNSP&amp;State'!D146</f>
        <v>1.1982649999999999</v>
      </c>
      <c r="D184" s="19">
        <f>'1.Shazam DNSP&amp;State'!E146</f>
        <v>0.9915313</v>
      </c>
      <c r="E184" s="19">
        <f>'1.Shazam DNSP&amp;State'!F146</f>
        <v>0.93519339999999995</v>
      </c>
      <c r="F184" s="19">
        <f>'1.Shazam DNSP&amp;State'!G146</f>
        <v>1.0461009999999999</v>
      </c>
      <c r="G184" s="14"/>
      <c r="H184" s="14"/>
      <c r="I184" s="24"/>
    </row>
    <row r="185" spans="1:9" ht="14.1" customHeight="1" x14ac:dyDescent="0.2">
      <c r="A185" s="18">
        <v>2016</v>
      </c>
      <c r="B185" s="19">
        <f>'1.Shazam DNSP&amp;State'!C147</f>
        <v>1.2004300000000001</v>
      </c>
      <c r="C185" s="19">
        <f>'1.Shazam DNSP&amp;State'!D147</f>
        <v>1.094687</v>
      </c>
      <c r="D185" s="19">
        <f>'1.Shazam DNSP&amp;State'!E147</f>
        <v>1.096597</v>
      </c>
      <c r="E185" s="19">
        <f>'1.Shazam DNSP&amp;State'!F147</f>
        <v>1.1638660000000001</v>
      </c>
      <c r="F185" s="19">
        <f>'1.Shazam DNSP&amp;State'!G147</f>
        <v>1.0432600000000001</v>
      </c>
      <c r="G185" s="14"/>
      <c r="H185" s="14"/>
      <c r="I185" s="24"/>
    </row>
    <row r="186" spans="1:9" ht="15" x14ac:dyDescent="0.2">
      <c r="A186" s="18">
        <v>2017</v>
      </c>
      <c r="B186" s="19">
        <f>'1.Shazam DNSP&amp;State'!C148</f>
        <v>1.1748529999999999</v>
      </c>
      <c r="C186" s="19">
        <f>'1.Shazam DNSP&amp;State'!D148</f>
        <v>1.081477</v>
      </c>
      <c r="D186" s="19">
        <f>'1.Shazam DNSP&amp;State'!E148</f>
        <v>1.086341</v>
      </c>
      <c r="E186" s="19">
        <f>'1.Shazam DNSP&amp;State'!F148</f>
        <v>1.183886</v>
      </c>
      <c r="F186" s="19">
        <f>'1.Shazam DNSP&amp;State'!G148</f>
        <v>1.015363</v>
      </c>
      <c r="G186" s="14"/>
      <c r="H186" s="14"/>
      <c r="I186" s="24"/>
    </row>
    <row r="187" spans="1:9" ht="15" x14ac:dyDescent="0.2">
      <c r="A187" s="18">
        <v>2018</v>
      </c>
      <c r="B187" s="19">
        <f>'1.Shazam DNSP&amp;State'!C149</f>
        <v>1.2043189999999999</v>
      </c>
      <c r="C187" s="19">
        <f>'1.Shazam DNSP&amp;State'!D149</f>
        <v>1.101575</v>
      </c>
      <c r="D187" s="19">
        <f>'1.Shazam DNSP&amp;State'!E149</f>
        <v>1.0932710000000001</v>
      </c>
      <c r="E187" s="19">
        <f>'1.Shazam DNSP&amp;State'!F149</f>
        <v>1.166965</v>
      </c>
      <c r="F187" s="19">
        <f>'1.Shazam DNSP&amp;State'!G149</f>
        <v>1.0361370000000001</v>
      </c>
      <c r="G187" s="14"/>
      <c r="H187" s="14"/>
      <c r="I187" s="24"/>
    </row>
    <row r="188" spans="1:9" ht="15" x14ac:dyDescent="0.2">
      <c r="A188" s="18">
        <v>2019</v>
      </c>
      <c r="B188" s="19">
        <f>'1.Shazam DNSP&amp;State'!C150</f>
        <v>1.192383</v>
      </c>
      <c r="C188" s="19">
        <f>'1.Shazam DNSP&amp;State'!D150</f>
        <v>1.1765380000000001</v>
      </c>
      <c r="D188" s="19">
        <f>'1.Shazam DNSP&amp;State'!E150</f>
        <v>1.0134669999999999</v>
      </c>
      <c r="E188" s="19">
        <f>'1.Shazam DNSP&amp;State'!F150</f>
        <v>1.019377</v>
      </c>
      <c r="F188" s="19">
        <f>'1.Shazam DNSP&amp;State'!G150</f>
        <v>1.0082979999999999</v>
      </c>
      <c r="G188" s="14"/>
      <c r="H188" s="14"/>
      <c r="I188" s="24"/>
    </row>
    <row r="189" spans="1:9" ht="15" x14ac:dyDescent="0.2">
      <c r="A189" s="18">
        <v>2020</v>
      </c>
      <c r="B189" s="19">
        <f>'1.Shazam DNSP&amp;State'!C151</f>
        <v>1.1802969999999999</v>
      </c>
      <c r="C189" s="19">
        <f>'1.Shazam DNSP&amp;State'!D151</f>
        <v>1.1564369999999999</v>
      </c>
      <c r="D189" s="19">
        <f>'1.Shazam DNSP&amp;State'!E151</f>
        <v>1.020632</v>
      </c>
      <c r="E189" s="19">
        <f>'1.Shazam DNSP&amp;State'!F151</f>
        <v>1.049058</v>
      </c>
      <c r="F189" s="19">
        <f>'1.Shazam DNSP&amp;State'!G151</f>
        <v>0.99147790000000002</v>
      </c>
      <c r="G189" s="14"/>
      <c r="H189" s="14"/>
      <c r="I189" s="24"/>
    </row>
    <row r="190" spans="1:9" ht="15" x14ac:dyDescent="0.2">
      <c r="A190" s="18">
        <v>2021</v>
      </c>
      <c r="B190" s="19">
        <f>'1.Shazam DNSP&amp;State'!C152</f>
        <v>1.214434</v>
      </c>
      <c r="C190" s="19">
        <f>'1.Shazam DNSP&amp;State'!D152</f>
        <v>1.141734</v>
      </c>
      <c r="D190" s="19">
        <f>'1.Shazam DNSP&amp;State'!E152</f>
        <v>1.0636749999999999</v>
      </c>
      <c r="E190" s="19">
        <f>'1.Shazam DNSP&amp;State'!F152</f>
        <v>1.111402</v>
      </c>
      <c r="F190" s="19">
        <f>'1.Shazam DNSP&amp;State'!G152</f>
        <v>1.013218</v>
      </c>
      <c r="G190" s="14"/>
      <c r="H190" s="14"/>
      <c r="I190" s="24"/>
    </row>
    <row r="191" spans="1:9" ht="15" x14ac:dyDescent="0.2">
      <c r="A191" s="18">
        <v>2022</v>
      </c>
      <c r="B191" s="19">
        <f>'1.Shazam DNSP&amp;State'!C153</f>
        <v>1.2220800000000001</v>
      </c>
      <c r="C191" s="19">
        <f>'1.Shazam DNSP&amp;State'!D153</f>
        <v>1.118541</v>
      </c>
      <c r="D191" s="19">
        <f>'1.Shazam DNSP&amp;State'!E153</f>
        <v>1.0925659999999999</v>
      </c>
      <c r="E191" s="19">
        <f>'1.Shazam DNSP&amp;State'!F153</f>
        <v>1.180361</v>
      </c>
      <c r="F191" s="19">
        <f>'1.Shazam DNSP&amp;State'!G153</f>
        <v>1.0125500000000001</v>
      </c>
      <c r="G191" s="14"/>
      <c r="H191" s="14"/>
      <c r="I191" s="24"/>
    </row>
    <row r="192" spans="1:9" ht="15" x14ac:dyDescent="0.2">
      <c r="A192" s="18">
        <v>2023</v>
      </c>
      <c r="B192" s="19">
        <f>'1.Shazam DNSP&amp;State'!C154</f>
        <v>1.219967</v>
      </c>
      <c r="C192" s="19">
        <f>'1.Shazam DNSP&amp;State'!D154</f>
        <v>1.1674530000000001</v>
      </c>
      <c r="D192" s="19">
        <f>'1.Shazam DNSP&amp;State'!E154</f>
        <v>1.0449820000000001</v>
      </c>
      <c r="E192" s="19">
        <f>'1.Shazam DNSP&amp;State'!F154</f>
        <v>1.0906880000000001</v>
      </c>
      <c r="F192" s="19">
        <f>'1.Shazam DNSP&amp;State'!G154</f>
        <v>1.00326</v>
      </c>
      <c r="G192" s="14"/>
      <c r="H192" s="14"/>
      <c r="I192" s="24"/>
    </row>
    <row r="193" spans="1:9" ht="15" x14ac:dyDescent="0.2">
      <c r="A193" s="18">
        <v>2024</v>
      </c>
      <c r="B193" s="19">
        <f>'1.Shazam DNSP&amp;State'!C155</f>
        <v>1.2528379999999999</v>
      </c>
      <c r="C193" s="19">
        <f>'1.Shazam DNSP&amp;State'!D155</f>
        <v>1.238669</v>
      </c>
      <c r="D193" s="19">
        <f>'1.Shazam DNSP&amp;State'!E155</f>
        <v>1.011439</v>
      </c>
      <c r="E193" s="19">
        <f>'1.Shazam DNSP&amp;State'!F155</f>
        <v>1.000775</v>
      </c>
      <c r="F193" s="19">
        <f>'1.Shazam DNSP&amp;State'!G155</f>
        <v>1.022683</v>
      </c>
      <c r="G193" s="14"/>
      <c r="H193" s="14"/>
      <c r="I193" s="24"/>
    </row>
    <row r="194" spans="1:9" s="9" customFormat="1" ht="14.1" customHeight="1" x14ac:dyDescent="0.25">
      <c r="A194" s="251" t="s">
        <v>514</v>
      </c>
      <c r="B194" s="252">
        <f>LN(B193/B175)/$G194</f>
        <v>1.2522854325032674E-2</v>
      </c>
      <c r="C194" s="252">
        <f t="shared" ref="C194" si="40">LN(C193/C175)/$G194</f>
        <v>1.1890967557092865E-2</v>
      </c>
      <c r="D194" s="252">
        <f t="shared" ref="D194" si="41">LN(D193/D175)/$G194</f>
        <v>6.3189274064572682E-4</v>
      </c>
      <c r="E194" s="252">
        <f t="shared" ref="E194" si="42">LN(E193/E175)/$G194</f>
        <v>4.303888014284982E-5</v>
      </c>
      <c r="F194" s="252">
        <f t="shared" ref="F194" si="43">LN(F193/F175)/$G194</f>
        <v>1.2460870014543736E-3</v>
      </c>
      <c r="G194" s="166">
        <f>2024-2006</f>
        <v>18</v>
      </c>
      <c r="H194" s="166" t="s">
        <v>14</v>
      </c>
    </row>
    <row r="195" spans="1:9" s="9" customFormat="1" ht="14.1" customHeight="1" x14ac:dyDescent="0.25">
      <c r="A195" s="162" t="s">
        <v>270</v>
      </c>
      <c r="B195" s="163">
        <f>LN(B181/B175)/$G195</f>
        <v>1.2821284541204502E-2</v>
      </c>
      <c r="C195" s="163">
        <f t="shared" ref="C195:F195" si="44">LN(C181/C175)/$G195</f>
        <v>5.1244141101618672E-2</v>
      </c>
      <c r="D195" s="163">
        <f t="shared" si="44"/>
        <v>-3.8422802375653826E-2</v>
      </c>
      <c r="E195" s="163">
        <f t="shared" si="44"/>
        <v>-7.5347049982179629E-2</v>
      </c>
      <c r="F195" s="163">
        <f t="shared" si="44"/>
        <v>-3.1842250750319465E-3</v>
      </c>
      <c r="G195" s="166">
        <f>2012-2006</f>
        <v>6</v>
      </c>
      <c r="H195" s="166" t="s">
        <v>14</v>
      </c>
    </row>
    <row r="196" spans="1:9" s="9" customFormat="1" ht="14.1" customHeight="1" x14ac:dyDescent="0.25">
      <c r="A196" s="162" t="s">
        <v>515</v>
      </c>
      <c r="B196" s="163">
        <f>LN(B193/B181)/$G196</f>
        <v>1.2373639216946767E-2</v>
      </c>
      <c r="C196" s="163">
        <f t="shared" ref="C196:F196" si="45">LN(C193/C181)/$G196</f>
        <v>-7.7856192151700317E-3</v>
      </c>
      <c r="D196" s="163">
        <f t="shared" si="45"/>
        <v>2.0159240298795504E-2</v>
      </c>
      <c r="E196" s="163">
        <f t="shared" si="45"/>
        <v>3.7738083311304085E-2</v>
      </c>
      <c r="F196" s="163">
        <f t="shared" si="45"/>
        <v>3.4612430396975271E-3</v>
      </c>
      <c r="G196" s="166">
        <f>2024-2012</f>
        <v>12</v>
      </c>
      <c r="H196" s="166" t="s">
        <v>14</v>
      </c>
    </row>
    <row r="197" spans="1:9" s="9" customFormat="1" ht="14.1" customHeight="1" x14ac:dyDescent="0.25">
      <c r="A197" s="164" t="s">
        <v>516</v>
      </c>
      <c r="B197" s="165">
        <f>LN(B193/B192)</f>
        <v>2.6587568651586489E-2</v>
      </c>
      <c r="C197" s="165">
        <f t="shared" ref="C197:E197" si="46">LN(C193/C192)</f>
        <v>5.9212963236404098E-2</v>
      </c>
      <c r="D197" s="165">
        <f t="shared" si="46"/>
        <v>-3.2625591056418532E-2</v>
      </c>
      <c r="E197" s="165">
        <f t="shared" si="46"/>
        <v>-8.6033989940727779E-2</v>
      </c>
      <c r="F197" s="165">
        <f>LN(F193/F192)</f>
        <v>1.9174868305683143E-2</v>
      </c>
      <c r="G197" s="166"/>
      <c r="H197" s="166"/>
    </row>
    <row r="198" spans="1:9" x14ac:dyDescent="0.2">
      <c r="A198" s="2"/>
      <c r="B198" s="3"/>
      <c r="C198" s="3"/>
      <c r="D198" s="3"/>
      <c r="E198" s="3"/>
      <c r="F198" s="3"/>
      <c r="G198" s="3"/>
      <c r="H198" s="3"/>
    </row>
    <row r="200" spans="1:9" x14ac:dyDescent="0.2">
      <c r="A200" s="5" t="s">
        <v>592</v>
      </c>
      <c r="B200" s="6"/>
      <c r="C200" s="6"/>
      <c r="D200" s="6"/>
      <c r="E200" s="6"/>
      <c r="F200" s="6"/>
      <c r="G200" s="6"/>
      <c r="H200" s="6"/>
    </row>
    <row r="201" spans="1:9" ht="15" x14ac:dyDescent="0.2">
      <c r="A201" s="11"/>
      <c r="B201" s="12" t="s">
        <v>8</v>
      </c>
      <c r="C201" s="13" t="s">
        <v>9</v>
      </c>
      <c r="D201" s="12" t="s">
        <v>3</v>
      </c>
      <c r="E201" s="385" t="s">
        <v>27</v>
      </c>
      <c r="F201" s="385"/>
      <c r="G201" s="14"/>
      <c r="H201" s="14"/>
    </row>
    <row r="202" spans="1:9" ht="15" x14ac:dyDescent="0.2">
      <c r="A202" s="15" t="s">
        <v>7</v>
      </c>
      <c r="B202" s="16" t="s">
        <v>26</v>
      </c>
      <c r="C202" s="17" t="s">
        <v>26</v>
      </c>
      <c r="D202" s="16" t="s">
        <v>26</v>
      </c>
      <c r="E202" s="16" t="s">
        <v>10</v>
      </c>
      <c r="F202" s="16" t="s">
        <v>11</v>
      </c>
      <c r="G202" s="14"/>
      <c r="H202" s="14"/>
    </row>
    <row r="203" spans="1:9" ht="15" x14ac:dyDescent="0.2">
      <c r="A203" s="18">
        <v>2006</v>
      </c>
      <c r="B203" s="19">
        <f>'1.Shazam DNSP&amp;State'!C159</f>
        <v>1</v>
      </c>
      <c r="C203" s="19">
        <f>'1.Shazam DNSP&amp;State'!D159</f>
        <v>1</v>
      </c>
      <c r="D203" s="19">
        <f>'1.Shazam DNSP&amp;State'!E159</f>
        <v>1</v>
      </c>
      <c r="E203" s="19">
        <f>'1.Shazam DNSP&amp;State'!F159</f>
        <v>1</v>
      </c>
      <c r="F203" s="19">
        <f>'1.Shazam DNSP&amp;State'!G159</f>
        <v>1</v>
      </c>
      <c r="G203" s="14"/>
      <c r="H203" s="14"/>
    </row>
    <row r="204" spans="1:9" ht="15" x14ac:dyDescent="0.2">
      <c r="A204" s="18">
        <v>2007</v>
      </c>
      <c r="B204" s="19">
        <f>'1.Shazam DNSP&amp;State'!C160</f>
        <v>1.0491330000000001</v>
      </c>
      <c r="C204" s="19">
        <f>'1.Shazam DNSP&amp;State'!D160</f>
        <v>1.027936</v>
      </c>
      <c r="D204" s="19">
        <f>'1.Shazam DNSP&amp;State'!E160</f>
        <v>1.020621</v>
      </c>
      <c r="E204" s="19">
        <f>'1.Shazam DNSP&amp;State'!F160</f>
        <v>0.99367459999999996</v>
      </c>
      <c r="F204" s="19">
        <f>'1.Shazam DNSP&amp;State'!G160</f>
        <v>1.04382</v>
      </c>
      <c r="G204" s="14"/>
      <c r="H204" s="14"/>
    </row>
    <row r="205" spans="1:9" ht="15" x14ac:dyDescent="0.2">
      <c r="A205" s="18">
        <v>2008</v>
      </c>
      <c r="B205" s="19">
        <f>'1.Shazam DNSP&amp;State'!C161</f>
        <v>1.100741</v>
      </c>
      <c r="C205" s="19">
        <f>'1.Shazam DNSP&amp;State'!D161</f>
        <v>0.95659839999999996</v>
      </c>
      <c r="D205" s="19">
        <f>'1.Shazam DNSP&amp;State'!E161</f>
        <v>1.150682</v>
      </c>
      <c r="E205" s="19">
        <f>'1.Shazam DNSP&amp;State'!F161</f>
        <v>1.2911280000000001</v>
      </c>
      <c r="F205" s="19">
        <f>'1.Shazam DNSP&amp;State'!G161</f>
        <v>1.0623450000000001</v>
      </c>
      <c r="G205" s="14"/>
      <c r="H205" s="14"/>
    </row>
    <row r="206" spans="1:9" ht="15" x14ac:dyDescent="0.2">
      <c r="A206" s="18">
        <v>2009</v>
      </c>
      <c r="B206" s="19">
        <f>'1.Shazam DNSP&amp;State'!C162</f>
        <v>1.12388</v>
      </c>
      <c r="C206" s="19">
        <f>'1.Shazam DNSP&amp;State'!D162</f>
        <v>1.002812</v>
      </c>
      <c r="D206" s="19">
        <f>'1.Shazam DNSP&amp;State'!E162</f>
        <v>1.1207279999999999</v>
      </c>
      <c r="E206" s="19">
        <f>'1.Shazam DNSP&amp;State'!F162</f>
        <v>1.207808</v>
      </c>
      <c r="F206" s="19">
        <f>'1.Shazam DNSP&amp;State'!G162</f>
        <v>1.063809</v>
      </c>
      <c r="G206" s="14"/>
      <c r="H206" s="14"/>
    </row>
    <row r="207" spans="1:9" ht="15" x14ac:dyDescent="0.2">
      <c r="A207" s="18">
        <v>2010</v>
      </c>
      <c r="B207" s="19">
        <f>'1.Shazam DNSP&amp;State'!C163</f>
        <v>1.144571</v>
      </c>
      <c r="C207" s="19">
        <f>'1.Shazam DNSP&amp;State'!D163</f>
        <v>1.071043</v>
      </c>
      <c r="D207" s="19">
        <f>'1.Shazam DNSP&amp;State'!E163</f>
        <v>1.068651</v>
      </c>
      <c r="E207" s="19">
        <f>'1.Shazam DNSP&amp;State'!F163</f>
        <v>1.0490740000000001</v>
      </c>
      <c r="F207" s="19">
        <f>'1.Shazam DNSP&amp;State'!G163</f>
        <v>1.0864910000000001</v>
      </c>
      <c r="G207" s="14"/>
      <c r="H207" s="14"/>
    </row>
    <row r="208" spans="1:9" ht="15" x14ac:dyDescent="0.2">
      <c r="A208" s="18">
        <v>2011</v>
      </c>
      <c r="B208" s="19">
        <f>'1.Shazam DNSP&amp;State'!C164</f>
        <v>1.159286</v>
      </c>
      <c r="C208" s="19">
        <f>'1.Shazam DNSP&amp;State'!D164</f>
        <v>1.12792</v>
      </c>
      <c r="D208" s="19">
        <f>'1.Shazam DNSP&amp;State'!E164</f>
        <v>1.027809</v>
      </c>
      <c r="E208" s="19">
        <f>'1.Shazam DNSP&amp;State'!F164</f>
        <v>0.97390290000000002</v>
      </c>
      <c r="F208" s="19">
        <f>'1.Shazam DNSP&amp;State'!G164</f>
        <v>1.074473</v>
      </c>
      <c r="G208" s="14"/>
      <c r="H208" s="14"/>
    </row>
    <row r="209" spans="1:8" ht="15" x14ac:dyDescent="0.2">
      <c r="A209" s="18">
        <v>2012</v>
      </c>
      <c r="B209" s="19">
        <f>'1.Shazam DNSP&amp;State'!C165</f>
        <v>1.171217</v>
      </c>
      <c r="C209" s="19">
        <f>'1.Shazam DNSP&amp;State'!D165</f>
        <v>1.233304</v>
      </c>
      <c r="D209" s="19">
        <f>'1.Shazam DNSP&amp;State'!E165</f>
        <v>0.94965790000000005</v>
      </c>
      <c r="E209" s="19">
        <f>'1.Shazam DNSP&amp;State'!F165</f>
        <v>0.81047349999999996</v>
      </c>
      <c r="F209" s="19">
        <f>'1.Shazam DNSP&amp;State'!G165</f>
        <v>1.086141</v>
      </c>
      <c r="G209" s="14"/>
      <c r="H209" s="14"/>
    </row>
    <row r="210" spans="1:8" ht="15" x14ac:dyDescent="0.2">
      <c r="A210" s="18">
        <v>2013</v>
      </c>
      <c r="B210" s="19">
        <f>'1.Shazam DNSP&amp;State'!C166</f>
        <v>1.1559809999999999</v>
      </c>
      <c r="C210" s="19">
        <f>'1.Shazam DNSP&amp;State'!D166</f>
        <v>1.2238020000000001</v>
      </c>
      <c r="D210" s="19">
        <f>'1.Shazam DNSP&amp;State'!E166</f>
        <v>0.94458189999999997</v>
      </c>
      <c r="E210" s="19">
        <f>'1.Shazam DNSP&amp;State'!F166</f>
        <v>0.82016560000000005</v>
      </c>
      <c r="F210" s="19">
        <f>'1.Shazam DNSP&amp;State'!G166</f>
        <v>1.065925</v>
      </c>
      <c r="G210" s="14"/>
      <c r="H210" s="14"/>
    </row>
    <row r="211" spans="1:8" ht="15" x14ac:dyDescent="0.2">
      <c r="A211" s="18">
        <v>2014</v>
      </c>
      <c r="B211" s="19">
        <f>'1.Shazam DNSP&amp;State'!C167</f>
        <v>1.1577249999999999</v>
      </c>
      <c r="C211" s="19">
        <f>'1.Shazam DNSP&amp;State'!D167</f>
        <v>1.2060649999999999</v>
      </c>
      <c r="D211" s="19">
        <f>'1.Shazam DNSP&amp;State'!E167</f>
        <v>0.95991939999999998</v>
      </c>
      <c r="E211" s="19">
        <f>'1.Shazam DNSP&amp;State'!F167</f>
        <v>0.85750780000000004</v>
      </c>
      <c r="F211" s="19">
        <f>'1.Shazam DNSP&amp;State'!G167</f>
        <v>1.053876</v>
      </c>
      <c r="G211" s="14"/>
      <c r="H211" s="14"/>
    </row>
    <row r="212" spans="1:8" ht="15" x14ac:dyDescent="0.2">
      <c r="A212" s="18">
        <v>2015</v>
      </c>
      <c r="B212" s="19">
        <f>'1.Shazam DNSP&amp;State'!C168</f>
        <v>1.185063</v>
      </c>
      <c r="C212" s="19">
        <f>'1.Shazam DNSP&amp;State'!D168</f>
        <v>1.2253210000000001</v>
      </c>
      <c r="D212" s="19">
        <f>'1.Shazam DNSP&amp;State'!E168</f>
        <v>0.96714489999999997</v>
      </c>
      <c r="E212" s="19">
        <f>'1.Shazam DNSP&amp;State'!F168</f>
        <v>0.87249469999999996</v>
      </c>
      <c r="F212" s="19">
        <f>'1.Shazam DNSP&amp;State'!G168</f>
        <v>1.054268</v>
      </c>
      <c r="G212" s="14"/>
      <c r="H212" s="14"/>
    </row>
    <row r="213" spans="1:8" ht="15" x14ac:dyDescent="0.2">
      <c r="A213" s="18">
        <v>2016</v>
      </c>
      <c r="B213" s="19">
        <f>'1.Shazam DNSP&amp;State'!C169</f>
        <v>1.1918200000000001</v>
      </c>
      <c r="C213" s="19">
        <f>'1.Shazam DNSP&amp;State'!D169</f>
        <v>1.2647660000000001</v>
      </c>
      <c r="D213" s="19">
        <f>'1.Shazam DNSP&amp;State'!E169</f>
        <v>0.94232419999999995</v>
      </c>
      <c r="E213" s="19">
        <f>'1.Shazam DNSP&amp;State'!F169</f>
        <v>0.83235309999999996</v>
      </c>
      <c r="F213" s="19">
        <f>'1.Shazam DNSP&amp;State'!G169</f>
        <v>1.045911</v>
      </c>
      <c r="G213" s="14"/>
      <c r="H213" s="14"/>
    </row>
    <row r="214" spans="1:8" ht="15" x14ac:dyDescent="0.2">
      <c r="A214" s="18">
        <v>2017</v>
      </c>
      <c r="B214" s="19">
        <f>'1.Shazam DNSP&amp;State'!C170</f>
        <v>1.2077150000000001</v>
      </c>
      <c r="C214" s="19">
        <f>'1.Shazam DNSP&amp;State'!D170</f>
        <v>1.291884</v>
      </c>
      <c r="D214" s="19">
        <f>'1.Shazam DNSP&amp;State'!E170</f>
        <v>0.93484789999999995</v>
      </c>
      <c r="E214" s="19">
        <f>'1.Shazam DNSP&amp;State'!F170</f>
        <v>0.81311869999999997</v>
      </c>
      <c r="F214" s="19">
        <f>'1.Shazam DNSP&amp;State'!G170</f>
        <v>1.056918</v>
      </c>
      <c r="G214" s="14"/>
      <c r="H214" s="14"/>
    </row>
    <row r="215" spans="1:8" ht="15" x14ac:dyDescent="0.2">
      <c r="A215" s="18">
        <v>2018</v>
      </c>
      <c r="B215" s="19">
        <f>'1.Shazam DNSP&amp;State'!C171</f>
        <v>1.2158789999999999</v>
      </c>
      <c r="C215" s="19">
        <f>'1.Shazam DNSP&amp;State'!D171</f>
        <v>1.261015</v>
      </c>
      <c r="D215" s="19">
        <f>'1.Shazam DNSP&amp;State'!E171</f>
        <v>0.96420649999999997</v>
      </c>
      <c r="E215" s="19">
        <f>'1.Shazam DNSP&amp;State'!F171</f>
        <v>0.88403600000000004</v>
      </c>
      <c r="F215" s="19">
        <f>'1.Shazam DNSP&amp;State'!G171</f>
        <v>1.0373239999999999</v>
      </c>
      <c r="G215" s="14"/>
      <c r="H215" s="14"/>
    </row>
    <row r="216" spans="1:8" ht="15" x14ac:dyDescent="0.2">
      <c r="A216" s="18">
        <v>2019</v>
      </c>
      <c r="B216" s="19">
        <f>'1.Shazam DNSP&amp;State'!C172</f>
        <v>1.2178070000000001</v>
      </c>
      <c r="C216" s="19">
        <f>'1.Shazam DNSP&amp;State'!D172</f>
        <v>1.277326</v>
      </c>
      <c r="D216" s="19">
        <f>'1.Shazam DNSP&amp;State'!E172</f>
        <v>0.95340340000000001</v>
      </c>
      <c r="E216" s="19">
        <f>'1.Shazam DNSP&amp;State'!F172</f>
        <v>0.88382629999999995</v>
      </c>
      <c r="F216" s="19">
        <f>'1.Shazam DNSP&amp;State'!G172</f>
        <v>1.015558</v>
      </c>
      <c r="G216" s="14"/>
      <c r="H216" s="14"/>
    </row>
    <row r="217" spans="1:8" ht="15" x14ac:dyDescent="0.2">
      <c r="A217" s="18">
        <v>2020</v>
      </c>
      <c r="B217" s="19">
        <f>'1.Shazam DNSP&amp;State'!C173</f>
        <v>1.23028</v>
      </c>
      <c r="C217" s="19">
        <f>'1.Shazam DNSP&amp;State'!D173</f>
        <v>1.216037</v>
      </c>
      <c r="D217" s="19">
        <f>'1.Shazam DNSP&amp;State'!E173</f>
        <v>1.0117130000000001</v>
      </c>
      <c r="E217" s="19">
        <f>'1.Shazam DNSP&amp;State'!F173</f>
        <v>1.003206</v>
      </c>
      <c r="F217" s="19">
        <f>'1.Shazam DNSP&amp;State'!G173</f>
        <v>1.0192159999999999</v>
      </c>
      <c r="G217" s="14"/>
      <c r="H217" s="14"/>
    </row>
    <row r="218" spans="1:8" ht="15" x14ac:dyDescent="0.2">
      <c r="A218" s="18">
        <v>2021</v>
      </c>
      <c r="B218" s="19">
        <f>'1.Shazam DNSP&amp;State'!C174</f>
        <v>1.239895</v>
      </c>
      <c r="C218" s="19">
        <f>'1.Shazam DNSP&amp;State'!D174</f>
        <v>1.1622459999999999</v>
      </c>
      <c r="D218" s="19">
        <f>'1.Shazam DNSP&amp;State'!E174</f>
        <v>1.06681</v>
      </c>
      <c r="E218" s="19">
        <f>'1.Shazam DNSP&amp;State'!F174</f>
        <v>1.124244</v>
      </c>
      <c r="F218" s="19">
        <f>'1.Shazam DNSP&amp;State'!G174</f>
        <v>1.0213399999999999</v>
      </c>
      <c r="G218" s="14"/>
      <c r="H218" s="14"/>
    </row>
    <row r="219" spans="1:8" ht="15" x14ac:dyDescent="0.2">
      <c r="A219" s="18">
        <v>2022</v>
      </c>
      <c r="B219" s="19">
        <f>'1.Shazam DNSP&amp;State'!C175</f>
        <v>1.2497670000000001</v>
      </c>
      <c r="C219" s="19">
        <f>'1.Shazam DNSP&amp;State'!D175</f>
        <v>1.1482699999999999</v>
      </c>
      <c r="D219" s="19">
        <f>'1.Shazam DNSP&amp;State'!E175</f>
        <v>1.0883910000000001</v>
      </c>
      <c r="E219" s="19">
        <f>'1.Shazam DNSP&amp;State'!F175</f>
        <v>1.1739839999999999</v>
      </c>
      <c r="F219" s="19">
        <f>'1.Shazam DNSP&amp;State'!G175</f>
        <v>1.022157</v>
      </c>
      <c r="G219" s="14"/>
      <c r="H219" s="14"/>
    </row>
    <row r="220" spans="1:8" ht="15" x14ac:dyDescent="0.2">
      <c r="A220" s="18">
        <v>2023</v>
      </c>
      <c r="B220" s="19">
        <f>'1.Shazam DNSP&amp;State'!C176</f>
        <v>1.2735749999999999</v>
      </c>
      <c r="C220" s="19">
        <f>'1.Shazam DNSP&amp;State'!D176</f>
        <v>1.191802</v>
      </c>
      <c r="D220" s="19">
        <f>'1.Shazam DNSP&amp;State'!E176</f>
        <v>1.068613</v>
      </c>
      <c r="E220" s="19">
        <f>'1.Shazam DNSP&amp;State'!F176</f>
        <v>1.1175079999999999</v>
      </c>
      <c r="F220" s="19">
        <f>'1.Shazam DNSP&amp;State'!G176</f>
        <v>1.0316259999999999</v>
      </c>
      <c r="G220" s="14"/>
      <c r="H220" s="14"/>
    </row>
    <row r="221" spans="1:8" ht="15" x14ac:dyDescent="0.2">
      <c r="A221" s="18">
        <v>2024</v>
      </c>
      <c r="B221" s="19">
        <f>'1.Shazam DNSP&amp;State'!C177</f>
        <v>1.2988329999999999</v>
      </c>
      <c r="C221" s="19">
        <f>'1.Shazam DNSP&amp;State'!D177</f>
        <v>1.214013</v>
      </c>
      <c r="D221" s="19">
        <f>'1.Shazam DNSP&amp;State'!E177</f>
        <v>1.069868</v>
      </c>
      <c r="E221" s="19">
        <f>'1.Shazam DNSP&amp;State'!F177</f>
        <v>1.107577</v>
      </c>
      <c r="F221" s="19">
        <f>'1.Shazam DNSP&amp;State'!G177</f>
        <v>1.0472710000000001</v>
      </c>
      <c r="G221" s="14"/>
      <c r="H221" s="14"/>
    </row>
    <row r="222" spans="1:8" s="9" customFormat="1" ht="14.1" customHeight="1" x14ac:dyDescent="0.25">
      <c r="A222" s="251" t="s">
        <v>514</v>
      </c>
      <c r="B222" s="252">
        <f>LN(B221/B203)/$G222</f>
        <v>1.4940923942443484E-2</v>
      </c>
      <c r="C222" s="252">
        <f t="shared" ref="C222" si="47">LN(C221/C203)/$G222</f>
        <v>1.1081794341825654E-2</v>
      </c>
      <c r="D222" s="252">
        <f t="shared" ref="D222" si="48">LN(D221/D203)/$G222</f>
        <v>3.8591586501605401E-3</v>
      </c>
      <c r="E222" s="252">
        <f t="shared" ref="E222" si="49">LN(E221/E203)/$G222</f>
        <v>5.8385569416973789E-3</v>
      </c>
      <c r="F222" s="252">
        <f t="shared" ref="F222" si="50">LN(F221/F203)/$G222</f>
        <v>2.6392990378548021E-3</v>
      </c>
      <c r="G222" s="178">
        <v>17.5</v>
      </c>
      <c r="H222" s="166" t="s">
        <v>14</v>
      </c>
    </row>
    <row r="223" spans="1:8" s="9" customFormat="1" ht="14.1" customHeight="1" x14ac:dyDescent="0.25">
      <c r="A223" s="162" t="s">
        <v>270</v>
      </c>
      <c r="B223" s="163">
        <f>LN(B209/B203)/$G223</f>
        <v>2.6340563191148404E-2</v>
      </c>
      <c r="C223" s="163">
        <f t="shared" ref="C223:F223" si="51">LN(C209/C203)/$G223</f>
        <v>3.4949457819241095E-2</v>
      </c>
      <c r="D223" s="163">
        <f t="shared" si="51"/>
        <v>-8.6089107506964174E-3</v>
      </c>
      <c r="E223" s="163">
        <f t="shared" si="51"/>
        <v>-3.5022772367946119E-2</v>
      </c>
      <c r="F223" s="163">
        <f t="shared" si="51"/>
        <v>1.3771841223025008E-2</v>
      </c>
      <c r="G223" s="166">
        <f>2012-2006</f>
        <v>6</v>
      </c>
      <c r="H223" s="166" t="s">
        <v>14</v>
      </c>
    </row>
    <row r="224" spans="1:8" s="9" customFormat="1" ht="14.1" customHeight="1" x14ac:dyDescent="0.25">
      <c r="A224" s="162" t="s">
        <v>515</v>
      </c>
      <c r="B224" s="163">
        <f>LN(B221/B209)/$G224</f>
        <v>8.9932860735539629E-3</v>
      </c>
      <c r="C224" s="163">
        <f t="shared" ref="C224:F224" si="52">LN(C221/C209)/$G224</f>
        <v>-1.3708996463911035E-3</v>
      </c>
      <c r="D224" s="163">
        <f t="shared" si="52"/>
        <v>1.0364238337564167E-2</v>
      </c>
      <c r="E224" s="163">
        <f t="shared" si="52"/>
        <v>2.715751136412008E-2</v>
      </c>
      <c r="F224" s="163">
        <f t="shared" si="52"/>
        <v>-3.1689838413644367E-3</v>
      </c>
      <c r="G224" s="178">
        <v>11.5</v>
      </c>
      <c r="H224" s="166" t="s">
        <v>14</v>
      </c>
    </row>
    <row r="225" spans="1:8" s="9" customFormat="1" ht="14.1" customHeight="1" x14ac:dyDescent="0.25">
      <c r="A225" s="164" t="s">
        <v>516</v>
      </c>
      <c r="B225" s="165">
        <f>LN(B221/B220)</f>
        <v>1.9638262474423594E-2</v>
      </c>
      <c r="C225" s="165">
        <f t="shared" ref="C225:E225" si="53">LN(C221/C220)</f>
        <v>1.8464953518700446E-2</v>
      </c>
      <c r="D225" s="165">
        <f t="shared" si="53"/>
        <v>1.1737304601524175E-3</v>
      </c>
      <c r="E225" s="165">
        <f t="shared" si="53"/>
        <v>-8.9264598369473355E-3</v>
      </c>
      <c r="F225" s="165">
        <f>LN(F221/F220)</f>
        <v>1.5051534887736964E-2</v>
      </c>
      <c r="G225" s="166">
        <v>1</v>
      </c>
      <c r="H225" s="166" t="s">
        <v>14</v>
      </c>
    </row>
    <row r="228" spans="1:8" x14ac:dyDescent="0.2">
      <c r="A228" s="5" t="s">
        <v>593</v>
      </c>
      <c r="B228" s="6"/>
      <c r="C228" s="6"/>
      <c r="D228" s="6"/>
      <c r="E228" s="6"/>
      <c r="F228" s="6"/>
      <c r="G228" s="6"/>
      <c r="H228" s="6"/>
    </row>
    <row r="229" spans="1:8" ht="15" x14ac:dyDescent="0.2">
      <c r="A229" s="11"/>
      <c r="B229" s="12" t="s">
        <v>8</v>
      </c>
      <c r="C229" s="13" t="s">
        <v>9</v>
      </c>
      <c r="D229" s="12" t="s">
        <v>3</v>
      </c>
      <c r="E229" s="385" t="s">
        <v>27</v>
      </c>
      <c r="F229" s="385"/>
      <c r="G229" s="14"/>
      <c r="H229" s="14"/>
    </row>
    <row r="230" spans="1:8" ht="15" x14ac:dyDescent="0.2">
      <c r="A230" s="15" t="s">
        <v>7</v>
      </c>
      <c r="B230" s="16" t="s">
        <v>26</v>
      </c>
      <c r="C230" s="17" t="s">
        <v>26</v>
      </c>
      <c r="D230" s="16" t="s">
        <v>26</v>
      </c>
      <c r="E230" s="16" t="s">
        <v>10</v>
      </c>
      <c r="F230" s="16" t="s">
        <v>11</v>
      </c>
      <c r="G230" s="14"/>
      <c r="H230" s="14"/>
    </row>
    <row r="231" spans="1:8" ht="15" x14ac:dyDescent="0.2">
      <c r="A231" s="18">
        <v>2006</v>
      </c>
      <c r="B231" s="19">
        <f>'1.Shazam DNSP&amp;State'!C181</f>
        <v>1</v>
      </c>
      <c r="C231" s="19">
        <f>'1.Shazam DNSP&amp;State'!D181</f>
        <v>1</v>
      </c>
      <c r="D231" s="19">
        <f>'1.Shazam DNSP&amp;State'!E181</f>
        <v>1</v>
      </c>
      <c r="E231" s="19">
        <f>'1.Shazam DNSP&amp;State'!F181</f>
        <v>1</v>
      </c>
      <c r="F231" s="19">
        <f>'1.Shazam DNSP&amp;State'!G181</f>
        <v>1</v>
      </c>
      <c r="G231" s="19"/>
      <c r="H231" s="14"/>
    </row>
    <row r="232" spans="1:8" ht="15" x14ac:dyDescent="0.2">
      <c r="A232" s="18">
        <v>2007</v>
      </c>
      <c r="B232" s="19">
        <f>'1.Shazam DNSP&amp;State'!C182</f>
        <v>1.0048429999999999</v>
      </c>
      <c r="C232" s="19">
        <f>'1.Shazam DNSP&amp;State'!D182</f>
        <v>0.95850009999999997</v>
      </c>
      <c r="D232" s="19">
        <f>'1.Shazam DNSP&amp;State'!E182</f>
        <v>1.0483499999999999</v>
      </c>
      <c r="E232" s="19">
        <f>'1.Shazam DNSP&amp;State'!F182</f>
        <v>1.1249150000000001</v>
      </c>
      <c r="F232" s="19">
        <f>'1.Shazam DNSP&amp;State'!G182</f>
        <v>0.9825526</v>
      </c>
      <c r="G232" s="19"/>
      <c r="H232" s="14"/>
    </row>
    <row r="233" spans="1:8" ht="15" x14ac:dyDescent="0.2">
      <c r="A233" s="18">
        <v>2008</v>
      </c>
      <c r="B233" s="19">
        <f>'1.Shazam DNSP&amp;State'!C183</f>
        <v>1.0760829999999999</v>
      </c>
      <c r="C233" s="19">
        <f>'1.Shazam DNSP&amp;State'!D183</f>
        <v>0.97275420000000001</v>
      </c>
      <c r="D233" s="19">
        <f>'1.Shazam DNSP&amp;State'!E183</f>
        <v>1.106223</v>
      </c>
      <c r="E233" s="19">
        <f>'1.Shazam DNSP&amp;State'!F183</f>
        <v>1.1902710000000001</v>
      </c>
      <c r="F233" s="19">
        <f>'1.Shazam DNSP&amp;State'!G183</f>
        <v>1.034349</v>
      </c>
      <c r="G233" s="19"/>
      <c r="H233" s="14"/>
    </row>
    <row r="234" spans="1:8" ht="15" x14ac:dyDescent="0.2">
      <c r="A234" s="18">
        <v>2009</v>
      </c>
      <c r="B234" s="19">
        <f>'1.Shazam DNSP&amp;State'!C184</f>
        <v>1.0510759999999999</v>
      </c>
      <c r="C234" s="19">
        <f>'1.Shazam DNSP&amp;State'!D184</f>
        <v>1.0524579999999999</v>
      </c>
      <c r="D234" s="19">
        <f>'1.Shazam DNSP&amp;State'!E184</f>
        <v>0.99868679999999999</v>
      </c>
      <c r="E234" s="19">
        <f>'1.Shazam DNSP&amp;State'!F184</f>
        <v>1.0520039999999999</v>
      </c>
      <c r="F234" s="19">
        <f>'1.Shazam DNSP&amp;State'!G184</f>
        <v>0.95134859999999999</v>
      </c>
      <c r="G234" s="19"/>
      <c r="H234" s="14"/>
    </row>
    <row r="235" spans="1:8" ht="15" x14ac:dyDescent="0.2">
      <c r="A235" s="18">
        <v>2010</v>
      </c>
      <c r="B235" s="19">
        <f>'1.Shazam DNSP&amp;State'!C185</f>
        <v>1.0862130000000001</v>
      </c>
      <c r="C235" s="19">
        <f>'1.Shazam DNSP&amp;State'!D185</f>
        <v>1.064073</v>
      </c>
      <c r="D235" s="19">
        <f>'1.Shazam DNSP&amp;State'!E185</f>
        <v>1.0208060000000001</v>
      </c>
      <c r="E235" s="19">
        <f>'1.Shazam DNSP&amp;State'!F185</f>
        <v>1.1004700000000001</v>
      </c>
      <c r="F235" s="19">
        <f>'1.Shazam DNSP&amp;State'!G185</f>
        <v>0.95276989999999995</v>
      </c>
      <c r="G235" s="19"/>
      <c r="H235" s="14"/>
    </row>
    <row r="236" spans="1:8" ht="15" x14ac:dyDescent="0.2">
      <c r="A236" s="18">
        <v>2011</v>
      </c>
      <c r="B236" s="19">
        <f>'1.Shazam DNSP&amp;State'!C186</f>
        <v>1.122536</v>
      </c>
      <c r="C236" s="19">
        <f>'1.Shazam DNSP&amp;State'!D186</f>
        <v>1.061623</v>
      </c>
      <c r="D236" s="19">
        <f>'1.Shazam DNSP&amp;State'!E186</f>
        <v>1.057377</v>
      </c>
      <c r="E236" s="19">
        <f>'1.Shazam DNSP&amp;State'!F186</f>
        <v>1.134444</v>
      </c>
      <c r="F236" s="19">
        <f>'1.Shazam DNSP&amp;State'!G186</f>
        <v>0.99045810000000001</v>
      </c>
      <c r="G236" s="19"/>
      <c r="H236" s="14"/>
    </row>
    <row r="237" spans="1:8" ht="15" x14ac:dyDescent="0.2">
      <c r="A237" s="18">
        <v>2012</v>
      </c>
      <c r="B237" s="19">
        <f>'1.Shazam DNSP&amp;State'!C187</f>
        <v>1.1204590000000001</v>
      </c>
      <c r="C237" s="19">
        <f>'1.Shazam DNSP&amp;State'!D187</f>
        <v>1.1627270000000001</v>
      </c>
      <c r="D237" s="19">
        <f>'1.Shazam DNSP&amp;State'!E187</f>
        <v>0.96364729999999998</v>
      </c>
      <c r="E237" s="19">
        <f>'1.Shazam DNSP&amp;State'!F187</f>
        <v>0.95242700000000002</v>
      </c>
      <c r="F237" s="19">
        <f>'1.Shazam DNSP&amp;State'!G187</f>
        <v>0.97818899999999998</v>
      </c>
      <c r="G237" s="19"/>
      <c r="H237" s="14"/>
    </row>
    <row r="238" spans="1:8" ht="15" x14ac:dyDescent="0.2">
      <c r="A238" s="18">
        <v>2013</v>
      </c>
      <c r="B238" s="19">
        <f>'1.Shazam DNSP&amp;State'!C188</f>
        <v>1.1037699999999999</v>
      </c>
      <c r="C238" s="19">
        <f>'1.Shazam DNSP&amp;State'!D188</f>
        <v>1.214453</v>
      </c>
      <c r="D238" s="19">
        <f>'1.Shazam DNSP&amp;State'!E188</f>
        <v>0.9088619</v>
      </c>
      <c r="E238" s="19">
        <f>'1.Shazam DNSP&amp;State'!F188</f>
        <v>0.88648039999999995</v>
      </c>
      <c r="F238" s="19">
        <f>'1.Shazam DNSP&amp;State'!G188</f>
        <v>0.94054009999999999</v>
      </c>
      <c r="G238" s="19"/>
      <c r="H238" s="14"/>
    </row>
    <row r="239" spans="1:8" ht="15" x14ac:dyDescent="0.2">
      <c r="A239" s="18">
        <v>2014</v>
      </c>
      <c r="B239" s="19">
        <f>'1.Shazam DNSP&amp;State'!C189</f>
        <v>1.0762100000000001</v>
      </c>
      <c r="C239" s="19">
        <f>'1.Shazam DNSP&amp;State'!D189</f>
        <v>1.1889190000000001</v>
      </c>
      <c r="D239" s="19">
        <f>'1.Shazam DNSP&amp;State'!E189</f>
        <v>0.90520080000000003</v>
      </c>
      <c r="E239" s="19">
        <f>'1.Shazam DNSP&amp;State'!F189</f>
        <v>0.91657060000000001</v>
      </c>
      <c r="F239" s="19">
        <f>'1.Shazam DNSP&amp;State'!G189</f>
        <v>0.89941210000000005</v>
      </c>
      <c r="G239" s="19"/>
      <c r="H239" s="14"/>
    </row>
    <row r="240" spans="1:8" ht="15" x14ac:dyDescent="0.2">
      <c r="A240" s="18">
        <v>2015</v>
      </c>
      <c r="B240" s="19">
        <f>'1.Shazam DNSP&amp;State'!C190</f>
        <v>1.129791</v>
      </c>
      <c r="C240" s="19">
        <f>'1.Shazam DNSP&amp;State'!D190</f>
        <v>1.2318579999999999</v>
      </c>
      <c r="D240" s="19">
        <f>'1.Shazam DNSP&amp;State'!E190</f>
        <v>0.9171435</v>
      </c>
      <c r="E240" s="19">
        <f>'1.Shazam DNSP&amp;State'!F190</f>
        <v>0.91584270000000001</v>
      </c>
      <c r="F240" s="19">
        <f>'1.Shazam DNSP&amp;State'!G190</f>
        <v>0.92559659999999999</v>
      </c>
      <c r="G240" s="19"/>
      <c r="H240" s="14"/>
    </row>
    <row r="241" spans="1:8" ht="15" x14ac:dyDescent="0.2">
      <c r="A241" s="18">
        <v>2016</v>
      </c>
      <c r="B241" s="19">
        <f>'1.Shazam DNSP&amp;State'!C191</f>
        <v>1.1372199999999999</v>
      </c>
      <c r="C241" s="19">
        <f>'1.Shazam DNSP&amp;State'!D191</f>
        <v>1.1568020000000001</v>
      </c>
      <c r="D241" s="19">
        <f>'1.Shazam DNSP&amp;State'!E191</f>
        <v>0.9830721</v>
      </c>
      <c r="E241" s="19">
        <f>'1.Shazam DNSP&amp;State'!F191</f>
        <v>1.0587230000000001</v>
      </c>
      <c r="F241" s="19">
        <f>'1.Shazam DNSP&amp;State'!G191</f>
        <v>0.91570759999999995</v>
      </c>
      <c r="G241" s="19"/>
      <c r="H241" s="14"/>
    </row>
    <row r="242" spans="1:8" ht="15" x14ac:dyDescent="0.2">
      <c r="A242" s="18">
        <v>2017</v>
      </c>
      <c r="B242" s="19">
        <f>'1.Shazam DNSP&amp;State'!C192</f>
        <v>1.188345</v>
      </c>
      <c r="C242" s="19">
        <f>'1.Shazam DNSP&amp;State'!D192</f>
        <v>1.209141</v>
      </c>
      <c r="D242" s="19">
        <f>'1.Shazam DNSP&amp;State'!E192</f>
        <v>0.98280129999999999</v>
      </c>
      <c r="E242" s="19">
        <f>'1.Shazam DNSP&amp;State'!F192</f>
        <v>1.036565</v>
      </c>
      <c r="F242" s="19">
        <f>'1.Shazam DNSP&amp;State'!G192</f>
        <v>0.93496699999999999</v>
      </c>
      <c r="G242" s="19"/>
      <c r="H242" s="14"/>
    </row>
    <row r="243" spans="1:8" ht="15" x14ac:dyDescent="0.2">
      <c r="A243" s="18">
        <v>2018</v>
      </c>
      <c r="B243" s="19">
        <f>'1.Shazam DNSP&amp;State'!C193</f>
        <v>1.144687</v>
      </c>
      <c r="C243" s="19">
        <f>'1.Shazam DNSP&amp;State'!D193</f>
        <v>1.2349049999999999</v>
      </c>
      <c r="D243" s="19">
        <f>'1.Shazam DNSP&amp;State'!E193</f>
        <v>0.92694319999999997</v>
      </c>
      <c r="E243" s="19">
        <f>'1.Shazam DNSP&amp;State'!F193</f>
        <v>0.97453599999999996</v>
      </c>
      <c r="F243" s="19">
        <f>'1.Shazam DNSP&amp;State'!G193</f>
        <v>0.88456710000000005</v>
      </c>
      <c r="G243" s="19"/>
      <c r="H243" s="14"/>
    </row>
    <row r="244" spans="1:8" ht="15" x14ac:dyDescent="0.2">
      <c r="A244" s="18">
        <v>2019</v>
      </c>
      <c r="B244" s="19">
        <f>'1.Shazam DNSP&amp;State'!C194</f>
        <v>1.1587050000000001</v>
      </c>
      <c r="C244" s="19">
        <f>'1.Shazam DNSP&amp;State'!D194</f>
        <v>1.234734</v>
      </c>
      <c r="D244" s="19">
        <f>'1.Shazam DNSP&amp;State'!E194</f>
        <v>0.93842460000000005</v>
      </c>
      <c r="E244" s="19">
        <f>'1.Shazam DNSP&amp;State'!F194</f>
        <v>1.008942</v>
      </c>
      <c r="F244" s="19">
        <f>'1.Shazam DNSP&amp;State'!G194</f>
        <v>0.87735620000000003</v>
      </c>
      <c r="G244" s="19"/>
      <c r="H244" s="14"/>
    </row>
    <row r="245" spans="1:8" ht="15" x14ac:dyDescent="0.2">
      <c r="A245" s="18">
        <v>2020</v>
      </c>
      <c r="B245" s="19">
        <f>'1.Shazam DNSP&amp;State'!C195</f>
        <v>1.1762999999999999</v>
      </c>
      <c r="C245" s="19">
        <f>'1.Shazam DNSP&amp;State'!D195</f>
        <v>1.22465</v>
      </c>
      <c r="D245" s="19">
        <f>'1.Shazam DNSP&amp;State'!E195</f>
        <v>0.96051909999999996</v>
      </c>
      <c r="E245" s="19">
        <f>'1.Shazam DNSP&amp;State'!F195</f>
        <v>1.071871</v>
      </c>
      <c r="F245" s="19">
        <f>'1.Shazam DNSP&amp;State'!G195</f>
        <v>0.86670080000000005</v>
      </c>
      <c r="G245" s="19"/>
      <c r="H245" s="14"/>
    </row>
    <row r="246" spans="1:8" ht="15" x14ac:dyDescent="0.2">
      <c r="A246" s="18">
        <v>2021</v>
      </c>
      <c r="B246" s="19">
        <f>'1.Shazam DNSP&amp;State'!C196</f>
        <v>1.222216</v>
      </c>
      <c r="C246" s="19">
        <f>'1.Shazam DNSP&amp;State'!D196</f>
        <v>1.2311859999999999</v>
      </c>
      <c r="D246" s="19">
        <f>'1.Shazam DNSP&amp;State'!E196</f>
        <v>0.99271379999999998</v>
      </c>
      <c r="E246" s="19">
        <f>'1.Shazam DNSP&amp;State'!F196</f>
        <v>1.103942</v>
      </c>
      <c r="F246" s="19">
        <f>'1.Shazam DNSP&amp;State'!G196</f>
        <v>0.89664080000000002</v>
      </c>
      <c r="G246" s="19"/>
      <c r="H246" s="14"/>
    </row>
    <row r="247" spans="1:8" ht="15" x14ac:dyDescent="0.2">
      <c r="A247" s="18">
        <v>2022</v>
      </c>
      <c r="B247" s="19">
        <f>'1.Shazam DNSP&amp;State'!C197</f>
        <v>1.2053069999999999</v>
      </c>
      <c r="C247" s="19">
        <f>'1.Shazam DNSP&amp;State'!D197</f>
        <v>1.2641370000000001</v>
      </c>
      <c r="D247" s="19">
        <f>'1.Shazam DNSP&amp;State'!E197</f>
        <v>0.95346200000000003</v>
      </c>
      <c r="E247" s="19">
        <f>'1.Shazam DNSP&amp;State'!F197</f>
        <v>1.05461</v>
      </c>
      <c r="F247" s="19">
        <f>'1.Shazam DNSP&amp;State'!G197</f>
        <v>0.86580080000000004</v>
      </c>
      <c r="G247" s="19"/>
      <c r="H247" s="14"/>
    </row>
    <row r="248" spans="1:8" ht="15" x14ac:dyDescent="0.2">
      <c r="A248" s="18">
        <v>2023</v>
      </c>
      <c r="B248" s="19">
        <f>'1.Shazam DNSP&amp;State'!C198</f>
        <v>1.195624</v>
      </c>
      <c r="C248" s="19">
        <f>'1.Shazam DNSP&amp;State'!D198</f>
        <v>1.352284</v>
      </c>
      <c r="D248" s="19">
        <f>'1.Shazam DNSP&amp;State'!E198</f>
        <v>0.88415169999999998</v>
      </c>
      <c r="E248" s="19">
        <f>'1.Shazam DNSP&amp;State'!F198</f>
        <v>0.93311040000000001</v>
      </c>
      <c r="F248" s="19">
        <f>'1.Shazam DNSP&amp;State'!G198</f>
        <v>0.84059600000000001</v>
      </c>
      <c r="G248" s="19"/>
      <c r="H248" s="14"/>
    </row>
    <row r="249" spans="1:8" ht="15" x14ac:dyDescent="0.2">
      <c r="A249" s="18">
        <v>2024</v>
      </c>
      <c r="B249" s="19">
        <f>'1.Shazam DNSP&amp;State'!C199</f>
        <v>1.228361</v>
      </c>
      <c r="C249" s="19">
        <f>'1.Shazam DNSP&amp;State'!D199</f>
        <v>1.388442</v>
      </c>
      <c r="D249" s="19">
        <f>'1.Shazam DNSP&amp;State'!E199</f>
        <v>0.88470459999999995</v>
      </c>
      <c r="E249" s="19">
        <f>'1.Shazam DNSP&amp;State'!F199</f>
        <v>0.92397949999999995</v>
      </c>
      <c r="F249" s="19">
        <f>'1.Shazam DNSP&amp;State'!G199</f>
        <v>0.84920289999999998</v>
      </c>
      <c r="G249" s="19"/>
      <c r="H249" s="14"/>
    </row>
    <row r="250" spans="1:8" s="9" customFormat="1" ht="14.1" customHeight="1" x14ac:dyDescent="0.25">
      <c r="A250" s="251" t="s">
        <v>514</v>
      </c>
      <c r="B250" s="252">
        <f>LN(B249/B231)/$G250</f>
        <v>1.1753186312254076E-2</v>
      </c>
      <c r="C250" s="252">
        <f t="shared" ref="C250" si="54">LN(C249/C231)/$G250</f>
        <v>1.8753271725496037E-2</v>
      </c>
      <c r="D250" s="252">
        <f t="shared" ref="D250" si="55">LN(D249/D231)/$G250</f>
        <v>-7.0000842859233121E-3</v>
      </c>
      <c r="E250" s="252">
        <f t="shared" ref="E250" si="56">LN(E249/E231)/$G250</f>
        <v>-4.518022499071731E-3</v>
      </c>
      <c r="F250" s="252">
        <f t="shared" ref="F250" si="57">LN(F249/F231)/$G250</f>
        <v>-9.3404076674322E-3</v>
      </c>
      <c r="G250" s="178">
        <v>17.5</v>
      </c>
      <c r="H250" s="166" t="s">
        <v>14</v>
      </c>
    </row>
    <row r="251" spans="1:8" s="9" customFormat="1" ht="14.1" customHeight="1" x14ac:dyDescent="0.25">
      <c r="A251" s="162" t="s">
        <v>270</v>
      </c>
      <c r="B251" s="163">
        <f>LN(B237/B231)/$G251</f>
        <v>1.8956403796951609E-2</v>
      </c>
      <c r="C251" s="163">
        <f t="shared" ref="C251:F251" si="58">LN(C237/C231)/$G251</f>
        <v>2.5128018039017447E-2</v>
      </c>
      <c r="D251" s="163">
        <f t="shared" si="58"/>
        <v>-6.1716537813575638E-3</v>
      </c>
      <c r="E251" s="163">
        <f t="shared" si="58"/>
        <v>-8.12363588970926E-3</v>
      </c>
      <c r="F251" s="163">
        <f t="shared" si="58"/>
        <v>-3.6753960140416121E-3</v>
      </c>
      <c r="G251" s="166">
        <f>2012-2006</f>
        <v>6</v>
      </c>
      <c r="H251" s="166" t="s">
        <v>14</v>
      </c>
    </row>
    <row r="252" spans="1:8" s="9" customFormat="1" ht="14.1" customHeight="1" x14ac:dyDescent="0.25">
      <c r="A252" s="162" t="s">
        <v>515</v>
      </c>
      <c r="B252" s="163">
        <f>LN(B249/B237)/$G252</f>
        <v>7.9949858854553701E-3</v>
      </c>
      <c r="C252" s="163">
        <f t="shared" ref="C252:F252" si="59">LN(C249/C237)/$G252</f>
        <v>1.5427317127137038E-2</v>
      </c>
      <c r="D252" s="163">
        <f t="shared" si="59"/>
        <v>-7.4323088970010918E-3</v>
      </c>
      <c r="E252" s="163">
        <f t="shared" si="59"/>
        <v>-2.636832903956499E-3</v>
      </c>
      <c r="F252" s="163">
        <f t="shared" si="59"/>
        <v>-1.2296065921375112E-2</v>
      </c>
      <c r="G252" s="178">
        <v>11.5</v>
      </c>
      <c r="H252" s="166" t="s">
        <v>14</v>
      </c>
    </row>
    <row r="253" spans="1:8" s="9" customFormat="1" ht="14.1" customHeight="1" x14ac:dyDescent="0.25">
      <c r="A253" s="164" t="s">
        <v>516</v>
      </c>
      <c r="B253" s="165">
        <f>LN(B249/B248)</f>
        <v>2.701253563506088E-2</v>
      </c>
      <c r="C253" s="165">
        <f t="shared" ref="C253:E253" si="60">LN(C249/C248)</f>
        <v>2.6387240463149341E-2</v>
      </c>
      <c r="D253" s="165">
        <f t="shared" si="60"/>
        <v>6.2514972867671107E-4</v>
      </c>
      <c r="E253" s="165">
        <f t="shared" si="60"/>
        <v>-9.8336365730361149E-3</v>
      </c>
      <c r="F253" s="165">
        <f>LN(F249/F248)</f>
        <v>1.0186980748208101E-2</v>
      </c>
      <c r="G253" s="166">
        <v>1</v>
      </c>
      <c r="H253" s="166" t="s">
        <v>14</v>
      </c>
    </row>
    <row r="256" spans="1:8" x14ac:dyDescent="0.2">
      <c r="A256" s="5" t="s">
        <v>594</v>
      </c>
      <c r="B256" s="6"/>
      <c r="C256" s="6"/>
      <c r="D256" s="6"/>
      <c r="E256" s="6"/>
      <c r="F256" s="6"/>
      <c r="G256" s="6"/>
      <c r="H256" s="6"/>
    </row>
    <row r="257" spans="1:8" ht="15" x14ac:dyDescent="0.2">
      <c r="A257" s="11"/>
      <c r="B257" s="12" t="s">
        <v>8</v>
      </c>
      <c r="C257" s="13" t="s">
        <v>9</v>
      </c>
      <c r="D257" s="12" t="s">
        <v>3</v>
      </c>
      <c r="E257" s="385" t="s">
        <v>27</v>
      </c>
      <c r="F257" s="385"/>
      <c r="G257" s="14"/>
      <c r="H257" s="14"/>
    </row>
    <row r="258" spans="1:8" ht="15" x14ac:dyDescent="0.2">
      <c r="A258" s="15" t="s">
        <v>7</v>
      </c>
      <c r="B258" s="16" t="s">
        <v>26</v>
      </c>
      <c r="C258" s="17" t="s">
        <v>26</v>
      </c>
      <c r="D258" s="16" t="s">
        <v>26</v>
      </c>
      <c r="E258" s="16" t="s">
        <v>10</v>
      </c>
      <c r="F258" s="16" t="s">
        <v>11</v>
      </c>
      <c r="G258" s="14"/>
      <c r="H258" s="14"/>
    </row>
    <row r="259" spans="1:8" ht="15" x14ac:dyDescent="0.2">
      <c r="A259" s="18">
        <v>2006</v>
      </c>
      <c r="B259" s="19">
        <f>'1.Shazam DNSP&amp;State'!C203</f>
        <v>1</v>
      </c>
      <c r="C259" s="19">
        <f>'1.Shazam DNSP&amp;State'!D203</f>
        <v>1</v>
      </c>
      <c r="D259" s="19">
        <f>'1.Shazam DNSP&amp;State'!E203</f>
        <v>1</v>
      </c>
      <c r="E259" s="19">
        <f>'1.Shazam DNSP&amp;State'!F203</f>
        <v>1</v>
      </c>
      <c r="F259" s="19">
        <f>'1.Shazam DNSP&amp;State'!G203</f>
        <v>1</v>
      </c>
      <c r="G259" s="14"/>
      <c r="H259" s="14"/>
    </row>
    <row r="260" spans="1:8" ht="15" x14ac:dyDescent="0.2">
      <c r="A260" s="18">
        <v>2007</v>
      </c>
      <c r="B260" s="19">
        <f>'1.Shazam DNSP&amp;State'!C204</f>
        <v>0.97423000000000004</v>
      </c>
      <c r="C260" s="19">
        <f>'1.Shazam DNSP&amp;State'!D204</f>
        <v>1.000699</v>
      </c>
      <c r="D260" s="19">
        <f>'1.Shazam DNSP&amp;State'!E204</f>
        <v>0.97354909999999995</v>
      </c>
      <c r="E260" s="19">
        <f>'1.Shazam DNSP&amp;State'!F204</f>
        <v>1.0488900000000001</v>
      </c>
      <c r="F260" s="19">
        <f>'1.Shazam DNSP&amp;State'!G204</f>
        <v>0.93986270000000005</v>
      </c>
      <c r="G260" s="14"/>
      <c r="H260" s="14"/>
    </row>
    <row r="261" spans="1:8" ht="15" x14ac:dyDescent="0.2">
      <c r="A261" s="18">
        <v>2008</v>
      </c>
      <c r="B261" s="19">
        <f>'1.Shazam DNSP&amp;State'!C205</f>
        <v>1.0838540000000001</v>
      </c>
      <c r="C261" s="19">
        <f>'1.Shazam DNSP&amp;State'!D205</f>
        <v>1.0514619999999999</v>
      </c>
      <c r="D261" s="19">
        <f>'1.Shazam DNSP&amp;State'!E205</f>
        <v>1.0308060000000001</v>
      </c>
      <c r="E261" s="19">
        <f>'1.Shazam DNSP&amp;State'!F205</f>
        <v>1.046354</v>
      </c>
      <c r="F261" s="19">
        <f>'1.Shazam DNSP&amp;State'!G205</f>
        <v>1.022799</v>
      </c>
      <c r="G261" s="14"/>
      <c r="H261" s="14"/>
    </row>
    <row r="262" spans="1:8" ht="15" x14ac:dyDescent="0.2">
      <c r="A262" s="18">
        <v>2009</v>
      </c>
      <c r="B262" s="19">
        <f>'1.Shazam DNSP&amp;State'!C206</f>
        <v>1.1235599999999999</v>
      </c>
      <c r="C262" s="19">
        <f>'1.Shazam DNSP&amp;State'!D206</f>
        <v>1.103979</v>
      </c>
      <c r="D262" s="19">
        <f>'1.Shazam DNSP&amp;State'!E206</f>
        <v>1.0177369999999999</v>
      </c>
      <c r="E262" s="19">
        <f>'1.Shazam DNSP&amp;State'!F206</f>
        <v>0.99099219999999999</v>
      </c>
      <c r="F262" s="19">
        <f>'1.Shazam DNSP&amp;State'!G206</f>
        <v>1.0307599999999999</v>
      </c>
      <c r="G262" s="14"/>
      <c r="H262" s="14"/>
    </row>
    <row r="263" spans="1:8" ht="15" x14ac:dyDescent="0.2">
      <c r="A263" s="18">
        <v>2010</v>
      </c>
      <c r="B263" s="19">
        <f>'1.Shazam DNSP&amp;State'!C207</f>
        <v>1.068295</v>
      </c>
      <c r="C263" s="19">
        <f>'1.Shazam DNSP&amp;State'!D207</f>
        <v>1.128201</v>
      </c>
      <c r="D263" s="19">
        <f>'1.Shazam DNSP&amp;State'!E207</f>
        <v>0.94690149999999995</v>
      </c>
      <c r="E263" s="19">
        <f>'1.Shazam DNSP&amp;State'!F207</f>
        <v>0.94140520000000005</v>
      </c>
      <c r="F263" s="19">
        <f>'1.Shazam DNSP&amp;State'!G207</f>
        <v>0.94882569999999999</v>
      </c>
      <c r="G263" s="14"/>
      <c r="H263" s="14"/>
    </row>
    <row r="264" spans="1:8" ht="15" x14ac:dyDescent="0.2">
      <c r="A264" s="18">
        <v>2011</v>
      </c>
      <c r="B264" s="19">
        <f>'1.Shazam DNSP&amp;State'!C208</f>
        <v>1.0917220000000001</v>
      </c>
      <c r="C264" s="19">
        <f>'1.Shazam DNSP&amp;State'!D208</f>
        <v>1.2326870000000001</v>
      </c>
      <c r="D264" s="19">
        <f>'1.Shazam DNSP&amp;State'!E208</f>
        <v>0.88564390000000004</v>
      </c>
      <c r="E264" s="19">
        <f>'1.Shazam DNSP&amp;State'!F208</f>
        <v>0.7722289</v>
      </c>
      <c r="F264" s="19">
        <f>'1.Shazam DNSP&amp;State'!G208</f>
        <v>0.9513414</v>
      </c>
      <c r="G264" s="14"/>
      <c r="H264" s="14"/>
    </row>
    <row r="265" spans="1:8" ht="15" x14ac:dyDescent="0.2">
      <c r="A265" s="18">
        <v>2012</v>
      </c>
      <c r="B265" s="19">
        <f>'1.Shazam DNSP&amp;State'!C209</f>
        <v>1.1297140000000001</v>
      </c>
      <c r="C265" s="19">
        <f>'1.Shazam DNSP&amp;State'!D209</f>
        <v>1.2698469999999999</v>
      </c>
      <c r="D265" s="19">
        <f>'1.Shazam DNSP&amp;State'!E209</f>
        <v>0.88964589999999999</v>
      </c>
      <c r="E265" s="19">
        <f>'1.Shazam DNSP&amp;State'!F209</f>
        <v>0.77306280000000005</v>
      </c>
      <c r="F265" s="19">
        <f>'1.Shazam DNSP&amp;State'!G209</f>
        <v>0.95781550000000004</v>
      </c>
      <c r="G265" s="14"/>
      <c r="H265" s="14"/>
    </row>
    <row r="266" spans="1:8" ht="15" x14ac:dyDescent="0.2">
      <c r="A266" s="18">
        <v>2013</v>
      </c>
      <c r="B266" s="19">
        <f>'1.Shazam DNSP&amp;State'!C210</f>
        <v>1.1146739999999999</v>
      </c>
      <c r="C266" s="19">
        <f>'1.Shazam DNSP&amp;State'!D210</f>
        <v>1.30966</v>
      </c>
      <c r="D266" s="19">
        <f>'1.Shazam DNSP&amp;State'!E210</f>
        <v>0.85111700000000001</v>
      </c>
      <c r="E266" s="19">
        <f>'1.Shazam DNSP&amp;State'!F210</f>
        <v>0.72461089999999995</v>
      </c>
      <c r="F266" s="19">
        <f>'1.Shazam DNSP&amp;State'!G210</f>
        <v>0.92975909999999995</v>
      </c>
      <c r="G266" s="14"/>
      <c r="H266" s="14"/>
    </row>
    <row r="267" spans="1:8" ht="15" x14ac:dyDescent="0.2">
      <c r="A267" s="18">
        <v>2014</v>
      </c>
      <c r="B267" s="19">
        <f>'1.Shazam DNSP&amp;State'!C211</f>
        <v>1.0828679999999999</v>
      </c>
      <c r="C267" s="19">
        <f>'1.Shazam DNSP&amp;State'!D211</f>
        <v>1.3198449999999999</v>
      </c>
      <c r="D267" s="19">
        <f>'1.Shazam DNSP&amp;State'!E211</f>
        <v>0.82045140000000005</v>
      </c>
      <c r="E267" s="19">
        <f>'1.Shazam DNSP&amp;State'!F211</f>
        <v>0.70735219999999999</v>
      </c>
      <c r="F267" s="19">
        <f>'1.Shazam DNSP&amp;State'!G211</f>
        <v>0.89002680000000001</v>
      </c>
      <c r="G267" s="14"/>
      <c r="H267" s="14"/>
    </row>
    <row r="268" spans="1:8" ht="15" x14ac:dyDescent="0.2">
      <c r="A268" s="18">
        <v>2015</v>
      </c>
      <c r="B268" s="19">
        <f>'1.Shazam DNSP&amp;State'!C212</f>
        <v>1.1292439999999999</v>
      </c>
      <c r="C268" s="19">
        <f>'1.Shazam DNSP&amp;State'!D212</f>
        <v>1.3479479999999999</v>
      </c>
      <c r="D268" s="19">
        <f>'1.Shazam DNSP&amp;State'!E212</f>
        <v>0.83775089999999997</v>
      </c>
      <c r="E268" s="19">
        <f>'1.Shazam DNSP&amp;State'!F212</f>
        <v>0.70997310000000002</v>
      </c>
      <c r="F268" s="19">
        <f>'1.Shazam DNSP&amp;State'!G212</f>
        <v>0.91748560000000001</v>
      </c>
      <c r="G268" s="14"/>
      <c r="H268" s="14"/>
    </row>
    <row r="269" spans="1:8" ht="15" x14ac:dyDescent="0.2">
      <c r="A269" s="18">
        <v>2016</v>
      </c>
      <c r="B269" s="19">
        <f>'1.Shazam DNSP&amp;State'!C213</f>
        <v>1.1157600000000001</v>
      </c>
      <c r="C269" s="19">
        <f>'1.Shazam DNSP&amp;State'!D213</f>
        <v>1.2684219999999999</v>
      </c>
      <c r="D269" s="19">
        <f>'1.Shazam DNSP&amp;State'!E213</f>
        <v>0.87964359999999997</v>
      </c>
      <c r="E269" s="19">
        <f>'1.Shazam DNSP&amp;State'!F213</f>
        <v>0.83647280000000002</v>
      </c>
      <c r="F269" s="19">
        <f>'1.Shazam DNSP&amp;State'!G213</f>
        <v>0.89748249999999996</v>
      </c>
      <c r="G269" s="14"/>
      <c r="H269" s="14"/>
    </row>
    <row r="270" spans="1:8" ht="15" x14ac:dyDescent="0.2">
      <c r="A270" s="18">
        <v>2017</v>
      </c>
      <c r="B270" s="19">
        <f>'1.Shazam DNSP&amp;State'!C214</f>
        <v>1.0994550000000001</v>
      </c>
      <c r="C270" s="19">
        <f>'1.Shazam DNSP&amp;State'!D214</f>
        <v>1.3468869999999999</v>
      </c>
      <c r="D270" s="19">
        <f>'1.Shazam DNSP&amp;State'!E214</f>
        <v>0.81629320000000005</v>
      </c>
      <c r="E270" s="19">
        <f>'1.Shazam DNSP&amp;State'!F214</f>
        <v>0.71557289999999996</v>
      </c>
      <c r="F270" s="19">
        <f>'1.Shazam DNSP&amp;State'!G214</f>
        <v>0.87572499999999998</v>
      </c>
      <c r="G270" s="14"/>
      <c r="H270" s="14"/>
    </row>
    <row r="271" spans="1:8" ht="15" x14ac:dyDescent="0.2">
      <c r="A271" s="18">
        <v>2018</v>
      </c>
      <c r="B271" s="19">
        <f>'1.Shazam DNSP&amp;State'!C215</f>
        <v>1.1244609999999999</v>
      </c>
      <c r="C271" s="19">
        <f>'1.Shazam DNSP&amp;State'!D215</f>
        <v>1.344978</v>
      </c>
      <c r="D271" s="19">
        <f>'1.Shazam DNSP&amp;State'!E215</f>
        <v>0.83604389999999995</v>
      </c>
      <c r="E271" s="19">
        <f>'1.Shazam DNSP&amp;State'!F215</f>
        <v>0.74688690000000002</v>
      </c>
      <c r="F271" s="19">
        <f>'1.Shazam DNSP&amp;State'!G215</f>
        <v>0.88665989999999995</v>
      </c>
      <c r="G271" s="14"/>
      <c r="H271" s="14"/>
    </row>
    <row r="272" spans="1:8" ht="15" x14ac:dyDescent="0.2">
      <c r="A272" s="18">
        <v>2019</v>
      </c>
      <c r="B272" s="19">
        <f>'1.Shazam DNSP&amp;State'!C216</f>
        <v>1.1053299999999999</v>
      </c>
      <c r="C272" s="19">
        <f>'1.Shazam DNSP&amp;State'!D216</f>
        <v>1.366868</v>
      </c>
      <c r="D272" s="19">
        <f>'1.Shazam DNSP&amp;State'!E216</f>
        <v>0.80865849999999995</v>
      </c>
      <c r="E272" s="19">
        <f>'1.Shazam DNSP&amp;State'!F216</f>
        <v>0.71552800000000005</v>
      </c>
      <c r="F272" s="19">
        <f>'1.Shazam DNSP&amp;State'!G216</f>
        <v>0.86292630000000003</v>
      </c>
      <c r="G272" s="14"/>
      <c r="H272" s="14"/>
    </row>
    <row r="273" spans="1:8" ht="15" x14ac:dyDescent="0.2">
      <c r="A273" s="18">
        <v>2020</v>
      </c>
      <c r="B273" s="19">
        <f>'1.Shazam DNSP&amp;State'!C217</f>
        <v>1.1357349999999999</v>
      </c>
      <c r="C273" s="19">
        <f>'1.Shazam DNSP&amp;State'!D217</f>
        <v>1.3207690000000001</v>
      </c>
      <c r="D273" s="19">
        <f>'1.Shazam DNSP&amp;State'!E217</f>
        <v>0.85990409999999995</v>
      </c>
      <c r="E273" s="19">
        <f>'1.Shazam DNSP&amp;State'!F217</f>
        <v>0.82495359999999995</v>
      </c>
      <c r="F273" s="19">
        <f>'1.Shazam DNSP&amp;State'!G217</f>
        <v>0.87413450000000004</v>
      </c>
      <c r="G273" s="14"/>
      <c r="H273" s="14"/>
    </row>
    <row r="274" spans="1:8" ht="15" x14ac:dyDescent="0.2">
      <c r="A274" s="18">
        <v>2021</v>
      </c>
      <c r="B274" s="19">
        <f>'1.Shazam DNSP&amp;State'!C218</f>
        <v>1.1258790000000001</v>
      </c>
      <c r="C274" s="19">
        <f>'1.Shazam DNSP&amp;State'!D218</f>
        <v>1.357219</v>
      </c>
      <c r="D274" s="19">
        <f>'1.Shazam DNSP&amp;State'!E218</f>
        <v>0.82954879999999998</v>
      </c>
      <c r="E274" s="19">
        <f>'1.Shazam DNSP&amp;State'!F218</f>
        <v>0.80210530000000002</v>
      </c>
      <c r="F274" s="19">
        <f>'1.Shazam DNSP&amp;State'!G218</f>
        <v>0.83778280000000005</v>
      </c>
      <c r="G274" s="14"/>
      <c r="H274" s="14"/>
    </row>
    <row r="275" spans="1:8" ht="15" x14ac:dyDescent="0.2">
      <c r="A275" s="18">
        <v>2022</v>
      </c>
      <c r="B275" s="19">
        <f>'1.Shazam DNSP&amp;State'!C219</f>
        <v>1.1177900000000001</v>
      </c>
      <c r="C275" s="19">
        <f>'1.Shazam DNSP&amp;State'!D219</f>
        <v>1.4024160000000001</v>
      </c>
      <c r="D275" s="19">
        <f>'1.Shazam DNSP&amp;State'!E219</f>
        <v>0.79704569999999997</v>
      </c>
      <c r="E275" s="19">
        <f>'1.Shazam DNSP&amp;State'!F219</f>
        <v>0.7455157</v>
      </c>
      <c r="F275" s="19">
        <f>'1.Shazam DNSP&amp;State'!G219</f>
        <v>0.82174080000000005</v>
      </c>
      <c r="G275" s="14"/>
      <c r="H275" s="14"/>
    </row>
    <row r="276" spans="1:8" ht="15" x14ac:dyDescent="0.2">
      <c r="A276" s="18">
        <v>2023</v>
      </c>
      <c r="B276" s="19">
        <f>'1.Shazam DNSP&amp;State'!C220</f>
        <v>1.1103879999999999</v>
      </c>
      <c r="C276" s="19">
        <f>'1.Shazam DNSP&amp;State'!D220</f>
        <v>1.498653</v>
      </c>
      <c r="D276" s="19">
        <f>'1.Shazam DNSP&amp;State'!E220</f>
        <v>0.74092429999999998</v>
      </c>
      <c r="E276" s="19">
        <f>'1.Shazam DNSP&amp;State'!F220</f>
        <v>0.63666319999999998</v>
      </c>
      <c r="F276" s="19">
        <f>'1.Shazam DNSP&amp;State'!G220</f>
        <v>0.80821770000000004</v>
      </c>
      <c r="G276" s="14"/>
      <c r="H276" s="14"/>
    </row>
    <row r="277" spans="1:8" ht="15" x14ac:dyDescent="0.2">
      <c r="A277" s="18">
        <v>2024</v>
      </c>
      <c r="B277" s="19">
        <f>'1.Shazam DNSP&amp;State'!C221</f>
        <v>1.1109500000000001</v>
      </c>
      <c r="C277" s="19">
        <f>'1.Shazam DNSP&amp;State'!D221</f>
        <v>1.5187580000000001</v>
      </c>
      <c r="D277" s="19">
        <f>'1.Shazam DNSP&amp;State'!E221</f>
        <v>0.73148599999999997</v>
      </c>
      <c r="E277" s="19">
        <f>'1.Shazam DNSP&amp;State'!F221</f>
        <v>0.62460879999999996</v>
      </c>
      <c r="F277" s="19">
        <f>'1.Shazam DNSP&amp;State'!G221</f>
        <v>0.79815849999999999</v>
      </c>
      <c r="G277" s="14"/>
      <c r="H277" s="14"/>
    </row>
    <row r="278" spans="1:8" s="9" customFormat="1" ht="14.1" customHeight="1" x14ac:dyDescent="0.25">
      <c r="A278" s="251" t="s">
        <v>514</v>
      </c>
      <c r="B278" s="252">
        <f>LN(B277/B259)/$G278</f>
        <v>5.8453058413505598E-3</v>
      </c>
      <c r="C278" s="252">
        <f t="shared" ref="C278" si="61">LN(C277/C259)/$G278</f>
        <v>2.3216271976808908E-2</v>
      </c>
      <c r="D278" s="252">
        <f t="shared" ref="D278" si="62">LN(D277/D259)/$G278</f>
        <v>-1.7370955414504851E-2</v>
      </c>
      <c r="E278" s="252">
        <f t="shared" ref="E278" si="63">LN(E277/E259)/$G278</f>
        <v>-2.6146096956413185E-2</v>
      </c>
      <c r="F278" s="252">
        <f t="shared" ref="F278" si="64">LN(F277/F259)/$G278</f>
        <v>-1.2524893316727383E-2</v>
      </c>
      <c r="G278" s="166">
        <f>2024-2006</f>
        <v>18</v>
      </c>
      <c r="H278" s="166" t="s">
        <v>14</v>
      </c>
    </row>
    <row r="279" spans="1:8" s="9" customFormat="1" ht="14.1" customHeight="1" x14ac:dyDescent="0.25">
      <c r="A279" s="162" t="s">
        <v>270</v>
      </c>
      <c r="B279" s="163">
        <f>LN(B265/B259)/$G279</f>
        <v>2.0327417224096356E-2</v>
      </c>
      <c r="C279" s="163">
        <f t="shared" ref="C279:F279" si="65">LN(C265/C259)/$G279</f>
        <v>3.9816070128694599E-2</v>
      </c>
      <c r="D279" s="163">
        <f t="shared" si="65"/>
        <v>-1.9488626765639481E-2</v>
      </c>
      <c r="E279" s="163">
        <f t="shared" si="65"/>
        <v>-4.2899165296673709E-2</v>
      </c>
      <c r="F279" s="163">
        <f t="shared" si="65"/>
        <v>-7.1833513808967049E-3</v>
      </c>
      <c r="G279" s="166">
        <f>2012-2006</f>
        <v>6</v>
      </c>
      <c r="H279" s="166" t="s">
        <v>14</v>
      </c>
    </row>
    <row r="280" spans="1:8" s="9" customFormat="1" ht="14.1" customHeight="1" x14ac:dyDescent="0.25">
      <c r="A280" s="162" t="s">
        <v>515</v>
      </c>
      <c r="B280" s="163">
        <f>LN(B277/B265)/$G280</f>
        <v>-1.3957498500223426E-3</v>
      </c>
      <c r="C280" s="163">
        <f t="shared" ref="C280:F280" si="66">LN(C277/C265)/$G280</f>
        <v>1.4916372900866059E-2</v>
      </c>
      <c r="D280" s="163">
        <f t="shared" si="66"/>
        <v>-1.6312119738937533E-2</v>
      </c>
      <c r="E280" s="163">
        <f t="shared" si="66"/>
        <v>-1.7769562786282913E-2</v>
      </c>
      <c r="F280" s="163">
        <f t="shared" si="66"/>
        <v>-1.5195664284642725E-2</v>
      </c>
      <c r="G280" s="166">
        <f>2024-2012</f>
        <v>12</v>
      </c>
      <c r="H280" s="166" t="s">
        <v>14</v>
      </c>
    </row>
    <row r="281" spans="1:8" s="9" customFormat="1" ht="14.1" customHeight="1" x14ac:dyDescent="0.25">
      <c r="A281" s="164" t="s">
        <v>516</v>
      </c>
      <c r="B281" s="165">
        <f>LN(B277/B276)</f>
        <v>5.0600134872878409E-4</v>
      </c>
      <c r="C281" s="165">
        <f t="shared" ref="C281:E281" si="67">LN(C277/C276)</f>
        <v>1.3326190917942259E-2</v>
      </c>
      <c r="D281" s="165">
        <f t="shared" si="67"/>
        <v>-1.2820379312161527E-2</v>
      </c>
      <c r="E281" s="165">
        <f t="shared" si="67"/>
        <v>-1.9115253564863852E-2</v>
      </c>
      <c r="F281" s="165">
        <f>LN(F277/F276)</f>
        <v>-1.2524253643189608E-2</v>
      </c>
      <c r="G281" s="166"/>
      <c r="H281" s="166"/>
    </row>
    <row r="284" spans="1:8" x14ac:dyDescent="0.2">
      <c r="A284" s="5" t="s">
        <v>595</v>
      </c>
      <c r="B284" s="6"/>
      <c r="C284" s="6"/>
      <c r="D284" s="6"/>
      <c r="E284" s="6"/>
      <c r="F284" s="6"/>
      <c r="G284" s="6"/>
      <c r="H284" s="6"/>
    </row>
    <row r="285" spans="1:8" ht="15" x14ac:dyDescent="0.2">
      <c r="A285" s="11"/>
      <c r="B285" s="12" t="s">
        <v>8</v>
      </c>
      <c r="C285" s="13" t="s">
        <v>9</v>
      </c>
      <c r="D285" s="12" t="s">
        <v>3</v>
      </c>
      <c r="E285" s="385" t="s">
        <v>27</v>
      </c>
      <c r="F285" s="385"/>
      <c r="G285" s="14"/>
      <c r="H285" s="14"/>
    </row>
    <row r="286" spans="1:8" ht="15" x14ac:dyDescent="0.2">
      <c r="A286" s="15" t="s">
        <v>7</v>
      </c>
      <c r="B286" s="16" t="s">
        <v>26</v>
      </c>
      <c r="C286" s="17" t="s">
        <v>26</v>
      </c>
      <c r="D286" s="16" t="s">
        <v>26</v>
      </c>
      <c r="E286" s="16" t="s">
        <v>10</v>
      </c>
      <c r="F286" s="16" t="s">
        <v>11</v>
      </c>
      <c r="G286" s="14"/>
      <c r="H286" s="14"/>
    </row>
    <row r="287" spans="1:8" ht="15" x14ac:dyDescent="0.2">
      <c r="A287" s="18">
        <v>2006</v>
      </c>
      <c r="B287" s="19">
        <f>'1.Shazam DNSP&amp;State'!C225</f>
        <v>1</v>
      </c>
      <c r="C287" s="19">
        <f>'1.Shazam DNSP&amp;State'!D225</f>
        <v>1</v>
      </c>
      <c r="D287" s="19">
        <f>'1.Shazam DNSP&amp;State'!E225</f>
        <v>1</v>
      </c>
      <c r="E287" s="19">
        <f>'1.Shazam DNSP&amp;State'!F225</f>
        <v>1</v>
      </c>
      <c r="F287" s="19">
        <f>'1.Shazam DNSP&amp;State'!G225</f>
        <v>1</v>
      </c>
      <c r="G287" s="14"/>
      <c r="H287" s="14"/>
    </row>
    <row r="288" spans="1:8" ht="15" x14ac:dyDescent="0.2">
      <c r="A288" s="18">
        <v>2007</v>
      </c>
      <c r="B288" s="19">
        <f>'1.Shazam DNSP&amp;State'!C226</f>
        <v>1.044449</v>
      </c>
      <c r="C288" s="19">
        <f>'1.Shazam DNSP&amp;State'!D226</f>
        <v>1.0941449999999999</v>
      </c>
      <c r="D288" s="19">
        <f>'1.Shazam DNSP&amp;State'!E226</f>
        <v>0.95457999999999998</v>
      </c>
      <c r="E288" s="19">
        <f>'1.Shazam DNSP&amp;State'!F226</f>
        <v>0.88871480000000003</v>
      </c>
      <c r="F288" s="19">
        <f>'1.Shazam DNSP&amp;State'!G226</f>
        <v>1.0044409999999999</v>
      </c>
      <c r="G288" s="14"/>
      <c r="H288" s="14"/>
    </row>
    <row r="289" spans="1:8" ht="15" x14ac:dyDescent="0.2">
      <c r="A289" s="18">
        <v>2008</v>
      </c>
      <c r="B289" s="19">
        <f>'1.Shazam DNSP&amp;State'!C227</f>
        <v>1.147502</v>
      </c>
      <c r="C289" s="19">
        <f>'1.Shazam DNSP&amp;State'!D227</f>
        <v>1.143494</v>
      </c>
      <c r="D289" s="19">
        <f>'1.Shazam DNSP&amp;State'!E227</f>
        <v>1.0035050000000001</v>
      </c>
      <c r="E289" s="19">
        <f>'1.Shazam DNSP&amp;State'!F227</f>
        <v>0.89685159999999997</v>
      </c>
      <c r="F289" s="19">
        <f>'1.Shazam DNSP&amp;State'!G227</f>
        <v>1.088913</v>
      </c>
      <c r="G289" s="14"/>
      <c r="H289" s="14"/>
    </row>
    <row r="290" spans="1:8" ht="15" x14ac:dyDescent="0.2">
      <c r="A290" s="18">
        <v>2009</v>
      </c>
      <c r="B290" s="19">
        <f>'1.Shazam DNSP&amp;State'!C228</f>
        <v>1.1367529999999999</v>
      </c>
      <c r="C290" s="19">
        <f>'1.Shazam DNSP&amp;State'!D228</f>
        <v>1.2435400000000001</v>
      </c>
      <c r="D290" s="19">
        <f>'1.Shazam DNSP&amp;State'!E228</f>
        <v>0.91412649999999995</v>
      </c>
      <c r="E290" s="19">
        <f>'1.Shazam DNSP&amp;State'!F228</f>
        <v>0.78619269999999997</v>
      </c>
      <c r="F290" s="19">
        <f>'1.Shazam DNSP&amp;State'!G228</f>
        <v>1.021223</v>
      </c>
      <c r="G290" s="14"/>
      <c r="H290" s="14"/>
    </row>
    <row r="291" spans="1:8" ht="15" x14ac:dyDescent="0.2">
      <c r="A291" s="18">
        <v>2010</v>
      </c>
      <c r="B291" s="19">
        <f>'1.Shazam DNSP&amp;State'!C229</f>
        <v>1.2040459999999999</v>
      </c>
      <c r="C291" s="19">
        <f>'1.Shazam DNSP&amp;State'!D229</f>
        <v>1.2343489999999999</v>
      </c>
      <c r="D291" s="19">
        <f>'1.Shazam DNSP&amp;State'!E229</f>
        <v>0.97545020000000005</v>
      </c>
      <c r="E291" s="19">
        <f>'1.Shazam DNSP&amp;State'!F229</f>
        <v>0.85387500000000005</v>
      </c>
      <c r="F291" s="19">
        <f>'1.Shazam DNSP&amp;State'!G229</f>
        <v>1.0751759999999999</v>
      </c>
      <c r="G291" s="14"/>
      <c r="H291" s="14"/>
    </row>
    <row r="292" spans="1:8" ht="15" x14ac:dyDescent="0.2">
      <c r="A292" s="18">
        <v>2011</v>
      </c>
      <c r="B292" s="19">
        <f>'1.Shazam DNSP&amp;State'!C230</f>
        <v>1.180925</v>
      </c>
      <c r="C292" s="19">
        <f>'1.Shazam DNSP&amp;State'!D230</f>
        <v>1.2633920000000001</v>
      </c>
      <c r="D292" s="19">
        <f>'1.Shazam DNSP&amp;State'!E230</f>
        <v>0.93472619999999995</v>
      </c>
      <c r="E292" s="19">
        <f>'1.Shazam DNSP&amp;State'!F230</f>
        <v>0.82191239999999999</v>
      </c>
      <c r="F292" s="19">
        <f>'1.Shazam DNSP&amp;State'!G230</f>
        <v>1.0272209999999999</v>
      </c>
      <c r="G292" s="14"/>
      <c r="H292" s="14"/>
    </row>
    <row r="293" spans="1:8" ht="15" x14ac:dyDescent="0.2">
      <c r="A293" s="18">
        <v>2012</v>
      </c>
      <c r="B293" s="19">
        <f>'1.Shazam DNSP&amp;State'!C231</f>
        <v>1.2075720000000001</v>
      </c>
      <c r="C293" s="19">
        <f>'1.Shazam DNSP&amp;State'!D231</f>
        <v>1.316174</v>
      </c>
      <c r="D293" s="19">
        <f>'1.Shazam DNSP&amp;State'!E231</f>
        <v>0.91748649999999998</v>
      </c>
      <c r="E293" s="19">
        <f>'1.Shazam DNSP&amp;State'!F231</f>
        <v>0.78203840000000002</v>
      </c>
      <c r="F293" s="19">
        <f>'1.Shazam DNSP&amp;State'!G231</f>
        <v>1.0309170000000001</v>
      </c>
      <c r="G293" s="14"/>
      <c r="H293" s="14"/>
    </row>
    <row r="294" spans="1:8" ht="15" x14ac:dyDescent="0.2">
      <c r="A294" s="18">
        <v>2013</v>
      </c>
      <c r="B294" s="19">
        <f>'1.Shazam DNSP&amp;State'!C232</f>
        <v>1.197106</v>
      </c>
      <c r="C294" s="19">
        <f>'1.Shazam DNSP&amp;State'!D232</f>
        <v>1.362973</v>
      </c>
      <c r="D294" s="19">
        <f>'1.Shazam DNSP&amp;State'!E232</f>
        <v>0.8783048</v>
      </c>
      <c r="E294" s="19">
        <f>'1.Shazam DNSP&amp;State'!F232</f>
        <v>0.732769</v>
      </c>
      <c r="F294" s="19">
        <f>'1.Shazam DNSP&amp;State'!G232</f>
        <v>1.0042599999999999</v>
      </c>
      <c r="G294" s="14"/>
      <c r="H294" s="14"/>
    </row>
    <row r="295" spans="1:8" ht="15" x14ac:dyDescent="0.2">
      <c r="A295" s="18">
        <v>2014</v>
      </c>
      <c r="B295" s="19">
        <f>'1.Shazam DNSP&amp;State'!C233</f>
        <v>1.1745019999999999</v>
      </c>
      <c r="C295" s="19">
        <f>'1.Shazam DNSP&amp;State'!D233</f>
        <v>1.3898520000000001</v>
      </c>
      <c r="D295" s="19">
        <f>'1.Shazam DNSP&amp;State'!E233</f>
        <v>0.84505540000000001</v>
      </c>
      <c r="E295" s="19">
        <f>'1.Shazam DNSP&amp;State'!F233</f>
        <v>0.70155489999999998</v>
      </c>
      <c r="F295" s="19">
        <f>'1.Shazam DNSP&amp;State'!G233</f>
        <v>0.969634</v>
      </c>
      <c r="G295" s="14"/>
      <c r="H295" s="14"/>
    </row>
    <row r="296" spans="1:8" ht="15" x14ac:dyDescent="0.2">
      <c r="A296" s="18">
        <v>2015</v>
      </c>
      <c r="B296" s="19">
        <f>'1.Shazam DNSP&amp;State'!C234</f>
        <v>1.2026479999999999</v>
      </c>
      <c r="C296" s="19">
        <f>'1.Shazam DNSP&amp;State'!D234</f>
        <v>1.4474689999999999</v>
      </c>
      <c r="D296" s="19">
        <f>'1.Shazam DNSP&amp;State'!E234</f>
        <v>0.83086280000000001</v>
      </c>
      <c r="E296" s="19">
        <f>'1.Shazam DNSP&amp;State'!F234</f>
        <v>0.67045880000000002</v>
      </c>
      <c r="F296" s="19">
        <f>'1.Shazam DNSP&amp;State'!G234</f>
        <v>0.97702120000000003</v>
      </c>
      <c r="G296" s="14"/>
      <c r="H296" s="14"/>
    </row>
    <row r="297" spans="1:8" ht="15" x14ac:dyDescent="0.2">
      <c r="A297" s="18">
        <v>2016</v>
      </c>
      <c r="B297" s="19">
        <f>'1.Shazam DNSP&amp;State'!C235</f>
        <v>1.1694519999999999</v>
      </c>
      <c r="C297" s="19">
        <f>'1.Shazam DNSP&amp;State'!D235</f>
        <v>1.507835</v>
      </c>
      <c r="D297" s="19">
        <f>'1.Shazam DNSP&amp;State'!E235</f>
        <v>0.77558309999999997</v>
      </c>
      <c r="E297" s="19">
        <f>'1.Shazam DNSP&amp;State'!F235</f>
        <v>0.60804080000000005</v>
      </c>
      <c r="F297" s="19">
        <f>'1.Shazam DNSP&amp;State'!G235</f>
        <v>0.93256689999999998</v>
      </c>
      <c r="G297" s="14"/>
      <c r="H297" s="14"/>
    </row>
    <row r="298" spans="1:8" ht="15" x14ac:dyDescent="0.2">
      <c r="A298" s="18">
        <v>2017</v>
      </c>
      <c r="B298" s="19">
        <f>'1.Shazam DNSP&amp;State'!C236</f>
        <v>1.2296039999999999</v>
      </c>
      <c r="C298" s="19">
        <f>'1.Shazam DNSP&amp;State'!D236</f>
        <v>1.430985</v>
      </c>
      <c r="D298" s="19">
        <f>'1.Shazam DNSP&amp;State'!E236</f>
        <v>0.85927100000000001</v>
      </c>
      <c r="E298" s="19">
        <f>'1.Shazam DNSP&amp;State'!F236</f>
        <v>0.73096930000000004</v>
      </c>
      <c r="F298" s="19">
        <f>'1.Shazam DNSP&amp;State'!G236</f>
        <v>0.96760769999999996</v>
      </c>
      <c r="G298" s="14"/>
      <c r="H298" s="14"/>
    </row>
    <row r="299" spans="1:8" ht="15" x14ac:dyDescent="0.2">
      <c r="A299" s="18">
        <v>2018</v>
      </c>
      <c r="B299" s="19">
        <f>'1.Shazam DNSP&amp;State'!C237</f>
        <v>1.1784889999999999</v>
      </c>
      <c r="C299" s="19">
        <f>'1.Shazam DNSP&amp;State'!D237</f>
        <v>1.3906210000000001</v>
      </c>
      <c r="D299" s="19">
        <f>'1.Shazam DNSP&amp;State'!E237</f>
        <v>0.84745539999999997</v>
      </c>
      <c r="E299" s="19">
        <f>'1.Shazam DNSP&amp;State'!F237</f>
        <v>0.77051179999999997</v>
      </c>
      <c r="F299" s="19">
        <f>'1.Shazam DNSP&amp;State'!G237</f>
        <v>0.90963479999999997</v>
      </c>
      <c r="G299" s="14"/>
      <c r="H299" s="14"/>
    </row>
    <row r="300" spans="1:8" ht="15" x14ac:dyDescent="0.2">
      <c r="A300" s="18">
        <v>2019</v>
      </c>
      <c r="B300" s="19">
        <f>'1.Shazam DNSP&amp;State'!C238</f>
        <v>1.196798</v>
      </c>
      <c r="C300" s="19">
        <f>'1.Shazam DNSP&amp;State'!D238</f>
        <v>1.4106399999999999</v>
      </c>
      <c r="D300" s="19">
        <f>'1.Shazam DNSP&amp;State'!E238</f>
        <v>0.84840780000000005</v>
      </c>
      <c r="E300" s="19">
        <f>'1.Shazam DNSP&amp;State'!F238</f>
        <v>0.75975930000000003</v>
      </c>
      <c r="F300" s="19">
        <f>'1.Shazam DNSP&amp;State'!G238</f>
        <v>0.92044919999999997</v>
      </c>
      <c r="G300" s="14"/>
      <c r="H300" s="14"/>
    </row>
    <row r="301" spans="1:8" ht="15" x14ac:dyDescent="0.2">
      <c r="A301" s="18">
        <v>2020</v>
      </c>
      <c r="B301" s="19">
        <f>'1.Shazam DNSP&amp;State'!C239</f>
        <v>1.2316530000000001</v>
      </c>
      <c r="C301" s="19">
        <f>'1.Shazam DNSP&amp;State'!D239</f>
        <v>1.4491719999999999</v>
      </c>
      <c r="D301" s="19">
        <f>'1.Shazam DNSP&amp;State'!E239</f>
        <v>0.84990160000000003</v>
      </c>
      <c r="E301" s="19">
        <f>'1.Shazam DNSP&amp;State'!F239</f>
        <v>0.74932129999999997</v>
      </c>
      <c r="F301" s="19">
        <f>'1.Shazam DNSP&amp;State'!G239</f>
        <v>0.93186919999999995</v>
      </c>
      <c r="G301" s="14"/>
      <c r="H301" s="14"/>
    </row>
    <row r="302" spans="1:8" ht="15" x14ac:dyDescent="0.2">
      <c r="A302" s="18">
        <v>2021</v>
      </c>
      <c r="B302" s="19">
        <f>'1.Shazam DNSP&amp;State'!C240</f>
        <v>1.2850760000000001</v>
      </c>
      <c r="C302" s="19">
        <f>'1.Shazam DNSP&amp;State'!D240</f>
        <v>1.4661299999999999</v>
      </c>
      <c r="D302" s="19">
        <f>'1.Shazam DNSP&amp;State'!E240</f>
        <v>0.87650870000000003</v>
      </c>
      <c r="E302" s="19">
        <f>'1.Shazam DNSP&amp;State'!F240</f>
        <v>0.76831539999999998</v>
      </c>
      <c r="F302" s="19">
        <f>'1.Shazam DNSP&amp;State'!G240</f>
        <v>0.96522529999999995</v>
      </c>
      <c r="G302" s="14"/>
      <c r="H302" s="14"/>
    </row>
    <row r="303" spans="1:8" ht="15" x14ac:dyDescent="0.2">
      <c r="A303" s="18">
        <v>2022</v>
      </c>
      <c r="B303" s="19">
        <f>'1.Shazam DNSP&amp;State'!C241</f>
        <v>1.2565</v>
      </c>
      <c r="C303" s="19">
        <f>'1.Shazam DNSP&amp;State'!D241</f>
        <v>1.4725010000000001</v>
      </c>
      <c r="D303" s="19">
        <f>'1.Shazam DNSP&amp;State'!E241</f>
        <v>0.85331040000000002</v>
      </c>
      <c r="E303" s="19">
        <f>'1.Shazam DNSP&amp;State'!F241</f>
        <v>0.76357319999999995</v>
      </c>
      <c r="F303" s="19">
        <f>'1.Shazam DNSP&amp;State'!G241</f>
        <v>0.92634289999999997</v>
      </c>
      <c r="G303" s="14"/>
      <c r="H303" s="14"/>
    </row>
    <row r="304" spans="1:8" ht="15" x14ac:dyDescent="0.2">
      <c r="A304" s="18">
        <v>2023</v>
      </c>
      <c r="B304" s="19">
        <f>'1.Shazam DNSP&amp;State'!C242</f>
        <v>1.2432879999999999</v>
      </c>
      <c r="C304" s="19">
        <f>'1.Shazam DNSP&amp;State'!D242</f>
        <v>1.4462790000000001</v>
      </c>
      <c r="D304" s="19">
        <f>'1.Shazam DNSP&amp;State'!E242</f>
        <v>0.85964620000000003</v>
      </c>
      <c r="E304" s="19">
        <f>'1.Shazam DNSP&amp;State'!F242</f>
        <v>0.78723169999999998</v>
      </c>
      <c r="F304" s="19">
        <f>'1.Shazam DNSP&amp;State'!G242</f>
        <v>0.91866530000000002</v>
      </c>
      <c r="G304" s="14"/>
      <c r="H304" s="14"/>
    </row>
    <row r="305" spans="1:8" ht="15" x14ac:dyDescent="0.2">
      <c r="A305" s="18">
        <v>2024</v>
      </c>
      <c r="B305" s="19">
        <f>'1.Shazam DNSP&amp;State'!C243</f>
        <v>1.2551319999999999</v>
      </c>
      <c r="C305" s="19">
        <f>'1.Shazam DNSP&amp;State'!D243</f>
        <v>1.5543549999999999</v>
      </c>
      <c r="D305" s="19">
        <f>'1.Shazam DNSP&amp;State'!E243</f>
        <v>0.80749389999999999</v>
      </c>
      <c r="E305" s="19">
        <f>'1.Shazam DNSP&amp;State'!F243</f>
        <v>0.67470680000000005</v>
      </c>
      <c r="F305" s="19">
        <f>'1.Shazam DNSP&amp;State'!G243</f>
        <v>0.9189271</v>
      </c>
      <c r="G305" s="14"/>
      <c r="H305" s="14"/>
    </row>
    <row r="306" spans="1:8" s="9" customFormat="1" ht="14.1" customHeight="1" x14ac:dyDescent="0.25">
      <c r="A306" s="251" t="s">
        <v>514</v>
      </c>
      <c r="B306" s="252">
        <f>LN(B305/B287)/$G306</f>
        <v>1.2985185504895013E-2</v>
      </c>
      <c r="C306" s="252">
        <f t="shared" ref="C306" si="68">LN(C305/C287)/$G306</f>
        <v>2.5203466776276082E-2</v>
      </c>
      <c r="D306" s="252">
        <f t="shared" ref="D306" si="69">LN(D305/D287)/$G306</f>
        <v>-1.2218273033909998E-2</v>
      </c>
      <c r="E306" s="252">
        <f t="shared" ref="E306" si="70">LN(E305/E287)/$G306</f>
        <v>-2.2484403019777964E-2</v>
      </c>
      <c r="F306" s="252">
        <f t="shared" ref="F306" si="71">LN(F305/F287)/$G306</f>
        <v>-4.8313420072295735E-3</v>
      </c>
      <c r="G306" s="178">
        <v>17.5</v>
      </c>
      <c r="H306" s="166" t="s">
        <v>14</v>
      </c>
    </row>
    <row r="307" spans="1:8" s="9" customFormat="1" ht="14.1" customHeight="1" x14ac:dyDescent="0.25">
      <c r="A307" s="162" t="s">
        <v>270</v>
      </c>
      <c r="B307" s="163">
        <f>LN(B293/B287)/$G307</f>
        <v>3.1435288682690798E-2</v>
      </c>
      <c r="C307" s="163">
        <f t="shared" ref="C307:F307" si="72">LN(C293/C287)/$G307</f>
        <v>4.5788173834661522E-2</v>
      </c>
      <c r="D307" s="163">
        <f t="shared" si="72"/>
        <v>-1.4352902176353322E-2</v>
      </c>
      <c r="E307" s="163">
        <f t="shared" si="72"/>
        <v>-4.0975239130515838E-2</v>
      </c>
      <c r="F307" s="163">
        <f t="shared" si="72"/>
        <v>5.0747829049130316E-3</v>
      </c>
      <c r="G307" s="166">
        <f>2012-2006</f>
        <v>6</v>
      </c>
      <c r="H307" s="166" t="s">
        <v>14</v>
      </c>
    </row>
    <row r="308" spans="1:8" s="9" customFormat="1" ht="14.1" customHeight="1" x14ac:dyDescent="0.25">
      <c r="A308" s="162" t="s">
        <v>515</v>
      </c>
      <c r="B308" s="163">
        <f>LN(B305/B293)/$G308</f>
        <v>3.3590447164798115E-3</v>
      </c>
      <c r="C308" s="163">
        <f t="shared" ref="C308:F308" si="73">LN(C305/C293)/$G308</f>
        <v>1.446361961537934E-2</v>
      </c>
      <c r="D308" s="163">
        <f t="shared" si="73"/>
        <v>-1.1104553481330879E-2</v>
      </c>
      <c r="E308" s="163">
        <f t="shared" si="73"/>
        <v>-1.2837010266349506E-2</v>
      </c>
      <c r="F308" s="163">
        <f t="shared" si="73"/>
        <v>-9.9997550048691909E-3</v>
      </c>
      <c r="G308" s="178">
        <v>11.5</v>
      </c>
      <c r="H308" s="166" t="s">
        <v>14</v>
      </c>
    </row>
    <row r="309" spans="1:8" s="9" customFormat="1" ht="14.1" customHeight="1" x14ac:dyDescent="0.25">
      <c r="A309" s="164" t="s">
        <v>516</v>
      </c>
      <c r="B309" s="165">
        <f>LN(B305/B304)</f>
        <v>9.4812631387766622E-3</v>
      </c>
      <c r="C309" s="165">
        <f t="shared" ref="C309:E309" si="74">LN(C305/C304)</f>
        <v>7.2066617401863903E-2</v>
      </c>
      <c r="D309" s="165">
        <f t="shared" si="74"/>
        <v>-6.2585408363721423E-2</v>
      </c>
      <c r="E309" s="165">
        <f t="shared" si="74"/>
        <v>-0.15424438810017729</v>
      </c>
      <c r="F309" s="165">
        <f>LN(F305/F304)</f>
        <v>2.8493805456673437E-4</v>
      </c>
      <c r="G309" s="166">
        <v>1</v>
      </c>
      <c r="H309" s="166" t="s">
        <v>14</v>
      </c>
    </row>
    <row r="312" spans="1:8" x14ac:dyDescent="0.2">
      <c r="A312" s="5" t="s">
        <v>604</v>
      </c>
      <c r="B312" s="6"/>
      <c r="C312" s="6"/>
      <c r="D312" s="6"/>
      <c r="E312" s="6"/>
      <c r="F312" s="6"/>
      <c r="G312" s="6"/>
      <c r="H312" s="6"/>
    </row>
    <row r="313" spans="1:8" ht="15" x14ac:dyDescent="0.2">
      <c r="A313" s="11"/>
      <c r="B313" s="12" t="s">
        <v>8</v>
      </c>
      <c r="C313" s="13" t="s">
        <v>9</v>
      </c>
      <c r="D313" s="12" t="s">
        <v>3</v>
      </c>
      <c r="E313" s="385" t="s">
        <v>27</v>
      </c>
      <c r="F313" s="385"/>
      <c r="G313" s="14"/>
      <c r="H313" s="14"/>
    </row>
    <row r="314" spans="1:8" ht="15" x14ac:dyDescent="0.2">
      <c r="A314" s="15" t="s">
        <v>7</v>
      </c>
      <c r="B314" s="16" t="s">
        <v>26</v>
      </c>
      <c r="C314" s="17" t="s">
        <v>26</v>
      </c>
      <c r="D314" s="16" t="s">
        <v>26</v>
      </c>
      <c r="E314" s="16" t="s">
        <v>10</v>
      </c>
      <c r="F314" s="16" t="s">
        <v>11</v>
      </c>
      <c r="G314" s="14"/>
      <c r="H314" s="14"/>
    </row>
    <row r="315" spans="1:8" ht="15" x14ac:dyDescent="0.2">
      <c r="A315" s="18">
        <v>2006</v>
      </c>
      <c r="B315" s="19">
        <f>'1.Shazam DNSP&amp;State'!C247</f>
        <v>1</v>
      </c>
      <c r="C315" s="19">
        <f>'1.Shazam DNSP&amp;State'!D247</f>
        <v>1</v>
      </c>
      <c r="D315" s="19">
        <f>'1.Shazam DNSP&amp;State'!E247</f>
        <v>1</v>
      </c>
      <c r="E315" s="19">
        <f>'1.Shazam DNSP&amp;State'!F247</f>
        <v>1</v>
      </c>
      <c r="F315" s="19">
        <f>'1.Shazam DNSP&amp;State'!G247</f>
        <v>1</v>
      </c>
      <c r="G315" s="14"/>
      <c r="H315" s="14"/>
    </row>
    <row r="316" spans="1:8" ht="15" x14ac:dyDescent="0.2">
      <c r="A316" s="18">
        <v>2007</v>
      </c>
      <c r="B316" s="19">
        <f>'1.Shazam DNSP&amp;State'!C248</f>
        <v>0.98868659999999997</v>
      </c>
      <c r="C316" s="19">
        <f>'1.Shazam DNSP&amp;State'!D248</f>
        <v>1.0074650000000001</v>
      </c>
      <c r="D316" s="19">
        <f>'1.Shazam DNSP&amp;State'!E248</f>
        <v>0.98136089999999998</v>
      </c>
      <c r="E316" s="19">
        <f>'1.Shazam DNSP&amp;State'!F248</f>
        <v>0.99053579999999997</v>
      </c>
      <c r="F316" s="19">
        <f>'1.Shazam DNSP&amp;State'!G248</f>
        <v>0.97572040000000004</v>
      </c>
      <c r="G316" s="14"/>
      <c r="H316" s="14"/>
    </row>
    <row r="317" spans="1:8" ht="15" x14ac:dyDescent="0.2">
      <c r="A317" s="18">
        <v>2008</v>
      </c>
      <c r="B317" s="19">
        <f>'1.Shazam DNSP&amp;State'!C249</f>
        <v>0.98972959999999999</v>
      </c>
      <c r="C317" s="19">
        <f>'1.Shazam DNSP&amp;State'!D249</f>
        <v>1.0243690000000001</v>
      </c>
      <c r="D317" s="19">
        <f>'1.Shazam DNSP&amp;State'!E249</f>
        <v>0.96618470000000001</v>
      </c>
      <c r="E317" s="19">
        <f>'1.Shazam DNSP&amp;State'!F249</f>
        <v>0.98193189999999997</v>
      </c>
      <c r="F317" s="19">
        <f>'1.Shazam DNSP&amp;State'!G249</f>
        <v>0.95682719999999999</v>
      </c>
      <c r="G317" s="14"/>
      <c r="H317" s="14"/>
    </row>
    <row r="318" spans="1:8" ht="15" x14ac:dyDescent="0.2">
      <c r="A318" s="18">
        <v>2009</v>
      </c>
      <c r="B318" s="19">
        <f>'1.Shazam DNSP&amp;State'!C250</f>
        <v>0.96306420000000004</v>
      </c>
      <c r="C318" s="19">
        <f>'1.Shazam DNSP&amp;State'!D250</f>
        <v>1.0817099999999999</v>
      </c>
      <c r="D318" s="19">
        <f>'1.Shazam DNSP&amp;State'!E250</f>
        <v>0.89031629999999995</v>
      </c>
      <c r="E318" s="19">
        <f>'1.Shazam DNSP&amp;State'!F250</f>
        <v>0.85721959999999997</v>
      </c>
      <c r="F318" s="19">
        <f>'1.Shazam DNSP&amp;State'!G250</f>
        <v>0.91261859999999995</v>
      </c>
      <c r="G318" s="14"/>
      <c r="H318" s="14"/>
    </row>
    <row r="319" spans="1:8" ht="15" x14ac:dyDescent="0.2">
      <c r="A319" s="18">
        <v>2010</v>
      </c>
      <c r="B319" s="19">
        <f>'1.Shazam DNSP&amp;State'!C251</f>
        <v>0.96497219999999995</v>
      </c>
      <c r="C319" s="19">
        <f>'1.Shazam DNSP&amp;State'!D251</f>
        <v>1.181943</v>
      </c>
      <c r="D319" s="19">
        <f>'1.Shazam DNSP&amp;State'!E251</f>
        <v>0.81642859999999995</v>
      </c>
      <c r="E319" s="19">
        <f>'1.Shazam DNSP&amp;State'!F251</f>
        <v>0.72370199999999996</v>
      </c>
      <c r="F319" s="19">
        <f>'1.Shazam DNSP&amp;State'!G251</f>
        <v>0.88649789999999995</v>
      </c>
      <c r="G319" s="14"/>
      <c r="H319" s="14"/>
    </row>
    <row r="320" spans="1:8" ht="15" x14ac:dyDescent="0.2">
      <c r="A320" s="18">
        <v>2011</v>
      </c>
      <c r="B320" s="19">
        <f>'1.Shazam DNSP&amp;State'!C252</f>
        <v>1.0431680000000001</v>
      </c>
      <c r="C320" s="19">
        <f>'1.Shazam DNSP&amp;State'!D252</f>
        <v>1.1831780000000001</v>
      </c>
      <c r="D320" s="19">
        <f>'1.Shazam DNSP&amp;State'!E252</f>
        <v>0.88166560000000005</v>
      </c>
      <c r="E320" s="19">
        <f>'1.Shazam DNSP&amp;State'!F252</f>
        <v>0.8104093</v>
      </c>
      <c r="F320" s="19">
        <f>'1.Shazam DNSP&amp;State'!G252</f>
        <v>0.92982189999999998</v>
      </c>
      <c r="G320" s="14"/>
      <c r="H320" s="14"/>
    </row>
    <row r="321" spans="1:8" ht="15" x14ac:dyDescent="0.2">
      <c r="A321" s="18">
        <v>2012</v>
      </c>
      <c r="B321" s="19">
        <f>'1.Shazam DNSP&amp;State'!C253</f>
        <v>1.017304</v>
      </c>
      <c r="C321" s="19">
        <f>'1.Shazam DNSP&amp;State'!D253</f>
        <v>1.247873</v>
      </c>
      <c r="D321" s="19">
        <f>'1.Shazam DNSP&amp;State'!E253</f>
        <v>0.81523040000000002</v>
      </c>
      <c r="E321" s="19">
        <f>'1.Shazam DNSP&amp;State'!F253</f>
        <v>0.70954439999999996</v>
      </c>
      <c r="F321" s="19">
        <f>'1.Shazam DNSP&amp;State'!G253</f>
        <v>0.89285919999999996</v>
      </c>
      <c r="G321" s="14"/>
      <c r="H321" s="14"/>
    </row>
    <row r="322" spans="1:8" ht="15" x14ac:dyDescent="0.2">
      <c r="A322" s="18">
        <v>2013</v>
      </c>
      <c r="B322" s="19">
        <f>'1.Shazam DNSP&amp;State'!C254</f>
        <v>1.0422370000000001</v>
      </c>
      <c r="C322" s="19">
        <f>'1.Shazam DNSP&amp;State'!D254</f>
        <v>1.131996</v>
      </c>
      <c r="D322" s="19">
        <f>'1.Shazam DNSP&amp;State'!E254</f>
        <v>0.92070770000000002</v>
      </c>
      <c r="E322" s="19">
        <f>'1.Shazam DNSP&amp;State'!F254</f>
        <v>0.93982520000000003</v>
      </c>
      <c r="F322" s="19">
        <f>'1.Shazam DNSP&amp;State'!G254</f>
        <v>0.90969339999999999</v>
      </c>
      <c r="G322" s="14"/>
      <c r="H322" s="14"/>
    </row>
    <row r="323" spans="1:8" ht="15" x14ac:dyDescent="0.2">
      <c r="A323" s="18">
        <v>2014</v>
      </c>
      <c r="B323" s="19">
        <f>'1.Shazam DNSP&amp;State'!C255</f>
        <v>0.98890750000000005</v>
      </c>
      <c r="C323" s="19">
        <f>'1.Shazam DNSP&amp;State'!D255</f>
        <v>1.1484190000000001</v>
      </c>
      <c r="D323" s="19">
        <f>'1.Shazam DNSP&amp;State'!E255</f>
        <v>0.86110310000000001</v>
      </c>
      <c r="E323" s="19">
        <f>'1.Shazam DNSP&amp;State'!F255</f>
        <v>0.87818189999999996</v>
      </c>
      <c r="F323" s="19">
        <f>'1.Shazam DNSP&amp;State'!G255</f>
        <v>0.85042859999999998</v>
      </c>
      <c r="G323" s="14"/>
      <c r="H323" s="14"/>
    </row>
    <row r="324" spans="1:8" ht="15" x14ac:dyDescent="0.2">
      <c r="A324" s="18">
        <v>2015</v>
      </c>
      <c r="B324" s="19">
        <f>'1.Shazam DNSP&amp;State'!C256</f>
        <v>1.039472</v>
      </c>
      <c r="C324" s="19">
        <f>'1.Shazam DNSP&amp;State'!D256</f>
        <v>1.076551</v>
      </c>
      <c r="D324" s="19">
        <f>'1.Shazam DNSP&amp;State'!E256</f>
        <v>0.96555809999999997</v>
      </c>
      <c r="E324" s="19">
        <f>'1.Shazam DNSP&amp;State'!F256</f>
        <v>1.1247720000000001</v>
      </c>
      <c r="F324" s="19">
        <f>'1.Shazam DNSP&amp;State'!G256</f>
        <v>0.88610820000000001</v>
      </c>
      <c r="G324" s="14"/>
      <c r="H324" s="14"/>
    </row>
    <row r="325" spans="1:8" ht="15" x14ac:dyDescent="0.2">
      <c r="A325" s="18">
        <v>2016</v>
      </c>
      <c r="B325" s="19">
        <f>'1.Shazam DNSP&amp;State'!C257</f>
        <v>1.0317909999999999</v>
      </c>
      <c r="C325" s="19">
        <f>'1.Shazam DNSP&amp;State'!D257</f>
        <v>1.1115120000000001</v>
      </c>
      <c r="D325" s="19">
        <f>'1.Shazam DNSP&amp;State'!E257</f>
        <v>0.92827669999999995</v>
      </c>
      <c r="E325" s="19">
        <f>'1.Shazam DNSP&amp;State'!F257</f>
        <v>1.021631</v>
      </c>
      <c r="F325" s="19">
        <f>'1.Shazam DNSP&amp;State'!G257</f>
        <v>0.87388259999999995</v>
      </c>
      <c r="G325" s="14"/>
      <c r="H325" s="14"/>
    </row>
    <row r="326" spans="1:8" ht="15" x14ac:dyDescent="0.2">
      <c r="A326" s="18">
        <v>2017</v>
      </c>
      <c r="B326" s="19">
        <f>'1.Shazam DNSP&amp;State'!C258</f>
        <v>1.04636</v>
      </c>
      <c r="C326" s="19">
        <f>'1.Shazam DNSP&amp;State'!D258</f>
        <v>1.253304</v>
      </c>
      <c r="D326" s="19">
        <f>'1.Shazam DNSP&amp;State'!E258</f>
        <v>0.83488130000000005</v>
      </c>
      <c r="E326" s="19">
        <f>'1.Shazam DNSP&amp;State'!F258</f>
        <v>0.78273110000000001</v>
      </c>
      <c r="F326" s="19">
        <f>'1.Shazam DNSP&amp;State'!G258</f>
        <v>0.8748359</v>
      </c>
      <c r="G326" s="14"/>
      <c r="H326" s="14"/>
    </row>
    <row r="327" spans="1:8" ht="15" x14ac:dyDescent="0.2">
      <c r="A327" s="18">
        <v>2018</v>
      </c>
      <c r="B327" s="19">
        <f>'1.Shazam DNSP&amp;State'!C259</f>
        <v>1.0273559999999999</v>
      </c>
      <c r="C327" s="19">
        <f>'1.Shazam DNSP&amp;State'!D259</f>
        <v>1.241843</v>
      </c>
      <c r="D327" s="19">
        <f>'1.Shazam DNSP&amp;State'!E259</f>
        <v>0.82728349999999995</v>
      </c>
      <c r="E327" s="19">
        <f>'1.Shazam DNSP&amp;State'!F259</f>
        <v>0.79600470000000001</v>
      </c>
      <c r="F327" s="19">
        <f>'1.Shazam DNSP&amp;State'!G259</f>
        <v>0.85109069999999998</v>
      </c>
      <c r="G327" s="14"/>
      <c r="H327" s="14"/>
    </row>
    <row r="328" spans="1:8" ht="15" x14ac:dyDescent="0.2">
      <c r="A328" s="18">
        <v>2019</v>
      </c>
      <c r="B328" s="19">
        <f>'1.Shazam DNSP&amp;State'!C260</f>
        <v>1.0283249999999999</v>
      </c>
      <c r="C328" s="19">
        <f>'1.Shazam DNSP&amp;State'!D260</f>
        <v>1.208046</v>
      </c>
      <c r="D328" s="19">
        <f>'1.Shazam DNSP&amp;State'!E260</f>
        <v>0.85123000000000004</v>
      </c>
      <c r="E328" s="19">
        <f>'1.Shazam DNSP&amp;State'!F260</f>
        <v>0.86922390000000005</v>
      </c>
      <c r="F328" s="19">
        <f>'1.Shazam DNSP&amp;State'!G260</f>
        <v>0.83941759999999999</v>
      </c>
      <c r="G328" s="14"/>
      <c r="H328" s="14"/>
    </row>
    <row r="329" spans="1:8" ht="15" x14ac:dyDescent="0.2">
      <c r="A329" s="18">
        <v>2020</v>
      </c>
      <c r="B329" s="19">
        <f>'1.Shazam DNSP&amp;State'!C261</f>
        <v>1.040028</v>
      </c>
      <c r="C329" s="19">
        <f>'1.Shazam DNSP&amp;State'!D261</f>
        <v>1.243363</v>
      </c>
      <c r="D329" s="19">
        <f>'1.Shazam DNSP&amp;State'!E261</f>
        <v>0.83646339999999997</v>
      </c>
      <c r="E329" s="19">
        <f>'1.Shazam DNSP&amp;State'!F261</f>
        <v>0.82900980000000002</v>
      </c>
      <c r="F329" s="19">
        <f>'1.Shazam DNSP&amp;State'!G261</f>
        <v>0.8415899</v>
      </c>
      <c r="G329" s="14"/>
      <c r="H329" s="14"/>
    </row>
    <row r="330" spans="1:8" ht="15" x14ac:dyDescent="0.2">
      <c r="A330" s="18">
        <v>2021</v>
      </c>
      <c r="B330" s="19">
        <f>'1.Shazam DNSP&amp;State'!C262</f>
        <v>1.0261910000000001</v>
      </c>
      <c r="C330" s="19">
        <f>'1.Shazam DNSP&amp;State'!D262</f>
        <v>1.270151</v>
      </c>
      <c r="D330" s="19">
        <f>'1.Shazam DNSP&amp;State'!E262</f>
        <v>0.80792889999999995</v>
      </c>
      <c r="E330" s="19">
        <f>'1.Shazam DNSP&amp;State'!F262</f>
        <v>0.78501180000000004</v>
      </c>
      <c r="F330" s="19">
        <f>'1.Shazam DNSP&amp;State'!G262</f>
        <v>0.82590079999999999</v>
      </c>
      <c r="G330" s="14"/>
      <c r="H330" s="14"/>
    </row>
    <row r="331" spans="1:8" ht="15" x14ac:dyDescent="0.2">
      <c r="A331" s="18">
        <v>2022</v>
      </c>
      <c r="B331" s="19">
        <f>'1.Shazam DNSP&amp;State'!C263</f>
        <v>1.0017720000000001</v>
      </c>
      <c r="C331" s="19">
        <f>'1.Shazam DNSP&amp;State'!D263</f>
        <v>1.269733</v>
      </c>
      <c r="D331" s="19">
        <f>'1.Shazam DNSP&amp;State'!E263</f>
        <v>0.78896230000000001</v>
      </c>
      <c r="E331" s="19">
        <f>'1.Shazam DNSP&amp;State'!F263</f>
        <v>0.77386100000000002</v>
      </c>
      <c r="F331" s="19">
        <f>'1.Shazam DNSP&amp;State'!G263</f>
        <v>0.8005139</v>
      </c>
      <c r="G331" s="14"/>
      <c r="H331" s="14"/>
    </row>
    <row r="332" spans="1:8" ht="15" x14ac:dyDescent="0.2">
      <c r="A332" s="18">
        <v>2023</v>
      </c>
      <c r="B332" s="19">
        <f>'1.Shazam DNSP&amp;State'!C264</f>
        <v>1.0349219999999999</v>
      </c>
      <c r="C332" s="19">
        <f>'1.Shazam DNSP&amp;State'!D264</f>
        <v>1.2374970000000001</v>
      </c>
      <c r="D332" s="19">
        <f>'1.Shazam DNSP&amp;State'!E264</f>
        <v>0.8363022</v>
      </c>
      <c r="E332" s="19">
        <f>'1.Shazam DNSP&amp;State'!F264</f>
        <v>0.86291669999999998</v>
      </c>
      <c r="F332" s="19">
        <f>'1.Shazam DNSP&amp;State'!G264</f>
        <v>0.81645429999999997</v>
      </c>
      <c r="G332" s="14"/>
      <c r="H332" s="14"/>
    </row>
    <row r="333" spans="1:8" ht="15" x14ac:dyDescent="0.2">
      <c r="A333" s="18">
        <v>2024</v>
      </c>
      <c r="B333" s="19">
        <f>'1.Shazam DNSP&amp;State'!C265</f>
        <v>1.004526</v>
      </c>
      <c r="C333" s="19">
        <f>'1.Shazam DNSP&amp;State'!D265</f>
        <v>1.279679</v>
      </c>
      <c r="D333" s="19">
        <f>'1.Shazam DNSP&amp;State'!E265</f>
        <v>0.78498310000000004</v>
      </c>
      <c r="E333" s="19">
        <f>'1.Shazam DNSP&amp;State'!F265</f>
        <v>0.79695850000000001</v>
      </c>
      <c r="F333" s="19">
        <f>'1.Shazam DNSP&amp;State'!G265</f>
        <v>0.77677149999999995</v>
      </c>
      <c r="G333" s="14"/>
      <c r="H333" s="14"/>
    </row>
    <row r="334" spans="1:8" s="9" customFormat="1" ht="14.1" customHeight="1" x14ac:dyDescent="0.25">
      <c r="A334" s="251" t="s">
        <v>514</v>
      </c>
      <c r="B334" s="252">
        <f>LN(B333/B315)/$G334</f>
        <v>2.508771367789342E-4</v>
      </c>
      <c r="C334" s="252">
        <f t="shared" ref="C334" si="75">LN(C333/C315)/$G334</f>
        <v>1.3700514735036102E-2</v>
      </c>
      <c r="D334" s="252">
        <f t="shared" ref="D334" si="76">LN(D333/D315)/$G334</f>
        <v>-1.344961611632744E-2</v>
      </c>
      <c r="E334" s="252">
        <f t="shared" ref="E334" si="77">LN(E333/E315)/$G334</f>
        <v>-1.2608481767284073E-2</v>
      </c>
      <c r="F334" s="252">
        <f t="shared" ref="F334" si="78">LN(F333/F315)/$G334</f>
        <v>-1.4033836203250645E-2</v>
      </c>
      <c r="G334" s="166">
        <f>2024-2006</f>
        <v>18</v>
      </c>
      <c r="H334" s="166" t="s">
        <v>14</v>
      </c>
    </row>
    <row r="335" spans="1:8" s="9" customFormat="1" ht="14.1" customHeight="1" x14ac:dyDescent="0.25">
      <c r="A335" s="162" t="s">
        <v>270</v>
      </c>
      <c r="B335" s="163">
        <f>LN(B321/B315)/$G335</f>
        <v>2.859331797772782E-3</v>
      </c>
      <c r="C335" s="163">
        <f t="shared" ref="C335:F335" si="79">LN(C321/C315)/$G335</f>
        <v>3.6906750324755995E-2</v>
      </c>
      <c r="D335" s="163">
        <f t="shared" si="79"/>
        <v>-3.4047417717785571E-2</v>
      </c>
      <c r="E335" s="163">
        <f t="shared" si="79"/>
        <v>-5.7188700843142891E-2</v>
      </c>
      <c r="F335" s="163">
        <f t="shared" si="79"/>
        <v>-1.8887730218276236E-2</v>
      </c>
      <c r="G335" s="166">
        <f>2012-2006</f>
        <v>6</v>
      </c>
      <c r="H335" s="166" t="s">
        <v>14</v>
      </c>
    </row>
    <row r="336" spans="1:8" s="9" customFormat="1" ht="14.1" customHeight="1" x14ac:dyDescent="0.25">
      <c r="A336" s="162" t="s">
        <v>515</v>
      </c>
      <c r="B336" s="163">
        <f>LN(B333/B321)/$G336</f>
        <v>-1.0533501937179857E-3</v>
      </c>
      <c r="C336" s="163">
        <f t="shared" ref="C336:F336" si="80">LN(C333/C321)/$G336</f>
        <v>2.0973969401761605E-3</v>
      </c>
      <c r="D336" s="163">
        <f t="shared" si="80"/>
        <v>-3.150715315598377E-3</v>
      </c>
      <c r="E336" s="163">
        <f t="shared" si="80"/>
        <v>9.6816277706453461E-3</v>
      </c>
      <c r="F336" s="163">
        <f t="shared" si="80"/>
        <v>-1.1606889195737847E-2</v>
      </c>
      <c r="G336" s="166">
        <f>2024-2012</f>
        <v>12</v>
      </c>
      <c r="H336" s="166" t="s">
        <v>14</v>
      </c>
    </row>
    <row r="337" spans="1:8" s="9" customFormat="1" ht="14.1" customHeight="1" x14ac:dyDescent="0.25">
      <c r="A337" s="164" t="s">
        <v>516</v>
      </c>
      <c r="B337" s="165">
        <f>LN(B333/B332)</f>
        <v>-2.9810273096588694E-2</v>
      </c>
      <c r="C337" s="165">
        <f t="shared" ref="C337:E337" si="81">LN(C333/C332)</f>
        <v>3.3518474015304091E-2</v>
      </c>
      <c r="D337" s="165">
        <f t="shared" si="81"/>
        <v>-6.3327842130716461E-2</v>
      </c>
      <c r="E337" s="165">
        <f t="shared" si="81"/>
        <v>-7.9515555499341486E-2</v>
      </c>
      <c r="F337" s="165">
        <f>LN(F333/F332)</f>
        <v>-4.9824712914235333E-2</v>
      </c>
      <c r="G337" s="166"/>
      <c r="H337" s="166"/>
    </row>
    <row r="340" spans="1:8" x14ac:dyDescent="0.2">
      <c r="A340" s="5" t="s">
        <v>596</v>
      </c>
      <c r="B340" s="6"/>
      <c r="C340" s="6"/>
      <c r="D340" s="6"/>
      <c r="E340" s="6"/>
      <c r="F340" s="6"/>
      <c r="G340" s="6"/>
      <c r="H340" s="6"/>
    </row>
    <row r="341" spans="1:8" ht="15" x14ac:dyDescent="0.2">
      <c r="A341" s="11"/>
      <c r="B341" s="12" t="s">
        <v>8</v>
      </c>
      <c r="C341" s="13" t="s">
        <v>9</v>
      </c>
      <c r="D341" s="12" t="s">
        <v>3</v>
      </c>
      <c r="E341" s="385" t="s">
        <v>27</v>
      </c>
      <c r="F341" s="385"/>
      <c r="G341" s="14"/>
      <c r="H341" s="14"/>
    </row>
    <row r="342" spans="1:8" ht="15" x14ac:dyDescent="0.2">
      <c r="A342" s="15" t="s">
        <v>7</v>
      </c>
      <c r="B342" s="16" t="s">
        <v>26</v>
      </c>
      <c r="C342" s="17" t="s">
        <v>26</v>
      </c>
      <c r="D342" s="16" t="s">
        <v>26</v>
      </c>
      <c r="E342" s="16" t="s">
        <v>10</v>
      </c>
      <c r="F342" s="16" t="s">
        <v>11</v>
      </c>
      <c r="G342" s="14"/>
      <c r="H342" s="14"/>
    </row>
    <row r="343" spans="1:8" ht="15" x14ac:dyDescent="0.2">
      <c r="A343" s="18">
        <v>2006</v>
      </c>
      <c r="B343" s="19">
        <f>'1.Shazam DNSP&amp;State'!C269</f>
        <v>1</v>
      </c>
      <c r="C343" s="19">
        <f>'1.Shazam DNSP&amp;State'!D269</f>
        <v>1</v>
      </c>
      <c r="D343" s="19">
        <f>'1.Shazam DNSP&amp;State'!E269</f>
        <v>1</v>
      </c>
      <c r="E343" s="19">
        <f>'1.Shazam DNSP&amp;State'!F269</f>
        <v>1</v>
      </c>
      <c r="F343" s="19">
        <f>'1.Shazam DNSP&amp;State'!G269</f>
        <v>1</v>
      </c>
      <c r="G343" s="14"/>
      <c r="H343" s="14"/>
    </row>
    <row r="344" spans="1:8" ht="15" x14ac:dyDescent="0.2">
      <c r="A344" s="18">
        <v>2007</v>
      </c>
      <c r="B344" s="19">
        <f>'1.Shazam DNSP&amp;State'!C270</f>
        <v>1.0146230000000001</v>
      </c>
      <c r="C344" s="19">
        <f>'1.Shazam DNSP&amp;State'!D270</f>
        <v>0.99331320000000001</v>
      </c>
      <c r="D344" s="19">
        <f>'1.Shazam DNSP&amp;State'!E270</f>
        <v>1.0214529999999999</v>
      </c>
      <c r="E344" s="19">
        <f>'1.Shazam DNSP&amp;State'!F270</f>
        <v>1.076209</v>
      </c>
      <c r="F344" s="19">
        <f>'1.Shazam DNSP&amp;State'!G270</f>
        <v>0.98691300000000004</v>
      </c>
      <c r="G344" s="14"/>
      <c r="H344" s="14"/>
    </row>
    <row r="345" spans="1:8" ht="15" x14ac:dyDescent="0.2">
      <c r="A345" s="18">
        <v>2008</v>
      </c>
      <c r="B345" s="19">
        <f>'1.Shazam DNSP&amp;State'!C271</f>
        <v>1.0502849999999999</v>
      </c>
      <c r="C345" s="19">
        <f>'1.Shazam DNSP&amp;State'!D271</f>
        <v>1.0155069999999999</v>
      </c>
      <c r="D345" s="19">
        <f>'1.Shazam DNSP&amp;State'!E271</f>
        <v>1.0342480000000001</v>
      </c>
      <c r="E345" s="19">
        <f>'1.Shazam DNSP&amp;State'!F271</f>
        <v>1.109761</v>
      </c>
      <c r="F345" s="19">
        <f>'1.Shazam DNSP&amp;State'!G271</f>
        <v>0.98802509999999999</v>
      </c>
      <c r="G345" s="14"/>
      <c r="H345" s="14"/>
    </row>
    <row r="346" spans="1:8" ht="15" x14ac:dyDescent="0.2">
      <c r="A346" s="18">
        <v>2009</v>
      </c>
      <c r="B346" s="19">
        <f>'1.Shazam DNSP&amp;State'!C272</f>
        <v>1.1048770000000001</v>
      </c>
      <c r="C346" s="19">
        <f>'1.Shazam DNSP&amp;State'!D272</f>
        <v>1.030227</v>
      </c>
      <c r="D346" s="19">
        <f>'1.Shazam DNSP&amp;State'!E272</f>
        <v>1.07246</v>
      </c>
      <c r="E346" s="19">
        <f>'1.Shazam DNSP&amp;State'!F272</f>
        <v>1.1477310000000001</v>
      </c>
      <c r="F346" s="19">
        <f>'1.Shazam DNSP&amp;State'!G272</f>
        <v>1.026305</v>
      </c>
      <c r="G346" s="14"/>
      <c r="H346" s="14"/>
    </row>
    <row r="347" spans="1:8" ht="15" x14ac:dyDescent="0.2">
      <c r="A347" s="18">
        <v>2010</v>
      </c>
      <c r="B347" s="19">
        <f>'1.Shazam DNSP&amp;State'!C273</f>
        <v>1.1196299999999999</v>
      </c>
      <c r="C347" s="19">
        <f>'1.Shazam DNSP&amp;State'!D273</f>
        <v>1.0691360000000001</v>
      </c>
      <c r="D347" s="19">
        <f>'1.Shazam DNSP&amp;State'!E273</f>
        <v>1.047228</v>
      </c>
      <c r="E347" s="19">
        <f>'1.Shazam DNSP&amp;State'!F273</f>
        <v>1.1137699999999999</v>
      </c>
      <c r="F347" s="19">
        <f>'1.Shazam DNSP&amp;State'!G273</f>
        <v>1.0060770000000001</v>
      </c>
      <c r="G347" s="14"/>
      <c r="H347" s="14"/>
    </row>
    <row r="348" spans="1:8" ht="15" x14ac:dyDescent="0.2">
      <c r="A348" s="18">
        <v>2011</v>
      </c>
      <c r="B348" s="19">
        <f>'1.Shazam DNSP&amp;State'!C274</f>
        <v>1.112047</v>
      </c>
      <c r="C348" s="19">
        <f>'1.Shazam DNSP&amp;State'!D274</f>
        <v>1.178607</v>
      </c>
      <c r="D348" s="19">
        <f>'1.Shazam DNSP&amp;State'!E274</f>
        <v>0.94352639999999999</v>
      </c>
      <c r="E348" s="19">
        <f>'1.Shazam DNSP&amp;State'!F274</f>
        <v>0.90283340000000001</v>
      </c>
      <c r="F348" s="19">
        <f>'1.Shazam DNSP&amp;State'!G274</f>
        <v>0.97791839999999997</v>
      </c>
      <c r="G348" s="14"/>
      <c r="H348" s="14"/>
    </row>
    <row r="349" spans="1:8" ht="15" x14ac:dyDescent="0.2">
      <c r="A349" s="18">
        <v>2012</v>
      </c>
      <c r="B349" s="19">
        <f>'1.Shazam DNSP&amp;State'!C275</f>
        <v>1.082681</v>
      </c>
      <c r="C349" s="19">
        <f>'1.Shazam DNSP&amp;State'!D275</f>
        <v>1.201927</v>
      </c>
      <c r="D349" s="19">
        <f>'1.Shazam DNSP&amp;State'!E275</f>
        <v>0.90078749999999996</v>
      </c>
      <c r="E349" s="19">
        <f>'1.Shazam DNSP&amp;State'!F275</f>
        <v>0.87351909999999999</v>
      </c>
      <c r="F349" s="19">
        <f>'1.Shazam DNSP&amp;State'!G275</f>
        <v>0.92246729999999999</v>
      </c>
      <c r="G349" s="14"/>
      <c r="H349" s="14"/>
    </row>
    <row r="350" spans="1:8" ht="15" x14ac:dyDescent="0.2">
      <c r="A350" s="18">
        <v>2013</v>
      </c>
      <c r="B350" s="19">
        <f>'1.Shazam DNSP&amp;State'!C276</f>
        <v>1.091221</v>
      </c>
      <c r="C350" s="19">
        <f>'1.Shazam DNSP&amp;State'!D276</f>
        <v>1.1534720000000001</v>
      </c>
      <c r="D350" s="19">
        <f>'1.Shazam DNSP&amp;State'!E276</f>
        <v>0.94603210000000004</v>
      </c>
      <c r="E350" s="19">
        <f>'1.Shazam DNSP&amp;State'!F276</f>
        <v>0.98821230000000004</v>
      </c>
      <c r="F350" s="19">
        <f>'1.Shazam DNSP&amp;State'!G276</f>
        <v>0.92045310000000002</v>
      </c>
      <c r="G350" s="14"/>
      <c r="H350" s="14"/>
    </row>
    <row r="351" spans="1:8" ht="15" x14ac:dyDescent="0.2">
      <c r="A351" s="18">
        <v>2014</v>
      </c>
      <c r="B351" s="19">
        <f>'1.Shazam DNSP&amp;State'!C277</f>
        <v>1.0823860000000001</v>
      </c>
      <c r="C351" s="19">
        <f>'1.Shazam DNSP&amp;State'!D277</f>
        <v>1.171292</v>
      </c>
      <c r="D351" s="19">
        <f>'1.Shazam DNSP&amp;State'!E277</f>
        <v>0.92409580000000002</v>
      </c>
      <c r="E351" s="19">
        <f>'1.Shazam DNSP&amp;State'!F277</f>
        <v>0.95845040000000004</v>
      </c>
      <c r="F351" s="19">
        <f>'1.Shazam DNSP&amp;State'!G277</f>
        <v>0.90295069999999999</v>
      </c>
      <c r="G351" s="14"/>
      <c r="H351" s="14"/>
    </row>
    <row r="352" spans="1:8" ht="15" x14ac:dyDescent="0.2">
      <c r="A352" s="18">
        <v>2015</v>
      </c>
      <c r="B352" s="19">
        <f>'1.Shazam DNSP&amp;State'!C278</f>
        <v>1.1063259999999999</v>
      </c>
      <c r="C352" s="19">
        <f>'1.Shazam DNSP&amp;State'!D278</f>
        <v>1.152271</v>
      </c>
      <c r="D352" s="19">
        <f>'1.Shazam DNSP&amp;State'!E278</f>
        <v>0.96012660000000005</v>
      </c>
      <c r="E352" s="19">
        <f>'1.Shazam DNSP&amp;State'!F278</f>
        <v>1.032349</v>
      </c>
      <c r="F352" s="19">
        <f>'1.Shazam DNSP&amp;State'!G278</f>
        <v>0.91628719999999997</v>
      </c>
      <c r="G352" s="14"/>
      <c r="H352" s="14"/>
    </row>
    <row r="353" spans="1:8" ht="15" x14ac:dyDescent="0.2">
      <c r="A353" s="18">
        <v>2016</v>
      </c>
      <c r="B353" s="19">
        <f>'1.Shazam DNSP&amp;State'!C279</f>
        <v>1.134682</v>
      </c>
      <c r="C353" s="19">
        <f>'1.Shazam DNSP&amp;State'!D279</f>
        <v>1.2130529999999999</v>
      </c>
      <c r="D353" s="19">
        <f>'1.Shazam DNSP&amp;State'!E279</f>
        <v>0.93539380000000005</v>
      </c>
      <c r="E353" s="19">
        <f>'1.Shazam DNSP&amp;State'!F279</f>
        <v>0.91641870000000003</v>
      </c>
      <c r="F353" s="19">
        <f>'1.Shazam DNSP&amp;State'!G279</f>
        <v>0.94965889999999997</v>
      </c>
      <c r="G353" s="14"/>
      <c r="H353" s="14"/>
    </row>
    <row r="354" spans="1:8" ht="15" x14ac:dyDescent="0.2">
      <c r="A354" s="18">
        <v>2017</v>
      </c>
      <c r="B354" s="19">
        <f>'1.Shazam DNSP&amp;State'!C280</f>
        <v>1.1656040000000001</v>
      </c>
      <c r="C354" s="19">
        <f>'1.Shazam DNSP&amp;State'!D280</f>
        <v>1.2075419999999999</v>
      </c>
      <c r="D354" s="19">
        <f>'1.Shazam DNSP&amp;State'!E280</f>
        <v>0.96527010000000002</v>
      </c>
      <c r="E354" s="19">
        <f>'1.Shazam DNSP&amp;State'!F280</f>
        <v>0.99899499999999997</v>
      </c>
      <c r="F354" s="19">
        <f>'1.Shazam DNSP&amp;State'!G280</f>
        <v>0.94534560000000001</v>
      </c>
      <c r="G354" s="14"/>
      <c r="H354" s="14"/>
    </row>
    <row r="355" spans="1:8" ht="15" x14ac:dyDescent="0.2">
      <c r="A355" s="18">
        <v>2018</v>
      </c>
      <c r="B355" s="19">
        <f>'1.Shazam DNSP&amp;State'!C281</f>
        <v>1.1584840000000001</v>
      </c>
      <c r="C355" s="19">
        <f>'1.Shazam DNSP&amp;State'!D281</f>
        <v>1.1104689999999999</v>
      </c>
      <c r="D355" s="19">
        <f>'1.Shazam DNSP&amp;State'!E281</f>
        <v>1.0432380000000001</v>
      </c>
      <c r="E355" s="19">
        <f>'1.Shazam DNSP&amp;State'!F281</f>
        <v>1.2517069999999999</v>
      </c>
      <c r="F355" s="19">
        <f>'1.Shazam DNSP&amp;State'!G281</f>
        <v>0.93278910000000004</v>
      </c>
      <c r="G355" s="14"/>
      <c r="H355" s="14"/>
    </row>
    <row r="356" spans="1:8" ht="15" x14ac:dyDescent="0.2">
      <c r="A356" s="18">
        <v>2019</v>
      </c>
      <c r="B356" s="19">
        <f>'1.Shazam DNSP&amp;State'!C282</f>
        <v>1.1666909999999999</v>
      </c>
      <c r="C356" s="19">
        <f>'1.Shazam DNSP&amp;State'!D282</f>
        <v>1.1187579999999999</v>
      </c>
      <c r="D356" s="19">
        <f>'1.Shazam DNSP&amp;State'!E282</f>
        <v>1.042845</v>
      </c>
      <c r="E356" s="19">
        <f>'1.Shazam DNSP&amp;State'!F282</f>
        <v>1.257393</v>
      </c>
      <c r="F356" s="19">
        <f>'1.Shazam DNSP&amp;State'!G282</f>
        <v>0.93013179999999995</v>
      </c>
      <c r="G356" s="14"/>
      <c r="H356" s="14"/>
    </row>
    <row r="357" spans="1:8" ht="15" x14ac:dyDescent="0.2">
      <c r="A357" s="18">
        <v>2020</v>
      </c>
      <c r="B357" s="19">
        <f>'1.Shazam DNSP&amp;State'!C283</f>
        <v>1.1829179999999999</v>
      </c>
      <c r="C357" s="19">
        <f>'1.Shazam DNSP&amp;State'!D283</f>
        <v>1.140301</v>
      </c>
      <c r="D357" s="19">
        <f>'1.Shazam DNSP&amp;State'!E283</f>
        <v>1.037374</v>
      </c>
      <c r="E357" s="19">
        <f>'1.Shazam DNSP&amp;State'!F283</f>
        <v>1.215973</v>
      </c>
      <c r="F357" s="19">
        <f>'1.Shazam DNSP&amp;State'!G283</f>
        <v>0.93664349999999996</v>
      </c>
      <c r="G357" s="14"/>
      <c r="H357" s="14"/>
    </row>
    <row r="358" spans="1:8" ht="15" x14ac:dyDescent="0.2">
      <c r="A358" s="18">
        <v>2021</v>
      </c>
      <c r="B358" s="19">
        <f>'1.Shazam DNSP&amp;State'!C284</f>
        <v>1.200631</v>
      </c>
      <c r="C358" s="19">
        <f>'1.Shazam DNSP&amp;State'!D284</f>
        <v>1.145945</v>
      </c>
      <c r="D358" s="19">
        <f>'1.Shazam DNSP&amp;State'!E284</f>
        <v>1.047722</v>
      </c>
      <c r="E358" s="19">
        <f>'1.Shazam DNSP&amp;State'!F284</f>
        <v>1.2395210000000001</v>
      </c>
      <c r="F358" s="19">
        <f>'1.Shazam DNSP&amp;State'!G284</f>
        <v>0.9383262</v>
      </c>
      <c r="G358" s="14"/>
      <c r="H358" s="14"/>
    </row>
    <row r="359" spans="1:8" ht="15" x14ac:dyDescent="0.2">
      <c r="A359" s="18">
        <v>2022</v>
      </c>
      <c r="B359" s="19">
        <f>'1.Shazam DNSP&amp;State'!C285</f>
        <v>1.1889590000000001</v>
      </c>
      <c r="C359" s="19">
        <f>'1.Shazam DNSP&amp;State'!D285</f>
        <v>1.166426</v>
      </c>
      <c r="D359" s="19">
        <f>'1.Shazam DNSP&amp;State'!E285</f>
        <v>1.0193179999999999</v>
      </c>
      <c r="E359" s="19">
        <f>'1.Shazam DNSP&amp;State'!F285</f>
        <v>1.1906810000000001</v>
      </c>
      <c r="F359" s="19">
        <f>'1.Shazam DNSP&amp;State'!G285</f>
        <v>0.91942089999999999</v>
      </c>
      <c r="G359" s="14"/>
      <c r="H359" s="14"/>
    </row>
    <row r="360" spans="1:8" ht="15" x14ac:dyDescent="0.2">
      <c r="A360" s="18">
        <v>2023</v>
      </c>
      <c r="B360" s="19">
        <f>'1.Shazam DNSP&amp;State'!C286</f>
        <v>1.201978</v>
      </c>
      <c r="C360" s="19">
        <f>'1.Shazam DNSP&amp;State'!D286</f>
        <v>1.1802299999999999</v>
      </c>
      <c r="D360" s="19">
        <f>'1.Shazam DNSP&amp;State'!E286</f>
        <v>1.0184280000000001</v>
      </c>
      <c r="E360" s="19">
        <f>'1.Shazam DNSP&amp;State'!F286</f>
        <v>1.1933670000000001</v>
      </c>
      <c r="F360" s="19">
        <f>'1.Shazam DNSP&amp;State'!G286</f>
        <v>0.92009019999999997</v>
      </c>
      <c r="G360" s="14"/>
      <c r="H360" s="14"/>
    </row>
    <row r="361" spans="1:8" ht="15" x14ac:dyDescent="0.2">
      <c r="A361" s="18">
        <v>2024</v>
      </c>
      <c r="B361" s="19">
        <f>'1.Shazam DNSP&amp;State'!C287</f>
        <v>1.196177</v>
      </c>
      <c r="C361" s="19">
        <f>'1.Shazam DNSP&amp;State'!D287</f>
        <v>1.2218100000000001</v>
      </c>
      <c r="D361" s="19">
        <f>'1.Shazam DNSP&amp;State'!E287</f>
        <v>0.97902049999999996</v>
      </c>
      <c r="E361" s="19">
        <f>'1.Shazam DNSP&amp;State'!F287</f>
        <v>1.1031070000000001</v>
      </c>
      <c r="F361" s="19">
        <f>'1.Shazam DNSP&amp;State'!G287</f>
        <v>0.90866040000000003</v>
      </c>
      <c r="G361" s="14"/>
      <c r="H361" s="14"/>
    </row>
    <row r="362" spans="1:8" s="9" customFormat="1" ht="14.1" customHeight="1" x14ac:dyDescent="0.25">
      <c r="A362" s="251" t="s">
        <v>514</v>
      </c>
      <c r="B362" s="252">
        <f>LN(B361/B343)/$G362</f>
        <v>1.0236036450831262E-2</v>
      </c>
      <c r="C362" s="252">
        <f t="shared" ref="C362" si="82">LN(C361/C343)/$G362</f>
        <v>1.1447620905465165E-2</v>
      </c>
      <c r="D362" s="376">
        <f t="shared" ref="D362" si="83">LN(D361/D343)/$G362</f>
        <v>-1.2115826820821146E-3</v>
      </c>
      <c r="E362" s="252">
        <f t="shared" ref="E362" si="84">LN(E361/E343)/$G362</f>
        <v>5.6074710700538891E-3</v>
      </c>
      <c r="F362" s="252">
        <f t="shared" ref="F362" si="85">LN(F361/F343)/$G362</f>
        <v>-5.4733629696728141E-3</v>
      </c>
      <c r="G362" s="178">
        <v>17.5</v>
      </c>
      <c r="H362" s="166" t="s">
        <v>14</v>
      </c>
    </row>
    <row r="363" spans="1:8" s="9" customFormat="1" ht="14.1" customHeight="1" x14ac:dyDescent="0.25">
      <c r="A363" s="162" t="s">
        <v>270</v>
      </c>
      <c r="B363" s="163">
        <f>LN(B349/B343)/$G363</f>
        <v>1.3240062076657386E-2</v>
      </c>
      <c r="C363" s="163">
        <f t="shared" ref="C363:F363" si="86">LN(C349/C343)/$G363</f>
        <v>3.0654350359266933E-2</v>
      </c>
      <c r="D363" s="370">
        <f t="shared" si="86"/>
        <v>-1.7414316374527582E-2</v>
      </c>
      <c r="E363" s="163">
        <f t="shared" si="86"/>
        <v>-2.2537547265164729E-2</v>
      </c>
      <c r="F363" s="163">
        <f t="shared" si="86"/>
        <v>-1.345055847503193E-2</v>
      </c>
      <c r="G363" s="166">
        <f>2012-2006</f>
        <v>6</v>
      </c>
      <c r="H363" s="166" t="s">
        <v>14</v>
      </c>
    </row>
    <row r="364" spans="1:8" s="9" customFormat="1" ht="14.1" customHeight="1" x14ac:dyDescent="0.25">
      <c r="A364" s="162" t="s">
        <v>515</v>
      </c>
      <c r="B364" s="163">
        <f>LN(B361/B349)/$G364</f>
        <v>8.6687187330089371E-3</v>
      </c>
      <c r="C364" s="163">
        <f t="shared" ref="C364:F364" si="87">LN(C361/C349)/$G364</f>
        <v>1.4267185817424971E-3</v>
      </c>
      <c r="D364" s="370">
        <f t="shared" si="87"/>
        <v>7.2420175052807364E-3</v>
      </c>
      <c r="E364" s="163">
        <f t="shared" si="87"/>
        <v>2.0291828462341868E-2</v>
      </c>
      <c r="F364" s="163">
        <f t="shared" si="87"/>
        <v>-1.3113479233984955E-3</v>
      </c>
      <c r="G364" s="178">
        <v>11.5</v>
      </c>
      <c r="H364" s="166" t="s">
        <v>14</v>
      </c>
    </row>
    <row r="365" spans="1:8" s="9" customFormat="1" ht="14.1" customHeight="1" x14ac:dyDescent="0.25">
      <c r="A365" s="164" t="s">
        <v>516</v>
      </c>
      <c r="B365" s="165">
        <f>LN(B361/B360)</f>
        <v>-4.8378952273509619E-3</v>
      </c>
      <c r="C365" s="165">
        <f t="shared" ref="C365:E365" si="88">LN(C361/C360)</f>
        <v>3.462403110733988E-2</v>
      </c>
      <c r="D365" s="375">
        <f t="shared" si="88"/>
        <v>-3.9462958927946143E-2</v>
      </c>
      <c r="E365" s="165">
        <f t="shared" si="88"/>
        <v>-7.8647979911099841E-2</v>
      </c>
      <c r="F365" s="165">
        <f>LN(F361/F360)</f>
        <v>-1.2500281702536368E-2</v>
      </c>
      <c r="G365" s="166">
        <v>1</v>
      </c>
      <c r="H365" s="166" t="s">
        <v>14</v>
      </c>
    </row>
    <row r="368" spans="1:8" x14ac:dyDescent="0.2">
      <c r="A368" s="5" t="s">
        <v>579</v>
      </c>
      <c r="B368" s="6"/>
      <c r="C368" s="6"/>
      <c r="D368" s="6"/>
      <c r="E368" s="6"/>
      <c r="F368" s="6"/>
      <c r="G368" s="6"/>
      <c r="H368" s="6"/>
    </row>
    <row r="369" spans="1:10" ht="15" x14ac:dyDescent="0.2">
      <c r="A369" s="11"/>
      <c r="B369" s="12" t="s">
        <v>8</v>
      </c>
      <c r="C369" s="13" t="s">
        <v>9</v>
      </c>
      <c r="D369" s="12" t="s">
        <v>3</v>
      </c>
      <c r="E369" s="385" t="s">
        <v>27</v>
      </c>
      <c r="F369" s="385"/>
      <c r="G369" s="14"/>
      <c r="H369" s="14"/>
    </row>
    <row r="370" spans="1:10" ht="15" x14ac:dyDescent="0.2">
      <c r="A370" s="15" t="s">
        <v>7</v>
      </c>
      <c r="B370" s="16" t="s">
        <v>26</v>
      </c>
      <c r="C370" s="17" t="s">
        <v>26</v>
      </c>
      <c r="D370" s="16" t="s">
        <v>26</v>
      </c>
      <c r="E370" s="16" t="s">
        <v>10</v>
      </c>
      <c r="F370" s="16" t="s">
        <v>11</v>
      </c>
      <c r="G370" s="14"/>
      <c r="H370" s="14"/>
    </row>
    <row r="371" spans="1:10" ht="15" x14ac:dyDescent="0.2">
      <c r="A371" s="18">
        <v>2006</v>
      </c>
      <c r="B371" s="19">
        <f>'1.Shazam DNSP&amp;State'!C291</f>
        <v>1</v>
      </c>
      <c r="C371" s="19">
        <f>'1.Shazam DNSP&amp;State'!D291</f>
        <v>1</v>
      </c>
      <c r="D371" s="19">
        <f>'1.Shazam DNSP&amp;State'!E291</f>
        <v>1</v>
      </c>
      <c r="E371" s="19">
        <f>'1.Shazam DNSP&amp;State'!F291</f>
        <v>1</v>
      </c>
      <c r="F371" s="19">
        <f>'1.Shazam DNSP&amp;State'!G291</f>
        <v>1</v>
      </c>
      <c r="G371" s="14"/>
      <c r="H371" s="14"/>
    </row>
    <row r="372" spans="1:10" ht="15" x14ac:dyDescent="0.2">
      <c r="A372" s="18">
        <v>2007</v>
      </c>
      <c r="B372" s="19">
        <f>'1.Shazam DNSP&amp;State'!C292</f>
        <v>1.041763</v>
      </c>
      <c r="C372" s="19">
        <f>'1.Shazam DNSP&amp;State'!D292</f>
        <v>1.0178739999999999</v>
      </c>
      <c r="D372" s="19">
        <f>'1.Shazam DNSP&amp;State'!E292</f>
        <v>1.023469</v>
      </c>
      <c r="E372" s="19">
        <f>'1.Shazam DNSP&amp;State'!F292</f>
        <v>1.0414870000000001</v>
      </c>
      <c r="F372" s="19">
        <f>'1.Shazam DNSP&amp;State'!G292</f>
        <v>1.010537</v>
      </c>
      <c r="G372" s="14"/>
      <c r="H372" s="14"/>
      <c r="J372" s="24">
        <f>LN(D372/D371)</f>
        <v>2.3197837433836351E-2</v>
      </c>
    </row>
    <row r="373" spans="1:10" ht="15" x14ac:dyDescent="0.2">
      <c r="A373" s="18">
        <v>2008</v>
      </c>
      <c r="B373" s="19">
        <f>'1.Shazam DNSP&amp;State'!C293</f>
        <v>1.069232</v>
      </c>
      <c r="C373" s="19">
        <f>'1.Shazam DNSP&amp;State'!D293</f>
        <v>1.0885320000000001</v>
      </c>
      <c r="D373" s="19">
        <f>'1.Shazam DNSP&amp;State'!E293</f>
        <v>0.98226999999999998</v>
      </c>
      <c r="E373" s="19">
        <f>'1.Shazam DNSP&amp;State'!F293</f>
        <v>0.93847400000000003</v>
      </c>
      <c r="F373" s="19">
        <f>'1.Shazam DNSP&amp;State'!G293</f>
        <v>1.016554</v>
      </c>
      <c r="G373" s="14"/>
      <c r="H373" s="14"/>
      <c r="J373" s="24">
        <f t="shared" ref="J373:J387" si="89">LN(D373/D372)</f>
        <v>-4.1086896769576761E-2</v>
      </c>
    </row>
    <row r="374" spans="1:10" ht="15" x14ac:dyDescent="0.2">
      <c r="A374" s="18">
        <v>2009</v>
      </c>
      <c r="B374" s="19">
        <f>'1.Shazam DNSP&amp;State'!C294</f>
        <v>1.0751869999999999</v>
      </c>
      <c r="C374" s="19">
        <f>'1.Shazam DNSP&amp;State'!D294</f>
        <v>1.097672</v>
      </c>
      <c r="D374" s="19">
        <f>'1.Shazam DNSP&amp;State'!E294</f>
        <v>0.97951540000000004</v>
      </c>
      <c r="E374" s="19">
        <f>'1.Shazam DNSP&amp;State'!F294</f>
        <v>0.96129439999999999</v>
      </c>
      <c r="F374" s="19">
        <f>'1.Shazam DNSP&amp;State'!G294</f>
        <v>0.99195679999999997</v>
      </c>
      <c r="G374" s="14"/>
      <c r="H374" s="14"/>
      <c r="J374" s="24">
        <f t="shared" si="89"/>
        <v>-2.8082600780957511E-3</v>
      </c>
    </row>
    <row r="375" spans="1:10" ht="15" x14ac:dyDescent="0.2">
      <c r="A375" s="18">
        <v>2010</v>
      </c>
      <c r="B375" s="19">
        <f>'1.Shazam DNSP&amp;State'!C295</f>
        <v>1.10683</v>
      </c>
      <c r="C375" s="19">
        <f>'1.Shazam DNSP&amp;State'!D295</f>
        <v>1.137294</v>
      </c>
      <c r="D375" s="19">
        <f>'1.Shazam DNSP&amp;State'!E295</f>
        <v>0.97321369999999996</v>
      </c>
      <c r="E375" s="19">
        <f>'1.Shazam DNSP&amp;State'!F295</f>
        <v>0.94604770000000005</v>
      </c>
      <c r="F375" s="19">
        <f>'1.Shazam DNSP&amp;State'!G295</f>
        <v>0.99238689999999996</v>
      </c>
      <c r="G375" s="14"/>
      <c r="H375" s="14"/>
      <c r="J375" s="24">
        <f t="shared" si="89"/>
        <v>-6.4542714871583182E-3</v>
      </c>
    </row>
    <row r="376" spans="1:10" ht="15" x14ac:dyDescent="0.2">
      <c r="A376" s="18">
        <v>2011</v>
      </c>
      <c r="B376" s="19">
        <f>'1.Shazam DNSP&amp;State'!C296</f>
        <v>1.117211</v>
      </c>
      <c r="C376" s="19">
        <f>'1.Shazam DNSP&amp;State'!D296</f>
        <v>1.1781870000000001</v>
      </c>
      <c r="D376" s="19">
        <f>'1.Shazam DNSP&amp;State'!E296</f>
        <v>0.94824560000000002</v>
      </c>
      <c r="E376" s="19">
        <f>'1.Shazam DNSP&amp;State'!F296</f>
        <v>0.90132000000000001</v>
      </c>
      <c r="F376" s="19">
        <f>'1.Shazam DNSP&amp;State'!G296</f>
        <v>0.98128369999999998</v>
      </c>
      <c r="G376" s="14"/>
      <c r="H376" s="14"/>
      <c r="J376" s="24">
        <f t="shared" si="89"/>
        <v>-2.5990147649448677E-2</v>
      </c>
    </row>
    <row r="377" spans="1:10" ht="15" x14ac:dyDescent="0.2">
      <c r="A377" s="18">
        <v>2012</v>
      </c>
      <c r="B377" s="19">
        <f>'1.Shazam DNSP&amp;State'!C297</f>
        <v>1.1255520000000001</v>
      </c>
      <c r="C377" s="19">
        <f>'1.Shazam DNSP&amp;State'!D297</f>
        <v>1.2483839999999999</v>
      </c>
      <c r="D377" s="19">
        <f>'1.Shazam DNSP&amp;State'!E297</f>
        <v>0.90160689999999999</v>
      </c>
      <c r="E377" s="19">
        <f>'1.Shazam DNSP&amp;State'!F297</f>
        <v>0.81947150000000002</v>
      </c>
      <c r="F377" s="19">
        <f>'1.Shazam DNSP&amp;State'!G297</f>
        <v>0.96583569999999996</v>
      </c>
      <c r="G377" s="14"/>
      <c r="H377" s="14"/>
      <c r="J377" s="24">
        <f t="shared" si="89"/>
        <v>-5.0434924674187462E-2</v>
      </c>
    </row>
    <row r="378" spans="1:10" ht="15" x14ac:dyDescent="0.2">
      <c r="A378" s="18">
        <v>2013</v>
      </c>
      <c r="B378" s="19">
        <f>'1.Shazam DNSP&amp;State'!C298</f>
        <v>1.123486</v>
      </c>
      <c r="C378" s="19">
        <f>'1.Shazam DNSP&amp;State'!D298</f>
        <v>1.2144109999999999</v>
      </c>
      <c r="D378" s="19">
        <f>'1.Shazam DNSP&amp;State'!E298</f>
        <v>0.92512819999999996</v>
      </c>
      <c r="E378" s="19">
        <f>'1.Shazam DNSP&amp;State'!F298</f>
        <v>0.89709499999999998</v>
      </c>
      <c r="F378" s="19">
        <f>'1.Shazam DNSP&amp;State'!G298</f>
        <v>0.94562219999999997</v>
      </c>
      <c r="G378" s="14"/>
      <c r="H378" s="14"/>
      <c r="J378" s="24">
        <f t="shared" si="89"/>
        <v>2.5753706746169693E-2</v>
      </c>
    </row>
    <row r="379" spans="1:10" ht="15" x14ac:dyDescent="0.2">
      <c r="A379" s="18">
        <v>2014</v>
      </c>
      <c r="B379" s="19">
        <f>'1.Shazam DNSP&amp;State'!C299</f>
        <v>1.129575</v>
      </c>
      <c r="C379" s="19">
        <f>'1.Shazam DNSP&amp;State'!D299</f>
        <v>1.240111</v>
      </c>
      <c r="D379" s="19">
        <f>'1.Shazam DNSP&amp;State'!E299</f>
        <v>0.91086579999999995</v>
      </c>
      <c r="E379" s="19">
        <f>'1.Shazam DNSP&amp;State'!F299</f>
        <v>0.88633260000000003</v>
      </c>
      <c r="F379" s="19">
        <f>'1.Shazam DNSP&amp;State'!G299</f>
        <v>0.92977370000000004</v>
      </c>
      <c r="G379" s="14"/>
      <c r="H379" s="14"/>
      <c r="J379" s="24">
        <f t="shared" si="89"/>
        <v>-1.5536746742637081E-2</v>
      </c>
    </row>
    <row r="380" spans="1:10" ht="15" x14ac:dyDescent="0.2">
      <c r="A380" s="18">
        <v>2015</v>
      </c>
      <c r="B380" s="19">
        <f>'1.Shazam DNSP&amp;State'!C300</f>
        <v>1.13513</v>
      </c>
      <c r="C380" s="19">
        <f>'1.Shazam DNSP&amp;State'!D300</f>
        <v>1.2679320000000001</v>
      </c>
      <c r="D380" s="19">
        <f>'1.Shazam DNSP&amp;State'!E300</f>
        <v>0.89526090000000003</v>
      </c>
      <c r="E380" s="19">
        <f>'1.Shazam DNSP&amp;State'!F300</f>
        <v>0.86327790000000004</v>
      </c>
      <c r="F380" s="19">
        <f>'1.Shazam DNSP&amp;State'!G300</f>
        <v>0.92031439999999998</v>
      </c>
      <c r="G380" s="14"/>
      <c r="H380" s="14"/>
      <c r="J380" s="24">
        <f t="shared" si="89"/>
        <v>-1.7280391586607876E-2</v>
      </c>
    </row>
    <row r="381" spans="1:10" ht="15" x14ac:dyDescent="0.2">
      <c r="A381" s="18">
        <v>2016</v>
      </c>
      <c r="B381" s="19">
        <f>'1.Shazam DNSP&amp;State'!C301</f>
        <v>1.137286</v>
      </c>
      <c r="C381" s="19">
        <f>'1.Shazam DNSP&amp;State'!D301</f>
        <v>1.2353209999999999</v>
      </c>
      <c r="D381" s="19">
        <f>'1.Shazam DNSP&amp;State'!E301</f>
        <v>0.9206394</v>
      </c>
      <c r="E381" s="19">
        <f>'1.Shazam DNSP&amp;State'!F301</f>
        <v>0.93734010000000001</v>
      </c>
      <c r="F381" s="19">
        <f>'1.Shazam DNSP&amp;State'!G301</f>
        <v>0.90893310000000005</v>
      </c>
      <c r="G381" s="14"/>
      <c r="H381" s="14"/>
      <c r="J381" s="24">
        <f t="shared" si="89"/>
        <v>2.7953244467997268E-2</v>
      </c>
    </row>
    <row r="382" spans="1:10" ht="15" x14ac:dyDescent="0.2">
      <c r="A382" s="18">
        <v>2017</v>
      </c>
      <c r="B382" s="19">
        <f>'1.Shazam DNSP&amp;State'!C302</f>
        <v>1.158763</v>
      </c>
      <c r="C382" s="19">
        <f>'1.Shazam DNSP&amp;State'!D302</f>
        <v>1.219743</v>
      </c>
      <c r="D382" s="19">
        <f>'1.Shazam DNSP&amp;State'!E302</f>
        <v>0.95000629999999997</v>
      </c>
      <c r="E382" s="19">
        <f>'1.Shazam DNSP&amp;State'!F302</f>
        <v>0.99639200000000006</v>
      </c>
      <c r="F382" s="19">
        <f>'1.Shazam DNSP&amp;State'!G302</f>
        <v>0.91755710000000001</v>
      </c>
      <c r="G382" s="14"/>
      <c r="H382" s="14"/>
      <c r="J382" s="24">
        <f t="shared" si="89"/>
        <v>3.1400187509116634E-2</v>
      </c>
    </row>
    <row r="383" spans="1:10" ht="15" x14ac:dyDescent="0.2">
      <c r="A383" s="18">
        <v>2018</v>
      </c>
      <c r="B383" s="19">
        <f>'1.Shazam DNSP&amp;State'!C303</f>
        <v>1.158164</v>
      </c>
      <c r="C383" s="19">
        <f>'1.Shazam DNSP&amp;State'!D303</f>
        <v>1.2063539999999999</v>
      </c>
      <c r="D383" s="19">
        <f>'1.Shazam DNSP&amp;State'!E303</f>
        <v>0.9600533</v>
      </c>
      <c r="E383" s="19">
        <f>'1.Shazam DNSP&amp;State'!F303</f>
        <v>1.0372159999999999</v>
      </c>
      <c r="F383" s="19">
        <f>'1.Shazam DNSP&amp;State'!G303</f>
        <v>0.90760130000000006</v>
      </c>
      <c r="G383" s="14"/>
      <c r="H383" s="14"/>
      <c r="J383" s="24">
        <f t="shared" si="89"/>
        <v>1.0520187602445771E-2</v>
      </c>
    </row>
    <row r="384" spans="1:10" ht="15" x14ac:dyDescent="0.2">
      <c r="A384" s="18">
        <v>2019</v>
      </c>
      <c r="B384" s="19">
        <f>'1.Shazam DNSP&amp;State'!C304</f>
        <v>1.15164</v>
      </c>
      <c r="C384" s="19">
        <f>'1.Shazam DNSP&amp;State'!D304</f>
        <v>1.21662</v>
      </c>
      <c r="D384" s="19">
        <f>'1.Shazam DNSP&amp;State'!E304</f>
        <v>0.94658949999999997</v>
      </c>
      <c r="E384" s="19">
        <f>'1.Shazam DNSP&amp;State'!F304</f>
        <v>1.024041</v>
      </c>
      <c r="F384" s="19">
        <f>'1.Shazam DNSP&amp;State'!G304</f>
        <v>0.89391739999999997</v>
      </c>
      <c r="G384" s="14"/>
      <c r="H384" s="14"/>
      <c r="J384" s="24">
        <f t="shared" si="89"/>
        <v>-1.4123278673809391E-2</v>
      </c>
    </row>
    <row r="385" spans="1:10" ht="15" x14ac:dyDescent="0.2">
      <c r="A385" s="18">
        <v>2020</v>
      </c>
      <c r="B385" s="19">
        <f>'1.Shazam DNSP&amp;State'!C305</f>
        <v>1.1529990000000001</v>
      </c>
      <c r="C385" s="19">
        <f>'1.Shazam DNSP&amp;State'!D305</f>
        <v>1.202054</v>
      </c>
      <c r="D385" s="19">
        <f>'1.Shazam DNSP&amp;State'!E305</f>
        <v>0.95919019999999999</v>
      </c>
      <c r="E385" s="19">
        <f>'1.Shazam DNSP&amp;State'!F305</f>
        <v>1.070117</v>
      </c>
      <c r="F385" s="19">
        <f>'1.Shazam DNSP&amp;State'!G305</f>
        <v>0.88400400000000001</v>
      </c>
      <c r="G385" s="14"/>
      <c r="H385" s="14"/>
      <c r="J385" s="24">
        <f t="shared" si="89"/>
        <v>1.3223861733557966E-2</v>
      </c>
    </row>
    <row r="386" spans="1:10" ht="15" x14ac:dyDescent="0.2">
      <c r="A386" s="18">
        <v>2021</v>
      </c>
      <c r="B386" s="19">
        <f>'1.Shazam DNSP&amp;State'!C306</f>
        <v>1.1756260000000001</v>
      </c>
      <c r="C386" s="19">
        <f>'1.Shazam DNSP&amp;State'!D306</f>
        <v>1.185719</v>
      </c>
      <c r="D386" s="19">
        <f>'1.Shazam DNSP&amp;State'!E306</f>
        <v>0.99148800000000004</v>
      </c>
      <c r="E386" s="19">
        <f>'1.Shazam DNSP&amp;State'!F306</f>
        <v>1.1355200000000001</v>
      </c>
      <c r="F386" s="19">
        <f>'1.Shazam DNSP&amp;State'!G306</f>
        <v>0.89255229999999997</v>
      </c>
      <c r="G386" s="14"/>
      <c r="H386" s="14"/>
      <c r="J386" s="24">
        <f t="shared" si="89"/>
        <v>3.3117458198438289E-2</v>
      </c>
    </row>
    <row r="387" spans="1:10" ht="15" x14ac:dyDescent="0.2">
      <c r="A387" s="18">
        <v>2022</v>
      </c>
      <c r="B387" s="19">
        <f>'1.Shazam DNSP&amp;State'!C307</f>
        <v>1.161799</v>
      </c>
      <c r="C387" s="19">
        <f>'1.Shazam DNSP&amp;State'!D307</f>
        <v>1.1866760000000001</v>
      </c>
      <c r="D387" s="19">
        <f>'1.Shazam DNSP&amp;State'!E307</f>
        <v>0.97903709999999999</v>
      </c>
      <c r="E387" s="19">
        <f>'1.Shazam DNSP&amp;State'!F307</f>
        <v>1.131046</v>
      </c>
      <c r="F387" s="19">
        <f>'1.Shazam DNSP&amp;State'!G307</f>
        <v>0.87725169999999997</v>
      </c>
      <c r="G387" s="14"/>
      <c r="H387" s="14"/>
      <c r="J387" s="24">
        <f t="shared" si="89"/>
        <v>-1.263730738764232E-2</v>
      </c>
    </row>
    <row r="388" spans="1:10" ht="15" x14ac:dyDescent="0.2">
      <c r="A388" s="18">
        <v>2023</v>
      </c>
      <c r="B388" s="19">
        <f>'1.Shazam DNSP&amp;State'!C308</f>
        <v>1.1800850000000001</v>
      </c>
      <c r="C388" s="19">
        <f>'1.Shazam DNSP&amp;State'!D308</f>
        <v>1.231614</v>
      </c>
      <c r="D388" s="19">
        <f>'1.Shazam DNSP&amp;State'!E308</f>
        <v>0.95816159999999995</v>
      </c>
      <c r="E388" s="19">
        <f>'1.Shazam DNSP&amp;State'!F308</f>
        <v>1.0707789999999999</v>
      </c>
      <c r="F388" s="19">
        <f>'1.Shazam DNSP&amp;State'!G308</f>
        <v>0.88158369999999997</v>
      </c>
      <c r="G388" s="14"/>
      <c r="H388" s="14"/>
      <c r="J388" s="24"/>
    </row>
    <row r="389" spans="1:10" ht="15" x14ac:dyDescent="0.2">
      <c r="A389" s="18">
        <v>2024</v>
      </c>
      <c r="B389" s="19">
        <f>'1.Shazam DNSP&amp;State'!C309</f>
        <v>1.1896329999999999</v>
      </c>
      <c r="C389" s="19">
        <f>'1.Shazam DNSP&amp;State'!D309</f>
        <v>1.2895129999999999</v>
      </c>
      <c r="D389" s="19">
        <f>'1.Shazam DNSP&amp;State'!E309</f>
        <v>0.92254429999999998</v>
      </c>
      <c r="E389" s="19">
        <f>'1.Shazam DNSP&amp;State'!F309</f>
        <v>0.98278379999999999</v>
      </c>
      <c r="F389" s="19">
        <f>'1.Shazam DNSP&amp;State'!G309</f>
        <v>0.8819534</v>
      </c>
      <c r="G389" s="14"/>
      <c r="H389" s="14"/>
      <c r="J389" s="24">
        <f>LN(D389/D387)</f>
        <v>-5.943414118264026E-2</v>
      </c>
    </row>
    <row r="390" spans="1:10" s="9" customFormat="1" ht="14.1" customHeight="1" x14ac:dyDescent="0.25">
      <c r="A390" s="251" t="s">
        <v>514</v>
      </c>
      <c r="B390" s="252">
        <f>LN(B389/B371)/$G390</f>
        <v>9.7154502710189421E-3</v>
      </c>
      <c r="C390" s="252">
        <f t="shared" ref="C390" si="90">LN(C389/C371)/$G390</f>
        <v>1.4226136036298107E-2</v>
      </c>
      <c r="D390" s="376">
        <f t="shared" ref="D390" si="91">LN(D389/D371)/$G390</f>
        <v>-4.5106919769107813E-3</v>
      </c>
      <c r="E390" s="252">
        <f t="shared" ref="E390" si="92">LN(E389/E371)/$G390</f>
        <v>-9.7163658207700043E-4</v>
      </c>
      <c r="F390" s="252">
        <f t="shared" ref="F390" si="93">LN(F389/F371)/$G390</f>
        <v>-7.0282333702240485E-3</v>
      </c>
      <c r="G390" s="180">
        <f>18-$U$775*0.5</f>
        <v>17.873063147055277</v>
      </c>
      <c r="H390" s="166" t="s">
        <v>14</v>
      </c>
    </row>
    <row r="391" spans="1:10" s="9" customFormat="1" ht="14.1" customHeight="1" x14ac:dyDescent="0.25">
      <c r="A391" s="162" t="s">
        <v>270</v>
      </c>
      <c r="B391" s="163">
        <f>LN(B377/B371)/$G391</f>
        <v>1.971226366425391E-2</v>
      </c>
      <c r="C391" s="163">
        <f t="shared" ref="C391:F391" si="94">LN(C377/C371)/$G391</f>
        <v>3.6974985821226339E-2</v>
      </c>
      <c r="D391" s="370">
        <f t="shared" si="94"/>
        <v>-1.726277720410509E-2</v>
      </c>
      <c r="E391" s="163">
        <f t="shared" si="94"/>
        <v>-3.3182609784371792E-2</v>
      </c>
      <c r="F391" s="163">
        <f t="shared" si="94"/>
        <v>-5.7935903418460761E-3</v>
      </c>
      <c r="G391" s="179">
        <f>2012-2006</f>
        <v>6</v>
      </c>
      <c r="H391" s="166" t="s">
        <v>14</v>
      </c>
    </row>
    <row r="392" spans="1:10" s="9" customFormat="1" ht="14.1" customHeight="1" x14ac:dyDescent="0.25">
      <c r="A392" s="162" t="s">
        <v>515</v>
      </c>
      <c r="B392" s="163">
        <f>LN(B389/B377)/$G392</f>
        <v>4.6636047938653728E-3</v>
      </c>
      <c r="C392" s="163">
        <f t="shared" ref="C392:F392" si="95">LN(C389/C377)/$G392</f>
        <v>2.7301053137274035E-3</v>
      </c>
      <c r="D392" s="370">
        <f t="shared" si="95"/>
        <v>1.9335179473110261E-3</v>
      </c>
      <c r="E392" s="163">
        <f t="shared" si="95"/>
        <v>1.5306036400880393E-2</v>
      </c>
      <c r="F392" s="163">
        <f t="shared" si="95"/>
        <v>-7.6521547693202147E-3</v>
      </c>
      <c r="G392" s="180">
        <f>12-$U$775*0.5</f>
        <v>11.873063147055278</v>
      </c>
      <c r="H392" s="166" t="s">
        <v>14</v>
      </c>
    </row>
    <row r="393" spans="1:10" s="9" customFormat="1" ht="14.1" customHeight="1" x14ac:dyDescent="0.25">
      <c r="A393" s="164" t="s">
        <v>516</v>
      </c>
      <c r="B393" s="165">
        <f>LN(B389/B388)</f>
        <v>8.0583864144350859E-3</v>
      </c>
      <c r="C393" s="165">
        <f t="shared" ref="C393:E393" si="96">LN(C389/C388)</f>
        <v>4.5939123384699854E-2</v>
      </c>
      <c r="D393" s="375">
        <f t="shared" si="96"/>
        <v>-3.7881052063207542E-2</v>
      </c>
      <c r="E393" s="165">
        <f t="shared" si="96"/>
        <v>-8.5752542953786884E-2</v>
      </c>
      <c r="F393" s="165">
        <f>LN(F389/F388)</f>
        <v>4.1927102686498352E-4</v>
      </c>
      <c r="G393" s="179">
        <v>1</v>
      </c>
      <c r="H393" s="166"/>
    </row>
    <row r="394" spans="1:10" ht="15" x14ac:dyDescent="0.25">
      <c r="A394" s="262" t="s">
        <v>580</v>
      </c>
      <c r="B394" s="165">
        <f t="shared" ref="B394:C394" si="97">LN(B388/B387)/$G$394</f>
        <v>1.5616803938982064E-2</v>
      </c>
      <c r="C394" s="165">
        <f t="shared" si="97"/>
        <v>3.7169382997216414E-2</v>
      </c>
      <c r="D394" s="375">
        <f>LN(D388/D387)/$G$394</f>
        <v>-2.155308911943277E-2</v>
      </c>
      <c r="E394" s="165">
        <f t="shared" ref="E394:F394" si="98">LN(E388/E387)/$G$394</f>
        <v>-5.4756447312271972E-2</v>
      </c>
      <c r="F394" s="165">
        <f t="shared" si="98"/>
        <v>4.9259967815315489E-3</v>
      </c>
      <c r="G394" s="261">
        <v>1</v>
      </c>
      <c r="H394" s="166" t="s">
        <v>417</v>
      </c>
    </row>
    <row r="395" spans="1:10" x14ac:dyDescent="0.2">
      <c r="E395" s="24"/>
    </row>
    <row r="396" spans="1:10" x14ac:dyDescent="0.2">
      <c r="A396" s="5" t="s">
        <v>597</v>
      </c>
      <c r="B396" s="6"/>
      <c r="C396" s="6"/>
      <c r="D396" s="6"/>
      <c r="E396" s="6"/>
      <c r="F396" s="6"/>
      <c r="G396" s="6"/>
      <c r="H396" s="6"/>
    </row>
    <row r="397" spans="1:10" ht="15" x14ac:dyDescent="0.2">
      <c r="A397" s="11"/>
      <c r="B397" s="12" t="s">
        <v>8</v>
      </c>
      <c r="C397" s="13" t="s">
        <v>9</v>
      </c>
      <c r="D397" s="12" t="s">
        <v>3</v>
      </c>
      <c r="E397" s="385" t="s">
        <v>27</v>
      </c>
      <c r="F397" s="385"/>
      <c r="G397" s="14"/>
      <c r="H397" s="14"/>
    </row>
    <row r="398" spans="1:10" ht="15" x14ac:dyDescent="0.2">
      <c r="A398" s="15" t="s">
        <v>7</v>
      </c>
      <c r="B398" s="16" t="s">
        <v>26</v>
      </c>
      <c r="C398" s="17" t="s">
        <v>26</v>
      </c>
      <c r="D398" s="16" t="s">
        <v>26</v>
      </c>
      <c r="E398" s="16" t="s">
        <v>10</v>
      </c>
      <c r="F398" s="16" t="s">
        <v>11</v>
      </c>
      <c r="G398" s="14"/>
      <c r="H398" s="14"/>
    </row>
    <row r="399" spans="1:10" ht="15" x14ac:dyDescent="0.2">
      <c r="A399" s="18">
        <v>2006</v>
      </c>
      <c r="B399" s="19">
        <f>'1.Shazam DNSP&amp;State'!C313</f>
        <v>1</v>
      </c>
      <c r="C399" s="19">
        <f>'1.Shazam DNSP&amp;State'!D313</f>
        <v>1</v>
      </c>
      <c r="D399" s="19">
        <f>'1.Shazam DNSP&amp;State'!E313</f>
        <v>1</v>
      </c>
      <c r="E399" s="19">
        <f>'1.Shazam DNSP&amp;State'!F313</f>
        <v>1</v>
      </c>
      <c r="F399" s="19">
        <f>'1.Shazam DNSP&amp;State'!G313</f>
        <v>1</v>
      </c>
      <c r="G399" s="14"/>
      <c r="H399" s="14"/>
    </row>
    <row r="400" spans="1:10" ht="15" x14ac:dyDescent="0.2">
      <c r="A400" s="18">
        <v>2007</v>
      </c>
      <c r="B400" s="19">
        <f>'1.Shazam DNSP&amp;State'!C314</f>
        <v>0.99443119999999996</v>
      </c>
      <c r="C400" s="19">
        <f>'1.Shazam DNSP&amp;State'!D314</f>
        <v>1.0104740000000001</v>
      </c>
      <c r="D400" s="19">
        <f>'1.Shazam DNSP&amp;State'!E314</f>
        <v>0.98412379999999999</v>
      </c>
      <c r="E400" s="19">
        <f>'1.Shazam DNSP&amp;State'!F314</f>
        <v>0.98775500000000005</v>
      </c>
      <c r="F400" s="19">
        <f>'1.Shazam DNSP&amp;State'!G314</f>
        <v>0.98050950000000003</v>
      </c>
      <c r="G400" s="14"/>
      <c r="H400" s="14"/>
    </row>
    <row r="401" spans="1:8" ht="15" x14ac:dyDescent="0.2">
      <c r="A401" s="18">
        <v>2008</v>
      </c>
      <c r="B401" s="19">
        <f>'1.Shazam DNSP&amp;State'!C315</f>
        <v>1.0183530000000001</v>
      </c>
      <c r="C401" s="19">
        <f>'1.Shazam DNSP&amp;State'!D315</f>
        <v>1.043004</v>
      </c>
      <c r="D401" s="19">
        <f>'1.Shazam DNSP&amp;State'!E315</f>
        <v>0.97636540000000005</v>
      </c>
      <c r="E401" s="19">
        <f>'1.Shazam DNSP&amp;State'!F315</f>
        <v>0.95183930000000005</v>
      </c>
      <c r="F401" s="19">
        <f>'1.Shazam DNSP&amp;State'!G315</f>
        <v>0.99547180000000002</v>
      </c>
      <c r="G401" s="14"/>
      <c r="H401" s="14"/>
    </row>
    <row r="402" spans="1:8" ht="15" x14ac:dyDescent="0.2">
      <c r="A402" s="18">
        <v>2009</v>
      </c>
      <c r="B402" s="19">
        <f>'1.Shazam DNSP&amp;State'!C316</f>
        <v>1.020778</v>
      </c>
      <c r="C402" s="19">
        <f>'1.Shazam DNSP&amp;State'!D316</f>
        <v>1.058478</v>
      </c>
      <c r="D402" s="19">
        <f>'1.Shazam DNSP&amp;State'!E316</f>
        <v>0.96438239999999997</v>
      </c>
      <c r="E402" s="19">
        <f>'1.Shazam DNSP&amp;State'!F316</f>
        <v>0.95050380000000001</v>
      </c>
      <c r="F402" s="19">
        <f>'1.Shazam DNSP&amp;State'!G316</f>
        <v>0.97558230000000001</v>
      </c>
      <c r="G402" s="14"/>
      <c r="H402" s="14"/>
    </row>
    <row r="403" spans="1:8" ht="15" x14ac:dyDescent="0.2">
      <c r="A403" s="18">
        <v>2010</v>
      </c>
      <c r="B403" s="19">
        <f>'1.Shazam DNSP&amp;State'!C317</f>
        <v>1.03379</v>
      </c>
      <c r="C403" s="19">
        <f>'1.Shazam DNSP&amp;State'!D317</f>
        <v>1.1402909999999999</v>
      </c>
      <c r="D403" s="19">
        <f>'1.Shazam DNSP&amp;State'!E317</f>
        <v>0.90660209999999997</v>
      </c>
      <c r="E403" s="19">
        <f>'1.Shazam DNSP&amp;State'!F317</f>
        <v>0.83390299999999995</v>
      </c>
      <c r="F403" s="19">
        <f>'1.Shazam DNSP&amp;State'!G317</f>
        <v>0.96899729999999995</v>
      </c>
      <c r="G403" s="14"/>
      <c r="H403" s="14"/>
    </row>
    <row r="404" spans="1:8" ht="15" x14ac:dyDescent="0.2">
      <c r="A404" s="18">
        <v>2011</v>
      </c>
      <c r="B404" s="19">
        <f>'1.Shazam DNSP&amp;State'!C318</f>
        <v>1.0185580000000001</v>
      </c>
      <c r="C404" s="19">
        <f>'1.Shazam DNSP&amp;State'!D318</f>
        <v>1.2106319999999999</v>
      </c>
      <c r="D404" s="19">
        <f>'1.Shazam DNSP&amp;State'!E318</f>
        <v>0.84134410000000004</v>
      </c>
      <c r="E404" s="19">
        <f>'1.Shazam DNSP&amp;State'!F318</f>
        <v>0.73876390000000003</v>
      </c>
      <c r="F404" s="19">
        <f>'1.Shazam DNSP&amp;State'!G318</f>
        <v>0.93362829999999997</v>
      </c>
      <c r="G404" s="14"/>
      <c r="H404" s="14"/>
    </row>
    <row r="405" spans="1:8" ht="15" x14ac:dyDescent="0.2">
      <c r="A405" s="18">
        <v>2012</v>
      </c>
      <c r="B405" s="19">
        <f>'1.Shazam DNSP&amp;State'!C319</f>
        <v>1.098651</v>
      </c>
      <c r="C405" s="19">
        <f>'1.Shazam DNSP&amp;State'!D319</f>
        <v>1.262832</v>
      </c>
      <c r="D405" s="19">
        <f>'1.Shazam DNSP&amp;State'!E319</f>
        <v>0.86998960000000003</v>
      </c>
      <c r="E405" s="19">
        <f>'1.Shazam DNSP&amp;State'!F319</f>
        <v>0.74267070000000002</v>
      </c>
      <c r="F405" s="19">
        <f>'1.Shazam DNSP&amp;State'!G319</f>
        <v>0.98979620000000001</v>
      </c>
      <c r="G405" s="14"/>
      <c r="H405" s="14"/>
    </row>
    <row r="406" spans="1:8" ht="15" x14ac:dyDescent="0.2">
      <c r="A406" s="18">
        <v>2013</v>
      </c>
      <c r="B406" s="19">
        <f>'1.Shazam DNSP&amp;State'!C320</f>
        <v>1.1109979999999999</v>
      </c>
      <c r="C406" s="19">
        <f>'1.Shazam DNSP&amp;State'!D320</f>
        <v>1.319957</v>
      </c>
      <c r="D406" s="19">
        <f>'1.Shazam DNSP&amp;State'!E320</f>
        <v>0.84169229999999995</v>
      </c>
      <c r="E406" s="19">
        <f>'1.Shazam DNSP&amp;State'!F320</f>
        <v>0.70329039999999998</v>
      </c>
      <c r="F406" s="19">
        <f>'1.Shazam DNSP&amp;State'!G320</f>
        <v>0.98340939999999999</v>
      </c>
      <c r="G406" s="14"/>
      <c r="H406" s="14"/>
    </row>
    <row r="407" spans="1:8" ht="15" x14ac:dyDescent="0.2">
      <c r="A407" s="18">
        <v>2014</v>
      </c>
      <c r="B407" s="19">
        <f>'1.Shazam DNSP&amp;State'!C321</f>
        <v>1.1148690000000001</v>
      </c>
      <c r="C407" s="19">
        <f>'1.Shazam DNSP&amp;State'!D321</f>
        <v>1.4132180000000001</v>
      </c>
      <c r="D407" s="19">
        <f>'1.Shazam DNSP&amp;State'!E321</f>
        <v>0.78888689999999995</v>
      </c>
      <c r="E407" s="19">
        <f>'1.Shazam DNSP&amp;State'!F321</f>
        <v>0.63503609999999999</v>
      </c>
      <c r="F407" s="19">
        <f>'1.Shazam DNSP&amp;State'!G321</f>
        <v>0.96527529999999995</v>
      </c>
      <c r="G407" s="14"/>
      <c r="H407" s="14"/>
    </row>
    <row r="408" spans="1:8" ht="15" x14ac:dyDescent="0.2">
      <c r="A408" s="18">
        <v>2015</v>
      </c>
      <c r="B408" s="19">
        <f>'1.Shazam DNSP&amp;State'!C322</f>
        <v>1.142407</v>
      </c>
      <c r="C408" s="19">
        <f>'1.Shazam DNSP&amp;State'!D322</f>
        <v>1.3871789999999999</v>
      </c>
      <c r="D408" s="19">
        <f>'1.Shazam DNSP&amp;State'!E322</f>
        <v>0.82354700000000003</v>
      </c>
      <c r="E408" s="19">
        <f>'1.Shazam DNSP&amp;State'!F322</f>
        <v>0.67575909999999995</v>
      </c>
      <c r="F408" s="19">
        <f>'1.Shazam DNSP&amp;State'!G322</f>
        <v>0.97800480000000001</v>
      </c>
      <c r="G408" s="14"/>
      <c r="H408" s="14"/>
    </row>
    <row r="409" spans="1:8" ht="15" x14ac:dyDescent="0.2">
      <c r="A409" s="18">
        <v>2016</v>
      </c>
      <c r="B409" s="19">
        <f>'1.Shazam DNSP&amp;State'!C323</f>
        <v>1.1454439999999999</v>
      </c>
      <c r="C409" s="19">
        <f>'1.Shazam DNSP&amp;State'!D323</f>
        <v>1.1116699999999999</v>
      </c>
      <c r="D409" s="19">
        <f>'1.Shazam DNSP&amp;State'!E323</f>
        <v>1.030381</v>
      </c>
      <c r="E409" s="19">
        <f>'1.Shazam DNSP&amp;State'!F323</f>
        <v>1.1192679999999999</v>
      </c>
      <c r="F409" s="19">
        <f>'1.Shazam DNSP&amp;State'!G323</f>
        <v>0.97159640000000003</v>
      </c>
      <c r="G409" s="14"/>
      <c r="H409" s="14"/>
    </row>
    <row r="410" spans="1:8" ht="15" x14ac:dyDescent="0.2">
      <c r="A410" s="18">
        <v>2017</v>
      </c>
      <c r="B410" s="19">
        <f>'1.Shazam DNSP&amp;State'!C324</f>
        <v>1.146936</v>
      </c>
      <c r="C410" s="19">
        <f>'1.Shazam DNSP&amp;State'!D324</f>
        <v>1.1534009999999999</v>
      </c>
      <c r="D410" s="19">
        <f>'1.Shazam DNSP&amp;State'!E324</f>
        <v>0.99439409999999995</v>
      </c>
      <c r="E410" s="19">
        <f>'1.Shazam DNSP&amp;State'!F324</f>
        <v>1.0331649999999999</v>
      </c>
      <c r="F410" s="19">
        <f>'1.Shazam DNSP&amp;State'!G324</f>
        <v>0.96654090000000004</v>
      </c>
      <c r="G410" s="14"/>
      <c r="H410" s="14"/>
    </row>
    <row r="411" spans="1:8" ht="15" x14ac:dyDescent="0.2">
      <c r="A411" s="18">
        <v>2018</v>
      </c>
      <c r="B411" s="19">
        <f>'1.Shazam DNSP&amp;State'!C325</f>
        <v>1.2236659999999999</v>
      </c>
      <c r="C411" s="19">
        <f>'1.Shazam DNSP&amp;State'!D325</f>
        <v>1.259296</v>
      </c>
      <c r="D411" s="19">
        <f>'1.Shazam DNSP&amp;State'!E325</f>
        <v>0.97170679999999998</v>
      </c>
      <c r="E411" s="19">
        <f>'1.Shazam DNSP&amp;State'!F325</f>
        <v>0.91335359999999999</v>
      </c>
      <c r="F411" s="19">
        <f>'1.Shazam DNSP&amp;State'!G325</f>
        <v>1.020802</v>
      </c>
      <c r="G411" s="14"/>
      <c r="H411" s="14"/>
    </row>
    <row r="412" spans="1:8" ht="15" x14ac:dyDescent="0.2">
      <c r="A412" s="18">
        <v>2019</v>
      </c>
      <c r="B412" s="19">
        <f>'1.Shazam DNSP&amp;State'!C326</f>
        <v>1.2270829999999999</v>
      </c>
      <c r="C412" s="19">
        <f>'1.Shazam DNSP&amp;State'!D326</f>
        <v>1.2511159999999999</v>
      </c>
      <c r="D412" s="19">
        <f>'1.Shazam DNSP&amp;State'!E326</f>
        <v>0.98079079999999996</v>
      </c>
      <c r="E412" s="19">
        <f>'1.Shazam DNSP&amp;State'!F326</f>
        <v>0.95077140000000004</v>
      </c>
      <c r="F412" s="19">
        <f>'1.Shazam DNSP&amp;State'!G326</f>
        <v>1.0039210000000001</v>
      </c>
      <c r="G412" s="14"/>
      <c r="H412" s="14"/>
    </row>
    <row r="413" spans="1:8" ht="15" x14ac:dyDescent="0.2">
      <c r="A413" s="18">
        <v>2020</v>
      </c>
      <c r="B413" s="19">
        <f>'1.Shazam DNSP&amp;State'!C327</f>
        <v>1.2392639999999999</v>
      </c>
      <c r="C413" s="19">
        <f>'1.Shazam DNSP&amp;State'!D327</f>
        <v>1.237455</v>
      </c>
      <c r="D413" s="19">
        <f>'1.Shazam DNSP&amp;State'!E327</f>
        <v>1.0014620000000001</v>
      </c>
      <c r="E413" s="19">
        <f>'1.Shazam DNSP&amp;State'!F327</f>
        <v>1.008264</v>
      </c>
      <c r="F413" s="19">
        <f>'1.Shazam DNSP&amp;State'!G327</f>
        <v>0.99303249999999998</v>
      </c>
      <c r="G413" s="14"/>
      <c r="H413" s="14"/>
    </row>
    <row r="414" spans="1:8" ht="15" x14ac:dyDescent="0.2">
      <c r="A414" s="18">
        <v>2021</v>
      </c>
      <c r="B414" s="19">
        <f>'1.Shazam DNSP&amp;State'!C328</f>
        <v>1.2672650000000001</v>
      </c>
      <c r="C414" s="19">
        <f>'1.Shazam DNSP&amp;State'!D328</f>
        <v>1.213576</v>
      </c>
      <c r="D414" s="19">
        <f>'1.Shazam DNSP&amp;State'!E328</f>
        <v>1.044241</v>
      </c>
      <c r="E414" s="19">
        <f>'1.Shazam DNSP&amp;State'!F328</f>
        <v>1.090603</v>
      </c>
      <c r="F414" s="19">
        <f>'1.Shazam DNSP&amp;State'!G328</f>
        <v>1.002308</v>
      </c>
      <c r="G414" s="14"/>
      <c r="H414" s="14"/>
    </row>
    <row r="415" spans="1:8" ht="15" x14ac:dyDescent="0.2">
      <c r="A415" s="18">
        <v>2022</v>
      </c>
      <c r="B415" s="19">
        <f>'1.Shazam DNSP&amp;State'!C329</f>
        <v>1.2755650000000001</v>
      </c>
      <c r="C415" s="19">
        <f>'1.Shazam DNSP&amp;State'!D329</f>
        <v>1.2518910000000001</v>
      </c>
      <c r="D415" s="19">
        <f>'1.Shazam DNSP&amp;State'!E329</f>
        <v>1.0189109999999999</v>
      </c>
      <c r="E415" s="19">
        <f>'1.Shazam DNSP&amp;State'!F329</f>
        <v>1.0398810000000001</v>
      </c>
      <c r="F415" s="19">
        <f>'1.Shazam DNSP&amp;State'!G329</f>
        <v>0.99659220000000004</v>
      </c>
      <c r="G415" s="14"/>
      <c r="H415" s="14"/>
    </row>
    <row r="416" spans="1:8" ht="15" x14ac:dyDescent="0.2">
      <c r="A416" s="18">
        <v>2023</v>
      </c>
      <c r="B416" s="19">
        <f>'1.Shazam DNSP&amp;State'!C330</f>
        <v>1.4103619999999999</v>
      </c>
      <c r="C416" s="19">
        <f>'1.Shazam DNSP&amp;State'!D330</f>
        <v>1.2274689999999999</v>
      </c>
      <c r="D416" s="19">
        <f>'1.Shazam DNSP&amp;State'!E330</f>
        <v>1.149</v>
      </c>
      <c r="E416" s="19">
        <f>'1.Shazam DNSP&amp;State'!F330</f>
        <v>1.211185</v>
      </c>
      <c r="F416" s="19">
        <f>'1.Shazam DNSP&amp;State'!G330</f>
        <v>1.0983259999999999</v>
      </c>
      <c r="G416" s="14"/>
      <c r="H416" s="14"/>
    </row>
    <row r="417" spans="1:8" ht="15" x14ac:dyDescent="0.2">
      <c r="A417" s="18">
        <v>2024</v>
      </c>
      <c r="B417" s="19">
        <f>'1.Shazam DNSP&amp;State'!C331</f>
        <v>1.4075979999999999</v>
      </c>
      <c r="C417" s="19">
        <f>'1.Shazam DNSP&amp;State'!D331</f>
        <v>1.238578</v>
      </c>
      <c r="D417" s="19">
        <f>'1.Shazam DNSP&amp;State'!E331</f>
        <v>1.136463</v>
      </c>
      <c r="E417" s="19">
        <f>'1.Shazam DNSP&amp;State'!F331</f>
        <v>1.2435430000000001</v>
      </c>
      <c r="F417" s="19">
        <f>'1.Shazam DNSP&amp;State'!G331</f>
        <v>1.06589</v>
      </c>
      <c r="G417" s="14"/>
      <c r="H417" s="14"/>
    </row>
    <row r="418" spans="1:8" s="9" customFormat="1" ht="14.1" customHeight="1" x14ac:dyDescent="0.25">
      <c r="A418" s="251" t="s">
        <v>514</v>
      </c>
      <c r="B418" s="252">
        <f>LN(B417/B399)/$G418</f>
        <v>1.8993594755893621E-2</v>
      </c>
      <c r="C418" s="252">
        <f t="shared" ref="C418" si="99">LN(C417/C399)/$G418</f>
        <v>1.1886885965263036E-2</v>
      </c>
      <c r="D418" s="252">
        <f t="shared" ref="D418" si="100">LN(D417/D399)/$G418</f>
        <v>7.1067115381794966E-3</v>
      </c>
      <c r="E418" s="252">
        <f t="shared" ref="E418" si="101">LN(E417/E399)/$G418</f>
        <v>1.2109142415471806E-2</v>
      </c>
      <c r="F418" s="252">
        <f t="shared" ref="F418" si="102">LN(F417/F399)/$G418</f>
        <v>3.5450072736565191E-3</v>
      </c>
      <c r="G418" s="166">
        <f>2024-2006</f>
        <v>18</v>
      </c>
      <c r="H418" s="166" t="s">
        <v>14</v>
      </c>
    </row>
    <row r="419" spans="1:8" s="9" customFormat="1" ht="14.1" customHeight="1" x14ac:dyDescent="0.25">
      <c r="A419" s="162" t="s">
        <v>270</v>
      </c>
      <c r="B419" s="163">
        <f>LN(B405/B399)/$G419</f>
        <v>1.5680510594784522E-2</v>
      </c>
      <c r="C419" s="163">
        <f t="shared" ref="C419:F419" si="103">LN(C405/C399)/$G419</f>
        <v>3.8892802982296588E-2</v>
      </c>
      <c r="D419" s="163">
        <f t="shared" si="103"/>
        <v>-2.3212336904657668E-2</v>
      </c>
      <c r="E419" s="163">
        <f t="shared" si="103"/>
        <v>-4.9583755956351089E-2</v>
      </c>
      <c r="F419" s="163">
        <f t="shared" si="103"/>
        <v>-1.7093692718578482E-3</v>
      </c>
      <c r="G419" s="166">
        <f>2012-2006</f>
        <v>6</v>
      </c>
      <c r="H419" s="166" t="s">
        <v>14</v>
      </c>
    </row>
    <row r="420" spans="1:8" s="9" customFormat="1" ht="14.1" customHeight="1" x14ac:dyDescent="0.25">
      <c r="A420" s="162" t="s">
        <v>515</v>
      </c>
      <c r="B420" s="163">
        <f>LN(B417/B405)/$G420</f>
        <v>2.0650136836448171E-2</v>
      </c>
      <c r="C420" s="163">
        <f t="shared" ref="C420:F420" si="104">LN(C417/C405)/$G420</f>
        <v>-1.6160725432537413E-3</v>
      </c>
      <c r="D420" s="163">
        <f t="shared" si="104"/>
        <v>2.2266235759598074E-2</v>
      </c>
      <c r="E420" s="163">
        <f t="shared" si="104"/>
        <v>4.2955591601383257E-2</v>
      </c>
      <c r="F420" s="163">
        <f t="shared" si="104"/>
        <v>6.1721955464137009E-3</v>
      </c>
      <c r="G420" s="166">
        <f>2024-2012</f>
        <v>12</v>
      </c>
      <c r="H420" s="166" t="s">
        <v>14</v>
      </c>
    </row>
    <row r="421" spans="1:8" s="9" customFormat="1" ht="14.1" customHeight="1" x14ac:dyDescent="0.25">
      <c r="A421" s="164" t="s">
        <v>516</v>
      </c>
      <c r="B421" s="165">
        <f>LN(B417/B416)</f>
        <v>-1.9617034211891742E-3</v>
      </c>
      <c r="C421" s="165">
        <f t="shared" ref="C421:E421" si="105">LN(C417/C416)</f>
        <v>9.0096215895831278E-3</v>
      </c>
      <c r="D421" s="165">
        <f t="shared" si="105"/>
        <v>-1.0971191179387723E-2</v>
      </c>
      <c r="E421" s="165">
        <f t="shared" si="105"/>
        <v>2.6365344266286041E-2</v>
      </c>
      <c r="F421" s="165">
        <f>LN(F417/F416)</f>
        <v>-2.9977071555249084E-2</v>
      </c>
      <c r="G421" s="166"/>
      <c r="H421" s="166"/>
    </row>
    <row r="424" spans="1:8" x14ac:dyDescent="0.2">
      <c r="A424" s="5" t="s">
        <v>598</v>
      </c>
      <c r="B424" s="6"/>
      <c r="C424" s="6"/>
      <c r="D424" s="6"/>
      <c r="E424" s="6"/>
      <c r="F424" s="6"/>
      <c r="G424" s="6"/>
      <c r="H424" s="6"/>
    </row>
    <row r="425" spans="1:8" ht="15" x14ac:dyDescent="0.2">
      <c r="A425" s="11"/>
      <c r="B425" s="12" t="s">
        <v>8</v>
      </c>
      <c r="C425" s="13" t="s">
        <v>9</v>
      </c>
      <c r="D425" s="12" t="s">
        <v>3</v>
      </c>
      <c r="E425" s="385" t="s">
        <v>27</v>
      </c>
      <c r="F425" s="385"/>
      <c r="G425" s="14"/>
      <c r="H425" s="14"/>
    </row>
    <row r="426" spans="1:8" ht="15" x14ac:dyDescent="0.2">
      <c r="A426" s="15" t="s">
        <v>7</v>
      </c>
      <c r="B426" s="16" t="s">
        <v>26</v>
      </c>
      <c r="C426" s="17" t="s">
        <v>26</v>
      </c>
      <c r="D426" s="16" t="s">
        <v>26</v>
      </c>
      <c r="E426" s="16" t="s">
        <v>10</v>
      </c>
      <c r="F426" s="16" t="s">
        <v>11</v>
      </c>
      <c r="G426" s="14"/>
      <c r="H426" s="14"/>
    </row>
    <row r="427" spans="1:8" ht="15" x14ac:dyDescent="0.2">
      <c r="A427" s="18">
        <v>2006</v>
      </c>
      <c r="B427" s="19">
        <f>'1.Shazam DNSP&amp;State'!C335</f>
        <v>1</v>
      </c>
      <c r="C427" s="19">
        <f>'1.Shazam DNSP&amp;State'!D335</f>
        <v>1</v>
      </c>
      <c r="D427" s="19">
        <f>'1.Shazam DNSP&amp;State'!E335</f>
        <v>1</v>
      </c>
      <c r="E427" s="19">
        <f>'1.Shazam DNSP&amp;State'!F335</f>
        <v>1</v>
      </c>
      <c r="F427" s="19">
        <f>'1.Shazam DNSP&amp;State'!G335</f>
        <v>1</v>
      </c>
      <c r="G427" s="14"/>
      <c r="H427" s="14"/>
    </row>
    <row r="428" spans="1:8" ht="15" x14ac:dyDescent="0.2">
      <c r="A428" s="18">
        <v>2007</v>
      </c>
      <c r="B428" s="19">
        <f>'1.Shazam DNSP&amp;State'!C336</f>
        <v>1.023852</v>
      </c>
      <c r="C428" s="19">
        <f>'1.Shazam DNSP&amp;State'!D336</f>
        <v>1.017104</v>
      </c>
      <c r="D428" s="19">
        <f>'1.Shazam DNSP&amp;State'!E336</f>
        <v>1.0066349999999999</v>
      </c>
      <c r="E428" s="19">
        <f>'1.Shazam DNSP&amp;State'!F336</f>
        <v>1.017673</v>
      </c>
      <c r="F428" s="19">
        <f>'1.Shazam DNSP&amp;State'!G336</f>
        <v>0.99816050000000001</v>
      </c>
      <c r="G428" s="14"/>
      <c r="H428" s="14"/>
    </row>
    <row r="429" spans="1:8" ht="15" x14ac:dyDescent="0.2">
      <c r="A429" s="18">
        <v>2008</v>
      </c>
      <c r="B429" s="19">
        <f>'1.Shazam DNSP&amp;State'!C337</f>
        <v>1.0215730000000001</v>
      </c>
      <c r="C429" s="19">
        <f>'1.Shazam DNSP&amp;State'!D337</f>
        <v>1.1392880000000001</v>
      </c>
      <c r="D429" s="19">
        <f>'1.Shazam DNSP&amp;State'!E337</f>
        <v>0.89667680000000005</v>
      </c>
      <c r="E429" s="19">
        <f>'1.Shazam DNSP&amp;State'!F337</f>
        <v>0.80188979999999999</v>
      </c>
      <c r="F429" s="19">
        <f>'1.Shazam DNSP&amp;State'!G337</f>
        <v>0.98334509999999997</v>
      </c>
      <c r="G429" s="14"/>
      <c r="H429" s="14"/>
    </row>
    <row r="430" spans="1:8" ht="15" x14ac:dyDescent="0.2">
      <c r="A430" s="18">
        <v>2009</v>
      </c>
      <c r="B430" s="19">
        <f>'1.Shazam DNSP&amp;State'!C338</f>
        <v>1.0197940000000001</v>
      </c>
      <c r="C430" s="19">
        <f>'1.Shazam DNSP&amp;State'!D338</f>
        <v>1.103353</v>
      </c>
      <c r="D430" s="19">
        <f>'1.Shazam DNSP&amp;State'!E338</f>
        <v>0.92426839999999999</v>
      </c>
      <c r="E430" s="19">
        <f>'1.Shazam DNSP&amp;State'!F338</f>
        <v>0.87959569999999998</v>
      </c>
      <c r="F430" s="19">
        <f>'1.Shazam DNSP&amp;State'!G338</f>
        <v>0.95584009999999997</v>
      </c>
      <c r="G430" s="14"/>
      <c r="H430" s="14"/>
    </row>
    <row r="431" spans="1:8" ht="15" x14ac:dyDescent="0.2">
      <c r="A431" s="18">
        <v>2010</v>
      </c>
      <c r="B431" s="19">
        <f>'1.Shazam DNSP&amp;State'!C339</f>
        <v>1.066287</v>
      </c>
      <c r="C431" s="19">
        <f>'1.Shazam DNSP&amp;State'!D339</f>
        <v>1.164309</v>
      </c>
      <c r="D431" s="19">
        <f>'1.Shazam DNSP&amp;State'!E339</f>
        <v>0.91581089999999998</v>
      </c>
      <c r="E431" s="19">
        <f>'1.Shazam DNSP&amp;State'!F339</f>
        <v>0.84718819999999995</v>
      </c>
      <c r="F431" s="19">
        <f>'1.Shazam DNSP&amp;State'!G339</f>
        <v>0.96774789999999999</v>
      </c>
      <c r="G431" s="14"/>
      <c r="H431" s="14"/>
    </row>
    <row r="432" spans="1:8" ht="15" x14ac:dyDescent="0.2">
      <c r="A432" s="18">
        <v>2011</v>
      </c>
      <c r="B432" s="19">
        <f>'1.Shazam DNSP&amp;State'!C340</f>
        <v>1.0708390000000001</v>
      </c>
      <c r="C432" s="19">
        <f>'1.Shazam DNSP&amp;State'!D340</f>
        <v>1.1694910000000001</v>
      </c>
      <c r="D432" s="19">
        <f>'1.Shazam DNSP&amp;State'!E340</f>
        <v>0.91564559999999995</v>
      </c>
      <c r="E432" s="19">
        <f>'1.Shazam DNSP&amp;State'!F340</f>
        <v>0.85724420000000001</v>
      </c>
      <c r="F432" s="19">
        <f>'1.Shazam DNSP&amp;State'!G340</f>
        <v>0.95373280000000005</v>
      </c>
      <c r="G432" s="14"/>
      <c r="H432" s="14"/>
    </row>
    <row r="433" spans="1:8" ht="15" x14ac:dyDescent="0.2">
      <c r="A433" s="18">
        <v>2012</v>
      </c>
      <c r="B433" s="19">
        <f>'1.Shazam DNSP&amp;State'!C341</f>
        <v>1.0635019999999999</v>
      </c>
      <c r="C433" s="19">
        <f>'1.Shazam DNSP&amp;State'!D341</f>
        <v>1.2601370000000001</v>
      </c>
      <c r="D433" s="19">
        <f>'1.Shazam DNSP&amp;State'!E341</f>
        <v>0.84395730000000002</v>
      </c>
      <c r="E433" s="19">
        <f>'1.Shazam DNSP&amp;State'!F341</f>
        <v>0.74233819999999995</v>
      </c>
      <c r="F433" s="19">
        <f>'1.Shazam DNSP&amp;State'!G341</f>
        <v>0.92246209999999995</v>
      </c>
      <c r="G433" s="14"/>
      <c r="H433" s="14"/>
    </row>
    <row r="434" spans="1:8" ht="15" x14ac:dyDescent="0.2">
      <c r="A434" s="18">
        <v>2013</v>
      </c>
      <c r="B434" s="19">
        <f>'1.Shazam DNSP&amp;State'!C342</f>
        <v>1.062619</v>
      </c>
      <c r="C434" s="19">
        <f>'1.Shazam DNSP&amp;State'!D342</f>
        <v>1.1894929999999999</v>
      </c>
      <c r="D434" s="19">
        <f>'1.Shazam DNSP&amp;State'!E342</f>
        <v>0.89333819999999997</v>
      </c>
      <c r="E434" s="19">
        <f>'1.Shazam DNSP&amp;State'!F342</f>
        <v>0.8801407</v>
      </c>
      <c r="F434" s="19">
        <f>'1.Shazam DNSP&amp;State'!G342</f>
        <v>0.89853430000000001</v>
      </c>
      <c r="G434" s="14"/>
      <c r="H434" s="14"/>
    </row>
    <row r="435" spans="1:8" ht="15" x14ac:dyDescent="0.2">
      <c r="A435" s="18">
        <v>2014</v>
      </c>
      <c r="B435" s="19">
        <f>'1.Shazam DNSP&amp;State'!C343</f>
        <v>1.0929310000000001</v>
      </c>
      <c r="C435" s="19">
        <f>'1.Shazam DNSP&amp;State'!D343</f>
        <v>1.236502</v>
      </c>
      <c r="D435" s="19">
        <f>'1.Shazam DNSP&amp;State'!E343</f>
        <v>0.88388940000000005</v>
      </c>
      <c r="E435" s="19">
        <f>'1.Shazam DNSP&amp;State'!F343</f>
        <v>0.85431579999999996</v>
      </c>
      <c r="F435" s="19">
        <f>'1.Shazam DNSP&amp;State'!G343</f>
        <v>0.90288849999999998</v>
      </c>
      <c r="G435" s="14"/>
      <c r="H435" s="14"/>
    </row>
    <row r="436" spans="1:8" ht="15" x14ac:dyDescent="0.2">
      <c r="A436" s="18">
        <v>2015</v>
      </c>
      <c r="B436" s="19">
        <f>'1.Shazam DNSP&amp;State'!C344</f>
        <v>1.085666</v>
      </c>
      <c r="C436" s="19">
        <f>'1.Shazam DNSP&amp;State'!D344</f>
        <v>1.257196</v>
      </c>
      <c r="D436" s="19">
        <f>'1.Shazam DNSP&amp;State'!E344</f>
        <v>0.86356200000000005</v>
      </c>
      <c r="E436" s="19">
        <f>'1.Shazam DNSP&amp;State'!F344</f>
        <v>0.82727139999999999</v>
      </c>
      <c r="F436" s="19">
        <f>'1.Shazam DNSP&amp;State'!G344</f>
        <v>0.88864609999999999</v>
      </c>
      <c r="G436" s="14"/>
      <c r="H436" s="14"/>
    </row>
    <row r="437" spans="1:8" ht="15" x14ac:dyDescent="0.2">
      <c r="A437" s="18">
        <v>2016</v>
      </c>
      <c r="B437" s="19">
        <f>'1.Shazam DNSP&amp;State'!C345</f>
        <v>1.090541</v>
      </c>
      <c r="C437" s="19">
        <f>'1.Shazam DNSP&amp;State'!D345</f>
        <v>1.2121999999999999</v>
      </c>
      <c r="D437" s="19">
        <f>'1.Shazam DNSP&amp;State'!E345</f>
        <v>0.8996381</v>
      </c>
      <c r="E437" s="19">
        <f>'1.Shazam DNSP&amp;State'!F345</f>
        <v>0.92663980000000001</v>
      </c>
      <c r="F437" s="19">
        <f>'1.Shazam DNSP&amp;State'!G345</f>
        <v>0.87892320000000002</v>
      </c>
      <c r="G437" s="14"/>
      <c r="H437" s="14"/>
    </row>
    <row r="438" spans="1:8" ht="15" x14ac:dyDescent="0.2">
      <c r="A438" s="18">
        <v>2017</v>
      </c>
      <c r="B438" s="19">
        <f>'1.Shazam DNSP&amp;State'!C346</f>
        <v>1.096122</v>
      </c>
      <c r="C438" s="19">
        <f>'1.Shazam DNSP&amp;State'!D346</f>
        <v>1.1670499999999999</v>
      </c>
      <c r="D438" s="19">
        <f>'1.Shazam DNSP&amp;State'!E346</f>
        <v>0.93922470000000002</v>
      </c>
      <c r="E438" s="19">
        <f>'1.Shazam DNSP&amp;State'!F346</f>
        <v>1.021914</v>
      </c>
      <c r="F438" s="19">
        <f>'1.Shazam DNSP&amp;State'!G346</f>
        <v>0.88322080000000003</v>
      </c>
      <c r="G438" s="14"/>
      <c r="H438" s="14"/>
    </row>
    <row r="439" spans="1:8" ht="15" x14ac:dyDescent="0.2">
      <c r="A439" s="18">
        <v>2018</v>
      </c>
      <c r="B439" s="19">
        <f>'1.Shazam DNSP&amp;State'!C347</f>
        <v>1.112382</v>
      </c>
      <c r="C439" s="19">
        <f>'1.Shazam DNSP&amp;State'!D347</f>
        <v>1.1397630000000001</v>
      </c>
      <c r="D439" s="19">
        <f>'1.Shazam DNSP&amp;State'!E347</f>
        <v>0.97597619999999996</v>
      </c>
      <c r="E439" s="19">
        <f>'1.Shazam DNSP&amp;State'!F347</f>
        <v>1.1114949999999999</v>
      </c>
      <c r="F439" s="19">
        <f>'1.Shazam DNSP&amp;State'!G347</f>
        <v>0.88996949999999997</v>
      </c>
      <c r="G439" s="14"/>
      <c r="H439" s="14"/>
    </row>
    <row r="440" spans="1:8" ht="15" x14ac:dyDescent="0.2">
      <c r="A440" s="18">
        <v>2019</v>
      </c>
      <c r="B440" s="19">
        <f>'1.Shazam DNSP&amp;State'!C348</f>
        <v>1.103739</v>
      </c>
      <c r="C440" s="19">
        <f>'1.Shazam DNSP&amp;State'!D348</f>
        <v>1.160301</v>
      </c>
      <c r="D440" s="19">
        <f>'1.Shazam DNSP&amp;State'!E348</f>
        <v>0.95125199999999999</v>
      </c>
      <c r="E440" s="19">
        <f>'1.Shazam DNSP&amp;State'!F348</f>
        <v>1.0716270000000001</v>
      </c>
      <c r="F440" s="19">
        <f>'1.Shazam DNSP&amp;State'!G348</f>
        <v>0.87284810000000002</v>
      </c>
      <c r="G440" s="14"/>
      <c r="H440" s="14"/>
    </row>
    <row r="441" spans="1:8" ht="15" x14ac:dyDescent="0.2">
      <c r="A441" s="18">
        <v>2020</v>
      </c>
      <c r="B441" s="19">
        <f>'1.Shazam DNSP&amp;State'!C349</f>
        <v>1.0846739999999999</v>
      </c>
      <c r="C441" s="19">
        <f>'1.Shazam DNSP&amp;State'!D349</f>
        <v>1.1213900000000001</v>
      </c>
      <c r="D441" s="19">
        <f>'1.Shazam DNSP&amp;State'!E349</f>
        <v>0.96725850000000002</v>
      </c>
      <c r="E441" s="19">
        <f>'1.Shazam DNSP&amp;State'!F349</f>
        <v>1.1567970000000001</v>
      </c>
      <c r="F441" s="19">
        <f>'1.Shazam DNSP&amp;State'!G349</f>
        <v>0.84942229999999996</v>
      </c>
      <c r="G441" s="14"/>
      <c r="H441" s="14"/>
    </row>
    <row r="442" spans="1:8" ht="15" x14ac:dyDescent="0.2">
      <c r="A442" s="18">
        <v>2021</v>
      </c>
      <c r="B442" s="19">
        <f>'1.Shazam DNSP&amp;State'!C350</f>
        <v>1.118565</v>
      </c>
      <c r="C442" s="19">
        <f>'1.Shazam DNSP&amp;State'!D350</f>
        <v>1.110457</v>
      </c>
      <c r="D442" s="19">
        <f>'1.Shazam DNSP&amp;State'!E350</f>
        <v>1.0073019999999999</v>
      </c>
      <c r="E442" s="19">
        <f>'1.Shazam DNSP&amp;State'!F350</f>
        <v>1.224116</v>
      </c>
      <c r="F442" s="19">
        <f>'1.Shazam DNSP&amp;State'!G350</f>
        <v>0.86877040000000005</v>
      </c>
      <c r="G442" s="14"/>
      <c r="H442" s="14"/>
    </row>
    <row r="443" spans="1:8" ht="15" x14ac:dyDescent="0.2">
      <c r="A443" s="18">
        <v>2022</v>
      </c>
      <c r="B443" s="19">
        <f>'1.Shazam DNSP&amp;State'!C351</f>
        <v>1.1067149999999999</v>
      </c>
      <c r="C443" s="19">
        <f>'1.Shazam DNSP&amp;State'!D351</f>
        <v>1.081429</v>
      </c>
      <c r="D443" s="19">
        <f>'1.Shazam DNSP&amp;State'!E351</f>
        <v>1.023382</v>
      </c>
      <c r="E443" s="19">
        <f>'1.Shazam DNSP&amp;State'!F351</f>
        <v>1.2970349999999999</v>
      </c>
      <c r="F443" s="19">
        <f>'1.Shazam DNSP&amp;State'!G351</f>
        <v>0.86159070000000004</v>
      </c>
      <c r="G443" s="14"/>
      <c r="H443" s="14"/>
    </row>
    <row r="444" spans="1:8" ht="15" x14ac:dyDescent="0.2">
      <c r="A444" s="18">
        <v>2023</v>
      </c>
      <c r="B444" s="19">
        <f>'1.Shazam DNSP&amp;State'!C352</f>
        <v>1.1256569999999999</v>
      </c>
      <c r="C444" s="19">
        <f>'1.Shazam DNSP&amp;State'!D352</f>
        <v>1.1186309999999999</v>
      </c>
      <c r="D444" s="19">
        <f>'1.Shazam DNSP&amp;State'!E352</f>
        <v>1.006281</v>
      </c>
      <c r="E444" s="19">
        <f>'1.Shazam DNSP&amp;State'!F352</f>
        <v>1.2341409999999999</v>
      </c>
      <c r="F444" s="19">
        <f>'1.Shazam DNSP&amp;State'!G352</f>
        <v>0.8695543</v>
      </c>
      <c r="G444" s="14"/>
      <c r="H444" s="14"/>
    </row>
    <row r="445" spans="1:8" ht="15" x14ac:dyDescent="0.2">
      <c r="A445" s="18">
        <v>2024</v>
      </c>
      <c r="B445" s="19">
        <f>'1.Shazam DNSP&amp;State'!C353</f>
        <v>1.1331869999999999</v>
      </c>
      <c r="C445" s="19">
        <f>'1.Shazam DNSP&amp;State'!D353</f>
        <v>1.1518729999999999</v>
      </c>
      <c r="D445" s="19">
        <f>'1.Shazam DNSP&amp;State'!E353</f>
        <v>0.9837785</v>
      </c>
      <c r="E445" s="19">
        <f>'1.Shazam DNSP&amp;State'!F353</f>
        <v>1.167265</v>
      </c>
      <c r="F445" s="19">
        <f>'1.Shazam DNSP&amp;State'!G353</f>
        <v>0.87707040000000003</v>
      </c>
      <c r="G445" s="14"/>
      <c r="H445" s="14"/>
    </row>
    <row r="446" spans="1:8" s="9" customFormat="1" ht="14.1" customHeight="1" x14ac:dyDescent="0.25">
      <c r="A446" s="251" t="s">
        <v>514</v>
      </c>
      <c r="B446" s="252">
        <f>LN(B445/B427)/$G446</f>
        <v>6.9463342761414536E-3</v>
      </c>
      <c r="C446" s="252">
        <f t="shared" ref="C446" si="106">LN(C445/C427)/$G446</f>
        <v>7.8549618411628656E-3</v>
      </c>
      <c r="D446" s="252">
        <f t="shared" ref="D446" si="107">LN(D445/D427)/$G446</f>
        <v>-9.0858382750408731E-4</v>
      </c>
      <c r="E446" s="252">
        <f t="shared" ref="E446" si="108">LN(E445/E427)/$G446</f>
        <v>8.5924114168798877E-3</v>
      </c>
      <c r="F446" s="252">
        <f t="shared" ref="F446" si="109">LN(F445/F427)/$G446</f>
        <v>-7.287112009528144E-3</v>
      </c>
      <c r="G446" s="166">
        <f>2024-2006</f>
        <v>18</v>
      </c>
      <c r="H446" s="166" t="s">
        <v>14</v>
      </c>
    </row>
    <row r="447" spans="1:8" s="9" customFormat="1" ht="14.1" customHeight="1" x14ac:dyDescent="0.25">
      <c r="A447" s="162" t="s">
        <v>270</v>
      </c>
      <c r="B447" s="163">
        <f>LN(B433/B427)/$G447</f>
        <v>1.0261206039894536E-2</v>
      </c>
      <c r="C447" s="163">
        <f t="shared" ref="C447:F447" si="110">LN(C433/C427)/$G447</f>
        <v>3.8536740868570264E-2</v>
      </c>
      <c r="D447" s="163">
        <f t="shared" si="110"/>
        <v>-2.827556301384684E-2</v>
      </c>
      <c r="E447" s="163">
        <f t="shared" si="110"/>
        <v>-4.9658390751594061E-2</v>
      </c>
      <c r="F447" s="163">
        <f t="shared" si="110"/>
        <v>-1.3451497987044342E-2</v>
      </c>
      <c r="G447" s="166">
        <f>2012-2006</f>
        <v>6</v>
      </c>
      <c r="H447" s="166" t="s">
        <v>14</v>
      </c>
    </row>
    <row r="448" spans="1:8" s="9" customFormat="1" ht="14.1" customHeight="1" x14ac:dyDescent="0.25">
      <c r="A448" s="162" t="s">
        <v>515</v>
      </c>
      <c r="B448" s="163">
        <f>LN(B445/B433)/$G448</f>
        <v>5.2888983942649065E-3</v>
      </c>
      <c r="C448" s="163">
        <f t="shared" ref="C448:F448" si="111">LN(C445/C433)/$G448</f>
        <v>-7.4859276725408354E-3</v>
      </c>
      <c r="D448" s="163">
        <f t="shared" si="111"/>
        <v>1.277490576566729E-2</v>
      </c>
      <c r="E448" s="163">
        <f t="shared" si="111"/>
        <v>3.7717812501116867E-2</v>
      </c>
      <c r="F448" s="163">
        <f t="shared" si="111"/>
        <v>-4.2049190207700477E-3</v>
      </c>
      <c r="G448" s="166">
        <f>2024-2012</f>
        <v>12</v>
      </c>
      <c r="H448" s="166" t="s">
        <v>14</v>
      </c>
    </row>
    <row r="449" spans="1:8" s="9" customFormat="1" ht="14.1" customHeight="1" x14ac:dyDescent="0.25">
      <c r="A449" s="164" t="s">
        <v>516</v>
      </c>
      <c r="B449" s="165">
        <f>LN(B445/B444)</f>
        <v>6.6671517757996837E-3</v>
      </c>
      <c r="C449" s="165">
        <f t="shared" ref="C449:E449" si="112">LN(C445/C444)</f>
        <v>2.9283696906640337E-2</v>
      </c>
      <c r="D449" s="165">
        <f t="shared" si="112"/>
        <v>-2.2615865624585937E-2</v>
      </c>
      <c r="E449" s="165">
        <f t="shared" si="112"/>
        <v>-5.5711776012666844E-2</v>
      </c>
      <c r="F449" s="165">
        <f>LN(F445/F444)</f>
        <v>8.6064812824667089E-3</v>
      </c>
      <c r="G449" s="166"/>
      <c r="H449" s="166"/>
    </row>
    <row r="452" spans="1:8" x14ac:dyDescent="0.2">
      <c r="A452" s="5" t="s">
        <v>599</v>
      </c>
      <c r="B452" s="6"/>
      <c r="C452" s="6"/>
      <c r="D452" s="6"/>
      <c r="E452" s="6"/>
      <c r="F452" s="6"/>
      <c r="G452" s="6"/>
      <c r="H452" s="6"/>
    </row>
    <row r="453" spans="1:8" ht="15" x14ac:dyDescent="0.2">
      <c r="A453" s="11"/>
      <c r="B453" s="12" t="s">
        <v>8</v>
      </c>
      <c r="C453" s="13" t="s">
        <v>9</v>
      </c>
      <c r="D453" s="12" t="s">
        <v>3</v>
      </c>
      <c r="E453" s="385" t="s">
        <v>27</v>
      </c>
      <c r="F453" s="385"/>
      <c r="G453" s="14"/>
      <c r="H453" s="14"/>
    </row>
    <row r="454" spans="1:8" ht="15" x14ac:dyDescent="0.2">
      <c r="A454" s="15" t="s">
        <v>7</v>
      </c>
      <c r="B454" s="16" t="s">
        <v>26</v>
      </c>
      <c r="C454" s="17" t="s">
        <v>26</v>
      </c>
      <c r="D454" s="16" t="s">
        <v>26</v>
      </c>
      <c r="E454" s="16" t="s">
        <v>10</v>
      </c>
      <c r="F454" s="16" t="s">
        <v>11</v>
      </c>
      <c r="G454" s="14"/>
      <c r="H454" s="14"/>
    </row>
    <row r="455" spans="1:8" ht="15" x14ac:dyDescent="0.2">
      <c r="A455" s="18">
        <v>2006</v>
      </c>
      <c r="B455" s="19">
        <f>'1.Shazam DNSP&amp;State'!C357</f>
        <v>1</v>
      </c>
      <c r="C455" s="19">
        <f>'1.Shazam DNSP&amp;State'!D357</f>
        <v>1</v>
      </c>
      <c r="D455" s="19">
        <f>'1.Shazam DNSP&amp;State'!E357</f>
        <v>1</v>
      </c>
      <c r="E455" s="19">
        <f>'1.Shazam DNSP&amp;State'!F357</f>
        <v>1</v>
      </c>
      <c r="F455" s="19">
        <f>'1.Shazam DNSP&amp;State'!G357</f>
        <v>1</v>
      </c>
      <c r="G455" s="14"/>
      <c r="H455" s="14"/>
    </row>
    <row r="456" spans="1:8" ht="15" x14ac:dyDescent="0.2">
      <c r="A456" s="18">
        <v>2007</v>
      </c>
      <c r="B456" s="19">
        <f>'1.Shazam DNSP&amp;State'!C358</f>
        <v>1.02521</v>
      </c>
      <c r="C456" s="19">
        <f>'1.Shazam DNSP&amp;State'!D358</f>
        <v>1.0155460000000001</v>
      </c>
      <c r="D456" s="19">
        <f>'1.Shazam DNSP&amp;State'!E358</f>
        <v>1.0095160000000001</v>
      </c>
      <c r="E456" s="19">
        <f>'1.Shazam DNSP&amp;State'!F358</f>
        <v>1.0233140000000001</v>
      </c>
      <c r="F456" s="19">
        <f>'1.Shazam DNSP&amp;State'!G358</f>
        <v>0.9996777</v>
      </c>
      <c r="G456" s="14"/>
      <c r="H456" s="14"/>
    </row>
    <row r="457" spans="1:8" ht="15" x14ac:dyDescent="0.2">
      <c r="A457" s="18">
        <v>2008</v>
      </c>
      <c r="B457" s="19">
        <f>'1.Shazam DNSP&amp;State'!C359</f>
        <v>1.0888009999999999</v>
      </c>
      <c r="C457" s="19">
        <f>'1.Shazam DNSP&amp;State'!D359</f>
        <v>1.0302579999999999</v>
      </c>
      <c r="D457" s="19">
        <f>'1.Shazam DNSP&amp;State'!E359</f>
        <v>1.056824</v>
      </c>
      <c r="E457" s="19">
        <f>'1.Shazam DNSP&amp;State'!F359</f>
        <v>1.0845260000000001</v>
      </c>
      <c r="F457" s="19">
        <f>'1.Shazam DNSP&amp;State'!G359</f>
        <v>1.037622</v>
      </c>
      <c r="G457" s="14"/>
      <c r="H457" s="14"/>
    </row>
    <row r="458" spans="1:8" ht="15" x14ac:dyDescent="0.2">
      <c r="A458" s="18">
        <v>2009</v>
      </c>
      <c r="B458" s="19">
        <f>'1.Shazam DNSP&amp;State'!C360</f>
        <v>1.093521</v>
      </c>
      <c r="C458" s="19">
        <f>'1.Shazam DNSP&amp;State'!D360</f>
        <v>1.0946929999999999</v>
      </c>
      <c r="D458" s="19">
        <f>'1.Shazam DNSP&amp;State'!E360</f>
        <v>0.99892950000000003</v>
      </c>
      <c r="E458" s="19">
        <f>'1.Shazam DNSP&amp;State'!F360</f>
        <v>0.98942059999999998</v>
      </c>
      <c r="F458" s="19">
        <f>'1.Shazam DNSP&amp;State'!G360</f>
        <v>1.006086</v>
      </c>
      <c r="G458" s="14"/>
      <c r="H458" s="14"/>
    </row>
    <row r="459" spans="1:8" ht="15" x14ac:dyDescent="0.2">
      <c r="A459" s="18">
        <v>2010</v>
      </c>
      <c r="B459" s="19">
        <f>'1.Shazam DNSP&amp;State'!C361</f>
        <v>1.1287670000000001</v>
      </c>
      <c r="C459" s="19">
        <f>'1.Shazam DNSP&amp;State'!D361</f>
        <v>1.1162179999999999</v>
      </c>
      <c r="D459" s="19">
        <f>'1.Shazam DNSP&amp;State'!E361</f>
        <v>1.0112429999999999</v>
      </c>
      <c r="E459" s="19">
        <f>'1.Shazam DNSP&amp;State'!F361</f>
        <v>1.0019370000000001</v>
      </c>
      <c r="F459" s="19">
        <f>'1.Shazam DNSP&amp;State'!G361</f>
        <v>1.0182770000000001</v>
      </c>
      <c r="G459" s="14"/>
      <c r="H459" s="14"/>
    </row>
    <row r="460" spans="1:8" ht="15" x14ac:dyDescent="0.2">
      <c r="A460" s="18">
        <v>2011</v>
      </c>
      <c r="B460" s="19">
        <f>'1.Shazam DNSP&amp;State'!C362</f>
        <v>1.131869</v>
      </c>
      <c r="C460" s="19">
        <f>'1.Shazam DNSP&amp;State'!D362</f>
        <v>1.1529739999999999</v>
      </c>
      <c r="D460" s="19">
        <f>'1.Shazam DNSP&amp;State'!E362</f>
        <v>0.98169470000000003</v>
      </c>
      <c r="E460" s="19">
        <f>'1.Shazam DNSP&amp;State'!F362</f>
        <v>0.95150310000000005</v>
      </c>
      <c r="F460" s="19">
        <f>'1.Shazam DNSP&amp;State'!G362</f>
        <v>1.004602</v>
      </c>
      <c r="G460" s="14"/>
      <c r="H460" s="14"/>
    </row>
    <row r="461" spans="1:8" ht="15" x14ac:dyDescent="0.2">
      <c r="A461" s="18">
        <v>2012</v>
      </c>
      <c r="B461" s="19">
        <f>'1.Shazam DNSP&amp;State'!C363</f>
        <v>1.134236</v>
      </c>
      <c r="C461" s="19">
        <f>'1.Shazam DNSP&amp;State'!D363</f>
        <v>1.226734</v>
      </c>
      <c r="D461" s="19">
        <f>'1.Shazam DNSP&amp;State'!E363</f>
        <v>0.92459789999999997</v>
      </c>
      <c r="E461" s="19">
        <f>'1.Shazam DNSP&amp;State'!F363</f>
        <v>0.8501533</v>
      </c>
      <c r="F461" s="19">
        <f>'1.Shazam DNSP&amp;State'!G363</f>
        <v>0.98684340000000004</v>
      </c>
      <c r="G461" s="14"/>
      <c r="H461" s="14"/>
    </row>
    <row r="462" spans="1:8" ht="15" x14ac:dyDescent="0.2">
      <c r="A462" s="18">
        <v>2013</v>
      </c>
      <c r="B462" s="19">
        <f>'1.Shazam DNSP&amp;State'!C364</f>
        <v>1.1273329999999999</v>
      </c>
      <c r="C462" s="19">
        <f>'1.Shazam DNSP&amp;State'!D364</f>
        <v>1.244319</v>
      </c>
      <c r="D462" s="19">
        <f>'1.Shazam DNSP&amp;State'!E364</f>
        <v>0.90598389999999995</v>
      </c>
      <c r="E462" s="19">
        <f>'1.Shazam DNSP&amp;State'!F364</f>
        <v>0.8399662</v>
      </c>
      <c r="F462" s="19">
        <f>'1.Shazam DNSP&amp;State'!G364</f>
        <v>0.96278699999999995</v>
      </c>
      <c r="G462" s="14"/>
      <c r="H462" s="14"/>
    </row>
    <row r="463" spans="1:8" ht="15" x14ac:dyDescent="0.2">
      <c r="A463" s="18">
        <v>2014</v>
      </c>
      <c r="B463" s="19">
        <f>'1.Shazam DNSP&amp;State'!C365</f>
        <v>1.111043</v>
      </c>
      <c r="C463" s="19">
        <f>'1.Shazam DNSP&amp;State'!D365</f>
        <v>1.252912</v>
      </c>
      <c r="D463" s="19">
        <f>'1.Shazam DNSP&amp;State'!E365</f>
        <v>0.88676829999999995</v>
      </c>
      <c r="E463" s="19">
        <f>'1.Shazam DNSP&amp;State'!F365</f>
        <v>0.83372999999999997</v>
      </c>
      <c r="F463" s="19">
        <f>'1.Shazam DNSP&amp;State'!G365</f>
        <v>0.93123929999999999</v>
      </c>
      <c r="G463" s="14"/>
      <c r="H463" s="14"/>
    </row>
    <row r="464" spans="1:8" ht="15" x14ac:dyDescent="0.2">
      <c r="A464" s="18">
        <v>2015</v>
      </c>
      <c r="B464" s="19">
        <f>'1.Shazam DNSP&amp;State'!C366</f>
        <v>1.141742</v>
      </c>
      <c r="C464" s="19">
        <f>'1.Shazam DNSP&amp;State'!D366</f>
        <v>1.2773950000000001</v>
      </c>
      <c r="D464" s="19">
        <f>'1.Shazam DNSP&amp;State'!E366</f>
        <v>0.89380519999999997</v>
      </c>
      <c r="E464" s="19">
        <f>'1.Shazam DNSP&amp;State'!F366</f>
        <v>0.83694959999999996</v>
      </c>
      <c r="F464" s="19">
        <f>'1.Shazam DNSP&amp;State'!G366</f>
        <v>0.94224289999999999</v>
      </c>
      <c r="G464" s="14"/>
      <c r="H464" s="14"/>
    </row>
    <row r="465" spans="1:8" ht="15" x14ac:dyDescent="0.2">
      <c r="A465" s="18">
        <v>2016</v>
      </c>
      <c r="B465" s="19">
        <f>'1.Shazam DNSP&amp;State'!C367</f>
        <v>1.140201</v>
      </c>
      <c r="C465" s="19">
        <f>'1.Shazam DNSP&amp;State'!D367</f>
        <v>1.296462</v>
      </c>
      <c r="D465" s="19">
        <f>'1.Shazam DNSP&amp;State'!E367</f>
        <v>0.879471</v>
      </c>
      <c r="E465" s="19">
        <f>'1.Shazam DNSP&amp;State'!F367</f>
        <v>0.82376479999999996</v>
      </c>
      <c r="F465" s="19">
        <f>'1.Shazam DNSP&amp;State'!G367</f>
        <v>0.92634930000000004</v>
      </c>
      <c r="G465" s="14"/>
      <c r="H465" s="14"/>
    </row>
    <row r="466" spans="1:8" ht="15" x14ac:dyDescent="0.2">
      <c r="A466" s="18">
        <v>2017</v>
      </c>
      <c r="B466" s="19">
        <f>'1.Shazam DNSP&amp;State'!C368</f>
        <v>1.1812910000000001</v>
      </c>
      <c r="C466" s="19">
        <f>'1.Shazam DNSP&amp;State'!D368</f>
        <v>1.2887850000000001</v>
      </c>
      <c r="D466" s="19">
        <f>'1.Shazam DNSP&amp;State'!E368</f>
        <v>0.91659210000000002</v>
      </c>
      <c r="E466" s="19">
        <f>'1.Shazam DNSP&amp;State'!F368</f>
        <v>0.88118280000000004</v>
      </c>
      <c r="F466" s="19">
        <f>'1.Shazam DNSP&amp;State'!G368</f>
        <v>0.94497399999999998</v>
      </c>
      <c r="G466" s="14"/>
      <c r="H466" s="14"/>
    </row>
    <row r="467" spans="1:8" ht="15" x14ac:dyDescent="0.2">
      <c r="A467" s="18">
        <v>2018</v>
      </c>
      <c r="B467" s="19">
        <f>'1.Shazam DNSP&amp;State'!C369</f>
        <v>1.1558790000000001</v>
      </c>
      <c r="C467" s="19">
        <f>'1.Shazam DNSP&amp;State'!D369</f>
        <v>1.2573589999999999</v>
      </c>
      <c r="D467" s="19">
        <f>'1.Shazam DNSP&amp;State'!E369</f>
        <v>0.91929079999999996</v>
      </c>
      <c r="E467" s="19">
        <f>'1.Shazam DNSP&amp;State'!F369</f>
        <v>0.9339925</v>
      </c>
      <c r="F467" s="19">
        <f>'1.Shazam DNSP&amp;State'!G369</f>
        <v>0.90852909999999998</v>
      </c>
      <c r="G467" s="14"/>
      <c r="H467" s="14"/>
    </row>
    <row r="468" spans="1:8" ht="15" x14ac:dyDescent="0.2">
      <c r="A468" s="18">
        <v>2019</v>
      </c>
      <c r="B468" s="19">
        <f>'1.Shazam DNSP&amp;State'!C370</f>
        <v>1.164566</v>
      </c>
      <c r="C468" s="19">
        <f>'1.Shazam DNSP&amp;State'!D370</f>
        <v>1.273074</v>
      </c>
      <c r="D468" s="19">
        <f>'1.Shazam DNSP&amp;State'!E370</f>
        <v>0.9147672</v>
      </c>
      <c r="E468" s="19">
        <f>'1.Shazam DNSP&amp;State'!F370</f>
        <v>0.93043160000000003</v>
      </c>
      <c r="F468" s="19">
        <f>'1.Shazam DNSP&amp;State'!G370</f>
        <v>0.90359590000000001</v>
      </c>
      <c r="G468" s="14"/>
      <c r="H468" s="14"/>
    </row>
    <row r="469" spans="1:8" ht="15" x14ac:dyDescent="0.2">
      <c r="A469" s="18">
        <v>2020</v>
      </c>
      <c r="B469" s="19">
        <f>'1.Shazam DNSP&amp;State'!C371</f>
        <v>1.179454</v>
      </c>
      <c r="C469" s="19">
        <f>'1.Shazam DNSP&amp;State'!D371</f>
        <v>1.2795339999999999</v>
      </c>
      <c r="D469" s="19">
        <f>'1.Shazam DNSP&amp;State'!E371</f>
        <v>0.92178459999999995</v>
      </c>
      <c r="E469" s="19">
        <f>'1.Shazam DNSP&amp;State'!F371</f>
        <v>0.95358339999999997</v>
      </c>
      <c r="F469" s="19">
        <f>'1.Shazam DNSP&amp;State'!G371</f>
        <v>0.89782519999999999</v>
      </c>
      <c r="G469" s="14"/>
      <c r="H469" s="14"/>
    </row>
    <row r="470" spans="1:8" ht="15" x14ac:dyDescent="0.2">
      <c r="A470" s="18">
        <v>2021</v>
      </c>
      <c r="B470" s="19">
        <f>'1.Shazam DNSP&amp;State'!C372</f>
        <v>1.2132590000000001</v>
      </c>
      <c r="C470" s="19">
        <f>'1.Shazam DNSP&amp;State'!D372</f>
        <v>1.275288</v>
      </c>
      <c r="D470" s="19">
        <f>'1.Shazam DNSP&amp;State'!E372</f>
        <v>0.95136100000000001</v>
      </c>
      <c r="E470" s="19">
        <f>'1.Shazam DNSP&amp;State'!F372</f>
        <v>0.99526729999999997</v>
      </c>
      <c r="F470" s="19">
        <f>'1.Shazam DNSP&amp;State'!G372</f>
        <v>0.91726070000000004</v>
      </c>
      <c r="G470" s="14"/>
      <c r="H470" s="14"/>
    </row>
    <row r="471" spans="1:8" ht="15" x14ac:dyDescent="0.2">
      <c r="A471" s="18">
        <v>2022</v>
      </c>
      <c r="B471" s="19">
        <f>'1.Shazam DNSP&amp;State'!C373</f>
        <v>1.199648</v>
      </c>
      <c r="C471" s="19">
        <f>'1.Shazam DNSP&amp;State'!D373</f>
        <v>1.2930060000000001</v>
      </c>
      <c r="D471" s="19">
        <f>'1.Shazam DNSP&amp;State'!E373</f>
        <v>0.92779750000000005</v>
      </c>
      <c r="E471" s="19">
        <f>'1.Shazam DNSP&amp;State'!F373</f>
        <v>0.97492409999999996</v>
      </c>
      <c r="F471" s="19">
        <f>'1.Shazam DNSP&amp;State'!G373</f>
        <v>0.89276080000000002</v>
      </c>
      <c r="G471" s="14"/>
      <c r="H471" s="14"/>
    </row>
    <row r="472" spans="1:8" ht="15" x14ac:dyDescent="0.2">
      <c r="A472" s="18">
        <v>2023</v>
      </c>
      <c r="B472" s="19">
        <f>'1.Shazam DNSP&amp;State'!C374</f>
        <v>1.198224</v>
      </c>
      <c r="C472" s="19">
        <f>'1.Shazam DNSP&amp;State'!D374</f>
        <v>1.324684</v>
      </c>
      <c r="D472" s="19">
        <f>'1.Shazam DNSP&amp;State'!E374</f>
        <v>0.9045356</v>
      </c>
      <c r="E472" s="19">
        <f>'1.Shazam DNSP&amp;State'!F374</f>
        <v>0.93556039999999996</v>
      </c>
      <c r="F472" s="19">
        <f>'1.Shazam DNSP&amp;State'!G374</f>
        <v>0.88170539999999997</v>
      </c>
      <c r="G472" s="14"/>
      <c r="H472" s="14"/>
    </row>
    <row r="473" spans="1:8" ht="15" x14ac:dyDescent="0.2">
      <c r="A473" s="18">
        <v>2024</v>
      </c>
      <c r="B473" s="19">
        <f>'1.Shazam DNSP&amp;State'!C375</f>
        <v>1.2118370000000001</v>
      </c>
      <c r="C473" s="19">
        <f>'1.Shazam DNSP&amp;State'!D375</f>
        <v>1.3825179999999999</v>
      </c>
      <c r="D473" s="19">
        <f>'1.Shazam DNSP&amp;State'!E375</f>
        <v>0.87654319999999997</v>
      </c>
      <c r="E473" s="19">
        <f>'1.Shazam DNSP&amp;State'!F375</f>
        <v>0.87080219999999997</v>
      </c>
      <c r="F473" s="19">
        <f>'1.Shazam DNSP&amp;State'!G375</f>
        <v>0.88109219999999999</v>
      </c>
      <c r="G473" s="14"/>
      <c r="H473" s="14"/>
    </row>
    <row r="474" spans="1:8" s="9" customFormat="1" ht="14.1" customHeight="1" x14ac:dyDescent="0.25">
      <c r="A474" s="251" t="s">
        <v>514</v>
      </c>
      <c r="B474" s="252">
        <f>LN(B473/B455)/$G474</f>
        <v>1.0979279437365458E-2</v>
      </c>
      <c r="C474" s="252">
        <f t="shared" ref="C474" si="113">LN(C473/C455)/$G474</f>
        <v>1.8508941384062606E-2</v>
      </c>
      <c r="D474" s="252">
        <f t="shared" ref="D474" si="114">LN(D473/D455)/$G474</f>
        <v>-7.5296736513559472E-3</v>
      </c>
      <c r="E474" s="252">
        <f t="shared" ref="E474" si="115">LN(E473/E455)/$G474</f>
        <v>-7.9051670407109618E-3</v>
      </c>
      <c r="F474" s="252">
        <f t="shared" ref="F474" si="116">LN(F473/F455)/$G474</f>
        <v>-7.2338859839592871E-3</v>
      </c>
      <c r="G474" s="178">
        <v>17.5</v>
      </c>
      <c r="H474" s="166" t="s">
        <v>14</v>
      </c>
    </row>
    <row r="475" spans="1:8" s="9" customFormat="1" ht="14.1" customHeight="1" x14ac:dyDescent="0.25">
      <c r="A475" s="162" t="s">
        <v>270</v>
      </c>
      <c r="B475" s="163">
        <f>LN(B461/B455)/$G475</f>
        <v>2.0993216087976604E-2</v>
      </c>
      <c r="C475" s="163">
        <f t="shared" ref="C475:F475" si="117">LN(C461/C455)/$G475</f>
        <v>3.4059225551767526E-2</v>
      </c>
      <c r="D475" s="163">
        <f t="shared" si="117"/>
        <v>-1.30660564471708E-2</v>
      </c>
      <c r="E475" s="163">
        <f t="shared" si="117"/>
        <v>-2.7056432136372491E-2</v>
      </c>
      <c r="F475" s="163">
        <f t="shared" si="117"/>
        <v>-2.2073191251468787E-3</v>
      </c>
      <c r="G475" s="166">
        <f>2012-2006</f>
        <v>6</v>
      </c>
      <c r="H475" s="166" t="s">
        <v>14</v>
      </c>
    </row>
    <row r="476" spans="1:8" s="9" customFormat="1" ht="14.1" customHeight="1" x14ac:dyDescent="0.25">
      <c r="A476" s="162" t="s">
        <v>515</v>
      </c>
      <c r="B476" s="163">
        <f>LN(B473/B461)/$G476</f>
        <v>5.754616837046608E-3</v>
      </c>
      <c r="C476" s="163">
        <f t="shared" ref="C476:F476" si="118">LN(C473/C461)/$G476</f>
        <v>1.0395749644390476E-2</v>
      </c>
      <c r="D476" s="163">
        <f t="shared" si="118"/>
        <v>-4.6411261057134169E-3</v>
      </c>
      <c r="E476" s="163">
        <f t="shared" si="118"/>
        <v>2.0867973570254917E-3</v>
      </c>
      <c r="F476" s="163">
        <f t="shared" si="118"/>
        <v>-9.8564426059483731E-3</v>
      </c>
      <c r="G476" s="178">
        <v>11.5</v>
      </c>
      <c r="H476" s="166" t="s">
        <v>14</v>
      </c>
    </row>
    <row r="477" spans="1:8" s="9" customFormat="1" ht="14.1" customHeight="1" x14ac:dyDescent="0.25">
      <c r="A477" s="164" t="s">
        <v>516</v>
      </c>
      <c r="B477" s="165">
        <f>LN(B473/B472)</f>
        <v>1.1296929641739201E-2</v>
      </c>
      <c r="C477" s="165">
        <f t="shared" ref="C477:E477" si="119">LN(C473/C472)</f>
        <v>4.273253379234529E-2</v>
      </c>
      <c r="D477" s="165">
        <f t="shared" si="119"/>
        <v>-3.1435672739152959E-2</v>
      </c>
      <c r="E477" s="165">
        <f t="shared" si="119"/>
        <v>-7.1730852264319564E-2</v>
      </c>
      <c r="F477" s="165">
        <f>LN(F473/F472)</f>
        <v>-6.957123435307888E-4</v>
      </c>
      <c r="G477" s="166">
        <v>1</v>
      </c>
      <c r="H477" s="166" t="s">
        <v>14</v>
      </c>
    </row>
    <row r="480" spans="1:8" x14ac:dyDescent="0.2">
      <c r="A480" s="5" t="s">
        <v>600</v>
      </c>
      <c r="B480" s="6"/>
      <c r="C480" s="6"/>
      <c r="D480" s="6"/>
      <c r="E480" s="6"/>
      <c r="F480" s="6"/>
      <c r="G480" s="6"/>
      <c r="H480" s="6"/>
    </row>
    <row r="481" spans="1:8" ht="15" x14ac:dyDescent="0.2">
      <c r="A481" s="11"/>
      <c r="B481" s="12" t="s">
        <v>8</v>
      </c>
      <c r="C481" s="13" t="s">
        <v>9</v>
      </c>
      <c r="D481" s="12" t="s">
        <v>3</v>
      </c>
      <c r="E481" s="385" t="s">
        <v>27</v>
      </c>
      <c r="F481" s="385"/>
      <c r="G481" s="14"/>
      <c r="H481" s="14"/>
    </row>
    <row r="482" spans="1:8" ht="15" x14ac:dyDescent="0.2">
      <c r="A482" s="15" t="s">
        <v>7</v>
      </c>
      <c r="B482" s="16" t="s">
        <v>26</v>
      </c>
      <c r="C482" s="17" t="s">
        <v>26</v>
      </c>
      <c r="D482" s="16" t="s">
        <v>26</v>
      </c>
      <c r="E482" s="16" t="s">
        <v>10</v>
      </c>
      <c r="F482" s="16" t="s">
        <v>11</v>
      </c>
      <c r="G482" s="14"/>
      <c r="H482" s="14"/>
    </row>
    <row r="483" spans="1:8" ht="15" x14ac:dyDescent="0.2">
      <c r="A483" s="18">
        <v>2006</v>
      </c>
      <c r="B483" s="19">
        <f>'1.Shazam DNSP&amp;State'!C379</f>
        <v>1</v>
      </c>
      <c r="C483" s="19">
        <f>'1.Shazam DNSP&amp;State'!D379</f>
        <v>1</v>
      </c>
      <c r="D483" s="19">
        <f>'1.Shazam DNSP&amp;State'!E379</f>
        <v>1</v>
      </c>
      <c r="E483" s="19">
        <f>'1.Shazam DNSP&amp;State'!F379</f>
        <v>1</v>
      </c>
      <c r="F483" s="19">
        <f>'1.Shazam DNSP&amp;State'!G379</f>
        <v>1</v>
      </c>
      <c r="G483" s="14"/>
      <c r="H483" s="14"/>
    </row>
    <row r="484" spans="1:8" ht="15" x14ac:dyDescent="0.2">
      <c r="A484" s="18">
        <v>2007</v>
      </c>
      <c r="B484" s="19">
        <f>'1.Shazam DNSP&amp;State'!C380</f>
        <v>1.14754</v>
      </c>
      <c r="C484" s="19">
        <f>'1.Shazam DNSP&amp;State'!D380</f>
        <v>1.0299849999999999</v>
      </c>
      <c r="D484" s="19">
        <f>'1.Shazam DNSP&amp;State'!E380</f>
        <v>1.114133</v>
      </c>
      <c r="E484" s="19">
        <f>'1.Shazam DNSP&amp;State'!F380</f>
        <v>1.1408830000000001</v>
      </c>
      <c r="F484" s="19">
        <f>'1.Shazam DNSP&amp;State'!G380</f>
        <v>1.0945609999999999</v>
      </c>
      <c r="G484" s="14"/>
      <c r="H484" s="14"/>
    </row>
    <row r="485" spans="1:8" ht="15" x14ac:dyDescent="0.2">
      <c r="A485" s="18">
        <v>2008</v>
      </c>
      <c r="B485" s="19">
        <f>'1.Shazam DNSP&amp;State'!C381</f>
        <v>1.146339</v>
      </c>
      <c r="C485" s="19">
        <f>'1.Shazam DNSP&amp;State'!D381</f>
        <v>1.0816760000000001</v>
      </c>
      <c r="D485" s="19">
        <f>'1.Shazam DNSP&amp;State'!E381</f>
        <v>1.0597799999999999</v>
      </c>
      <c r="E485" s="19">
        <f>'1.Shazam DNSP&amp;State'!F381</f>
        <v>1.064114</v>
      </c>
      <c r="F485" s="19">
        <f>'1.Shazam DNSP&amp;State'!G381</f>
        <v>1.0569379999999999</v>
      </c>
      <c r="G485" s="14"/>
      <c r="H485" s="14"/>
    </row>
    <row r="486" spans="1:8" ht="15" x14ac:dyDescent="0.2">
      <c r="A486" s="18">
        <v>2009</v>
      </c>
      <c r="B486" s="19">
        <f>'1.Shazam DNSP&amp;State'!C382</f>
        <v>1.16527</v>
      </c>
      <c r="C486" s="19">
        <f>'1.Shazam DNSP&amp;State'!D382</f>
        <v>1.097809</v>
      </c>
      <c r="D486" s="19">
        <f>'1.Shazam DNSP&amp;State'!E382</f>
        <v>1.06145</v>
      </c>
      <c r="E486" s="19">
        <f>'1.Shazam DNSP&amp;State'!F382</f>
        <v>1.0926</v>
      </c>
      <c r="F486" s="19">
        <f>'1.Shazam DNSP&amp;State'!G382</f>
        <v>1.037506</v>
      </c>
      <c r="G486" s="14"/>
      <c r="H486" s="14"/>
    </row>
    <row r="487" spans="1:8" ht="15" x14ac:dyDescent="0.2">
      <c r="A487" s="18">
        <v>2010</v>
      </c>
      <c r="B487" s="19">
        <f>'1.Shazam DNSP&amp;State'!C383</f>
        <v>1.207972</v>
      </c>
      <c r="C487" s="19">
        <f>'1.Shazam DNSP&amp;State'!D383</f>
        <v>1.113659</v>
      </c>
      <c r="D487" s="19">
        <f>'1.Shazam DNSP&amp;State'!E383</f>
        <v>1.0846880000000001</v>
      </c>
      <c r="E487" s="19">
        <f>'1.Shazam DNSP&amp;State'!F383</f>
        <v>1.144355</v>
      </c>
      <c r="F487" s="19">
        <f>'1.Shazam DNSP&amp;State'!G383</f>
        <v>1.0412760000000001</v>
      </c>
      <c r="G487" s="14"/>
      <c r="H487" s="14"/>
    </row>
    <row r="488" spans="1:8" ht="15" x14ac:dyDescent="0.2">
      <c r="A488" s="18">
        <v>2011</v>
      </c>
      <c r="B488" s="19">
        <f>'1.Shazam DNSP&amp;State'!C384</f>
        <v>1.2256750000000001</v>
      </c>
      <c r="C488" s="19">
        <f>'1.Shazam DNSP&amp;State'!D384</f>
        <v>1.1969719999999999</v>
      </c>
      <c r="D488" s="19">
        <f>'1.Shazam DNSP&amp;State'!E384</f>
        <v>1.0239799999999999</v>
      </c>
      <c r="E488" s="19">
        <f>'1.Shazam DNSP&amp;State'!F384</f>
        <v>1.0143629999999999</v>
      </c>
      <c r="F488" s="19">
        <f>'1.Shazam DNSP&amp;State'!G384</f>
        <v>1.029166</v>
      </c>
      <c r="G488" s="14"/>
      <c r="H488" s="14"/>
    </row>
    <row r="489" spans="1:8" ht="15" x14ac:dyDescent="0.2">
      <c r="A489" s="18">
        <v>2012</v>
      </c>
      <c r="B489" s="19">
        <f>'1.Shazam DNSP&amp;State'!C385</f>
        <v>1.2585729999999999</v>
      </c>
      <c r="C489" s="19">
        <f>'1.Shazam DNSP&amp;State'!D385</f>
        <v>1.2449859999999999</v>
      </c>
      <c r="D489" s="19">
        <f>'1.Shazam DNSP&amp;State'!E385</f>
        <v>1.010913</v>
      </c>
      <c r="E489" s="19">
        <f>'1.Shazam DNSP&amp;State'!F385</f>
        <v>0.98249679999999995</v>
      </c>
      <c r="F489" s="19">
        <f>'1.Shazam DNSP&amp;State'!G385</f>
        <v>1.032179</v>
      </c>
      <c r="G489" s="14"/>
      <c r="H489" s="14"/>
    </row>
    <row r="490" spans="1:8" ht="15" x14ac:dyDescent="0.2">
      <c r="A490" s="18">
        <v>2013</v>
      </c>
      <c r="B490" s="19">
        <f>'1.Shazam DNSP&amp;State'!C386</f>
        <v>1.262972</v>
      </c>
      <c r="C490" s="19">
        <f>'1.Shazam DNSP&amp;State'!D386</f>
        <v>1.2103440000000001</v>
      </c>
      <c r="D490" s="19">
        <f>'1.Shazam DNSP&amp;State'!E386</f>
        <v>1.043482</v>
      </c>
      <c r="E490" s="19">
        <f>'1.Shazam DNSP&amp;State'!F386</f>
        <v>1.0679160000000001</v>
      </c>
      <c r="F490" s="19">
        <f>'1.Shazam DNSP&amp;State'!G386</f>
        <v>1.026168</v>
      </c>
      <c r="G490" s="14"/>
      <c r="H490" s="14"/>
    </row>
    <row r="491" spans="1:8" ht="15" x14ac:dyDescent="0.2">
      <c r="A491" s="18">
        <v>2014</v>
      </c>
      <c r="B491" s="19">
        <f>'1.Shazam DNSP&amp;State'!C387</f>
        <v>1.2787649999999999</v>
      </c>
      <c r="C491" s="19">
        <f>'1.Shazam DNSP&amp;State'!D387</f>
        <v>1.214799</v>
      </c>
      <c r="D491" s="19">
        <f>'1.Shazam DNSP&amp;State'!E387</f>
        <v>1.0526549999999999</v>
      </c>
      <c r="E491" s="19">
        <f>'1.Shazam DNSP&amp;State'!F387</f>
        <v>1.112932</v>
      </c>
      <c r="F491" s="19">
        <f>'1.Shazam DNSP&amp;State'!G387</f>
        <v>1.009992</v>
      </c>
      <c r="G491" s="14"/>
      <c r="H491" s="14"/>
    </row>
    <row r="492" spans="1:8" ht="15" x14ac:dyDescent="0.2">
      <c r="A492" s="18">
        <v>2015</v>
      </c>
      <c r="B492" s="19">
        <f>'1.Shazam DNSP&amp;State'!C388</f>
        <v>1.2457830000000001</v>
      </c>
      <c r="C492" s="19">
        <f>'1.Shazam DNSP&amp;State'!D388</f>
        <v>1.2738529999999999</v>
      </c>
      <c r="D492" s="19">
        <f>'1.Shazam DNSP&amp;State'!E388</f>
        <v>0.97796400000000006</v>
      </c>
      <c r="E492" s="19">
        <f>'1.Shazam DNSP&amp;State'!F388</f>
        <v>1.009128</v>
      </c>
      <c r="F492" s="19">
        <f>'1.Shazam DNSP&amp;State'!G388</f>
        <v>0.95690140000000001</v>
      </c>
      <c r="G492" s="14"/>
      <c r="H492" s="14"/>
    </row>
    <row r="493" spans="1:8" ht="15" x14ac:dyDescent="0.2">
      <c r="A493" s="18">
        <v>2016</v>
      </c>
      <c r="B493" s="19">
        <f>'1.Shazam DNSP&amp;State'!C389</f>
        <v>1.2570619999999999</v>
      </c>
      <c r="C493" s="19">
        <f>'1.Shazam DNSP&amp;State'!D389</f>
        <v>1.2441199999999999</v>
      </c>
      <c r="D493" s="19">
        <f>'1.Shazam DNSP&amp;State'!E389</f>
        <v>1.010402</v>
      </c>
      <c r="E493" s="19">
        <f>'1.Shazam DNSP&amp;State'!F389</f>
        <v>1.0912949999999999</v>
      </c>
      <c r="F493" s="19">
        <f>'1.Shazam DNSP&amp;State'!G389</f>
        <v>0.95296599999999998</v>
      </c>
      <c r="G493" s="14"/>
      <c r="H493" s="14"/>
    </row>
    <row r="494" spans="1:8" ht="15" x14ac:dyDescent="0.2">
      <c r="A494" s="18">
        <v>2017</v>
      </c>
      <c r="B494" s="19">
        <f>'1.Shazam DNSP&amp;State'!C390</f>
        <v>1.301768</v>
      </c>
      <c r="C494" s="19">
        <f>'1.Shazam DNSP&amp;State'!D390</f>
        <v>1.216593</v>
      </c>
      <c r="D494" s="19">
        <f>'1.Shazam DNSP&amp;State'!E390</f>
        <v>1.070011</v>
      </c>
      <c r="E494" s="19">
        <f>'1.Shazam DNSP&amp;State'!F390</f>
        <v>1.211859</v>
      </c>
      <c r="F494" s="19">
        <f>'1.Shazam DNSP&amp;State'!G390</f>
        <v>0.97111349999999996</v>
      </c>
      <c r="G494" s="14"/>
      <c r="H494" s="14"/>
    </row>
    <row r="495" spans="1:8" ht="15" x14ac:dyDescent="0.2">
      <c r="A495" s="18">
        <v>2018</v>
      </c>
      <c r="B495" s="19">
        <f>'1.Shazam DNSP&amp;State'!C391</f>
        <v>1.288637</v>
      </c>
      <c r="C495" s="19">
        <f>'1.Shazam DNSP&amp;State'!D391</f>
        <v>1.2271460000000001</v>
      </c>
      <c r="D495" s="19">
        <f>'1.Shazam DNSP&amp;State'!E391</f>
        <v>1.050109</v>
      </c>
      <c r="E495" s="19">
        <f>'1.Shazam DNSP&amp;State'!F391</f>
        <v>1.189575</v>
      </c>
      <c r="F495" s="19">
        <f>'1.Shazam DNSP&amp;State'!G391</f>
        <v>0.95225219999999999</v>
      </c>
      <c r="G495" s="14"/>
      <c r="H495" s="14"/>
    </row>
    <row r="496" spans="1:8" ht="15" x14ac:dyDescent="0.2">
      <c r="A496" s="18">
        <v>2019</v>
      </c>
      <c r="B496" s="19">
        <f>'1.Shazam DNSP&amp;State'!C392</f>
        <v>1.270122</v>
      </c>
      <c r="C496" s="19">
        <f>'1.Shazam DNSP&amp;State'!D392</f>
        <v>1.217724</v>
      </c>
      <c r="D496" s="19">
        <f>'1.Shazam DNSP&amp;State'!E392</f>
        <v>1.043029</v>
      </c>
      <c r="E496" s="19">
        <f>'1.Shazam DNSP&amp;State'!F392</f>
        <v>1.1935579999999999</v>
      </c>
      <c r="F496" s="19">
        <f>'1.Shazam DNSP&amp;State'!G392</f>
        <v>0.93795490000000004</v>
      </c>
      <c r="G496" s="14"/>
      <c r="H496" s="14"/>
    </row>
    <row r="497" spans="1:8" ht="15" x14ac:dyDescent="0.2">
      <c r="A497" s="18">
        <v>2020</v>
      </c>
      <c r="B497" s="19">
        <f>'1.Shazam DNSP&amp;State'!C393</f>
        <v>1.2731870000000001</v>
      </c>
      <c r="C497" s="19">
        <f>'1.Shazam DNSP&amp;State'!D393</f>
        <v>1.228111</v>
      </c>
      <c r="D497" s="19">
        <f>'1.Shazam DNSP&amp;State'!E393</f>
        <v>1.0367029999999999</v>
      </c>
      <c r="E497" s="19">
        <f>'1.Shazam DNSP&amp;State'!F393</f>
        <v>1.182636</v>
      </c>
      <c r="F497" s="19">
        <f>'1.Shazam DNSP&amp;State'!G393</f>
        <v>0.93260860000000001</v>
      </c>
      <c r="G497" s="14"/>
      <c r="H497" s="14"/>
    </row>
    <row r="498" spans="1:8" ht="15" x14ac:dyDescent="0.2">
      <c r="A498" s="18">
        <v>2021</v>
      </c>
      <c r="B498" s="19">
        <f>'1.Shazam DNSP&amp;State'!C394</f>
        <v>1.277938</v>
      </c>
      <c r="C498" s="19">
        <f>'1.Shazam DNSP&amp;State'!D394</f>
        <v>1.173891</v>
      </c>
      <c r="D498" s="19">
        <f>'1.Shazam DNSP&amp;State'!E394</f>
        <v>1.0886340000000001</v>
      </c>
      <c r="E498" s="19">
        <f>'1.Shazam DNSP&amp;State'!F394</f>
        <v>1.321545</v>
      </c>
      <c r="F498" s="19">
        <f>'1.Shazam DNSP&amp;State'!G394</f>
        <v>0.92580910000000005</v>
      </c>
      <c r="G498" s="14"/>
      <c r="H498" s="14"/>
    </row>
    <row r="499" spans="1:8" ht="15" x14ac:dyDescent="0.2">
      <c r="A499" s="18">
        <v>2022</v>
      </c>
      <c r="B499" s="19">
        <f>'1.Shazam DNSP&amp;State'!C395</f>
        <v>1.257002</v>
      </c>
      <c r="C499" s="19">
        <f>'1.Shazam DNSP&amp;State'!D395</f>
        <v>1.1921379999999999</v>
      </c>
      <c r="D499" s="19">
        <f>'1.Shazam DNSP&amp;State'!E395</f>
        <v>1.0544100000000001</v>
      </c>
      <c r="E499" s="19">
        <f>'1.Shazam DNSP&amp;State'!F395</f>
        <v>1.263053</v>
      </c>
      <c r="F499" s="19">
        <f>'1.Shazam DNSP&amp;State'!G395</f>
        <v>0.9069123</v>
      </c>
      <c r="G499" s="14"/>
      <c r="H499" s="14"/>
    </row>
    <row r="500" spans="1:8" ht="15" x14ac:dyDescent="0.2">
      <c r="A500" s="18">
        <v>2023</v>
      </c>
      <c r="B500" s="19">
        <f>'1.Shazam DNSP&amp;State'!C396</f>
        <v>1.300915</v>
      </c>
      <c r="C500" s="19">
        <f>'1.Shazam DNSP&amp;State'!D396</f>
        <v>1.261442</v>
      </c>
      <c r="D500" s="19">
        <f>'1.Shazam DNSP&amp;State'!E396</f>
        <v>1.0312920000000001</v>
      </c>
      <c r="E500" s="19">
        <f>'1.Shazam DNSP&amp;State'!F396</f>
        <v>1.181044</v>
      </c>
      <c r="F500" s="19">
        <f>'1.Shazam DNSP&amp;State'!G396</f>
        <v>0.92384900000000003</v>
      </c>
      <c r="G500" s="14"/>
      <c r="H500" s="14"/>
    </row>
    <row r="501" spans="1:8" ht="15" x14ac:dyDescent="0.2">
      <c r="A501" s="18">
        <v>2024</v>
      </c>
      <c r="B501" s="19">
        <f>'1.Shazam DNSP&amp;State'!C397</f>
        <v>1.316616</v>
      </c>
      <c r="C501" s="19">
        <f>'1.Shazam DNSP&amp;State'!D397</f>
        <v>1.376547</v>
      </c>
      <c r="D501" s="19">
        <f>'1.Shazam DNSP&amp;State'!E397</f>
        <v>0.95646319999999996</v>
      </c>
      <c r="E501" s="19">
        <f>'1.Shazam DNSP&amp;State'!F397</f>
        <v>1.0026470000000001</v>
      </c>
      <c r="F501" s="19">
        <f>'1.Shazam DNSP&amp;State'!G397</f>
        <v>0.92480660000000003</v>
      </c>
      <c r="G501" s="14"/>
      <c r="H501" s="14"/>
    </row>
    <row r="502" spans="1:8" s="9" customFormat="1" ht="14.1" customHeight="1" x14ac:dyDescent="0.25">
      <c r="A502" s="251" t="s">
        <v>514</v>
      </c>
      <c r="B502" s="252">
        <f>LN(B501/B483)/$G502</f>
        <v>1.5281378249547192E-2</v>
      </c>
      <c r="C502" s="252">
        <f t="shared" ref="C502" si="120">LN(C501/C483)/$G502</f>
        <v>1.775434386595405E-2</v>
      </c>
      <c r="D502" s="252">
        <f t="shared" ref="D502" si="121">LN(D501/D483)/$G502</f>
        <v>-2.4729424690905721E-3</v>
      </c>
      <c r="E502" s="252">
        <f t="shared" ref="E502" si="122">LN(E501/E483)/$G502</f>
        <v>1.4686127030097388E-4</v>
      </c>
      <c r="F502" s="252">
        <f t="shared" ref="F502" si="123">LN(F501/F483)/$G502</f>
        <v>-4.3428135784049594E-3</v>
      </c>
      <c r="G502" s="166">
        <f>2024-2006</f>
        <v>18</v>
      </c>
      <c r="H502" s="166" t="s">
        <v>14</v>
      </c>
    </row>
    <row r="503" spans="1:8" s="9" customFormat="1" ht="14.1" customHeight="1" x14ac:dyDescent="0.25">
      <c r="A503" s="162" t="s">
        <v>270</v>
      </c>
      <c r="B503" s="163">
        <f>LN(B489/B483)/$G503</f>
        <v>3.8329756578858849E-2</v>
      </c>
      <c r="C503" s="163">
        <f t="shared" ref="C503:F503" si="124">LN(C489/C483)/$G503</f>
        <v>3.6520714145587656E-2</v>
      </c>
      <c r="D503" s="163">
        <f t="shared" si="124"/>
        <v>1.8089804871773468E-3</v>
      </c>
      <c r="E503" s="163">
        <f t="shared" si="124"/>
        <v>-2.9430320402467174E-3</v>
      </c>
      <c r="F503" s="163">
        <f t="shared" si="124"/>
        <v>5.2786836051882001E-3</v>
      </c>
      <c r="G503" s="166">
        <f>2012-2006</f>
        <v>6</v>
      </c>
      <c r="H503" s="166" t="s">
        <v>14</v>
      </c>
    </row>
    <row r="504" spans="1:8" s="9" customFormat="1" ht="14.1" customHeight="1" x14ac:dyDescent="0.25">
      <c r="A504" s="162" t="s">
        <v>515</v>
      </c>
      <c r="B504" s="163">
        <f>LN(B501/B489)/$G504</f>
        <v>3.7571890848913624E-3</v>
      </c>
      <c r="C504" s="163">
        <f t="shared" ref="C504:F504" si="125">LN(C501/C489)/$G504</f>
        <v>8.3711587261372424E-3</v>
      </c>
      <c r="D504" s="163">
        <f t="shared" si="125"/>
        <v>-4.613903947224534E-3</v>
      </c>
      <c r="E504" s="163">
        <f t="shared" si="125"/>
        <v>1.6918079255748182E-3</v>
      </c>
      <c r="F504" s="163">
        <f t="shared" si="125"/>
        <v>-9.1535621702015357E-3</v>
      </c>
      <c r="G504" s="166">
        <f>2024-2012</f>
        <v>12</v>
      </c>
      <c r="H504" s="166" t="s">
        <v>14</v>
      </c>
    </row>
    <row r="505" spans="1:8" s="9" customFormat="1" ht="14.1" customHeight="1" x14ac:dyDescent="0.25">
      <c r="A505" s="164" t="s">
        <v>516</v>
      </c>
      <c r="B505" s="165">
        <f>LN(B501/B500)</f>
        <v>1.1996945454049411E-2</v>
      </c>
      <c r="C505" s="165">
        <f t="shared" ref="C505:E505" si="126">LN(C501/C500)</f>
        <v>8.7322678556666991E-2</v>
      </c>
      <c r="D505" s="165">
        <f t="shared" si="126"/>
        <v>-7.5325349553778523E-2</v>
      </c>
      <c r="E505" s="165">
        <f t="shared" si="126"/>
        <v>-0.16375529021803459</v>
      </c>
      <c r="F505" s="165">
        <f>LN(F501/F500)</f>
        <v>1.0359961970726123E-3</v>
      </c>
      <c r="G505" s="166"/>
      <c r="H505" s="166"/>
    </row>
    <row r="508" spans="1:8" x14ac:dyDescent="0.2">
      <c r="A508" s="5" t="s">
        <v>601</v>
      </c>
      <c r="B508" s="6"/>
      <c r="C508" s="6"/>
      <c r="D508" s="6"/>
      <c r="E508" s="6"/>
      <c r="F508" s="6"/>
      <c r="G508" s="6"/>
      <c r="H508" s="6"/>
    </row>
    <row r="509" spans="1:8" ht="15" x14ac:dyDescent="0.2">
      <c r="A509" s="11"/>
      <c r="B509" s="12" t="s">
        <v>8</v>
      </c>
      <c r="C509" s="13" t="s">
        <v>9</v>
      </c>
      <c r="D509" s="12" t="s">
        <v>3</v>
      </c>
      <c r="E509" s="385" t="s">
        <v>27</v>
      </c>
      <c r="F509" s="385"/>
      <c r="G509" s="14"/>
      <c r="H509" s="14"/>
    </row>
    <row r="510" spans="1:8" ht="15" x14ac:dyDescent="0.2">
      <c r="A510" s="15" t="s">
        <v>7</v>
      </c>
      <c r="B510" s="16" t="s">
        <v>26</v>
      </c>
      <c r="C510" s="17" t="s">
        <v>26</v>
      </c>
      <c r="D510" s="16" t="s">
        <v>26</v>
      </c>
      <c r="E510" s="16" t="s">
        <v>10</v>
      </c>
      <c r="F510" s="16" t="s">
        <v>11</v>
      </c>
      <c r="G510" s="14"/>
      <c r="H510" s="14"/>
    </row>
    <row r="511" spans="1:8" ht="15" x14ac:dyDescent="0.2">
      <c r="A511" s="18">
        <v>2006</v>
      </c>
      <c r="B511" s="19">
        <f>'1.Shazam DNSP&amp;State'!C401</f>
        <v>1</v>
      </c>
      <c r="C511" s="19">
        <f>'1.Shazam DNSP&amp;State'!D401</f>
        <v>1</v>
      </c>
      <c r="D511" s="19">
        <f>'1.Shazam DNSP&amp;State'!E401</f>
        <v>1</v>
      </c>
      <c r="E511" s="19">
        <f>'1.Shazam DNSP&amp;State'!F401</f>
        <v>1</v>
      </c>
      <c r="F511" s="19">
        <f>'1.Shazam DNSP&amp;State'!G401</f>
        <v>1</v>
      </c>
      <c r="G511" s="14"/>
      <c r="H511" s="14"/>
    </row>
    <row r="512" spans="1:8" ht="15" x14ac:dyDescent="0.2">
      <c r="A512" s="18">
        <v>2007</v>
      </c>
      <c r="B512" s="19">
        <f>'1.Shazam DNSP&amp;State'!C402</f>
        <v>0.97423000000000004</v>
      </c>
      <c r="C512" s="19">
        <f>'1.Shazam DNSP&amp;State'!D402</f>
        <v>1.000699</v>
      </c>
      <c r="D512" s="19">
        <f>'1.Shazam DNSP&amp;State'!E402</f>
        <v>0.97354909999999995</v>
      </c>
      <c r="E512" s="19">
        <f>'1.Shazam DNSP&amp;State'!F402</f>
        <v>1.0488900000000001</v>
      </c>
      <c r="F512" s="19">
        <f>'1.Shazam DNSP&amp;State'!G402</f>
        <v>0.93986270000000005</v>
      </c>
      <c r="G512" s="14"/>
      <c r="H512" s="14"/>
    </row>
    <row r="513" spans="1:8" ht="15" x14ac:dyDescent="0.2">
      <c r="A513" s="18">
        <v>2008</v>
      </c>
      <c r="B513" s="19">
        <f>'1.Shazam DNSP&amp;State'!C403</f>
        <v>1.0838540000000001</v>
      </c>
      <c r="C513" s="19">
        <f>'1.Shazam DNSP&amp;State'!D403</f>
        <v>1.0514619999999999</v>
      </c>
      <c r="D513" s="19">
        <f>'1.Shazam DNSP&amp;State'!E403</f>
        <v>1.0308060000000001</v>
      </c>
      <c r="E513" s="19">
        <f>'1.Shazam DNSP&amp;State'!F403</f>
        <v>1.046354</v>
      </c>
      <c r="F513" s="19">
        <f>'1.Shazam DNSP&amp;State'!G403</f>
        <v>1.022799</v>
      </c>
      <c r="G513" s="14"/>
      <c r="H513" s="14"/>
    </row>
    <row r="514" spans="1:8" ht="15" x14ac:dyDescent="0.2">
      <c r="A514" s="18">
        <v>2009</v>
      </c>
      <c r="B514" s="19">
        <f>'1.Shazam DNSP&amp;State'!C404</f>
        <v>1.1235599999999999</v>
      </c>
      <c r="C514" s="19">
        <f>'1.Shazam DNSP&amp;State'!D404</f>
        <v>1.103979</v>
      </c>
      <c r="D514" s="19">
        <f>'1.Shazam DNSP&amp;State'!E404</f>
        <v>1.0177369999999999</v>
      </c>
      <c r="E514" s="19">
        <f>'1.Shazam DNSP&amp;State'!F404</f>
        <v>0.99099219999999999</v>
      </c>
      <c r="F514" s="19">
        <f>'1.Shazam DNSP&amp;State'!G404</f>
        <v>1.0307599999999999</v>
      </c>
      <c r="G514" s="14"/>
      <c r="H514" s="14"/>
    </row>
    <row r="515" spans="1:8" ht="15" x14ac:dyDescent="0.2">
      <c r="A515" s="18">
        <v>2010</v>
      </c>
      <c r="B515" s="19">
        <f>'1.Shazam DNSP&amp;State'!C405</f>
        <v>1.068295</v>
      </c>
      <c r="C515" s="19">
        <f>'1.Shazam DNSP&amp;State'!D405</f>
        <v>1.128201</v>
      </c>
      <c r="D515" s="19">
        <f>'1.Shazam DNSP&amp;State'!E405</f>
        <v>0.94690149999999995</v>
      </c>
      <c r="E515" s="19">
        <f>'1.Shazam DNSP&amp;State'!F405</f>
        <v>0.94140520000000005</v>
      </c>
      <c r="F515" s="19">
        <f>'1.Shazam DNSP&amp;State'!G405</f>
        <v>0.94882569999999999</v>
      </c>
      <c r="G515" s="14"/>
      <c r="H515" s="14"/>
    </row>
    <row r="516" spans="1:8" ht="15" x14ac:dyDescent="0.2">
      <c r="A516" s="18">
        <v>2011</v>
      </c>
      <c r="B516" s="19">
        <f>'1.Shazam DNSP&amp;State'!C406</f>
        <v>1.0917220000000001</v>
      </c>
      <c r="C516" s="19">
        <f>'1.Shazam DNSP&amp;State'!D406</f>
        <v>1.2326870000000001</v>
      </c>
      <c r="D516" s="19">
        <f>'1.Shazam DNSP&amp;State'!E406</f>
        <v>0.88564390000000004</v>
      </c>
      <c r="E516" s="19">
        <f>'1.Shazam DNSP&amp;State'!F406</f>
        <v>0.7722289</v>
      </c>
      <c r="F516" s="19">
        <f>'1.Shazam DNSP&amp;State'!G406</f>
        <v>0.9513414</v>
      </c>
      <c r="G516" s="14"/>
      <c r="H516" s="14"/>
    </row>
    <row r="517" spans="1:8" ht="15" x14ac:dyDescent="0.2">
      <c r="A517" s="18">
        <v>2012</v>
      </c>
      <c r="B517" s="19">
        <f>'1.Shazam DNSP&amp;State'!C407</f>
        <v>1.1297140000000001</v>
      </c>
      <c r="C517" s="19">
        <f>'1.Shazam DNSP&amp;State'!D407</f>
        <v>1.2698469999999999</v>
      </c>
      <c r="D517" s="19">
        <f>'1.Shazam DNSP&amp;State'!E407</f>
        <v>0.88964589999999999</v>
      </c>
      <c r="E517" s="19">
        <f>'1.Shazam DNSP&amp;State'!F407</f>
        <v>0.77306280000000005</v>
      </c>
      <c r="F517" s="19">
        <f>'1.Shazam DNSP&amp;State'!G407</f>
        <v>0.95781550000000004</v>
      </c>
      <c r="G517" s="14"/>
      <c r="H517" s="14"/>
    </row>
    <row r="518" spans="1:8" ht="15" x14ac:dyDescent="0.2">
      <c r="A518" s="18">
        <v>2013</v>
      </c>
      <c r="B518" s="19">
        <f>'1.Shazam DNSP&amp;State'!C408</f>
        <v>1.1146739999999999</v>
      </c>
      <c r="C518" s="19">
        <f>'1.Shazam DNSP&amp;State'!D408</f>
        <v>1.30966</v>
      </c>
      <c r="D518" s="19">
        <f>'1.Shazam DNSP&amp;State'!E408</f>
        <v>0.85111700000000001</v>
      </c>
      <c r="E518" s="19">
        <f>'1.Shazam DNSP&amp;State'!F408</f>
        <v>0.72461089999999995</v>
      </c>
      <c r="F518" s="19">
        <f>'1.Shazam DNSP&amp;State'!G408</f>
        <v>0.92975909999999995</v>
      </c>
      <c r="G518" s="14"/>
      <c r="H518" s="14"/>
    </row>
    <row r="519" spans="1:8" ht="15" x14ac:dyDescent="0.2">
      <c r="A519" s="18">
        <v>2014</v>
      </c>
      <c r="B519" s="19">
        <f>'1.Shazam DNSP&amp;State'!C409</f>
        <v>1.0828679999999999</v>
      </c>
      <c r="C519" s="19">
        <f>'1.Shazam DNSP&amp;State'!D409</f>
        <v>1.3198449999999999</v>
      </c>
      <c r="D519" s="19">
        <f>'1.Shazam DNSP&amp;State'!E409</f>
        <v>0.82045140000000005</v>
      </c>
      <c r="E519" s="19">
        <f>'1.Shazam DNSP&amp;State'!F409</f>
        <v>0.70735219999999999</v>
      </c>
      <c r="F519" s="19">
        <f>'1.Shazam DNSP&amp;State'!G409</f>
        <v>0.89002680000000001</v>
      </c>
      <c r="G519" s="14"/>
      <c r="H519" s="14"/>
    </row>
    <row r="520" spans="1:8" ht="15" x14ac:dyDescent="0.2">
      <c r="A520" s="18">
        <v>2015</v>
      </c>
      <c r="B520" s="19">
        <f>'1.Shazam DNSP&amp;State'!C410</f>
        <v>1.1292439999999999</v>
      </c>
      <c r="C520" s="19">
        <f>'1.Shazam DNSP&amp;State'!D410</f>
        <v>1.3479479999999999</v>
      </c>
      <c r="D520" s="19">
        <f>'1.Shazam DNSP&amp;State'!E410</f>
        <v>0.83775089999999997</v>
      </c>
      <c r="E520" s="19">
        <f>'1.Shazam DNSP&amp;State'!F410</f>
        <v>0.70997310000000002</v>
      </c>
      <c r="F520" s="19">
        <f>'1.Shazam DNSP&amp;State'!G410</f>
        <v>0.91748560000000001</v>
      </c>
      <c r="G520" s="14"/>
      <c r="H520" s="14"/>
    </row>
    <row r="521" spans="1:8" ht="15" x14ac:dyDescent="0.2">
      <c r="A521" s="18">
        <v>2016</v>
      </c>
      <c r="B521" s="19">
        <f>'1.Shazam DNSP&amp;State'!C411</f>
        <v>1.1157600000000001</v>
      </c>
      <c r="C521" s="19">
        <f>'1.Shazam DNSP&amp;State'!D411</f>
        <v>1.2684219999999999</v>
      </c>
      <c r="D521" s="19">
        <f>'1.Shazam DNSP&amp;State'!E411</f>
        <v>0.87964359999999997</v>
      </c>
      <c r="E521" s="19">
        <f>'1.Shazam DNSP&amp;State'!F411</f>
        <v>0.83647280000000002</v>
      </c>
      <c r="F521" s="19">
        <f>'1.Shazam DNSP&amp;State'!G411</f>
        <v>0.89748249999999996</v>
      </c>
      <c r="G521" s="14"/>
      <c r="H521" s="14"/>
    </row>
    <row r="522" spans="1:8" ht="15" x14ac:dyDescent="0.2">
      <c r="A522" s="18">
        <v>2017</v>
      </c>
      <c r="B522" s="19">
        <f>'1.Shazam DNSP&amp;State'!C412</f>
        <v>1.0994550000000001</v>
      </c>
      <c r="C522" s="19">
        <f>'1.Shazam DNSP&amp;State'!D412</f>
        <v>1.3468869999999999</v>
      </c>
      <c r="D522" s="19">
        <f>'1.Shazam DNSP&amp;State'!E412</f>
        <v>0.81629320000000005</v>
      </c>
      <c r="E522" s="19">
        <f>'1.Shazam DNSP&amp;State'!F412</f>
        <v>0.71557289999999996</v>
      </c>
      <c r="F522" s="19">
        <f>'1.Shazam DNSP&amp;State'!G412</f>
        <v>0.87572499999999998</v>
      </c>
      <c r="G522" s="14"/>
      <c r="H522" s="14"/>
    </row>
    <row r="523" spans="1:8" ht="15" x14ac:dyDescent="0.2">
      <c r="A523" s="18">
        <v>2018</v>
      </c>
      <c r="B523" s="19">
        <f>'1.Shazam DNSP&amp;State'!C413</f>
        <v>1.1244609999999999</v>
      </c>
      <c r="C523" s="19">
        <f>'1.Shazam DNSP&amp;State'!D413</f>
        <v>1.344978</v>
      </c>
      <c r="D523" s="19">
        <f>'1.Shazam DNSP&amp;State'!E413</f>
        <v>0.83604389999999995</v>
      </c>
      <c r="E523" s="19">
        <f>'1.Shazam DNSP&amp;State'!F413</f>
        <v>0.74688690000000002</v>
      </c>
      <c r="F523" s="19">
        <f>'1.Shazam DNSP&amp;State'!G413</f>
        <v>0.88665989999999995</v>
      </c>
      <c r="G523" s="14"/>
      <c r="H523" s="14"/>
    </row>
    <row r="524" spans="1:8" ht="15" x14ac:dyDescent="0.2">
      <c r="A524" s="18">
        <v>2019</v>
      </c>
      <c r="B524" s="19">
        <f>'1.Shazam DNSP&amp;State'!C414</f>
        <v>1.1053299999999999</v>
      </c>
      <c r="C524" s="19">
        <f>'1.Shazam DNSP&amp;State'!D414</f>
        <v>1.366868</v>
      </c>
      <c r="D524" s="19">
        <f>'1.Shazam DNSP&amp;State'!E414</f>
        <v>0.80865849999999995</v>
      </c>
      <c r="E524" s="19">
        <f>'1.Shazam DNSP&amp;State'!F414</f>
        <v>0.71552800000000005</v>
      </c>
      <c r="F524" s="19">
        <f>'1.Shazam DNSP&amp;State'!G414</f>
        <v>0.86292630000000003</v>
      </c>
      <c r="G524" s="14"/>
      <c r="H524" s="14"/>
    </row>
    <row r="525" spans="1:8" ht="15" x14ac:dyDescent="0.2">
      <c r="A525" s="18">
        <v>2020</v>
      </c>
      <c r="B525" s="19">
        <f>'1.Shazam DNSP&amp;State'!C415</f>
        <v>1.1357349999999999</v>
      </c>
      <c r="C525" s="19">
        <f>'1.Shazam DNSP&amp;State'!D415</f>
        <v>1.3207690000000001</v>
      </c>
      <c r="D525" s="19">
        <f>'1.Shazam DNSP&amp;State'!E415</f>
        <v>0.85990409999999995</v>
      </c>
      <c r="E525" s="19">
        <f>'1.Shazam DNSP&amp;State'!F415</f>
        <v>0.82495359999999995</v>
      </c>
      <c r="F525" s="19">
        <f>'1.Shazam DNSP&amp;State'!G415</f>
        <v>0.87413450000000004</v>
      </c>
      <c r="G525" s="14"/>
      <c r="H525" s="14"/>
    </row>
    <row r="526" spans="1:8" ht="15" x14ac:dyDescent="0.2">
      <c r="A526" s="18">
        <v>2021</v>
      </c>
      <c r="B526" s="19">
        <f>'1.Shazam DNSP&amp;State'!C416</f>
        <v>1.1258790000000001</v>
      </c>
      <c r="C526" s="19">
        <f>'1.Shazam DNSP&amp;State'!D416</f>
        <v>1.357219</v>
      </c>
      <c r="D526" s="19">
        <f>'1.Shazam DNSP&amp;State'!E416</f>
        <v>0.82954879999999998</v>
      </c>
      <c r="E526" s="19">
        <f>'1.Shazam DNSP&amp;State'!F416</f>
        <v>0.80210530000000002</v>
      </c>
      <c r="F526" s="19">
        <f>'1.Shazam DNSP&amp;State'!G416</f>
        <v>0.83778280000000005</v>
      </c>
      <c r="G526" s="14"/>
      <c r="H526" s="14"/>
    </row>
    <row r="527" spans="1:8" ht="15" x14ac:dyDescent="0.2">
      <c r="A527" s="18">
        <v>2022</v>
      </c>
      <c r="B527" s="19">
        <f>'1.Shazam DNSP&amp;State'!C417</f>
        <v>1.1177900000000001</v>
      </c>
      <c r="C527" s="19">
        <f>'1.Shazam DNSP&amp;State'!D417</f>
        <v>1.4024160000000001</v>
      </c>
      <c r="D527" s="19">
        <f>'1.Shazam DNSP&amp;State'!E417</f>
        <v>0.79704569999999997</v>
      </c>
      <c r="E527" s="19">
        <f>'1.Shazam DNSP&amp;State'!F417</f>
        <v>0.7455157</v>
      </c>
      <c r="F527" s="19">
        <f>'1.Shazam DNSP&amp;State'!G417</f>
        <v>0.82174080000000005</v>
      </c>
      <c r="G527" s="14"/>
      <c r="H527" s="14"/>
    </row>
    <row r="528" spans="1:8" ht="15" x14ac:dyDescent="0.2">
      <c r="A528" s="18">
        <v>2023</v>
      </c>
      <c r="B528" s="19">
        <f>'1.Shazam DNSP&amp;State'!C418</f>
        <v>1.1103879999999999</v>
      </c>
      <c r="C528" s="19">
        <f>'1.Shazam DNSP&amp;State'!D418</f>
        <v>1.498653</v>
      </c>
      <c r="D528" s="19">
        <f>'1.Shazam DNSP&amp;State'!E418</f>
        <v>0.74092429999999998</v>
      </c>
      <c r="E528" s="19">
        <f>'1.Shazam DNSP&amp;State'!F418</f>
        <v>0.63666319999999998</v>
      </c>
      <c r="F528" s="19">
        <f>'1.Shazam DNSP&amp;State'!G418</f>
        <v>0.80821770000000004</v>
      </c>
      <c r="G528" s="14"/>
      <c r="H528" s="14"/>
    </row>
    <row r="529" spans="1:8" ht="15" x14ac:dyDescent="0.2">
      <c r="A529" s="18">
        <v>2024</v>
      </c>
      <c r="B529" s="19">
        <f>'1.Shazam DNSP&amp;State'!C419</f>
        <v>1.1109500000000001</v>
      </c>
      <c r="C529" s="19">
        <f>'1.Shazam DNSP&amp;State'!D419</f>
        <v>1.5187580000000001</v>
      </c>
      <c r="D529" s="19">
        <f>'1.Shazam DNSP&amp;State'!E419</f>
        <v>0.73148599999999997</v>
      </c>
      <c r="E529" s="19">
        <f>'1.Shazam DNSP&amp;State'!F419</f>
        <v>0.62460879999999996</v>
      </c>
      <c r="F529" s="19">
        <f>'1.Shazam DNSP&amp;State'!G419</f>
        <v>0.79815849999999999</v>
      </c>
      <c r="G529" s="14"/>
      <c r="H529" s="14"/>
    </row>
    <row r="530" spans="1:8" s="9" customFormat="1" ht="14.1" customHeight="1" x14ac:dyDescent="0.25">
      <c r="A530" s="251" t="s">
        <v>514</v>
      </c>
      <c r="B530" s="252">
        <f>LN(B529/B511)/$G530</f>
        <v>5.8453058413505598E-3</v>
      </c>
      <c r="C530" s="252">
        <f t="shared" ref="C530" si="127">LN(C529/C511)/$G530</f>
        <v>2.3216271976808908E-2</v>
      </c>
      <c r="D530" s="252">
        <f t="shared" ref="D530" si="128">LN(D529/D511)/$G530</f>
        <v>-1.7370955414504851E-2</v>
      </c>
      <c r="E530" s="252">
        <f t="shared" ref="E530" si="129">LN(E529/E511)/$G530</f>
        <v>-2.6146096956413185E-2</v>
      </c>
      <c r="F530" s="252">
        <f t="shared" ref="F530" si="130">LN(F529/F511)/$G530</f>
        <v>-1.2524893316727383E-2</v>
      </c>
      <c r="G530" s="166">
        <f>2024-2006</f>
        <v>18</v>
      </c>
      <c r="H530" s="166" t="s">
        <v>14</v>
      </c>
    </row>
    <row r="531" spans="1:8" s="9" customFormat="1" ht="14.1" customHeight="1" x14ac:dyDescent="0.25">
      <c r="A531" s="162" t="s">
        <v>270</v>
      </c>
      <c r="B531" s="163">
        <f>LN(B517/B511)/$G531</f>
        <v>2.0327417224096356E-2</v>
      </c>
      <c r="C531" s="163">
        <f t="shared" ref="C531:F531" si="131">LN(C517/C511)/$G531</f>
        <v>3.9816070128694599E-2</v>
      </c>
      <c r="D531" s="163">
        <f t="shared" si="131"/>
        <v>-1.9488626765639481E-2</v>
      </c>
      <c r="E531" s="163">
        <f t="shared" si="131"/>
        <v>-4.2899165296673709E-2</v>
      </c>
      <c r="F531" s="163">
        <f t="shared" si="131"/>
        <v>-7.1833513808967049E-3</v>
      </c>
      <c r="G531" s="166">
        <f>2012-2006</f>
        <v>6</v>
      </c>
      <c r="H531" s="166" t="s">
        <v>14</v>
      </c>
    </row>
    <row r="532" spans="1:8" s="9" customFormat="1" ht="14.1" customHeight="1" x14ac:dyDescent="0.25">
      <c r="A532" s="162" t="s">
        <v>515</v>
      </c>
      <c r="B532" s="163">
        <f>LN(B529/B517)/$G532</f>
        <v>-1.3957498500223426E-3</v>
      </c>
      <c r="C532" s="163">
        <f t="shared" ref="C532:F532" si="132">LN(C529/C517)/$G532</f>
        <v>1.4916372900866059E-2</v>
      </c>
      <c r="D532" s="163">
        <f t="shared" si="132"/>
        <v>-1.6312119738937533E-2</v>
      </c>
      <c r="E532" s="163">
        <f t="shared" si="132"/>
        <v>-1.7769562786282913E-2</v>
      </c>
      <c r="F532" s="163">
        <f t="shared" si="132"/>
        <v>-1.5195664284642725E-2</v>
      </c>
      <c r="G532" s="166">
        <f>2024-2012</f>
        <v>12</v>
      </c>
      <c r="H532" s="166" t="s">
        <v>14</v>
      </c>
    </row>
    <row r="533" spans="1:8" s="9" customFormat="1" ht="14.1" customHeight="1" x14ac:dyDescent="0.25">
      <c r="A533" s="164" t="s">
        <v>516</v>
      </c>
      <c r="B533" s="165">
        <f>LN(B529/B528)</f>
        <v>5.0600134872878409E-4</v>
      </c>
      <c r="C533" s="165">
        <f t="shared" ref="C533:E533" si="133">LN(C529/C528)</f>
        <v>1.3326190917942259E-2</v>
      </c>
      <c r="D533" s="165">
        <f t="shared" si="133"/>
        <v>-1.2820379312161527E-2</v>
      </c>
      <c r="E533" s="165">
        <f t="shared" si="133"/>
        <v>-1.9115253564863852E-2</v>
      </c>
      <c r="F533" s="165">
        <f>LN(F529/F528)</f>
        <v>-1.2524253643189608E-2</v>
      </c>
      <c r="G533" s="166"/>
      <c r="H533" s="166"/>
    </row>
    <row r="536" spans="1:8" x14ac:dyDescent="0.2">
      <c r="A536" s="5" t="s">
        <v>602</v>
      </c>
      <c r="B536" s="6"/>
      <c r="C536" s="6"/>
      <c r="D536" s="6"/>
      <c r="E536" s="6"/>
      <c r="F536" s="6"/>
      <c r="G536" s="6"/>
      <c r="H536" s="6"/>
    </row>
    <row r="537" spans="1:8" ht="15" x14ac:dyDescent="0.2">
      <c r="A537" s="11"/>
      <c r="B537" s="12" t="s">
        <v>8</v>
      </c>
      <c r="C537" s="13" t="s">
        <v>9</v>
      </c>
      <c r="D537" s="12" t="s">
        <v>3</v>
      </c>
      <c r="E537" s="385" t="s">
        <v>27</v>
      </c>
      <c r="F537" s="385"/>
      <c r="G537" s="14"/>
      <c r="H537" s="14"/>
    </row>
    <row r="538" spans="1:8" ht="15" x14ac:dyDescent="0.2">
      <c r="A538" s="15" t="s">
        <v>7</v>
      </c>
      <c r="B538" s="16" t="s">
        <v>26</v>
      </c>
      <c r="C538" s="17" t="s">
        <v>26</v>
      </c>
      <c r="D538" s="16" t="s">
        <v>26</v>
      </c>
      <c r="E538" s="16" t="s">
        <v>10</v>
      </c>
      <c r="F538" s="16" t="s">
        <v>11</v>
      </c>
      <c r="G538" s="14"/>
      <c r="H538" s="14"/>
    </row>
    <row r="539" spans="1:8" ht="15" x14ac:dyDescent="0.2">
      <c r="A539" s="18">
        <v>2006</v>
      </c>
      <c r="B539" s="19">
        <f>'1.Shazam DNSP&amp;State'!C423</f>
        <v>1</v>
      </c>
      <c r="C539" s="19">
        <f>'1.Shazam DNSP&amp;State'!D423</f>
        <v>1</v>
      </c>
      <c r="D539" s="19">
        <f>'1.Shazam DNSP&amp;State'!E423</f>
        <v>1</v>
      </c>
      <c r="E539" s="19">
        <f>'1.Shazam DNSP&amp;State'!F423</f>
        <v>1</v>
      </c>
      <c r="F539" s="19">
        <f>'1.Shazam DNSP&amp;State'!G423</f>
        <v>1</v>
      </c>
      <c r="G539" s="14"/>
      <c r="H539" s="14"/>
    </row>
    <row r="540" spans="1:8" ht="15" x14ac:dyDescent="0.2">
      <c r="A540" s="18">
        <v>2007</v>
      </c>
      <c r="B540" s="19">
        <f>'1.Shazam DNSP&amp;State'!C424</f>
        <v>0.98868659999999997</v>
      </c>
      <c r="C540" s="19">
        <f>'1.Shazam DNSP&amp;State'!D424</f>
        <v>1.0074650000000001</v>
      </c>
      <c r="D540" s="19">
        <f>'1.Shazam DNSP&amp;State'!E424</f>
        <v>0.98136089999999998</v>
      </c>
      <c r="E540" s="19">
        <f>'1.Shazam DNSP&amp;State'!F424</f>
        <v>0.99053579999999997</v>
      </c>
      <c r="F540" s="19">
        <f>'1.Shazam DNSP&amp;State'!G424</f>
        <v>0.97572040000000004</v>
      </c>
      <c r="G540" s="14"/>
      <c r="H540" s="14"/>
    </row>
    <row r="541" spans="1:8" ht="15" x14ac:dyDescent="0.2">
      <c r="A541" s="18">
        <v>2008</v>
      </c>
      <c r="B541" s="19">
        <f>'1.Shazam DNSP&amp;State'!C425</f>
        <v>0.98972959999999999</v>
      </c>
      <c r="C541" s="19">
        <f>'1.Shazam DNSP&amp;State'!D425</f>
        <v>1.0243690000000001</v>
      </c>
      <c r="D541" s="19">
        <f>'1.Shazam DNSP&amp;State'!E425</f>
        <v>0.96618470000000001</v>
      </c>
      <c r="E541" s="19">
        <f>'1.Shazam DNSP&amp;State'!F425</f>
        <v>0.98193189999999997</v>
      </c>
      <c r="F541" s="19">
        <f>'1.Shazam DNSP&amp;State'!G425</f>
        <v>0.95682719999999999</v>
      </c>
      <c r="G541" s="14"/>
      <c r="H541" s="14"/>
    </row>
    <row r="542" spans="1:8" ht="15" x14ac:dyDescent="0.2">
      <c r="A542" s="18">
        <v>2009</v>
      </c>
      <c r="B542" s="19">
        <f>'1.Shazam DNSP&amp;State'!C426</f>
        <v>0.96306420000000004</v>
      </c>
      <c r="C542" s="19">
        <f>'1.Shazam DNSP&amp;State'!D426</f>
        <v>1.0817099999999999</v>
      </c>
      <c r="D542" s="19">
        <f>'1.Shazam DNSP&amp;State'!E426</f>
        <v>0.89031629999999995</v>
      </c>
      <c r="E542" s="19">
        <f>'1.Shazam DNSP&amp;State'!F426</f>
        <v>0.85721959999999997</v>
      </c>
      <c r="F542" s="19">
        <f>'1.Shazam DNSP&amp;State'!G426</f>
        <v>0.91261859999999995</v>
      </c>
      <c r="G542" s="14"/>
      <c r="H542" s="14"/>
    </row>
    <row r="543" spans="1:8" ht="15" x14ac:dyDescent="0.2">
      <c r="A543" s="18">
        <v>2010</v>
      </c>
      <c r="B543" s="19">
        <f>'1.Shazam DNSP&amp;State'!C427</f>
        <v>0.96497219999999995</v>
      </c>
      <c r="C543" s="19">
        <f>'1.Shazam DNSP&amp;State'!D427</f>
        <v>1.181943</v>
      </c>
      <c r="D543" s="19">
        <f>'1.Shazam DNSP&amp;State'!E427</f>
        <v>0.81642859999999995</v>
      </c>
      <c r="E543" s="19">
        <f>'1.Shazam DNSP&amp;State'!F427</f>
        <v>0.72370199999999996</v>
      </c>
      <c r="F543" s="19">
        <f>'1.Shazam DNSP&amp;State'!G427</f>
        <v>0.88649789999999995</v>
      </c>
      <c r="G543" s="14"/>
      <c r="H543" s="14"/>
    </row>
    <row r="544" spans="1:8" ht="15" x14ac:dyDescent="0.2">
      <c r="A544" s="18">
        <v>2011</v>
      </c>
      <c r="B544" s="19">
        <f>'1.Shazam DNSP&amp;State'!C428</f>
        <v>1.0431680000000001</v>
      </c>
      <c r="C544" s="19">
        <f>'1.Shazam DNSP&amp;State'!D428</f>
        <v>1.1831780000000001</v>
      </c>
      <c r="D544" s="19">
        <f>'1.Shazam DNSP&amp;State'!E428</f>
        <v>0.88166560000000005</v>
      </c>
      <c r="E544" s="19">
        <f>'1.Shazam DNSP&amp;State'!F428</f>
        <v>0.8104093</v>
      </c>
      <c r="F544" s="19">
        <f>'1.Shazam DNSP&amp;State'!G428</f>
        <v>0.92982189999999998</v>
      </c>
      <c r="G544" s="14"/>
      <c r="H544" s="14"/>
    </row>
    <row r="545" spans="1:8" ht="15" x14ac:dyDescent="0.2">
      <c r="A545" s="18">
        <v>2012</v>
      </c>
      <c r="B545" s="19">
        <f>'1.Shazam DNSP&amp;State'!C429</f>
        <v>1.017304</v>
      </c>
      <c r="C545" s="19">
        <f>'1.Shazam DNSP&amp;State'!D429</f>
        <v>1.247873</v>
      </c>
      <c r="D545" s="19">
        <f>'1.Shazam DNSP&amp;State'!E429</f>
        <v>0.81523040000000002</v>
      </c>
      <c r="E545" s="19">
        <f>'1.Shazam DNSP&amp;State'!F429</f>
        <v>0.70954439999999996</v>
      </c>
      <c r="F545" s="19">
        <f>'1.Shazam DNSP&amp;State'!G429</f>
        <v>0.89285919999999996</v>
      </c>
      <c r="G545" s="14"/>
      <c r="H545" s="14"/>
    </row>
    <row r="546" spans="1:8" ht="15" x14ac:dyDescent="0.2">
      <c r="A546" s="18">
        <v>2013</v>
      </c>
      <c r="B546" s="19">
        <f>'1.Shazam DNSP&amp;State'!C430</f>
        <v>1.0422370000000001</v>
      </c>
      <c r="C546" s="19">
        <f>'1.Shazam DNSP&amp;State'!D430</f>
        <v>1.131996</v>
      </c>
      <c r="D546" s="19">
        <f>'1.Shazam DNSP&amp;State'!E430</f>
        <v>0.92070770000000002</v>
      </c>
      <c r="E546" s="19">
        <f>'1.Shazam DNSP&amp;State'!F430</f>
        <v>0.93982520000000003</v>
      </c>
      <c r="F546" s="19">
        <f>'1.Shazam DNSP&amp;State'!G430</f>
        <v>0.90969339999999999</v>
      </c>
      <c r="G546" s="14"/>
      <c r="H546" s="14"/>
    </row>
    <row r="547" spans="1:8" ht="15" x14ac:dyDescent="0.2">
      <c r="A547" s="18">
        <v>2014</v>
      </c>
      <c r="B547" s="19">
        <f>'1.Shazam DNSP&amp;State'!C431</f>
        <v>0.98890750000000005</v>
      </c>
      <c r="C547" s="19">
        <f>'1.Shazam DNSP&amp;State'!D431</f>
        <v>1.1484190000000001</v>
      </c>
      <c r="D547" s="19">
        <f>'1.Shazam DNSP&amp;State'!E431</f>
        <v>0.86110310000000001</v>
      </c>
      <c r="E547" s="19">
        <f>'1.Shazam DNSP&amp;State'!F431</f>
        <v>0.87818189999999996</v>
      </c>
      <c r="F547" s="19">
        <f>'1.Shazam DNSP&amp;State'!G431</f>
        <v>0.85042859999999998</v>
      </c>
      <c r="G547" s="14"/>
      <c r="H547" s="14"/>
    </row>
    <row r="548" spans="1:8" ht="15" x14ac:dyDescent="0.2">
      <c r="A548" s="18">
        <v>2015</v>
      </c>
      <c r="B548" s="19">
        <f>'1.Shazam DNSP&amp;State'!C432</f>
        <v>1.039472</v>
      </c>
      <c r="C548" s="19">
        <f>'1.Shazam DNSP&amp;State'!D432</f>
        <v>1.076551</v>
      </c>
      <c r="D548" s="19">
        <f>'1.Shazam DNSP&amp;State'!E432</f>
        <v>0.96555809999999997</v>
      </c>
      <c r="E548" s="19">
        <f>'1.Shazam DNSP&amp;State'!F432</f>
        <v>1.1247720000000001</v>
      </c>
      <c r="F548" s="19">
        <f>'1.Shazam DNSP&amp;State'!G432</f>
        <v>0.88610820000000001</v>
      </c>
      <c r="G548" s="14"/>
      <c r="H548" s="14"/>
    </row>
    <row r="549" spans="1:8" ht="15" x14ac:dyDescent="0.2">
      <c r="A549" s="18">
        <v>2016</v>
      </c>
      <c r="B549" s="19">
        <f>'1.Shazam DNSP&amp;State'!C433</f>
        <v>1.0317909999999999</v>
      </c>
      <c r="C549" s="19">
        <f>'1.Shazam DNSP&amp;State'!D433</f>
        <v>1.1115120000000001</v>
      </c>
      <c r="D549" s="19">
        <f>'1.Shazam DNSP&amp;State'!E433</f>
        <v>0.92827669999999995</v>
      </c>
      <c r="E549" s="19">
        <f>'1.Shazam DNSP&amp;State'!F433</f>
        <v>1.021631</v>
      </c>
      <c r="F549" s="19">
        <f>'1.Shazam DNSP&amp;State'!G433</f>
        <v>0.87388259999999995</v>
      </c>
      <c r="G549" s="14"/>
      <c r="H549" s="14"/>
    </row>
    <row r="550" spans="1:8" ht="15" x14ac:dyDescent="0.2">
      <c r="A550" s="18">
        <v>2017</v>
      </c>
      <c r="B550" s="19">
        <f>'1.Shazam DNSP&amp;State'!C434</f>
        <v>1.04636</v>
      </c>
      <c r="C550" s="19">
        <f>'1.Shazam DNSP&amp;State'!D434</f>
        <v>1.253304</v>
      </c>
      <c r="D550" s="19">
        <f>'1.Shazam DNSP&amp;State'!E434</f>
        <v>0.83488130000000005</v>
      </c>
      <c r="E550" s="19">
        <f>'1.Shazam DNSP&amp;State'!F434</f>
        <v>0.78273110000000001</v>
      </c>
      <c r="F550" s="19">
        <f>'1.Shazam DNSP&amp;State'!G434</f>
        <v>0.8748359</v>
      </c>
      <c r="G550" s="14"/>
      <c r="H550" s="14"/>
    </row>
    <row r="551" spans="1:8" ht="15" x14ac:dyDescent="0.2">
      <c r="A551" s="18">
        <v>2018</v>
      </c>
      <c r="B551" s="19">
        <f>'1.Shazam DNSP&amp;State'!C435</f>
        <v>1.0273559999999999</v>
      </c>
      <c r="C551" s="19">
        <f>'1.Shazam DNSP&amp;State'!D435</f>
        <v>1.241843</v>
      </c>
      <c r="D551" s="19">
        <f>'1.Shazam DNSP&amp;State'!E435</f>
        <v>0.82728349999999995</v>
      </c>
      <c r="E551" s="19">
        <f>'1.Shazam DNSP&amp;State'!F435</f>
        <v>0.79600470000000001</v>
      </c>
      <c r="F551" s="19">
        <f>'1.Shazam DNSP&amp;State'!G435</f>
        <v>0.85109069999999998</v>
      </c>
      <c r="G551" s="14"/>
      <c r="H551" s="14"/>
    </row>
    <row r="552" spans="1:8" ht="15" x14ac:dyDescent="0.2">
      <c r="A552" s="18">
        <v>2019</v>
      </c>
      <c r="B552" s="19">
        <f>'1.Shazam DNSP&amp;State'!C436</f>
        <v>1.0283249999999999</v>
      </c>
      <c r="C552" s="19">
        <f>'1.Shazam DNSP&amp;State'!D436</f>
        <v>1.208046</v>
      </c>
      <c r="D552" s="19">
        <f>'1.Shazam DNSP&amp;State'!E436</f>
        <v>0.85123000000000004</v>
      </c>
      <c r="E552" s="19">
        <f>'1.Shazam DNSP&amp;State'!F436</f>
        <v>0.86922390000000005</v>
      </c>
      <c r="F552" s="19">
        <f>'1.Shazam DNSP&amp;State'!G436</f>
        <v>0.83941759999999999</v>
      </c>
      <c r="G552" s="14"/>
      <c r="H552" s="14"/>
    </row>
    <row r="553" spans="1:8" ht="15" x14ac:dyDescent="0.2">
      <c r="A553" s="18">
        <v>2020</v>
      </c>
      <c r="B553" s="19">
        <f>'1.Shazam DNSP&amp;State'!C437</f>
        <v>1.040028</v>
      </c>
      <c r="C553" s="19">
        <f>'1.Shazam DNSP&amp;State'!D437</f>
        <v>1.243363</v>
      </c>
      <c r="D553" s="19">
        <f>'1.Shazam DNSP&amp;State'!E437</f>
        <v>0.83646339999999997</v>
      </c>
      <c r="E553" s="19">
        <f>'1.Shazam DNSP&amp;State'!F437</f>
        <v>0.82900980000000002</v>
      </c>
      <c r="F553" s="19">
        <f>'1.Shazam DNSP&amp;State'!G437</f>
        <v>0.8415899</v>
      </c>
      <c r="G553" s="14"/>
      <c r="H553" s="14"/>
    </row>
    <row r="554" spans="1:8" ht="15" x14ac:dyDescent="0.2">
      <c r="A554" s="18">
        <v>2021</v>
      </c>
      <c r="B554" s="19">
        <f>'1.Shazam DNSP&amp;State'!C438</f>
        <v>1.0261910000000001</v>
      </c>
      <c r="C554" s="19">
        <f>'1.Shazam DNSP&amp;State'!D438</f>
        <v>1.270151</v>
      </c>
      <c r="D554" s="19">
        <f>'1.Shazam DNSP&amp;State'!E438</f>
        <v>0.80792889999999995</v>
      </c>
      <c r="E554" s="19">
        <f>'1.Shazam DNSP&amp;State'!F438</f>
        <v>0.78501180000000004</v>
      </c>
      <c r="F554" s="19">
        <f>'1.Shazam DNSP&amp;State'!G438</f>
        <v>0.82590079999999999</v>
      </c>
      <c r="G554" s="14"/>
      <c r="H554" s="14"/>
    </row>
    <row r="555" spans="1:8" ht="15" x14ac:dyDescent="0.2">
      <c r="A555" s="18">
        <v>2022</v>
      </c>
      <c r="B555" s="19">
        <f>'1.Shazam DNSP&amp;State'!C439</f>
        <v>1.0017720000000001</v>
      </c>
      <c r="C555" s="19">
        <f>'1.Shazam DNSP&amp;State'!D439</f>
        <v>1.269733</v>
      </c>
      <c r="D555" s="19">
        <f>'1.Shazam DNSP&amp;State'!E439</f>
        <v>0.78896230000000001</v>
      </c>
      <c r="E555" s="19">
        <f>'1.Shazam DNSP&amp;State'!F439</f>
        <v>0.77386100000000002</v>
      </c>
      <c r="F555" s="19">
        <f>'1.Shazam DNSP&amp;State'!G439</f>
        <v>0.8005139</v>
      </c>
      <c r="G555" s="14"/>
      <c r="H555" s="14"/>
    </row>
    <row r="556" spans="1:8" ht="15" x14ac:dyDescent="0.2">
      <c r="A556" s="18">
        <v>2023</v>
      </c>
      <c r="B556" s="19">
        <f>'1.Shazam DNSP&amp;State'!C440</f>
        <v>1.0349219999999999</v>
      </c>
      <c r="C556" s="19">
        <f>'1.Shazam DNSP&amp;State'!D440</f>
        <v>1.2374970000000001</v>
      </c>
      <c r="D556" s="19">
        <f>'1.Shazam DNSP&amp;State'!E440</f>
        <v>0.8363022</v>
      </c>
      <c r="E556" s="19">
        <f>'1.Shazam DNSP&amp;State'!F440</f>
        <v>0.86291669999999998</v>
      </c>
      <c r="F556" s="19">
        <f>'1.Shazam DNSP&amp;State'!G440</f>
        <v>0.81645429999999997</v>
      </c>
      <c r="G556" s="14"/>
      <c r="H556" s="14"/>
    </row>
    <row r="557" spans="1:8" ht="15" x14ac:dyDescent="0.2">
      <c r="A557" s="18">
        <v>2024</v>
      </c>
      <c r="B557" s="19">
        <f>'1.Shazam DNSP&amp;State'!C441</f>
        <v>1.004526</v>
      </c>
      <c r="C557" s="19">
        <f>'1.Shazam DNSP&amp;State'!D441</f>
        <v>1.279679</v>
      </c>
      <c r="D557" s="19">
        <f>'1.Shazam DNSP&amp;State'!E441</f>
        <v>0.78498310000000004</v>
      </c>
      <c r="E557" s="19">
        <f>'1.Shazam DNSP&amp;State'!F441</f>
        <v>0.79695850000000001</v>
      </c>
      <c r="F557" s="19">
        <f>'1.Shazam DNSP&amp;State'!G441</f>
        <v>0.77677149999999995</v>
      </c>
      <c r="G557" s="14"/>
      <c r="H557" s="14"/>
    </row>
    <row r="558" spans="1:8" s="9" customFormat="1" ht="14.1" customHeight="1" x14ac:dyDescent="0.25">
      <c r="A558" s="251" t="s">
        <v>514</v>
      </c>
      <c r="B558" s="252">
        <f>LN(B557/B539)/$G558</f>
        <v>2.508771367789342E-4</v>
      </c>
      <c r="C558" s="252">
        <f t="shared" ref="C558" si="134">LN(C557/C539)/$G558</f>
        <v>1.3700514735036102E-2</v>
      </c>
      <c r="D558" s="252">
        <f t="shared" ref="D558" si="135">LN(D557/D539)/$G558</f>
        <v>-1.344961611632744E-2</v>
      </c>
      <c r="E558" s="252">
        <f t="shared" ref="E558" si="136">LN(E557/E539)/$G558</f>
        <v>-1.2608481767284073E-2</v>
      </c>
      <c r="F558" s="252">
        <f t="shared" ref="F558" si="137">LN(F557/F539)/$G558</f>
        <v>-1.4033836203250645E-2</v>
      </c>
      <c r="G558" s="166">
        <f>2024-2006</f>
        <v>18</v>
      </c>
      <c r="H558" s="166" t="s">
        <v>14</v>
      </c>
    </row>
    <row r="559" spans="1:8" s="9" customFormat="1" ht="14.1" customHeight="1" x14ac:dyDescent="0.25">
      <c r="A559" s="162" t="s">
        <v>270</v>
      </c>
      <c r="B559" s="163">
        <f>LN(B545/B539)/$G559</f>
        <v>2.859331797772782E-3</v>
      </c>
      <c r="C559" s="163">
        <f t="shared" ref="C559:F559" si="138">LN(C545/C539)/$G559</f>
        <v>3.6906750324755995E-2</v>
      </c>
      <c r="D559" s="163">
        <f t="shared" si="138"/>
        <v>-3.4047417717785571E-2</v>
      </c>
      <c r="E559" s="163">
        <f t="shared" si="138"/>
        <v>-5.7188700843142891E-2</v>
      </c>
      <c r="F559" s="163">
        <f t="shared" si="138"/>
        <v>-1.8887730218276236E-2</v>
      </c>
      <c r="G559" s="166">
        <f>2012-2006</f>
        <v>6</v>
      </c>
      <c r="H559" s="166" t="s">
        <v>14</v>
      </c>
    </row>
    <row r="560" spans="1:8" s="9" customFormat="1" ht="14.1" customHeight="1" x14ac:dyDescent="0.25">
      <c r="A560" s="162" t="s">
        <v>515</v>
      </c>
      <c r="B560" s="163">
        <f>LN(B557/B545)/$G560</f>
        <v>-1.0533501937179857E-3</v>
      </c>
      <c r="C560" s="163">
        <f t="shared" ref="C560:F560" si="139">LN(C557/C545)/$G560</f>
        <v>2.0973969401761605E-3</v>
      </c>
      <c r="D560" s="163">
        <f t="shared" si="139"/>
        <v>-3.150715315598377E-3</v>
      </c>
      <c r="E560" s="163">
        <f t="shared" si="139"/>
        <v>9.6816277706453461E-3</v>
      </c>
      <c r="F560" s="163">
        <f t="shared" si="139"/>
        <v>-1.1606889195737847E-2</v>
      </c>
      <c r="G560" s="166">
        <f>2024-2012</f>
        <v>12</v>
      </c>
      <c r="H560" s="166" t="s">
        <v>14</v>
      </c>
    </row>
    <row r="561" spans="1:14" s="9" customFormat="1" ht="14.1" customHeight="1" x14ac:dyDescent="0.25">
      <c r="A561" s="164" t="s">
        <v>516</v>
      </c>
      <c r="B561" s="165">
        <f>LN(B557/B556)</f>
        <v>-2.9810273096588694E-2</v>
      </c>
      <c r="C561" s="165">
        <f t="shared" ref="C561:E561" si="140">LN(C557/C556)</f>
        <v>3.3518474015304091E-2</v>
      </c>
      <c r="D561" s="165">
        <f t="shared" si="140"/>
        <v>-6.3327842130716461E-2</v>
      </c>
      <c r="E561" s="165">
        <f t="shared" si="140"/>
        <v>-7.9515555499341486E-2</v>
      </c>
      <c r="F561" s="165">
        <f>LN(F557/F556)</f>
        <v>-4.9824712914235333E-2</v>
      </c>
      <c r="G561" s="166"/>
      <c r="H561" s="166"/>
    </row>
    <row r="564" spans="1:14" ht="15.75" x14ac:dyDescent="0.25">
      <c r="A564" s="384" t="s">
        <v>44</v>
      </c>
      <c r="B564" s="384"/>
      <c r="C564" s="384"/>
      <c r="D564" s="384"/>
      <c r="E564" s="7"/>
      <c r="F564" s="7"/>
      <c r="G564" s="7"/>
      <c r="H564" s="7"/>
      <c r="I564" s="7"/>
      <c r="J564" s="7"/>
      <c r="K564" s="7"/>
      <c r="L564" s="7"/>
      <c r="M564" s="7"/>
      <c r="N564" s="7"/>
    </row>
    <row r="566" spans="1:14" x14ac:dyDescent="0.2">
      <c r="A566" s="5" t="s">
        <v>506</v>
      </c>
      <c r="B566" s="6"/>
      <c r="C566" s="6"/>
      <c r="D566" s="6"/>
      <c r="E566" s="6"/>
      <c r="F566" s="6"/>
      <c r="G566" s="6"/>
      <c r="H566" s="6"/>
      <c r="I566" s="6"/>
      <c r="J566" s="6"/>
      <c r="K566" s="6"/>
      <c r="L566" s="6"/>
      <c r="M566" s="6"/>
      <c r="N566" s="6"/>
    </row>
    <row r="567" spans="1:14" ht="15" x14ac:dyDescent="0.2">
      <c r="A567" s="21" t="s">
        <v>7</v>
      </c>
      <c r="B567" s="22" t="s">
        <v>91</v>
      </c>
      <c r="C567" s="23" t="s">
        <v>57</v>
      </c>
      <c r="D567" s="22" t="s">
        <v>59</v>
      </c>
      <c r="E567" s="22" t="s">
        <v>61</v>
      </c>
      <c r="F567" s="22" t="s">
        <v>63</v>
      </c>
      <c r="G567" s="22" t="s">
        <v>81</v>
      </c>
      <c r="H567" s="22" t="s">
        <v>74</v>
      </c>
      <c r="I567" s="22" t="s">
        <v>75</v>
      </c>
      <c r="J567" s="22" t="s">
        <v>64</v>
      </c>
      <c r="K567" s="22" t="s">
        <v>76</v>
      </c>
      <c r="L567" s="22" t="s">
        <v>77</v>
      </c>
      <c r="M567" s="22" t="s">
        <v>78</v>
      </c>
      <c r="N567" s="22" t="s">
        <v>79</v>
      </c>
    </row>
    <row r="568" spans="1:14" ht="15" x14ac:dyDescent="0.2">
      <c r="A568" s="18">
        <v>2006</v>
      </c>
      <c r="B568" s="19">
        <f t="shared" ref="B568:B583" si="141">D7</f>
        <v>1</v>
      </c>
      <c r="C568" s="19">
        <f t="shared" ref="C568:C583" si="142">D35</f>
        <v>1</v>
      </c>
      <c r="D568" s="19">
        <f t="shared" ref="D568:D590" si="143">D63</f>
        <v>1</v>
      </c>
      <c r="E568" s="19">
        <f t="shared" ref="E568:E583" si="144">D91</f>
        <v>1</v>
      </c>
      <c r="F568" s="19">
        <f t="shared" ref="F568:F583" si="145">D119</f>
        <v>1</v>
      </c>
      <c r="G568" s="19">
        <f t="shared" ref="G568:G583" si="146">D147</f>
        <v>1</v>
      </c>
      <c r="H568" s="19">
        <f t="shared" ref="H568:H583" si="147">D175</f>
        <v>1</v>
      </c>
      <c r="I568" s="19">
        <f t="shared" ref="I568:I583" si="148">D203</f>
        <v>1</v>
      </c>
      <c r="J568" s="19">
        <f t="shared" ref="J568:J583" si="149">D231</f>
        <v>1</v>
      </c>
      <c r="K568" s="19">
        <f t="shared" ref="K568:K583" si="150">D259</f>
        <v>1</v>
      </c>
      <c r="L568" s="19">
        <f t="shared" ref="L568:L583" si="151">D287</f>
        <v>1</v>
      </c>
      <c r="M568" s="19">
        <f t="shared" ref="M568:M583" si="152">D315</f>
        <v>1</v>
      </c>
      <c r="N568" s="19">
        <f t="shared" ref="N568:N583" si="153">D343</f>
        <v>1</v>
      </c>
    </row>
    <row r="569" spans="1:14" ht="15" x14ac:dyDescent="0.2">
      <c r="A569" s="18">
        <v>2007</v>
      </c>
      <c r="B569" s="19">
        <f t="shared" si="141"/>
        <v>0.98412379999999999</v>
      </c>
      <c r="C569" s="19">
        <f t="shared" si="142"/>
        <v>1.058656</v>
      </c>
      <c r="D569" s="19">
        <f t="shared" si="143"/>
        <v>0.99818720000000005</v>
      </c>
      <c r="E569" s="19">
        <f t="shared" si="144"/>
        <v>0.95341370000000003</v>
      </c>
      <c r="F569" s="19">
        <f t="shared" si="145"/>
        <v>1.02824</v>
      </c>
      <c r="G569" s="19">
        <f t="shared" si="146"/>
        <v>1.178417</v>
      </c>
      <c r="H569" s="19">
        <f t="shared" si="147"/>
        <v>1.0004649999999999</v>
      </c>
      <c r="I569" s="19">
        <f t="shared" si="148"/>
        <v>1.020621</v>
      </c>
      <c r="J569" s="19">
        <f t="shared" si="149"/>
        <v>1.0483499999999999</v>
      </c>
      <c r="K569" s="19">
        <f t="shared" si="150"/>
        <v>0.97354909999999995</v>
      </c>
      <c r="L569" s="19">
        <f t="shared" si="151"/>
        <v>0.95457999999999998</v>
      </c>
      <c r="M569" s="19">
        <f t="shared" si="152"/>
        <v>0.98136089999999998</v>
      </c>
      <c r="N569" s="19">
        <f t="shared" si="153"/>
        <v>1.0214529999999999</v>
      </c>
    </row>
    <row r="570" spans="1:14" ht="15" x14ac:dyDescent="0.2">
      <c r="A570" s="18">
        <v>2008</v>
      </c>
      <c r="B570" s="19">
        <f t="shared" si="141"/>
        <v>0.97636540000000005</v>
      </c>
      <c r="C570" s="19">
        <f t="shared" si="142"/>
        <v>0.90523399999999998</v>
      </c>
      <c r="D570" s="19">
        <f t="shared" si="143"/>
        <v>1.0211779999999999</v>
      </c>
      <c r="E570" s="19">
        <f t="shared" si="144"/>
        <v>0.85283390000000003</v>
      </c>
      <c r="F570" s="19">
        <f t="shared" si="145"/>
        <v>0.98719619999999997</v>
      </c>
      <c r="G570" s="19">
        <f t="shared" si="146"/>
        <v>1.1219809999999999</v>
      </c>
      <c r="H570" s="19">
        <f t="shared" si="147"/>
        <v>0.93215060000000005</v>
      </c>
      <c r="I570" s="19">
        <f t="shared" si="148"/>
        <v>1.150682</v>
      </c>
      <c r="J570" s="19">
        <f t="shared" si="149"/>
        <v>1.106223</v>
      </c>
      <c r="K570" s="19">
        <f t="shared" si="150"/>
        <v>1.0308060000000001</v>
      </c>
      <c r="L570" s="19">
        <f t="shared" si="151"/>
        <v>1.0035050000000001</v>
      </c>
      <c r="M570" s="19">
        <f t="shared" si="152"/>
        <v>0.96618470000000001</v>
      </c>
      <c r="N570" s="19">
        <f t="shared" si="153"/>
        <v>1.0342480000000001</v>
      </c>
    </row>
    <row r="571" spans="1:14" ht="15" x14ac:dyDescent="0.2">
      <c r="A571" s="18">
        <v>2009</v>
      </c>
      <c r="B571" s="19">
        <f t="shared" si="141"/>
        <v>0.96438239999999997</v>
      </c>
      <c r="C571" s="19">
        <f t="shared" si="142"/>
        <v>0.93042400000000003</v>
      </c>
      <c r="D571" s="19">
        <f t="shared" si="143"/>
        <v>0.94830800000000004</v>
      </c>
      <c r="E571" s="19">
        <f t="shared" si="144"/>
        <v>0.91614850000000003</v>
      </c>
      <c r="F571" s="19">
        <f t="shared" si="145"/>
        <v>1.002802</v>
      </c>
      <c r="G571" s="19">
        <f t="shared" si="146"/>
        <v>1.0938829999999999</v>
      </c>
      <c r="H571" s="19">
        <f t="shared" si="147"/>
        <v>0.92807980000000001</v>
      </c>
      <c r="I571" s="19">
        <f t="shared" si="148"/>
        <v>1.1207279999999999</v>
      </c>
      <c r="J571" s="19">
        <f t="shared" si="149"/>
        <v>0.99868679999999999</v>
      </c>
      <c r="K571" s="19">
        <f t="shared" si="150"/>
        <v>1.0177369999999999</v>
      </c>
      <c r="L571" s="19">
        <f t="shared" si="151"/>
        <v>0.91412649999999995</v>
      </c>
      <c r="M571" s="19">
        <f t="shared" si="152"/>
        <v>0.89031629999999995</v>
      </c>
      <c r="N571" s="19">
        <f t="shared" si="153"/>
        <v>1.07246</v>
      </c>
    </row>
    <row r="572" spans="1:14" ht="15" x14ac:dyDescent="0.2">
      <c r="A572" s="18">
        <v>2010</v>
      </c>
      <c r="B572" s="19">
        <f t="shared" si="141"/>
        <v>0.90660209999999997</v>
      </c>
      <c r="C572" s="19">
        <f t="shared" si="142"/>
        <v>0.90323319999999996</v>
      </c>
      <c r="D572" s="19">
        <f t="shared" si="143"/>
        <v>0.92331450000000004</v>
      </c>
      <c r="E572" s="19">
        <f t="shared" si="144"/>
        <v>0.93843730000000003</v>
      </c>
      <c r="F572" s="19">
        <f t="shared" si="145"/>
        <v>1.0292699999999999</v>
      </c>
      <c r="G572" s="19">
        <f t="shared" si="146"/>
        <v>1.1107800000000001</v>
      </c>
      <c r="H572" s="19">
        <f t="shared" si="147"/>
        <v>0.93097920000000001</v>
      </c>
      <c r="I572" s="19">
        <f t="shared" si="148"/>
        <v>1.068651</v>
      </c>
      <c r="J572" s="19">
        <f t="shared" si="149"/>
        <v>1.0208060000000001</v>
      </c>
      <c r="K572" s="19">
        <f t="shared" si="150"/>
        <v>0.94690149999999995</v>
      </c>
      <c r="L572" s="19">
        <f t="shared" si="151"/>
        <v>0.97545020000000005</v>
      </c>
      <c r="M572" s="19">
        <f t="shared" si="152"/>
        <v>0.81642859999999995</v>
      </c>
      <c r="N572" s="19">
        <f t="shared" si="153"/>
        <v>1.047228</v>
      </c>
    </row>
    <row r="573" spans="1:14" ht="15" x14ac:dyDescent="0.2">
      <c r="A573" s="18">
        <v>2011</v>
      </c>
      <c r="B573" s="19">
        <f t="shared" si="141"/>
        <v>0.84134410000000004</v>
      </c>
      <c r="C573" s="19">
        <f t="shared" si="142"/>
        <v>0.92003849999999998</v>
      </c>
      <c r="D573" s="19">
        <f t="shared" si="143"/>
        <v>0.93219969999999996</v>
      </c>
      <c r="E573" s="19">
        <f t="shared" si="144"/>
        <v>0.93697030000000003</v>
      </c>
      <c r="F573" s="19">
        <f t="shared" si="145"/>
        <v>0.98416199999999998</v>
      </c>
      <c r="G573" s="19">
        <f t="shared" si="146"/>
        <v>1.0393520000000001</v>
      </c>
      <c r="H573" s="19">
        <f t="shared" si="147"/>
        <v>0.90103540000000004</v>
      </c>
      <c r="I573" s="19">
        <f t="shared" si="148"/>
        <v>1.027809</v>
      </c>
      <c r="J573" s="19">
        <f t="shared" si="149"/>
        <v>1.057377</v>
      </c>
      <c r="K573" s="19">
        <f t="shared" si="150"/>
        <v>0.88564390000000004</v>
      </c>
      <c r="L573" s="19">
        <f t="shared" si="151"/>
        <v>0.93472619999999995</v>
      </c>
      <c r="M573" s="19">
        <f t="shared" si="152"/>
        <v>0.88166560000000005</v>
      </c>
      <c r="N573" s="19">
        <f t="shared" si="153"/>
        <v>0.94352639999999999</v>
      </c>
    </row>
    <row r="574" spans="1:14" ht="15" x14ac:dyDescent="0.2">
      <c r="A574" s="18">
        <v>2012</v>
      </c>
      <c r="B574" s="19">
        <f t="shared" si="141"/>
        <v>0.86998960000000003</v>
      </c>
      <c r="C574" s="19">
        <f t="shared" si="142"/>
        <v>0.88017699999999999</v>
      </c>
      <c r="D574" s="19">
        <f t="shared" si="143"/>
        <v>0.84667570000000003</v>
      </c>
      <c r="E574" s="19">
        <f t="shared" si="144"/>
        <v>0.8601704</v>
      </c>
      <c r="F574" s="19">
        <f t="shared" si="145"/>
        <v>0.96110879999999999</v>
      </c>
      <c r="G574" s="19">
        <f t="shared" si="146"/>
        <v>1.037039</v>
      </c>
      <c r="H574" s="19">
        <f t="shared" si="147"/>
        <v>0.79410720000000001</v>
      </c>
      <c r="I574" s="19">
        <f t="shared" si="148"/>
        <v>0.94965790000000005</v>
      </c>
      <c r="J574" s="19">
        <f t="shared" si="149"/>
        <v>0.96364729999999998</v>
      </c>
      <c r="K574" s="19">
        <f t="shared" si="150"/>
        <v>0.88964589999999999</v>
      </c>
      <c r="L574" s="19">
        <f t="shared" si="151"/>
        <v>0.91748649999999998</v>
      </c>
      <c r="M574" s="19">
        <f t="shared" si="152"/>
        <v>0.81523040000000002</v>
      </c>
      <c r="N574" s="19">
        <f t="shared" si="153"/>
        <v>0.90078749999999996</v>
      </c>
    </row>
    <row r="575" spans="1:14" ht="15" x14ac:dyDescent="0.2">
      <c r="A575" s="18">
        <v>2013</v>
      </c>
      <c r="B575" s="19">
        <f t="shared" si="141"/>
        <v>0.84169229999999995</v>
      </c>
      <c r="C575" s="19">
        <f t="shared" si="142"/>
        <v>0.94551870000000005</v>
      </c>
      <c r="D575" s="19">
        <f t="shared" si="143"/>
        <v>0.85226539999999995</v>
      </c>
      <c r="E575" s="19">
        <f t="shared" si="144"/>
        <v>0.87874200000000002</v>
      </c>
      <c r="F575" s="19">
        <f t="shared" si="145"/>
        <v>0.91869889999999998</v>
      </c>
      <c r="G575" s="19">
        <f t="shared" si="146"/>
        <v>1.1615610000000001</v>
      </c>
      <c r="H575" s="19">
        <f t="shared" si="147"/>
        <v>0.84731380000000001</v>
      </c>
      <c r="I575" s="19">
        <f t="shared" si="148"/>
        <v>0.94458189999999997</v>
      </c>
      <c r="J575" s="19">
        <f t="shared" si="149"/>
        <v>0.9088619</v>
      </c>
      <c r="K575" s="19">
        <f t="shared" si="150"/>
        <v>0.85111700000000001</v>
      </c>
      <c r="L575" s="19">
        <f t="shared" si="151"/>
        <v>0.8783048</v>
      </c>
      <c r="M575" s="19">
        <f t="shared" si="152"/>
        <v>0.92070770000000002</v>
      </c>
      <c r="N575" s="19">
        <f t="shared" si="153"/>
        <v>0.94603210000000004</v>
      </c>
    </row>
    <row r="576" spans="1:14" ht="15" x14ac:dyDescent="0.2">
      <c r="A576" s="18">
        <v>2014</v>
      </c>
      <c r="B576" s="19">
        <f t="shared" si="141"/>
        <v>0.78888689999999995</v>
      </c>
      <c r="C576" s="19">
        <f t="shared" si="142"/>
        <v>0.88584280000000004</v>
      </c>
      <c r="D576" s="19">
        <f t="shared" si="143"/>
        <v>0.82081130000000002</v>
      </c>
      <c r="E576" s="19">
        <f t="shared" si="144"/>
        <v>0.83034050000000004</v>
      </c>
      <c r="F576" s="19">
        <f t="shared" si="145"/>
        <v>0.93486910000000001</v>
      </c>
      <c r="G576" s="19">
        <f t="shared" si="146"/>
        <v>1.1629529999999999</v>
      </c>
      <c r="H576" s="19">
        <f t="shared" si="147"/>
        <v>0.97004360000000001</v>
      </c>
      <c r="I576" s="19">
        <f t="shared" si="148"/>
        <v>0.95991939999999998</v>
      </c>
      <c r="J576" s="19">
        <f t="shared" si="149"/>
        <v>0.90520080000000003</v>
      </c>
      <c r="K576" s="19">
        <f t="shared" si="150"/>
        <v>0.82045140000000005</v>
      </c>
      <c r="L576" s="19">
        <f t="shared" si="151"/>
        <v>0.84505540000000001</v>
      </c>
      <c r="M576" s="19">
        <f t="shared" si="152"/>
        <v>0.86110310000000001</v>
      </c>
      <c r="N576" s="19">
        <f t="shared" si="153"/>
        <v>0.92409580000000002</v>
      </c>
    </row>
    <row r="577" spans="1:21" ht="15" x14ac:dyDescent="0.2">
      <c r="A577" s="18">
        <v>2015</v>
      </c>
      <c r="B577" s="19">
        <f t="shared" si="141"/>
        <v>0.82354700000000003</v>
      </c>
      <c r="C577" s="19">
        <f t="shared" si="142"/>
        <v>0.83692180000000005</v>
      </c>
      <c r="D577" s="19">
        <f t="shared" si="143"/>
        <v>0.84373310000000001</v>
      </c>
      <c r="E577" s="19">
        <f t="shared" si="144"/>
        <v>0.82288459999999997</v>
      </c>
      <c r="F577" s="19">
        <f t="shared" si="145"/>
        <v>0.88867580000000002</v>
      </c>
      <c r="G577" s="19">
        <f t="shared" si="146"/>
        <v>1.059277</v>
      </c>
      <c r="H577" s="19">
        <f t="shared" si="147"/>
        <v>0.9915313</v>
      </c>
      <c r="I577" s="19">
        <f t="shared" si="148"/>
        <v>0.96714489999999997</v>
      </c>
      <c r="J577" s="19">
        <f t="shared" si="149"/>
        <v>0.9171435</v>
      </c>
      <c r="K577" s="19">
        <f t="shared" si="150"/>
        <v>0.83775089999999997</v>
      </c>
      <c r="L577" s="19">
        <f t="shared" si="151"/>
        <v>0.83086280000000001</v>
      </c>
      <c r="M577" s="19">
        <f t="shared" si="152"/>
        <v>0.96555809999999997</v>
      </c>
      <c r="N577" s="19">
        <f t="shared" si="153"/>
        <v>0.96012660000000005</v>
      </c>
    </row>
    <row r="578" spans="1:21" ht="15" x14ac:dyDescent="0.2">
      <c r="A578" s="18">
        <v>2016</v>
      </c>
      <c r="B578" s="19">
        <f t="shared" si="141"/>
        <v>1.030381</v>
      </c>
      <c r="C578" s="19">
        <f t="shared" si="142"/>
        <v>0.86272859999999996</v>
      </c>
      <c r="D578" s="19">
        <f t="shared" si="143"/>
        <v>0.84133999999999998</v>
      </c>
      <c r="E578" s="19">
        <f t="shared" si="144"/>
        <v>0.81011960000000005</v>
      </c>
      <c r="F578" s="19">
        <f t="shared" si="145"/>
        <v>0.93960129999999997</v>
      </c>
      <c r="G578" s="19">
        <f t="shared" si="146"/>
        <v>1.0660959999999999</v>
      </c>
      <c r="H578" s="19">
        <f t="shared" si="147"/>
        <v>1.096597</v>
      </c>
      <c r="I578" s="19">
        <f t="shared" si="148"/>
        <v>0.94232419999999995</v>
      </c>
      <c r="J578" s="19">
        <f t="shared" si="149"/>
        <v>0.9830721</v>
      </c>
      <c r="K578" s="19">
        <f t="shared" si="150"/>
        <v>0.87964359999999997</v>
      </c>
      <c r="L578" s="19">
        <f t="shared" si="151"/>
        <v>0.77558309999999997</v>
      </c>
      <c r="M578" s="19">
        <f t="shared" si="152"/>
        <v>0.92827669999999995</v>
      </c>
      <c r="N578" s="19">
        <f t="shared" si="153"/>
        <v>0.93539380000000005</v>
      </c>
    </row>
    <row r="579" spans="1:21" ht="15" x14ac:dyDescent="0.2">
      <c r="A579" s="53">
        <v>2017</v>
      </c>
      <c r="B579" s="19">
        <f t="shared" si="141"/>
        <v>0.99439409999999995</v>
      </c>
      <c r="C579" s="19">
        <f t="shared" si="142"/>
        <v>0.91094980000000003</v>
      </c>
      <c r="D579" s="19">
        <f t="shared" si="143"/>
        <v>0.8644075</v>
      </c>
      <c r="E579" s="19">
        <f t="shared" si="144"/>
        <v>0.88348729999999998</v>
      </c>
      <c r="F579" s="19">
        <f t="shared" si="145"/>
        <v>0.96019739999999998</v>
      </c>
      <c r="G579" s="19">
        <f t="shared" si="146"/>
        <v>1.16761</v>
      </c>
      <c r="H579" s="19">
        <f t="shared" si="147"/>
        <v>1.086341</v>
      </c>
      <c r="I579" s="19">
        <f t="shared" si="148"/>
        <v>0.93484789999999995</v>
      </c>
      <c r="J579" s="19">
        <f t="shared" si="149"/>
        <v>0.98280129999999999</v>
      </c>
      <c r="K579" s="19">
        <f t="shared" si="150"/>
        <v>0.81629320000000005</v>
      </c>
      <c r="L579" s="19">
        <f t="shared" si="151"/>
        <v>0.85927100000000001</v>
      </c>
      <c r="M579" s="19">
        <f t="shared" si="152"/>
        <v>0.83488130000000005</v>
      </c>
      <c r="N579" s="19">
        <f t="shared" si="153"/>
        <v>0.96527010000000002</v>
      </c>
    </row>
    <row r="580" spans="1:21" ht="15" x14ac:dyDescent="0.2">
      <c r="A580" s="53">
        <v>2018</v>
      </c>
      <c r="B580" s="19">
        <f t="shared" si="141"/>
        <v>0.97170679999999998</v>
      </c>
      <c r="C580" s="19">
        <f t="shared" si="142"/>
        <v>0.97224750000000004</v>
      </c>
      <c r="D580" s="19">
        <f t="shared" si="143"/>
        <v>0.91221019999999997</v>
      </c>
      <c r="E580" s="19">
        <f t="shared" si="144"/>
        <v>0.90773179999999998</v>
      </c>
      <c r="F580" s="19">
        <f t="shared" si="145"/>
        <v>0.94630139999999996</v>
      </c>
      <c r="G580" s="19">
        <f t="shared" si="146"/>
        <v>1.1418889999999999</v>
      </c>
      <c r="H580" s="19">
        <f t="shared" si="147"/>
        <v>1.0932710000000001</v>
      </c>
      <c r="I580" s="19">
        <f t="shared" si="148"/>
        <v>0.96420649999999997</v>
      </c>
      <c r="J580" s="19">
        <f t="shared" si="149"/>
        <v>0.92694319999999997</v>
      </c>
      <c r="K580" s="19">
        <f t="shared" si="150"/>
        <v>0.83604389999999995</v>
      </c>
      <c r="L580" s="19">
        <f t="shared" si="151"/>
        <v>0.84745539999999997</v>
      </c>
      <c r="M580" s="19">
        <f t="shared" si="152"/>
        <v>0.82728349999999995</v>
      </c>
      <c r="N580" s="19">
        <f t="shared" si="153"/>
        <v>1.0432380000000001</v>
      </c>
    </row>
    <row r="581" spans="1:21" ht="15" x14ac:dyDescent="0.2">
      <c r="A581" s="53">
        <v>2019</v>
      </c>
      <c r="B581" s="19">
        <f t="shared" si="141"/>
        <v>0.98079079999999996</v>
      </c>
      <c r="C581" s="19">
        <f t="shared" si="142"/>
        <v>0.98243159999999996</v>
      </c>
      <c r="D581" s="19">
        <f t="shared" si="143"/>
        <v>0.88566789999999995</v>
      </c>
      <c r="E581" s="19">
        <f t="shared" si="144"/>
        <v>0.88513989999999998</v>
      </c>
      <c r="F581" s="19">
        <f t="shared" si="145"/>
        <v>0.96917730000000002</v>
      </c>
      <c r="G581" s="19">
        <f t="shared" si="146"/>
        <v>1.0974680000000001</v>
      </c>
      <c r="H581" s="19">
        <f t="shared" si="147"/>
        <v>1.0134669999999999</v>
      </c>
      <c r="I581" s="19">
        <f t="shared" si="148"/>
        <v>0.95340340000000001</v>
      </c>
      <c r="J581" s="19">
        <f t="shared" si="149"/>
        <v>0.93842460000000005</v>
      </c>
      <c r="K581" s="19">
        <f t="shared" si="150"/>
        <v>0.80865849999999995</v>
      </c>
      <c r="L581" s="19">
        <f t="shared" si="151"/>
        <v>0.84840780000000005</v>
      </c>
      <c r="M581" s="19">
        <f t="shared" si="152"/>
        <v>0.85123000000000004</v>
      </c>
      <c r="N581" s="19">
        <f t="shared" si="153"/>
        <v>1.042845</v>
      </c>
    </row>
    <row r="582" spans="1:21" ht="15" x14ac:dyDescent="0.2">
      <c r="A582" s="53">
        <v>2020</v>
      </c>
      <c r="B582" s="19">
        <f t="shared" si="141"/>
        <v>1.0014620000000001</v>
      </c>
      <c r="C582" s="19">
        <f t="shared" si="142"/>
        <v>0.99848409999999999</v>
      </c>
      <c r="D582" s="19">
        <f t="shared" si="143"/>
        <v>0.87915900000000002</v>
      </c>
      <c r="E582" s="19">
        <f t="shared" si="144"/>
        <v>0.91886429999999997</v>
      </c>
      <c r="F582" s="19">
        <f t="shared" si="145"/>
        <v>0.97723780000000005</v>
      </c>
      <c r="G582" s="19">
        <f t="shared" si="146"/>
        <v>1.079852</v>
      </c>
      <c r="H582" s="19">
        <f t="shared" si="147"/>
        <v>1.020632</v>
      </c>
      <c r="I582" s="19">
        <f t="shared" si="148"/>
        <v>1.0117130000000001</v>
      </c>
      <c r="J582" s="19">
        <f t="shared" si="149"/>
        <v>0.96051909999999996</v>
      </c>
      <c r="K582" s="19">
        <f t="shared" si="150"/>
        <v>0.85990409999999995</v>
      </c>
      <c r="L582" s="19">
        <f t="shared" si="151"/>
        <v>0.84990160000000003</v>
      </c>
      <c r="M582" s="19">
        <f t="shared" si="152"/>
        <v>0.83646339999999997</v>
      </c>
      <c r="N582" s="19">
        <f t="shared" si="153"/>
        <v>1.037374</v>
      </c>
    </row>
    <row r="583" spans="1:21" ht="15" x14ac:dyDescent="0.2">
      <c r="A583" s="53">
        <v>2021</v>
      </c>
      <c r="B583" s="19">
        <f t="shared" si="141"/>
        <v>1.044241</v>
      </c>
      <c r="C583" s="19">
        <f t="shared" si="142"/>
        <v>1.051315</v>
      </c>
      <c r="D583" s="19">
        <f t="shared" si="143"/>
        <v>0.92015150000000001</v>
      </c>
      <c r="E583" s="19">
        <f t="shared" si="144"/>
        <v>0.94034530000000005</v>
      </c>
      <c r="F583" s="19">
        <f t="shared" si="145"/>
        <v>0.96729739999999997</v>
      </c>
      <c r="G583" s="19">
        <f t="shared" si="146"/>
        <v>1.1983710000000001</v>
      </c>
      <c r="H583" s="19">
        <f t="shared" si="147"/>
        <v>1.0636749999999999</v>
      </c>
      <c r="I583" s="19">
        <f t="shared" si="148"/>
        <v>1.06681</v>
      </c>
      <c r="J583" s="19">
        <f t="shared" si="149"/>
        <v>0.99271379999999998</v>
      </c>
      <c r="K583" s="19">
        <f t="shared" si="150"/>
        <v>0.82954879999999998</v>
      </c>
      <c r="L583" s="19">
        <f t="shared" si="151"/>
        <v>0.87650870000000003</v>
      </c>
      <c r="M583" s="19">
        <f t="shared" si="152"/>
        <v>0.80792889999999995</v>
      </c>
      <c r="N583" s="19">
        <f t="shared" si="153"/>
        <v>1.047722</v>
      </c>
    </row>
    <row r="584" spans="1:21" ht="15" x14ac:dyDescent="0.2">
      <c r="A584" s="53">
        <v>2022</v>
      </c>
      <c r="B584" s="19">
        <f t="shared" ref="B584" si="154">D23</f>
        <v>1.0189109999999999</v>
      </c>
      <c r="C584" s="19">
        <f t="shared" ref="C584" si="155">D51</f>
        <v>1.0945290000000001</v>
      </c>
      <c r="D584" s="19">
        <f t="shared" si="143"/>
        <v>0.9199193</v>
      </c>
      <c r="E584" s="19">
        <f t="shared" ref="E584" si="156">D107</f>
        <v>0.90332889999999999</v>
      </c>
      <c r="F584" s="19">
        <f t="shared" ref="F584" si="157">D135</f>
        <v>0.95000090000000004</v>
      </c>
      <c r="G584" s="19">
        <f t="shared" ref="G584" si="158">D163</f>
        <v>1.13645</v>
      </c>
      <c r="H584" s="19">
        <f t="shared" ref="H584" si="159">D191</f>
        <v>1.0925659999999999</v>
      </c>
      <c r="I584" s="19">
        <f t="shared" ref="I584" si="160">D219</f>
        <v>1.0883910000000001</v>
      </c>
      <c r="J584" s="19">
        <f t="shared" ref="J584" si="161">D247</f>
        <v>0.95346200000000003</v>
      </c>
      <c r="K584" s="19">
        <f t="shared" ref="K584" si="162">D275</f>
        <v>0.79704569999999997</v>
      </c>
      <c r="L584" s="19">
        <f t="shared" ref="L584" si="163">D303</f>
        <v>0.85331040000000002</v>
      </c>
      <c r="M584" s="19">
        <f t="shared" ref="M584" si="164">D331</f>
        <v>0.78896230000000001</v>
      </c>
      <c r="N584" s="19">
        <f t="shared" ref="N584" si="165">D359</f>
        <v>1.0193179999999999</v>
      </c>
    </row>
    <row r="585" spans="1:21" ht="15" x14ac:dyDescent="0.2">
      <c r="A585" s="53">
        <v>2023</v>
      </c>
      <c r="B585" s="19">
        <f t="shared" ref="B585:B590" si="166">D24</f>
        <v>1.149</v>
      </c>
      <c r="C585" s="19">
        <f t="shared" ref="C585:C590" si="167">D52</f>
        <v>1.086549</v>
      </c>
      <c r="D585" s="19">
        <f t="shared" si="143"/>
        <v>0.89873380000000003</v>
      </c>
      <c r="E585" s="19">
        <f t="shared" ref="E585:E590" si="168">D108</f>
        <v>0.91288159999999996</v>
      </c>
      <c r="F585" s="19">
        <f t="shared" ref="F585:F590" si="169">D136</f>
        <v>0.93837749999999998</v>
      </c>
      <c r="G585" s="19">
        <f t="shared" ref="G585:G590" si="170">D164</f>
        <v>1.0963860000000001</v>
      </c>
      <c r="H585" s="19">
        <f t="shared" ref="H585:H590" si="171">D192</f>
        <v>1.0449820000000001</v>
      </c>
      <c r="I585" s="19">
        <f t="shared" ref="I585:I590" si="172">D220</f>
        <v>1.068613</v>
      </c>
      <c r="J585" s="19">
        <f t="shared" ref="J585:J590" si="173">D248</f>
        <v>0.88415169999999998</v>
      </c>
      <c r="K585" s="19">
        <f t="shared" ref="K585:K590" si="174">D276</f>
        <v>0.74092429999999998</v>
      </c>
      <c r="L585" s="19">
        <f t="shared" ref="L585:L590" si="175">D304</f>
        <v>0.85964620000000003</v>
      </c>
      <c r="M585" s="19">
        <f t="shared" ref="M585:M590" si="176">D332</f>
        <v>0.8363022</v>
      </c>
      <c r="N585" s="19">
        <f t="shared" ref="N585:N590" si="177">D360</f>
        <v>1.0184280000000001</v>
      </c>
    </row>
    <row r="586" spans="1:21" ht="15" x14ac:dyDescent="0.2">
      <c r="A586" s="53">
        <v>2024</v>
      </c>
      <c r="B586" s="19">
        <f t="shared" si="166"/>
        <v>1.136463</v>
      </c>
      <c r="C586" s="19">
        <f t="shared" si="167"/>
        <v>1.0592680000000001</v>
      </c>
      <c r="D586" s="19">
        <f t="shared" si="143"/>
        <v>0.87239679999999997</v>
      </c>
      <c r="E586" s="19">
        <f t="shared" si="168"/>
        <v>0.91927950000000003</v>
      </c>
      <c r="F586" s="19">
        <f t="shared" si="169"/>
        <v>0.90179379999999998</v>
      </c>
      <c r="G586" s="19">
        <f t="shared" si="170"/>
        <v>0.97278929999999997</v>
      </c>
      <c r="H586" s="19">
        <f t="shared" si="171"/>
        <v>1.011439</v>
      </c>
      <c r="I586" s="19">
        <f t="shared" si="172"/>
        <v>1.069868</v>
      </c>
      <c r="J586" s="19">
        <f t="shared" si="173"/>
        <v>0.88470459999999995</v>
      </c>
      <c r="K586" s="19">
        <f t="shared" si="174"/>
        <v>0.73148599999999997</v>
      </c>
      <c r="L586" s="19">
        <f t="shared" si="175"/>
        <v>0.80749389999999999</v>
      </c>
      <c r="M586" s="19">
        <f t="shared" si="176"/>
        <v>0.78498310000000004</v>
      </c>
      <c r="N586" s="19">
        <f t="shared" si="177"/>
        <v>0.97902049999999996</v>
      </c>
    </row>
    <row r="587" spans="1:21" ht="14.1" customHeight="1" x14ac:dyDescent="0.2">
      <c r="A587" s="251" t="s">
        <v>514</v>
      </c>
      <c r="B587" s="168">
        <f t="shared" si="166"/>
        <v>7.1067115381794966E-3</v>
      </c>
      <c r="C587" s="168">
        <f t="shared" si="167"/>
        <v>3.1987835297602324E-3</v>
      </c>
      <c r="D587" s="168">
        <f t="shared" si="143"/>
        <v>-7.8006235830613054E-3</v>
      </c>
      <c r="E587" s="168">
        <f t="shared" si="168"/>
        <v>-4.6758371076017482E-3</v>
      </c>
      <c r="F587" s="168">
        <f t="shared" si="169"/>
        <v>-5.7427437865221562E-3</v>
      </c>
      <c r="G587" s="168">
        <f t="shared" si="170"/>
        <v>-1.5326537226865279E-3</v>
      </c>
      <c r="H587" s="168">
        <f t="shared" si="171"/>
        <v>6.3189274064572682E-4</v>
      </c>
      <c r="I587" s="168">
        <f t="shared" si="172"/>
        <v>3.8591586501605401E-3</v>
      </c>
      <c r="J587" s="168">
        <f t="shared" si="173"/>
        <v>-7.0000842859233121E-3</v>
      </c>
      <c r="K587" s="168">
        <f t="shared" si="174"/>
        <v>-1.7370955414504851E-2</v>
      </c>
      <c r="L587" s="168">
        <f t="shared" si="175"/>
        <v>-1.2218273033909998E-2</v>
      </c>
      <c r="M587" s="168">
        <f t="shared" si="176"/>
        <v>-1.344961611632744E-2</v>
      </c>
      <c r="N587" s="168">
        <f t="shared" si="177"/>
        <v>-1.2115826820821146E-3</v>
      </c>
    </row>
    <row r="588" spans="1:21" ht="14.1" customHeight="1" x14ac:dyDescent="0.2">
      <c r="A588" s="162" t="s">
        <v>270</v>
      </c>
      <c r="B588" s="168">
        <f t="shared" si="166"/>
        <v>-2.3212336904657668E-2</v>
      </c>
      <c r="C588" s="168">
        <f t="shared" si="167"/>
        <v>-2.1272042561909163E-2</v>
      </c>
      <c r="D588" s="168">
        <f t="shared" si="143"/>
        <v>-2.7739589733873724E-2</v>
      </c>
      <c r="E588" s="168">
        <f t="shared" si="168"/>
        <v>-2.5104128304457501E-2</v>
      </c>
      <c r="F588" s="168">
        <f t="shared" si="169"/>
        <v>-6.6112768366000029E-3</v>
      </c>
      <c r="G588" s="168">
        <f t="shared" si="170"/>
        <v>6.0615895043710502E-3</v>
      </c>
      <c r="H588" s="168">
        <f t="shared" si="171"/>
        <v>-3.8422802375653826E-2</v>
      </c>
      <c r="I588" s="168">
        <f t="shared" si="172"/>
        <v>-8.6089107506964174E-3</v>
      </c>
      <c r="J588" s="168">
        <f t="shared" si="173"/>
        <v>-6.1716537813575638E-3</v>
      </c>
      <c r="K588" s="168">
        <f t="shared" si="174"/>
        <v>-1.9488626765639481E-2</v>
      </c>
      <c r="L588" s="168">
        <f t="shared" si="175"/>
        <v>-1.4352902176353322E-2</v>
      </c>
      <c r="M588" s="168">
        <f t="shared" si="176"/>
        <v>-3.4047417717785571E-2</v>
      </c>
      <c r="N588" s="168">
        <f t="shared" si="177"/>
        <v>-1.7414316374527582E-2</v>
      </c>
    </row>
    <row r="589" spans="1:21" ht="14.1" customHeight="1" x14ac:dyDescent="0.2">
      <c r="A589" s="162" t="s">
        <v>515</v>
      </c>
      <c r="B589" s="168">
        <f t="shared" si="166"/>
        <v>2.2266235759598074E-2</v>
      </c>
      <c r="C589" s="168">
        <f t="shared" si="167"/>
        <v>1.5434196575594937E-2</v>
      </c>
      <c r="D589" s="168">
        <f t="shared" si="143"/>
        <v>2.6023152782321205E-3</v>
      </c>
      <c r="E589" s="168">
        <f t="shared" si="168"/>
        <v>5.5383084908261276E-3</v>
      </c>
      <c r="F589" s="168">
        <f t="shared" si="169"/>
        <v>-5.308477261483229E-3</v>
      </c>
      <c r="G589" s="168">
        <f t="shared" si="170"/>
        <v>-5.3297753362153213E-3</v>
      </c>
      <c r="H589" s="168">
        <f t="shared" si="171"/>
        <v>2.0159240298795504E-2</v>
      </c>
      <c r="I589" s="168">
        <f t="shared" si="172"/>
        <v>1.0364238337564167E-2</v>
      </c>
      <c r="J589" s="168">
        <f t="shared" si="173"/>
        <v>-7.4323088970010918E-3</v>
      </c>
      <c r="K589" s="168">
        <f t="shared" si="174"/>
        <v>-1.6312119738937533E-2</v>
      </c>
      <c r="L589" s="168">
        <f t="shared" si="175"/>
        <v>-1.1104553481330879E-2</v>
      </c>
      <c r="M589" s="168">
        <f t="shared" si="176"/>
        <v>-3.150715315598377E-3</v>
      </c>
      <c r="N589" s="168">
        <f t="shared" si="177"/>
        <v>7.2420175052807364E-3</v>
      </c>
    </row>
    <row r="590" spans="1:21" ht="14.1" customHeight="1" x14ac:dyDescent="0.2">
      <c r="A590" s="164" t="s">
        <v>516</v>
      </c>
      <c r="B590" s="270">
        <f t="shared" si="166"/>
        <v>-1.0971191179387723E-2</v>
      </c>
      <c r="C590" s="270">
        <f t="shared" si="167"/>
        <v>-2.5428515103291874E-2</v>
      </c>
      <c r="D590" s="270">
        <f t="shared" si="143"/>
        <v>-2.9742517559468926E-2</v>
      </c>
      <c r="E590" s="270">
        <f t="shared" si="168"/>
        <v>6.9840212256491903E-3</v>
      </c>
      <c r="F590" s="270">
        <f t="shared" si="169"/>
        <v>-3.9766429244977822E-2</v>
      </c>
      <c r="G590" s="270">
        <f t="shared" si="170"/>
        <v>-0.11960708331094007</v>
      </c>
      <c r="H590" s="270">
        <f t="shared" si="171"/>
        <v>-3.2625591056418532E-2</v>
      </c>
      <c r="I590" s="270">
        <f t="shared" si="172"/>
        <v>1.1737304601524175E-3</v>
      </c>
      <c r="J590" s="270">
        <f t="shared" si="173"/>
        <v>6.2514972867671107E-4</v>
      </c>
      <c r="K590" s="270">
        <f t="shared" si="174"/>
        <v>-1.2820379312161527E-2</v>
      </c>
      <c r="L590" s="270">
        <f t="shared" si="175"/>
        <v>-6.2585408363721423E-2</v>
      </c>
      <c r="M590" s="270">
        <f t="shared" si="176"/>
        <v>-6.3327842130716461E-2</v>
      </c>
      <c r="N590" s="270">
        <f t="shared" si="177"/>
        <v>-3.9462958927946143E-2</v>
      </c>
    </row>
    <row r="591" spans="1:21" x14ac:dyDescent="0.2">
      <c r="A591" s="101"/>
      <c r="U591" s="8"/>
    </row>
    <row r="592" spans="1:21" x14ac:dyDescent="0.2">
      <c r="A592" s="101"/>
    </row>
    <row r="593" spans="1:14" x14ac:dyDescent="0.2">
      <c r="A593" s="43" t="s">
        <v>510</v>
      </c>
      <c r="B593" s="6"/>
      <c r="C593" s="6"/>
      <c r="D593" s="6"/>
      <c r="E593" s="6"/>
      <c r="F593" s="6"/>
      <c r="G593" s="6"/>
      <c r="H593" s="6"/>
      <c r="I593" s="6"/>
      <c r="J593" s="6"/>
      <c r="K593" s="6"/>
      <c r="L593" s="6"/>
      <c r="M593" s="6"/>
      <c r="N593" s="6"/>
    </row>
    <row r="594" spans="1:14" ht="15" x14ac:dyDescent="0.2">
      <c r="A594" s="102" t="s">
        <v>7</v>
      </c>
      <c r="B594" s="22" t="s">
        <v>91</v>
      </c>
      <c r="C594" s="23" t="s">
        <v>57</v>
      </c>
      <c r="D594" s="22" t="s">
        <v>59</v>
      </c>
      <c r="E594" s="22" t="s">
        <v>61</v>
      </c>
      <c r="F594" s="22" t="s">
        <v>63</v>
      </c>
      <c r="G594" s="22" t="s">
        <v>81</v>
      </c>
      <c r="H594" s="22" t="s">
        <v>74</v>
      </c>
      <c r="I594" s="22" t="s">
        <v>75</v>
      </c>
      <c r="J594" s="22" t="s">
        <v>64</v>
      </c>
      <c r="K594" s="22" t="s">
        <v>76</v>
      </c>
      <c r="L594" s="22" t="s">
        <v>77</v>
      </c>
      <c r="M594" s="22" t="s">
        <v>78</v>
      </c>
      <c r="N594" s="22" t="s">
        <v>79</v>
      </c>
    </row>
    <row r="595" spans="1:14" ht="15" x14ac:dyDescent="0.2">
      <c r="A595" s="53">
        <v>2006</v>
      </c>
      <c r="B595" s="19">
        <f t="shared" ref="B595:B610" si="178">F7</f>
        <v>1</v>
      </c>
      <c r="C595" s="19">
        <f t="shared" ref="C595:C610" si="179">F35</f>
        <v>1</v>
      </c>
      <c r="D595" s="19">
        <f t="shared" ref="D595:D610" si="180">F63</f>
        <v>1</v>
      </c>
      <c r="E595" s="19">
        <f t="shared" ref="E595:E610" si="181">F91</f>
        <v>1</v>
      </c>
      <c r="F595" s="19">
        <f t="shared" ref="F595:F617" si="182">F119</f>
        <v>1</v>
      </c>
      <c r="G595" s="3">
        <f t="shared" ref="G595:G610" si="183">F147</f>
        <v>1</v>
      </c>
      <c r="H595" s="3">
        <f t="shared" ref="H595:H610" si="184">F175</f>
        <v>1</v>
      </c>
      <c r="I595" s="3">
        <f t="shared" ref="I595:I610" si="185">F203</f>
        <v>1</v>
      </c>
      <c r="J595" s="3">
        <f t="shared" ref="J595:J610" si="186">F231</f>
        <v>1</v>
      </c>
      <c r="K595" s="3">
        <f t="shared" ref="K595:K610" si="187">F259</f>
        <v>1</v>
      </c>
      <c r="L595" s="3">
        <f t="shared" ref="L595:L610" si="188">F287</f>
        <v>1</v>
      </c>
      <c r="M595" s="3">
        <f t="shared" ref="M595:M610" si="189">F315</f>
        <v>1</v>
      </c>
      <c r="N595" s="3">
        <f t="shared" ref="N595:N610" si="190">F343</f>
        <v>1</v>
      </c>
    </row>
    <row r="596" spans="1:14" ht="15" x14ac:dyDescent="0.2">
      <c r="A596" s="53">
        <v>2007</v>
      </c>
      <c r="B596" s="19">
        <f t="shared" si="178"/>
        <v>0.98050950000000003</v>
      </c>
      <c r="C596" s="19">
        <f t="shared" si="179"/>
        <v>0.98076819999999998</v>
      </c>
      <c r="D596" s="19">
        <f t="shared" si="180"/>
        <v>0.99578500000000003</v>
      </c>
      <c r="E596" s="19">
        <f t="shared" si="181"/>
        <v>0.9577407</v>
      </c>
      <c r="F596" s="19">
        <f t="shared" si="182"/>
        <v>1.060864</v>
      </c>
      <c r="G596" s="3">
        <f t="shared" si="183"/>
        <v>1.118573</v>
      </c>
      <c r="H596" s="3">
        <f t="shared" si="184"/>
        <v>1.0807</v>
      </c>
      <c r="I596" s="3">
        <f t="shared" si="185"/>
        <v>1.04382</v>
      </c>
      <c r="J596" s="3">
        <f t="shared" si="186"/>
        <v>0.9825526</v>
      </c>
      <c r="K596" s="3">
        <f t="shared" si="187"/>
        <v>0.93986270000000005</v>
      </c>
      <c r="L596" s="3">
        <f t="shared" si="188"/>
        <v>1.0044409999999999</v>
      </c>
      <c r="M596" s="3">
        <f t="shared" si="189"/>
        <v>0.97572040000000004</v>
      </c>
      <c r="N596" s="3">
        <f t="shared" si="190"/>
        <v>0.98691300000000004</v>
      </c>
    </row>
    <row r="597" spans="1:14" ht="15" x14ac:dyDescent="0.2">
      <c r="A597" s="53">
        <v>2008</v>
      </c>
      <c r="B597" s="19">
        <f t="shared" si="178"/>
        <v>0.99547180000000002</v>
      </c>
      <c r="C597" s="19">
        <f t="shared" si="179"/>
        <v>0.95849680000000004</v>
      </c>
      <c r="D597" s="19">
        <f t="shared" si="180"/>
        <v>1.0007630000000001</v>
      </c>
      <c r="E597" s="19">
        <f t="shared" si="181"/>
        <v>0.91822879999999996</v>
      </c>
      <c r="F597" s="19">
        <f t="shared" si="182"/>
        <v>1.0249779999999999</v>
      </c>
      <c r="G597" s="3">
        <f t="shared" si="183"/>
        <v>1.0925879999999999</v>
      </c>
      <c r="H597" s="3">
        <f t="shared" si="184"/>
        <v>1.0790360000000001</v>
      </c>
      <c r="I597" s="3">
        <f t="shared" si="185"/>
        <v>1.0623450000000001</v>
      </c>
      <c r="J597" s="3">
        <f t="shared" si="186"/>
        <v>1.034349</v>
      </c>
      <c r="K597" s="3">
        <f t="shared" si="187"/>
        <v>1.022799</v>
      </c>
      <c r="L597" s="3">
        <f t="shared" si="188"/>
        <v>1.088913</v>
      </c>
      <c r="M597" s="3">
        <f t="shared" si="189"/>
        <v>0.95682719999999999</v>
      </c>
      <c r="N597" s="3">
        <f t="shared" si="190"/>
        <v>0.98802509999999999</v>
      </c>
    </row>
    <row r="598" spans="1:14" ht="15" x14ac:dyDescent="0.2">
      <c r="A598" s="53">
        <v>2009</v>
      </c>
      <c r="B598" s="19">
        <f t="shared" si="178"/>
        <v>0.97558230000000001</v>
      </c>
      <c r="C598" s="19">
        <f t="shared" si="179"/>
        <v>0.92921160000000003</v>
      </c>
      <c r="D598" s="19">
        <f t="shared" si="180"/>
        <v>0.97945360000000004</v>
      </c>
      <c r="E598" s="19">
        <f t="shared" si="181"/>
        <v>0.92674210000000001</v>
      </c>
      <c r="F598" s="19">
        <f t="shared" si="182"/>
        <v>1.0332319999999999</v>
      </c>
      <c r="G598" s="3">
        <f t="shared" si="183"/>
        <v>1.035739</v>
      </c>
      <c r="H598" s="3">
        <f t="shared" si="184"/>
        <v>1.0142329999999999</v>
      </c>
      <c r="I598" s="3">
        <f t="shared" si="185"/>
        <v>1.063809</v>
      </c>
      <c r="J598" s="3">
        <f t="shared" si="186"/>
        <v>0.95134859999999999</v>
      </c>
      <c r="K598" s="3">
        <f t="shared" si="187"/>
        <v>1.0307599999999999</v>
      </c>
      <c r="L598" s="3">
        <f t="shared" si="188"/>
        <v>1.021223</v>
      </c>
      <c r="M598" s="3">
        <f t="shared" si="189"/>
        <v>0.91261859999999995</v>
      </c>
      <c r="N598" s="3">
        <f t="shared" si="190"/>
        <v>1.026305</v>
      </c>
    </row>
    <row r="599" spans="1:14" ht="15" x14ac:dyDescent="0.2">
      <c r="A599" s="53">
        <v>2010</v>
      </c>
      <c r="B599" s="19">
        <f t="shared" si="178"/>
        <v>0.96899729999999995</v>
      </c>
      <c r="C599" s="19">
        <f t="shared" si="179"/>
        <v>0.94024169999999996</v>
      </c>
      <c r="D599" s="19">
        <f t="shared" si="180"/>
        <v>0.96333089999999999</v>
      </c>
      <c r="E599" s="19">
        <f t="shared" si="181"/>
        <v>0.92454689999999995</v>
      </c>
      <c r="F599" s="19">
        <f t="shared" si="182"/>
        <v>1.0391630000000001</v>
      </c>
      <c r="G599" s="3">
        <f t="shared" si="183"/>
        <v>1.0338069999999999</v>
      </c>
      <c r="H599" s="3">
        <f t="shared" si="184"/>
        <v>1.04254</v>
      </c>
      <c r="I599" s="3">
        <f t="shared" si="185"/>
        <v>1.0864910000000001</v>
      </c>
      <c r="J599" s="3">
        <f t="shared" si="186"/>
        <v>0.95276989999999995</v>
      </c>
      <c r="K599" s="3">
        <f t="shared" si="187"/>
        <v>0.94882569999999999</v>
      </c>
      <c r="L599" s="3">
        <f t="shared" si="188"/>
        <v>1.0751759999999999</v>
      </c>
      <c r="M599" s="3">
        <f t="shared" si="189"/>
        <v>0.88649789999999995</v>
      </c>
      <c r="N599" s="3">
        <f t="shared" si="190"/>
        <v>1.0060770000000001</v>
      </c>
    </row>
    <row r="600" spans="1:14" ht="15" x14ac:dyDescent="0.2">
      <c r="A600" s="53">
        <v>2011</v>
      </c>
      <c r="B600" s="19">
        <f t="shared" si="178"/>
        <v>0.93362829999999997</v>
      </c>
      <c r="C600" s="19">
        <f t="shared" si="179"/>
        <v>0.9289482</v>
      </c>
      <c r="D600" s="19">
        <f t="shared" si="180"/>
        <v>0.94694849999999997</v>
      </c>
      <c r="E600" s="19">
        <f t="shared" si="181"/>
        <v>0.92586259999999998</v>
      </c>
      <c r="F600" s="19">
        <f t="shared" si="182"/>
        <v>1.0203530000000001</v>
      </c>
      <c r="G600" s="3">
        <f t="shared" si="183"/>
        <v>1.0312300000000001</v>
      </c>
      <c r="H600" s="3">
        <f t="shared" si="184"/>
        <v>1.006167</v>
      </c>
      <c r="I600" s="3">
        <f t="shared" si="185"/>
        <v>1.074473</v>
      </c>
      <c r="J600" s="3">
        <f t="shared" si="186"/>
        <v>0.99045810000000001</v>
      </c>
      <c r="K600" s="3">
        <f t="shared" si="187"/>
        <v>0.9513414</v>
      </c>
      <c r="L600" s="3">
        <f t="shared" si="188"/>
        <v>1.0272209999999999</v>
      </c>
      <c r="M600" s="3">
        <f t="shared" si="189"/>
        <v>0.92982189999999998</v>
      </c>
      <c r="N600" s="3">
        <f t="shared" si="190"/>
        <v>0.97791839999999997</v>
      </c>
    </row>
    <row r="601" spans="1:14" ht="15" x14ac:dyDescent="0.2">
      <c r="A601" s="53">
        <v>2012</v>
      </c>
      <c r="B601" s="19">
        <f t="shared" si="178"/>
        <v>0.98979620000000001</v>
      </c>
      <c r="C601" s="19">
        <f t="shared" si="179"/>
        <v>0.91004200000000002</v>
      </c>
      <c r="D601" s="19">
        <f t="shared" si="180"/>
        <v>0.91476519999999995</v>
      </c>
      <c r="E601" s="19">
        <f t="shared" si="181"/>
        <v>0.87163769999999996</v>
      </c>
      <c r="F601" s="19">
        <f t="shared" si="182"/>
        <v>1.0188790000000001</v>
      </c>
      <c r="G601" s="3">
        <f t="shared" si="183"/>
        <v>1.039331</v>
      </c>
      <c r="H601" s="3">
        <f t="shared" si="184"/>
        <v>0.98107599999999995</v>
      </c>
      <c r="I601" s="3">
        <f t="shared" si="185"/>
        <v>1.086141</v>
      </c>
      <c r="J601" s="3">
        <f t="shared" si="186"/>
        <v>0.97818899999999998</v>
      </c>
      <c r="K601" s="3">
        <f t="shared" si="187"/>
        <v>0.95781550000000004</v>
      </c>
      <c r="L601" s="3">
        <f t="shared" si="188"/>
        <v>1.0309170000000001</v>
      </c>
      <c r="M601" s="3">
        <f t="shared" si="189"/>
        <v>0.89285919999999996</v>
      </c>
      <c r="N601" s="3">
        <f t="shared" si="190"/>
        <v>0.92246729999999999</v>
      </c>
    </row>
    <row r="602" spans="1:14" ht="15" x14ac:dyDescent="0.2">
      <c r="A602" s="53">
        <v>2013</v>
      </c>
      <c r="B602" s="19">
        <f t="shared" si="178"/>
        <v>0.98340939999999999</v>
      </c>
      <c r="C602" s="19">
        <f t="shared" si="179"/>
        <v>0.8877391</v>
      </c>
      <c r="D602" s="19">
        <f t="shared" si="180"/>
        <v>0.90805349999999996</v>
      </c>
      <c r="E602" s="19">
        <f t="shared" si="181"/>
        <v>0.82566680000000003</v>
      </c>
      <c r="F602" s="19">
        <f t="shared" si="182"/>
        <v>0.99415799999999999</v>
      </c>
      <c r="G602" s="3">
        <f t="shared" si="183"/>
        <v>1.064176</v>
      </c>
      <c r="H602" s="3">
        <f t="shared" si="184"/>
        <v>0.97881609999999997</v>
      </c>
      <c r="I602" s="3">
        <f t="shared" si="185"/>
        <v>1.065925</v>
      </c>
      <c r="J602" s="3">
        <f t="shared" si="186"/>
        <v>0.94054009999999999</v>
      </c>
      <c r="K602" s="3">
        <f t="shared" si="187"/>
        <v>0.92975909999999995</v>
      </c>
      <c r="L602" s="3">
        <f t="shared" si="188"/>
        <v>1.0042599999999999</v>
      </c>
      <c r="M602" s="3">
        <f t="shared" si="189"/>
        <v>0.90969339999999999</v>
      </c>
      <c r="N602" s="3">
        <f t="shared" si="190"/>
        <v>0.92045310000000002</v>
      </c>
    </row>
    <row r="603" spans="1:14" ht="15" x14ac:dyDescent="0.2">
      <c r="A603" s="53">
        <v>2014</v>
      </c>
      <c r="B603" s="19">
        <f t="shared" si="178"/>
        <v>0.96527529999999995</v>
      </c>
      <c r="C603" s="19">
        <f t="shared" si="179"/>
        <v>0.85684899999999997</v>
      </c>
      <c r="D603" s="19">
        <f t="shared" si="180"/>
        <v>0.88622909999999999</v>
      </c>
      <c r="E603" s="19">
        <f t="shared" si="181"/>
        <v>0.81922490000000003</v>
      </c>
      <c r="F603" s="19">
        <f t="shared" si="182"/>
        <v>0.97467700000000002</v>
      </c>
      <c r="G603" s="3">
        <f t="shared" si="183"/>
        <v>1.0489740000000001</v>
      </c>
      <c r="H603" s="3">
        <f t="shared" si="184"/>
        <v>1.093574</v>
      </c>
      <c r="I603" s="3">
        <f t="shared" si="185"/>
        <v>1.053876</v>
      </c>
      <c r="J603" s="3">
        <f t="shared" si="186"/>
        <v>0.89941210000000005</v>
      </c>
      <c r="K603" s="3">
        <f t="shared" si="187"/>
        <v>0.89002680000000001</v>
      </c>
      <c r="L603" s="3">
        <f t="shared" si="188"/>
        <v>0.969634</v>
      </c>
      <c r="M603" s="3">
        <f t="shared" si="189"/>
        <v>0.85042859999999998</v>
      </c>
      <c r="N603" s="3">
        <f t="shared" si="190"/>
        <v>0.90295069999999999</v>
      </c>
    </row>
    <row r="604" spans="1:14" ht="15" x14ac:dyDescent="0.2">
      <c r="A604" s="53">
        <v>2015</v>
      </c>
      <c r="B604" s="19">
        <f t="shared" si="178"/>
        <v>0.97800480000000001</v>
      </c>
      <c r="C604" s="19">
        <f t="shared" si="179"/>
        <v>0.85937390000000002</v>
      </c>
      <c r="D604" s="19">
        <f t="shared" si="180"/>
        <v>0.89397890000000002</v>
      </c>
      <c r="E604" s="19">
        <f t="shared" si="181"/>
        <v>0.80355200000000004</v>
      </c>
      <c r="F604" s="19">
        <f t="shared" si="182"/>
        <v>0.93806089999999998</v>
      </c>
      <c r="G604" s="3">
        <f t="shared" si="183"/>
        <v>0.98440260000000002</v>
      </c>
      <c r="H604" s="3">
        <f t="shared" si="184"/>
        <v>1.0461009999999999</v>
      </c>
      <c r="I604" s="3">
        <f t="shared" si="185"/>
        <v>1.054268</v>
      </c>
      <c r="J604" s="3">
        <f t="shared" si="186"/>
        <v>0.92559659999999999</v>
      </c>
      <c r="K604" s="3">
        <f t="shared" si="187"/>
        <v>0.91748560000000001</v>
      </c>
      <c r="L604" s="3">
        <f t="shared" si="188"/>
        <v>0.97702120000000003</v>
      </c>
      <c r="M604" s="3">
        <f t="shared" si="189"/>
        <v>0.88610820000000001</v>
      </c>
      <c r="N604" s="3">
        <f t="shared" si="190"/>
        <v>0.91628719999999997</v>
      </c>
    </row>
    <row r="605" spans="1:14" ht="15" x14ac:dyDescent="0.2">
      <c r="A605" s="53">
        <v>2016</v>
      </c>
      <c r="B605" s="19">
        <f t="shared" si="178"/>
        <v>0.97159640000000003</v>
      </c>
      <c r="C605" s="19">
        <f t="shared" si="179"/>
        <v>0.84443729999999995</v>
      </c>
      <c r="D605" s="19">
        <f t="shared" si="180"/>
        <v>0.88724420000000004</v>
      </c>
      <c r="E605" s="19">
        <f t="shared" si="181"/>
        <v>0.79792010000000002</v>
      </c>
      <c r="F605" s="19">
        <f t="shared" si="182"/>
        <v>0.94155109999999997</v>
      </c>
      <c r="G605" s="3">
        <f t="shared" si="183"/>
        <v>0.96591769999999999</v>
      </c>
      <c r="H605" s="3">
        <f t="shared" si="184"/>
        <v>1.0432600000000001</v>
      </c>
      <c r="I605" s="3">
        <f t="shared" si="185"/>
        <v>1.045911</v>
      </c>
      <c r="J605" s="3">
        <f t="shared" si="186"/>
        <v>0.91570759999999995</v>
      </c>
      <c r="K605" s="3">
        <f t="shared" si="187"/>
        <v>0.89748249999999996</v>
      </c>
      <c r="L605" s="3">
        <f t="shared" si="188"/>
        <v>0.93256689999999998</v>
      </c>
      <c r="M605" s="3">
        <f t="shared" si="189"/>
        <v>0.87388259999999995</v>
      </c>
      <c r="N605" s="3">
        <f t="shared" si="190"/>
        <v>0.94965889999999997</v>
      </c>
    </row>
    <row r="606" spans="1:14" ht="15" x14ac:dyDescent="0.2">
      <c r="A606" s="53">
        <v>2017</v>
      </c>
      <c r="B606" s="19">
        <f t="shared" si="178"/>
        <v>0.96654090000000004</v>
      </c>
      <c r="C606" s="19">
        <f t="shared" si="179"/>
        <v>0.8558019</v>
      </c>
      <c r="D606" s="19">
        <f t="shared" si="180"/>
        <v>0.89975179999999999</v>
      </c>
      <c r="E606" s="19">
        <f t="shared" si="181"/>
        <v>0.82120380000000004</v>
      </c>
      <c r="F606" s="19">
        <f t="shared" si="182"/>
        <v>0.94575050000000005</v>
      </c>
      <c r="G606" s="3">
        <f t="shared" si="183"/>
        <v>0.99691850000000004</v>
      </c>
      <c r="H606" s="3">
        <f t="shared" si="184"/>
        <v>1.015363</v>
      </c>
      <c r="I606" s="3">
        <f t="shared" si="185"/>
        <v>1.056918</v>
      </c>
      <c r="J606" s="3">
        <f t="shared" si="186"/>
        <v>0.93496699999999999</v>
      </c>
      <c r="K606" s="3">
        <f t="shared" si="187"/>
        <v>0.87572499999999998</v>
      </c>
      <c r="L606" s="3">
        <f t="shared" si="188"/>
        <v>0.96760769999999996</v>
      </c>
      <c r="M606" s="3">
        <f t="shared" si="189"/>
        <v>0.8748359</v>
      </c>
      <c r="N606" s="3">
        <f t="shared" si="190"/>
        <v>0.94534560000000001</v>
      </c>
    </row>
    <row r="607" spans="1:14" ht="15" x14ac:dyDescent="0.2">
      <c r="A607" s="53">
        <v>2018</v>
      </c>
      <c r="B607" s="19">
        <f t="shared" si="178"/>
        <v>1.020802</v>
      </c>
      <c r="C607" s="19">
        <f t="shared" si="179"/>
        <v>0.86498989999999998</v>
      </c>
      <c r="D607" s="19">
        <f t="shared" si="180"/>
        <v>0.91870289999999999</v>
      </c>
      <c r="E607" s="19">
        <f t="shared" si="181"/>
        <v>0.81316960000000005</v>
      </c>
      <c r="F607" s="19">
        <f t="shared" si="182"/>
        <v>0.93491270000000004</v>
      </c>
      <c r="G607" s="3">
        <f t="shared" si="183"/>
        <v>0.96985030000000005</v>
      </c>
      <c r="H607" s="3">
        <f t="shared" si="184"/>
        <v>1.0361370000000001</v>
      </c>
      <c r="I607" s="3">
        <f t="shared" si="185"/>
        <v>1.0373239999999999</v>
      </c>
      <c r="J607" s="3">
        <f t="shared" si="186"/>
        <v>0.88456710000000005</v>
      </c>
      <c r="K607" s="3">
        <f t="shared" si="187"/>
        <v>0.88665989999999995</v>
      </c>
      <c r="L607" s="3">
        <f t="shared" si="188"/>
        <v>0.90963479999999997</v>
      </c>
      <c r="M607" s="3">
        <f t="shared" si="189"/>
        <v>0.85109069999999998</v>
      </c>
      <c r="N607" s="3">
        <f t="shared" si="190"/>
        <v>0.93278910000000004</v>
      </c>
    </row>
    <row r="608" spans="1:14" ht="15" x14ac:dyDescent="0.2">
      <c r="A608" s="53">
        <v>2019</v>
      </c>
      <c r="B608" s="19">
        <f t="shared" si="178"/>
        <v>1.0039210000000001</v>
      </c>
      <c r="C608" s="19">
        <f t="shared" si="179"/>
        <v>0.8567226</v>
      </c>
      <c r="D608" s="19">
        <f t="shared" si="180"/>
        <v>0.92101169999999999</v>
      </c>
      <c r="E608" s="19">
        <f t="shared" si="181"/>
        <v>0.79370810000000003</v>
      </c>
      <c r="F608" s="19">
        <f t="shared" si="182"/>
        <v>0.93000020000000005</v>
      </c>
      <c r="G608" s="3">
        <f t="shared" si="183"/>
        <v>0.9427856</v>
      </c>
      <c r="H608" s="3">
        <f t="shared" si="184"/>
        <v>1.0082979999999999</v>
      </c>
      <c r="I608" s="3">
        <f t="shared" si="185"/>
        <v>1.015558</v>
      </c>
      <c r="J608" s="3">
        <f t="shared" si="186"/>
        <v>0.87735620000000003</v>
      </c>
      <c r="K608" s="3">
        <f t="shared" si="187"/>
        <v>0.86292630000000003</v>
      </c>
      <c r="L608" s="3">
        <f t="shared" si="188"/>
        <v>0.92044919999999997</v>
      </c>
      <c r="M608" s="3">
        <f t="shared" si="189"/>
        <v>0.83941759999999999</v>
      </c>
      <c r="N608" s="3">
        <f t="shared" si="190"/>
        <v>0.93013179999999995</v>
      </c>
    </row>
    <row r="609" spans="1:14" ht="15" x14ac:dyDescent="0.2">
      <c r="A609" s="53">
        <v>2020</v>
      </c>
      <c r="B609" s="19">
        <f t="shared" si="178"/>
        <v>0.99303249999999998</v>
      </c>
      <c r="C609" s="19">
        <f t="shared" si="179"/>
        <v>0.83095479999999999</v>
      </c>
      <c r="D609" s="19">
        <f t="shared" si="180"/>
        <v>0.89922009999999997</v>
      </c>
      <c r="E609" s="19">
        <f t="shared" si="181"/>
        <v>0.77368349999999997</v>
      </c>
      <c r="F609" s="19">
        <f t="shared" si="182"/>
        <v>0.91685890000000003</v>
      </c>
      <c r="G609" s="3">
        <f t="shared" si="183"/>
        <v>0.94905019999999995</v>
      </c>
      <c r="H609" s="3">
        <f t="shared" si="184"/>
        <v>0.99147790000000002</v>
      </c>
      <c r="I609" s="3">
        <f t="shared" si="185"/>
        <v>1.0192159999999999</v>
      </c>
      <c r="J609" s="3">
        <f t="shared" si="186"/>
        <v>0.86670080000000005</v>
      </c>
      <c r="K609" s="3">
        <f t="shared" si="187"/>
        <v>0.87413450000000004</v>
      </c>
      <c r="L609" s="3">
        <f t="shared" si="188"/>
        <v>0.93186919999999995</v>
      </c>
      <c r="M609" s="3">
        <f t="shared" si="189"/>
        <v>0.8415899</v>
      </c>
      <c r="N609" s="3">
        <f t="shared" si="190"/>
        <v>0.93664349999999996</v>
      </c>
    </row>
    <row r="610" spans="1:14" ht="15" x14ac:dyDescent="0.2">
      <c r="A610" s="53">
        <v>2021</v>
      </c>
      <c r="B610" s="19">
        <f t="shared" si="178"/>
        <v>1.002308</v>
      </c>
      <c r="C610" s="19">
        <f t="shared" si="179"/>
        <v>0.85100209999999998</v>
      </c>
      <c r="D610" s="19">
        <f t="shared" si="180"/>
        <v>0.90413829999999995</v>
      </c>
      <c r="E610" s="19">
        <f t="shared" si="181"/>
        <v>0.79373649999999996</v>
      </c>
      <c r="F610" s="19">
        <f t="shared" si="182"/>
        <v>0.91088760000000002</v>
      </c>
      <c r="G610" s="3">
        <f t="shared" si="183"/>
        <v>0.94078439999999997</v>
      </c>
      <c r="H610" s="3">
        <f t="shared" si="184"/>
        <v>1.013218</v>
      </c>
      <c r="I610" s="3">
        <f t="shared" si="185"/>
        <v>1.0213399999999999</v>
      </c>
      <c r="J610" s="3">
        <f t="shared" si="186"/>
        <v>0.89664080000000002</v>
      </c>
      <c r="K610" s="3">
        <f t="shared" si="187"/>
        <v>0.83778280000000005</v>
      </c>
      <c r="L610" s="3">
        <f t="shared" si="188"/>
        <v>0.96522529999999995</v>
      </c>
      <c r="M610" s="3">
        <f t="shared" si="189"/>
        <v>0.82590079999999999</v>
      </c>
      <c r="N610" s="3">
        <f t="shared" si="190"/>
        <v>0.9383262</v>
      </c>
    </row>
    <row r="611" spans="1:14" ht="15" x14ac:dyDescent="0.2">
      <c r="A611" s="53">
        <v>2022</v>
      </c>
      <c r="B611" s="19">
        <f t="shared" ref="B611" si="191">F23</f>
        <v>0.99659220000000004</v>
      </c>
      <c r="C611" s="19">
        <f t="shared" ref="C611" si="192">F51</f>
        <v>0.8560799</v>
      </c>
      <c r="D611" s="19">
        <f t="shared" ref="D611" si="193">F79</f>
        <v>0.91624740000000005</v>
      </c>
      <c r="E611" s="19">
        <f t="shared" ref="E611" si="194">F107</f>
        <v>0.75890060000000004</v>
      </c>
      <c r="F611" s="19">
        <f t="shared" si="182"/>
        <v>0.90991169999999999</v>
      </c>
      <c r="G611" s="3">
        <f t="shared" ref="G611" si="195">F163</f>
        <v>0.89929689999999995</v>
      </c>
      <c r="H611" s="3">
        <f t="shared" ref="H611" si="196">F191</f>
        <v>1.0125500000000001</v>
      </c>
      <c r="I611" s="3">
        <f t="shared" ref="I611" si="197">F219</f>
        <v>1.022157</v>
      </c>
      <c r="J611" s="3">
        <f t="shared" ref="J611" si="198">F247</f>
        <v>0.86580080000000004</v>
      </c>
      <c r="K611" s="3">
        <f t="shared" ref="K611" si="199">F275</f>
        <v>0.82174080000000005</v>
      </c>
      <c r="L611" s="3">
        <f t="shared" ref="L611" si="200">F303</f>
        <v>0.92634289999999997</v>
      </c>
      <c r="M611" s="3">
        <f t="shared" ref="M611" si="201">F331</f>
        <v>0.8005139</v>
      </c>
      <c r="N611" s="3">
        <f t="shared" ref="N611" si="202">F359</f>
        <v>0.91942089999999999</v>
      </c>
    </row>
    <row r="612" spans="1:14" ht="15" x14ac:dyDescent="0.2">
      <c r="A612" s="53">
        <v>2023</v>
      </c>
      <c r="B612" s="19">
        <f t="shared" ref="B612:B617" si="203">F24</f>
        <v>1.0983259999999999</v>
      </c>
      <c r="C612" s="19">
        <f t="shared" ref="C612:C617" si="204">F52</f>
        <v>0.87971650000000001</v>
      </c>
      <c r="D612" s="19">
        <f t="shared" ref="D612:D617" si="205">F80</f>
        <v>0.91440920000000003</v>
      </c>
      <c r="E612" s="19">
        <f t="shared" ref="E612:E617" si="206">F108</f>
        <v>0.76452339999999996</v>
      </c>
      <c r="F612" s="19">
        <f t="shared" si="182"/>
        <v>0.93039249999999996</v>
      </c>
      <c r="G612" s="3">
        <f t="shared" ref="G612:G617" si="207">F164</f>
        <v>0.90674189999999999</v>
      </c>
      <c r="H612" s="3">
        <f t="shared" ref="H612:H617" si="208">F192</f>
        <v>1.00326</v>
      </c>
      <c r="I612" s="3">
        <f t="shared" ref="I612:I617" si="209">F220</f>
        <v>1.0316259999999999</v>
      </c>
      <c r="J612" s="3">
        <f t="shared" ref="J612:J617" si="210">F248</f>
        <v>0.84059600000000001</v>
      </c>
      <c r="K612" s="3">
        <f t="shared" ref="K612:K617" si="211">F276</f>
        <v>0.80821770000000004</v>
      </c>
      <c r="L612" s="3">
        <f t="shared" ref="L612:L617" si="212">F304</f>
        <v>0.91866530000000002</v>
      </c>
      <c r="M612" s="3">
        <f t="shared" ref="M612:M617" si="213">F332</f>
        <v>0.81645429999999997</v>
      </c>
      <c r="N612" s="3">
        <f t="shared" ref="N612:N617" si="214">F360</f>
        <v>0.92009019999999997</v>
      </c>
    </row>
    <row r="613" spans="1:14" ht="15" x14ac:dyDescent="0.2">
      <c r="A613" s="53">
        <v>2024</v>
      </c>
      <c r="B613" s="19">
        <f t="shared" si="203"/>
        <v>1.06589</v>
      </c>
      <c r="C613" s="19">
        <f t="shared" si="204"/>
        <v>0.87975179999999997</v>
      </c>
      <c r="D613" s="19">
        <f t="shared" si="205"/>
        <v>0.91000210000000004</v>
      </c>
      <c r="E613" s="19">
        <f t="shared" si="206"/>
        <v>0.77840500000000001</v>
      </c>
      <c r="F613" s="19">
        <f t="shared" si="182"/>
        <v>0.942218</v>
      </c>
      <c r="G613" s="3">
        <f t="shared" si="207"/>
        <v>0.88805750000000006</v>
      </c>
      <c r="H613" s="3">
        <f t="shared" si="208"/>
        <v>1.022683</v>
      </c>
      <c r="I613" s="3">
        <f t="shared" si="209"/>
        <v>1.0472710000000001</v>
      </c>
      <c r="J613" s="3">
        <f t="shared" si="210"/>
        <v>0.84920289999999998</v>
      </c>
      <c r="K613" s="3">
        <f t="shared" si="211"/>
        <v>0.79815849999999999</v>
      </c>
      <c r="L613" s="3">
        <f t="shared" si="212"/>
        <v>0.9189271</v>
      </c>
      <c r="M613" s="3">
        <f t="shared" si="213"/>
        <v>0.77677149999999995</v>
      </c>
      <c r="N613" s="3">
        <f t="shared" si="214"/>
        <v>0.90866040000000003</v>
      </c>
    </row>
    <row r="614" spans="1:14" ht="14.1" customHeight="1" x14ac:dyDescent="0.2">
      <c r="A614" s="251" t="s">
        <v>514</v>
      </c>
      <c r="B614" s="168">
        <f t="shared" si="203"/>
        <v>3.5450072736565191E-3</v>
      </c>
      <c r="C614" s="168">
        <f t="shared" si="204"/>
        <v>-7.1175253748183365E-3</v>
      </c>
      <c r="D614" s="168">
        <f t="shared" si="205"/>
        <v>-5.389049816091218E-3</v>
      </c>
      <c r="E614" s="168">
        <f t="shared" si="206"/>
        <v>-1.3917129149904969E-2</v>
      </c>
      <c r="F614" s="168">
        <f t="shared" si="182"/>
        <v>-3.3065893708068583E-3</v>
      </c>
      <c r="G614" s="168">
        <f t="shared" si="207"/>
        <v>-6.5954881018917373E-3</v>
      </c>
      <c r="H614" s="168">
        <f t="shared" si="208"/>
        <v>1.2460870014543736E-3</v>
      </c>
      <c r="I614" s="168">
        <f t="shared" si="209"/>
        <v>2.6392990378548021E-3</v>
      </c>
      <c r="J614" s="168">
        <f t="shared" si="210"/>
        <v>-9.3404076674322E-3</v>
      </c>
      <c r="K614" s="168">
        <f t="shared" si="211"/>
        <v>-1.2524893316727383E-2</v>
      </c>
      <c r="L614" s="168">
        <f t="shared" si="212"/>
        <v>-4.8313420072295735E-3</v>
      </c>
      <c r="M614" s="168">
        <f t="shared" si="213"/>
        <v>-1.4033836203250645E-2</v>
      </c>
      <c r="N614" s="168">
        <f t="shared" si="214"/>
        <v>-5.4733629696728141E-3</v>
      </c>
    </row>
    <row r="615" spans="1:14" ht="14.1" customHeight="1" x14ac:dyDescent="0.2">
      <c r="A615" s="162" t="s">
        <v>270</v>
      </c>
      <c r="B615" s="168">
        <f t="shared" si="203"/>
        <v>-1.7093692718578482E-3</v>
      </c>
      <c r="C615" s="168">
        <f t="shared" si="204"/>
        <v>-1.5710754448357241E-2</v>
      </c>
      <c r="D615" s="168">
        <f t="shared" si="205"/>
        <v>-1.4847976443162049E-2</v>
      </c>
      <c r="E615" s="168">
        <f t="shared" si="206"/>
        <v>-2.2896903843491648E-2</v>
      </c>
      <c r="F615" s="168">
        <f t="shared" si="182"/>
        <v>3.1171672205734936E-3</v>
      </c>
      <c r="G615" s="168">
        <f t="shared" si="207"/>
        <v>6.4295394893483923E-3</v>
      </c>
      <c r="H615" s="168">
        <f t="shared" si="208"/>
        <v>-3.1842250750319465E-3</v>
      </c>
      <c r="I615" s="168">
        <f t="shared" si="209"/>
        <v>1.3771841223025008E-2</v>
      </c>
      <c r="J615" s="168">
        <f t="shared" si="210"/>
        <v>-3.6753960140416121E-3</v>
      </c>
      <c r="K615" s="168">
        <f t="shared" si="211"/>
        <v>-7.1833513808967049E-3</v>
      </c>
      <c r="L615" s="168">
        <f t="shared" si="212"/>
        <v>5.0747829049130316E-3</v>
      </c>
      <c r="M615" s="168">
        <f t="shared" si="213"/>
        <v>-1.8887730218276236E-2</v>
      </c>
      <c r="N615" s="168">
        <f t="shared" si="214"/>
        <v>-1.345055847503193E-2</v>
      </c>
    </row>
    <row r="616" spans="1:14" ht="14.1" customHeight="1" x14ac:dyDescent="0.2">
      <c r="A616" s="162" t="s">
        <v>515</v>
      </c>
      <c r="B616" s="168">
        <f t="shared" si="203"/>
        <v>6.1721955464137009E-3</v>
      </c>
      <c r="C616" s="168">
        <f t="shared" si="204"/>
        <v>-2.8209108380488801E-3</v>
      </c>
      <c r="D616" s="168">
        <f t="shared" si="205"/>
        <v>-4.5395766283686737E-4</v>
      </c>
      <c r="E616" s="168">
        <f t="shared" si="206"/>
        <v>-9.4272418031116269E-3</v>
      </c>
      <c r="F616" s="168">
        <f t="shared" si="182"/>
        <v>-6.5184676664970321E-3</v>
      </c>
      <c r="G616" s="168">
        <f t="shared" si="207"/>
        <v>-1.3108001897511804E-2</v>
      </c>
      <c r="H616" s="168">
        <f t="shared" si="208"/>
        <v>3.4612430396975271E-3</v>
      </c>
      <c r="I616" s="168">
        <f t="shared" si="209"/>
        <v>-3.1689838413644367E-3</v>
      </c>
      <c r="J616" s="168">
        <f t="shared" si="210"/>
        <v>-1.2296065921375112E-2</v>
      </c>
      <c r="K616" s="168">
        <f t="shared" si="211"/>
        <v>-1.5195664284642725E-2</v>
      </c>
      <c r="L616" s="168">
        <f t="shared" si="212"/>
        <v>-9.9997550048691909E-3</v>
      </c>
      <c r="M616" s="168">
        <f t="shared" si="213"/>
        <v>-1.1606889195737847E-2</v>
      </c>
      <c r="N616" s="168">
        <f t="shared" si="214"/>
        <v>-1.3113479233984955E-3</v>
      </c>
    </row>
    <row r="617" spans="1:14" ht="14.1" customHeight="1" x14ac:dyDescent="0.2">
      <c r="A617" s="164" t="s">
        <v>516</v>
      </c>
      <c r="B617" s="270">
        <f t="shared" si="203"/>
        <v>-2.9977071555249084E-2</v>
      </c>
      <c r="C617" s="270">
        <f t="shared" si="204"/>
        <v>4.0125758451817403E-5</v>
      </c>
      <c r="D617" s="270">
        <f t="shared" si="205"/>
        <v>-4.8312664717909352E-3</v>
      </c>
      <c r="E617" s="270">
        <f t="shared" si="206"/>
        <v>1.7994321142473183E-2</v>
      </c>
      <c r="F617" s="270">
        <f t="shared" si="182"/>
        <v>1.2630130184660502E-2</v>
      </c>
      <c r="G617" s="270">
        <f t="shared" si="207"/>
        <v>-2.0821351972545057E-2</v>
      </c>
      <c r="H617" s="270">
        <f t="shared" si="208"/>
        <v>1.9174868305683143E-2</v>
      </c>
      <c r="I617" s="270">
        <f t="shared" si="209"/>
        <v>1.5051534887736964E-2</v>
      </c>
      <c r="J617" s="270">
        <f t="shared" si="210"/>
        <v>1.0186980748208101E-2</v>
      </c>
      <c r="K617" s="270">
        <f t="shared" si="211"/>
        <v>-1.2524253643189608E-2</v>
      </c>
      <c r="L617" s="270">
        <f t="shared" si="212"/>
        <v>2.8493805456673437E-4</v>
      </c>
      <c r="M617" s="270">
        <f t="shared" si="213"/>
        <v>-4.9824712914235333E-2</v>
      </c>
      <c r="N617" s="270">
        <f t="shared" si="214"/>
        <v>-1.2500281702536368E-2</v>
      </c>
    </row>
    <row r="618" spans="1:14" x14ac:dyDescent="0.2">
      <c r="A618" s="101"/>
    </row>
    <row r="619" spans="1:14" x14ac:dyDescent="0.2">
      <c r="A619" s="101"/>
    </row>
    <row r="620" spans="1:14" x14ac:dyDescent="0.2">
      <c r="A620" s="43" t="s">
        <v>509</v>
      </c>
      <c r="B620" s="6"/>
      <c r="C620" s="6"/>
      <c r="D620" s="6"/>
      <c r="E620" s="6"/>
      <c r="F620" s="6"/>
      <c r="G620" s="6"/>
      <c r="H620" s="6"/>
      <c r="I620" s="6"/>
      <c r="J620" s="6"/>
      <c r="K620" s="6"/>
      <c r="L620" s="6"/>
      <c r="M620" s="6"/>
      <c r="N620" s="6"/>
    </row>
    <row r="621" spans="1:14" ht="15" x14ac:dyDescent="0.2">
      <c r="A621" s="102" t="s">
        <v>7</v>
      </c>
      <c r="B621" s="22" t="s">
        <v>91</v>
      </c>
      <c r="C621" s="23" t="s">
        <v>57</v>
      </c>
      <c r="D621" s="22" t="s">
        <v>59</v>
      </c>
      <c r="E621" s="22" t="s">
        <v>61</v>
      </c>
      <c r="F621" s="22" t="s">
        <v>63</v>
      </c>
      <c r="G621" s="22" t="s">
        <v>81</v>
      </c>
      <c r="H621" s="22" t="s">
        <v>74</v>
      </c>
      <c r="I621" s="22" t="s">
        <v>75</v>
      </c>
      <c r="J621" s="22" t="s">
        <v>64</v>
      </c>
      <c r="K621" s="22" t="s">
        <v>76</v>
      </c>
      <c r="L621" s="22" t="s">
        <v>77</v>
      </c>
      <c r="M621" s="22" t="s">
        <v>78</v>
      </c>
      <c r="N621" s="22" t="s">
        <v>79</v>
      </c>
    </row>
    <row r="622" spans="1:14" ht="15" x14ac:dyDescent="0.2">
      <c r="A622" s="53">
        <v>2006</v>
      </c>
      <c r="B622" s="19">
        <f t="shared" ref="B622:B637" si="215">E7</f>
        <v>1</v>
      </c>
      <c r="C622" s="19">
        <f t="shared" ref="C622:C637" si="216">E35</f>
        <v>1</v>
      </c>
      <c r="D622" s="19">
        <f t="shared" ref="D622:D637" si="217">E63</f>
        <v>1</v>
      </c>
      <c r="E622" s="19">
        <f t="shared" ref="E622:E644" si="218">E91</f>
        <v>1</v>
      </c>
      <c r="F622" s="19">
        <f t="shared" ref="F622:F637" si="219">E119</f>
        <v>1</v>
      </c>
      <c r="G622" s="19">
        <f t="shared" ref="G622:G637" si="220">E147</f>
        <v>1</v>
      </c>
      <c r="H622" s="19">
        <f t="shared" ref="H622:H637" si="221">E175</f>
        <v>1</v>
      </c>
      <c r="I622" s="19">
        <f t="shared" ref="I622:I637" si="222">E203</f>
        <v>1</v>
      </c>
      <c r="J622" s="19">
        <f t="shared" ref="J622:J637" si="223">E231</f>
        <v>1</v>
      </c>
      <c r="K622" s="19">
        <f t="shared" ref="K622:K637" si="224">E259</f>
        <v>1</v>
      </c>
      <c r="L622" s="19">
        <f t="shared" ref="L622:L637" si="225">E287</f>
        <v>1</v>
      </c>
      <c r="M622" s="19">
        <f t="shared" ref="M622:M637" si="226">E315</f>
        <v>1</v>
      </c>
      <c r="N622" s="19">
        <f t="shared" ref="N622:N637" si="227">E343</f>
        <v>1</v>
      </c>
    </row>
    <row r="623" spans="1:14" ht="15" x14ac:dyDescent="0.2">
      <c r="A623" s="53">
        <v>2007</v>
      </c>
      <c r="B623" s="19">
        <f t="shared" si="215"/>
        <v>0.98775500000000005</v>
      </c>
      <c r="C623" s="19">
        <f t="shared" si="216"/>
        <v>1.1833050000000001</v>
      </c>
      <c r="D623" s="19">
        <f t="shared" si="217"/>
        <v>1.000048</v>
      </c>
      <c r="E623" s="19">
        <f t="shared" si="218"/>
        <v>0.95022949999999995</v>
      </c>
      <c r="F623" s="19">
        <f t="shared" si="219"/>
        <v>0.98293699999999995</v>
      </c>
      <c r="G623" s="19">
        <f t="shared" si="220"/>
        <v>1.252923</v>
      </c>
      <c r="H623" s="19">
        <f t="shared" si="221"/>
        <v>0.92357339999999999</v>
      </c>
      <c r="I623" s="19">
        <f t="shared" si="222"/>
        <v>0.99367459999999996</v>
      </c>
      <c r="J623" s="19">
        <f t="shared" si="223"/>
        <v>1.1249150000000001</v>
      </c>
      <c r="K623" s="19">
        <f t="shared" si="224"/>
        <v>1.0488900000000001</v>
      </c>
      <c r="L623" s="19">
        <f t="shared" si="225"/>
        <v>0.88871480000000003</v>
      </c>
      <c r="M623" s="19">
        <f t="shared" si="226"/>
        <v>0.99053579999999997</v>
      </c>
      <c r="N623" s="19">
        <f t="shared" si="227"/>
        <v>1.076209</v>
      </c>
    </row>
    <row r="624" spans="1:14" ht="15" x14ac:dyDescent="0.2">
      <c r="A624" s="53">
        <v>2008</v>
      </c>
      <c r="B624" s="19">
        <f t="shared" si="215"/>
        <v>0.95183930000000005</v>
      </c>
      <c r="C624" s="19">
        <f t="shared" si="216"/>
        <v>0.83496230000000005</v>
      </c>
      <c r="D624" s="19">
        <f t="shared" si="217"/>
        <v>1.0577669999999999</v>
      </c>
      <c r="E624" s="19">
        <f t="shared" si="218"/>
        <v>0.78302590000000005</v>
      </c>
      <c r="F624" s="19">
        <f t="shared" si="219"/>
        <v>0.93503919999999996</v>
      </c>
      <c r="G624" s="19">
        <f t="shared" si="220"/>
        <v>1.156795</v>
      </c>
      <c r="H624" s="19">
        <f t="shared" si="221"/>
        <v>0.8035622</v>
      </c>
      <c r="I624" s="19">
        <f t="shared" si="222"/>
        <v>1.2911280000000001</v>
      </c>
      <c r="J624" s="19">
        <f t="shared" si="223"/>
        <v>1.1902710000000001</v>
      </c>
      <c r="K624" s="19">
        <f t="shared" si="224"/>
        <v>1.046354</v>
      </c>
      <c r="L624" s="19">
        <f t="shared" si="225"/>
        <v>0.89685159999999997</v>
      </c>
      <c r="M624" s="19">
        <f t="shared" si="226"/>
        <v>0.98193189999999997</v>
      </c>
      <c r="N624" s="19">
        <f t="shared" si="227"/>
        <v>1.109761</v>
      </c>
    </row>
    <row r="625" spans="1:14" ht="15" x14ac:dyDescent="0.2">
      <c r="A625" s="53">
        <v>2009</v>
      </c>
      <c r="B625" s="19">
        <f t="shared" si="215"/>
        <v>0.95050380000000001</v>
      </c>
      <c r="C625" s="19">
        <f t="shared" si="216"/>
        <v>0.91914240000000003</v>
      </c>
      <c r="D625" s="19">
        <f t="shared" si="217"/>
        <v>0.89016640000000002</v>
      </c>
      <c r="E625" s="19">
        <f t="shared" si="218"/>
        <v>0.90020730000000004</v>
      </c>
      <c r="F625" s="19">
        <f t="shared" si="219"/>
        <v>0.95979650000000005</v>
      </c>
      <c r="G625" s="19">
        <f t="shared" si="220"/>
        <v>1.163678</v>
      </c>
      <c r="H625" s="19">
        <f t="shared" si="221"/>
        <v>0.84193379999999995</v>
      </c>
      <c r="I625" s="19">
        <f t="shared" si="222"/>
        <v>1.207808</v>
      </c>
      <c r="J625" s="19">
        <f t="shared" si="223"/>
        <v>1.0520039999999999</v>
      </c>
      <c r="K625" s="19">
        <f t="shared" si="224"/>
        <v>0.99099219999999999</v>
      </c>
      <c r="L625" s="19">
        <f t="shared" si="225"/>
        <v>0.78619269999999997</v>
      </c>
      <c r="M625" s="19">
        <f t="shared" si="226"/>
        <v>0.85721959999999997</v>
      </c>
      <c r="N625" s="19">
        <f t="shared" si="227"/>
        <v>1.1477310000000001</v>
      </c>
    </row>
    <row r="626" spans="1:14" ht="15" x14ac:dyDescent="0.2">
      <c r="A626" s="53">
        <v>2010</v>
      </c>
      <c r="B626" s="19">
        <f t="shared" si="215"/>
        <v>0.83390299999999995</v>
      </c>
      <c r="C626" s="19">
        <f t="shared" si="216"/>
        <v>0.84244470000000005</v>
      </c>
      <c r="D626" s="19">
        <f t="shared" si="217"/>
        <v>0.85160729999999996</v>
      </c>
      <c r="E626" s="19">
        <f t="shared" si="218"/>
        <v>0.95217130000000005</v>
      </c>
      <c r="F626" s="19">
        <f t="shared" si="219"/>
        <v>1.014667</v>
      </c>
      <c r="G626" s="19">
        <f t="shared" si="220"/>
        <v>1.2084269999999999</v>
      </c>
      <c r="H626" s="19">
        <f t="shared" si="221"/>
        <v>0.8219514</v>
      </c>
      <c r="I626" s="19">
        <f t="shared" si="222"/>
        <v>1.0490740000000001</v>
      </c>
      <c r="J626" s="19">
        <f t="shared" si="223"/>
        <v>1.1004700000000001</v>
      </c>
      <c r="K626" s="19">
        <f t="shared" si="224"/>
        <v>0.94140520000000005</v>
      </c>
      <c r="L626" s="19">
        <f t="shared" si="225"/>
        <v>0.85387500000000005</v>
      </c>
      <c r="M626" s="19">
        <f t="shared" si="226"/>
        <v>0.72370199999999996</v>
      </c>
      <c r="N626" s="19">
        <f t="shared" si="227"/>
        <v>1.1137699999999999</v>
      </c>
    </row>
    <row r="627" spans="1:14" ht="15" x14ac:dyDescent="0.2">
      <c r="A627" s="53">
        <v>2011</v>
      </c>
      <c r="B627" s="19">
        <f t="shared" si="215"/>
        <v>0.73876390000000003</v>
      </c>
      <c r="C627" s="19">
        <f t="shared" si="216"/>
        <v>0.88425209999999999</v>
      </c>
      <c r="D627" s="19">
        <f t="shared" si="217"/>
        <v>0.90112740000000002</v>
      </c>
      <c r="E627" s="19">
        <f t="shared" si="218"/>
        <v>0.94702200000000003</v>
      </c>
      <c r="F627" s="19">
        <f t="shared" si="219"/>
        <v>0.93218710000000005</v>
      </c>
      <c r="G627" s="19">
        <f t="shared" si="220"/>
        <v>1.0438149999999999</v>
      </c>
      <c r="H627" s="19">
        <f t="shared" si="221"/>
        <v>0.79381369999999996</v>
      </c>
      <c r="I627" s="19">
        <f t="shared" si="222"/>
        <v>0.97390290000000002</v>
      </c>
      <c r="J627" s="19">
        <f t="shared" si="223"/>
        <v>1.134444</v>
      </c>
      <c r="K627" s="19">
        <f t="shared" si="224"/>
        <v>0.7722289</v>
      </c>
      <c r="L627" s="19">
        <f t="shared" si="225"/>
        <v>0.82191239999999999</v>
      </c>
      <c r="M627" s="19">
        <f t="shared" si="226"/>
        <v>0.8104093</v>
      </c>
      <c r="N627" s="19">
        <f t="shared" si="227"/>
        <v>0.90283340000000001</v>
      </c>
    </row>
    <row r="628" spans="1:14" ht="15" x14ac:dyDescent="0.2">
      <c r="A628" s="53">
        <v>2012</v>
      </c>
      <c r="B628" s="19">
        <f t="shared" si="215"/>
        <v>0.74267070000000002</v>
      </c>
      <c r="C628" s="19">
        <f t="shared" si="216"/>
        <v>0.81128630000000002</v>
      </c>
      <c r="D628" s="19">
        <f t="shared" si="217"/>
        <v>0.73995619999999995</v>
      </c>
      <c r="E628" s="19">
        <f t="shared" si="218"/>
        <v>0.84251589999999998</v>
      </c>
      <c r="F628" s="19">
        <f t="shared" si="219"/>
        <v>0.88274410000000003</v>
      </c>
      <c r="G628" s="19">
        <f t="shared" si="220"/>
        <v>1.030186</v>
      </c>
      <c r="H628" s="19">
        <f t="shared" si="221"/>
        <v>0.63630180000000003</v>
      </c>
      <c r="I628" s="19">
        <f t="shared" si="222"/>
        <v>0.81047349999999996</v>
      </c>
      <c r="J628" s="19">
        <f t="shared" si="223"/>
        <v>0.95242700000000002</v>
      </c>
      <c r="K628" s="19">
        <f t="shared" si="224"/>
        <v>0.77306280000000005</v>
      </c>
      <c r="L628" s="19">
        <f t="shared" si="225"/>
        <v>0.78203840000000002</v>
      </c>
      <c r="M628" s="19">
        <f t="shared" si="226"/>
        <v>0.70954439999999996</v>
      </c>
      <c r="N628" s="19">
        <f t="shared" si="227"/>
        <v>0.87351909999999999</v>
      </c>
    </row>
    <row r="629" spans="1:14" ht="15" x14ac:dyDescent="0.2">
      <c r="A629" s="53">
        <v>2013</v>
      </c>
      <c r="B629" s="19">
        <f t="shared" si="215"/>
        <v>0.70329039999999998</v>
      </c>
      <c r="C629" s="19">
        <f t="shared" si="216"/>
        <v>1.02989</v>
      </c>
      <c r="D629" s="19">
        <f t="shared" si="217"/>
        <v>0.76376409999999995</v>
      </c>
      <c r="E629" s="19">
        <f t="shared" si="218"/>
        <v>0.95449030000000001</v>
      </c>
      <c r="F629" s="19">
        <f t="shared" si="219"/>
        <v>0.82622830000000003</v>
      </c>
      <c r="G629" s="19">
        <f t="shared" si="220"/>
        <v>1.290295</v>
      </c>
      <c r="H629" s="19">
        <f t="shared" si="221"/>
        <v>0.72545729999999997</v>
      </c>
      <c r="I629" s="19">
        <f t="shared" si="222"/>
        <v>0.82016560000000005</v>
      </c>
      <c r="J629" s="19">
        <f t="shared" si="223"/>
        <v>0.88648039999999995</v>
      </c>
      <c r="K629" s="19">
        <f t="shared" si="224"/>
        <v>0.72461089999999995</v>
      </c>
      <c r="L629" s="19">
        <f t="shared" si="225"/>
        <v>0.732769</v>
      </c>
      <c r="M629" s="19">
        <f t="shared" si="226"/>
        <v>0.93982520000000003</v>
      </c>
      <c r="N629" s="19">
        <f t="shared" si="227"/>
        <v>0.98821230000000004</v>
      </c>
    </row>
    <row r="630" spans="1:14" ht="15" x14ac:dyDescent="0.2">
      <c r="A630" s="53">
        <v>2014</v>
      </c>
      <c r="B630" s="19">
        <f t="shared" si="215"/>
        <v>0.63503609999999999</v>
      </c>
      <c r="C630" s="19">
        <f t="shared" si="216"/>
        <v>0.91767719999999997</v>
      </c>
      <c r="D630" s="19">
        <f t="shared" si="217"/>
        <v>0.72291090000000002</v>
      </c>
      <c r="E630" s="19">
        <f t="shared" si="218"/>
        <v>0.84886399999999995</v>
      </c>
      <c r="F630" s="19">
        <f t="shared" si="219"/>
        <v>0.88353230000000005</v>
      </c>
      <c r="G630" s="19">
        <f t="shared" si="220"/>
        <v>1.31779</v>
      </c>
      <c r="H630" s="19">
        <f t="shared" si="221"/>
        <v>0.84819659999999997</v>
      </c>
      <c r="I630" s="19">
        <f t="shared" si="222"/>
        <v>0.85750780000000004</v>
      </c>
      <c r="J630" s="19">
        <f t="shared" si="223"/>
        <v>0.91657060000000001</v>
      </c>
      <c r="K630" s="19">
        <f t="shared" si="224"/>
        <v>0.70735219999999999</v>
      </c>
      <c r="L630" s="19">
        <f t="shared" si="225"/>
        <v>0.70155489999999998</v>
      </c>
      <c r="M630" s="19">
        <f t="shared" si="226"/>
        <v>0.87818189999999996</v>
      </c>
      <c r="N630" s="19">
        <f t="shared" si="227"/>
        <v>0.95845040000000004</v>
      </c>
    </row>
    <row r="631" spans="1:14" ht="15" x14ac:dyDescent="0.2">
      <c r="A631" s="53">
        <v>2015</v>
      </c>
      <c r="B631" s="19">
        <f t="shared" si="215"/>
        <v>0.67575909999999995</v>
      </c>
      <c r="C631" s="19">
        <f t="shared" si="216"/>
        <v>0.78655450000000005</v>
      </c>
      <c r="D631" s="19">
        <f t="shared" si="217"/>
        <v>0.76341250000000005</v>
      </c>
      <c r="E631" s="19">
        <f t="shared" si="218"/>
        <v>0.85155619999999999</v>
      </c>
      <c r="F631" s="19">
        <f t="shared" si="219"/>
        <v>0.82661549999999995</v>
      </c>
      <c r="G631" s="19">
        <f t="shared" si="220"/>
        <v>1.157783</v>
      </c>
      <c r="H631" s="19">
        <f t="shared" si="221"/>
        <v>0.93519339999999995</v>
      </c>
      <c r="I631" s="19">
        <f t="shared" si="222"/>
        <v>0.87249469999999996</v>
      </c>
      <c r="J631" s="19">
        <f t="shared" si="223"/>
        <v>0.91584270000000001</v>
      </c>
      <c r="K631" s="19">
        <f t="shared" si="224"/>
        <v>0.70997310000000002</v>
      </c>
      <c r="L631" s="19">
        <f t="shared" si="225"/>
        <v>0.67045880000000002</v>
      </c>
      <c r="M631" s="19">
        <f t="shared" si="226"/>
        <v>1.1247720000000001</v>
      </c>
      <c r="N631" s="19">
        <f t="shared" si="227"/>
        <v>1.032349</v>
      </c>
    </row>
    <row r="632" spans="1:14" ht="15" x14ac:dyDescent="0.2">
      <c r="A632" s="53">
        <v>2016</v>
      </c>
      <c r="B632" s="19">
        <f t="shared" si="215"/>
        <v>1.1192679999999999</v>
      </c>
      <c r="C632" s="19">
        <f t="shared" si="216"/>
        <v>0.88110599999999994</v>
      </c>
      <c r="D632" s="19">
        <f t="shared" si="217"/>
        <v>0.76676549999999999</v>
      </c>
      <c r="E632" s="19">
        <f t="shared" si="218"/>
        <v>0.83362840000000005</v>
      </c>
      <c r="F632" s="19">
        <f t="shared" si="219"/>
        <v>0.93470509999999996</v>
      </c>
      <c r="G632" s="19">
        <f t="shared" si="220"/>
        <v>1.201419</v>
      </c>
      <c r="H632" s="19">
        <f t="shared" si="221"/>
        <v>1.1638660000000001</v>
      </c>
      <c r="I632" s="19">
        <f t="shared" si="222"/>
        <v>0.83235309999999996</v>
      </c>
      <c r="J632" s="19">
        <f t="shared" si="223"/>
        <v>1.0587230000000001</v>
      </c>
      <c r="K632" s="19">
        <f t="shared" si="224"/>
        <v>0.83647280000000002</v>
      </c>
      <c r="L632" s="19">
        <f t="shared" si="225"/>
        <v>0.60804080000000005</v>
      </c>
      <c r="M632" s="19">
        <f t="shared" si="226"/>
        <v>1.021631</v>
      </c>
      <c r="N632" s="19">
        <f t="shared" si="227"/>
        <v>0.91641870000000003</v>
      </c>
    </row>
    <row r="633" spans="1:14" ht="15" x14ac:dyDescent="0.2">
      <c r="A633" s="53">
        <v>2017</v>
      </c>
      <c r="B633" s="19">
        <f t="shared" si="215"/>
        <v>1.0331649999999999</v>
      </c>
      <c r="C633" s="19">
        <f t="shared" si="216"/>
        <v>0.99321890000000002</v>
      </c>
      <c r="D633" s="19">
        <f t="shared" si="217"/>
        <v>0.80153300000000005</v>
      </c>
      <c r="E633" s="19">
        <f t="shared" si="218"/>
        <v>0.97281070000000003</v>
      </c>
      <c r="F633" s="19">
        <f t="shared" si="219"/>
        <v>0.9767441</v>
      </c>
      <c r="G633" s="19">
        <f t="shared" si="220"/>
        <v>1.4124639999999999</v>
      </c>
      <c r="H633" s="19">
        <f t="shared" si="221"/>
        <v>1.183886</v>
      </c>
      <c r="I633" s="19">
        <f t="shared" si="222"/>
        <v>0.81311869999999997</v>
      </c>
      <c r="J633" s="19">
        <f t="shared" si="223"/>
        <v>1.036565</v>
      </c>
      <c r="K633" s="19">
        <f t="shared" si="224"/>
        <v>0.71557289999999996</v>
      </c>
      <c r="L633" s="19">
        <f t="shared" si="225"/>
        <v>0.73096930000000004</v>
      </c>
      <c r="M633" s="19">
        <f t="shared" si="226"/>
        <v>0.78273110000000001</v>
      </c>
      <c r="N633" s="19">
        <f t="shared" si="227"/>
        <v>0.99899499999999997</v>
      </c>
    </row>
    <row r="634" spans="1:14" ht="15" x14ac:dyDescent="0.2">
      <c r="A634" s="53">
        <v>2018</v>
      </c>
      <c r="B634" s="19">
        <f t="shared" si="215"/>
        <v>0.91335359999999999</v>
      </c>
      <c r="C634" s="19">
        <f t="shared" si="216"/>
        <v>1.171502</v>
      </c>
      <c r="D634" s="19">
        <f t="shared" si="217"/>
        <v>0.89374869999999995</v>
      </c>
      <c r="E634" s="19">
        <f t="shared" si="218"/>
        <v>1.0478540000000001</v>
      </c>
      <c r="F634" s="19">
        <f t="shared" si="219"/>
        <v>0.95855409999999996</v>
      </c>
      <c r="G634" s="19">
        <f t="shared" si="220"/>
        <v>1.388242</v>
      </c>
      <c r="H634" s="19">
        <f t="shared" si="221"/>
        <v>1.166965</v>
      </c>
      <c r="I634" s="19">
        <f t="shared" si="222"/>
        <v>0.88403600000000004</v>
      </c>
      <c r="J634" s="19">
        <f t="shared" si="223"/>
        <v>0.97453599999999996</v>
      </c>
      <c r="K634" s="19">
        <f t="shared" si="224"/>
        <v>0.74688690000000002</v>
      </c>
      <c r="L634" s="19">
        <f t="shared" si="225"/>
        <v>0.77051179999999997</v>
      </c>
      <c r="M634" s="19">
        <f t="shared" si="226"/>
        <v>0.79600470000000001</v>
      </c>
      <c r="N634" s="19">
        <f t="shared" si="227"/>
        <v>1.2517069999999999</v>
      </c>
    </row>
    <row r="635" spans="1:14" ht="15" x14ac:dyDescent="0.2">
      <c r="A635" s="53">
        <v>2019</v>
      </c>
      <c r="B635" s="19">
        <f t="shared" si="215"/>
        <v>0.95077140000000004</v>
      </c>
      <c r="C635" s="19">
        <f t="shared" si="216"/>
        <v>1.230353</v>
      </c>
      <c r="D635" s="19">
        <f t="shared" si="217"/>
        <v>0.82263059999999999</v>
      </c>
      <c r="E635" s="19">
        <f t="shared" si="218"/>
        <v>1.0196730000000001</v>
      </c>
      <c r="F635" s="19">
        <f t="shared" si="219"/>
        <v>1.0194909999999999</v>
      </c>
      <c r="G635" s="19">
        <f t="shared" si="220"/>
        <v>1.3151010000000001</v>
      </c>
      <c r="H635" s="19">
        <f t="shared" si="221"/>
        <v>1.019377</v>
      </c>
      <c r="I635" s="19">
        <f t="shared" si="222"/>
        <v>0.88382629999999995</v>
      </c>
      <c r="J635" s="19">
        <f t="shared" si="223"/>
        <v>1.008942</v>
      </c>
      <c r="K635" s="19">
        <f t="shared" si="224"/>
        <v>0.71552800000000005</v>
      </c>
      <c r="L635" s="19">
        <f t="shared" si="225"/>
        <v>0.75975930000000003</v>
      </c>
      <c r="M635" s="19">
        <f t="shared" si="226"/>
        <v>0.86922390000000005</v>
      </c>
      <c r="N635" s="19">
        <f t="shared" si="227"/>
        <v>1.257393</v>
      </c>
    </row>
    <row r="636" spans="1:14" ht="15" x14ac:dyDescent="0.2">
      <c r="A636" s="53">
        <v>2020</v>
      </c>
      <c r="B636" s="19">
        <f t="shared" si="215"/>
        <v>1.008264</v>
      </c>
      <c r="C636" s="19">
        <f t="shared" si="216"/>
        <v>1.3596239999999999</v>
      </c>
      <c r="D636" s="19">
        <f t="shared" si="217"/>
        <v>0.83868500000000001</v>
      </c>
      <c r="E636" s="19">
        <f t="shared" si="218"/>
        <v>1.151931</v>
      </c>
      <c r="F636" s="19">
        <f t="shared" si="219"/>
        <v>1.055971</v>
      </c>
      <c r="G636" s="19">
        <f t="shared" si="220"/>
        <v>1.257822</v>
      </c>
      <c r="H636" s="19">
        <f t="shared" si="221"/>
        <v>1.049058</v>
      </c>
      <c r="I636" s="19">
        <f t="shared" si="222"/>
        <v>1.003206</v>
      </c>
      <c r="J636" s="19">
        <f t="shared" si="223"/>
        <v>1.071871</v>
      </c>
      <c r="K636" s="19">
        <f t="shared" si="224"/>
        <v>0.82495359999999995</v>
      </c>
      <c r="L636" s="19">
        <f t="shared" si="225"/>
        <v>0.74932129999999997</v>
      </c>
      <c r="M636" s="19">
        <f t="shared" si="226"/>
        <v>0.82900980000000002</v>
      </c>
      <c r="N636" s="19">
        <f t="shared" si="227"/>
        <v>1.215973</v>
      </c>
    </row>
    <row r="637" spans="1:14" ht="15" x14ac:dyDescent="0.2">
      <c r="A637" s="53">
        <v>2021</v>
      </c>
      <c r="B637" s="19">
        <f t="shared" si="215"/>
        <v>1.090603</v>
      </c>
      <c r="C637" s="19">
        <f t="shared" si="216"/>
        <v>1.4875389999999999</v>
      </c>
      <c r="D637" s="19">
        <f t="shared" si="217"/>
        <v>0.93551450000000003</v>
      </c>
      <c r="E637" s="19">
        <f t="shared" si="218"/>
        <v>1.162293</v>
      </c>
      <c r="F637" s="19">
        <f t="shared" si="219"/>
        <v>1.0313760000000001</v>
      </c>
      <c r="G637" s="19">
        <f t="shared" si="220"/>
        <v>1.590303</v>
      </c>
      <c r="H637" s="19">
        <f t="shared" si="221"/>
        <v>1.111402</v>
      </c>
      <c r="I637" s="19">
        <f t="shared" si="222"/>
        <v>1.124244</v>
      </c>
      <c r="J637" s="19">
        <f t="shared" si="223"/>
        <v>1.103942</v>
      </c>
      <c r="K637" s="19">
        <f t="shared" si="224"/>
        <v>0.80210530000000002</v>
      </c>
      <c r="L637" s="19">
        <f t="shared" si="225"/>
        <v>0.76831539999999998</v>
      </c>
      <c r="M637" s="19">
        <f t="shared" si="226"/>
        <v>0.78501180000000004</v>
      </c>
      <c r="N637" s="19">
        <f t="shared" si="227"/>
        <v>1.2395210000000001</v>
      </c>
    </row>
    <row r="638" spans="1:14" ht="15" x14ac:dyDescent="0.2">
      <c r="A638" s="53">
        <v>2022</v>
      </c>
      <c r="B638" s="19">
        <f t="shared" ref="B638" si="228">E23</f>
        <v>1.0398810000000001</v>
      </c>
      <c r="C638" s="19">
        <f t="shared" ref="C638" si="229">E51</f>
        <v>1.6858789999999999</v>
      </c>
      <c r="D638" s="19">
        <f t="shared" ref="D638" si="230">E79</f>
        <v>0.91371119999999995</v>
      </c>
      <c r="E638" s="19">
        <f t="shared" si="218"/>
        <v>1.1247130000000001</v>
      </c>
      <c r="F638" s="19">
        <f t="shared" ref="F638" si="231">E135</f>
        <v>0.99220980000000003</v>
      </c>
      <c r="G638" s="19">
        <f t="shared" ref="G638" si="232">E163</f>
        <v>1.4985310000000001</v>
      </c>
      <c r="H638" s="19">
        <f t="shared" ref="H638" si="233">E191</f>
        <v>1.180361</v>
      </c>
      <c r="I638" s="19">
        <f t="shared" ref="I638" si="234">E219</f>
        <v>1.1739839999999999</v>
      </c>
      <c r="J638" s="19">
        <f t="shared" ref="J638" si="235">E247</f>
        <v>1.05461</v>
      </c>
      <c r="K638" s="19">
        <f t="shared" ref="K638" si="236">E275</f>
        <v>0.7455157</v>
      </c>
      <c r="L638" s="19">
        <f t="shared" ref="L638" si="237">E303</f>
        <v>0.76357319999999995</v>
      </c>
      <c r="M638" s="19">
        <f t="shared" ref="M638" si="238">E331</f>
        <v>0.77386100000000002</v>
      </c>
      <c r="N638" s="19">
        <f t="shared" ref="N638" si="239">E359</f>
        <v>1.1906810000000001</v>
      </c>
    </row>
    <row r="639" spans="1:14" ht="15" x14ac:dyDescent="0.2">
      <c r="A639" s="53">
        <v>2023</v>
      </c>
      <c r="B639" s="19">
        <f t="shared" ref="B639:B644" si="240">E24</f>
        <v>1.211185</v>
      </c>
      <c r="C639" s="19">
        <f t="shared" ref="C639:C644" si="241">E52</f>
        <v>1.5701430000000001</v>
      </c>
      <c r="D639" s="19">
        <f t="shared" ref="D639:D644" si="242">E80</f>
        <v>0.86437310000000001</v>
      </c>
      <c r="E639" s="19">
        <f t="shared" si="218"/>
        <v>1.1470849999999999</v>
      </c>
      <c r="F639" s="19">
        <f t="shared" ref="F639:F644" si="243">E136</f>
        <v>0.94424220000000003</v>
      </c>
      <c r="G639" s="19">
        <f t="shared" ref="G639:G644" si="244">E164</f>
        <v>1.3734219999999999</v>
      </c>
      <c r="H639" s="19">
        <f t="shared" ref="H639:H644" si="245">E192</f>
        <v>1.0906880000000001</v>
      </c>
      <c r="I639" s="19">
        <f t="shared" ref="I639:I644" si="246">E220</f>
        <v>1.1175079999999999</v>
      </c>
      <c r="J639" s="19">
        <f t="shared" ref="J639:J644" si="247">E248</f>
        <v>0.93311040000000001</v>
      </c>
      <c r="K639" s="19">
        <f t="shared" ref="K639:K644" si="248">E276</f>
        <v>0.63666319999999998</v>
      </c>
      <c r="L639" s="19">
        <f t="shared" ref="L639:L644" si="249">E304</f>
        <v>0.78723169999999998</v>
      </c>
      <c r="M639" s="19">
        <f t="shared" ref="M639:M644" si="250">E332</f>
        <v>0.86291669999999998</v>
      </c>
      <c r="N639" s="19">
        <f t="shared" ref="N639:N644" si="251">E360</f>
        <v>1.1933670000000001</v>
      </c>
    </row>
    <row r="640" spans="1:14" ht="15" x14ac:dyDescent="0.2">
      <c r="A640" s="53">
        <v>2024</v>
      </c>
      <c r="B640" s="19">
        <f t="shared" si="240"/>
        <v>1.2435430000000001</v>
      </c>
      <c r="C640" s="19">
        <f t="shared" si="241"/>
        <v>1.492043</v>
      </c>
      <c r="D640" s="19">
        <f t="shared" si="242"/>
        <v>0.80551329999999999</v>
      </c>
      <c r="E640" s="19">
        <f t="shared" si="218"/>
        <v>1.156868</v>
      </c>
      <c r="F640" s="19">
        <f t="shared" si="243"/>
        <v>0.85261430000000005</v>
      </c>
      <c r="G640" s="19">
        <f t="shared" si="244"/>
        <v>1.0863830000000001</v>
      </c>
      <c r="H640" s="19">
        <f t="shared" si="245"/>
        <v>1.000775</v>
      </c>
      <c r="I640" s="19">
        <f t="shared" si="246"/>
        <v>1.107577</v>
      </c>
      <c r="J640" s="19">
        <f t="shared" si="247"/>
        <v>0.92397949999999995</v>
      </c>
      <c r="K640" s="19">
        <f t="shared" si="248"/>
        <v>0.62460879999999996</v>
      </c>
      <c r="L640" s="19">
        <f t="shared" si="249"/>
        <v>0.67470680000000005</v>
      </c>
      <c r="M640" s="19">
        <f t="shared" si="250"/>
        <v>0.79695850000000001</v>
      </c>
      <c r="N640" s="19">
        <f t="shared" si="251"/>
        <v>1.1031070000000001</v>
      </c>
    </row>
    <row r="641" spans="1:14" ht="14.1" customHeight="1" x14ac:dyDescent="0.2">
      <c r="A641" s="251" t="s">
        <v>514</v>
      </c>
      <c r="B641" s="168">
        <f t="shared" si="240"/>
        <v>1.2109142415471806E-2</v>
      </c>
      <c r="C641" s="168">
        <f t="shared" si="241"/>
        <v>2.2230351207866955E-2</v>
      </c>
      <c r="D641" s="168">
        <f t="shared" si="242"/>
        <v>-1.2358603715306884E-2</v>
      </c>
      <c r="E641" s="168">
        <f t="shared" si="218"/>
        <v>8.0953529746643615E-3</v>
      </c>
      <c r="F641" s="168">
        <f t="shared" si="243"/>
        <v>-8.858222364752635E-3</v>
      </c>
      <c r="G641" s="168">
        <f t="shared" si="244"/>
        <v>4.6029905382267379E-3</v>
      </c>
      <c r="H641" s="168">
        <f t="shared" si="245"/>
        <v>4.303888014284982E-5</v>
      </c>
      <c r="I641" s="168">
        <f t="shared" si="246"/>
        <v>5.8385569416973789E-3</v>
      </c>
      <c r="J641" s="168">
        <f t="shared" si="247"/>
        <v>-4.518022499071731E-3</v>
      </c>
      <c r="K641" s="168">
        <f t="shared" si="248"/>
        <v>-2.6146096956413185E-2</v>
      </c>
      <c r="L641" s="168">
        <f t="shared" si="249"/>
        <v>-2.2484403019777964E-2</v>
      </c>
      <c r="M641" s="168">
        <f t="shared" si="250"/>
        <v>-1.2608481767284073E-2</v>
      </c>
      <c r="N641" s="168">
        <f t="shared" si="251"/>
        <v>5.6074710700538891E-3</v>
      </c>
    </row>
    <row r="642" spans="1:14" ht="14.1" customHeight="1" x14ac:dyDescent="0.2">
      <c r="A642" s="162" t="s">
        <v>270</v>
      </c>
      <c r="B642" s="168">
        <f t="shared" si="240"/>
        <v>-4.9583755956351089E-2</v>
      </c>
      <c r="C642" s="168">
        <f t="shared" si="241"/>
        <v>-3.4855711033697868E-2</v>
      </c>
      <c r="D642" s="168">
        <f t="shared" si="242"/>
        <v>-5.0194047287476673E-2</v>
      </c>
      <c r="E642" s="168">
        <f t="shared" si="218"/>
        <v>-2.856045742169017E-2</v>
      </c>
      <c r="F642" s="168">
        <f t="shared" si="243"/>
        <v>-2.0786654642499514E-2</v>
      </c>
      <c r="G642" s="168">
        <f t="shared" si="244"/>
        <v>4.9565614104591545E-3</v>
      </c>
      <c r="H642" s="168">
        <f t="shared" si="245"/>
        <v>-7.5347049982179629E-2</v>
      </c>
      <c r="I642" s="168">
        <f t="shared" si="246"/>
        <v>-3.5022772367946119E-2</v>
      </c>
      <c r="J642" s="168">
        <f t="shared" si="247"/>
        <v>-8.12363588970926E-3</v>
      </c>
      <c r="K642" s="168">
        <f t="shared" si="248"/>
        <v>-4.2899165296673709E-2</v>
      </c>
      <c r="L642" s="168">
        <f t="shared" si="249"/>
        <v>-4.0975239130515838E-2</v>
      </c>
      <c r="M642" s="168">
        <f t="shared" si="250"/>
        <v>-5.7188700843142891E-2</v>
      </c>
      <c r="N642" s="168">
        <f t="shared" si="251"/>
        <v>-2.2537547265164729E-2</v>
      </c>
    </row>
    <row r="643" spans="1:14" ht="14.1" customHeight="1" x14ac:dyDescent="0.2">
      <c r="A643" s="162" t="s">
        <v>515</v>
      </c>
      <c r="B643" s="168">
        <f t="shared" si="240"/>
        <v>4.2955591601383257E-2</v>
      </c>
      <c r="C643" s="168">
        <f t="shared" si="241"/>
        <v>5.0773382328649364E-2</v>
      </c>
      <c r="D643" s="168">
        <f t="shared" si="242"/>
        <v>7.3816277136512752E-3</v>
      </c>
      <c r="E643" s="168">
        <f t="shared" si="218"/>
        <v>2.6423258172841625E-2</v>
      </c>
      <c r="F643" s="168">
        <f t="shared" si="243"/>
        <v>-2.8940062258791936E-3</v>
      </c>
      <c r="G643" s="168">
        <f t="shared" si="244"/>
        <v>4.4262051021105369E-3</v>
      </c>
      <c r="H643" s="168">
        <f t="shared" si="245"/>
        <v>3.7738083311304085E-2</v>
      </c>
      <c r="I643" s="168">
        <f t="shared" si="246"/>
        <v>2.715751136412008E-2</v>
      </c>
      <c r="J643" s="168">
        <f t="shared" si="247"/>
        <v>-2.636832903956499E-3</v>
      </c>
      <c r="K643" s="168">
        <f t="shared" si="248"/>
        <v>-1.7769562786282913E-2</v>
      </c>
      <c r="L643" s="168">
        <f t="shared" si="249"/>
        <v>-1.2837010266349506E-2</v>
      </c>
      <c r="M643" s="168">
        <f t="shared" si="250"/>
        <v>9.6816277706453461E-3</v>
      </c>
      <c r="N643" s="168">
        <f t="shared" si="251"/>
        <v>2.0291828462341868E-2</v>
      </c>
    </row>
    <row r="644" spans="1:14" ht="14.1" customHeight="1" x14ac:dyDescent="0.2">
      <c r="A644" s="164" t="s">
        <v>516</v>
      </c>
      <c r="B644" s="270">
        <f t="shared" si="240"/>
        <v>2.6365344266286041E-2</v>
      </c>
      <c r="C644" s="270">
        <f t="shared" si="241"/>
        <v>-5.1020376273372747E-2</v>
      </c>
      <c r="D644" s="270">
        <f t="shared" si="242"/>
        <v>-7.0524790332311307E-2</v>
      </c>
      <c r="E644" s="270">
        <f t="shared" si="218"/>
        <v>8.4924117780370723E-3</v>
      </c>
      <c r="F644" s="270">
        <f t="shared" si="243"/>
        <v>-0.10207542461763276</v>
      </c>
      <c r="G644" s="270">
        <f t="shared" si="244"/>
        <v>-0.23445160602793247</v>
      </c>
      <c r="H644" s="270">
        <f t="shared" si="245"/>
        <v>-8.6033989940727779E-2</v>
      </c>
      <c r="I644" s="270">
        <f t="shared" si="246"/>
        <v>-8.9264598369473355E-3</v>
      </c>
      <c r="J644" s="270">
        <f t="shared" si="247"/>
        <v>-9.8336365730361149E-3</v>
      </c>
      <c r="K644" s="270">
        <f t="shared" si="248"/>
        <v>-1.9115253564863852E-2</v>
      </c>
      <c r="L644" s="270">
        <f t="shared" si="249"/>
        <v>-0.15424438810017729</v>
      </c>
      <c r="M644" s="270">
        <f t="shared" si="250"/>
        <v>-7.9515555499341486E-2</v>
      </c>
      <c r="N644" s="270">
        <f t="shared" si="251"/>
        <v>-7.8647979911099841E-2</v>
      </c>
    </row>
    <row r="645" spans="1:14" x14ac:dyDescent="0.2">
      <c r="A645" s="137"/>
      <c r="B645" s="38"/>
      <c r="C645" s="38"/>
      <c r="D645" s="38"/>
      <c r="E645" s="38"/>
      <c r="F645" s="38"/>
      <c r="G645" s="38"/>
      <c r="H645" s="38"/>
      <c r="I645" s="38"/>
      <c r="J645" s="38"/>
      <c r="K645" s="38"/>
      <c r="L645" s="38"/>
      <c r="M645" s="38"/>
      <c r="N645" s="38"/>
    </row>
    <row r="646" spans="1:14" x14ac:dyDescent="0.2">
      <c r="A646" s="137"/>
      <c r="B646" s="38"/>
      <c r="C646" s="38"/>
      <c r="D646" s="38"/>
      <c r="E646" s="38"/>
      <c r="F646" s="38"/>
      <c r="G646" s="38"/>
      <c r="H646" s="38"/>
      <c r="I646" s="38"/>
      <c r="J646" s="38"/>
      <c r="K646" s="38"/>
      <c r="L646" s="38"/>
      <c r="M646" s="38"/>
      <c r="N646" s="38"/>
    </row>
    <row r="647" spans="1:14" x14ac:dyDescent="0.2">
      <c r="A647" s="101"/>
    </row>
    <row r="648" spans="1:14" x14ac:dyDescent="0.2">
      <c r="A648" s="43" t="s">
        <v>524</v>
      </c>
      <c r="B648" s="6"/>
      <c r="C648" s="6"/>
      <c r="D648" s="6"/>
      <c r="E648" s="6"/>
      <c r="F648" s="6"/>
      <c r="G648" s="6"/>
      <c r="H648" s="6"/>
    </row>
    <row r="649" spans="1:14" ht="15" x14ac:dyDescent="0.2">
      <c r="A649" s="102" t="s">
        <v>7</v>
      </c>
      <c r="B649" s="22" t="s">
        <v>55</v>
      </c>
      <c r="C649" s="23" t="s">
        <v>92</v>
      </c>
      <c r="D649" s="22" t="s">
        <v>93</v>
      </c>
      <c r="E649" s="22" t="s">
        <v>94</v>
      </c>
      <c r="F649" s="22" t="s">
        <v>95</v>
      </c>
      <c r="G649" s="22" t="s">
        <v>82</v>
      </c>
      <c r="H649" s="22" t="s">
        <v>20</v>
      </c>
    </row>
    <row r="650" spans="1:14" ht="15" x14ac:dyDescent="0.2">
      <c r="A650" s="53">
        <v>2006</v>
      </c>
      <c r="B650" s="19">
        <f t="shared" ref="B650:B665" si="252">D399</f>
        <v>1</v>
      </c>
      <c r="C650" s="19">
        <f t="shared" ref="C650:C665" si="253">D427</f>
        <v>1</v>
      </c>
      <c r="D650" s="19">
        <f t="shared" ref="D650:D667" si="254">D455</f>
        <v>1</v>
      </c>
      <c r="E650" s="19">
        <f t="shared" ref="E650:E665" si="255">D483</f>
        <v>1</v>
      </c>
      <c r="F650" s="19">
        <f t="shared" ref="F650:F665" si="256">D511</f>
        <v>1</v>
      </c>
      <c r="G650" s="19">
        <f t="shared" ref="G650:G665" si="257">D539</f>
        <v>1</v>
      </c>
      <c r="H650" s="19">
        <f t="shared" ref="H650:H665" si="258">D371</f>
        <v>1</v>
      </c>
    </row>
    <row r="651" spans="1:14" ht="15" x14ac:dyDescent="0.2">
      <c r="A651" s="53">
        <v>2007</v>
      </c>
      <c r="B651" s="19">
        <f t="shared" si="252"/>
        <v>0.98412379999999999</v>
      </c>
      <c r="C651" s="19">
        <f t="shared" si="253"/>
        <v>1.0066349999999999</v>
      </c>
      <c r="D651" s="19">
        <f t="shared" si="254"/>
        <v>1.0095160000000001</v>
      </c>
      <c r="E651" s="19">
        <f t="shared" si="255"/>
        <v>1.114133</v>
      </c>
      <c r="F651" s="19">
        <f t="shared" si="256"/>
        <v>0.97354909999999995</v>
      </c>
      <c r="G651" s="19">
        <f t="shared" si="257"/>
        <v>0.98136089999999998</v>
      </c>
      <c r="H651" s="19">
        <f t="shared" si="258"/>
        <v>1.023469</v>
      </c>
    </row>
    <row r="652" spans="1:14" ht="15" x14ac:dyDescent="0.2">
      <c r="A652" s="53">
        <v>2008</v>
      </c>
      <c r="B652" s="19">
        <f t="shared" si="252"/>
        <v>0.97636540000000005</v>
      </c>
      <c r="C652" s="19">
        <f t="shared" si="253"/>
        <v>0.89667680000000005</v>
      </c>
      <c r="D652" s="19">
        <f t="shared" si="254"/>
        <v>1.056824</v>
      </c>
      <c r="E652" s="19">
        <f t="shared" si="255"/>
        <v>1.0597799999999999</v>
      </c>
      <c r="F652" s="19">
        <f t="shared" si="256"/>
        <v>1.0308060000000001</v>
      </c>
      <c r="G652" s="19">
        <f t="shared" si="257"/>
        <v>0.96618470000000001</v>
      </c>
      <c r="H652" s="19">
        <f t="shared" si="258"/>
        <v>0.98226999999999998</v>
      </c>
    </row>
    <row r="653" spans="1:14" ht="15" x14ac:dyDescent="0.2">
      <c r="A653" s="53">
        <v>2009</v>
      </c>
      <c r="B653" s="19">
        <f t="shared" si="252"/>
        <v>0.96438239999999997</v>
      </c>
      <c r="C653" s="19">
        <f t="shared" si="253"/>
        <v>0.92426839999999999</v>
      </c>
      <c r="D653" s="19">
        <f t="shared" si="254"/>
        <v>0.99892950000000003</v>
      </c>
      <c r="E653" s="19">
        <f t="shared" si="255"/>
        <v>1.06145</v>
      </c>
      <c r="F653" s="19">
        <f t="shared" si="256"/>
        <v>1.0177369999999999</v>
      </c>
      <c r="G653" s="19">
        <f t="shared" si="257"/>
        <v>0.89031629999999995</v>
      </c>
      <c r="H653" s="19">
        <f t="shared" si="258"/>
        <v>0.97951540000000004</v>
      </c>
    </row>
    <row r="654" spans="1:14" ht="15" x14ac:dyDescent="0.2">
      <c r="A654" s="53">
        <v>2010</v>
      </c>
      <c r="B654" s="19">
        <f t="shared" si="252"/>
        <v>0.90660209999999997</v>
      </c>
      <c r="C654" s="19">
        <f t="shared" si="253"/>
        <v>0.91581089999999998</v>
      </c>
      <c r="D654" s="19">
        <f t="shared" si="254"/>
        <v>1.0112429999999999</v>
      </c>
      <c r="E654" s="19">
        <f t="shared" si="255"/>
        <v>1.0846880000000001</v>
      </c>
      <c r="F654" s="19">
        <f t="shared" si="256"/>
        <v>0.94690149999999995</v>
      </c>
      <c r="G654" s="19">
        <f t="shared" si="257"/>
        <v>0.81642859999999995</v>
      </c>
      <c r="H654" s="19">
        <f t="shared" si="258"/>
        <v>0.97321369999999996</v>
      </c>
    </row>
    <row r="655" spans="1:14" ht="15" x14ac:dyDescent="0.2">
      <c r="A655" s="53">
        <v>2011</v>
      </c>
      <c r="B655" s="19">
        <f t="shared" si="252"/>
        <v>0.84134410000000004</v>
      </c>
      <c r="C655" s="19">
        <f t="shared" si="253"/>
        <v>0.91564559999999995</v>
      </c>
      <c r="D655" s="19">
        <f t="shared" si="254"/>
        <v>0.98169470000000003</v>
      </c>
      <c r="E655" s="19">
        <f t="shared" si="255"/>
        <v>1.0239799999999999</v>
      </c>
      <c r="F655" s="19">
        <f t="shared" si="256"/>
        <v>0.88564390000000004</v>
      </c>
      <c r="G655" s="19">
        <f t="shared" si="257"/>
        <v>0.88166560000000005</v>
      </c>
      <c r="H655" s="19">
        <f t="shared" si="258"/>
        <v>0.94824560000000002</v>
      </c>
    </row>
    <row r="656" spans="1:14" ht="15" x14ac:dyDescent="0.2">
      <c r="A656" s="53">
        <v>2012</v>
      </c>
      <c r="B656" s="19">
        <f t="shared" si="252"/>
        <v>0.86998960000000003</v>
      </c>
      <c r="C656" s="19">
        <f t="shared" si="253"/>
        <v>0.84395730000000002</v>
      </c>
      <c r="D656" s="19">
        <f t="shared" si="254"/>
        <v>0.92459789999999997</v>
      </c>
      <c r="E656" s="19">
        <f t="shared" si="255"/>
        <v>1.010913</v>
      </c>
      <c r="F656" s="19">
        <f t="shared" si="256"/>
        <v>0.88964589999999999</v>
      </c>
      <c r="G656" s="19">
        <f t="shared" si="257"/>
        <v>0.81523040000000002</v>
      </c>
      <c r="H656" s="19">
        <f t="shared" si="258"/>
        <v>0.90160689999999999</v>
      </c>
    </row>
    <row r="657" spans="1:8" ht="15" x14ac:dyDescent="0.2">
      <c r="A657" s="53">
        <v>2013</v>
      </c>
      <c r="B657" s="19">
        <f t="shared" si="252"/>
        <v>0.84169229999999995</v>
      </c>
      <c r="C657" s="19">
        <f t="shared" si="253"/>
        <v>0.89333819999999997</v>
      </c>
      <c r="D657" s="19">
        <f t="shared" si="254"/>
        <v>0.90598389999999995</v>
      </c>
      <c r="E657" s="19">
        <f t="shared" si="255"/>
        <v>1.043482</v>
      </c>
      <c r="F657" s="19">
        <f t="shared" si="256"/>
        <v>0.85111700000000001</v>
      </c>
      <c r="G657" s="19">
        <f t="shared" si="257"/>
        <v>0.92070770000000002</v>
      </c>
      <c r="H657" s="19">
        <f t="shared" si="258"/>
        <v>0.92512819999999996</v>
      </c>
    </row>
    <row r="658" spans="1:8" ht="15" x14ac:dyDescent="0.2">
      <c r="A658" s="53">
        <v>2014</v>
      </c>
      <c r="B658" s="19">
        <f t="shared" si="252"/>
        <v>0.78888689999999995</v>
      </c>
      <c r="C658" s="19">
        <f t="shared" si="253"/>
        <v>0.88388940000000005</v>
      </c>
      <c r="D658" s="19">
        <f t="shared" si="254"/>
        <v>0.88676829999999995</v>
      </c>
      <c r="E658" s="19">
        <f t="shared" si="255"/>
        <v>1.0526549999999999</v>
      </c>
      <c r="F658" s="19">
        <f t="shared" si="256"/>
        <v>0.82045140000000005</v>
      </c>
      <c r="G658" s="19">
        <f t="shared" si="257"/>
        <v>0.86110310000000001</v>
      </c>
      <c r="H658" s="19">
        <f t="shared" si="258"/>
        <v>0.91086579999999995</v>
      </c>
    </row>
    <row r="659" spans="1:8" ht="15" x14ac:dyDescent="0.2">
      <c r="A659" s="53">
        <v>2015</v>
      </c>
      <c r="B659" s="19">
        <f t="shared" si="252"/>
        <v>0.82354700000000003</v>
      </c>
      <c r="C659" s="19">
        <f t="shared" si="253"/>
        <v>0.86356200000000005</v>
      </c>
      <c r="D659" s="19">
        <f t="shared" si="254"/>
        <v>0.89380519999999997</v>
      </c>
      <c r="E659" s="19">
        <f t="shared" si="255"/>
        <v>0.97796400000000006</v>
      </c>
      <c r="F659" s="19">
        <f t="shared" si="256"/>
        <v>0.83775089999999997</v>
      </c>
      <c r="G659" s="19">
        <f t="shared" si="257"/>
        <v>0.96555809999999997</v>
      </c>
      <c r="H659" s="19">
        <f t="shared" si="258"/>
        <v>0.89526090000000003</v>
      </c>
    </row>
    <row r="660" spans="1:8" ht="15" x14ac:dyDescent="0.2">
      <c r="A660" s="53">
        <v>2016</v>
      </c>
      <c r="B660" s="19">
        <f t="shared" si="252"/>
        <v>1.030381</v>
      </c>
      <c r="C660" s="19">
        <f t="shared" si="253"/>
        <v>0.8996381</v>
      </c>
      <c r="D660" s="19">
        <f t="shared" si="254"/>
        <v>0.879471</v>
      </c>
      <c r="E660" s="19">
        <f t="shared" si="255"/>
        <v>1.010402</v>
      </c>
      <c r="F660" s="19">
        <f t="shared" si="256"/>
        <v>0.87964359999999997</v>
      </c>
      <c r="G660" s="19">
        <f t="shared" si="257"/>
        <v>0.92827669999999995</v>
      </c>
      <c r="H660" s="19">
        <f t="shared" si="258"/>
        <v>0.9206394</v>
      </c>
    </row>
    <row r="661" spans="1:8" ht="15" x14ac:dyDescent="0.2">
      <c r="A661" s="53">
        <v>2017</v>
      </c>
      <c r="B661" s="19">
        <f t="shared" si="252"/>
        <v>0.99439409999999995</v>
      </c>
      <c r="C661" s="19">
        <f t="shared" si="253"/>
        <v>0.93922470000000002</v>
      </c>
      <c r="D661" s="19">
        <f t="shared" si="254"/>
        <v>0.91659210000000002</v>
      </c>
      <c r="E661" s="19">
        <f t="shared" si="255"/>
        <v>1.070011</v>
      </c>
      <c r="F661" s="19">
        <f t="shared" si="256"/>
        <v>0.81629320000000005</v>
      </c>
      <c r="G661" s="19">
        <f t="shared" si="257"/>
        <v>0.83488130000000005</v>
      </c>
      <c r="H661" s="19">
        <f t="shared" si="258"/>
        <v>0.95000629999999997</v>
      </c>
    </row>
    <row r="662" spans="1:8" ht="15" x14ac:dyDescent="0.2">
      <c r="A662" s="53">
        <v>2018</v>
      </c>
      <c r="B662" s="19">
        <f t="shared" si="252"/>
        <v>0.97170679999999998</v>
      </c>
      <c r="C662" s="19">
        <f t="shared" si="253"/>
        <v>0.97597619999999996</v>
      </c>
      <c r="D662" s="19">
        <f t="shared" si="254"/>
        <v>0.91929079999999996</v>
      </c>
      <c r="E662" s="19">
        <f t="shared" si="255"/>
        <v>1.050109</v>
      </c>
      <c r="F662" s="19">
        <f t="shared" si="256"/>
        <v>0.83604389999999995</v>
      </c>
      <c r="G662" s="19">
        <f t="shared" si="257"/>
        <v>0.82728349999999995</v>
      </c>
      <c r="H662" s="19">
        <f t="shared" si="258"/>
        <v>0.9600533</v>
      </c>
    </row>
    <row r="663" spans="1:8" ht="15" x14ac:dyDescent="0.2">
      <c r="A663" s="53">
        <v>2019</v>
      </c>
      <c r="B663" s="19">
        <f t="shared" si="252"/>
        <v>0.98079079999999996</v>
      </c>
      <c r="C663" s="19">
        <f t="shared" si="253"/>
        <v>0.95125199999999999</v>
      </c>
      <c r="D663" s="19">
        <f t="shared" si="254"/>
        <v>0.9147672</v>
      </c>
      <c r="E663" s="19">
        <f t="shared" si="255"/>
        <v>1.043029</v>
      </c>
      <c r="F663" s="19">
        <f t="shared" si="256"/>
        <v>0.80865849999999995</v>
      </c>
      <c r="G663" s="19">
        <f t="shared" si="257"/>
        <v>0.85123000000000004</v>
      </c>
      <c r="H663" s="19">
        <f t="shared" si="258"/>
        <v>0.94658949999999997</v>
      </c>
    </row>
    <row r="664" spans="1:8" ht="15" x14ac:dyDescent="0.2">
      <c r="A664" s="53">
        <v>2020</v>
      </c>
      <c r="B664" s="19">
        <f t="shared" si="252"/>
        <v>1.0014620000000001</v>
      </c>
      <c r="C664" s="19">
        <f t="shared" si="253"/>
        <v>0.96725850000000002</v>
      </c>
      <c r="D664" s="19">
        <f t="shared" si="254"/>
        <v>0.92178459999999995</v>
      </c>
      <c r="E664" s="19">
        <f t="shared" si="255"/>
        <v>1.0367029999999999</v>
      </c>
      <c r="F664" s="19">
        <f t="shared" si="256"/>
        <v>0.85990409999999995</v>
      </c>
      <c r="G664" s="19">
        <f t="shared" si="257"/>
        <v>0.83646339999999997</v>
      </c>
      <c r="H664" s="19">
        <f t="shared" si="258"/>
        <v>0.95919019999999999</v>
      </c>
    </row>
    <row r="665" spans="1:8" ht="15" x14ac:dyDescent="0.2">
      <c r="A665" s="53">
        <v>2021</v>
      </c>
      <c r="B665" s="19">
        <f t="shared" si="252"/>
        <v>1.044241</v>
      </c>
      <c r="C665" s="19">
        <f t="shared" si="253"/>
        <v>1.0073019999999999</v>
      </c>
      <c r="D665" s="19">
        <f t="shared" si="254"/>
        <v>0.95136100000000001</v>
      </c>
      <c r="E665" s="19">
        <f t="shared" si="255"/>
        <v>1.0886340000000001</v>
      </c>
      <c r="F665" s="19">
        <f t="shared" si="256"/>
        <v>0.82954879999999998</v>
      </c>
      <c r="G665" s="19">
        <f t="shared" si="257"/>
        <v>0.80792889999999995</v>
      </c>
      <c r="H665" s="19">
        <f t="shared" si="258"/>
        <v>0.99148800000000004</v>
      </c>
    </row>
    <row r="666" spans="1:8" ht="15" x14ac:dyDescent="0.2">
      <c r="A666" s="53">
        <v>2022</v>
      </c>
      <c r="B666" s="19">
        <f t="shared" ref="B666" si="259">D415</f>
        <v>1.0189109999999999</v>
      </c>
      <c r="C666" s="19">
        <f t="shared" ref="C666" si="260">D443</f>
        <v>1.023382</v>
      </c>
      <c r="D666" s="19">
        <f t="shared" si="254"/>
        <v>0.92779750000000005</v>
      </c>
      <c r="E666" s="19">
        <f t="shared" ref="E666" si="261">D499</f>
        <v>1.0544100000000001</v>
      </c>
      <c r="F666" s="19">
        <f t="shared" ref="F666" si="262">D527</f>
        <v>0.79704569999999997</v>
      </c>
      <c r="G666" s="19">
        <f t="shared" ref="G666" si="263">D555</f>
        <v>0.78896230000000001</v>
      </c>
      <c r="H666" s="19">
        <f t="shared" ref="H666" si="264">D387</f>
        <v>0.97903709999999999</v>
      </c>
    </row>
    <row r="667" spans="1:8" ht="15" x14ac:dyDescent="0.2">
      <c r="A667" s="53">
        <v>2023</v>
      </c>
      <c r="B667" s="19">
        <f t="shared" ref="B667:B672" si="265">D416</f>
        <v>1.149</v>
      </c>
      <c r="C667" s="19">
        <f t="shared" ref="C667:C672" si="266">D444</f>
        <v>1.006281</v>
      </c>
      <c r="D667" s="19">
        <f t="shared" si="254"/>
        <v>0.9045356</v>
      </c>
      <c r="E667" s="19">
        <f t="shared" ref="E667:E668" si="267">D500</f>
        <v>1.0312920000000001</v>
      </c>
      <c r="F667" s="19">
        <f t="shared" ref="F667:F668" si="268">D528</f>
        <v>0.74092429999999998</v>
      </c>
      <c r="G667" s="19">
        <f t="shared" ref="G667:G668" si="269">D556</f>
        <v>0.8363022</v>
      </c>
      <c r="H667" s="19">
        <f t="shared" ref="H667:H672" si="270">D388</f>
        <v>0.95816159999999995</v>
      </c>
    </row>
    <row r="668" spans="1:8" ht="15" x14ac:dyDescent="0.2">
      <c r="A668" s="53">
        <v>2024</v>
      </c>
      <c r="B668" s="19">
        <f t="shared" si="265"/>
        <v>1.136463</v>
      </c>
      <c r="C668" s="19">
        <f t="shared" si="266"/>
        <v>0.9837785</v>
      </c>
      <c r="D668" s="19">
        <f t="shared" ref="D668" si="271">D474</f>
        <v>-7.5296736513559472E-3</v>
      </c>
      <c r="E668" s="19">
        <f t="shared" si="267"/>
        <v>0.95646319999999996</v>
      </c>
      <c r="F668" s="19">
        <f t="shared" si="268"/>
        <v>0.73148599999999997</v>
      </c>
      <c r="G668" s="19">
        <f t="shared" si="269"/>
        <v>0.78498310000000004</v>
      </c>
      <c r="H668" s="19">
        <f t="shared" si="270"/>
        <v>0.92254429999999998</v>
      </c>
    </row>
    <row r="669" spans="1:8" ht="14.1" customHeight="1" x14ac:dyDescent="0.2">
      <c r="A669" s="251" t="s">
        <v>514</v>
      </c>
      <c r="B669" s="168">
        <f t="shared" si="265"/>
        <v>7.1067115381794966E-3</v>
      </c>
      <c r="C669" s="168">
        <f t="shared" si="266"/>
        <v>-9.0858382750408731E-4</v>
      </c>
      <c r="D669" s="168">
        <f>D474</f>
        <v>-7.5296736513559472E-3</v>
      </c>
      <c r="E669" s="168">
        <f>D502</f>
        <v>-2.4729424690905721E-3</v>
      </c>
      <c r="F669" s="168">
        <f>D530</f>
        <v>-1.7370955414504851E-2</v>
      </c>
      <c r="G669" s="168">
        <f>D558</f>
        <v>-1.344961611632744E-2</v>
      </c>
      <c r="H669" s="168">
        <f t="shared" si="270"/>
        <v>-4.5106919769107813E-3</v>
      </c>
    </row>
    <row r="670" spans="1:8" ht="14.1" customHeight="1" x14ac:dyDescent="0.2">
      <c r="A670" s="162" t="s">
        <v>270</v>
      </c>
      <c r="B670" s="168">
        <f t="shared" si="265"/>
        <v>-2.3212336904657668E-2</v>
      </c>
      <c r="C670" s="168">
        <f t="shared" si="266"/>
        <v>-2.827556301384684E-2</v>
      </c>
      <c r="D670" s="168">
        <f>D475</f>
        <v>-1.30660564471708E-2</v>
      </c>
      <c r="E670" s="168">
        <f>D503</f>
        <v>1.8089804871773468E-3</v>
      </c>
      <c r="F670" s="168">
        <f>D531</f>
        <v>-1.9488626765639481E-2</v>
      </c>
      <c r="G670" s="168">
        <f>D559</f>
        <v>-3.4047417717785571E-2</v>
      </c>
      <c r="H670" s="168">
        <f t="shared" si="270"/>
        <v>-1.726277720410509E-2</v>
      </c>
    </row>
    <row r="671" spans="1:8" ht="14.1" customHeight="1" x14ac:dyDescent="0.2">
      <c r="A671" s="162" t="s">
        <v>515</v>
      </c>
      <c r="B671" s="168">
        <f t="shared" si="265"/>
        <v>2.2266235759598074E-2</v>
      </c>
      <c r="C671" s="168">
        <f t="shared" si="266"/>
        <v>1.277490576566729E-2</v>
      </c>
      <c r="D671" s="168">
        <f>D476</f>
        <v>-4.6411261057134169E-3</v>
      </c>
      <c r="E671" s="168">
        <f>D504</f>
        <v>-4.613903947224534E-3</v>
      </c>
      <c r="F671" s="168">
        <f>D532</f>
        <v>-1.6312119738937533E-2</v>
      </c>
      <c r="G671" s="168">
        <f>D560</f>
        <v>-3.150715315598377E-3</v>
      </c>
      <c r="H671" s="168">
        <f t="shared" si="270"/>
        <v>1.9335179473110261E-3</v>
      </c>
    </row>
    <row r="672" spans="1:8" ht="14.1" customHeight="1" x14ac:dyDescent="0.2">
      <c r="A672" s="164" t="s">
        <v>516</v>
      </c>
      <c r="B672" s="169">
        <f t="shared" si="265"/>
        <v>-1.0971191179387723E-2</v>
      </c>
      <c r="C672" s="169">
        <f t="shared" si="266"/>
        <v>-2.2615865624585937E-2</v>
      </c>
      <c r="D672" s="169">
        <f>D477</f>
        <v>-3.1435672739152959E-2</v>
      </c>
      <c r="E672" s="169">
        <f>D505</f>
        <v>-7.5325349553778523E-2</v>
      </c>
      <c r="F672" s="169">
        <f>D533</f>
        <v>-1.2820379312161527E-2</v>
      </c>
      <c r="G672" s="169">
        <f>D561</f>
        <v>-6.3327842130716461E-2</v>
      </c>
      <c r="H672" s="169">
        <f t="shared" si="270"/>
        <v>-3.7881052063207542E-2</v>
      </c>
    </row>
    <row r="673" spans="1:8" x14ac:dyDescent="0.2">
      <c r="A673" s="101"/>
    </row>
    <row r="674" spans="1:8" x14ac:dyDescent="0.2">
      <c r="A674" s="101"/>
    </row>
    <row r="675" spans="1:8" x14ac:dyDescent="0.2">
      <c r="A675" s="43" t="s">
        <v>525</v>
      </c>
      <c r="B675" s="6"/>
      <c r="C675" s="6"/>
      <c r="D675" s="6"/>
      <c r="E675" s="6"/>
      <c r="F675" s="6"/>
      <c r="G675" s="6"/>
      <c r="H675" s="6"/>
    </row>
    <row r="676" spans="1:8" ht="15" x14ac:dyDescent="0.2">
      <c r="A676" s="102" t="s">
        <v>7</v>
      </c>
      <c r="B676" s="22" t="s">
        <v>55</v>
      </c>
      <c r="C676" s="23" t="s">
        <v>92</v>
      </c>
      <c r="D676" s="22" t="s">
        <v>93</v>
      </c>
      <c r="E676" s="22" t="s">
        <v>94</v>
      </c>
      <c r="F676" s="22" t="s">
        <v>95</v>
      </c>
      <c r="G676" s="22" t="s">
        <v>82</v>
      </c>
      <c r="H676" s="22" t="s">
        <v>20</v>
      </c>
    </row>
    <row r="677" spans="1:8" ht="15" x14ac:dyDescent="0.2">
      <c r="A677" s="53">
        <v>2006</v>
      </c>
      <c r="B677" s="19">
        <f t="shared" ref="B677:B692" si="272">F399</f>
        <v>1</v>
      </c>
      <c r="C677" s="19">
        <f t="shared" ref="C677:C692" si="273">F427</f>
        <v>1</v>
      </c>
      <c r="D677" s="19">
        <f t="shared" ref="D677:D692" si="274">F455</f>
        <v>1</v>
      </c>
      <c r="E677" s="19">
        <f t="shared" ref="E677:E692" si="275">F483</f>
        <v>1</v>
      </c>
      <c r="F677" s="19">
        <f t="shared" ref="F677:F693" si="276">F511</f>
        <v>1</v>
      </c>
      <c r="G677" s="19">
        <f t="shared" ref="G677:G692" si="277">F539</f>
        <v>1</v>
      </c>
      <c r="H677" s="19">
        <f t="shared" ref="H677:H692" si="278">F371</f>
        <v>1</v>
      </c>
    </row>
    <row r="678" spans="1:8" ht="15" x14ac:dyDescent="0.2">
      <c r="A678" s="53">
        <v>2007</v>
      </c>
      <c r="B678" s="19">
        <f t="shared" si="272"/>
        <v>0.98050950000000003</v>
      </c>
      <c r="C678" s="19">
        <f t="shared" si="273"/>
        <v>0.99816050000000001</v>
      </c>
      <c r="D678" s="19">
        <f t="shared" si="274"/>
        <v>0.9996777</v>
      </c>
      <c r="E678" s="19">
        <f t="shared" si="275"/>
        <v>1.0945609999999999</v>
      </c>
      <c r="F678" s="19">
        <f t="shared" si="276"/>
        <v>0.93986270000000005</v>
      </c>
      <c r="G678" s="19">
        <f t="shared" si="277"/>
        <v>0.97572040000000004</v>
      </c>
      <c r="H678" s="19">
        <f t="shared" si="278"/>
        <v>1.010537</v>
      </c>
    </row>
    <row r="679" spans="1:8" ht="15" x14ac:dyDescent="0.2">
      <c r="A679" s="53">
        <v>2008</v>
      </c>
      <c r="B679" s="19">
        <f t="shared" si="272"/>
        <v>0.99547180000000002</v>
      </c>
      <c r="C679" s="19">
        <f t="shared" si="273"/>
        <v>0.98334509999999997</v>
      </c>
      <c r="D679" s="19">
        <f t="shared" si="274"/>
        <v>1.037622</v>
      </c>
      <c r="E679" s="19">
        <f t="shared" si="275"/>
        <v>1.0569379999999999</v>
      </c>
      <c r="F679" s="19">
        <f t="shared" si="276"/>
        <v>1.022799</v>
      </c>
      <c r="G679" s="19">
        <f t="shared" si="277"/>
        <v>0.95682719999999999</v>
      </c>
      <c r="H679" s="19">
        <f t="shared" si="278"/>
        <v>1.016554</v>
      </c>
    </row>
    <row r="680" spans="1:8" ht="15" x14ac:dyDescent="0.2">
      <c r="A680" s="53">
        <v>2009</v>
      </c>
      <c r="B680" s="19">
        <f t="shared" si="272"/>
        <v>0.97558230000000001</v>
      </c>
      <c r="C680" s="19">
        <f t="shared" si="273"/>
        <v>0.95584009999999997</v>
      </c>
      <c r="D680" s="19">
        <f t="shared" si="274"/>
        <v>1.006086</v>
      </c>
      <c r="E680" s="19">
        <f t="shared" si="275"/>
        <v>1.037506</v>
      </c>
      <c r="F680" s="19">
        <f t="shared" si="276"/>
        <v>1.0307599999999999</v>
      </c>
      <c r="G680" s="19">
        <f t="shared" si="277"/>
        <v>0.91261859999999995</v>
      </c>
      <c r="H680" s="19">
        <f t="shared" si="278"/>
        <v>0.99195679999999997</v>
      </c>
    </row>
    <row r="681" spans="1:8" ht="15" x14ac:dyDescent="0.2">
      <c r="A681" s="53">
        <v>2010</v>
      </c>
      <c r="B681" s="19">
        <f t="shared" si="272"/>
        <v>0.96899729999999995</v>
      </c>
      <c r="C681" s="19">
        <f t="shared" si="273"/>
        <v>0.96774789999999999</v>
      </c>
      <c r="D681" s="19">
        <f t="shared" si="274"/>
        <v>1.0182770000000001</v>
      </c>
      <c r="E681" s="19">
        <f t="shared" si="275"/>
        <v>1.0412760000000001</v>
      </c>
      <c r="F681" s="19">
        <f t="shared" si="276"/>
        <v>0.94882569999999999</v>
      </c>
      <c r="G681" s="19">
        <f t="shared" si="277"/>
        <v>0.88649789999999995</v>
      </c>
      <c r="H681" s="19">
        <f t="shared" si="278"/>
        <v>0.99238689999999996</v>
      </c>
    </row>
    <row r="682" spans="1:8" ht="15" x14ac:dyDescent="0.2">
      <c r="A682" s="53">
        <v>2011</v>
      </c>
      <c r="B682" s="19">
        <f t="shared" si="272"/>
        <v>0.93362829999999997</v>
      </c>
      <c r="C682" s="19">
        <f t="shared" si="273"/>
        <v>0.95373280000000005</v>
      </c>
      <c r="D682" s="19">
        <f t="shared" si="274"/>
        <v>1.004602</v>
      </c>
      <c r="E682" s="19">
        <f t="shared" si="275"/>
        <v>1.029166</v>
      </c>
      <c r="F682" s="19">
        <f t="shared" si="276"/>
        <v>0.9513414</v>
      </c>
      <c r="G682" s="19">
        <f t="shared" si="277"/>
        <v>0.92982189999999998</v>
      </c>
      <c r="H682" s="19">
        <f t="shared" si="278"/>
        <v>0.98128369999999998</v>
      </c>
    </row>
    <row r="683" spans="1:8" ht="15" x14ac:dyDescent="0.2">
      <c r="A683" s="53">
        <v>2012</v>
      </c>
      <c r="B683" s="19">
        <f t="shared" si="272"/>
        <v>0.98979620000000001</v>
      </c>
      <c r="C683" s="19">
        <f t="shared" si="273"/>
        <v>0.92246209999999995</v>
      </c>
      <c r="D683" s="19">
        <f t="shared" si="274"/>
        <v>0.98684340000000004</v>
      </c>
      <c r="E683" s="19">
        <f t="shared" si="275"/>
        <v>1.032179</v>
      </c>
      <c r="F683" s="19">
        <f t="shared" si="276"/>
        <v>0.95781550000000004</v>
      </c>
      <c r="G683" s="19">
        <f t="shared" si="277"/>
        <v>0.89285919999999996</v>
      </c>
      <c r="H683" s="19">
        <f t="shared" si="278"/>
        <v>0.96583569999999996</v>
      </c>
    </row>
    <row r="684" spans="1:8" ht="15" x14ac:dyDescent="0.2">
      <c r="A684" s="53">
        <v>2013</v>
      </c>
      <c r="B684" s="19">
        <f t="shared" si="272"/>
        <v>0.98340939999999999</v>
      </c>
      <c r="C684" s="19">
        <f t="shared" si="273"/>
        <v>0.89853430000000001</v>
      </c>
      <c r="D684" s="19">
        <f t="shared" si="274"/>
        <v>0.96278699999999995</v>
      </c>
      <c r="E684" s="19">
        <f t="shared" si="275"/>
        <v>1.026168</v>
      </c>
      <c r="F684" s="19">
        <f t="shared" si="276"/>
        <v>0.92975909999999995</v>
      </c>
      <c r="G684" s="19">
        <f t="shared" si="277"/>
        <v>0.90969339999999999</v>
      </c>
      <c r="H684" s="19">
        <f t="shared" si="278"/>
        <v>0.94562219999999997</v>
      </c>
    </row>
    <row r="685" spans="1:8" ht="15" x14ac:dyDescent="0.2">
      <c r="A685" s="53">
        <v>2014</v>
      </c>
      <c r="B685" s="19">
        <f t="shared" si="272"/>
        <v>0.96527529999999995</v>
      </c>
      <c r="C685" s="19">
        <f t="shared" si="273"/>
        <v>0.90288849999999998</v>
      </c>
      <c r="D685" s="19">
        <f t="shared" si="274"/>
        <v>0.93123929999999999</v>
      </c>
      <c r="E685" s="19">
        <f t="shared" si="275"/>
        <v>1.009992</v>
      </c>
      <c r="F685" s="19">
        <f t="shared" si="276"/>
        <v>0.89002680000000001</v>
      </c>
      <c r="G685" s="19">
        <f t="shared" si="277"/>
        <v>0.85042859999999998</v>
      </c>
      <c r="H685" s="19">
        <f t="shared" si="278"/>
        <v>0.92977370000000004</v>
      </c>
    </row>
    <row r="686" spans="1:8" ht="15" x14ac:dyDescent="0.2">
      <c r="A686" s="53">
        <v>2015</v>
      </c>
      <c r="B686" s="19">
        <f t="shared" si="272"/>
        <v>0.97800480000000001</v>
      </c>
      <c r="C686" s="19">
        <f t="shared" si="273"/>
        <v>0.88864609999999999</v>
      </c>
      <c r="D686" s="19">
        <f t="shared" si="274"/>
        <v>0.94224289999999999</v>
      </c>
      <c r="E686" s="19">
        <f t="shared" si="275"/>
        <v>0.95690140000000001</v>
      </c>
      <c r="F686" s="19">
        <f t="shared" si="276"/>
        <v>0.91748560000000001</v>
      </c>
      <c r="G686" s="19">
        <f t="shared" si="277"/>
        <v>0.88610820000000001</v>
      </c>
      <c r="H686" s="19">
        <f t="shared" si="278"/>
        <v>0.92031439999999998</v>
      </c>
    </row>
    <row r="687" spans="1:8" ht="15" x14ac:dyDescent="0.2">
      <c r="A687" s="53">
        <v>2016</v>
      </c>
      <c r="B687" s="19">
        <f t="shared" si="272"/>
        <v>0.97159640000000003</v>
      </c>
      <c r="C687" s="19">
        <f t="shared" si="273"/>
        <v>0.87892320000000002</v>
      </c>
      <c r="D687" s="19">
        <f t="shared" si="274"/>
        <v>0.92634930000000004</v>
      </c>
      <c r="E687" s="19">
        <f t="shared" si="275"/>
        <v>0.95296599999999998</v>
      </c>
      <c r="F687" s="19">
        <f t="shared" si="276"/>
        <v>0.89748249999999996</v>
      </c>
      <c r="G687" s="19">
        <f t="shared" si="277"/>
        <v>0.87388259999999995</v>
      </c>
      <c r="H687" s="19">
        <f t="shared" si="278"/>
        <v>0.90893310000000005</v>
      </c>
    </row>
    <row r="688" spans="1:8" ht="15" x14ac:dyDescent="0.2">
      <c r="A688" s="53">
        <v>2017</v>
      </c>
      <c r="B688" s="19">
        <f t="shared" si="272"/>
        <v>0.96654090000000004</v>
      </c>
      <c r="C688" s="19">
        <f t="shared" si="273"/>
        <v>0.88322080000000003</v>
      </c>
      <c r="D688" s="19">
        <f t="shared" si="274"/>
        <v>0.94497399999999998</v>
      </c>
      <c r="E688" s="19">
        <f t="shared" si="275"/>
        <v>0.97111349999999996</v>
      </c>
      <c r="F688" s="19">
        <f t="shared" si="276"/>
        <v>0.87572499999999998</v>
      </c>
      <c r="G688" s="19">
        <f t="shared" si="277"/>
        <v>0.8748359</v>
      </c>
      <c r="H688" s="19">
        <f t="shared" si="278"/>
        <v>0.91755710000000001</v>
      </c>
    </row>
    <row r="689" spans="1:8" ht="15" x14ac:dyDescent="0.2">
      <c r="A689" s="53">
        <v>2018</v>
      </c>
      <c r="B689" s="19">
        <f t="shared" si="272"/>
        <v>1.020802</v>
      </c>
      <c r="C689" s="19">
        <f t="shared" si="273"/>
        <v>0.88996949999999997</v>
      </c>
      <c r="D689" s="19">
        <f t="shared" si="274"/>
        <v>0.90852909999999998</v>
      </c>
      <c r="E689" s="19">
        <f t="shared" si="275"/>
        <v>0.95225219999999999</v>
      </c>
      <c r="F689" s="19">
        <f t="shared" si="276"/>
        <v>0.88665989999999995</v>
      </c>
      <c r="G689" s="19">
        <f t="shared" si="277"/>
        <v>0.85109069999999998</v>
      </c>
      <c r="H689" s="19">
        <f t="shared" si="278"/>
        <v>0.90760130000000006</v>
      </c>
    </row>
    <row r="690" spans="1:8" ht="15" x14ac:dyDescent="0.2">
      <c r="A690" s="53">
        <v>2019</v>
      </c>
      <c r="B690" s="19">
        <f t="shared" si="272"/>
        <v>1.0039210000000001</v>
      </c>
      <c r="C690" s="19">
        <f t="shared" si="273"/>
        <v>0.87284810000000002</v>
      </c>
      <c r="D690" s="19">
        <f t="shared" si="274"/>
        <v>0.90359590000000001</v>
      </c>
      <c r="E690" s="19">
        <f t="shared" si="275"/>
        <v>0.93795490000000004</v>
      </c>
      <c r="F690" s="19">
        <f t="shared" si="276"/>
        <v>0.86292630000000003</v>
      </c>
      <c r="G690" s="19">
        <f t="shared" si="277"/>
        <v>0.83941759999999999</v>
      </c>
      <c r="H690" s="19">
        <f t="shared" si="278"/>
        <v>0.89391739999999997</v>
      </c>
    </row>
    <row r="691" spans="1:8" ht="15" x14ac:dyDescent="0.2">
      <c r="A691" s="53">
        <v>2020</v>
      </c>
      <c r="B691" s="19">
        <f t="shared" si="272"/>
        <v>0.99303249999999998</v>
      </c>
      <c r="C691" s="19">
        <f t="shared" si="273"/>
        <v>0.84942229999999996</v>
      </c>
      <c r="D691" s="19">
        <f t="shared" si="274"/>
        <v>0.89782519999999999</v>
      </c>
      <c r="E691" s="19">
        <f t="shared" si="275"/>
        <v>0.93260860000000001</v>
      </c>
      <c r="F691" s="19">
        <f t="shared" si="276"/>
        <v>0.87413450000000004</v>
      </c>
      <c r="G691" s="19">
        <f t="shared" si="277"/>
        <v>0.8415899</v>
      </c>
      <c r="H691" s="19">
        <f t="shared" si="278"/>
        <v>0.88400400000000001</v>
      </c>
    </row>
    <row r="692" spans="1:8" ht="15" x14ac:dyDescent="0.2">
      <c r="A692" s="53">
        <v>2021</v>
      </c>
      <c r="B692" s="19">
        <f t="shared" si="272"/>
        <v>1.002308</v>
      </c>
      <c r="C692" s="19">
        <f t="shared" si="273"/>
        <v>0.86877040000000005</v>
      </c>
      <c r="D692" s="19">
        <f t="shared" si="274"/>
        <v>0.91726070000000004</v>
      </c>
      <c r="E692" s="19">
        <f t="shared" si="275"/>
        <v>0.92580910000000005</v>
      </c>
      <c r="F692" s="19">
        <f t="shared" si="276"/>
        <v>0.83778280000000005</v>
      </c>
      <c r="G692" s="19">
        <f t="shared" si="277"/>
        <v>0.82590079999999999</v>
      </c>
      <c r="H692" s="19">
        <f t="shared" si="278"/>
        <v>0.89255229999999997</v>
      </c>
    </row>
    <row r="693" spans="1:8" ht="15" x14ac:dyDescent="0.2">
      <c r="A693" s="53">
        <v>2022</v>
      </c>
      <c r="B693" s="19">
        <f t="shared" ref="B693" si="279">F415</f>
        <v>0.99659220000000004</v>
      </c>
      <c r="C693" s="19">
        <f t="shared" ref="C693" si="280">F443</f>
        <v>0.86159070000000004</v>
      </c>
      <c r="D693" s="19">
        <f t="shared" ref="D693" si="281">F471</f>
        <v>0.89276080000000002</v>
      </c>
      <c r="E693" s="19">
        <f t="shared" ref="E693" si="282">F499</f>
        <v>0.9069123</v>
      </c>
      <c r="F693" s="19">
        <f t="shared" si="276"/>
        <v>0.82174080000000005</v>
      </c>
      <c r="G693" s="19">
        <f t="shared" ref="G693" si="283">F555</f>
        <v>0.8005139</v>
      </c>
      <c r="H693" s="19">
        <f t="shared" ref="H693" si="284">F387</f>
        <v>0.87725169999999997</v>
      </c>
    </row>
    <row r="694" spans="1:8" ht="15" x14ac:dyDescent="0.2">
      <c r="A694" s="53">
        <v>2023</v>
      </c>
      <c r="B694" s="19">
        <f t="shared" ref="B694:B699" si="285">F416</f>
        <v>1.0983259999999999</v>
      </c>
      <c r="C694" s="19">
        <f t="shared" ref="C694:C699" si="286">F444</f>
        <v>0.8695543</v>
      </c>
      <c r="D694" s="19">
        <f>F472</f>
        <v>0.88170539999999997</v>
      </c>
      <c r="E694" s="19">
        <f t="shared" ref="E694:E695" si="287">F500</f>
        <v>0.92384900000000003</v>
      </c>
      <c r="F694" s="19">
        <f t="shared" ref="F694:F695" si="288">F528</f>
        <v>0.80821770000000004</v>
      </c>
      <c r="G694" s="19">
        <f t="shared" ref="G694:G695" si="289">F556</f>
        <v>0.81645429999999997</v>
      </c>
      <c r="H694" s="19">
        <f t="shared" ref="H694:H699" si="290">F388</f>
        <v>0.88158369999999997</v>
      </c>
    </row>
    <row r="695" spans="1:8" ht="15" x14ac:dyDescent="0.2">
      <c r="A695" s="53">
        <v>2024</v>
      </c>
      <c r="B695" s="19">
        <f t="shared" si="285"/>
        <v>1.06589</v>
      </c>
      <c r="C695" s="19">
        <f t="shared" si="286"/>
        <v>0.87707040000000003</v>
      </c>
      <c r="D695" s="19">
        <f t="shared" ref="D695" si="291">F474</f>
        <v>-7.2338859839592871E-3</v>
      </c>
      <c r="E695" s="19">
        <f t="shared" si="287"/>
        <v>0.92480660000000003</v>
      </c>
      <c r="F695" s="19">
        <f t="shared" si="288"/>
        <v>0.79815849999999999</v>
      </c>
      <c r="G695" s="19">
        <f t="shared" si="289"/>
        <v>0.77677149999999995</v>
      </c>
      <c r="H695" s="19">
        <f t="shared" si="290"/>
        <v>0.8819534</v>
      </c>
    </row>
    <row r="696" spans="1:8" ht="14.1" customHeight="1" x14ac:dyDescent="0.2">
      <c r="A696" s="251" t="s">
        <v>514</v>
      </c>
      <c r="B696" s="168">
        <f t="shared" si="285"/>
        <v>3.5450072736565191E-3</v>
      </c>
      <c r="C696" s="168">
        <f t="shared" si="286"/>
        <v>-7.287112009528144E-3</v>
      </c>
      <c r="D696" s="168">
        <f>F474</f>
        <v>-7.2338859839592871E-3</v>
      </c>
      <c r="E696" s="168">
        <f>F502</f>
        <v>-4.3428135784049594E-3</v>
      </c>
      <c r="F696" s="168">
        <f>F530</f>
        <v>-1.2524893316727383E-2</v>
      </c>
      <c r="G696" s="168">
        <f>F558</f>
        <v>-1.4033836203250645E-2</v>
      </c>
      <c r="H696" s="168">
        <f t="shared" si="290"/>
        <v>-7.0282333702240485E-3</v>
      </c>
    </row>
    <row r="697" spans="1:8" ht="14.1" customHeight="1" x14ac:dyDescent="0.2">
      <c r="A697" s="162" t="s">
        <v>270</v>
      </c>
      <c r="B697" s="168">
        <f t="shared" si="285"/>
        <v>-1.7093692718578482E-3</v>
      </c>
      <c r="C697" s="168">
        <f t="shared" si="286"/>
        <v>-1.3451497987044342E-2</v>
      </c>
      <c r="D697" s="168">
        <f>F475</f>
        <v>-2.2073191251468787E-3</v>
      </c>
      <c r="E697" s="168">
        <f>F503</f>
        <v>5.2786836051882001E-3</v>
      </c>
      <c r="F697" s="168">
        <f>F531</f>
        <v>-7.1833513808967049E-3</v>
      </c>
      <c r="G697" s="168">
        <f>F559</f>
        <v>-1.8887730218276236E-2</v>
      </c>
      <c r="H697" s="168">
        <f t="shared" si="290"/>
        <v>-5.7935903418460761E-3</v>
      </c>
    </row>
    <row r="698" spans="1:8" ht="14.1" customHeight="1" x14ac:dyDescent="0.2">
      <c r="A698" s="162" t="s">
        <v>515</v>
      </c>
      <c r="B698" s="168">
        <f t="shared" si="285"/>
        <v>6.1721955464137009E-3</v>
      </c>
      <c r="C698" s="168">
        <f t="shared" si="286"/>
        <v>-4.2049190207700477E-3</v>
      </c>
      <c r="D698" s="168">
        <f>F476</f>
        <v>-9.8564426059483731E-3</v>
      </c>
      <c r="E698" s="168">
        <f>F504</f>
        <v>-9.1535621702015357E-3</v>
      </c>
      <c r="F698" s="168">
        <f>F532</f>
        <v>-1.5195664284642725E-2</v>
      </c>
      <c r="G698" s="168">
        <f>F560</f>
        <v>-1.1606889195737847E-2</v>
      </c>
      <c r="H698" s="168">
        <f t="shared" si="290"/>
        <v>-7.6521547693202147E-3</v>
      </c>
    </row>
    <row r="699" spans="1:8" ht="14.1" customHeight="1" x14ac:dyDescent="0.2">
      <c r="A699" s="164" t="s">
        <v>516</v>
      </c>
      <c r="B699" s="169">
        <f t="shared" si="285"/>
        <v>-2.9977071555249084E-2</v>
      </c>
      <c r="C699" s="169">
        <f t="shared" si="286"/>
        <v>8.6064812824667089E-3</v>
      </c>
      <c r="D699" s="169">
        <f>F477</f>
        <v>-6.957123435307888E-4</v>
      </c>
      <c r="E699" s="169">
        <f>F505</f>
        <v>1.0359961970726123E-3</v>
      </c>
      <c r="F699" s="169">
        <f>F533</f>
        <v>-1.2524253643189608E-2</v>
      </c>
      <c r="G699" s="169">
        <f>F561</f>
        <v>-4.9824712914235333E-2</v>
      </c>
      <c r="H699" s="169">
        <f t="shared" si="290"/>
        <v>4.1927102686498352E-4</v>
      </c>
    </row>
    <row r="700" spans="1:8" x14ac:dyDescent="0.2">
      <c r="A700" s="101"/>
    </row>
    <row r="701" spans="1:8" x14ac:dyDescent="0.2">
      <c r="A701" s="101"/>
    </row>
    <row r="702" spans="1:8" x14ac:dyDescent="0.2">
      <c r="A702" s="43" t="s">
        <v>526</v>
      </c>
      <c r="B702" s="6"/>
      <c r="C702" s="6"/>
      <c r="D702" s="6"/>
      <c r="E702" s="6"/>
      <c r="F702" s="6"/>
      <c r="G702" s="6"/>
      <c r="H702" s="6"/>
    </row>
    <row r="703" spans="1:8" ht="15" x14ac:dyDescent="0.2">
      <c r="A703" s="102" t="s">
        <v>7</v>
      </c>
      <c r="B703" s="22" t="s">
        <v>55</v>
      </c>
      <c r="C703" s="23" t="s">
        <v>92</v>
      </c>
      <c r="D703" s="22" t="s">
        <v>93</v>
      </c>
      <c r="E703" s="22" t="s">
        <v>94</v>
      </c>
      <c r="F703" s="22" t="s">
        <v>95</v>
      </c>
      <c r="G703" s="22" t="s">
        <v>82</v>
      </c>
      <c r="H703" s="22" t="s">
        <v>20</v>
      </c>
    </row>
    <row r="704" spans="1:8" ht="15" x14ac:dyDescent="0.2">
      <c r="A704" s="53">
        <v>2006</v>
      </c>
      <c r="B704" s="19">
        <f t="shared" ref="B704:B719" si="292">E399</f>
        <v>1</v>
      </c>
      <c r="C704" s="19">
        <f t="shared" ref="C704:C719" si="293">E427</f>
        <v>1</v>
      </c>
      <c r="D704" s="19">
        <f t="shared" ref="D704:D719" si="294">E455</f>
        <v>1</v>
      </c>
      <c r="E704" s="19">
        <f t="shared" ref="E704:E720" si="295">E483</f>
        <v>1</v>
      </c>
      <c r="F704" s="19">
        <f t="shared" ref="F704:F719" si="296">E511</f>
        <v>1</v>
      </c>
      <c r="G704" s="19">
        <f t="shared" ref="G704:G719" si="297">E539</f>
        <v>1</v>
      </c>
      <c r="H704" s="19">
        <f t="shared" ref="H704:H719" si="298">E371</f>
        <v>1</v>
      </c>
    </row>
    <row r="705" spans="1:8" ht="15" x14ac:dyDescent="0.2">
      <c r="A705" s="53">
        <v>2007</v>
      </c>
      <c r="B705" s="19">
        <f t="shared" si="292"/>
        <v>0.98775500000000005</v>
      </c>
      <c r="C705" s="19">
        <f t="shared" si="293"/>
        <v>1.017673</v>
      </c>
      <c r="D705" s="19">
        <f t="shared" si="294"/>
        <v>1.0233140000000001</v>
      </c>
      <c r="E705" s="19">
        <f t="shared" si="295"/>
        <v>1.1408830000000001</v>
      </c>
      <c r="F705" s="19">
        <f t="shared" si="296"/>
        <v>1.0488900000000001</v>
      </c>
      <c r="G705" s="19">
        <f t="shared" si="297"/>
        <v>0.99053579999999997</v>
      </c>
      <c r="H705" s="19">
        <f t="shared" si="298"/>
        <v>1.0414870000000001</v>
      </c>
    </row>
    <row r="706" spans="1:8" ht="15" x14ac:dyDescent="0.2">
      <c r="A706" s="53">
        <v>2008</v>
      </c>
      <c r="B706" s="19">
        <f t="shared" si="292"/>
        <v>0.95183930000000005</v>
      </c>
      <c r="C706" s="19">
        <f t="shared" si="293"/>
        <v>0.80188979999999999</v>
      </c>
      <c r="D706" s="19">
        <f t="shared" si="294"/>
        <v>1.0845260000000001</v>
      </c>
      <c r="E706" s="19">
        <f t="shared" si="295"/>
        <v>1.064114</v>
      </c>
      <c r="F706" s="19">
        <f t="shared" si="296"/>
        <v>1.046354</v>
      </c>
      <c r="G706" s="19">
        <f t="shared" si="297"/>
        <v>0.98193189999999997</v>
      </c>
      <c r="H706" s="19">
        <f t="shared" si="298"/>
        <v>0.93847400000000003</v>
      </c>
    </row>
    <row r="707" spans="1:8" ht="15" x14ac:dyDescent="0.2">
      <c r="A707" s="53">
        <v>2009</v>
      </c>
      <c r="B707" s="19">
        <f t="shared" si="292"/>
        <v>0.95050380000000001</v>
      </c>
      <c r="C707" s="19">
        <f t="shared" si="293"/>
        <v>0.87959569999999998</v>
      </c>
      <c r="D707" s="19">
        <f t="shared" si="294"/>
        <v>0.98942059999999998</v>
      </c>
      <c r="E707" s="19">
        <f t="shared" si="295"/>
        <v>1.0926</v>
      </c>
      <c r="F707" s="19">
        <f t="shared" si="296"/>
        <v>0.99099219999999999</v>
      </c>
      <c r="G707" s="19">
        <f t="shared" si="297"/>
        <v>0.85721959999999997</v>
      </c>
      <c r="H707" s="19">
        <f t="shared" si="298"/>
        <v>0.96129439999999999</v>
      </c>
    </row>
    <row r="708" spans="1:8" ht="15" x14ac:dyDescent="0.2">
      <c r="A708" s="53">
        <v>2010</v>
      </c>
      <c r="B708" s="19">
        <f t="shared" si="292"/>
        <v>0.83390299999999995</v>
      </c>
      <c r="C708" s="19">
        <f t="shared" si="293"/>
        <v>0.84718819999999995</v>
      </c>
      <c r="D708" s="19">
        <f t="shared" si="294"/>
        <v>1.0019370000000001</v>
      </c>
      <c r="E708" s="19">
        <f t="shared" si="295"/>
        <v>1.144355</v>
      </c>
      <c r="F708" s="19">
        <f t="shared" si="296"/>
        <v>0.94140520000000005</v>
      </c>
      <c r="G708" s="19">
        <f t="shared" si="297"/>
        <v>0.72370199999999996</v>
      </c>
      <c r="H708" s="19">
        <f t="shared" si="298"/>
        <v>0.94604770000000005</v>
      </c>
    </row>
    <row r="709" spans="1:8" ht="15" x14ac:dyDescent="0.2">
      <c r="A709" s="53">
        <v>2011</v>
      </c>
      <c r="B709" s="19">
        <f t="shared" si="292"/>
        <v>0.73876390000000003</v>
      </c>
      <c r="C709" s="19">
        <f t="shared" si="293"/>
        <v>0.85724420000000001</v>
      </c>
      <c r="D709" s="19">
        <f t="shared" si="294"/>
        <v>0.95150310000000005</v>
      </c>
      <c r="E709" s="19">
        <f t="shared" si="295"/>
        <v>1.0143629999999999</v>
      </c>
      <c r="F709" s="19">
        <f t="shared" si="296"/>
        <v>0.7722289</v>
      </c>
      <c r="G709" s="19">
        <f t="shared" si="297"/>
        <v>0.8104093</v>
      </c>
      <c r="H709" s="19">
        <f t="shared" si="298"/>
        <v>0.90132000000000001</v>
      </c>
    </row>
    <row r="710" spans="1:8" ht="15" x14ac:dyDescent="0.2">
      <c r="A710" s="53">
        <v>2012</v>
      </c>
      <c r="B710" s="19">
        <f t="shared" si="292"/>
        <v>0.74267070000000002</v>
      </c>
      <c r="C710" s="19">
        <f t="shared" si="293"/>
        <v>0.74233819999999995</v>
      </c>
      <c r="D710" s="19">
        <f t="shared" si="294"/>
        <v>0.8501533</v>
      </c>
      <c r="E710" s="19">
        <f t="shared" si="295"/>
        <v>0.98249679999999995</v>
      </c>
      <c r="F710" s="19">
        <f t="shared" si="296"/>
        <v>0.77306280000000005</v>
      </c>
      <c r="G710" s="19">
        <f t="shared" si="297"/>
        <v>0.70954439999999996</v>
      </c>
      <c r="H710" s="19">
        <f t="shared" si="298"/>
        <v>0.81947150000000002</v>
      </c>
    </row>
    <row r="711" spans="1:8" ht="15" x14ac:dyDescent="0.2">
      <c r="A711" s="53">
        <v>2013</v>
      </c>
      <c r="B711" s="19">
        <f t="shared" si="292"/>
        <v>0.70329039999999998</v>
      </c>
      <c r="C711" s="19">
        <f t="shared" si="293"/>
        <v>0.8801407</v>
      </c>
      <c r="D711" s="19">
        <f t="shared" si="294"/>
        <v>0.8399662</v>
      </c>
      <c r="E711" s="19">
        <f t="shared" si="295"/>
        <v>1.0679160000000001</v>
      </c>
      <c r="F711" s="19">
        <f t="shared" si="296"/>
        <v>0.72461089999999995</v>
      </c>
      <c r="G711" s="19">
        <f t="shared" si="297"/>
        <v>0.93982520000000003</v>
      </c>
      <c r="H711" s="19">
        <f t="shared" si="298"/>
        <v>0.89709499999999998</v>
      </c>
    </row>
    <row r="712" spans="1:8" ht="15" x14ac:dyDescent="0.2">
      <c r="A712" s="53">
        <v>2014</v>
      </c>
      <c r="B712" s="19">
        <f t="shared" si="292"/>
        <v>0.63503609999999999</v>
      </c>
      <c r="C712" s="19">
        <f t="shared" si="293"/>
        <v>0.85431579999999996</v>
      </c>
      <c r="D712" s="19">
        <f t="shared" si="294"/>
        <v>0.83372999999999997</v>
      </c>
      <c r="E712" s="19">
        <f t="shared" si="295"/>
        <v>1.112932</v>
      </c>
      <c r="F712" s="19">
        <f t="shared" si="296"/>
        <v>0.70735219999999999</v>
      </c>
      <c r="G712" s="19">
        <f t="shared" si="297"/>
        <v>0.87818189999999996</v>
      </c>
      <c r="H712" s="19">
        <f t="shared" si="298"/>
        <v>0.88633260000000003</v>
      </c>
    </row>
    <row r="713" spans="1:8" ht="15" x14ac:dyDescent="0.2">
      <c r="A713" s="53">
        <v>2015</v>
      </c>
      <c r="B713" s="19">
        <f t="shared" si="292"/>
        <v>0.67575909999999995</v>
      </c>
      <c r="C713" s="19">
        <f t="shared" si="293"/>
        <v>0.82727139999999999</v>
      </c>
      <c r="D713" s="19">
        <f t="shared" si="294"/>
        <v>0.83694959999999996</v>
      </c>
      <c r="E713" s="19">
        <f t="shared" si="295"/>
        <v>1.009128</v>
      </c>
      <c r="F713" s="19">
        <f t="shared" si="296"/>
        <v>0.70997310000000002</v>
      </c>
      <c r="G713" s="19">
        <f t="shared" si="297"/>
        <v>1.1247720000000001</v>
      </c>
      <c r="H713" s="19">
        <f t="shared" si="298"/>
        <v>0.86327790000000004</v>
      </c>
    </row>
    <row r="714" spans="1:8" ht="15" x14ac:dyDescent="0.2">
      <c r="A714" s="53">
        <v>2016</v>
      </c>
      <c r="B714" s="19">
        <f t="shared" si="292"/>
        <v>1.1192679999999999</v>
      </c>
      <c r="C714" s="19">
        <f t="shared" si="293"/>
        <v>0.92663980000000001</v>
      </c>
      <c r="D714" s="19">
        <f t="shared" si="294"/>
        <v>0.82376479999999996</v>
      </c>
      <c r="E714" s="19">
        <f t="shared" si="295"/>
        <v>1.0912949999999999</v>
      </c>
      <c r="F714" s="19">
        <f t="shared" si="296"/>
        <v>0.83647280000000002</v>
      </c>
      <c r="G714" s="19">
        <f t="shared" si="297"/>
        <v>1.021631</v>
      </c>
      <c r="H714" s="19">
        <f t="shared" si="298"/>
        <v>0.93734010000000001</v>
      </c>
    </row>
    <row r="715" spans="1:8" ht="15" x14ac:dyDescent="0.2">
      <c r="A715" s="53">
        <v>2017</v>
      </c>
      <c r="B715" s="19">
        <f t="shared" si="292"/>
        <v>1.0331649999999999</v>
      </c>
      <c r="C715" s="19">
        <f t="shared" si="293"/>
        <v>1.021914</v>
      </c>
      <c r="D715" s="19">
        <f t="shared" si="294"/>
        <v>0.88118280000000004</v>
      </c>
      <c r="E715" s="19">
        <f t="shared" si="295"/>
        <v>1.211859</v>
      </c>
      <c r="F715" s="19">
        <f t="shared" si="296"/>
        <v>0.71557289999999996</v>
      </c>
      <c r="G715" s="19">
        <f t="shared" si="297"/>
        <v>0.78273110000000001</v>
      </c>
      <c r="H715" s="19">
        <f t="shared" si="298"/>
        <v>0.99639200000000006</v>
      </c>
    </row>
    <row r="716" spans="1:8" ht="15" x14ac:dyDescent="0.2">
      <c r="A716" s="53">
        <v>2018</v>
      </c>
      <c r="B716" s="19">
        <f t="shared" si="292"/>
        <v>0.91335359999999999</v>
      </c>
      <c r="C716" s="19">
        <f t="shared" si="293"/>
        <v>1.1114949999999999</v>
      </c>
      <c r="D716" s="19">
        <f t="shared" si="294"/>
        <v>0.9339925</v>
      </c>
      <c r="E716" s="19">
        <f t="shared" si="295"/>
        <v>1.189575</v>
      </c>
      <c r="F716" s="19">
        <f t="shared" si="296"/>
        <v>0.74688690000000002</v>
      </c>
      <c r="G716" s="19">
        <f t="shared" si="297"/>
        <v>0.79600470000000001</v>
      </c>
      <c r="H716" s="19">
        <f t="shared" si="298"/>
        <v>1.0372159999999999</v>
      </c>
    </row>
    <row r="717" spans="1:8" ht="15" x14ac:dyDescent="0.2">
      <c r="A717" s="53">
        <v>2019</v>
      </c>
      <c r="B717" s="19">
        <f t="shared" si="292"/>
        <v>0.95077140000000004</v>
      </c>
      <c r="C717" s="19">
        <f t="shared" si="293"/>
        <v>1.0716270000000001</v>
      </c>
      <c r="D717" s="19">
        <f t="shared" si="294"/>
        <v>0.93043160000000003</v>
      </c>
      <c r="E717" s="19">
        <f t="shared" si="295"/>
        <v>1.1935579999999999</v>
      </c>
      <c r="F717" s="19">
        <f t="shared" si="296"/>
        <v>0.71552800000000005</v>
      </c>
      <c r="G717" s="19">
        <f t="shared" si="297"/>
        <v>0.86922390000000005</v>
      </c>
      <c r="H717" s="19">
        <f t="shared" si="298"/>
        <v>1.024041</v>
      </c>
    </row>
    <row r="718" spans="1:8" ht="15" x14ac:dyDescent="0.2">
      <c r="A718" s="53">
        <v>2020</v>
      </c>
      <c r="B718" s="19">
        <f t="shared" si="292"/>
        <v>1.008264</v>
      </c>
      <c r="C718" s="19">
        <f t="shared" si="293"/>
        <v>1.1567970000000001</v>
      </c>
      <c r="D718" s="19">
        <f t="shared" si="294"/>
        <v>0.95358339999999997</v>
      </c>
      <c r="E718" s="19">
        <f t="shared" si="295"/>
        <v>1.182636</v>
      </c>
      <c r="F718" s="19">
        <f t="shared" si="296"/>
        <v>0.82495359999999995</v>
      </c>
      <c r="G718" s="19">
        <f t="shared" si="297"/>
        <v>0.82900980000000002</v>
      </c>
      <c r="H718" s="19">
        <f t="shared" si="298"/>
        <v>1.070117</v>
      </c>
    </row>
    <row r="719" spans="1:8" ht="15" x14ac:dyDescent="0.2">
      <c r="A719" s="53">
        <v>2021</v>
      </c>
      <c r="B719" s="19">
        <f t="shared" si="292"/>
        <v>1.090603</v>
      </c>
      <c r="C719" s="19">
        <f t="shared" si="293"/>
        <v>1.224116</v>
      </c>
      <c r="D719" s="19">
        <f t="shared" si="294"/>
        <v>0.99526729999999997</v>
      </c>
      <c r="E719" s="19">
        <f t="shared" si="295"/>
        <v>1.321545</v>
      </c>
      <c r="F719" s="19">
        <f t="shared" si="296"/>
        <v>0.80210530000000002</v>
      </c>
      <c r="G719" s="19">
        <f t="shared" si="297"/>
        <v>0.78501180000000004</v>
      </c>
      <c r="H719" s="19">
        <f t="shared" si="298"/>
        <v>1.1355200000000001</v>
      </c>
    </row>
    <row r="720" spans="1:8" ht="15" x14ac:dyDescent="0.2">
      <c r="A720" s="53">
        <v>2022</v>
      </c>
      <c r="B720" s="19">
        <f t="shared" ref="B720" si="299">E415</f>
        <v>1.0398810000000001</v>
      </c>
      <c r="C720" s="19">
        <f t="shared" ref="C720" si="300">E443</f>
        <v>1.2970349999999999</v>
      </c>
      <c r="D720" s="19">
        <f t="shared" ref="D720" si="301">E471</f>
        <v>0.97492409999999996</v>
      </c>
      <c r="E720" s="19">
        <f t="shared" si="295"/>
        <v>1.263053</v>
      </c>
      <c r="F720" s="19">
        <f t="shared" ref="F720" si="302">E527</f>
        <v>0.7455157</v>
      </c>
      <c r="G720" s="19">
        <f t="shared" ref="G720" si="303">E555</f>
        <v>0.77386100000000002</v>
      </c>
      <c r="H720" s="19">
        <f t="shared" ref="H720" si="304">E387</f>
        <v>1.131046</v>
      </c>
    </row>
    <row r="721" spans="1:18" ht="15" x14ac:dyDescent="0.2">
      <c r="A721" s="53">
        <v>2023</v>
      </c>
      <c r="B721" s="19">
        <f t="shared" ref="B721:B726" si="305">E416</f>
        <v>1.211185</v>
      </c>
      <c r="C721" s="19">
        <f t="shared" ref="C721:C726" si="306">E444</f>
        <v>1.2341409999999999</v>
      </c>
      <c r="D721" s="19">
        <f>E472</f>
        <v>0.93556039999999996</v>
      </c>
      <c r="E721" s="19">
        <f t="shared" ref="E721:E722" si="307">E500</f>
        <v>1.181044</v>
      </c>
      <c r="F721" s="19">
        <f t="shared" ref="F721:F722" si="308">E528</f>
        <v>0.63666319999999998</v>
      </c>
      <c r="G721" s="19">
        <f t="shared" ref="G721:G722" si="309">E556</f>
        <v>0.86291669999999998</v>
      </c>
      <c r="H721" s="19">
        <f t="shared" ref="H721:H726" si="310">E388</f>
        <v>1.0707789999999999</v>
      </c>
    </row>
    <row r="722" spans="1:18" ht="15" x14ac:dyDescent="0.2">
      <c r="A722" s="53">
        <v>2024</v>
      </c>
      <c r="B722" s="19">
        <f t="shared" si="305"/>
        <v>1.2435430000000001</v>
      </c>
      <c r="C722" s="19">
        <f t="shared" si="306"/>
        <v>1.167265</v>
      </c>
      <c r="D722" s="19">
        <f t="shared" ref="D722" si="311">E474</f>
        <v>-7.9051670407109618E-3</v>
      </c>
      <c r="E722" s="19">
        <f t="shared" si="307"/>
        <v>1.0026470000000001</v>
      </c>
      <c r="F722" s="19">
        <f t="shared" si="308"/>
        <v>0.62460879999999996</v>
      </c>
      <c r="G722" s="19">
        <f t="shared" si="309"/>
        <v>0.79695850000000001</v>
      </c>
      <c r="H722" s="19">
        <f t="shared" si="310"/>
        <v>0.98278379999999999</v>
      </c>
    </row>
    <row r="723" spans="1:18" ht="14.1" customHeight="1" x14ac:dyDescent="0.2">
      <c r="A723" s="251" t="s">
        <v>514</v>
      </c>
      <c r="B723" s="168">
        <f t="shared" si="305"/>
        <v>1.2109142415471806E-2</v>
      </c>
      <c r="C723" s="168">
        <f t="shared" si="306"/>
        <v>8.5924114168798877E-3</v>
      </c>
      <c r="D723" s="168">
        <f>E474</f>
        <v>-7.9051670407109618E-3</v>
      </c>
      <c r="E723" s="168">
        <f>E502</f>
        <v>1.4686127030097388E-4</v>
      </c>
      <c r="F723" s="168">
        <f>E530</f>
        <v>-2.6146096956413185E-2</v>
      </c>
      <c r="G723" s="168">
        <f>E558</f>
        <v>-1.2608481767284073E-2</v>
      </c>
      <c r="H723" s="168">
        <f t="shared" si="310"/>
        <v>-9.7163658207700043E-4</v>
      </c>
    </row>
    <row r="724" spans="1:18" ht="14.1" customHeight="1" x14ac:dyDescent="0.2">
      <c r="A724" s="162" t="s">
        <v>270</v>
      </c>
      <c r="B724" s="168">
        <f t="shared" si="305"/>
        <v>-4.9583755956351089E-2</v>
      </c>
      <c r="C724" s="168">
        <f t="shared" si="306"/>
        <v>-4.9658390751594061E-2</v>
      </c>
      <c r="D724" s="168">
        <f>E475</f>
        <v>-2.7056432136372491E-2</v>
      </c>
      <c r="E724" s="168">
        <f>E503</f>
        <v>-2.9430320402467174E-3</v>
      </c>
      <c r="F724" s="168">
        <f>E531</f>
        <v>-4.2899165296673709E-2</v>
      </c>
      <c r="G724" s="168">
        <f>E559</f>
        <v>-5.7188700843142891E-2</v>
      </c>
      <c r="H724" s="168">
        <f t="shared" si="310"/>
        <v>-3.3182609784371792E-2</v>
      </c>
    </row>
    <row r="725" spans="1:18" ht="14.1" customHeight="1" x14ac:dyDescent="0.2">
      <c r="A725" s="162" t="s">
        <v>515</v>
      </c>
      <c r="B725" s="168">
        <f t="shared" si="305"/>
        <v>4.2955591601383257E-2</v>
      </c>
      <c r="C725" s="168">
        <f t="shared" si="306"/>
        <v>3.7717812501116867E-2</v>
      </c>
      <c r="D725" s="168">
        <f>E476</f>
        <v>2.0867973570254917E-3</v>
      </c>
      <c r="E725" s="168">
        <f>E504</f>
        <v>1.6918079255748182E-3</v>
      </c>
      <c r="F725" s="168">
        <f>E532</f>
        <v>-1.7769562786282913E-2</v>
      </c>
      <c r="G725" s="168">
        <f>E560</f>
        <v>9.6816277706453461E-3</v>
      </c>
      <c r="H725" s="168">
        <f t="shared" si="310"/>
        <v>1.5306036400880393E-2</v>
      </c>
    </row>
    <row r="726" spans="1:18" ht="14.1" customHeight="1" x14ac:dyDescent="0.2">
      <c r="A726" s="164" t="s">
        <v>516</v>
      </c>
      <c r="B726" s="169">
        <f t="shared" si="305"/>
        <v>2.6365344266286041E-2</v>
      </c>
      <c r="C726" s="169">
        <f t="shared" si="306"/>
        <v>-5.5711776012666844E-2</v>
      </c>
      <c r="D726" s="169">
        <f>E477</f>
        <v>-7.1730852264319564E-2</v>
      </c>
      <c r="E726" s="169">
        <f>E505</f>
        <v>-0.16375529021803459</v>
      </c>
      <c r="F726" s="169">
        <f>E533</f>
        <v>-1.9115253564863852E-2</v>
      </c>
      <c r="G726" s="169">
        <f>E561</f>
        <v>-7.9515555499341486E-2</v>
      </c>
      <c r="H726" s="169">
        <f t="shared" si="310"/>
        <v>-8.5752542953786884E-2</v>
      </c>
    </row>
    <row r="728" spans="1:18" x14ac:dyDescent="0.2">
      <c r="B728" s="1"/>
      <c r="C728" s="1"/>
      <c r="D728" s="1"/>
      <c r="E728" s="1"/>
      <c r="F728" s="1"/>
      <c r="G728" s="1"/>
      <c r="H728" s="1"/>
      <c r="I728" s="1"/>
      <c r="J728" s="1"/>
      <c r="K728" s="1"/>
      <c r="L728" s="1"/>
      <c r="M728" s="1"/>
      <c r="N728" s="1"/>
      <c r="O728" s="1"/>
    </row>
    <row r="729" spans="1:18" ht="15.75" x14ac:dyDescent="0.25">
      <c r="A729" s="384" t="s">
        <v>46</v>
      </c>
      <c r="B729" s="384"/>
      <c r="C729" s="384"/>
      <c r="D729" s="384"/>
      <c r="E729" s="7"/>
      <c r="F729" s="7"/>
      <c r="G729" s="7"/>
      <c r="H729" s="7"/>
      <c r="I729" s="7"/>
      <c r="J729" s="7"/>
      <c r="K729" s="7"/>
      <c r="L729" s="7"/>
      <c r="M729" s="7"/>
      <c r="N729" s="7"/>
      <c r="O729" s="7"/>
      <c r="P729" s="7"/>
    </row>
    <row r="731" spans="1:18" x14ac:dyDescent="0.2">
      <c r="A731" s="5" t="s">
        <v>581</v>
      </c>
      <c r="B731" s="6"/>
      <c r="C731" s="6"/>
      <c r="D731" s="6"/>
      <c r="E731" s="6"/>
      <c r="F731" s="6"/>
      <c r="G731" s="6"/>
      <c r="H731" s="6"/>
      <c r="I731" s="6"/>
      <c r="J731" s="6"/>
      <c r="K731" s="6"/>
      <c r="L731" s="6"/>
      <c r="M731" s="6"/>
      <c r="N731" s="6"/>
      <c r="O731" s="6"/>
      <c r="P731" s="242"/>
    </row>
    <row r="732" spans="1:18" ht="15" x14ac:dyDescent="0.2">
      <c r="A732" s="21" t="s">
        <v>7</v>
      </c>
      <c r="B732" s="22" t="s">
        <v>91</v>
      </c>
      <c r="C732" s="23" t="s">
        <v>57</v>
      </c>
      <c r="D732" s="22" t="s">
        <v>59</v>
      </c>
      <c r="E732" s="22" t="s">
        <v>61</v>
      </c>
      <c r="F732" s="22" t="s">
        <v>63</v>
      </c>
      <c r="G732" s="22" t="s">
        <v>81</v>
      </c>
      <c r="H732" s="100" t="s">
        <v>74</v>
      </c>
      <c r="I732" s="100" t="s">
        <v>75</v>
      </c>
      <c r="J732" s="100" t="s">
        <v>64</v>
      </c>
      <c r="K732" s="100" t="s">
        <v>76</v>
      </c>
      <c r="L732" s="100" t="s">
        <v>77</v>
      </c>
      <c r="M732" s="100" t="s">
        <v>78</v>
      </c>
      <c r="N732" s="100" t="s">
        <v>79</v>
      </c>
      <c r="O732" s="100" t="s">
        <v>282</v>
      </c>
      <c r="P732" s="241" t="s">
        <v>404</v>
      </c>
      <c r="R732" s="255"/>
    </row>
    <row r="733" spans="1:18" ht="15" x14ac:dyDescent="0.2">
      <c r="A733" s="18">
        <v>2006</v>
      </c>
      <c r="B733" s="19">
        <f>'2.Shazam-pooled'!E5</f>
        <v>1</v>
      </c>
      <c r="C733" s="19">
        <f>'2.Shazam-pooled'!E24</f>
        <v>1.009736</v>
      </c>
      <c r="D733" s="19">
        <f>'2.Shazam-pooled'!E43</f>
        <v>1.642431</v>
      </c>
      <c r="E733" s="19">
        <f>'2.Shazam-pooled'!E62</f>
        <v>1.3927240000000001</v>
      </c>
      <c r="F733" s="19">
        <f>'2.Shazam-pooled'!E81</f>
        <v>1.2064360000000001</v>
      </c>
      <c r="G733" s="19">
        <f>'2.Shazam-pooled'!E100</f>
        <v>0.84621190000000002</v>
      </c>
      <c r="H733" s="19">
        <f>'2.Shazam-pooled'!E119</f>
        <v>0.8771428</v>
      </c>
      <c r="I733" s="19">
        <f>'2.Shazam-pooled'!E138</f>
        <v>1.1411500000000001</v>
      </c>
      <c r="J733" s="19">
        <f>'2.Shazam-pooled'!E157</f>
        <v>1.156067</v>
      </c>
      <c r="K733" s="19">
        <f>'2.Shazam-pooled'!E176</f>
        <v>1.5518320000000001</v>
      </c>
      <c r="L733" s="19">
        <f>'2.Shazam-pooled'!E195</f>
        <v>1.055402</v>
      </c>
      <c r="M733" s="19">
        <f>'2.Shazam-pooled'!E214</f>
        <v>1.142809</v>
      </c>
      <c r="N733" s="19">
        <f>'2.Shazam-pooled'!E233</f>
        <v>1.309361</v>
      </c>
      <c r="O733" s="367">
        <f>AVERAGE(B733:N733)</f>
        <v>1.1793309769230771</v>
      </c>
      <c r="P733" s="318">
        <f>MAX(B733:N733)-MIN(B733:N733)</f>
        <v>0.79621909999999996</v>
      </c>
    </row>
    <row r="734" spans="1:18" ht="15" x14ac:dyDescent="0.2">
      <c r="A734" s="18">
        <v>2007</v>
      </c>
      <c r="B734" s="19">
        <f>'2.Shazam-pooled'!E6</f>
        <v>0.97982230000000003</v>
      </c>
      <c r="C734" s="19">
        <f>'2.Shazam-pooled'!E25</f>
        <v>1.07135</v>
      </c>
      <c r="D734" s="19">
        <f>'2.Shazam-pooled'!E44</f>
        <v>1.6794</v>
      </c>
      <c r="E734" s="19">
        <f>'2.Shazam-pooled'!E63</f>
        <v>1.3307249999999999</v>
      </c>
      <c r="F734" s="19">
        <f>'2.Shazam-pooled'!E82</f>
        <v>1.2448410000000001</v>
      </c>
      <c r="G734" s="19">
        <f>'2.Shazam-pooled'!E101</f>
        <v>1.00743</v>
      </c>
      <c r="H734" s="19">
        <f>'2.Shazam-pooled'!E120</f>
        <v>0.89325010000000005</v>
      </c>
      <c r="I734" s="19">
        <f>'2.Shazam-pooled'!E139</f>
        <v>1.164388</v>
      </c>
      <c r="J734" s="19">
        <f>'2.Shazam-pooled'!E158</f>
        <v>1.191038</v>
      </c>
      <c r="K734" s="19">
        <f>'2.Shazam-pooled'!E177</f>
        <v>1.5140990000000001</v>
      </c>
      <c r="L734" s="19">
        <f>'2.Shazam-pooled'!E196</f>
        <v>1.016451</v>
      </c>
      <c r="M734" s="19">
        <f>'2.Shazam-pooled'!E215</f>
        <v>1.122949</v>
      </c>
      <c r="N734" s="19">
        <f>'2.Shazam-pooled'!E234</f>
        <v>1.3339799999999999</v>
      </c>
      <c r="O734" s="367">
        <f>AVERAGE(B734:N734)</f>
        <v>1.1961325692307694</v>
      </c>
      <c r="P734" s="318">
        <f t="shared" ref="P734:P746" si="312">MAX(B734:N734)-MIN(B734:N734)</f>
        <v>0.78614989999999996</v>
      </c>
    </row>
    <row r="735" spans="1:18" ht="15" x14ac:dyDescent="0.2">
      <c r="A735" s="18">
        <v>2008</v>
      </c>
      <c r="B735" s="19">
        <f>'2.Shazam-pooled'!E7</f>
        <v>0.99060269999999995</v>
      </c>
      <c r="C735" s="19">
        <f>'2.Shazam-pooled'!E26</f>
        <v>0.91493340000000001</v>
      </c>
      <c r="D735" s="19">
        <f>'2.Shazam-pooled'!E45</f>
        <v>1.7641869999999999</v>
      </c>
      <c r="E735" s="19">
        <f>'2.Shazam-pooled'!E64</f>
        <v>1.193818</v>
      </c>
      <c r="F735" s="19">
        <f>'2.Shazam-pooled'!E83</f>
        <v>1.1949129999999999</v>
      </c>
      <c r="G735" s="19">
        <f>'2.Shazam-pooled'!E102</f>
        <v>0.94881499999999996</v>
      </c>
      <c r="H735" s="19">
        <f>'2.Shazam-pooled'!E121</f>
        <v>0.85846359999999999</v>
      </c>
      <c r="I735" s="19">
        <f>'2.Shazam-pooled'!E140</f>
        <v>1.3132520000000001</v>
      </c>
      <c r="J735" s="19">
        <f>'2.Shazam-pooled'!E159</f>
        <v>1.2509650000000001</v>
      </c>
      <c r="K735" s="19">
        <f>'2.Shazam-pooled'!E178</f>
        <v>1.611056</v>
      </c>
      <c r="L735" s="19">
        <f>'2.Shazam-pooled'!E197</f>
        <v>1.0791809999999999</v>
      </c>
      <c r="M735" s="19">
        <f>'2.Shazam-pooled'!E216</f>
        <v>1.1018410000000001</v>
      </c>
      <c r="N735" s="19">
        <f>'2.Shazam-pooled'!E235</f>
        <v>1.35232</v>
      </c>
      <c r="O735" s="367">
        <f t="shared" ref="O735:O746" si="313">AVERAGE(B735:N735)</f>
        <v>1.1980267461538463</v>
      </c>
      <c r="P735" s="318">
        <f t="shared" si="312"/>
        <v>0.90572339999999996</v>
      </c>
    </row>
    <row r="736" spans="1:18" ht="15" x14ac:dyDescent="0.2">
      <c r="A736" s="18">
        <v>2009</v>
      </c>
      <c r="B736" s="19">
        <f>'2.Shazam-pooled'!E8</f>
        <v>0.97577029999999998</v>
      </c>
      <c r="C736" s="19">
        <f>'2.Shazam-pooled'!E27</f>
        <v>0.93898999999999999</v>
      </c>
      <c r="D736" s="19">
        <f>'2.Shazam-pooled'!E46</f>
        <v>1.629435</v>
      </c>
      <c r="E736" s="19">
        <f>'2.Shazam-pooled'!E65</f>
        <v>1.2816190000000001</v>
      </c>
      <c r="F736" s="19">
        <f>'2.Shazam-pooled'!E84</f>
        <v>1.214391</v>
      </c>
      <c r="G736" s="19">
        <f>'2.Shazam-pooled'!E103</f>
        <v>0.92143079999999999</v>
      </c>
      <c r="H736" s="19">
        <f>'2.Shazam-pooled'!E122</f>
        <v>0.8472267</v>
      </c>
      <c r="I736" s="19">
        <f>'2.Shazam-pooled'!E141</f>
        <v>1.2735700000000001</v>
      </c>
      <c r="J736" s="19">
        <f>'2.Shazam-pooled'!E160</f>
        <v>1.131591</v>
      </c>
      <c r="K736" s="19">
        <f>'2.Shazam-pooled'!E179</f>
        <v>1.5907119999999999</v>
      </c>
      <c r="L736" s="19">
        <f>'2.Shazam-pooled'!E198</f>
        <v>0.96355729999999995</v>
      </c>
      <c r="M736" s="19">
        <f>'2.Shazam-pooled'!E217</f>
        <v>0.98767459999999996</v>
      </c>
      <c r="N736" s="19">
        <f>'2.Shazam-pooled'!E236</f>
        <v>1.404131</v>
      </c>
      <c r="O736" s="367">
        <f t="shared" si="313"/>
        <v>1.1661614384615384</v>
      </c>
      <c r="P736" s="318">
        <f t="shared" si="312"/>
        <v>0.78220829999999997</v>
      </c>
    </row>
    <row r="737" spans="1:20" ht="15" x14ac:dyDescent="0.2">
      <c r="A737" s="18">
        <v>2010</v>
      </c>
      <c r="B737" s="19">
        <f>'2.Shazam-pooled'!E9</f>
        <v>0.92426680000000005</v>
      </c>
      <c r="C737" s="19">
        <f>'2.Shazam-pooled'!E28</f>
        <v>0.92521260000000005</v>
      </c>
      <c r="D737" s="19">
        <f>'2.Shazam-pooled'!E47</f>
        <v>1.590546</v>
      </c>
      <c r="E737" s="19">
        <f>'2.Shazam-pooled'!E66</f>
        <v>1.310594</v>
      </c>
      <c r="F737" s="19">
        <f>'2.Shazam-pooled'!E85</f>
        <v>1.243293</v>
      </c>
      <c r="G737" s="19">
        <f>'2.Shazam-pooled'!E104</f>
        <v>0.93583930000000004</v>
      </c>
      <c r="H737" s="19">
        <f>'2.Shazam-pooled'!E123</f>
        <v>0.86465749999999997</v>
      </c>
      <c r="I737" s="19">
        <f>'2.Shazam-pooled'!E142</f>
        <v>1.2142200000000001</v>
      </c>
      <c r="J737" s="19">
        <f>'2.Shazam-pooled'!E161</f>
        <v>1.1480939999999999</v>
      </c>
      <c r="K737" s="19">
        <f>'2.Shazam-pooled'!E180</f>
        <v>1.4801820000000001</v>
      </c>
      <c r="L737" s="19">
        <f>'2.Shazam-pooled'!E199</f>
        <v>1.0440210000000001</v>
      </c>
      <c r="M737" s="19">
        <f>'2.Shazam-pooled'!E218</f>
        <v>0.92122289999999996</v>
      </c>
      <c r="N737" s="19">
        <f>'2.Shazam-pooled'!E237</f>
        <v>1.375308</v>
      </c>
      <c r="O737" s="367">
        <f t="shared" si="313"/>
        <v>1.1521120846153845</v>
      </c>
      <c r="P737" s="318">
        <f t="shared" si="312"/>
        <v>0.72588850000000005</v>
      </c>
    </row>
    <row r="738" spans="1:20" ht="15" x14ac:dyDescent="0.2">
      <c r="A738" s="18">
        <v>2011</v>
      </c>
      <c r="B738" s="19">
        <f>'2.Shazam-pooled'!E10</f>
        <v>0.84085240000000006</v>
      </c>
      <c r="C738" s="19">
        <f>'2.Shazam-pooled'!E29</f>
        <v>0.93405910000000003</v>
      </c>
      <c r="D738" s="19">
        <f>'2.Shazam-pooled'!E48</f>
        <v>1.623078</v>
      </c>
      <c r="E738" s="19">
        <f>'2.Shazam-pooled'!E67</f>
        <v>1.313958</v>
      </c>
      <c r="F738" s="19">
        <f>'2.Shazam-pooled'!E86</f>
        <v>1.1878679999999999</v>
      </c>
      <c r="G738" s="19">
        <f>'2.Shazam-pooled'!E105</f>
        <v>0.90477759999999996</v>
      </c>
      <c r="H738" s="19">
        <f>'2.Shazam-pooled'!E124</f>
        <v>0.83793280000000003</v>
      </c>
      <c r="I738" s="19">
        <f>'2.Shazam-pooled'!E143</f>
        <v>1.1651739999999999</v>
      </c>
      <c r="J738" s="19">
        <f>'2.Shazam-pooled'!E162</f>
        <v>1.1988449999999999</v>
      </c>
      <c r="K738" s="19">
        <f>'2.Shazam-pooled'!E181</f>
        <v>1.390315</v>
      </c>
      <c r="L738" s="19">
        <f>'2.Shazam-pooled'!E200</f>
        <v>1.0038389999999999</v>
      </c>
      <c r="M738" s="19">
        <f>'2.Shazam-pooled'!E219</f>
        <v>0.98674700000000004</v>
      </c>
      <c r="N738" s="19">
        <f>'2.Shazam-pooled'!E238</f>
        <v>1.2483960000000001</v>
      </c>
      <c r="O738" s="367">
        <f t="shared" si="313"/>
        <v>1.1258339923076921</v>
      </c>
      <c r="P738" s="318">
        <f t="shared" si="312"/>
        <v>0.78514519999999999</v>
      </c>
    </row>
    <row r="739" spans="1:20" ht="15" x14ac:dyDescent="0.2">
      <c r="A739" s="18">
        <v>2012</v>
      </c>
      <c r="B739" s="19">
        <f>'2.Shazam-pooled'!E11</f>
        <v>0.88377220000000001</v>
      </c>
      <c r="C739" s="19">
        <f>'2.Shazam-pooled'!E30</f>
        <v>0.89159129999999998</v>
      </c>
      <c r="D739" s="19">
        <f>'2.Shazam-pooled'!E49</f>
        <v>1.467187</v>
      </c>
      <c r="E739" s="19">
        <f>'2.Shazam-pooled'!E68</f>
        <v>1.2136279999999999</v>
      </c>
      <c r="F739" s="19">
        <f>'2.Shazam-pooled'!E87</f>
        <v>1.1625000000000001</v>
      </c>
      <c r="G739" s="19">
        <f>'2.Shazam-pooled'!E106</f>
        <v>0.90842000000000001</v>
      </c>
      <c r="H739" s="19">
        <f>'2.Shazam-pooled'!E125</f>
        <v>0.73887460000000005</v>
      </c>
      <c r="I739" s="19">
        <f>'2.Shazam-pooled'!E144</f>
        <v>1.0714410000000001</v>
      </c>
      <c r="J739" s="19">
        <f>'2.Shazam-pooled'!E163</f>
        <v>1.1182589999999999</v>
      </c>
      <c r="K739" s="19">
        <f>'2.Shazam-pooled'!E182</f>
        <v>1.4082760000000001</v>
      </c>
      <c r="L739" s="19">
        <f>'2.Shazam-pooled'!E201</f>
        <v>0.98675380000000001</v>
      </c>
      <c r="M739" s="19">
        <f>'2.Shazam-pooled'!E220</f>
        <v>0.91988110000000001</v>
      </c>
      <c r="N739" s="19">
        <f>'2.Shazam-pooled'!E239</f>
        <v>1.1835260000000001</v>
      </c>
      <c r="O739" s="367">
        <f t="shared" si="313"/>
        <v>1.0733930769230771</v>
      </c>
      <c r="P739" s="318">
        <f t="shared" si="312"/>
        <v>0.72831239999999997</v>
      </c>
    </row>
    <row r="740" spans="1:20" ht="15" x14ac:dyDescent="0.2">
      <c r="A740" s="18">
        <v>2013</v>
      </c>
      <c r="B740" s="19">
        <f>'2.Shazam-pooled'!E12</f>
        <v>0.86013490000000004</v>
      </c>
      <c r="C740" s="19">
        <f>'2.Shazam-pooled'!E31</f>
        <v>0.95829350000000002</v>
      </c>
      <c r="D740" s="19">
        <f>'2.Shazam-pooled'!E50</f>
        <v>1.4783679999999999</v>
      </c>
      <c r="E740" s="19">
        <f>'2.Shazam-pooled'!E69</f>
        <v>1.2426429999999999</v>
      </c>
      <c r="F740" s="19">
        <f>'2.Shazam-pooled'!E88</f>
        <v>1.1143989999999999</v>
      </c>
      <c r="G740" s="19">
        <f>'2.Shazam-pooled'!E107</f>
        <v>1.023889</v>
      </c>
      <c r="H740" s="19">
        <f>'2.Shazam-pooled'!E126</f>
        <v>0.78731669999999998</v>
      </c>
      <c r="I740" s="19">
        <f>'2.Shazam-pooled'!E145</f>
        <v>1.0533809999999999</v>
      </c>
      <c r="J740" s="19">
        <f>'2.Shazam-pooled'!E164</f>
        <v>1.0725720000000001</v>
      </c>
      <c r="K740" s="19">
        <f>'2.Shazam-pooled'!E183</f>
        <v>1.3517969999999999</v>
      </c>
      <c r="L740" s="19">
        <f>'2.Shazam-pooled'!E202</f>
        <v>0.9533237</v>
      </c>
      <c r="M740" s="19">
        <f>'2.Shazam-pooled'!E221</f>
        <v>1.032019</v>
      </c>
      <c r="N740" s="19">
        <f>'2.Shazam-pooled'!E240</f>
        <v>1.2413209999999999</v>
      </c>
      <c r="O740" s="367">
        <f t="shared" si="313"/>
        <v>1.0899582923076923</v>
      </c>
      <c r="P740" s="318">
        <f t="shared" si="312"/>
        <v>0.69105129999999992</v>
      </c>
    </row>
    <row r="741" spans="1:20" ht="15" x14ac:dyDescent="0.2">
      <c r="A741" s="18">
        <v>2014</v>
      </c>
      <c r="B741" s="19">
        <f>'2.Shazam-pooled'!E13</f>
        <v>0.80239389999999999</v>
      </c>
      <c r="C741" s="19">
        <f>'2.Shazam-pooled'!E32</f>
        <v>0.8973643</v>
      </c>
      <c r="D741" s="19">
        <f>'2.Shazam-pooled'!E51</f>
        <v>1.426086</v>
      </c>
      <c r="E741" s="19">
        <f>'2.Shazam-pooled'!E70</f>
        <v>1.1752199999999999</v>
      </c>
      <c r="F741" s="19">
        <f>'2.Shazam-pooled'!E89</f>
        <v>1.134838</v>
      </c>
      <c r="G741" s="19">
        <f>'2.Shazam-pooled'!E108</f>
        <v>1.027131</v>
      </c>
      <c r="H741" s="19">
        <f>'2.Shazam-pooled'!E127</f>
        <v>0.89892039999999995</v>
      </c>
      <c r="I741" s="19">
        <f>'2.Shazam-pooled'!E146</f>
        <v>1.0676380000000001</v>
      </c>
      <c r="J741" s="19">
        <f>'2.Shazam-pooled'!E165</f>
        <v>1.0493600000000001</v>
      </c>
      <c r="K741" s="19">
        <f>'2.Shazam-pooled'!E184</f>
        <v>1.3075349999999999</v>
      </c>
      <c r="L741" s="19">
        <f>'2.Shazam-pooled'!E203</f>
        <v>0.90210889999999999</v>
      </c>
      <c r="M741" s="19">
        <f>'2.Shazam-pooled'!E222</f>
        <v>0.9730702</v>
      </c>
      <c r="N741" s="19">
        <f>'2.Shazam-pooled'!E241</f>
        <v>1.209924</v>
      </c>
      <c r="O741" s="367">
        <f t="shared" si="313"/>
        <v>1.0670453615384616</v>
      </c>
      <c r="P741" s="318">
        <f t="shared" si="312"/>
        <v>0.62369209999999997</v>
      </c>
    </row>
    <row r="742" spans="1:20" ht="15" x14ac:dyDescent="0.2">
      <c r="A742" s="18">
        <v>2015</v>
      </c>
      <c r="B742" s="19">
        <f>'2.Shazam-pooled'!E14</f>
        <v>0.83584170000000002</v>
      </c>
      <c r="C742" s="19">
        <f>'2.Shazam-pooled'!E33</f>
        <v>0.84245630000000005</v>
      </c>
      <c r="D742" s="19">
        <f>'2.Shazam-pooled'!E52</f>
        <v>1.4654290000000001</v>
      </c>
      <c r="E742" s="19">
        <f>'2.Shazam-pooled'!E71</f>
        <v>1.1600779999999999</v>
      </c>
      <c r="F742" s="19">
        <f>'2.Shazam-pooled'!E90</f>
        <v>1.0808169999999999</v>
      </c>
      <c r="G742" s="19">
        <f>'2.Shazam-pooled'!E109</f>
        <v>0.94209960000000004</v>
      </c>
      <c r="H742" s="19">
        <f>'2.Shazam-pooled'!E128</f>
        <v>0.89644630000000003</v>
      </c>
      <c r="I742" s="19">
        <f>'2.Shazam-pooled'!E147</f>
        <v>1.0747169999999999</v>
      </c>
      <c r="J742" s="19">
        <f>'2.Shazam-pooled'!E166</f>
        <v>1.075663</v>
      </c>
      <c r="K742" s="19">
        <f>'2.Shazam-pooled'!E185</f>
        <v>1.3399019999999999</v>
      </c>
      <c r="L742" s="19">
        <f>'2.Shazam-pooled'!E204</f>
        <v>0.88130180000000002</v>
      </c>
      <c r="M742" s="19">
        <f>'2.Shazam-pooled'!E223</f>
        <v>1.074443</v>
      </c>
      <c r="N742" s="19">
        <f>'2.Shazam-pooled'!E242</f>
        <v>1.255636</v>
      </c>
      <c r="O742" s="367">
        <f t="shared" si="313"/>
        <v>1.0711408230769233</v>
      </c>
      <c r="P742" s="318">
        <f t="shared" si="312"/>
        <v>0.62958730000000007</v>
      </c>
    </row>
    <row r="743" spans="1:20" ht="15" x14ac:dyDescent="0.2">
      <c r="A743" s="18">
        <v>2016</v>
      </c>
      <c r="B743" s="19">
        <f>'2.Shazam-pooled'!E15</f>
        <v>1.039412</v>
      </c>
      <c r="C743" s="19">
        <f>'2.Shazam-pooled'!E34</f>
        <v>0.87276830000000005</v>
      </c>
      <c r="D743" s="19">
        <f>'2.Shazam-pooled'!E53</f>
        <v>1.460982</v>
      </c>
      <c r="E743" s="19">
        <f>'2.Shazam-pooled'!E72</f>
        <v>1.145151</v>
      </c>
      <c r="F743" s="19">
        <f>'2.Shazam-pooled'!E91</f>
        <v>1.1463719999999999</v>
      </c>
      <c r="G743" s="19">
        <f>'2.Shazam-pooled'!E110</f>
        <v>0.93998729999999997</v>
      </c>
      <c r="H743" s="19">
        <f>'2.Shazam-pooled'!E129</f>
        <v>0.96248730000000005</v>
      </c>
      <c r="I743" s="19">
        <f>'2.Shazam-pooled'!E148</f>
        <v>1.0424800000000001</v>
      </c>
      <c r="J743" s="19">
        <f>'2.Shazam-pooled'!E167</f>
        <v>1.1395839999999999</v>
      </c>
      <c r="K743" s="19">
        <f>'2.Shazam-pooled'!E186</f>
        <v>1.4075519999999999</v>
      </c>
      <c r="L743" s="19">
        <f>'2.Shazam-pooled'!E205</f>
        <v>0.79693990000000003</v>
      </c>
      <c r="M743" s="19">
        <f>'2.Shazam-pooled'!E224</f>
        <v>1.0469980000000001</v>
      </c>
      <c r="N743" s="19">
        <f>'2.Shazam-pooled'!E243</f>
        <v>1.2235480000000001</v>
      </c>
      <c r="O743" s="367">
        <f t="shared" si="313"/>
        <v>1.0941739846153846</v>
      </c>
      <c r="P743" s="318">
        <f t="shared" si="312"/>
        <v>0.66404209999999997</v>
      </c>
    </row>
    <row r="744" spans="1:20" ht="15" x14ac:dyDescent="0.2">
      <c r="A744" s="18">
        <v>2017</v>
      </c>
      <c r="B744" s="19">
        <f>'2.Shazam-pooled'!E16</f>
        <v>0.99910549999999998</v>
      </c>
      <c r="C744" s="19">
        <f>'2.Shazam-pooled'!E35</f>
        <v>0.910972</v>
      </c>
      <c r="D744" s="19">
        <f>'2.Shazam-pooled'!E54</f>
        <v>1.4898800000000001</v>
      </c>
      <c r="E744" s="19">
        <f>'2.Shazam-pooled'!E73</f>
        <v>1.251725</v>
      </c>
      <c r="F744" s="19">
        <f>'2.Shazam-pooled'!E92</f>
        <v>1.1727799999999999</v>
      </c>
      <c r="G744" s="19">
        <f>'2.Shazam-pooled'!E111</f>
        <v>1.020135</v>
      </c>
      <c r="H744" s="19">
        <f>'2.Shazam-pooled'!E130</f>
        <v>0.95113490000000001</v>
      </c>
      <c r="I744" s="19">
        <f>'2.Shazam-pooled'!E149</f>
        <v>1.0366550000000001</v>
      </c>
      <c r="J744" s="19">
        <f>'2.Shazam-pooled'!E168</f>
        <v>1.1399980000000001</v>
      </c>
      <c r="K744" s="19">
        <f>'2.Shazam-pooled'!E187</f>
        <v>1.307304</v>
      </c>
      <c r="L744" s="19">
        <f>'2.Shazam-pooled'!E206</f>
        <v>0.90998619999999997</v>
      </c>
      <c r="M744" s="19">
        <f>'2.Shazam-pooled'!E225</f>
        <v>0.95225550000000003</v>
      </c>
      <c r="N744" s="19">
        <f>'2.Shazam-pooled'!E244</f>
        <v>1.2715510000000001</v>
      </c>
      <c r="O744" s="367">
        <f t="shared" si="313"/>
        <v>1.1087293923076922</v>
      </c>
      <c r="P744" s="318">
        <f t="shared" si="312"/>
        <v>0.57989380000000013</v>
      </c>
    </row>
    <row r="745" spans="1:20" ht="15" x14ac:dyDescent="0.2">
      <c r="A745" s="18">
        <v>2018</v>
      </c>
      <c r="B745" s="19">
        <f>'2.Shazam-pooled'!E17</f>
        <v>0.98708059999999997</v>
      </c>
      <c r="C745" s="19">
        <f>'2.Shazam-pooled'!E36</f>
        <v>0.97201309999999996</v>
      </c>
      <c r="D745" s="19">
        <f>'2.Shazam-pooled'!E55</f>
        <v>1.5559069999999999</v>
      </c>
      <c r="E745" s="19">
        <f>'2.Shazam-pooled'!E74</f>
        <v>1.265652</v>
      </c>
      <c r="F745" s="19">
        <f>'2.Shazam-pooled'!E93</f>
        <v>1.15656</v>
      </c>
      <c r="G745" s="19">
        <f>'2.Shazam-pooled'!E112</f>
        <v>0.99221090000000001</v>
      </c>
      <c r="H745" s="19">
        <f>'2.Shazam-pooled'!E131</f>
        <v>0.95515609999999995</v>
      </c>
      <c r="I745" s="19">
        <f>'2.Shazam-pooled'!E150</f>
        <v>1.063156</v>
      </c>
      <c r="J745" s="19">
        <f>'2.Shazam-pooled'!E169</f>
        <v>1.0850960000000001</v>
      </c>
      <c r="K745" s="19">
        <f>'2.Shazam-pooled'!E188</f>
        <v>1.340676</v>
      </c>
      <c r="L745" s="19">
        <f>'2.Shazam-pooled'!E207</f>
        <v>0.88513839999999999</v>
      </c>
      <c r="M745" s="19">
        <f>'2.Shazam-pooled'!E226</f>
        <v>0.92185329999999999</v>
      </c>
      <c r="N745" s="19">
        <f>'2.Shazam-pooled'!E245</f>
        <v>1.374546</v>
      </c>
      <c r="O745" s="367">
        <f t="shared" si="313"/>
        <v>1.119618876923077</v>
      </c>
      <c r="P745" s="318">
        <f t="shared" si="312"/>
        <v>0.67076859999999994</v>
      </c>
    </row>
    <row r="746" spans="1:20" ht="15" x14ac:dyDescent="0.2">
      <c r="A746" s="18">
        <v>2019</v>
      </c>
      <c r="B746" s="19">
        <f>'2.Shazam-pooled'!E18</f>
        <v>0.9922301</v>
      </c>
      <c r="C746" s="19">
        <f>'2.Shazam-pooled'!E37</f>
        <v>0.97738130000000001</v>
      </c>
      <c r="D746" s="19">
        <f>'2.Shazam-pooled'!E56</f>
        <v>1.516554</v>
      </c>
      <c r="E746" s="19">
        <f>'2.Shazam-pooled'!E75</f>
        <v>1.2386490000000001</v>
      </c>
      <c r="F746" s="19">
        <f>'2.Shazam-pooled'!E94</f>
        <v>1.185093</v>
      </c>
      <c r="G746" s="19">
        <f>'2.Shazam-pooled'!E113</f>
        <v>0.94640179999999996</v>
      </c>
      <c r="H746" s="19">
        <f>'2.Shazam-pooled'!E132</f>
        <v>0.88453479999999995</v>
      </c>
      <c r="I746" s="19">
        <f>'2.Shazam-pooled'!E151</f>
        <v>1.0468660000000001</v>
      </c>
      <c r="J746" s="19">
        <f>'2.Shazam-pooled'!E170</f>
        <v>1.0901160000000001</v>
      </c>
      <c r="K746" s="19">
        <f>'2.Shazam-pooled'!E189</f>
        <v>1.296827</v>
      </c>
      <c r="L746" s="19">
        <f>'2.Shazam-pooled'!E208</f>
        <v>0.88513730000000002</v>
      </c>
      <c r="M746" s="19">
        <f>'2.Shazam-pooled'!E227</f>
        <v>0.95971609999999996</v>
      </c>
      <c r="N746" s="19">
        <f>'2.Shazam-pooled'!E246</f>
        <v>1.374136</v>
      </c>
      <c r="O746" s="367">
        <f t="shared" si="313"/>
        <v>1.1072032615384617</v>
      </c>
      <c r="P746" s="318">
        <f t="shared" si="312"/>
        <v>0.6320192</v>
      </c>
      <c r="Q746" s="38"/>
      <c r="T746" s="38"/>
    </row>
    <row r="747" spans="1:20" ht="15" x14ac:dyDescent="0.2">
      <c r="A747" s="18">
        <v>2020</v>
      </c>
      <c r="B747" s="19">
        <f>'2.Shazam-pooled'!E19</f>
        <v>1.0126919999999999</v>
      </c>
      <c r="C747" s="19">
        <f>'2.Shazam-pooled'!E38</f>
        <v>0.99801859999999998</v>
      </c>
      <c r="D747" s="19">
        <f>'2.Shazam-pooled'!E57</f>
        <v>1.491174</v>
      </c>
      <c r="E747" s="19">
        <f>'2.Shazam-pooled'!E76</f>
        <v>1.2824230000000001</v>
      </c>
      <c r="F747" s="19">
        <f>'2.Shazam-pooled'!E95</f>
        <v>1.1958409999999999</v>
      </c>
      <c r="G747" s="19">
        <f>'2.Shazam-pooled'!E114</f>
        <v>0.92916909999999997</v>
      </c>
      <c r="H747" s="19">
        <f>'2.Shazam-pooled'!E133</f>
        <v>0.88350470000000003</v>
      </c>
      <c r="I747" s="19">
        <f>'2.Shazam-pooled'!E152</f>
        <v>1.0997440000000001</v>
      </c>
      <c r="J747" s="19">
        <f>'2.Shazam-pooled'!E171</f>
        <v>1.124935</v>
      </c>
      <c r="K747" s="19">
        <f>'2.Shazam-pooled'!E190</f>
        <v>1.3838029999999999</v>
      </c>
      <c r="L747" s="19">
        <f>'2.Shazam-pooled'!E209</f>
        <v>0.90431519999999999</v>
      </c>
      <c r="M747" s="19">
        <f>'2.Shazam-pooled'!E228</f>
        <v>0.94122329999999998</v>
      </c>
      <c r="N747" s="19">
        <f>'2.Shazam-pooled'!E247</f>
        <v>1.374952</v>
      </c>
      <c r="O747" s="367">
        <f t="shared" ref="O747:O748" si="314">AVERAGE(B747:N747)</f>
        <v>1.1247534538461539</v>
      </c>
      <c r="P747" s="318">
        <f t="shared" ref="P747:P748" si="315">MAX(B747:N747)-MIN(B747:N747)</f>
        <v>0.60766929999999997</v>
      </c>
      <c r="Q747" s="38"/>
      <c r="T747" s="38"/>
    </row>
    <row r="748" spans="1:20" ht="15" x14ac:dyDescent="0.2">
      <c r="A748" s="18">
        <v>2021</v>
      </c>
      <c r="B748" s="19">
        <f>'2.Shazam-pooled'!E20</f>
        <v>1.0534410000000001</v>
      </c>
      <c r="C748" s="19">
        <f>'2.Shazam-pooled'!E39</f>
        <v>1.059555</v>
      </c>
      <c r="D748" s="19">
        <f>'2.Shazam-pooled'!E58</f>
        <v>1.5849599999999999</v>
      </c>
      <c r="E748" s="19">
        <f>'2.Shazam-pooled'!E77</f>
        <v>1.3089759999999999</v>
      </c>
      <c r="F748" s="19">
        <f>'2.Shazam-pooled'!E96</f>
        <v>1.187381</v>
      </c>
      <c r="G748" s="19">
        <f>'2.Shazam-pooled'!E115</f>
        <v>1.022071</v>
      </c>
      <c r="H748" s="19">
        <f>'2.Shazam-pooled'!E134</f>
        <v>0.92992140000000001</v>
      </c>
      <c r="I748" s="19">
        <f>'2.Shazam-pooled'!E153</f>
        <v>1.1619459999999999</v>
      </c>
      <c r="J748" s="19">
        <f>'2.Shazam-pooled'!E172</f>
        <v>1.1630819999999999</v>
      </c>
      <c r="K748" s="19">
        <f>'2.Shazam-pooled'!E191</f>
        <v>1.3428020000000001</v>
      </c>
      <c r="L748" s="19">
        <f>'2.Shazam-pooled'!E210</f>
        <v>0.94539410000000001</v>
      </c>
      <c r="M748" s="19">
        <f>'2.Shazam-pooled'!E229</f>
        <v>0.91929550000000004</v>
      </c>
      <c r="N748" s="19">
        <f>'2.Shazam-pooled'!E248</f>
        <v>1.3984289999999999</v>
      </c>
      <c r="O748" s="367">
        <f t="shared" si="314"/>
        <v>1.1597887692307691</v>
      </c>
      <c r="P748" s="318">
        <f t="shared" si="315"/>
        <v>0.66566449999999988</v>
      </c>
      <c r="Q748" s="38"/>
      <c r="T748" s="38"/>
    </row>
    <row r="749" spans="1:20" ht="15" x14ac:dyDescent="0.2">
      <c r="A749" s="18">
        <v>2022</v>
      </c>
      <c r="B749" s="19">
        <f>'2.Shazam-pooled'!E21</f>
        <v>1.027315</v>
      </c>
      <c r="C749" s="19">
        <f>'2.Shazam-pooled'!E40</f>
        <v>1.097896</v>
      </c>
      <c r="D749" s="19">
        <f>'2.Shazam-pooled'!E59</f>
        <v>1.595545</v>
      </c>
      <c r="E749" s="19">
        <f>'2.Shazam-pooled'!E78</f>
        <v>1.264022</v>
      </c>
      <c r="F749" s="19">
        <f>'2.Shazam-pooled'!E97</f>
        <v>1.167788</v>
      </c>
      <c r="G749" s="19">
        <f>'2.Shazam-pooled'!E116</f>
        <v>0.96164689999999997</v>
      </c>
      <c r="H749" s="19">
        <f>'2.Shazam-pooled'!E135</f>
        <v>0.95313460000000005</v>
      </c>
      <c r="I749" s="19">
        <f>'2.Shazam-pooled'!E154</f>
        <v>1.1849149999999999</v>
      </c>
      <c r="J749" s="19">
        <f>'2.Shazam-pooled'!E173</f>
        <v>1.1106119999999999</v>
      </c>
      <c r="K749" s="19">
        <f>'2.Shazam-pooled'!E192</f>
        <v>1.287366</v>
      </c>
      <c r="L749" s="19">
        <f>'2.Shazam-pooled'!E211</f>
        <v>0.93369170000000001</v>
      </c>
      <c r="M749" s="19">
        <f>'2.Shazam-pooled'!E230</f>
        <v>0.89433240000000003</v>
      </c>
      <c r="N749" s="19">
        <f>'2.Shazam-pooled'!E249</f>
        <v>1.354514</v>
      </c>
      <c r="O749" s="367">
        <f t="shared" ref="O749" si="316">AVERAGE(B749:N749)</f>
        <v>1.1409829692307694</v>
      </c>
      <c r="P749" s="318">
        <f>MAX(B749:N749)-MIN(B749:N749)</f>
        <v>0.70121259999999996</v>
      </c>
      <c r="Q749" s="38"/>
      <c r="T749" s="38"/>
    </row>
    <row r="750" spans="1:20" ht="15" x14ac:dyDescent="0.2">
      <c r="A750" s="18">
        <v>2023</v>
      </c>
      <c r="B750" s="19">
        <f>'2.Shazam-pooled'!E22</f>
        <v>1.1691879999999999</v>
      </c>
      <c r="C750" s="19">
        <f>'2.Shazam-pooled'!E41</f>
        <v>1.091807</v>
      </c>
      <c r="D750" s="19">
        <f>'2.Shazam-pooled'!E60</f>
        <v>1.5543130000000001</v>
      </c>
      <c r="E750" s="19">
        <f>'2.Shazam-pooled'!E79</f>
        <v>1.281261</v>
      </c>
      <c r="F750" s="19">
        <f>'2.Shazam-pooled'!E98</f>
        <v>1.1566719999999999</v>
      </c>
      <c r="G750" s="19">
        <f>'2.Shazam-pooled'!E117</f>
        <v>0.93625420000000004</v>
      </c>
      <c r="H750" s="19">
        <f>'2.Shazam-pooled'!E136</f>
        <v>0.90607059999999995</v>
      </c>
      <c r="I750" s="19">
        <f>'2.Shazam-pooled'!E155</f>
        <v>1.1675359999999999</v>
      </c>
      <c r="J750" s="19">
        <f>'2.Shazam-pooled'!E174</f>
        <v>1.032019</v>
      </c>
      <c r="K750" s="19">
        <f>'2.Shazam-pooled'!E193</f>
        <v>1.191919</v>
      </c>
      <c r="L750" s="19">
        <f>'2.Shazam-pooled'!E212</f>
        <v>0.92528060000000001</v>
      </c>
      <c r="M750" s="19">
        <f>'2.Shazam-pooled'!E231</f>
        <v>0.93196540000000005</v>
      </c>
      <c r="N750" s="19">
        <f>'2.Shazam-pooled'!E250</f>
        <v>1.352986</v>
      </c>
      <c r="O750" s="367">
        <f t="shared" ref="O750:O751" si="317">AVERAGE(B750:N750)</f>
        <v>1.1305593692307692</v>
      </c>
      <c r="P750" s="318">
        <f t="shared" ref="P750:P751" si="318">MAX(B750:N750)-MIN(B750:N750)</f>
        <v>0.64824240000000011</v>
      </c>
      <c r="Q750" s="38"/>
      <c r="T750" s="38"/>
    </row>
    <row r="751" spans="1:20" ht="15" x14ac:dyDescent="0.2">
      <c r="A751" s="18">
        <v>2024</v>
      </c>
      <c r="B751" s="19">
        <f>'2.Shazam-pooled'!E23</f>
        <v>1.1399379999999999</v>
      </c>
      <c r="C751" s="19">
        <f>'2.Shazam-pooled'!E42</f>
        <v>1.0544469999999999</v>
      </c>
      <c r="D751" s="19">
        <f>'2.Shazam-pooled'!E61</f>
        <v>1.4900610000000001</v>
      </c>
      <c r="E751" s="19">
        <f>'2.Shazam-pooled'!E80</f>
        <v>1.296667</v>
      </c>
      <c r="F751" s="19">
        <f>'2.Shazam-pooled'!E99</f>
        <v>1.110358</v>
      </c>
      <c r="G751" s="19">
        <f>'2.Shazam-pooled'!E118</f>
        <v>0.82434430000000003</v>
      </c>
      <c r="H751" s="19">
        <f>'2.Shazam-pooled'!E137</f>
        <v>0.87313759999999996</v>
      </c>
      <c r="I751" s="19">
        <f>'2.Shazam-pooled'!E156</f>
        <v>1.1665810000000001</v>
      </c>
      <c r="J751" s="19">
        <f>'2.Shazam-pooled'!E175</f>
        <v>1.016716</v>
      </c>
      <c r="K751" s="19">
        <f>'2.Shazam-pooled'!E194</f>
        <v>1.1715869999999999</v>
      </c>
      <c r="L751" s="19">
        <f>'2.Shazam-pooled'!E213</f>
        <v>0.86332169999999997</v>
      </c>
      <c r="M751" s="19">
        <f>'2.Shazam-pooled'!E232</f>
        <v>0.85605929999999997</v>
      </c>
      <c r="N751" s="19">
        <f>'2.Shazam-pooled'!E251</f>
        <v>1.2934190000000001</v>
      </c>
      <c r="O751" s="367">
        <f t="shared" si="317"/>
        <v>1.0889720692307692</v>
      </c>
      <c r="P751" s="318">
        <f t="shared" si="318"/>
        <v>0.66571670000000005</v>
      </c>
      <c r="Q751" s="38"/>
      <c r="T751" s="38"/>
    </row>
    <row r="752" spans="1:20" ht="15" x14ac:dyDescent="0.2">
      <c r="A752" s="342" t="s">
        <v>517</v>
      </c>
      <c r="B752" s="343">
        <f>RANK(B751,$B$751:$N$751,0)</f>
        <v>6</v>
      </c>
      <c r="C752" s="343">
        <f t="shared" ref="C752:N752" si="319">RANK(C751,$B$751:$N$751,0)</f>
        <v>8</v>
      </c>
      <c r="D752" s="343">
        <f>RANK(D751,$B$751:$N$751,0)</f>
        <v>1</v>
      </c>
      <c r="E752" s="343">
        <f t="shared" si="319"/>
        <v>2</v>
      </c>
      <c r="F752" s="343">
        <f t="shared" si="319"/>
        <v>7</v>
      </c>
      <c r="G752" s="343">
        <f t="shared" si="319"/>
        <v>13</v>
      </c>
      <c r="H752" s="343">
        <f t="shared" si="319"/>
        <v>10</v>
      </c>
      <c r="I752" s="343">
        <f t="shared" si="319"/>
        <v>5</v>
      </c>
      <c r="J752" s="343">
        <f t="shared" si="319"/>
        <v>9</v>
      </c>
      <c r="K752" s="343">
        <f t="shared" si="319"/>
        <v>4</v>
      </c>
      <c r="L752" s="343">
        <f t="shared" si="319"/>
        <v>11</v>
      </c>
      <c r="M752" s="343">
        <f t="shared" si="319"/>
        <v>12</v>
      </c>
      <c r="N752" s="343">
        <f t="shared" si="319"/>
        <v>3</v>
      </c>
      <c r="O752" s="254"/>
      <c r="Q752" s="38"/>
      <c r="T752" s="38"/>
    </row>
    <row r="753" spans="1:20" ht="15" x14ac:dyDescent="0.2">
      <c r="A753" s="342" t="s">
        <v>475</v>
      </c>
      <c r="B753" s="343">
        <f>RANK(B750,$B$750:$N$750, 0)</f>
        <v>5</v>
      </c>
      <c r="C753" s="343">
        <f t="shared" ref="C753:N753" si="320">RANK(C750,$B$750:$N$750, 0)</f>
        <v>8</v>
      </c>
      <c r="D753" s="343">
        <f t="shared" si="320"/>
        <v>1</v>
      </c>
      <c r="E753" s="343">
        <f t="shared" si="320"/>
        <v>3</v>
      </c>
      <c r="F753" s="343">
        <f t="shared" si="320"/>
        <v>7</v>
      </c>
      <c r="G753" s="343">
        <f t="shared" si="320"/>
        <v>10</v>
      </c>
      <c r="H753" s="343">
        <f t="shared" si="320"/>
        <v>13</v>
      </c>
      <c r="I753" s="343">
        <f t="shared" si="320"/>
        <v>6</v>
      </c>
      <c r="J753" s="343">
        <f t="shared" si="320"/>
        <v>9</v>
      </c>
      <c r="K753" s="343">
        <f t="shared" si="320"/>
        <v>4</v>
      </c>
      <c r="L753" s="343">
        <f t="shared" si="320"/>
        <v>12</v>
      </c>
      <c r="M753" s="343">
        <f t="shared" si="320"/>
        <v>11</v>
      </c>
      <c r="N753" s="343">
        <f t="shared" si="320"/>
        <v>2</v>
      </c>
      <c r="O753" s="254"/>
      <c r="Q753" s="38"/>
      <c r="T753" s="38"/>
    </row>
    <row r="754" spans="1:20" x14ac:dyDescent="0.2">
      <c r="A754" s="342" t="s">
        <v>416</v>
      </c>
      <c r="B754" s="343">
        <f>RANK(B733,$B$733:$N$733,0)</f>
        <v>11</v>
      </c>
      <c r="C754" s="343">
        <f t="shared" ref="C754:L754" si="321">RANK(C733,$B$733:$N$733,0)</f>
        <v>10</v>
      </c>
      <c r="D754" s="343">
        <f t="shared" si="321"/>
        <v>1</v>
      </c>
      <c r="E754" s="343">
        <f>RANK(E733,$B$733:$N$733,0)</f>
        <v>3</v>
      </c>
      <c r="F754" s="343">
        <f t="shared" si="321"/>
        <v>5</v>
      </c>
      <c r="G754" s="343">
        <f t="shared" si="321"/>
        <v>13</v>
      </c>
      <c r="H754" s="343">
        <f t="shared" si="321"/>
        <v>12</v>
      </c>
      <c r="I754" s="343">
        <f t="shared" si="321"/>
        <v>8</v>
      </c>
      <c r="J754" s="343">
        <f t="shared" si="321"/>
        <v>6</v>
      </c>
      <c r="K754" s="343">
        <f t="shared" si="321"/>
        <v>2</v>
      </c>
      <c r="L754" s="343">
        <f t="shared" si="321"/>
        <v>9</v>
      </c>
      <c r="M754" s="343">
        <f>RANK(M733,$B$733:$N$733,0)</f>
        <v>7</v>
      </c>
      <c r="N754" s="343">
        <f>RANK(N733,$B$733:$N$733,0)</f>
        <v>4</v>
      </c>
      <c r="Q754" s="38"/>
    </row>
    <row r="755" spans="1:20" x14ac:dyDescent="0.2">
      <c r="A755" s="342" t="s">
        <v>572</v>
      </c>
      <c r="B755" s="343">
        <f>B753-B752</f>
        <v>-1</v>
      </c>
      <c r="C755" s="343">
        <f t="shared" ref="C755:N755" si="322">C753-C752</f>
        <v>0</v>
      </c>
      <c r="D755" s="343">
        <f t="shared" si="322"/>
        <v>0</v>
      </c>
      <c r="E755" s="343">
        <f t="shared" si="322"/>
        <v>1</v>
      </c>
      <c r="F755" s="343">
        <f t="shared" si="322"/>
        <v>0</v>
      </c>
      <c r="G755" s="343">
        <f t="shared" si="322"/>
        <v>-3</v>
      </c>
      <c r="H755" s="343">
        <f>H753-H752</f>
        <v>3</v>
      </c>
      <c r="I755" s="343">
        <f t="shared" si="322"/>
        <v>1</v>
      </c>
      <c r="J755" s="343">
        <f t="shared" si="322"/>
        <v>0</v>
      </c>
      <c r="K755" s="343">
        <f t="shared" si="322"/>
        <v>0</v>
      </c>
      <c r="L755" s="343">
        <f t="shared" si="322"/>
        <v>1</v>
      </c>
      <c r="M755" s="343">
        <f t="shared" si="322"/>
        <v>-1</v>
      </c>
      <c r="N755" s="343">
        <f t="shared" si="322"/>
        <v>-1</v>
      </c>
      <c r="Q755" s="38"/>
    </row>
    <row r="756" spans="1:20" x14ac:dyDescent="0.2">
      <c r="A756" s="344" t="s">
        <v>518</v>
      </c>
      <c r="B756" s="343">
        <f t="shared" ref="B756:N756" si="323">B754-B752</f>
        <v>5</v>
      </c>
      <c r="C756" s="343">
        <f t="shared" si="323"/>
        <v>2</v>
      </c>
      <c r="D756" s="343">
        <f t="shared" si="323"/>
        <v>0</v>
      </c>
      <c r="E756" s="343">
        <f t="shared" si="323"/>
        <v>1</v>
      </c>
      <c r="F756" s="343">
        <f t="shared" si="323"/>
        <v>-2</v>
      </c>
      <c r="G756" s="343">
        <f t="shared" si="323"/>
        <v>0</v>
      </c>
      <c r="H756" s="343">
        <f t="shared" si="323"/>
        <v>2</v>
      </c>
      <c r="I756" s="343">
        <f t="shared" si="323"/>
        <v>3</v>
      </c>
      <c r="J756" s="343">
        <f t="shared" si="323"/>
        <v>-3</v>
      </c>
      <c r="K756" s="343">
        <f t="shared" si="323"/>
        <v>-2</v>
      </c>
      <c r="L756" s="343">
        <f t="shared" si="323"/>
        <v>-2</v>
      </c>
      <c r="M756" s="343">
        <f t="shared" si="323"/>
        <v>-5</v>
      </c>
      <c r="N756" s="343">
        <f t="shared" si="323"/>
        <v>1</v>
      </c>
      <c r="Q756" s="38"/>
    </row>
    <row r="757" spans="1:20" x14ac:dyDescent="0.2">
      <c r="A757" s="344" t="s">
        <v>611</v>
      </c>
      <c r="B757" s="403">
        <f>LN(B751/B750)</f>
        <v>-2.5335615811777963E-2</v>
      </c>
      <c r="C757" s="403">
        <f t="shared" ref="C757:N757" si="324">LN(C751/C750)</f>
        <v>-3.4817662889158441E-2</v>
      </c>
      <c r="D757" s="403">
        <f t="shared" si="324"/>
        <v>-4.221658864877148E-2</v>
      </c>
      <c r="E757" s="403">
        <f t="shared" si="324"/>
        <v>1.1952376798040067E-2</v>
      </c>
      <c r="F757" s="403">
        <f t="shared" si="324"/>
        <v>-4.0864430383479547E-2</v>
      </c>
      <c r="G757" s="403">
        <f t="shared" si="324"/>
        <v>-0.12729873835812108</v>
      </c>
      <c r="H757" s="403">
        <f t="shared" si="324"/>
        <v>-3.7024067121292123E-2</v>
      </c>
      <c r="I757" s="403">
        <f t="shared" si="324"/>
        <v>-8.1829664347551055E-4</v>
      </c>
      <c r="J757" s="403">
        <f t="shared" si="324"/>
        <v>-1.4939252378511883E-2</v>
      </c>
      <c r="K757" s="403">
        <f t="shared" si="324"/>
        <v>-1.720537334141161E-2</v>
      </c>
      <c r="L757" s="403">
        <f t="shared" si="324"/>
        <v>-6.930965183084678E-2</v>
      </c>
      <c r="M757" s="403">
        <f t="shared" si="324"/>
        <v>-8.4956040089715926E-2</v>
      </c>
      <c r="N757" s="403">
        <f t="shared" si="324"/>
        <v>-4.5024901872021697E-2</v>
      </c>
      <c r="Q757" s="38"/>
    </row>
    <row r="758" spans="1:20" x14ac:dyDescent="0.2">
      <c r="A758" s="5" t="s">
        <v>507</v>
      </c>
      <c r="B758" s="6"/>
      <c r="C758" s="6"/>
      <c r="D758" s="6"/>
      <c r="E758" s="6"/>
      <c r="F758" s="6"/>
      <c r="G758" s="6"/>
      <c r="H758" s="6"/>
      <c r="I758" s="6"/>
      <c r="J758" s="6"/>
      <c r="K758" s="6"/>
      <c r="L758" s="6"/>
      <c r="M758" s="6"/>
      <c r="N758" s="6"/>
      <c r="Q758" s="38"/>
    </row>
    <row r="759" spans="1:20" ht="15" x14ac:dyDescent="0.25">
      <c r="A759" s="21" t="s">
        <v>7</v>
      </c>
      <c r="B759" s="31" t="s">
        <v>91</v>
      </c>
      <c r="C759" s="32" t="s">
        <v>57</v>
      </c>
      <c r="D759" s="31" t="s">
        <v>59</v>
      </c>
      <c r="E759" s="31" t="s">
        <v>61</v>
      </c>
      <c r="F759" s="31" t="s">
        <v>63</v>
      </c>
      <c r="G759" s="31" t="s">
        <v>81</v>
      </c>
      <c r="H759" s="31" t="s">
        <v>74</v>
      </c>
      <c r="I759" s="31" t="s">
        <v>75</v>
      </c>
      <c r="J759" s="31" t="s">
        <v>64</v>
      </c>
      <c r="K759" s="31" t="s">
        <v>76</v>
      </c>
      <c r="L759" s="31" t="s">
        <v>77</v>
      </c>
      <c r="M759" s="31" t="s">
        <v>78</v>
      </c>
      <c r="N759" s="31" t="s">
        <v>79</v>
      </c>
      <c r="Q759" s="38"/>
      <c r="R759" s="138"/>
      <c r="S759" s="390" t="s">
        <v>8</v>
      </c>
      <c r="T759" s="390" t="s">
        <v>477</v>
      </c>
    </row>
    <row r="760" spans="1:20" ht="15" x14ac:dyDescent="0.2">
      <c r="A760" s="18">
        <v>2006</v>
      </c>
      <c r="B760" s="33">
        <f>'2.Shazam-pooled'!C5</f>
        <v>1</v>
      </c>
      <c r="C760" s="33">
        <f>'2.Shazam-pooled'!C24</f>
        <v>8.6750480000000003</v>
      </c>
      <c r="D760" s="33">
        <f>'2.Shazam-pooled'!C43</f>
        <v>1.6612750000000001</v>
      </c>
      <c r="E760" s="33">
        <f>'2.Shazam-pooled'!C62</f>
        <v>5.6859640000000002</v>
      </c>
      <c r="F760" s="33">
        <f>'2.Shazam-pooled'!C81</f>
        <v>6.605442</v>
      </c>
      <c r="G760" s="33">
        <f>'2.Shazam-pooled'!C100</f>
        <v>5.3153519999999999</v>
      </c>
      <c r="H760" s="33">
        <f>'2.Shazam-pooled'!C119</f>
        <v>5.8510160000000004</v>
      </c>
      <c r="I760" s="33">
        <f>'2.Shazam-pooled'!C138</f>
        <v>1.276116</v>
      </c>
      <c r="J760" s="33">
        <f>'2.Shazam-pooled'!C157</f>
        <v>4.6756890000000002</v>
      </c>
      <c r="K760" s="33">
        <f>'2.Shazam-pooled'!C176</f>
        <v>5.5802810000000003</v>
      </c>
      <c r="L760" s="33">
        <f>'2.Shazam-pooled'!C195</f>
        <v>3.017226</v>
      </c>
      <c r="M760" s="33">
        <f>'2.Shazam-pooled'!C214</f>
        <v>1.951824</v>
      </c>
      <c r="N760" s="33">
        <f>'2.Shazam-pooled'!C233</f>
        <v>2.7007289999999999</v>
      </c>
      <c r="Q760" s="38"/>
      <c r="R760" s="136" t="s">
        <v>283</v>
      </c>
      <c r="S760" s="391"/>
      <c r="T760" s="391"/>
    </row>
    <row r="761" spans="1:20" ht="15" x14ac:dyDescent="0.2">
      <c r="A761" s="18">
        <v>2007</v>
      </c>
      <c r="B761" s="19">
        <f>'2.Shazam-pooled'!C6</f>
        <v>0.98790160000000005</v>
      </c>
      <c r="C761" s="19">
        <f>'2.Shazam-pooled'!C25</f>
        <v>8.7204879999999996</v>
      </c>
      <c r="D761" s="19">
        <f>'2.Shazam-pooled'!C44</f>
        <v>1.719749</v>
      </c>
      <c r="E761" s="19">
        <f>'2.Shazam-pooled'!C63</f>
        <v>5.7519359999999997</v>
      </c>
      <c r="F761" s="19">
        <f>'2.Shazam-pooled'!C82</f>
        <v>7.4952800000000002</v>
      </c>
      <c r="G761" s="19">
        <f>'2.Shazam-pooled'!C101</f>
        <v>6.1893830000000003</v>
      </c>
      <c r="H761" s="19">
        <f>'2.Shazam-pooled'!C120</f>
        <v>6.4992470000000004</v>
      </c>
      <c r="I761" s="19">
        <f>'2.Shazam-pooled'!C139</f>
        <v>1.339928</v>
      </c>
      <c r="J761" s="19">
        <f>'2.Shazam-pooled'!C158</f>
        <v>4.6955819999999999</v>
      </c>
      <c r="K761" s="19">
        <f>'2.Shazam-pooled'!C177</f>
        <v>5.4191719999999997</v>
      </c>
      <c r="L761" s="19">
        <f>'2.Shazam-pooled'!C196</f>
        <v>3.1719979999999999</v>
      </c>
      <c r="M761" s="19">
        <f>'2.Shazam-pooled'!C215</f>
        <v>1.924277</v>
      </c>
      <c r="N761" s="19">
        <f>'2.Shazam-pooled'!C234</f>
        <v>2.7328929999999998</v>
      </c>
      <c r="Q761" s="38"/>
      <c r="R761" s="143"/>
      <c r="S761" s="144">
        <v>2021</v>
      </c>
      <c r="T761" s="144">
        <v>2021</v>
      </c>
    </row>
    <row r="762" spans="1:20" ht="15" x14ac:dyDescent="0.25">
      <c r="A762" s="18">
        <v>2008</v>
      </c>
      <c r="B762" s="19">
        <f>'2.Shazam-pooled'!C7</f>
        <v>1.027217</v>
      </c>
      <c r="C762" s="19">
        <f>'2.Shazam-pooled'!C26</f>
        <v>8.7128800000000002</v>
      </c>
      <c r="D762" s="19">
        <f>'2.Shazam-pooled'!C45</f>
        <v>1.7907390000000001</v>
      </c>
      <c r="E762" s="19">
        <f>'2.Shazam-pooled'!C64</f>
        <v>5.7489889999999999</v>
      </c>
      <c r="F762" s="19">
        <f>'2.Shazam-pooled'!C83</f>
        <v>7.5689279999999997</v>
      </c>
      <c r="G762" s="19">
        <f>'2.Shazam-pooled'!C102</f>
        <v>6.1409950000000002</v>
      </c>
      <c r="H762" s="19">
        <f>'2.Shazam-pooled'!C121</f>
        <v>6.5053210000000004</v>
      </c>
      <c r="I762" s="19">
        <f>'2.Shazam-pooled'!C140</f>
        <v>1.409545</v>
      </c>
      <c r="J762" s="19">
        <f>'2.Shazam-pooled'!C159</f>
        <v>5.0221280000000004</v>
      </c>
      <c r="K762" s="19">
        <f>'2.Shazam-pooled'!C178</f>
        <v>6.0586469999999997</v>
      </c>
      <c r="L762" s="19">
        <f>'2.Shazam-pooled'!C197</f>
        <v>3.5251299999999999</v>
      </c>
      <c r="M762" s="19">
        <f>'2.Shazam-pooled'!C216</f>
        <v>1.9448719999999999</v>
      </c>
      <c r="N762" s="19">
        <f>'2.Shazam-pooled'!C235</f>
        <v>2.8294950000000001</v>
      </c>
      <c r="Q762" s="38"/>
      <c r="R762" s="139" t="s">
        <v>91</v>
      </c>
      <c r="S762" s="140" cm="1">
        <f t="array" ref="S762:S774">TRANSPOSE(B775:N775)</f>
        <v>1.2612890000000001</v>
      </c>
      <c r="T762" s="140"/>
    </row>
    <row r="763" spans="1:20" ht="15" x14ac:dyDescent="0.25">
      <c r="A763" s="18">
        <v>2009</v>
      </c>
      <c r="B763" s="19">
        <f>'2.Shazam-pooled'!C8</f>
        <v>1.023433</v>
      </c>
      <c r="C763" s="19">
        <f>'2.Shazam-pooled'!C27</f>
        <v>8.6741720000000004</v>
      </c>
      <c r="D763" s="19">
        <f>'2.Shazam-pooled'!C46</f>
        <v>1.753765</v>
      </c>
      <c r="E763" s="19">
        <f>'2.Shazam-pooled'!C65</f>
        <v>5.9750050000000003</v>
      </c>
      <c r="F763" s="19">
        <f>'2.Shazam-pooled'!C84</f>
        <v>7.9744919999999997</v>
      </c>
      <c r="G763" s="19">
        <f>'2.Shazam-pooled'!C103</f>
        <v>5.937716</v>
      </c>
      <c r="H763" s="19">
        <f>'2.Shazam-pooled'!C122</f>
        <v>6.2473539999999996</v>
      </c>
      <c r="I763" s="19">
        <f>'2.Shazam-pooled'!C141</f>
        <v>1.435138</v>
      </c>
      <c r="J763" s="19">
        <f>'2.Shazam-pooled'!C160</f>
        <v>4.9066489999999998</v>
      </c>
      <c r="K763" s="19">
        <f>'2.Shazam-pooled'!C179</f>
        <v>6.2812270000000003</v>
      </c>
      <c r="L763" s="19">
        <f>'2.Shazam-pooled'!C198</f>
        <v>3.4374829999999998</v>
      </c>
      <c r="M763" s="19">
        <f>'2.Shazam-pooled'!C217</f>
        <v>1.884695</v>
      </c>
      <c r="N763" s="19">
        <f>'2.Shazam-pooled'!C236</f>
        <v>2.9821149999999998</v>
      </c>
      <c r="Q763" s="38"/>
      <c r="R763" s="139" t="s">
        <v>57</v>
      </c>
      <c r="S763" s="140">
        <v>9.3254300000000008</v>
      </c>
      <c r="T763" s="140"/>
    </row>
    <row r="764" spans="1:20" ht="15" x14ac:dyDescent="0.25">
      <c r="A764" s="18">
        <v>2010</v>
      </c>
      <c r="B764" s="19">
        <f>'2.Shazam-pooled'!C9</f>
        <v>1.039658</v>
      </c>
      <c r="C764" s="19">
        <f>'2.Shazam-pooled'!C28</f>
        <v>9.0871809999999993</v>
      </c>
      <c r="D764" s="19">
        <f>'2.Shazam-pooled'!C47</f>
        <v>1.7620640000000001</v>
      </c>
      <c r="E764" s="19">
        <f>'2.Shazam-pooled'!C66</f>
        <v>6.1366300000000003</v>
      </c>
      <c r="F764" s="19">
        <f>'2.Shazam-pooled'!C85</f>
        <v>8.2892759999999992</v>
      </c>
      <c r="G764" s="19">
        <f>'2.Shazam-pooled'!C104</f>
        <v>6.1444400000000003</v>
      </c>
      <c r="H764" s="19">
        <f>'2.Shazam-pooled'!C123</f>
        <v>6.7605760000000004</v>
      </c>
      <c r="I764" s="19">
        <f>'2.Shazam-pooled'!C142</f>
        <v>1.4660519999999999</v>
      </c>
      <c r="J764" s="19">
        <f>'2.Shazam-pooled'!C161</f>
        <v>5.0640340000000004</v>
      </c>
      <c r="K764" s="19">
        <f>'2.Shazam-pooled'!C180</f>
        <v>5.9507320000000004</v>
      </c>
      <c r="L764" s="19">
        <f>'2.Shazam-pooled'!C199</f>
        <v>3.7184080000000002</v>
      </c>
      <c r="M764" s="19">
        <f>'2.Shazam-pooled'!C218</f>
        <v>1.899718</v>
      </c>
      <c r="N764" s="19">
        <f>'2.Shazam-pooled'!C237</f>
        <v>3.026621</v>
      </c>
      <c r="Q764" s="38"/>
      <c r="R764" s="139" t="s">
        <v>59</v>
      </c>
      <c r="S764" s="140">
        <v>1.883192</v>
      </c>
      <c r="T764" s="140">
        <f>S764</f>
        <v>1.883192</v>
      </c>
    </row>
    <row r="765" spans="1:20" ht="15" x14ac:dyDescent="0.25">
      <c r="A765" s="18">
        <v>2011</v>
      </c>
      <c r="B765" s="19">
        <f>'2.Shazam-pooled'!C10</f>
        <v>1.001986</v>
      </c>
      <c r="C765" s="19">
        <f>'2.Shazam-pooled'!C29</f>
        <v>9.1272459999999995</v>
      </c>
      <c r="D765" s="19">
        <f>'2.Shazam-pooled'!C48</f>
        <v>1.8213429999999999</v>
      </c>
      <c r="E765" s="19">
        <f>'2.Shazam-pooled'!C67</f>
        <v>6.3049289999999996</v>
      </c>
      <c r="F765" s="19">
        <f>'2.Shazam-pooled'!C86</f>
        <v>8.3981870000000001</v>
      </c>
      <c r="G765" s="19">
        <f>'2.Shazam-pooled'!C105</f>
        <v>6.4348960000000002</v>
      </c>
      <c r="H765" s="19">
        <f>'2.Shazam-pooled'!C124</f>
        <v>6.6379440000000001</v>
      </c>
      <c r="I765" s="19">
        <f>'2.Shazam-pooled'!C143</f>
        <v>1.487943</v>
      </c>
      <c r="J765" s="19">
        <f>'2.Shazam-pooled'!C162</f>
        <v>5.2360860000000002</v>
      </c>
      <c r="K765" s="19">
        <f>'2.Shazam-pooled'!C181</f>
        <v>6.1114480000000002</v>
      </c>
      <c r="L765" s="19">
        <f>'2.Shazam-pooled'!C200</f>
        <v>3.643942</v>
      </c>
      <c r="M765" s="19">
        <f>'2.Shazam-pooled'!C219</f>
        <v>2.0618820000000002</v>
      </c>
      <c r="N765" s="19">
        <f>'2.Shazam-pooled'!C238</f>
        <v>3.0017200000000002</v>
      </c>
      <c r="Q765" s="38"/>
      <c r="R765" s="139" t="s">
        <v>61</v>
      </c>
      <c r="S765" s="140">
        <v>6.8669890000000002</v>
      </c>
      <c r="T765" s="140"/>
    </row>
    <row r="766" spans="1:20" ht="15" x14ac:dyDescent="0.25">
      <c r="A766" s="18">
        <v>2012</v>
      </c>
      <c r="B766" s="19">
        <f>'2.Shazam-pooled'!C11</f>
        <v>1.0954440000000001</v>
      </c>
      <c r="C766" s="19">
        <f>'2.Shazam-pooled'!C30</f>
        <v>9.2360550000000003</v>
      </c>
      <c r="D766" s="19">
        <f>'2.Shazam-pooled'!C49</f>
        <v>1.791426</v>
      </c>
      <c r="E766" s="19">
        <f>'2.Shazam-pooled'!C68</f>
        <v>6.1393760000000004</v>
      </c>
      <c r="F766" s="19">
        <f>'2.Shazam-pooled'!C87</f>
        <v>8.5898240000000001</v>
      </c>
      <c r="G766" s="19">
        <f>'2.Shazam-pooled'!C106</f>
        <v>6.6722700000000001</v>
      </c>
      <c r="H766" s="19">
        <f>'2.Shazam-pooled'!C125</f>
        <v>6.6096539999999999</v>
      </c>
      <c r="I766" s="19">
        <f>'2.Shazam-pooled'!C144</f>
        <v>1.5048539999999999</v>
      </c>
      <c r="J766" s="19">
        <f>'2.Shazam-pooled'!C163</f>
        <v>5.2331279999999998</v>
      </c>
      <c r="K766" s="19">
        <f>'2.Shazam-pooled'!C182</f>
        <v>6.3645779999999998</v>
      </c>
      <c r="L766" s="19">
        <f>'2.Shazam-pooled'!C201</f>
        <v>3.7582900000000001</v>
      </c>
      <c r="M766" s="19">
        <f>'2.Shazam-pooled'!C220</f>
        <v>2.0149879999999998</v>
      </c>
      <c r="N766" s="19">
        <f>'2.Shazam-pooled'!C239</f>
        <v>2.9106770000000002</v>
      </c>
      <c r="Q766" s="38"/>
      <c r="R766" s="139" t="s">
        <v>63</v>
      </c>
      <c r="S766" s="140">
        <v>8.7620810000000002</v>
      </c>
      <c r="T766" s="140"/>
    </row>
    <row r="767" spans="1:20" ht="15" x14ac:dyDescent="0.25">
      <c r="A767" s="18">
        <v>2013</v>
      </c>
      <c r="B767" s="19">
        <f>'2.Shazam-pooled'!C12</f>
        <v>1.1111930000000001</v>
      </c>
      <c r="C767" s="19">
        <f>'2.Shazam-pooled'!C31</f>
        <v>9.2768139999999999</v>
      </c>
      <c r="D767" s="19">
        <f>'2.Shazam-pooled'!C50</f>
        <v>1.800791</v>
      </c>
      <c r="E767" s="19">
        <f>'2.Shazam-pooled'!C69</f>
        <v>6.0585139999999997</v>
      </c>
      <c r="F767" s="19">
        <f>'2.Shazam-pooled'!C88</f>
        <v>8.5586710000000004</v>
      </c>
      <c r="G767" s="19">
        <f>'2.Shazam-pooled'!C107</f>
        <v>6.862298</v>
      </c>
      <c r="H767" s="19">
        <f>'2.Shazam-pooled'!C126</f>
        <v>6.6996969999999996</v>
      </c>
      <c r="I767" s="19">
        <f>'2.Shazam-pooled'!C145</f>
        <v>1.47722</v>
      </c>
      <c r="J767" s="19">
        <f>'2.Shazam-pooled'!C164</f>
        <v>5.1722609999999998</v>
      </c>
      <c r="K767" s="19">
        <f>'2.Shazam-pooled'!C183</f>
        <v>6.280843</v>
      </c>
      <c r="L767" s="19">
        <f>'2.Shazam-pooled'!C202</f>
        <v>3.7329970000000001</v>
      </c>
      <c r="M767" s="19">
        <f>'2.Shazam-pooled'!C221</f>
        <v>2.0692309999999998</v>
      </c>
      <c r="N767" s="19">
        <f>'2.Shazam-pooled'!C240</f>
        <v>2.9329049999999999</v>
      </c>
      <c r="R767" s="139" t="s">
        <v>81</v>
      </c>
      <c r="S767" s="140">
        <v>6.7368980000000001</v>
      </c>
      <c r="T767" s="140"/>
    </row>
    <row r="768" spans="1:20" ht="15" x14ac:dyDescent="0.25">
      <c r="A768" s="18">
        <v>2014</v>
      </c>
      <c r="B768" s="19">
        <f>'2.Shazam-pooled'!C13</f>
        <v>1.117575</v>
      </c>
      <c r="C768" s="19">
        <f>'2.Shazam-pooled'!C32</f>
        <v>9.1642030000000005</v>
      </c>
      <c r="D768" s="19">
        <f>'2.Shazam-pooled'!C51</f>
        <v>1.781426</v>
      </c>
      <c r="E768" s="19">
        <f>'2.Shazam-pooled'!C70</f>
        <v>6.2451350000000003</v>
      </c>
      <c r="F768" s="19">
        <f>'2.Shazam-pooled'!C89</f>
        <v>8.5267719999999994</v>
      </c>
      <c r="G768" s="19">
        <f>'2.Shazam-pooled'!C108</f>
        <v>7.1077959999999996</v>
      </c>
      <c r="H768" s="19">
        <f>'2.Shazam-pooled'!C127</f>
        <v>7.4740019999999996</v>
      </c>
      <c r="I768" s="19">
        <f>'2.Shazam-pooled'!C146</f>
        <v>1.478291</v>
      </c>
      <c r="J768" s="19">
        <f>'2.Shazam-pooled'!C165</f>
        <v>5.0554180000000004</v>
      </c>
      <c r="K768" s="19">
        <f>'2.Shazam-pooled'!C184</f>
        <v>6.1028830000000003</v>
      </c>
      <c r="L768" s="19">
        <f>'2.Shazam-pooled'!C203</f>
        <v>3.6603500000000002</v>
      </c>
      <c r="M768" s="19">
        <f>'2.Shazam-pooled'!C222</f>
        <v>1.9658070000000001</v>
      </c>
      <c r="N768" s="19">
        <f>'2.Shazam-pooled'!C241</f>
        <v>2.9058609999999998</v>
      </c>
      <c r="R768" s="139" t="s">
        <v>74</v>
      </c>
      <c r="S768" s="140">
        <v>7.250534</v>
      </c>
      <c r="T768" s="140"/>
    </row>
    <row r="769" spans="1:21" ht="15" x14ac:dyDescent="0.25">
      <c r="A769" s="18">
        <v>2015</v>
      </c>
      <c r="B769" s="19">
        <f>'2.Shazam-pooled'!C14</f>
        <v>1.1406829999999999</v>
      </c>
      <c r="C769" s="19">
        <f>'2.Shazam-pooled'!C33</f>
        <v>9.2414729999999992</v>
      </c>
      <c r="D769" s="19">
        <f>'2.Shazam-pooled'!C52</f>
        <v>1.8160670000000001</v>
      </c>
      <c r="E769" s="19">
        <f>'2.Shazam-pooled'!C71</f>
        <v>6.2289349999999999</v>
      </c>
      <c r="F769" s="19">
        <f>'2.Shazam-pooled'!C90</f>
        <v>8.4118840000000006</v>
      </c>
      <c r="G769" s="19">
        <f>'2.Shazam-pooled'!C109</f>
        <v>6.8773920000000004</v>
      </c>
      <c r="H769" s="19">
        <f>'2.Shazam-pooled'!C128</f>
        <v>7.2503000000000002</v>
      </c>
      <c r="I769" s="19">
        <f>'2.Shazam-pooled'!C147</f>
        <v>1.520254</v>
      </c>
      <c r="J769" s="19">
        <f>'2.Shazam-pooled'!C166</f>
        <v>5.3112649999999997</v>
      </c>
      <c r="K769" s="19">
        <f>'2.Shazam-pooled'!C185</f>
        <v>6.3822260000000002</v>
      </c>
      <c r="L769" s="19">
        <f>'2.Shazam-pooled'!C204</f>
        <v>3.7728609999999998</v>
      </c>
      <c r="M769" s="19">
        <f>'2.Shazam-pooled'!C223</f>
        <v>2.0661830000000001</v>
      </c>
      <c r="N769" s="19">
        <f>'2.Shazam-pooled'!C242</f>
        <v>2.9731160000000001</v>
      </c>
      <c r="R769" s="139" t="s">
        <v>75</v>
      </c>
      <c r="S769" s="140">
        <v>1.5887800000000001</v>
      </c>
      <c r="T769" s="140">
        <f>S769</f>
        <v>1.5887800000000001</v>
      </c>
    </row>
    <row r="770" spans="1:21" ht="15" x14ac:dyDescent="0.25">
      <c r="A770" s="18">
        <v>2016</v>
      </c>
      <c r="B770" s="19">
        <f>'2.Shazam-pooled'!C15</f>
        <v>1.1441760000000001</v>
      </c>
      <c r="C770" s="19">
        <f>'2.Shazam-pooled'!C34</f>
        <v>9.2061240000000009</v>
      </c>
      <c r="D770" s="19">
        <f>'2.Shazam-pooled'!C53</f>
        <v>1.8314429999999999</v>
      </c>
      <c r="E770" s="19">
        <f>'2.Shazam-pooled'!C72</f>
        <v>6.3264360000000002</v>
      </c>
      <c r="F770" s="19">
        <f>'2.Shazam-pooled'!C91</f>
        <v>8.5694940000000006</v>
      </c>
      <c r="G770" s="19">
        <f>'2.Shazam-pooled'!C110</f>
        <v>6.7905829999999998</v>
      </c>
      <c r="H770" s="19">
        <f>'2.Shazam-pooled'!C129</f>
        <v>7.1439190000000004</v>
      </c>
      <c r="I770" s="19">
        <f>'2.Shazam-pooled'!C148</f>
        <v>1.529372</v>
      </c>
      <c r="J770" s="19">
        <f>'2.Shazam-pooled'!C167</f>
        <v>5.3423489999999996</v>
      </c>
      <c r="K770" s="19">
        <f>'2.Shazam-pooled'!C186</f>
        <v>6.268713</v>
      </c>
      <c r="L770" s="19">
        <f>'2.Shazam-pooled'!C205</f>
        <v>3.6276989999999998</v>
      </c>
      <c r="M770" s="19">
        <f>'2.Shazam-pooled'!C224</f>
        <v>2.053518</v>
      </c>
      <c r="N770" s="19">
        <f>'2.Shazam-pooled'!C243</f>
        <v>3.0628120000000001</v>
      </c>
      <c r="R770" s="139" t="s">
        <v>64</v>
      </c>
      <c r="S770" s="140">
        <v>5.7367710000000001</v>
      </c>
      <c r="T770" s="140">
        <f>S770</f>
        <v>5.7367710000000001</v>
      </c>
    </row>
    <row r="771" spans="1:21" ht="15" x14ac:dyDescent="0.25">
      <c r="A771" s="18">
        <v>2017</v>
      </c>
      <c r="B771" s="19">
        <f>'2.Shazam-pooled'!C16</f>
        <v>1.1397269999999999</v>
      </c>
      <c r="C771" s="19">
        <f>'2.Shazam-pooled'!C35</f>
        <v>9.1871589999999994</v>
      </c>
      <c r="D771" s="19">
        <f>'2.Shazam-pooled'!C54</f>
        <v>1.877786</v>
      </c>
      <c r="E771" s="19">
        <f>'2.Shazam-pooled'!C73</f>
        <v>6.6379169999999998</v>
      </c>
      <c r="F771" s="19">
        <f>'2.Shazam-pooled'!C92</f>
        <v>8.7596419999999995</v>
      </c>
      <c r="G771" s="19">
        <f>'2.Shazam-pooled'!C111</f>
        <v>7.1535330000000004</v>
      </c>
      <c r="H771" s="19">
        <f>'2.Shazam-pooled'!C130</f>
        <v>7.0188329999999999</v>
      </c>
      <c r="I771" s="19">
        <f>'2.Shazam-pooled'!C149</f>
        <v>1.551709</v>
      </c>
      <c r="J771" s="19">
        <f>'2.Shazam-pooled'!C168</f>
        <v>5.5737009999999998</v>
      </c>
      <c r="K771" s="19">
        <f>'2.Shazam-pooled'!C187</f>
        <v>6.1891740000000004</v>
      </c>
      <c r="L771" s="19">
        <f>'2.Shazam-pooled'!C206</f>
        <v>3.8642690000000002</v>
      </c>
      <c r="M771" s="19">
        <f>'2.Shazam-pooled'!C225</f>
        <v>2.0813600000000001</v>
      </c>
      <c r="N771" s="19">
        <f>'2.Shazam-pooled'!C244</f>
        <v>3.1586419999999999</v>
      </c>
      <c r="R771" s="139" t="s">
        <v>76</v>
      </c>
      <c r="S771" s="140">
        <v>6.3560480000000004</v>
      </c>
      <c r="T771" s="140"/>
    </row>
    <row r="772" spans="1:21" ht="15" x14ac:dyDescent="0.25">
      <c r="A772" s="18">
        <v>2018</v>
      </c>
      <c r="B772" s="19">
        <f>'2.Shazam-pooled'!C17</f>
        <v>1.2266900000000001</v>
      </c>
      <c r="C772" s="19">
        <f>'2.Shazam-pooled'!C36</f>
        <v>9.3222249999999995</v>
      </c>
      <c r="D772" s="19">
        <f>'2.Shazam-pooled'!C55</f>
        <v>1.8800319999999999</v>
      </c>
      <c r="E772" s="19">
        <f>'2.Shazam-pooled'!C74</f>
        <v>6.7048699999999997</v>
      </c>
      <c r="F772" s="19">
        <f>'2.Shazam-pooled'!C93</f>
        <v>8.7284900000000007</v>
      </c>
      <c r="G772" s="19">
        <f>'2.Shazam-pooled'!C112</f>
        <v>7.0064500000000001</v>
      </c>
      <c r="H772" s="19">
        <f>'2.Shazam-pooled'!C131</f>
        <v>7.2083500000000003</v>
      </c>
      <c r="I772" s="19">
        <f>'2.Shazam-pooled'!C150</f>
        <v>1.561741</v>
      </c>
      <c r="J772" s="19">
        <f>'2.Shazam-pooled'!C169</f>
        <v>5.3789689999999997</v>
      </c>
      <c r="K772" s="19">
        <f>'2.Shazam-pooled'!C188</f>
        <v>6.3388169999999997</v>
      </c>
      <c r="L772" s="19">
        <f>'2.Shazam-pooled'!C207</f>
        <v>3.661362</v>
      </c>
      <c r="M772" s="19">
        <f>'2.Shazam-pooled'!C226</f>
        <v>2.0288059999999999</v>
      </c>
      <c r="N772" s="19">
        <f>'2.Shazam-pooled'!C245</f>
        <v>3.133168</v>
      </c>
      <c r="R772" s="139" t="s">
        <v>77</v>
      </c>
      <c r="S772" s="140">
        <v>4.0366200000000001</v>
      </c>
      <c r="T772" s="140">
        <f>S772</f>
        <v>4.0366200000000001</v>
      </c>
    </row>
    <row r="773" spans="1:21" ht="15" x14ac:dyDescent="0.25">
      <c r="A773" s="18">
        <v>2019</v>
      </c>
      <c r="B773" s="19">
        <f>'2.Shazam-pooled'!C18</f>
        <v>1.225425</v>
      </c>
      <c r="C773" s="19">
        <f>'2.Shazam-pooled'!C37</f>
        <v>9.2702380000000009</v>
      </c>
      <c r="D773" s="19">
        <f>'2.Shazam-pooled'!C56</f>
        <v>1.9006350000000001</v>
      </c>
      <c r="E773" s="19">
        <f>'2.Shazam-pooled'!C75</f>
        <v>6.6780460000000001</v>
      </c>
      <c r="F773" s="19">
        <f>'2.Shazam-pooled'!C94</f>
        <v>8.757206</v>
      </c>
      <c r="G773" s="19">
        <f>'2.Shazam-pooled'!C113</f>
        <v>6.7285320000000004</v>
      </c>
      <c r="H773" s="19">
        <f>'2.Shazam-pooled'!C132</f>
        <v>7.104641</v>
      </c>
      <c r="I773" s="19">
        <f>'2.Shazam-pooled'!C151</f>
        <v>1.5599959999999999</v>
      </c>
      <c r="J773" s="19">
        <f>'2.Shazam-pooled'!C170</f>
        <v>5.4470910000000003</v>
      </c>
      <c r="K773" s="19">
        <f>'2.Shazam-pooled'!C189</f>
        <v>6.2301469999999997</v>
      </c>
      <c r="L773" s="19">
        <f>'2.Shazam-pooled'!C208</f>
        <v>3.718353</v>
      </c>
      <c r="M773" s="19">
        <f>'2.Shazam-pooled'!C227</f>
        <v>2.028759</v>
      </c>
      <c r="N773" s="19">
        <f>'2.Shazam-pooled'!C246</f>
        <v>3.1576650000000002</v>
      </c>
      <c r="R773" s="139" t="s">
        <v>78</v>
      </c>
      <c r="S773" s="140">
        <v>2.021064</v>
      </c>
      <c r="T773" s="140"/>
    </row>
    <row r="774" spans="1:21" ht="15" x14ac:dyDescent="0.25">
      <c r="A774" s="18">
        <v>2020</v>
      </c>
      <c r="B774" s="19">
        <f>'2.Shazam-pooled'!C19</f>
        <v>1.237395</v>
      </c>
      <c r="C774" s="19">
        <f>'2.Shazam-pooled'!C38</f>
        <v>9.0252009999999991</v>
      </c>
      <c r="D774" s="19">
        <f>'2.Shazam-pooled'!C57</f>
        <v>1.850516</v>
      </c>
      <c r="E774" s="19">
        <f>'2.Shazam-pooled'!C76</f>
        <v>6.6002970000000003</v>
      </c>
      <c r="F774" s="19">
        <f>'2.Shazam-pooled'!C95</f>
        <v>8.7477350000000005</v>
      </c>
      <c r="G774" s="19">
        <f>'2.Shazam-pooled'!C114</f>
        <v>6.7724339999999996</v>
      </c>
      <c r="H774" s="19">
        <f>'2.Shazam-pooled'!C133</f>
        <v>7.0254779999999997</v>
      </c>
      <c r="I774" s="19">
        <f>'2.Shazam-pooled'!C152</f>
        <v>1.572978</v>
      </c>
      <c r="J774" s="19">
        <f>'2.Shazam-pooled'!C171</f>
        <v>5.5384029999999997</v>
      </c>
      <c r="K774" s="19">
        <f>'2.Shazam-pooled'!C190</f>
        <v>6.410952</v>
      </c>
      <c r="L774" s="19">
        <f>'2.Shazam-pooled'!C209</f>
        <v>3.8430589999999998</v>
      </c>
      <c r="M774" s="19">
        <f>'2.Shazam-pooled'!C228</f>
        <v>2.05165</v>
      </c>
      <c r="N774" s="19">
        <f>'2.Shazam-pooled'!C247</f>
        <v>3.2167020000000002</v>
      </c>
      <c r="R774" s="141" t="s">
        <v>79</v>
      </c>
      <c r="S774" s="142">
        <v>3.2843710000000002</v>
      </c>
      <c r="T774" s="142">
        <f>S774</f>
        <v>3.2843710000000002</v>
      </c>
    </row>
    <row r="775" spans="1:21" ht="15" x14ac:dyDescent="0.25">
      <c r="A775" s="18">
        <v>2021</v>
      </c>
      <c r="B775" s="19">
        <f>'2.Shazam-pooled'!C20</f>
        <v>1.2612890000000001</v>
      </c>
      <c r="C775" s="19">
        <f>'2.Shazam-pooled'!C39</f>
        <v>9.3254300000000008</v>
      </c>
      <c r="D775" s="19">
        <f>'2.Shazam-pooled'!C58</f>
        <v>1.883192</v>
      </c>
      <c r="E775" s="19">
        <f>'2.Shazam-pooled'!C77</f>
        <v>6.8669890000000002</v>
      </c>
      <c r="F775" s="19">
        <f>'2.Shazam-pooled'!C96</f>
        <v>8.7620810000000002</v>
      </c>
      <c r="G775" s="19">
        <f>'2.Shazam-pooled'!C115</f>
        <v>6.7368980000000001</v>
      </c>
      <c r="H775" s="19">
        <f>'2.Shazam-pooled'!C134</f>
        <v>7.250534</v>
      </c>
      <c r="I775" s="19">
        <f>'2.Shazam-pooled'!C153</f>
        <v>1.5887800000000001</v>
      </c>
      <c r="J775" s="19">
        <f>'2.Shazam-pooled'!C172</f>
        <v>5.7367710000000001</v>
      </c>
      <c r="K775" s="19">
        <f>'2.Shazam-pooled'!C191</f>
        <v>6.3560480000000004</v>
      </c>
      <c r="L775" s="19">
        <f>'2.Shazam-pooled'!C210</f>
        <v>4.0366200000000001</v>
      </c>
      <c r="M775" s="19">
        <f>'2.Shazam-pooled'!C229</f>
        <v>2.021064</v>
      </c>
      <c r="N775" s="19">
        <f>'2.Shazam-pooled'!C248</f>
        <v>3.2843710000000002</v>
      </c>
      <c r="R775" s="139" t="s">
        <v>405</v>
      </c>
      <c r="S775" s="140">
        <f>SUM(S762:S774)</f>
        <v>65.110067000000015</v>
      </c>
      <c r="T775" s="140">
        <f>SUM(T762:T774)</f>
        <v>16.529734000000001</v>
      </c>
      <c r="U775" s="177">
        <f>T775/S775</f>
        <v>0.25387370588944408</v>
      </c>
    </row>
    <row r="776" spans="1:21" ht="15" x14ac:dyDescent="0.25">
      <c r="A776" s="18">
        <v>2022</v>
      </c>
      <c r="B776" s="19">
        <f>'2.Shazam-pooled'!C21</f>
        <v>1.2680169999999999</v>
      </c>
      <c r="C776" s="19">
        <f>'2.Shazam-pooled'!C40</f>
        <v>9.2698040000000006</v>
      </c>
      <c r="D776" s="19">
        <f>'2.Shazam-pooled'!C59</f>
        <v>1.9056299999999999</v>
      </c>
      <c r="E776" s="19">
        <f>'2.Shazam-pooled'!C78</f>
        <v>6.6162159999999997</v>
      </c>
      <c r="F776" s="19">
        <f>'2.Shazam-pooled'!C97</f>
        <v>8.8148420000000005</v>
      </c>
      <c r="G776" s="19">
        <f>'2.Shazam-pooled'!C116</f>
        <v>6.3608710000000004</v>
      </c>
      <c r="H776" s="19">
        <f>'2.Shazam-pooled'!C135</f>
        <v>7.2935350000000003</v>
      </c>
      <c r="I776" s="19">
        <f>'2.Shazam-pooled'!C154</f>
        <v>1.601631</v>
      </c>
      <c r="J776" s="19">
        <f>'2.Shazam-pooled'!C173</f>
        <v>5.6683159999999999</v>
      </c>
      <c r="K776" s="19">
        <f>'2.Shazam-pooled'!C192</f>
        <v>6.3013849999999998</v>
      </c>
      <c r="L776" s="19">
        <f>'2.Shazam-pooled'!C211</f>
        <v>3.9195769999999999</v>
      </c>
      <c r="M776" s="19">
        <f>'2.Shazam-pooled'!C230</f>
        <v>1.9709099999999999</v>
      </c>
      <c r="N776" s="19">
        <f>'2.Shazam-pooled'!C249</f>
        <v>3.2356940000000001</v>
      </c>
      <c r="R776" s="139"/>
      <c r="S776" s="140"/>
      <c r="T776" s="140"/>
      <c r="U776" s="177"/>
    </row>
    <row r="777" spans="1:21" ht="15" x14ac:dyDescent="0.25">
      <c r="A777" s="18">
        <v>2023</v>
      </c>
      <c r="B777" s="19">
        <f>'2.Shazam-pooled'!C22</f>
        <v>1.416901</v>
      </c>
      <c r="C777" s="19">
        <f>'2.Shazam-pooled'!C41</f>
        <v>9.545693</v>
      </c>
      <c r="D777" s="19">
        <f>'2.Shazam-pooled'!C60</f>
        <v>1.9205540000000001</v>
      </c>
      <c r="E777" s="19">
        <f>'2.Shazam-pooled'!C79</f>
        <v>6.8078180000000001</v>
      </c>
      <c r="F777" s="19">
        <f>'2.Shazam-pooled'!C98</f>
        <v>9.0924999999999994</v>
      </c>
      <c r="G777" s="19">
        <f>'2.Shazam-pooled'!C117</f>
        <v>6.6682779999999999</v>
      </c>
      <c r="H777" s="19">
        <f>'2.Shazam-pooled'!C136</f>
        <v>7.240227</v>
      </c>
      <c r="I777" s="19">
        <f>'2.Shazam-pooled'!C155</f>
        <v>1.6396630000000001</v>
      </c>
      <c r="J777" s="19">
        <f>'2.Shazam-pooled'!C174</f>
        <v>5.6190910000000001</v>
      </c>
      <c r="K777" s="19">
        <f>'2.Shazam-pooled'!C193</f>
        <v>6.2479380000000004</v>
      </c>
      <c r="L777" s="19">
        <f>'2.Shazam-pooled'!C212</f>
        <v>3.8735919999999999</v>
      </c>
      <c r="M777" s="19">
        <f>'2.Shazam-pooled'!C231</f>
        <v>2.033506</v>
      </c>
      <c r="N777" s="19">
        <f>'2.Shazam-pooled'!C250</f>
        <v>3.282724</v>
      </c>
      <c r="R777" s="139"/>
      <c r="S777" s="140"/>
      <c r="T777" s="140"/>
      <c r="U777" s="177"/>
    </row>
    <row r="778" spans="1:21" ht="15" x14ac:dyDescent="0.2">
      <c r="A778" s="18">
        <v>2024</v>
      </c>
      <c r="B778" s="19">
        <f>'2.Shazam-pooled'!C23</f>
        <v>1.413462</v>
      </c>
      <c r="C778" s="19">
        <f>'2.Shazam-pooled'!C42</f>
        <v>9.4000959999999996</v>
      </c>
      <c r="D778" s="19">
        <f>'2.Shazam-pooled'!C61</f>
        <v>1.9080109999999999</v>
      </c>
      <c r="E778" s="19">
        <f>'2.Shazam-pooled'!C80</f>
        <v>6.9483259999999998</v>
      </c>
      <c r="F778" s="19">
        <f>'2.Shazam-pooled'!C99</f>
        <v>9.2875870000000003</v>
      </c>
      <c r="G778" s="19">
        <f>'2.Shazam-pooled'!C118</f>
        <v>6.573429</v>
      </c>
      <c r="H778" s="19">
        <f>'2.Shazam-pooled'!C137</f>
        <v>7.4707470000000002</v>
      </c>
      <c r="I778" s="19">
        <f>'2.Shazam-pooled'!C156</f>
        <v>1.666758</v>
      </c>
      <c r="J778" s="19">
        <f>'2.Shazam-pooled'!C175</f>
        <v>5.7720159999999998</v>
      </c>
      <c r="K778" s="19">
        <f>'2.Shazam-pooled'!C194</f>
        <v>6.2457820000000002</v>
      </c>
      <c r="L778" s="19">
        <f>'2.Shazam-pooled'!C213</f>
        <v>3.918555</v>
      </c>
      <c r="M778" s="19">
        <f>'2.Shazam-pooled'!C232</f>
        <v>1.970137</v>
      </c>
      <c r="N778" s="19">
        <f>'2.Shazam-pooled'!C251</f>
        <v>3.2607309999999998</v>
      </c>
    </row>
    <row r="780" spans="1:21" x14ac:dyDescent="0.2">
      <c r="A780" s="5" t="s">
        <v>508</v>
      </c>
      <c r="B780" s="6"/>
      <c r="C780" s="6"/>
      <c r="D780" s="6"/>
      <c r="E780" s="6"/>
      <c r="F780" s="6"/>
      <c r="G780" s="6"/>
      <c r="H780" s="6"/>
      <c r="I780" s="6"/>
      <c r="J780" s="6"/>
      <c r="K780" s="6"/>
      <c r="L780" s="6"/>
      <c r="M780" s="6"/>
      <c r="N780" s="6"/>
    </row>
    <row r="781" spans="1:21" ht="15" x14ac:dyDescent="0.2">
      <c r="A781" s="21" t="s">
        <v>7</v>
      </c>
      <c r="B781" s="31" t="s">
        <v>91</v>
      </c>
      <c r="C781" s="32" t="s">
        <v>57</v>
      </c>
      <c r="D781" s="31" t="s">
        <v>59</v>
      </c>
      <c r="E781" s="31" t="s">
        <v>61</v>
      </c>
      <c r="F781" s="31" t="s">
        <v>63</v>
      </c>
      <c r="G781" s="31" t="s">
        <v>81</v>
      </c>
      <c r="H781" s="31" t="s">
        <v>74</v>
      </c>
      <c r="I781" s="31" t="s">
        <v>75</v>
      </c>
      <c r="J781" s="31" t="s">
        <v>64</v>
      </c>
      <c r="K781" s="31" t="s">
        <v>76</v>
      </c>
      <c r="L781" s="31" t="s">
        <v>77</v>
      </c>
      <c r="M781" s="31" t="s">
        <v>78</v>
      </c>
      <c r="N781" s="31" t="s">
        <v>79</v>
      </c>
    </row>
    <row r="782" spans="1:21" ht="15" x14ac:dyDescent="0.2">
      <c r="A782" s="18">
        <v>2006</v>
      </c>
      <c r="B782" s="33">
        <f>'2.Shazam-pooled'!D5</f>
        <v>1</v>
      </c>
      <c r="C782" s="33">
        <f>'2.Shazam-pooled'!D24</f>
        <v>8.5914000000000001</v>
      </c>
      <c r="D782" s="33">
        <f>'2.Shazam-pooled'!D43</f>
        <v>1.0114730000000001</v>
      </c>
      <c r="E782" s="33">
        <f>'2.Shazam-pooled'!D62</f>
        <v>4.0826219999999998</v>
      </c>
      <c r="F782" s="33">
        <f>'2.Shazam-pooled'!D81</f>
        <v>5.4751709999999996</v>
      </c>
      <c r="G782" s="33">
        <f>'2.Shazam-pooled'!D100</f>
        <v>6.2813489999999996</v>
      </c>
      <c r="H782" s="33">
        <f>'2.Shazam-pooled'!D119</f>
        <v>6.6705399999999999</v>
      </c>
      <c r="I782" s="33">
        <f>'2.Shazam-pooled'!D138</f>
        <v>1.1182719999999999</v>
      </c>
      <c r="J782" s="33">
        <f>'2.Shazam-pooled'!D157</f>
        <v>4.0444779999999998</v>
      </c>
      <c r="K782" s="33">
        <f>'2.Shazam-pooled'!D176</f>
        <v>3.5959319999999999</v>
      </c>
      <c r="L782" s="33">
        <f>'2.Shazam-pooled'!D195</f>
        <v>2.8588399999999998</v>
      </c>
      <c r="M782" s="33">
        <f>'2.Shazam-pooled'!D214</f>
        <v>1.707918</v>
      </c>
      <c r="N782" s="33">
        <f>'2.Shazam-pooled'!D233</f>
        <v>2.0626319999999998</v>
      </c>
    </row>
    <row r="783" spans="1:21" ht="15" x14ac:dyDescent="0.2">
      <c r="A783" s="18">
        <v>2007</v>
      </c>
      <c r="B783" s="19">
        <f>'2.Shazam-pooled'!D6</f>
        <v>1.008246</v>
      </c>
      <c r="C783" s="19">
        <f>'2.Shazam-pooled'!D25</f>
        <v>8.139716</v>
      </c>
      <c r="D783" s="19">
        <f>'2.Shazam-pooled'!D44</f>
        <v>1.0240260000000001</v>
      </c>
      <c r="E783" s="19">
        <f>'2.Shazam-pooled'!D63</f>
        <v>4.3224070000000001</v>
      </c>
      <c r="F783" s="19">
        <f>'2.Shazam-pooled'!D82</f>
        <v>6.0210720000000002</v>
      </c>
      <c r="G783" s="19">
        <f>'2.Shazam-pooled'!D101</f>
        <v>6.1437379999999999</v>
      </c>
      <c r="H783" s="19">
        <f>'2.Shazam-pooled'!D120</f>
        <v>7.2759539999999996</v>
      </c>
      <c r="I783" s="19">
        <f>'2.Shazam-pooled'!D139</f>
        <v>1.150757</v>
      </c>
      <c r="J783" s="19">
        <f>'2.Shazam-pooled'!D158</f>
        <v>3.9424290000000002</v>
      </c>
      <c r="K783" s="19">
        <f>'2.Shazam-pooled'!D177</f>
        <v>3.5791390000000001</v>
      </c>
      <c r="L783" s="19">
        <f>'2.Shazam-pooled'!D196</f>
        <v>3.1206589999999998</v>
      </c>
      <c r="M783" s="19">
        <f>'2.Shazam-pooled'!D215</f>
        <v>1.7135929999999999</v>
      </c>
      <c r="N783" s="19">
        <f>'2.Shazam-pooled'!D234</f>
        <v>2.0486759999999999</v>
      </c>
    </row>
    <row r="784" spans="1:21" ht="15" x14ac:dyDescent="0.2">
      <c r="A784" s="18">
        <v>2008</v>
      </c>
      <c r="B784" s="19">
        <f>'2.Shazam-pooled'!D7</f>
        <v>1.036961</v>
      </c>
      <c r="C784" s="19">
        <f>'2.Shazam-pooled'!D26</f>
        <v>9.5229660000000003</v>
      </c>
      <c r="D784" s="19">
        <f>'2.Shazam-pooled'!D45</f>
        <v>1.01505</v>
      </c>
      <c r="E784" s="19">
        <f>'2.Shazam-pooled'!D64</f>
        <v>4.8156319999999999</v>
      </c>
      <c r="F784" s="19">
        <f>'2.Shazam-pooled'!D83</f>
        <v>6.3342929999999997</v>
      </c>
      <c r="G784" s="19">
        <f>'2.Shazam-pooled'!D102</f>
        <v>6.4722780000000002</v>
      </c>
      <c r="H784" s="19">
        <f>'2.Shazam-pooled'!D121</f>
        <v>7.5778650000000001</v>
      </c>
      <c r="I784" s="19">
        <f>'2.Shazam-pooled'!D140</f>
        <v>1.0733239999999999</v>
      </c>
      <c r="J784" s="19">
        <f>'2.Shazam-pooled'!D159</f>
        <v>4.014602</v>
      </c>
      <c r="K784" s="19">
        <f>'2.Shazam-pooled'!D178</f>
        <v>3.760669</v>
      </c>
      <c r="L784" s="19">
        <f>'2.Shazam-pooled'!D197</f>
        <v>3.2664879999999998</v>
      </c>
      <c r="M784" s="19">
        <f>'2.Shazam-pooled'!D216</f>
        <v>1.7651110000000001</v>
      </c>
      <c r="N784" s="19">
        <f>'2.Shazam-pooled'!D235</f>
        <v>2.092327</v>
      </c>
    </row>
    <row r="785" spans="1:14" ht="15" x14ac:dyDescent="0.2">
      <c r="A785" s="18">
        <v>2009</v>
      </c>
      <c r="B785" s="19">
        <f>'2.Shazam-pooled'!D8</f>
        <v>1.0488459999999999</v>
      </c>
      <c r="C785" s="19">
        <f>'2.Shazam-pooled'!D27</f>
        <v>9.2377680000000009</v>
      </c>
      <c r="D785" s="19">
        <f>'2.Shazam-pooled'!D46</f>
        <v>1.0763020000000001</v>
      </c>
      <c r="E785" s="19">
        <f>'2.Shazam-pooled'!D65</f>
        <v>4.662077</v>
      </c>
      <c r="F785" s="19">
        <f>'2.Shazam-pooled'!D84</f>
        <v>6.5666570000000002</v>
      </c>
      <c r="G785" s="19">
        <f>'2.Shazam-pooled'!D103</f>
        <v>6.4440169999999997</v>
      </c>
      <c r="H785" s="19">
        <f>'2.Shazam-pooled'!D122</f>
        <v>7.3738869999999999</v>
      </c>
      <c r="I785" s="19">
        <f>'2.Shazam-pooled'!D141</f>
        <v>1.1268629999999999</v>
      </c>
      <c r="J785" s="19">
        <f>'2.Shazam-pooled'!D160</f>
        <v>4.3360630000000002</v>
      </c>
      <c r="K785" s="19">
        <f>'2.Shazam-pooled'!D179</f>
        <v>3.9486880000000002</v>
      </c>
      <c r="L785" s="19">
        <f>'2.Shazam-pooled'!D198</f>
        <v>3.5674920000000001</v>
      </c>
      <c r="M785" s="19">
        <f>'2.Shazam-pooled'!D217</f>
        <v>1.9082140000000001</v>
      </c>
      <c r="N785" s="19">
        <f>'2.Shazam-pooled'!D236</f>
        <v>2.123815</v>
      </c>
    </row>
    <row r="786" spans="1:14" ht="15" x14ac:dyDescent="0.2">
      <c r="A786" s="18">
        <v>2010</v>
      </c>
      <c r="B786" s="19">
        <f>'2.Shazam-pooled'!D9</f>
        <v>1.1248469999999999</v>
      </c>
      <c r="C786" s="19">
        <f>'2.Shazam-pooled'!D28</f>
        <v>9.8217230000000004</v>
      </c>
      <c r="D786" s="19">
        <f>'2.Shazam-pooled'!D47</f>
        <v>1.1078349999999999</v>
      </c>
      <c r="E786" s="19">
        <f>'2.Shazam-pooled'!D66</f>
        <v>4.6823259999999998</v>
      </c>
      <c r="F786" s="19">
        <f>'2.Shazam-pooled'!D85</f>
        <v>6.6671959999999997</v>
      </c>
      <c r="G786" s="19">
        <f>'2.Shazam-pooled'!D104</f>
        <v>6.5656999999999996</v>
      </c>
      <c r="H786" s="19">
        <f>'2.Shazam-pooled'!D123</f>
        <v>7.818791</v>
      </c>
      <c r="I786" s="19">
        <f>'2.Shazam-pooled'!D142</f>
        <v>1.2074020000000001</v>
      </c>
      <c r="J786" s="19">
        <f>'2.Shazam-pooled'!D161</f>
        <v>4.4108200000000002</v>
      </c>
      <c r="K786" s="19">
        <f>'2.Shazam-pooled'!D180</f>
        <v>4.02027</v>
      </c>
      <c r="L786" s="19">
        <f>'2.Shazam-pooled'!D199</f>
        <v>3.5616240000000001</v>
      </c>
      <c r="M786" s="19">
        <f>'2.Shazam-pooled'!D218</f>
        <v>2.0621689999999999</v>
      </c>
      <c r="N786" s="19">
        <f>'2.Shazam-pooled'!D237</f>
        <v>2.200685</v>
      </c>
    </row>
    <row r="787" spans="1:14" ht="15" x14ac:dyDescent="0.2">
      <c r="A787" s="18">
        <v>2011</v>
      </c>
      <c r="B787" s="19">
        <f>'2.Shazam-pooled'!D10</f>
        <v>1.1916310000000001</v>
      </c>
      <c r="C787" s="19">
        <f>'2.Shazam-pooled'!D29</f>
        <v>9.7715929999999993</v>
      </c>
      <c r="D787" s="19">
        <f>'2.Shazam-pooled'!D48</f>
        <v>1.1221540000000001</v>
      </c>
      <c r="E787" s="19">
        <f>'2.Shazam-pooled'!D67</f>
        <v>4.7984270000000002</v>
      </c>
      <c r="F787" s="19">
        <f>'2.Shazam-pooled'!D86</f>
        <v>7.0699630000000004</v>
      </c>
      <c r="G787" s="19">
        <f>'2.Shazam-pooled'!D105</f>
        <v>7.1121299999999996</v>
      </c>
      <c r="H787" s="19">
        <f>'2.Shazam-pooled'!D124</f>
        <v>7.9218089999999997</v>
      </c>
      <c r="I787" s="19">
        <f>'2.Shazam-pooled'!D143</f>
        <v>1.277013</v>
      </c>
      <c r="J787" s="19">
        <f>'2.Shazam-pooled'!D162</f>
        <v>4.3676069999999996</v>
      </c>
      <c r="K787" s="19">
        <f>'2.Shazam-pooled'!D181</f>
        <v>4.3957280000000001</v>
      </c>
      <c r="L787" s="19">
        <f>'2.Shazam-pooled'!D200</f>
        <v>3.6300080000000001</v>
      </c>
      <c r="M787" s="19">
        <f>'2.Shazam-pooled'!D219</f>
        <v>2.089575</v>
      </c>
      <c r="N787" s="19">
        <f>'2.Shazam-pooled'!D238</f>
        <v>2.404461</v>
      </c>
    </row>
    <row r="788" spans="1:14" ht="15" x14ac:dyDescent="0.2">
      <c r="A788" s="18">
        <v>2012</v>
      </c>
      <c r="B788" s="19">
        <f>'2.Shazam-pooled'!D11</f>
        <v>1.2395099999999999</v>
      </c>
      <c r="C788" s="19">
        <f>'2.Shazam-pooled'!D30</f>
        <v>10.359069999999999</v>
      </c>
      <c r="D788" s="19">
        <f>'2.Shazam-pooled'!D49</f>
        <v>1.2209939999999999</v>
      </c>
      <c r="E788" s="19">
        <f>'2.Shazam-pooled'!D68</f>
        <v>5.0586960000000003</v>
      </c>
      <c r="F788" s="19">
        <f>'2.Shazam-pooled'!D87</f>
        <v>7.3890940000000001</v>
      </c>
      <c r="G788" s="19">
        <f>'2.Shazam-pooled'!D106</f>
        <v>7.3449169999999997</v>
      </c>
      <c r="H788" s="19">
        <f>'2.Shazam-pooled'!D125</f>
        <v>8.9455690000000008</v>
      </c>
      <c r="I788" s="19">
        <f>'2.Shazam-pooled'!D144</f>
        <v>1.404515</v>
      </c>
      <c r="J788" s="19">
        <f>'2.Shazam-pooled'!D163</f>
        <v>4.6797120000000003</v>
      </c>
      <c r="K788" s="19">
        <f>'2.Shazam-pooled'!D182</f>
        <v>4.5194109999999998</v>
      </c>
      <c r="L788" s="19">
        <f>'2.Shazam-pooled'!D201</f>
        <v>3.8087409999999999</v>
      </c>
      <c r="M788" s="19">
        <f>'2.Shazam-pooled'!D220</f>
        <v>2.1904870000000001</v>
      </c>
      <c r="N788" s="19">
        <f>'2.Shazam-pooled'!D239</f>
        <v>2.4593259999999999</v>
      </c>
    </row>
    <row r="789" spans="1:14" ht="15" x14ac:dyDescent="0.2">
      <c r="A789" s="18">
        <v>2013</v>
      </c>
      <c r="B789" s="19">
        <f>'2.Shazam-pooled'!D12</f>
        <v>1.291882</v>
      </c>
      <c r="C789" s="19">
        <f>'2.Shazam-pooled'!D31</f>
        <v>9.6805559999999993</v>
      </c>
      <c r="D789" s="19">
        <f>'2.Shazam-pooled'!D50</f>
        <v>1.218094</v>
      </c>
      <c r="E789" s="19">
        <f>'2.Shazam-pooled'!D69</f>
        <v>4.8755050000000004</v>
      </c>
      <c r="F789" s="19">
        <f>'2.Shazam-pooled'!D88</f>
        <v>7.6800750000000004</v>
      </c>
      <c r="G789" s="19">
        <f>'2.Shazam-pooled'!D107</f>
        <v>6.7021899999999999</v>
      </c>
      <c r="H789" s="19">
        <f>'2.Shazam-pooled'!D126</f>
        <v>8.5095320000000001</v>
      </c>
      <c r="I789" s="19">
        <f>'2.Shazam-pooled'!D145</f>
        <v>1.4023600000000001</v>
      </c>
      <c r="J789" s="19">
        <f>'2.Shazam-pooled'!D164</f>
        <v>4.8222950000000004</v>
      </c>
      <c r="K789" s="19">
        <f>'2.Shazam-pooled'!D183</f>
        <v>4.6462919999999999</v>
      </c>
      <c r="L789" s="19">
        <f>'2.Shazam-pooled'!D202</f>
        <v>3.9157709999999999</v>
      </c>
      <c r="M789" s="19">
        <f>'2.Shazam-pooled'!D221</f>
        <v>2.0050319999999999</v>
      </c>
      <c r="N789" s="19">
        <f>'2.Shazam-pooled'!D240</f>
        <v>2.36273</v>
      </c>
    </row>
    <row r="790" spans="1:14" ht="15" x14ac:dyDescent="0.2">
      <c r="A790" s="18">
        <v>2014</v>
      </c>
      <c r="B790" s="19">
        <f>'2.Shazam-pooled'!D13</f>
        <v>1.392801</v>
      </c>
      <c r="C790" s="19">
        <f>'2.Shazam-pooled'!D32</f>
        <v>10.21236</v>
      </c>
      <c r="D790" s="19">
        <f>'2.Shazam-pooled'!D51</f>
        <v>1.2491719999999999</v>
      </c>
      <c r="E790" s="19">
        <f>'2.Shazam-pooled'!D70</f>
        <v>5.3140150000000004</v>
      </c>
      <c r="F790" s="19">
        <f>'2.Shazam-pooled'!D89</f>
        <v>7.5136450000000004</v>
      </c>
      <c r="G790" s="19">
        <f>'2.Shazam-pooled'!D108</f>
        <v>6.9200470000000003</v>
      </c>
      <c r="H790" s="19">
        <f>'2.Shazam-pooled'!D127</f>
        <v>8.3144200000000001</v>
      </c>
      <c r="I790" s="19">
        <f>'2.Shazam-pooled'!D146</f>
        <v>1.3846369999999999</v>
      </c>
      <c r="J790" s="19">
        <f>'2.Shazam-pooled'!D165</f>
        <v>4.8176220000000001</v>
      </c>
      <c r="K790" s="19">
        <f>'2.Shazam-pooled'!D184</f>
        <v>4.6674699999999998</v>
      </c>
      <c r="L790" s="19">
        <f>'2.Shazam-pooled'!D203</f>
        <v>4.0575479999999997</v>
      </c>
      <c r="M790" s="19">
        <f>'2.Shazam-pooled'!D222</f>
        <v>2.0202110000000002</v>
      </c>
      <c r="N790" s="19">
        <f>'2.Shazam-pooled'!D241</f>
        <v>2.4016899999999999</v>
      </c>
    </row>
    <row r="791" spans="1:14" ht="15" x14ac:dyDescent="0.2">
      <c r="A791" s="18">
        <v>2015</v>
      </c>
      <c r="B791" s="19">
        <f>'2.Shazam-pooled'!D14</f>
        <v>1.364711</v>
      </c>
      <c r="C791" s="19">
        <f>'2.Shazam-pooled'!D33</f>
        <v>10.96968</v>
      </c>
      <c r="D791" s="19">
        <f>'2.Shazam-pooled'!D52</f>
        <v>1.2392730000000001</v>
      </c>
      <c r="E791" s="19">
        <f>'2.Shazam-pooled'!D71</f>
        <v>5.3694090000000001</v>
      </c>
      <c r="F791" s="19">
        <f>'2.Shazam-pooled'!D90</f>
        <v>7.7828910000000002</v>
      </c>
      <c r="G791" s="19">
        <f>'2.Shazam-pooled'!D109</f>
        <v>7.3000699999999998</v>
      </c>
      <c r="H791" s="19">
        <f>'2.Shazam-pooled'!D128</f>
        <v>8.0878239999999995</v>
      </c>
      <c r="I791" s="19">
        <f>'2.Shazam-pooled'!D147</f>
        <v>1.4145620000000001</v>
      </c>
      <c r="J791" s="19">
        <f>'2.Shazam-pooled'!D166</f>
        <v>4.9376689999999996</v>
      </c>
      <c r="K791" s="19">
        <f>'2.Shazam-pooled'!D185</f>
        <v>4.7632029999999999</v>
      </c>
      <c r="L791" s="19">
        <f>'2.Shazam-pooled'!D204</f>
        <v>4.2810090000000001</v>
      </c>
      <c r="M791" s="19">
        <f>'2.Shazam-pooled'!D223</f>
        <v>1.923027</v>
      </c>
      <c r="N791" s="19">
        <f>'2.Shazam-pooled'!D242</f>
        <v>2.3678170000000001</v>
      </c>
    </row>
    <row r="792" spans="1:14" ht="15" x14ac:dyDescent="0.2">
      <c r="A792" s="18">
        <v>2016</v>
      </c>
      <c r="B792" s="19">
        <f>'2.Shazam-pooled'!D15</f>
        <v>1.100792</v>
      </c>
      <c r="C792" s="19">
        <f>'2.Shazam-pooled'!D34</f>
        <v>10.54819</v>
      </c>
      <c r="D792" s="19">
        <f>'2.Shazam-pooled'!D53</f>
        <v>1.2535700000000001</v>
      </c>
      <c r="E792" s="19">
        <f>'2.Shazam-pooled'!D72</f>
        <v>5.5245439999999997</v>
      </c>
      <c r="F792" s="19">
        <f>'2.Shazam-pooled'!D91</f>
        <v>7.475314</v>
      </c>
      <c r="G792" s="19">
        <f>'2.Shazam-pooled'!D110</f>
        <v>7.2241220000000004</v>
      </c>
      <c r="H792" s="19">
        <f>'2.Shazam-pooled'!D129</f>
        <v>7.4223520000000001</v>
      </c>
      <c r="I792" s="19">
        <f>'2.Shazam-pooled'!D148</f>
        <v>1.4670510000000001</v>
      </c>
      <c r="J792" s="19">
        <f>'2.Shazam-pooled'!D167</f>
        <v>4.687983</v>
      </c>
      <c r="K792" s="19">
        <f>'2.Shazam-pooled'!D186</f>
        <v>4.453627</v>
      </c>
      <c r="L792" s="19">
        <f>'2.Shazam-pooled'!D205</f>
        <v>4.5520350000000001</v>
      </c>
      <c r="M792" s="19">
        <f>'2.Shazam-pooled'!D224</f>
        <v>1.961338</v>
      </c>
      <c r="N792" s="19">
        <f>'2.Shazam-pooled'!D243</f>
        <v>2.5032220000000001</v>
      </c>
    </row>
    <row r="793" spans="1:14" ht="15" x14ac:dyDescent="0.2">
      <c r="A793" s="18">
        <v>2017</v>
      </c>
      <c r="B793" s="19">
        <f>'2.Shazam-pooled'!D16</f>
        <v>1.140747</v>
      </c>
      <c r="C793" s="19">
        <f>'2.Shazam-pooled'!D35</f>
        <v>10.08501</v>
      </c>
      <c r="D793" s="19">
        <f>'2.Shazam-pooled'!D54</f>
        <v>1.2603610000000001</v>
      </c>
      <c r="E793" s="19">
        <f>'2.Shazam-pooled'!D73</f>
        <v>5.3030160000000004</v>
      </c>
      <c r="F793" s="19">
        <f>'2.Shazam-pooled'!D92</f>
        <v>7.4691289999999997</v>
      </c>
      <c r="G793" s="19">
        <f>'2.Shazam-pooled'!D111</f>
        <v>7.0123360000000003</v>
      </c>
      <c r="H793" s="19">
        <f>'2.Shazam-pooled'!D130</f>
        <v>7.3794300000000002</v>
      </c>
      <c r="I793" s="19">
        <f>'2.Shazam-pooled'!D149</f>
        <v>1.4968429999999999</v>
      </c>
      <c r="J793" s="19">
        <f>'2.Shazam-pooled'!D168</f>
        <v>4.8892199999999999</v>
      </c>
      <c r="K793" s="19">
        <f>'2.Shazam-pooled'!D187</f>
        <v>4.734305</v>
      </c>
      <c r="L793" s="19">
        <f>'2.Shazam-pooled'!D206</f>
        <v>4.2465140000000003</v>
      </c>
      <c r="M793" s="19">
        <f>'2.Shazam-pooled'!D225</f>
        <v>2.1857160000000002</v>
      </c>
      <c r="N793" s="19">
        <f>'2.Shazam-pooled'!D244</f>
        <v>2.484086</v>
      </c>
    </row>
    <row r="794" spans="1:14" ht="15" x14ac:dyDescent="0.2">
      <c r="A794" s="18">
        <v>2018</v>
      </c>
      <c r="B794" s="19">
        <f>'2.Shazam-pooled'!D17</f>
        <v>1.242745</v>
      </c>
      <c r="C794" s="19">
        <f>'2.Shazam-pooled'!D36</f>
        <v>9.5906369999999992</v>
      </c>
      <c r="D794" s="19">
        <f>'2.Shazam-pooled'!D55</f>
        <v>1.2083189999999999</v>
      </c>
      <c r="E794" s="19">
        <f>'2.Shazam-pooled'!D74</f>
        <v>5.297561</v>
      </c>
      <c r="F794" s="19">
        <f>'2.Shazam-pooled'!D93</f>
        <v>7.5469439999999999</v>
      </c>
      <c r="G794" s="19">
        <f>'2.Shazam-pooled'!D112</f>
        <v>7.0614520000000001</v>
      </c>
      <c r="H794" s="19">
        <f>'2.Shazam-pooled'!D131</f>
        <v>7.5467760000000004</v>
      </c>
      <c r="I794" s="19">
        <f>'2.Shazam-pooled'!D150</f>
        <v>1.4689669999999999</v>
      </c>
      <c r="J794" s="19">
        <f>'2.Shazam-pooled'!D169</f>
        <v>4.9571360000000002</v>
      </c>
      <c r="K794" s="19">
        <f>'2.Shazam-pooled'!D188</f>
        <v>4.7280759999999997</v>
      </c>
      <c r="L794" s="19">
        <f>'2.Shazam-pooled'!D207</f>
        <v>4.1364859999999997</v>
      </c>
      <c r="M794" s="19">
        <f>'2.Shazam-pooled'!D226</f>
        <v>2.20079</v>
      </c>
      <c r="N794" s="19">
        <f>'2.Shazam-pooled'!D245</f>
        <v>2.27942</v>
      </c>
    </row>
    <row r="795" spans="1:14" ht="15" x14ac:dyDescent="0.2">
      <c r="A795" s="18">
        <v>2019</v>
      </c>
      <c r="B795" s="19">
        <f>'2.Shazam-pooled'!D18</f>
        <v>1.2350209999999999</v>
      </c>
      <c r="C795" s="19">
        <f>'2.Shazam-pooled'!D37</f>
        <v>9.4847710000000003</v>
      </c>
      <c r="D795" s="19">
        <f>'2.Shazam-pooled'!D56</f>
        <v>1.2532589999999999</v>
      </c>
      <c r="E795" s="19">
        <f>'2.Shazam-pooled'!D75</f>
        <v>5.3913970000000004</v>
      </c>
      <c r="F795" s="19">
        <f>'2.Shazam-pooled'!D94</f>
        <v>7.3894710000000003</v>
      </c>
      <c r="G795" s="19">
        <f>'2.Shazam-pooled'!D113</f>
        <v>7.1095940000000004</v>
      </c>
      <c r="H795" s="19">
        <f>'2.Shazam-pooled'!D132</f>
        <v>8.0320649999999993</v>
      </c>
      <c r="I795" s="19">
        <f>'2.Shazam-pooled'!D151</f>
        <v>1.4901580000000001</v>
      </c>
      <c r="J795" s="19">
        <f>'2.Shazam-pooled'!D170</f>
        <v>4.9968000000000004</v>
      </c>
      <c r="K795" s="19">
        <f>'2.Shazam-pooled'!D189</f>
        <v>4.8041470000000004</v>
      </c>
      <c r="L795" s="19">
        <f>'2.Shazam-pooled'!D208</f>
        <v>4.2008770000000002</v>
      </c>
      <c r="M795" s="19">
        <f>'2.Shazam-pooled'!D227</f>
        <v>2.1139160000000001</v>
      </c>
      <c r="N795" s="19">
        <f>'2.Shazam-pooled'!D246</f>
        <v>2.2979270000000001</v>
      </c>
    </row>
    <row r="796" spans="1:14" ht="15" x14ac:dyDescent="0.2">
      <c r="A796" s="18">
        <v>2020</v>
      </c>
      <c r="B796" s="19">
        <f>'2.Shazam-pooled'!D19</f>
        <v>1.2218869999999999</v>
      </c>
      <c r="C796" s="19">
        <f>'2.Shazam-pooled'!D38</f>
        <v>9.0431190000000008</v>
      </c>
      <c r="D796" s="19">
        <f>'2.Shazam-pooled'!D57</f>
        <v>1.24098</v>
      </c>
      <c r="E796" s="19">
        <f>'2.Shazam-pooled'!D76</f>
        <v>5.1467390000000002</v>
      </c>
      <c r="F796" s="19">
        <f>'2.Shazam-pooled'!D95</f>
        <v>7.315131</v>
      </c>
      <c r="G796" s="19">
        <f>'2.Shazam-pooled'!D114</f>
        <v>7.2886990000000003</v>
      </c>
      <c r="H796" s="19">
        <f>'2.Shazam-pooled'!D133</f>
        <v>7.9518279999999999</v>
      </c>
      <c r="I796" s="19">
        <f>'2.Shazam-pooled'!D152</f>
        <v>1.430312</v>
      </c>
      <c r="J796" s="19">
        <f>'2.Shazam-pooled'!D171</f>
        <v>4.923311</v>
      </c>
      <c r="K796" s="19">
        <f>'2.Shazam-pooled'!D190</f>
        <v>4.6328480000000001</v>
      </c>
      <c r="L796" s="19">
        <f>'2.Shazam-pooled'!D209</f>
        <v>4.2496900000000002</v>
      </c>
      <c r="M796" s="19">
        <f>'2.Shazam-pooled'!D228</f>
        <v>2.17977</v>
      </c>
      <c r="N796" s="19">
        <f>'2.Shazam-pooled'!D247</f>
        <v>2.3395009999999998</v>
      </c>
    </row>
    <row r="797" spans="1:14" ht="15" x14ac:dyDescent="0.2">
      <c r="A797" s="18">
        <v>2021</v>
      </c>
      <c r="B797" s="19">
        <f>'2.Shazam-pooled'!D20</f>
        <v>1.197303</v>
      </c>
      <c r="C797" s="19">
        <f>'2.Shazam-pooled'!D39</f>
        <v>8.8012720000000009</v>
      </c>
      <c r="D797" s="19">
        <f>'2.Shazam-pooled'!D58</f>
        <v>1.188164</v>
      </c>
      <c r="E797" s="19">
        <f>'2.Shazam-pooled'!D77</f>
        <v>5.2460769999999997</v>
      </c>
      <c r="F797" s="19">
        <f>'2.Shazam-pooled'!D96</f>
        <v>7.3793350000000002</v>
      </c>
      <c r="G797" s="19">
        <f>'2.Shazam-pooled'!D115</f>
        <v>6.5914210000000004</v>
      </c>
      <c r="H797" s="19">
        <f>'2.Shazam-pooled'!D134</f>
        <v>7.7969330000000001</v>
      </c>
      <c r="I797" s="19">
        <f>'2.Shazam-pooled'!D153</f>
        <v>1.367343</v>
      </c>
      <c r="J797" s="19">
        <f>'2.Shazam-pooled'!D172</f>
        <v>4.9323889999999997</v>
      </c>
      <c r="K797" s="19">
        <f>'2.Shazam-pooled'!D191</f>
        <v>4.733422</v>
      </c>
      <c r="L797" s="19">
        <f>'2.Shazam-pooled'!D210</f>
        <v>4.2697750000000001</v>
      </c>
      <c r="M797" s="19">
        <f>'2.Shazam-pooled'!D229</f>
        <v>2.1984919999999999</v>
      </c>
      <c r="N797" s="19">
        <f>'2.Shazam-pooled'!D248</f>
        <v>2.3486150000000001</v>
      </c>
    </row>
    <row r="798" spans="1:14" ht="15" x14ac:dyDescent="0.2">
      <c r="A798" s="18">
        <v>2022</v>
      </c>
      <c r="B798" s="19">
        <f>'2.Shazam-pooled'!D21</f>
        <v>1.2343029999999999</v>
      </c>
      <c r="C798" s="19">
        <f>'2.Shazam-pooled'!D40</f>
        <v>8.4432460000000003</v>
      </c>
      <c r="D798" s="19">
        <f>'2.Shazam-pooled'!D59</f>
        <v>1.1943440000000001</v>
      </c>
      <c r="E798" s="19">
        <f>'2.Shazam-pooled'!D78</f>
        <v>5.2342550000000001</v>
      </c>
      <c r="F798" s="19">
        <f>'2.Shazam-pooled'!D97</f>
        <v>7.5483260000000003</v>
      </c>
      <c r="G798" s="19">
        <f>'2.Shazam-pooled'!D116</f>
        <v>6.61456</v>
      </c>
      <c r="H798" s="19">
        <f>'2.Shazam-pooled'!D135</f>
        <v>7.6521559999999997</v>
      </c>
      <c r="I798" s="19">
        <f>'2.Shazam-pooled'!D154</f>
        <v>1.351685</v>
      </c>
      <c r="J798" s="19">
        <f>'2.Shazam-pooled'!D173</f>
        <v>5.1037759999999999</v>
      </c>
      <c r="K798" s="19">
        <f>'2.Shazam-pooled'!D192</f>
        <v>4.8947900000000004</v>
      </c>
      <c r="L798" s="19">
        <f>'2.Shazam-pooled'!D211</f>
        <v>4.1979360000000003</v>
      </c>
      <c r="M798" s="19">
        <f>'2.Shazam-pooled'!D230</f>
        <v>2.2037779999999998</v>
      </c>
      <c r="N798" s="19">
        <f>'2.Shazam-pooled'!D249</f>
        <v>2.3888219999999998</v>
      </c>
    </row>
    <row r="799" spans="1:14" ht="15" x14ac:dyDescent="0.2">
      <c r="A799" s="18">
        <v>2023</v>
      </c>
      <c r="B799" s="19">
        <f>'2.Shazam-pooled'!D22</f>
        <v>1.2118679999999999</v>
      </c>
      <c r="C799" s="19">
        <f>'2.Shazam-pooled'!D41</f>
        <v>8.7430240000000001</v>
      </c>
      <c r="D799" s="19">
        <f>'2.Shazam-pooled'!D60</f>
        <v>1.2356290000000001</v>
      </c>
      <c r="E799" s="19">
        <f>'2.Shazam-pooled'!D79</f>
        <v>5.3133739999999996</v>
      </c>
      <c r="F799" s="19">
        <f>'2.Shazam-pooled'!D98</f>
        <v>7.8609119999999999</v>
      </c>
      <c r="G799" s="19">
        <f>'2.Shazam-pooled'!D117</f>
        <v>7.1222950000000003</v>
      </c>
      <c r="H799" s="19">
        <f>'2.Shazam-pooled'!D136</f>
        <v>7.9907969999999997</v>
      </c>
      <c r="I799" s="19">
        <f>'2.Shazam-pooled'!D155</f>
        <v>1.404379</v>
      </c>
      <c r="J799" s="19">
        <f>'2.Shazam-pooled'!D174</f>
        <v>5.4447580000000002</v>
      </c>
      <c r="K799" s="19">
        <f>'2.Shazam-pooled'!D193</f>
        <v>5.2419159999999998</v>
      </c>
      <c r="L799" s="19">
        <f>'2.Shazam-pooled'!D212</f>
        <v>4.1863970000000004</v>
      </c>
      <c r="M799" s="19">
        <f>'2.Shazam-pooled'!D231</f>
        <v>2.1819540000000002</v>
      </c>
      <c r="N799" s="19">
        <f>'2.Shazam-pooled'!D250</f>
        <v>2.4262809999999999</v>
      </c>
    </row>
    <row r="800" spans="1:14" ht="15" x14ac:dyDescent="0.2">
      <c r="A800" s="18">
        <v>2024</v>
      </c>
      <c r="B800" s="258">
        <f>'2.Shazam-pooled'!D23</f>
        <v>1.2399469999999999</v>
      </c>
      <c r="C800" s="258">
        <f>'2.Shazam-pooled'!D42</f>
        <v>8.9147169999999996</v>
      </c>
      <c r="D800" s="258">
        <f>'2.Shazam-pooled'!D61</f>
        <v>1.280492</v>
      </c>
      <c r="E800" s="258">
        <f>'2.Shazam-pooled'!D80</f>
        <v>5.3586049999999998</v>
      </c>
      <c r="F800" s="258">
        <f>'2.Shazam-pooled'!D99</f>
        <v>8.3644979999999993</v>
      </c>
      <c r="G800" s="258">
        <f>'2.Shazam-pooled'!D118</f>
        <v>7.9741309999999999</v>
      </c>
      <c r="H800" s="258">
        <f>'2.Shazam-pooled'!D137</f>
        <v>8.5562079999999998</v>
      </c>
      <c r="I800" s="258">
        <f>'2.Shazam-pooled'!D156</f>
        <v>1.428755</v>
      </c>
      <c r="J800" s="258">
        <f>'2.Shazam-pooled'!D175</f>
        <v>5.6771180000000001</v>
      </c>
      <c r="K800" s="258">
        <f>'2.Shazam-pooled'!D194</f>
        <v>5.3310420000000001</v>
      </c>
      <c r="L800" s="258">
        <f>'2.Shazam-pooled'!D213</f>
        <v>4.5389290000000004</v>
      </c>
      <c r="M800" s="258">
        <f>'2.Shazam-pooled'!D232</f>
        <v>2.3014019999999999</v>
      </c>
      <c r="N800" s="258">
        <f>'2.Shazam-pooled'!D251</f>
        <v>2.5210170000000001</v>
      </c>
    </row>
    <row r="803" spans="1:20" x14ac:dyDescent="0.2">
      <c r="A803" s="5" t="s">
        <v>582</v>
      </c>
      <c r="B803" s="6"/>
      <c r="C803" s="6"/>
      <c r="D803" s="6"/>
      <c r="E803" s="6"/>
      <c r="F803" s="6"/>
      <c r="G803" s="6"/>
      <c r="H803" s="6"/>
      <c r="I803" s="6"/>
      <c r="J803" s="6"/>
      <c r="K803" s="6"/>
      <c r="L803" s="6"/>
      <c r="M803" s="6"/>
      <c r="N803" s="6"/>
      <c r="O803" s="6"/>
    </row>
    <row r="804" spans="1:20" ht="15" x14ac:dyDescent="0.25">
      <c r="A804" s="21" t="s">
        <v>7</v>
      </c>
      <c r="B804" s="31" t="s">
        <v>91</v>
      </c>
      <c r="C804" s="32" t="s">
        <v>57</v>
      </c>
      <c r="D804" s="31" t="s">
        <v>59</v>
      </c>
      <c r="E804" s="31" t="s">
        <v>61</v>
      </c>
      <c r="F804" s="31" t="s">
        <v>63</v>
      </c>
      <c r="G804" s="31" t="s">
        <v>81</v>
      </c>
      <c r="H804" s="31" t="s">
        <v>74</v>
      </c>
      <c r="I804" s="31" t="s">
        <v>75</v>
      </c>
      <c r="J804" s="31" t="s">
        <v>64</v>
      </c>
      <c r="K804" s="31" t="s">
        <v>76</v>
      </c>
      <c r="L804" s="31" t="s">
        <v>77</v>
      </c>
      <c r="M804" s="31" t="s">
        <v>78</v>
      </c>
      <c r="N804" s="31" t="s">
        <v>79</v>
      </c>
      <c r="O804" s="100" t="s">
        <v>282</v>
      </c>
      <c r="R804" s="138"/>
      <c r="S804" s="390" t="s">
        <v>285</v>
      </c>
      <c r="T804" s="390" t="s">
        <v>284</v>
      </c>
    </row>
    <row r="805" spans="1:20" ht="15" x14ac:dyDescent="0.2">
      <c r="A805" s="18">
        <v>2006</v>
      </c>
      <c r="B805" s="33">
        <f>'2.Shazam-pooled'!J5</f>
        <v>1</v>
      </c>
      <c r="C805" s="33">
        <f>'2.Shazam-pooled'!J24</f>
        <v>0.93015340000000002</v>
      </c>
      <c r="D805" s="33">
        <f>'2.Shazam-pooled'!J43</f>
        <v>1.7330140000000001</v>
      </c>
      <c r="E805" s="33">
        <f>'2.Shazam-pooled'!J62</f>
        <v>1.265487</v>
      </c>
      <c r="F805" s="33">
        <f>'2.Shazam-pooled'!J81</f>
        <v>1.2513620000000001</v>
      </c>
      <c r="G805" s="33">
        <f>'2.Shazam-pooled'!J100</f>
        <v>0.62367459999999997</v>
      </c>
      <c r="H805" s="33">
        <f>'2.Shazam-pooled'!J119</f>
        <v>0.86889819999999995</v>
      </c>
      <c r="I805" s="33">
        <f>'2.Shazam-pooled'!J138</f>
        <v>1.079024</v>
      </c>
      <c r="J805" s="33">
        <f>'2.Shazam-pooled'!J157</f>
        <v>1.3756489999999999</v>
      </c>
      <c r="K805" s="33">
        <f>'2.Shazam-pooled'!J176</f>
        <v>1.849108</v>
      </c>
      <c r="L805" s="33">
        <f>'2.Shazam-pooled'!J195</f>
        <v>1.303488</v>
      </c>
      <c r="M805" s="33">
        <f>'2.Shazam-pooled'!J214</f>
        <v>1.4227939999999999</v>
      </c>
      <c r="N805" s="33">
        <f>'2.Shazam-pooled'!J233</f>
        <v>1.2827550000000001</v>
      </c>
      <c r="O805" s="19">
        <f>AVERAGE(B805:N805)</f>
        <v>1.2296467076923077</v>
      </c>
      <c r="R805" s="136" t="s">
        <v>283</v>
      </c>
      <c r="S805" s="391"/>
      <c r="T805" s="391"/>
    </row>
    <row r="806" spans="1:20" ht="15" x14ac:dyDescent="0.2">
      <c r="A806" s="18">
        <v>2007</v>
      </c>
      <c r="B806" s="19">
        <f>'2.Shazam-pooled'!J6</f>
        <v>0.98126919999999995</v>
      </c>
      <c r="C806" s="19">
        <f>'2.Shazam-pooled'!J25</f>
        <v>1.100805</v>
      </c>
      <c r="D806" s="19">
        <f>'2.Shazam-pooled'!J44</f>
        <v>1.7393970000000001</v>
      </c>
      <c r="E806" s="19">
        <f>'2.Shazam-pooled'!J63</f>
        <v>1.2020759999999999</v>
      </c>
      <c r="F806" s="19">
        <f>'2.Shazam-pooled'!J82</f>
        <v>1.2319560000000001</v>
      </c>
      <c r="G806" s="19">
        <f>'2.Shazam-pooled'!J101</f>
        <v>0.79374370000000005</v>
      </c>
      <c r="H806" s="19">
        <f>'2.Shazam-pooled'!J120</f>
        <v>0.81533120000000003</v>
      </c>
      <c r="I806" s="19">
        <f>'2.Shazam-pooled'!J139</f>
        <v>1.073089</v>
      </c>
      <c r="J806" s="19">
        <f>'2.Shazam-pooled'!J158</f>
        <v>1.546581</v>
      </c>
      <c r="K806" s="19">
        <f>'2.Shazam-pooled'!J177</f>
        <v>1.9333370000000001</v>
      </c>
      <c r="L806" s="19">
        <f>'2.Shazam-pooled'!J196</f>
        <v>1.166023</v>
      </c>
      <c r="M806" s="19">
        <f>'2.Shazam-pooled'!J215</f>
        <v>1.4053370000000001</v>
      </c>
      <c r="N806" s="19">
        <f>'2.Shazam-pooled'!J234</f>
        <v>1.3768199999999999</v>
      </c>
      <c r="O806" s="19">
        <f t="shared" ref="O806:O818" si="325">AVERAGE(B806:N806)</f>
        <v>1.2589050076923074</v>
      </c>
      <c r="P806" s="361">
        <f>LN(O806/O805)</f>
        <v>2.3515403006271043E-2</v>
      </c>
      <c r="R806" s="143"/>
      <c r="S806" s="144" t="s">
        <v>484</v>
      </c>
      <c r="T806" s="144" t="s">
        <v>484</v>
      </c>
    </row>
    <row r="807" spans="1:20" ht="15" x14ac:dyDescent="0.25">
      <c r="A807" s="18">
        <v>2008</v>
      </c>
      <c r="B807" s="19">
        <f>'2.Shazam-pooled'!J7</f>
        <v>0.96012399999999998</v>
      </c>
      <c r="C807" s="19">
        <f>'2.Shazam-pooled'!J26</f>
        <v>0.77535520000000002</v>
      </c>
      <c r="D807" s="19">
        <f>'2.Shazam-pooled'!J45</f>
        <v>1.8571359999999999</v>
      </c>
      <c r="E807" s="19">
        <f>'2.Shazam-pooled'!J64</f>
        <v>0.99039270000000001</v>
      </c>
      <c r="F807" s="19">
        <f>'2.Shazam-pooled'!J83</f>
        <v>1.1707749999999999</v>
      </c>
      <c r="G807" s="19">
        <f>'2.Shazam-pooled'!J102</f>
        <v>0.73082919999999996</v>
      </c>
      <c r="H807" s="19">
        <f>'2.Shazam-pooled'!J121</f>
        <v>0.71157709999999996</v>
      </c>
      <c r="I807" s="19">
        <f>'2.Shazam-pooled'!J140</f>
        <v>1.3979889999999999</v>
      </c>
      <c r="J807" s="19">
        <f>'2.Shazam-pooled'!J159</f>
        <v>1.634368</v>
      </c>
      <c r="K807" s="19">
        <f>'2.Shazam-pooled'!J178</f>
        <v>1.9381619999999999</v>
      </c>
      <c r="L807" s="19">
        <f>'2.Shazam-pooled'!J197</f>
        <v>1.190259</v>
      </c>
      <c r="M807" s="19">
        <f>'2.Shazam-pooled'!J216</f>
        <v>1.4065570000000001</v>
      </c>
      <c r="N807" s="19">
        <f>'2.Shazam-pooled'!J235</f>
        <v>1.420018</v>
      </c>
      <c r="O807" s="19">
        <f t="shared" si="325"/>
        <v>1.2448878615384613</v>
      </c>
      <c r="P807" s="361">
        <f t="shared" ref="P807:P823" si="326">LN(O807/O806)</f>
        <v>-1.119684680726404E-2</v>
      </c>
      <c r="R807" s="139" t="s">
        <v>91</v>
      </c>
      <c r="S807" s="140">
        <f t="array" ref="S807:S819">TRANSPOSE(B824:O824)</f>
        <v>0.93769660526315779</v>
      </c>
      <c r="T807" s="140">
        <f>S807/MAX($S$807:$S$819)</f>
        <v>0.62329846334260386</v>
      </c>
    </row>
    <row r="808" spans="1:20" ht="15" x14ac:dyDescent="0.25">
      <c r="A808" s="18">
        <v>2009</v>
      </c>
      <c r="B808" s="19">
        <f>'2.Shazam-pooled'!J8</f>
        <v>0.95297620000000005</v>
      </c>
      <c r="C808" s="19">
        <f>'2.Shazam-pooled'!J27</f>
        <v>0.85233360000000002</v>
      </c>
      <c r="D808" s="19">
        <f>'2.Shazam-pooled'!J46</f>
        <v>1.5407850000000001</v>
      </c>
      <c r="E808" s="19">
        <f>'2.Shazam-pooled'!J65</f>
        <v>1.1371830000000001</v>
      </c>
      <c r="F808" s="19">
        <f>'2.Shazam-pooled'!J84</f>
        <v>1.2018120000000001</v>
      </c>
      <c r="G808" s="19">
        <f>'2.Shazam-pooled'!J103</f>
        <v>0.73452249999999997</v>
      </c>
      <c r="H808" s="19">
        <f>'2.Shazam-pooled'!J122</f>
        <v>0.74388980000000005</v>
      </c>
      <c r="I808" s="19">
        <f>'2.Shazam-pooled'!J141</f>
        <v>1.3041050000000001</v>
      </c>
      <c r="J808" s="19">
        <f>'2.Shazam-pooled'!J160</f>
        <v>1.4448749999999999</v>
      </c>
      <c r="K808" s="19">
        <f>'2.Shazam-pooled'!J179</f>
        <v>1.8357969999999999</v>
      </c>
      <c r="L808" s="19">
        <f>'2.Shazam-pooled'!J198</f>
        <v>1.0270760000000001</v>
      </c>
      <c r="M808" s="19">
        <f>'2.Shazam-pooled'!J217</f>
        <v>1.2228669999999999</v>
      </c>
      <c r="N808" s="19">
        <f>'2.Shazam-pooled'!J236</f>
        <v>1.471341</v>
      </c>
      <c r="O808" s="19">
        <f t="shared" si="325"/>
        <v>1.1899663923076924</v>
      </c>
      <c r="P808" s="361">
        <f t="shared" si="326"/>
        <v>-4.5120389840194938E-2</v>
      </c>
      <c r="R808" s="139" t="s">
        <v>57</v>
      </c>
      <c r="S808" s="140">
        <v>1.0327081315789475</v>
      </c>
      <c r="T808" s="140">
        <f t="shared" ref="T808:T819" si="327">S808/MAX($S$807:$S$819)</f>
        <v>0.68645379313698573</v>
      </c>
    </row>
    <row r="809" spans="1:20" ht="15" x14ac:dyDescent="0.25">
      <c r="A809" s="18">
        <v>2010</v>
      </c>
      <c r="B809" s="19">
        <f>'2.Shazam-pooled'!J9</f>
        <v>0.83863670000000001</v>
      </c>
      <c r="C809" s="19">
        <f>'2.Shazam-pooled'!J28</f>
        <v>0.78448110000000004</v>
      </c>
      <c r="D809" s="19">
        <f>'2.Shazam-pooled'!J47</f>
        <v>1.473959</v>
      </c>
      <c r="E809" s="19">
        <f>'2.Shazam-pooled'!J66</f>
        <v>1.1996549999999999</v>
      </c>
      <c r="F809" s="19">
        <f>'2.Shazam-pooled'!J85</f>
        <v>1.270667</v>
      </c>
      <c r="G809" s="19">
        <f>'2.Shazam-pooled'!J104</f>
        <v>0.76376650000000001</v>
      </c>
      <c r="H809" s="19">
        <f>'2.Shazam-pooled'!J123</f>
        <v>0.73725859999999999</v>
      </c>
      <c r="I809" s="19">
        <f>'2.Shazam-pooled'!J142</f>
        <v>1.136196</v>
      </c>
      <c r="J809" s="19">
        <f>'2.Shazam-pooled'!J161</f>
        <v>1.5094620000000001</v>
      </c>
      <c r="K809" s="19">
        <f>'2.Shazam-pooled'!J180</f>
        <v>1.737649</v>
      </c>
      <c r="L809" s="19">
        <f>'2.Shazam-pooled'!J199</f>
        <v>1.1392199999999999</v>
      </c>
      <c r="M809" s="19">
        <f>'2.Shazam-pooled'!J218</f>
        <v>1.0385690000000001</v>
      </c>
      <c r="N809" s="19">
        <f>'2.Shazam-pooled'!J237</f>
        <v>1.4300189999999999</v>
      </c>
      <c r="O809" s="19">
        <f t="shared" si="325"/>
        <v>1.1584260692307693</v>
      </c>
      <c r="P809" s="361">
        <f t="shared" si="326"/>
        <v>-2.6862818054786117E-2</v>
      </c>
      <c r="R809" s="139" t="s">
        <v>59</v>
      </c>
      <c r="S809" s="140">
        <v>1.4898127894736841</v>
      </c>
      <c r="T809" s="140">
        <f>S809/MAX($S$807:$S$819)</f>
        <v>0.99029687975302105</v>
      </c>
    </row>
    <row r="810" spans="1:20" ht="15" x14ac:dyDescent="0.25">
      <c r="A810" s="18">
        <v>2011</v>
      </c>
      <c r="B810" s="19">
        <f>'2.Shazam-pooled'!J10</f>
        <v>0.72674450000000002</v>
      </c>
      <c r="C810" s="19">
        <f>'2.Shazam-pooled'!J29</f>
        <v>0.82184630000000003</v>
      </c>
      <c r="D810" s="19">
        <f>'2.Shazam-pooled'!J48</f>
        <v>1.572487</v>
      </c>
      <c r="E810" s="19">
        <f>'2.Shazam-pooled'!J67</f>
        <v>1.192032</v>
      </c>
      <c r="F810" s="19">
        <f>'2.Shazam-pooled'!J86</f>
        <v>1.1678869999999999</v>
      </c>
      <c r="G810" s="19">
        <f>'2.Shazam-pooled'!J105</f>
        <v>0.67840060000000002</v>
      </c>
      <c r="H810" s="19">
        <f>'2.Shazam-pooled'!J124</f>
        <v>0.71532830000000003</v>
      </c>
      <c r="I810" s="19">
        <f>'2.Shazam-pooled'!J143</f>
        <v>1.0569440000000001</v>
      </c>
      <c r="J810" s="19">
        <f>'2.Shazam-pooled'!J162</f>
        <v>1.5568679999999999</v>
      </c>
      <c r="K810" s="19">
        <f>'2.Shazam-pooled'!J181</f>
        <v>1.432466</v>
      </c>
      <c r="L810" s="19">
        <f>'2.Shazam-pooled'!J200</f>
        <v>1.095655</v>
      </c>
      <c r="M810" s="19">
        <f>'2.Shazam-pooled'!J219</f>
        <v>1.1676580000000001</v>
      </c>
      <c r="N810" s="19">
        <f>'2.Shazam-pooled'!J238</f>
        <v>1.1574899999999999</v>
      </c>
      <c r="O810" s="19">
        <f t="shared" si="325"/>
        <v>1.1032158999999999</v>
      </c>
      <c r="P810" s="361">
        <f t="shared" si="326"/>
        <v>-4.8832786900671006E-2</v>
      </c>
      <c r="R810" s="139" t="s">
        <v>61</v>
      </c>
      <c r="S810" s="140">
        <v>1.2375919842105263</v>
      </c>
      <c r="T810" s="140">
        <f t="shared" si="327"/>
        <v>0.82264260921266774</v>
      </c>
    </row>
    <row r="811" spans="1:20" ht="15" x14ac:dyDescent="0.25">
      <c r="A811" s="18">
        <v>2012</v>
      </c>
      <c r="B811" s="19">
        <f>'2.Shazam-pooled'!J11</f>
        <v>0.74050309999999997</v>
      </c>
      <c r="C811" s="19">
        <f>'2.Shazam-pooled'!J30</f>
        <v>0.75518960000000002</v>
      </c>
      <c r="D811" s="19">
        <f>'2.Shazam-pooled'!J49</f>
        <v>1.282184</v>
      </c>
      <c r="E811" s="19">
        <f>'2.Shazam-pooled'!J68</f>
        <v>1.060988</v>
      </c>
      <c r="F811" s="19">
        <f>'2.Shazam-pooled'!J87</f>
        <v>1.1072420000000001</v>
      </c>
      <c r="G811" s="19">
        <f>'2.Shazam-pooled'!J106</f>
        <v>0.67250920000000003</v>
      </c>
      <c r="H811" s="19">
        <f>'2.Shazam-pooled'!J125</f>
        <v>0.57832240000000001</v>
      </c>
      <c r="I811" s="19">
        <f>'2.Shazam-pooled'!J144</f>
        <v>0.8805151</v>
      </c>
      <c r="J811" s="19">
        <f>'2.Shazam-pooled'!J163</f>
        <v>1.3087569999999999</v>
      </c>
      <c r="K811" s="19">
        <f>'2.Shazam-pooled'!J182</f>
        <v>1.4431849999999999</v>
      </c>
      <c r="L811" s="19">
        <f>'2.Shazam-pooled'!J201</f>
        <v>1.0514889999999999</v>
      </c>
      <c r="M811" s="19">
        <f>'2.Shazam-pooled'!J220</f>
        <v>1.024478</v>
      </c>
      <c r="N811" s="19">
        <f>'2.Shazam-pooled'!J239</f>
        <v>1.1153949999999999</v>
      </c>
      <c r="O811" s="19">
        <f t="shared" si="325"/>
        <v>1.0015967230769232</v>
      </c>
      <c r="P811" s="361">
        <f t="shared" si="326"/>
        <v>-9.6634010340963514E-2</v>
      </c>
      <c r="R811" s="139" t="s">
        <v>63</v>
      </c>
      <c r="S811" s="140">
        <v>1.1868143157894737</v>
      </c>
      <c r="T811" s="140">
        <f t="shared" si="327"/>
        <v>0.78889006865603417</v>
      </c>
    </row>
    <row r="812" spans="1:20" ht="15" x14ac:dyDescent="0.25">
      <c r="A812" s="18">
        <v>2013</v>
      </c>
      <c r="B812" s="19">
        <f>'2.Shazam-pooled'!J12</f>
        <v>0.70341370000000003</v>
      </c>
      <c r="C812" s="19">
        <f>'2.Shazam-pooled'!J31</f>
        <v>0.96063829999999995</v>
      </c>
      <c r="D812" s="19">
        <f>'2.Shazam-pooled'!J50</f>
        <v>1.321601</v>
      </c>
      <c r="E812" s="19">
        <f>'2.Shazam-pooled'!J69</f>
        <v>1.2025429999999999</v>
      </c>
      <c r="F812" s="19">
        <f>'2.Shazam-pooled'!J88</f>
        <v>1.0353129999999999</v>
      </c>
      <c r="G812" s="19">
        <f>'2.Shazam-pooled'!J107</f>
        <v>0.85189789999999999</v>
      </c>
      <c r="H812" s="19">
        <f>'2.Shazam-pooled'!J126</f>
        <v>0.66204439999999998</v>
      </c>
      <c r="I812" s="19">
        <f>'2.Shazam-pooled'!J145</f>
        <v>0.88620989999999999</v>
      </c>
      <c r="J812" s="19">
        <f>'2.Shazam-pooled'!J164</f>
        <v>1.222173</v>
      </c>
      <c r="K812" s="19">
        <f>'2.Shazam-pooled'!J183</f>
        <v>1.352948</v>
      </c>
      <c r="L812" s="19">
        <f>'2.Shazam-pooled'!J202</f>
        <v>0.98716899999999996</v>
      </c>
      <c r="M812" s="19">
        <f>'2.Shazam-pooled'!J221</f>
        <v>1.360163</v>
      </c>
      <c r="N812" s="19">
        <f>'2.Shazam-pooled'!J240</f>
        <v>1.2615320000000001</v>
      </c>
      <c r="O812" s="19">
        <f t="shared" si="325"/>
        <v>1.0621266307692308</v>
      </c>
      <c r="P812" s="361">
        <f t="shared" si="326"/>
        <v>5.8677704053949162E-2</v>
      </c>
      <c r="R812" s="139" t="s">
        <v>81</v>
      </c>
      <c r="S812" s="140">
        <v>0.8097865157894738</v>
      </c>
      <c r="T812" s="140">
        <f t="shared" si="327"/>
        <v>0.53827505409970955</v>
      </c>
    </row>
    <row r="813" spans="1:20" ht="15" x14ac:dyDescent="0.25">
      <c r="A813" s="18">
        <v>2014</v>
      </c>
      <c r="B813" s="19">
        <f>'2.Shazam-pooled'!J13</f>
        <v>0.63657730000000001</v>
      </c>
      <c r="C813" s="19">
        <f>'2.Shazam-pooled'!J32</f>
        <v>0.85416760000000003</v>
      </c>
      <c r="D813" s="19">
        <f>'2.Shazam-pooled'!J51</f>
        <v>1.243295</v>
      </c>
      <c r="E813" s="19">
        <f>'2.Shazam-pooled'!J70</f>
        <v>1.0679650000000001</v>
      </c>
      <c r="F813" s="19">
        <f>'2.Shazam-pooled'!J89</f>
        <v>1.1060209999999999</v>
      </c>
      <c r="G813" s="19">
        <f>'2.Shazam-pooled'!J108</f>
        <v>0.87230529999999995</v>
      </c>
      <c r="H813" s="19">
        <f>'2.Shazam-pooled'!J127</f>
        <v>0.7691211</v>
      </c>
      <c r="I813" s="19">
        <f>'2.Shazam-pooled'!J146</f>
        <v>0.92583499999999996</v>
      </c>
      <c r="J813" s="19">
        <f>'2.Shazam-pooled'!J165</f>
        <v>1.266742</v>
      </c>
      <c r="K813" s="19">
        <f>'2.Shazam-pooled'!J184</f>
        <v>1.3209949999999999</v>
      </c>
      <c r="L813" s="19">
        <f>'2.Shazam-pooled'!J203</f>
        <v>0.94456039999999997</v>
      </c>
      <c r="M813" s="19">
        <f>'2.Shazam-pooled'!J222</f>
        <v>1.2725390000000001</v>
      </c>
      <c r="N813" s="19">
        <f>'2.Shazam-pooled'!J241</f>
        <v>1.222151</v>
      </c>
      <c r="O813" s="19">
        <f t="shared" si="325"/>
        <v>1.0386365153846155</v>
      </c>
      <c r="P813" s="361">
        <f t="shared" si="326"/>
        <v>-2.2364343638681748E-2</v>
      </c>
      <c r="R813" s="139" t="s">
        <v>74</v>
      </c>
      <c r="S813" s="140">
        <v>0.85651308947368432</v>
      </c>
      <c r="T813" s="140">
        <f t="shared" si="327"/>
        <v>0.56933478217290623</v>
      </c>
    </row>
    <row r="814" spans="1:20" ht="15" x14ac:dyDescent="0.25">
      <c r="A814" s="18">
        <v>2015</v>
      </c>
      <c r="B814" s="19">
        <f>'2.Shazam-pooled'!J14</f>
        <v>0.67473890000000003</v>
      </c>
      <c r="C814" s="19">
        <f>'2.Shazam-pooled'!J33</f>
        <v>0.73284970000000005</v>
      </c>
      <c r="D814" s="19">
        <f>'2.Shazam-pooled'!J52</f>
        <v>1.3160540000000001</v>
      </c>
      <c r="E814" s="19">
        <f>'2.Shazam-pooled'!J71</f>
        <v>1.072503</v>
      </c>
      <c r="F814" s="19">
        <f>'2.Shazam-pooled'!J90</f>
        <v>1.0322659999999999</v>
      </c>
      <c r="G814" s="19">
        <f>'2.Shazam-pooled'!J109</f>
        <v>0.77370870000000003</v>
      </c>
      <c r="H814" s="19">
        <f>'2.Shazam-pooled'!J128</f>
        <v>0.84749200000000002</v>
      </c>
      <c r="I814" s="19">
        <f>'2.Shazam-pooled'!J147</f>
        <v>0.94640840000000004</v>
      </c>
      <c r="J814" s="19">
        <f>'2.Shazam-pooled'!J166</f>
        <v>1.2667269999999999</v>
      </c>
      <c r="K814" s="19">
        <f>'2.Shazam-pooled'!J185</f>
        <v>1.3296349999999999</v>
      </c>
      <c r="L814" s="19">
        <f>'2.Shazam-pooled'!J204</f>
        <v>0.90866429999999998</v>
      </c>
      <c r="M814" s="19">
        <f>'2.Shazam-pooled'!J223</f>
        <v>1.6297520000000001</v>
      </c>
      <c r="N814" s="19">
        <f>'2.Shazam-pooled'!J242</f>
        <v>1.317704</v>
      </c>
      <c r="O814" s="19">
        <f t="shared" si="325"/>
        <v>1.0652694615384617</v>
      </c>
      <c r="P814" s="361">
        <f t="shared" si="326"/>
        <v>2.5318972602192492E-2</v>
      </c>
      <c r="R814" s="139" t="s">
        <v>75</v>
      </c>
      <c r="S814" s="140">
        <v>1.0728088263157896</v>
      </c>
      <c r="T814" s="140">
        <f t="shared" si="327"/>
        <v>0.7131092180027182</v>
      </c>
    </row>
    <row r="815" spans="1:20" ht="15" x14ac:dyDescent="0.25">
      <c r="A815" s="18">
        <v>2016</v>
      </c>
      <c r="B815" s="19">
        <f>'2.Shazam-pooled'!J15</f>
        <v>1.1180300000000001</v>
      </c>
      <c r="C815" s="19">
        <f>'2.Shazam-pooled'!J34</f>
        <v>0.82022379999999995</v>
      </c>
      <c r="D815" s="19">
        <f>'2.Shazam-pooled'!J53</f>
        <v>1.3239879999999999</v>
      </c>
      <c r="E815" s="19">
        <f>'2.Shazam-pooled'!J72</f>
        <v>1.0509839999999999</v>
      </c>
      <c r="F815" s="19">
        <f>'2.Shazam-pooled'!J91</f>
        <v>1.1694340000000001</v>
      </c>
      <c r="G815" s="19">
        <f>'2.Shazam-pooled'!J110</f>
        <v>0.7923907</v>
      </c>
      <c r="H815" s="19">
        <f>'2.Shazam-pooled'!J129</f>
        <v>1.0285850000000001</v>
      </c>
      <c r="I815" s="19">
        <f>'2.Shazam-pooled'!J148</f>
        <v>0.90313160000000003</v>
      </c>
      <c r="J815" s="19">
        <f>'2.Shazam-pooled'!J167</f>
        <v>1.4632959999999999</v>
      </c>
      <c r="K815" s="19">
        <f>'2.Shazam-pooled'!J186</f>
        <v>1.557277</v>
      </c>
      <c r="L815" s="19">
        <f>'2.Shazam-pooled'!J205</f>
        <v>0.81485629999999998</v>
      </c>
      <c r="M815" s="19">
        <f>'2.Shazam-pooled'!J224</f>
        <v>1.4821850000000001</v>
      </c>
      <c r="N815" s="19">
        <f>'2.Shazam-pooled'!J243</f>
        <v>1.1749050000000001</v>
      </c>
      <c r="O815" s="19">
        <f t="shared" si="325"/>
        <v>1.1307143384615386</v>
      </c>
      <c r="P815" s="361">
        <f t="shared" si="326"/>
        <v>5.9621808239728784E-2</v>
      </c>
      <c r="R815" s="139" t="s">
        <v>64</v>
      </c>
      <c r="S815" s="140">
        <v>1.4107801052631579</v>
      </c>
      <c r="T815" s="140">
        <f t="shared" si="327"/>
        <v>0.93776288278026088</v>
      </c>
    </row>
    <row r="816" spans="1:20" ht="15" x14ac:dyDescent="0.25">
      <c r="A816" s="18">
        <v>2017</v>
      </c>
      <c r="B816" s="19">
        <f>'2.Shazam-pooled'!J16</f>
        <v>1.0266709999999999</v>
      </c>
      <c r="C816" s="19">
        <f>'2.Shazam-pooled'!J35</f>
        <v>0.92391290000000004</v>
      </c>
      <c r="D816" s="19">
        <f>'2.Shazam-pooled'!J54</f>
        <v>1.3919159999999999</v>
      </c>
      <c r="E816" s="19">
        <f>'2.Shazam-pooled'!J73</f>
        <v>1.2247669999999999</v>
      </c>
      <c r="F816" s="19">
        <f>'2.Shazam-pooled'!J92</f>
        <v>1.2240200000000001</v>
      </c>
      <c r="G816" s="19">
        <f>'2.Shazam-pooled'!J111</f>
        <v>0.93281930000000002</v>
      </c>
      <c r="H816" s="19">
        <f>'2.Shazam-pooled'!J130</f>
        <v>1.0503370000000001</v>
      </c>
      <c r="I816" s="19">
        <f>'2.Shazam-pooled'!J149</f>
        <v>0.88336619999999999</v>
      </c>
      <c r="J816" s="19">
        <f>'2.Shazam-pooled'!J168</f>
        <v>1.4304079999999999</v>
      </c>
      <c r="K816" s="19">
        <f>'2.Shazam-pooled'!J187</f>
        <v>1.3347979999999999</v>
      </c>
      <c r="L816" s="19">
        <f>'2.Shazam-pooled'!J206</f>
        <v>0.99243130000000002</v>
      </c>
      <c r="M816" s="19">
        <f>'2.Shazam-pooled'!J225</f>
        <v>1.1349590000000001</v>
      </c>
      <c r="N816" s="19">
        <f>'2.Shazam-pooled'!J244</f>
        <v>1.2858050000000001</v>
      </c>
      <c r="O816" s="19">
        <f t="shared" si="325"/>
        <v>1.1412469769230769</v>
      </c>
      <c r="P816" s="361">
        <f t="shared" si="326"/>
        <v>9.2719130790268195E-3</v>
      </c>
      <c r="R816" s="139" t="s">
        <v>76</v>
      </c>
      <c r="S816" s="140">
        <v>1.5044102631578944</v>
      </c>
      <c r="T816" s="140">
        <f t="shared" si="327"/>
        <v>1</v>
      </c>
    </row>
    <row r="817" spans="1:20" ht="15" x14ac:dyDescent="0.25">
      <c r="A817" s="18">
        <v>2018</v>
      </c>
      <c r="B817" s="19">
        <f>'2.Shazam-pooled'!J17</f>
        <v>0.91561049999999999</v>
      </c>
      <c r="C817" s="19">
        <f>'2.Shazam-pooled'!J36</f>
        <v>1.0917600000000001</v>
      </c>
      <c r="D817" s="19">
        <f>'2.Shazam-pooled'!J55</f>
        <v>1.5427090000000001</v>
      </c>
      <c r="E817" s="19">
        <f>'2.Shazam-pooled'!J74</f>
        <v>1.3194129999999999</v>
      </c>
      <c r="F817" s="19">
        <f>'2.Shazam-pooled'!J93</f>
        <v>1.2003140000000001</v>
      </c>
      <c r="G817" s="19">
        <f>'2.Shazam-pooled'!J112</f>
        <v>0.91245169999999998</v>
      </c>
      <c r="H817" s="19">
        <f>'2.Shazam-pooled'!J131</f>
        <v>1.0372650000000001</v>
      </c>
      <c r="I817" s="19">
        <f>'2.Shazam-pooled'!J150</f>
        <v>0.96012850000000005</v>
      </c>
      <c r="J817" s="19">
        <f>'2.Shazam-pooled'!J169</f>
        <v>1.3473250000000001</v>
      </c>
      <c r="K817" s="19">
        <f>'2.Shazam-pooled'!J188</f>
        <v>1.3951629999999999</v>
      </c>
      <c r="L817" s="19">
        <f>'2.Shazam-pooled'!J207</f>
        <v>1.034179</v>
      </c>
      <c r="M817" s="19">
        <f>'2.Shazam-pooled'!J226</f>
        <v>1.1458729999999999</v>
      </c>
      <c r="N817" s="19">
        <f>'2.Shazam-pooled'!J245</f>
        <v>1.607901</v>
      </c>
      <c r="O817" s="19">
        <f t="shared" si="325"/>
        <v>1.1930840538461538</v>
      </c>
      <c r="P817" s="361">
        <f t="shared" si="326"/>
        <v>4.4420092492033103E-2</v>
      </c>
      <c r="R817" s="139" t="s">
        <v>77</v>
      </c>
      <c r="S817" s="140">
        <v>1.0382212210526316</v>
      </c>
      <c r="T817" s="140">
        <f t="shared" si="327"/>
        <v>0.69011841149854336</v>
      </c>
    </row>
    <row r="818" spans="1:20" ht="15" x14ac:dyDescent="0.25">
      <c r="A818" s="18">
        <v>2019</v>
      </c>
      <c r="B818" s="19">
        <f>'2.Shazam-pooled'!J18</f>
        <v>0.94948639999999995</v>
      </c>
      <c r="C818" s="19">
        <f>'2.Shazam-pooled'!J37</f>
        <v>1.1452100000000001</v>
      </c>
      <c r="D818" s="19">
        <f>'2.Shazam-pooled'!J56</f>
        <v>1.4248000000000001</v>
      </c>
      <c r="E818" s="19">
        <f>'2.Shazam-pooled'!J75</f>
        <v>1.2847770000000001</v>
      </c>
      <c r="F818" s="19">
        <f>'2.Shazam-pooled'!J94</f>
        <v>1.276645</v>
      </c>
      <c r="G818" s="19">
        <f>'2.Shazam-pooled'!J113</f>
        <v>0.85965610000000003</v>
      </c>
      <c r="H818" s="19">
        <f>'2.Shazam-pooled'!J132</f>
        <v>0.90198440000000002</v>
      </c>
      <c r="I818" s="19">
        <f>'2.Shazam-pooled'!J151</f>
        <v>0.95730999999999999</v>
      </c>
      <c r="J818" s="19">
        <f>'2.Shazam-pooled'!J170</f>
        <v>1.3954679999999999</v>
      </c>
      <c r="K818" s="19">
        <f>'2.Shazam-pooled'!J189</f>
        <v>1.336409</v>
      </c>
      <c r="L818" s="19">
        <f>'2.Shazam-pooled'!J208</f>
        <v>1.0197769999999999</v>
      </c>
      <c r="M818" s="19">
        <f>'2.Shazam-pooled'!J227</f>
        <v>1.2500659999999999</v>
      </c>
      <c r="N818" s="19">
        <f>'2.Shazam-pooled'!J246</f>
        <v>1.6163829999999999</v>
      </c>
      <c r="O818" s="19">
        <f t="shared" si="325"/>
        <v>1.1859978384615384</v>
      </c>
      <c r="P818" s="361">
        <f t="shared" si="326"/>
        <v>-5.9571184694223967E-3</v>
      </c>
      <c r="R818" s="139" t="s">
        <v>78</v>
      </c>
      <c r="S818" s="140">
        <v>1.2509544736842104</v>
      </c>
      <c r="T818" s="140">
        <f t="shared" si="327"/>
        <v>0.8315248202696669</v>
      </c>
    </row>
    <row r="819" spans="1:20" ht="15" x14ac:dyDescent="0.25">
      <c r="A819" s="18">
        <v>2020</v>
      </c>
      <c r="B819" s="19">
        <f>'2.Shazam-pooled'!J19</f>
        <v>1.0067440000000001</v>
      </c>
      <c r="C819" s="19">
        <f>'2.Shazam-pooled'!J38</f>
        <v>1.2614700000000001</v>
      </c>
      <c r="D819" s="19">
        <f>'2.Shazam-pooled'!J57</f>
        <v>1.438661</v>
      </c>
      <c r="E819" s="19">
        <f>'2.Shazam-pooled'!J76</f>
        <v>1.45343</v>
      </c>
      <c r="F819" s="19">
        <f>'2.Shazam-pooled'!J95</f>
        <v>1.3215349999999999</v>
      </c>
      <c r="G819" s="19">
        <f>'2.Shazam-pooled'!J114</f>
        <v>0.82203839999999995</v>
      </c>
      <c r="H819" s="19">
        <f>'2.Shazam-pooled'!J133</f>
        <v>0.92730310000000005</v>
      </c>
      <c r="I819" s="19">
        <f>'2.Shazam-pooled'!J152</f>
        <v>1.084549</v>
      </c>
      <c r="J819" s="19">
        <f>'2.Shazam-pooled'!J171</f>
        <v>1.48481</v>
      </c>
      <c r="K819" s="19">
        <f>'2.Shazam-pooled'!J190</f>
        <v>1.5430550000000001</v>
      </c>
      <c r="L819" s="19">
        <f>'2.Shazam-pooled'!J209</f>
        <v>1.0100800000000001</v>
      </c>
      <c r="M819" s="19">
        <f>'2.Shazam-pooled'!J228</f>
        <v>1.192118</v>
      </c>
      <c r="N819" s="19">
        <f>'2.Shazam-pooled'!J247</f>
        <v>1.570516</v>
      </c>
      <c r="O819" s="19">
        <f t="shared" ref="O819:O820" si="328">AVERAGE(B819:N819)</f>
        <v>1.2397161153846157</v>
      </c>
      <c r="P819" s="361">
        <f t="shared" si="326"/>
        <v>4.4297936171614365E-2</v>
      </c>
      <c r="R819" s="141" t="s">
        <v>79</v>
      </c>
      <c r="S819" s="142">
        <v>1.3913972631578948</v>
      </c>
      <c r="T819" s="142">
        <f t="shared" si="327"/>
        <v>0.92487886930339402</v>
      </c>
    </row>
    <row r="820" spans="1:20" ht="15" x14ac:dyDescent="0.25">
      <c r="A820" s="18">
        <v>2021</v>
      </c>
      <c r="B820" s="19">
        <f>'2.Shazam-pooled'!J20</f>
        <v>1.085459</v>
      </c>
      <c r="C820" s="19">
        <f>'2.Shazam-pooled'!J39</f>
        <v>1.385597</v>
      </c>
      <c r="D820" s="19">
        <f>'2.Shazam-pooled'!J58</f>
        <v>1.618447</v>
      </c>
      <c r="E820" s="19">
        <f>'2.Shazam-pooled'!J77</f>
        <v>1.4632989999999999</v>
      </c>
      <c r="F820" s="19">
        <f>'2.Shazam-pooled'!J96</f>
        <v>1.291212</v>
      </c>
      <c r="G820" s="19">
        <f>'2.Shazam-pooled'!J115</f>
        <v>1.0269820000000001</v>
      </c>
      <c r="H820" s="19">
        <f>'2.Shazam-pooled'!J134</f>
        <v>0.98538239999999999</v>
      </c>
      <c r="I820" s="19">
        <f>'2.Shazam-pooled'!J153</f>
        <v>1.218091</v>
      </c>
      <c r="J820" s="19">
        <f>'2.Shazam-pooled'!J172</f>
        <v>1.5245029999999999</v>
      </c>
      <c r="K820" s="19">
        <f>'2.Shazam-pooled'!J191</f>
        <v>1.500489</v>
      </c>
      <c r="L820" s="19">
        <f>'2.Shazam-pooled'!J210</f>
        <v>1.042624</v>
      </c>
      <c r="M820" s="19">
        <f>'2.Shazam-pooled'!J229</f>
        <v>1.127014</v>
      </c>
      <c r="N820" s="19">
        <f>'2.Shazam-pooled'!J248</f>
        <v>1.6104940000000001</v>
      </c>
      <c r="O820" s="19">
        <f t="shared" si="328"/>
        <v>1.2984302615384613</v>
      </c>
      <c r="P820" s="361">
        <f t="shared" si="326"/>
        <v>4.6273629538026329E-2</v>
      </c>
      <c r="R820" s="139"/>
      <c r="S820" s="140"/>
      <c r="T820" s="140"/>
    </row>
    <row r="821" spans="1:20" ht="15" x14ac:dyDescent="0.25">
      <c r="A821" s="18">
        <v>2022</v>
      </c>
      <c r="B821" s="19">
        <f>'2.Shazam-pooled'!J21</f>
        <v>1.033728</v>
      </c>
      <c r="C821" s="19">
        <f>'2.Shazam-pooled'!J40</f>
        <v>1.568821</v>
      </c>
      <c r="D821" s="19">
        <f>'2.Shazam-pooled'!J59</f>
        <v>1.5864</v>
      </c>
      <c r="E821" s="19">
        <f>'2.Shazam-pooled'!J78</f>
        <v>1.420731</v>
      </c>
      <c r="F821" s="19">
        <f>'2.Shazam-pooled'!J97</f>
        <v>1.2407589999999999</v>
      </c>
      <c r="G821" s="19">
        <f>'2.Shazam-pooled'!J116</f>
        <v>0.95930219999999999</v>
      </c>
      <c r="H821" s="19">
        <f>'2.Shazam-pooled'!J135</f>
        <v>1.046143</v>
      </c>
      <c r="I821" s="19">
        <f>'2.Shazam-pooled'!J154</f>
        <v>1.2721450000000001</v>
      </c>
      <c r="J821" s="19">
        <f>'2.Shazam-pooled'!J173</f>
        <v>1.459185</v>
      </c>
      <c r="K821" s="19">
        <f>'2.Shazam-pooled'!J192</f>
        <v>1.3926400000000001</v>
      </c>
      <c r="L821" s="19">
        <f>'2.Shazam-pooled'!J211</f>
        <v>1.0290269999999999</v>
      </c>
      <c r="M821" s="19">
        <f>'2.Shazam-pooled'!J230</f>
        <v>1.109845</v>
      </c>
      <c r="N821" s="19">
        <f>'2.Shazam-pooled'!J249</f>
        <v>1.5390710000000001</v>
      </c>
      <c r="O821" s="19">
        <f t="shared" ref="O821" si="329">AVERAGE(B821:N821)</f>
        <v>1.2813690153846156</v>
      </c>
      <c r="P821" s="361">
        <f t="shared" si="326"/>
        <v>-1.3226994091583835E-2</v>
      </c>
      <c r="R821" s="139"/>
      <c r="S821" s="140"/>
      <c r="T821" s="140"/>
    </row>
    <row r="822" spans="1:20" ht="15" x14ac:dyDescent="0.25">
      <c r="A822" s="18">
        <v>2023</v>
      </c>
      <c r="B822" s="19">
        <f>'2.Shazam-pooled'!J22</f>
        <v>1.2168000000000001</v>
      </c>
      <c r="C822" s="19">
        <f>'2.Shazam-pooled'!J41</f>
        <v>1.46645</v>
      </c>
      <c r="D822" s="19">
        <f>'2.Shazam-pooled'!J60</f>
        <v>1.503406</v>
      </c>
      <c r="E822" s="19">
        <f>'2.Shazam-pooled'!J79</f>
        <v>1.446828</v>
      </c>
      <c r="F822" s="19">
        <f>'2.Shazam-pooled'!J98</f>
        <v>1.183195</v>
      </c>
      <c r="G822" s="19">
        <f>'2.Shazam-pooled'!J117</f>
        <v>0.88705679999999998</v>
      </c>
      <c r="H822" s="19">
        <f>'2.Shazam-pooled'!J136</f>
        <v>0.96126290000000003</v>
      </c>
      <c r="I822" s="19">
        <f>'2.Shazam-pooled'!J155</f>
        <v>1.216526</v>
      </c>
      <c r="J822" s="19">
        <f>'2.Shazam-pooled'!J174</f>
        <v>1.2902279999999999</v>
      </c>
      <c r="K822" s="19">
        <f>'2.Shazam-pooled'!J193</f>
        <v>1.187074</v>
      </c>
      <c r="L822" s="19">
        <f>'2.Shazam-pooled'!J212</f>
        <v>1.0596049999999999</v>
      </c>
      <c r="M822" s="19">
        <f>'2.Shazam-pooled'!J231</f>
        <v>1.2359709999999999</v>
      </c>
      <c r="N822" s="19">
        <f>'2.Shazam-pooled'!J250</f>
        <v>1.5480130000000001</v>
      </c>
      <c r="O822" s="19">
        <f t="shared" ref="O822" si="330">AVERAGE(B822:N822)</f>
        <v>1.2463396692307689</v>
      </c>
      <c r="P822" s="361">
        <f t="shared" si="326"/>
        <v>-2.7718058702977517E-2</v>
      </c>
      <c r="R822" s="139"/>
      <c r="S822" s="140"/>
      <c r="T822" s="140"/>
    </row>
    <row r="823" spans="1:20" ht="15" x14ac:dyDescent="0.25">
      <c r="A823" s="18">
        <v>2024</v>
      </c>
      <c r="B823" s="19">
        <f>'2.Shazam-pooled'!J23</f>
        <v>1.248723</v>
      </c>
      <c r="C823" s="19">
        <f>'2.Shazam-pooled'!J42</f>
        <v>1.39019</v>
      </c>
      <c r="D823" s="19">
        <f>'2.Shazam-pooled'!J61</f>
        <v>1.396204</v>
      </c>
      <c r="E823" s="19">
        <f>'2.Shazam-pooled'!J80</f>
        <v>1.4591940000000001</v>
      </c>
      <c r="F823" s="19">
        <f>'2.Shazam-pooled'!J99</f>
        <v>1.0670569999999999</v>
      </c>
      <c r="G823" s="19">
        <f>'2.Shazam-pooled'!J118</f>
        <v>0.69788839999999996</v>
      </c>
      <c r="H823" s="19">
        <f>'2.Shazam-pooled'!J137</f>
        <v>0.88622279999999998</v>
      </c>
      <c r="I823" s="19">
        <f>'2.Shazam-pooled'!J156</f>
        <v>1.201805</v>
      </c>
      <c r="J823" s="19">
        <f>'2.Shazam-pooled'!J175</f>
        <v>1.2773969999999999</v>
      </c>
      <c r="K823" s="19">
        <f>'2.Shazam-pooled'!J194</f>
        <v>1.163608</v>
      </c>
      <c r="L823" s="19">
        <f>'2.Shazam-pooled'!J213</f>
        <v>0.91001989999999999</v>
      </c>
      <c r="M823" s="19">
        <f>'2.Shazam-pooled'!J232</f>
        <v>1.1393899999999999</v>
      </c>
      <c r="N823" s="19">
        <f>'2.Shazam-pooled'!J251</f>
        <v>1.4282349999999999</v>
      </c>
      <c r="O823" s="19">
        <f t="shared" ref="O823" si="331">AVERAGE(B823:N823)</f>
        <v>1.1743026230769233</v>
      </c>
      <c r="P823" s="361">
        <f t="shared" si="326"/>
        <v>-5.9536531820842412E-2</v>
      </c>
      <c r="R823" s="139"/>
      <c r="S823" s="140"/>
      <c r="T823" s="140"/>
    </row>
    <row r="824" spans="1:20" ht="15" x14ac:dyDescent="0.2">
      <c r="A824" s="108" t="s">
        <v>286</v>
      </c>
      <c r="B824" s="256">
        <f>AVERAGE(B805:B823)</f>
        <v>0.93769660526315779</v>
      </c>
      <c r="C824" s="256">
        <f t="shared" ref="C824:N824" si="332">AVERAGE(C805:C823)</f>
        <v>1.0327081315789475</v>
      </c>
      <c r="D824" s="256">
        <f t="shared" si="332"/>
        <v>1.4898127894736841</v>
      </c>
      <c r="E824" s="256">
        <f t="shared" si="332"/>
        <v>1.2375919842105263</v>
      </c>
      <c r="F824" s="256">
        <f t="shared" si="332"/>
        <v>1.1868143157894737</v>
      </c>
      <c r="G824" s="256">
        <f t="shared" si="332"/>
        <v>0.8097865157894738</v>
      </c>
      <c r="H824" s="256">
        <f t="shared" si="332"/>
        <v>0.85651308947368432</v>
      </c>
      <c r="I824" s="256">
        <f t="shared" si="332"/>
        <v>1.0728088263157896</v>
      </c>
      <c r="J824" s="256">
        <f t="shared" si="332"/>
        <v>1.4107801052631579</v>
      </c>
      <c r="K824" s="256">
        <f t="shared" si="332"/>
        <v>1.5044102631578944</v>
      </c>
      <c r="L824" s="256">
        <f t="shared" si="332"/>
        <v>1.0382212210526316</v>
      </c>
      <c r="M824" s="256">
        <f t="shared" si="332"/>
        <v>1.2509544736842104</v>
      </c>
      <c r="N824" s="256">
        <f t="shared" si="332"/>
        <v>1.3913972631578948</v>
      </c>
      <c r="O824" s="256"/>
      <c r="P824" s="18"/>
      <c r="Q824" s="18"/>
      <c r="R824" s="18"/>
    </row>
    <row r="825" spans="1:20" s="159" customFormat="1" x14ac:dyDescent="0.2">
      <c r="A825" s="156" t="s">
        <v>519</v>
      </c>
      <c r="B825" s="265">
        <f>LN(B823/B822)</f>
        <v>2.5896967162307785E-2</v>
      </c>
      <c r="C825" s="265">
        <f t="shared" ref="C825:N825" si="333">LN(C823/C822)</f>
        <v>-5.3404085621863141E-2</v>
      </c>
      <c r="D825" s="265">
        <f t="shared" si="333"/>
        <v>-7.3976075237979499E-2</v>
      </c>
      <c r="E825" s="265">
        <f t="shared" si="333"/>
        <v>8.5106545238152736E-3</v>
      </c>
      <c r="F825" s="265">
        <f t="shared" si="333"/>
        <v>-0.1033140148784879</v>
      </c>
      <c r="G825" s="265">
        <f>LN(G823/G822)</f>
        <v>-0.23984981174349845</v>
      </c>
      <c r="H825" s="265">
        <f t="shared" si="333"/>
        <v>-8.1279554494703865E-2</v>
      </c>
      <c r="I825" s="265">
        <f t="shared" si="333"/>
        <v>-1.2174662468775025E-2</v>
      </c>
      <c r="J825" s="265">
        <f t="shared" si="333"/>
        <v>-9.9945333200519432E-3</v>
      </c>
      <c r="K825" s="265">
        <f t="shared" si="333"/>
        <v>-1.9965932892974214E-2</v>
      </c>
      <c r="L825" s="265">
        <f t="shared" si="333"/>
        <v>-0.15218500874491842</v>
      </c>
      <c r="M825" s="265">
        <f t="shared" si="333"/>
        <v>-8.1363864500489061E-2</v>
      </c>
      <c r="N825" s="265">
        <f t="shared" si="333"/>
        <v>-8.0532756860836635E-2</v>
      </c>
      <c r="O825" s="160"/>
      <c r="P825" s="158"/>
    </row>
    <row r="826" spans="1:20" s="159" customFormat="1" x14ac:dyDescent="0.2">
      <c r="A826" s="156" t="s">
        <v>520</v>
      </c>
      <c r="B826" s="267">
        <f t="shared" ref="B826:N826" si="334">RANK(B822,$B$822:$N$822,0)</f>
        <v>7</v>
      </c>
      <c r="C826" s="267">
        <f t="shared" si="334"/>
        <v>3</v>
      </c>
      <c r="D826" s="267">
        <f t="shared" si="334"/>
        <v>2</v>
      </c>
      <c r="E826" s="267">
        <f t="shared" si="334"/>
        <v>4</v>
      </c>
      <c r="F826" s="267">
        <f t="shared" si="334"/>
        <v>10</v>
      </c>
      <c r="G826" s="267">
        <f t="shared" si="334"/>
        <v>13</v>
      </c>
      <c r="H826" s="267">
        <f t="shared" si="334"/>
        <v>12</v>
      </c>
      <c r="I826" s="267">
        <f t="shared" si="334"/>
        <v>8</v>
      </c>
      <c r="J826" s="267">
        <f t="shared" si="334"/>
        <v>5</v>
      </c>
      <c r="K826" s="267">
        <f t="shared" si="334"/>
        <v>9</v>
      </c>
      <c r="L826" s="267">
        <f t="shared" si="334"/>
        <v>11</v>
      </c>
      <c r="M826" s="267">
        <f t="shared" si="334"/>
        <v>6</v>
      </c>
      <c r="N826" s="267">
        <f t="shared" si="334"/>
        <v>1</v>
      </c>
      <c r="O826" s="160"/>
      <c r="P826" s="158"/>
    </row>
    <row r="827" spans="1:20" s="159" customFormat="1" x14ac:dyDescent="0.2">
      <c r="A827" s="156" t="s">
        <v>517</v>
      </c>
      <c r="B827" s="319">
        <f t="shared" ref="B827:N827" si="335">RANK(B823, $B$823:$N$823,0)</f>
        <v>6</v>
      </c>
      <c r="C827" s="319">
        <f t="shared" si="335"/>
        <v>4</v>
      </c>
      <c r="D827" s="319">
        <f t="shared" si="335"/>
        <v>3</v>
      </c>
      <c r="E827" s="319">
        <f t="shared" si="335"/>
        <v>1</v>
      </c>
      <c r="F827" s="319">
        <f t="shared" si="335"/>
        <v>10</v>
      </c>
      <c r="G827" s="319">
        <f t="shared" si="335"/>
        <v>13</v>
      </c>
      <c r="H827" s="319">
        <f t="shared" si="335"/>
        <v>12</v>
      </c>
      <c r="I827" s="319">
        <f t="shared" si="335"/>
        <v>7</v>
      </c>
      <c r="J827" s="319">
        <f t="shared" si="335"/>
        <v>5</v>
      </c>
      <c r="K827" s="319">
        <f t="shared" si="335"/>
        <v>8</v>
      </c>
      <c r="L827" s="319">
        <f t="shared" si="335"/>
        <v>11</v>
      </c>
      <c r="M827" s="319">
        <f t="shared" si="335"/>
        <v>9</v>
      </c>
      <c r="N827" s="319">
        <f t="shared" si="335"/>
        <v>2</v>
      </c>
      <c r="O827" s="266"/>
      <c r="P827" s="158"/>
    </row>
    <row r="828" spans="1:20" s="159" customFormat="1" x14ac:dyDescent="0.2">
      <c r="A828" s="156" t="s">
        <v>612</v>
      </c>
      <c r="B828" s="319">
        <f>RANK(B805,$B$805:$N$805)</f>
        <v>10</v>
      </c>
      <c r="C828" s="319">
        <f t="shared" ref="C828:N828" si="336">RANK(C805,$B$805:$N$805)</f>
        <v>11</v>
      </c>
      <c r="D828" s="319">
        <f t="shared" si="336"/>
        <v>2</v>
      </c>
      <c r="E828" s="319">
        <f t="shared" si="336"/>
        <v>7</v>
      </c>
      <c r="F828" s="319">
        <f t="shared" si="336"/>
        <v>8</v>
      </c>
      <c r="G828" s="319">
        <f t="shared" si="336"/>
        <v>13</v>
      </c>
      <c r="H828" s="319">
        <f t="shared" si="336"/>
        <v>12</v>
      </c>
      <c r="I828" s="319">
        <f t="shared" si="336"/>
        <v>9</v>
      </c>
      <c r="J828" s="319">
        <f t="shared" si="336"/>
        <v>4</v>
      </c>
      <c r="K828" s="319">
        <f t="shared" si="336"/>
        <v>1</v>
      </c>
      <c r="L828" s="319">
        <f t="shared" si="336"/>
        <v>5</v>
      </c>
      <c r="M828" s="319">
        <f t="shared" si="336"/>
        <v>3</v>
      </c>
      <c r="N828" s="319">
        <f t="shared" si="336"/>
        <v>6</v>
      </c>
      <c r="O828" s="266"/>
      <c r="P828" s="158"/>
    </row>
    <row r="829" spans="1:20" x14ac:dyDescent="0.2">
      <c r="B829" s="404">
        <f>B828-B827</f>
        <v>4</v>
      </c>
      <c r="C829" s="404">
        <f t="shared" ref="C829:N829" si="337">C828-C827</f>
        <v>7</v>
      </c>
      <c r="D829" s="362">
        <f t="shared" si="337"/>
        <v>-1</v>
      </c>
      <c r="E829" s="404">
        <f t="shared" si="337"/>
        <v>6</v>
      </c>
      <c r="F829" s="404">
        <f t="shared" si="337"/>
        <v>-2</v>
      </c>
      <c r="G829" s="362">
        <f t="shared" si="337"/>
        <v>0</v>
      </c>
      <c r="H829" s="362">
        <f t="shared" si="337"/>
        <v>0</v>
      </c>
      <c r="I829" s="404">
        <f t="shared" si="337"/>
        <v>2</v>
      </c>
      <c r="J829" s="362">
        <f t="shared" si="337"/>
        <v>-1</v>
      </c>
      <c r="K829" s="404">
        <f t="shared" si="337"/>
        <v>-7</v>
      </c>
      <c r="L829" s="404">
        <f t="shared" si="337"/>
        <v>-6</v>
      </c>
      <c r="M829" s="404">
        <f t="shared" si="337"/>
        <v>-6</v>
      </c>
      <c r="N829" s="404">
        <f t="shared" si="337"/>
        <v>4</v>
      </c>
    </row>
    <row r="830" spans="1:20" x14ac:dyDescent="0.2">
      <c r="A830" s="5" t="s">
        <v>583</v>
      </c>
      <c r="B830" s="6"/>
      <c r="C830" s="6"/>
      <c r="D830" s="6"/>
      <c r="E830" s="6"/>
      <c r="F830" s="6"/>
      <c r="G830" s="6"/>
      <c r="H830" s="6"/>
      <c r="I830" s="6"/>
      <c r="J830" s="6"/>
      <c r="K830" s="6"/>
      <c r="L830" s="6"/>
      <c r="M830" s="6"/>
      <c r="N830" s="6"/>
      <c r="O830" s="6"/>
    </row>
    <row r="831" spans="1:20" ht="15" x14ac:dyDescent="0.2">
      <c r="A831" s="21" t="s">
        <v>7</v>
      </c>
      <c r="B831" s="22" t="s">
        <v>91</v>
      </c>
      <c r="C831" s="23" t="s">
        <v>57</v>
      </c>
      <c r="D831" s="22" t="s">
        <v>59</v>
      </c>
      <c r="E831" s="22" t="s">
        <v>61</v>
      </c>
      <c r="F831" s="22" t="s">
        <v>63</v>
      </c>
      <c r="G831" s="22" t="s">
        <v>81</v>
      </c>
      <c r="H831" s="31" t="s">
        <v>74</v>
      </c>
      <c r="I831" s="31" t="s">
        <v>75</v>
      </c>
      <c r="J831" s="31" t="s">
        <v>64</v>
      </c>
      <c r="K831" s="31" t="s">
        <v>76</v>
      </c>
      <c r="L831" s="31" t="s">
        <v>77</v>
      </c>
      <c r="M831" s="31" t="s">
        <v>78</v>
      </c>
      <c r="N831" s="31" t="s">
        <v>79</v>
      </c>
      <c r="O831" s="100" t="s">
        <v>282</v>
      </c>
    </row>
    <row r="832" spans="1:20" ht="15" x14ac:dyDescent="0.2">
      <c r="A832" s="18">
        <v>2006</v>
      </c>
      <c r="B832" s="19">
        <f>'2.Shazam-pooled'!I5</f>
        <v>1</v>
      </c>
      <c r="C832" s="19">
        <f>'2.Shazam-pooled'!I24</f>
        <v>1.0733649999999999</v>
      </c>
      <c r="D832" s="19">
        <f>'2.Shazam-pooled'!I43</f>
        <v>1.6510689999999999</v>
      </c>
      <c r="E832" s="19">
        <f>'2.Shazam-pooled'!I62</f>
        <v>1.491819</v>
      </c>
      <c r="F832" s="19">
        <f>'2.Shazam-pooled'!I81</f>
        <v>1.1806680000000001</v>
      </c>
      <c r="G832" s="19">
        <f>'2.Shazam-pooled'!I100</f>
        <v>1.0601910000000001</v>
      </c>
      <c r="H832" s="19">
        <f>'2.Shazam-pooled'!I119</f>
        <v>0.87265700000000002</v>
      </c>
      <c r="I832" s="19">
        <f>'2.Shazam-pooled'!I138</f>
        <v>1.19133</v>
      </c>
      <c r="J832" s="19">
        <f>'2.Shazam-pooled'!I157</f>
        <v>0.9822379</v>
      </c>
      <c r="K832" s="19">
        <f>'2.Shazam-pooled'!I176</f>
        <v>1.4032960000000001</v>
      </c>
      <c r="L832" s="19">
        <f>'2.Shazam-pooled'!I195</f>
        <v>0.89934639999999999</v>
      </c>
      <c r="M832" s="19">
        <f>'2.Shazam-pooled'!I214</f>
        <v>0.98983399999999999</v>
      </c>
      <c r="N832" s="19">
        <f>'2.Shazam-pooled'!I233</f>
        <v>1.325134</v>
      </c>
      <c r="O832" s="19">
        <f>AVERAGE(B832:N832)</f>
        <v>1.1631497923076926</v>
      </c>
    </row>
    <row r="833" spans="1:17" ht="15" x14ac:dyDescent="0.2">
      <c r="A833" s="18">
        <v>2007</v>
      </c>
      <c r="B833" s="19">
        <f>'2.Shazam-pooled'!I6</f>
        <v>0.97749870000000005</v>
      </c>
      <c r="C833" s="19">
        <f>'2.Shazam-pooled'!I25</f>
        <v>1.057461</v>
      </c>
      <c r="D833" s="19">
        <f>'2.Shazam-pooled'!I44</f>
        <v>1.694736</v>
      </c>
      <c r="E833" s="19">
        <f>'2.Shazam-pooled'!I63</f>
        <v>1.434191</v>
      </c>
      <c r="F833" s="19">
        <f>'2.Shazam-pooled'!I82</f>
        <v>1.254853</v>
      </c>
      <c r="G833" s="19">
        <f>'2.Shazam-pooled'!I101</f>
        <v>1.195128</v>
      </c>
      <c r="H833" s="19">
        <f>'2.Shazam-pooled'!I120</f>
        <v>0.95337340000000004</v>
      </c>
      <c r="I833" s="19">
        <f>'2.Shazam-pooled'!I139</f>
        <v>1.240348</v>
      </c>
      <c r="J833" s="19">
        <f>'2.Shazam-pooled'!I158</f>
        <v>0.95919089999999996</v>
      </c>
      <c r="K833" s="19">
        <f>'2.Shazam-pooled'!I177</f>
        <v>1.3216870000000001</v>
      </c>
      <c r="L833" s="19">
        <f>'2.Shazam-pooled'!I196</f>
        <v>0.90996169999999998</v>
      </c>
      <c r="M833" s="19">
        <f>'2.Shazam-pooled'!I215</f>
        <v>0.97361410000000004</v>
      </c>
      <c r="N833" s="19">
        <f>'2.Shazam-pooled'!I234</f>
        <v>1.304846</v>
      </c>
      <c r="O833" s="19">
        <f t="shared" ref="O833:O845" si="338">AVERAGE(B833:N833)</f>
        <v>1.1751452923076924</v>
      </c>
      <c r="P833" s="361">
        <f>LN(O833/O832)</f>
        <v>1.0260129535849464E-2</v>
      </c>
      <c r="Q833" s="38"/>
    </row>
    <row r="834" spans="1:17" ht="15" x14ac:dyDescent="0.2">
      <c r="A834" s="18">
        <v>2008</v>
      </c>
      <c r="B834" s="19">
        <f>'2.Shazam-pooled'!I7</f>
        <v>1.0129090000000001</v>
      </c>
      <c r="C834" s="19">
        <f>'2.Shazam-pooled'!I26</f>
        <v>1.0382910000000001</v>
      </c>
      <c r="D834" s="19">
        <f>'2.Shazam-pooled'!I45</f>
        <v>1.762016</v>
      </c>
      <c r="E834" s="19">
        <f>'2.Shazam-pooled'!I64</f>
        <v>1.3796809999999999</v>
      </c>
      <c r="F834" s="19">
        <f>'2.Shazam-pooled'!I83</f>
        <v>1.2136</v>
      </c>
      <c r="G834" s="19">
        <f>'2.Shazam-pooled'!I102</f>
        <v>1.147138</v>
      </c>
      <c r="H834" s="19">
        <f>'2.Shazam-pooled'!I121</f>
        <v>0.99447350000000001</v>
      </c>
      <c r="I834" s="19">
        <f>'2.Shazam-pooled'!I140</f>
        <v>1.2564280000000001</v>
      </c>
      <c r="J834" s="19">
        <f>'2.Shazam-pooled'!I159</f>
        <v>1.0037119999999999</v>
      </c>
      <c r="K834" s="19">
        <f>'2.Shazam-pooled'!I178</f>
        <v>1.4490270000000001</v>
      </c>
      <c r="L834" s="19">
        <f>'2.Shazam-pooled'!I197</f>
        <v>0.99482510000000002</v>
      </c>
      <c r="M834" s="19">
        <f>'2.Shazam-pooled'!I216</f>
        <v>0.94731089999999996</v>
      </c>
      <c r="N834" s="19">
        <f>'2.Shazam-pooled'!I235</f>
        <v>1.3090980000000001</v>
      </c>
      <c r="O834" s="19">
        <f t="shared" si="338"/>
        <v>1.1929622692307691</v>
      </c>
      <c r="P834" s="361">
        <f t="shared" ref="P834:P850" si="339">LN(O834/O833)</f>
        <v>1.5047722838757573E-2</v>
      </c>
      <c r="Q834" s="38"/>
    </row>
    <row r="835" spans="1:17" ht="15" x14ac:dyDescent="0.2">
      <c r="A835" s="18">
        <v>2009</v>
      </c>
      <c r="B835" s="19">
        <f>'2.Shazam-pooled'!I8</f>
        <v>0.99350360000000004</v>
      </c>
      <c r="C835" s="19">
        <f>'2.Shazam-pooled'!I27</f>
        <v>1.0125310000000001</v>
      </c>
      <c r="D835" s="19">
        <f>'2.Shazam-pooled'!I46</f>
        <v>1.723787</v>
      </c>
      <c r="E835" s="19">
        <f>'2.Shazam-pooled'!I65</f>
        <v>1.3958969999999999</v>
      </c>
      <c r="F835" s="19">
        <f>'2.Shazam-pooled'!I84</f>
        <v>1.225946</v>
      </c>
      <c r="G835" s="19">
        <f>'2.Shazam-pooled'!I103</f>
        <v>1.079879</v>
      </c>
      <c r="H835" s="19">
        <f>'2.Shazam-pooled'!I122</f>
        <v>0.92895179999999999</v>
      </c>
      <c r="I835" s="19">
        <f>'2.Shazam-pooled'!I141</f>
        <v>1.251244</v>
      </c>
      <c r="J835" s="19">
        <f>'2.Shazam-pooled'!I160</f>
        <v>0.91648269999999998</v>
      </c>
      <c r="K835" s="19">
        <f>'2.Shazam-pooled'!I179</f>
        <v>1.4639660000000001</v>
      </c>
      <c r="L835" s="19">
        <f>'2.Shazam-pooled'!I198</f>
        <v>0.9114987</v>
      </c>
      <c r="M835" s="19">
        <f>'2.Shazam-pooled'!I217</f>
        <v>0.85855170000000003</v>
      </c>
      <c r="N835" s="19">
        <f>'2.Shazam-pooled'!I236</f>
        <v>1.3607180000000001</v>
      </c>
      <c r="O835" s="19">
        <f t="shared" si="338"/>
        <v>1.1633043461538461</v>
      </c>
      <c r="P835" s="361">
        <f t="shared" si="339"/>
        <v>-2.5174985928777968E-2</v>
      </c>
      <c r="Q835" s="38"/>
    </row>
    <row r="836" spans="1:17" ht="15" x14ac:dyDescent="0.2">
      <c r="A836" s="18">
        <v>2010</v>
      </c>
      <c r="B836" s="19">
        <f>'2.Shazam-pooled'!I9</f>
        <v>0.99381640000000004</v>
      </c>
      <c r="C836" s="19">
        <f>'2.Shazam-pooled'!I28</f>
        <v>1.047312</v>
      </c>
      <c r="D836" s="19">
        <f>'2.Shazam-pooled'!I47</f>
        <v>1.7041390000000001</v>
      </c>
      <c r="E836" s="19">
        <f>'2.Shazam-pooled'!I66</f>
        <v>1.393151</v>
      </c>
      <c r="F836" s="19">
        <f>'2.Shazam-pooled'!I85</f>
        <v>1.2295640000000001</v>
      </c>
      <c r="G836" s="19">
        <f>'2.Shazam-pooled'!I104</f>
        <v>1.0783499999999999</v>
      </c>
      <c r="H836" s="19">
        <f>'2.Shazam-pooled'!I123</f>
        <v>0.97106139999999996</v>
      </c>
      <c r="I836" s="19">
        <f>'2.Shazam-pooled'!I142</f>
        <v>1.274999</v>
      </c>
      <c r="J836" s="19">
        <f>'2.Shazam-pooled'!I161</f>
        <v>0.91599019999999998</v>
      </c>
      <c r="K836" s="19">
        <f>'2.Shazam-pooled'!I180</f>
        <v>1.349027</v>
      </c>
      <c r="L836" s="19">
        <f>'2.Shazam-pooled'!I199</f>
        <v>0.97692520000000005</v>
      </c>
      <c r="M836" s="19">
        <f>'2.Shazam-pooled'!I218</f>
        <v>0.84537200000000001</v>
      </c>
      <c r="N836" s="19">
        <f>'2.Shazam-pooled'!I237</f>
        <v>1.338767</v>
      </c>
      <c r="O836" s="19">
        <f t="shared" si="338"/>
        <v>1.1629595538461537</v>
      </c>
      <c r="P836" s="361">
        <f t="shared" si="339"/>
        <v>-2.9643439011132306E-4</v>
      </c>
      <c r="Q836" s="38"/>
    </row>
    <row r="837" spans="1:17" ht="15" x14ac:dyDescent="0.2">
      <c r="A837" s="18">
        <v>2011</v>
      </c>
      <c r="B837" s="19">
        <f>'2.Shazam-pooled'!I10</f>
        <v>0.9385561</v>
      </c>
      <c r="C837" s="19">
        <f>'2.Shazam-pooled'!I29</f>
        <v>1.028894</v>
      </c>
      <c r="D837" s="19">
        <f>'2.Shazam-pooled'!I48</f>
        <v>1.69465</v>
      </c>
      <c r="E837" s="19">
        <f>'2.Shazam-pooled'!I67</f>
        <v>1.4057059999999999</v>
      </c>
      <c r="F837" s="19">
        <f>'2.Shazam-pooled'!I86</f>
        <v>1.206906</v>
      </c>
      <c r="G837" s="19">
        <f>'2.Shazam-pooled'!I105</f>
        <v>1.1134200000000001</v>
      </c>
      <c r="H837" s="19">
        <f>'2.Shazam-pooled'!I124</f>
        <v>0.93709160000000002</v>
      </c>
      <c r="I837" s="19">
        <f>'2.Shazam-pooled'!I143</f>
        <v>1.253503</v>
      </c>
      <c r="J837" s="19">
        <f>'2.Shazam-pooled'!I162</f>
        <v>0.95570270000000002</v>
      </c>
      <c r="K837" s="19">
        <f>'2.Shazam-pooled'!I181</f>
        <v>1.3625860000000001</v>
      </c>
      <c r="L837" s="19">
        <f>'2.Shazam-pooled'!I200</f>
        <v>0.94597019999999998</v>
      </c>
      <c r="M837" s="19">
        <f>'2.Shazam-pooled'!I219</f>
        <v>0.89057600000000003</v>
      </c>
      <c r="N837" s="19">
        <f>'2.Shazam-pooled'!I238</f>
        <v>1.317197</v>
      </c>
      <c r="O837" s="19">
        <f t="shared" si="338"/>
        <v>1.1577506615384616</v>
      </c>
      <c r="P837" s="361">
        <f t="shared" si="339"/>
        <v>-4.4890577207510329E-3</v>
      </c>
      <c r="Q837" s="38"/>
    </row>
    <row r="838" spans="1:17" ht="15" x14ac:dyDescent="0.2">
      <c r="A838" s="18">
        <v>2012</v>
      </c>
      <c r="B838" s="19">
        <f>'2.Shazam-pooled'!I11</f>
        <v>1.012097</v>
      </c>
      <c r="C838" s="19">
        <f>'2.Shazam-pooled'!I30</f>
        <v>1.007142</v>
      </c>
      <c r="D838" s="19">
        <f>'2.Shazam-pooled'!I49</f>
        <v>1.631248</v>
      </c>
      <c r="E838" s="19">
        <f>'2.Shazam-pooled'!I68</f>
        <v>1.336004</v>
      </c>
      <c r="F838" s="19">
        <f>'2.Shazam-pooled'!I87</f>
        <v>1.20543</v>
      </c>
      <c r="G838" s="19">
        <f>'2.Shazam-pooled'!I106</f>
        <v>1.131302</v>
      </c>
      <c r="H838" s="19">
        <f>'2.Shazam-pooled'!I125</f>
        <v>0.89740830000000005</v>
      </c>
      <c r="I838" s="19">
        <f>'2.Shazam-pooled'!I144</f>
        <v>1.25597</v>
      </c>
      <c r="J838" s="19">
        <f>'2.Shazam-pooled'!I163</f>
        <v>0.95004279999999997</v>
      </c>
      <c r="K838" s="19">
        <f>'2.Shazam-pooled'!I182</f>
        <v>1.384698</v>
      </c>
      <c r="L838" s="19">
        <f>'2.Shazam-pooled'!I201</f>
        <v>0.93876490000000001</v>
      </c>
      <c r="M838" s="19">
        <f>'2.Shazam-pooled'!I220</f>
        <v>0.85798289999999999</v>
      </c>
      <c r="N838" s="19">
        <f>'2.Shazam-pooled'!I239</f>
        <v>1.232235</v>
      </c>
      <c r="O838" s="19">
        <f t="shared" si="338"/>
        <v>1.1415634538461537</v>
      </c>
      <c r="P838" s="361">
        <f t="shared" si="339"/>
        <v>-1.4080264209622509E-2</v>
      </c>
      <c r="Q838" s="38"/>
    </row>
    <row r="839" spans="1:17" ht="15" x14ac:dyDescent="0.2">
      <c r="A839" s="18">
        <v>2013</v>
      </c>
      <c r="B839" s="19">
        <f>'2.Shazam-pooled'!I12</f>
        <v>1.0119549999999999</v>
      </c>
      <c r="C839" s="19">
        <f>'2.Shazam-pooled'!I31</f>
        <v>0.97935519999999998</v>
      </c>
      <c r="D839" s="19">
        <f>'2.Shazam-pooled'!I50</f>
        <v>1.6152759999999999</v>
      </c>
      <c r="E839" s="19">
        <f>'2.Shazam-pooled'!I69</f>
        <v>1.2724930000000001</v>
      </c>
      <c r="F839" s="19">
        <f>'2.Shazam-pooled'!I88</f>
        <v>1.175791</v>
      </c>
      <c r="G839" s="19">
        <f>'2.Shazam-pooled'!I107</f>
        <v>1.165287</v>
      </c>
      <c r="H839" s="19">
        <f>'2.Shazam-pooled'!I126</f>
        <v>0.89702890000000002</v>
      </c>
      <c r="I839" s="19">
        <f>'2.Shazam-pooled'!I145</f>
        <v>1.2142139999999999</v>
      </c>
      <c r="J839" s="19">
        <f>'2.Shazam-pooled'!I164</f>
        <v>0.91749860000000005</v>
      </c>
      <c r="K839" s="19">
        <f>'2.Shazam-pooled'!I183</f>
        <v>1.3488910000000001</v>
      </c>
      <c r="L839" s="19">
        <f>'2.Shazam-pooled'!I202</f>
        <v>0.92267500000000002</v>
      </c>
      <c r="M839" s="19">
        <f>'2.Shazam-pooled'!I221</f>
        <v>0.87331890000000001</v>
      </c>
      <c r="N839" s="19">
        <f>'2.Shazam-pooled'!I240</f>
        <v>1.2240150000000001</v>
      </c>
      <c r="O839" s="19">
        <f t="shared" si="338"/>
        <v>1.1244460461538461</v>
      </c>
      <c r="P839" s="361">
        <f t="shared" si="339"/>
        <v>-1.510826260182925E-2</v>
      </c>
      <c r="Q839" s="38"/>
    </row>
    <row r="840" spans="1:17" ht="15" x14ac:dyDescent="0.2">
      <c r="A840" s="18">
        <v>2014</v>
      </c>
      <c r="B840" s="19">
        <f>'2.Shazam-pooled'!I13</f>
        <v>0.98225560000000001</v>
      </c>
      <c r="C840" s="19">
        <f>'2.Shazam-pooled'!I32</f>
        <v>0.94126679999999996</v>
      </c>
      <c r="D840" s="19">
        <f>'2.Shazam-pooled'!I51</f>
        <v>1.5855319999999999</v>
      </c>
      <c r="E840" s="19">
        <f>'2.Shazam-pooled'!I70</f>
        <v>1.264561</v>
      </c>
      <c r="F840" s="19">
        <f>'2.Shazam-pooled'!I89</f>
        <v>1.155376</v>
      </c>
      <c r="G840" s="19">
        <f>'2.Shazam-pooled'!I108</f>
        <v>1.1547069999999999</v>
      </c>
      <c r="H840" s="19">
        <f>'2.Shazam-pooled'!I127</f>
        <v>1.006888</v>
      </c>
      <c r="I840" s="19">
        <f>'2.Shazam-pooled'!I146</f>
        <v>1.1938530000000001</v>
      </c>
      <c r="J840" s="19">
        <f>'2.Shazam-pooled'!I165</f>
        <v>0.84906950000000003</v>
      </c>
      <c r="K840" s="19">
        <f>'2.Shazam-pooled'!I184</f>
        <v>1.2960689999999999</v>
      </c>
      <c r="L840" s="19">
        <f>'2.Shazam-pooled'!I203</f>
        <v>0.86598560000000002</v>
      </c>
      <c r="M840" s="19">
        <f>'2.Shazam-pooled'!I222</f>
        <v>0.81535639999999998</v>
      </c>
      <c r="N840" s="19">
        <f>'2.Shazam-pooled'!I241</f>
        <v>1.1986129999999999</v>
      </c>
      <c r="O840" s="19">
        <f t="shared" si="338"/>
        <v>1.1007333000000001</v>
      </c>
      <c r="P840" s="361">
        <f t="shared" si="339"/>
        <v>-2.1313916902562402E-2</v>
      </c>
      <c r="Q840" s="38"/>
    </row>
    <row r="841" spans="1:17" ht="15" x14ac:dyDescent="0.2">
      <c r="A841" s="18">
        <v>2015</v>
      </c>
      <c r="B841" s="19">
        <f>'2.Shazam-pooled'!I14</f>
        <v>0.99660740000000003</v>
      </c>
      <c r="C841" s="19">
        <f>'2.Shazam-pooled'!I33</f>
        <v>0.93642539999999996</v>
      </c>
      <c r="D841" s="19">
        <f>'2.Shazam-pooled'!I52</f>
        <v>1.594303</v>
      </c>
      <c r="E841" s="19">
        <f>'2.Shazam-pooled'!I71</f>
        <v>1.230755</v>
      </c>
      <c r="F841" s="19">
        <f>'2.Shazam-pooled'!I90</f>
        <v>1.1171629999999999</v>
      </c>
      <c r="G841" s="19">
        <f>'2.Shazam-pooled'!I109</f>
        <v>1.0890169999999999</v>
      </c>
      <c r="H841" s="19">
        <f>'2.Shazam-pooled'!I128</f>
        <v>0.92659559999999996</v>
      </c>
      <c r="I841" s="19">
        <f>'2.Shazam-pooled'!I147</f>
        <v>1.1901949999999999</v>
      </c>
      <c r="J841" s="19">
        <f>'2.Shazam-pooled'!I166</f>
        <v>0.88981310000000002</v>
      </c>
      <c r="K841" s="19">
        <f>'2.Shazam-pooled'!I185</f>
        <v>1.3453029999999999</v>
      </c>
      <c r="L841" s="19">
        <f>'2.Shazam-pooled'!I204</f>
        <v>0.85186010000000001</v>
      </c>
      <c r="M841" s="19">
        <f>'2.Shazam-pooled'!I223</f>
        <v>0.85151410000000005</v>
      </c>
      <c r="N841" s="19">
        <f>'2.Shazam-pooled'!I242</f>
        <v>1.21347</v>
      </c>
      <c r="O841" s="19">
        <f t="shared" si="338"/>
        <v>1.094847823076923</v>
      </c>
      <c r="P841" s="361">
        <f t="shared" si="339"/>
        <v>-5.3612148129846974E-3</v>
      </c>
      <c r="Q841" s="38"/>
    </row>
    <row r="842" spans="1:17" ht="15" x14ac:dyDescent="0.2">
      <c r="A842" s="18">
        <v>2016</v>
      </c>
      <c r="B842" s="19">
        <f>'2.Shazam-pooled'!I15</f>
        <v>0.99215940000000002</v>
      </c>
      <c r="C842" s="19">
        <f>'2.Shazam-pooled'!I34</f>
        <v>0.91981009999999996</v>
      </c>
      <c r="D842" s="19">
        <f>'2.Shazam-pooled'!I53</f>
        <v>1.578438</v>
      </c>
      <c r="E842" s="19">
        <f>'2.Shazam-pooled'!I72</f>
        <v>1.225522</v>
      </c>
      <c r="F842" s="19">
        <f>'2.Shazam-pooled'!I91</f>
        <v>1.1220220000000001</v>
      </c>
      <c r="G842" s="19">
        <f>'2.Shazam-pooled'!I110</f>
        <v>1.0694570000000001</v>
      </c>
      <c r="H842" s="19">
        <f>'2.Shazam-pooled'!I129</f>
        <v>0.90543680000000004</v>
      </c>
      <c r="I842" s="19">
        <f>'2.Shazam-pooled'!I148</f>
        <v>1.1701520000000001</v>
      </c>
      <c r="J842" s="19">
        <f>'2.Shazam-pooled'!I167</f>
        <v>0.89203520000000003</v>
      </c>
      <c r="K842" s="19">
        <f>'2.Shazam-pooled'!I186</f>
        <v>1.30782</v>
      </c>
      <c r="L842" s="19">
        <f>'2.Shazam-pooled'!I205</f>
        <v>0.77546859999999995</v>
      </c>
      <c r="M842" s="19">
        <f>'2.Shazam-pooled'!I224</f>
        <v>0.83728020000000003</v>
      </c>
      <c r="N842" s="19">
        <f>'2.Shazam-pooled'!I243</f>
        <v>1.2558739999999999</v>
      </c>
      <c r="O842" s="19">
        <f t="shared" si="338"/>
        <v>1.0808827153846154</v>
      </c>
      <c r="P842" s="361">
        <f t="shared" si="339"/>
        <v>-1.2837342887209488E-2</v>
      </c>
      <c r="Q842" s="38"/>
    </row>
    <row r="843" spans="1:17" ht="15" x14ac:dyDescent="0.2">
      <c r="A843" s="18">
        <v>2017</v>
      </c>
      <c r="B843" s="19">
        <f>'2.Shazam-pooled'!I16</f>
        <v>0.98206599999999999</v>
      </c>
      <c r="C843" s="19">
        <f>'2.Shazam-pooled'!I35</f>
        <v>0.91884100000000002</v>
      </c>
      <c r="D843" s="19">
        <f>'2.Shazam-pooled'!I54</f>
        <v>1.587043</v>
      </c>
      <c r="E843" s="19">
        <f>'2.Shazam-pooled'!I73</f>
        <v>1.271047</v>
      </c>
      <c r="F843" s="19">
        <f>'2.Shazam-pooled'!I92</f>
        <v>1.13124</v>
      </c>
      <c r="G843" s="19">
        <f>'2.Shazam-pooled'!I111</f>
        <v>1.0844229999999999</v>
      </c>
      <c r="H843" s="19">
        <f>'2.Shazam-pooled'!I130</f>
        <v>0.87839800000000001</v>
      </c>
      <c r="I843" s="19">
        <f>'2.Shazam-pooled'!I149</f>
        <v>1.1905460000000001</v>
      </c>
      <c r="J843" s="19">
        <f>'2.Shazam-pooled'!I168</f>
        <v>0.92075419999999997</v>
      </c>
      <c r="K843" s="19">
        <f>'2.Shazam-pooled'!I187</f>
        <v>1.2872710000000001</v>
      </c>
      <c r="L843" s="19">
        <f>'2.Shazam-pooled'!I206</f>
        <v>0.84898790000000002</v>
      </c>
      <c r="M843" s="19">
        <f>'2.Shazam-pooled'!I225</f>
        <v>0.82724560000000003</v>
      </c>
      <c r="N843" s="19">
        <f>'2.Shazam-pooled'!I244</f>
        <v>1.2581290000000001</v>
      </c>
      <c r="O843" s="19">
        <f t="shared" si="338"/>
        <v>1.0912301307692309</v>
      </c>
      <c r="P843" s="361">
        <f t="shared" si="339"/>
        <v>9.5275838698525867E-3</v>
      </c>
      <c r="Q843" s="38"/>
    </row>
    <row r="844" spans="1:17" ht="15" x14ac:dyDescent="0.2">
      <c r="A844" s="18">
        <v>2018</v>
      </c>
      <c r="B844" s="19">
        <f>'2.Shazam-pooled'!I17</f>
        <v>1.0454300000000001</v>
      </c>
      <c r="C844" s="19">
        <f>'2.Shazam-pooled'!I36</f>
        <v>0.92499399999999998</v>
      </c>
      <c r="D844" s="19">
        <f>'2.Shazam-pooled'!I55</f>
        <v>1.5983769999999999</v>
      </c>
      <c r="E844" s="19">
        <f>'2.Shazam-pooled'!I74</f>
        <v>1.2239629999999999</v>
      </c>
      <c r="F844" s="19">
        <f>'2.Shazam-pooled'!I93</f>
        <v>1.1194040000000001</v>
      </c>
      <c r="G844" s="19">
        <f>'2.Shazam-pooled'!I112</f>
        <v>1.0496369999999999</v>
      </c>
      <c r="H844" s="19">
        <f>'2.Shazam-pooled'!I131</f>
        <v>0.88879140000000001</v>
      </c>
      <c r="I844" s="19">
        <f>'2.Shazam-pooled'!I150</f>
        <v>1.156048</v>
      </c>
      <c r="J844" s="19">
        <f>'2.Shazam-pooled'!I169</f>
        <v>0.88608310000000001</v>
      </c>
      <c r="K844" s="19">
        <f>'2.Shazam-pooled'!I188</f>
        <v>1.303202</v>
      </c>
      <c r="L844" s="19">
        <f>'2.Shazam-pooled'!I207</f>
        <v>0.79231689999999999</v>
      </c>
      <c r="M844" s="19">
        <f>'2.Shazam-pooled'!I226</f>
        <v>0.76893699999999998</v>
      </c>
      <c r="N844" s="19">
        <f>'2.Shazam-pooled'!I245</f>
        <v>1.242229</v>
      </c>
      <c r="O844" s="19">
        <f t="shared" si="338"/>
        <v>1.0768778769230769</v>
      </c>
      <c r="P844" s="361">
        <f t="shared" si="339"/>
        <v>-1.3239620389976342E-2</v>
      </c>
      <c r="Q844" s="38"/>
    </row>
    <row r="845" spans="1:17" ht="15" x14ac:dyDescent="0.2">
      <c r="A845" s="18">
        <v>2019</v>
      </c>
      <c r="B845" s="19">
        <f>'2.Shazam-pooled'!I18</f>
        <v>1.02508</v>
      </c>
      <c r="C845" s="19">
        <f>'2.Shazam-pooled'!I37</f>
        <v>0.90800639999999999</v>
      </c>
      <c r="D845" s="19">
        <f>'2.Shazam-pooled'!I56</f>
        <v>1.6088009999999999</v>
      </c>
      <c r="E845" s="19">
        <f>'2.Shazam-pooled'!I75</f>
        <v>1.201435</v>
      </c>
      <c r="F845" s="19">
        <f>'2.Shazam-pooled'!I94</f>
        <v>1.1164270000000001</v>
      </c>
      <c r="G845" s="19">
        <f>'2.Shazam-pooled'!I113</f>
        <v>1.0114860000000001</v>
      </c>
      <c r="H845" s="19">
        <f>'2.Shazam-pooled'!I132</f>
        <v>0.85924460000000003</v>
      </c>
      <c r="I845" s="19">
        <f>'2.Shazam-pooled'!I151</f>
        <v>1.125211</v>
      </c>
      <c r="J845" s="19">
        <f>'2.Shazam-pooled'!I170</f>
        <v>0.88285150000000001</v>
      </c>
      <c r="K845" s="19">
        <f>'2.Shazam-pooled'!I189</f>
        <v>1.268559</v>
      </c>
      <c r="L845" s="19">
        <f>'2.Shazam-pooled'!I208</f>
        <v>0.80042369999999996</v>
      </c>
      <c r="M845" s="19">
        <f>'2.Shazam-pooled'!I227</f>
        <v>0.79887940000000002</v>
      </c>
      <c r="N845" s="19">
        <f>'2.Shazam-pooled'!I246</f>
        <v>1.2384329999999999</v>
      </c>
      <c r="O845" s="19">
        <f t="shared" si="338"/>
        <v>1.0649875076923077</v>
      </c>
      <c r="P845" s="361">
        <f t="shared" si="339"/>
        <v>-1.1102930618110202E-2</v>
      </c>
      <c r="Q845" s="38"/>
    </row>
    <row r="846" spans="1:17" ht="15" x14ac:dyDescent="0.2">
      <c r="A846" s="18">
        <v>2020</v>
      </c>
      <c r="B846" s="19">
        <f>'2.Shazam-pooled'!I19</f>
        <v>1.0149600000000001</v>
      </c>
      <c r="C846" s="19">
        <f>'2.Shazam-pooled'!I38</f>
        <v>0.88227699999999998</v>
      </c>
      <c r="D846" s="19">
        <f>'2.Shazam-pooled'!I57</f>
        <v>1.5494600000000001</v>
      </c>
      <c r="E846" s="19">
        <f>'2.Shazam-pooled'!I76</f>
        <v>1.1675249999999999</v>
      </c>
      <c r="F846" s="19">
        <f>'2.Shazam-pooled'!I95</f>
        <v>1.10189</v>
      </c>
      <c r="G846" s="19">
        <f>'2.Shazam-pooled'!I114</f>
        <v>1.016805</v>
      </c>
      <c r="H846" s="19">
        <f>'2.Shazam-pooled'!I133</f>
        <v>0.83116579999999995</v>
      </c>
      <c r="I846" s="19">
        <f>'2.Shazam-pooled'!I152</f>
        <v>1.113502</v>
      </c>
      <c r="J846" s="19">
        <f>'2.Shazam-pooled'!I171</f>
        <v>0.88320279999999995</v>
      </c>
      <c r="K846" s="19">
        <f>'2.Shazam-pooled'!I190</f>
        <v>1.2863439999999999</v>
      </c>
      <c r="L846" s="19">
        <f>'2.Shazam-pooled'!I209</f>
        <v>0.82700600000000002</v>
      </c>
      <c r="M846" s="19">
        <f>'2.Shazam-pooled'!I228</f>
        <v>0.78450719999999996</v>
      </c>
      <c r="N846" s="19">
        <f>'2.Shazam-pooled'!I247</f>
        <v>1.2516830000000001</v>
      </c>
      <c r="O846" s="19">
        <f>AVERAGE(B846:N846)</f>
        <v>1.0546405999999999</v>
      </c>
      <c r="P846" s="361">
        <f t="shared" si="339"/>
        <v>-9.7630238442885653E-3</v>
      </c>
    </row>
    <row r="847" spans="1:17" ht="15" x14ac:dyDescent="0.2">
      <c r="A847" s="18">
        <v>2021</v>
      </c>
      <c r="B847" s="19">
        <f>'2.Shazam-pooled'!I20</f>
        <v>1.0243249999999999</v>
      </c>
      <c r="C847" s="19">
        <f>'2.Shazam-pooled'!I39</f>
        <v>0.90492669999999997</v>
      </c>
      <c r="D847" s="19">
        <f>'2.Shazam-pooled'!I58</f>
        <v>1.5837859999999999</v>
      </c>
      <c r="E847" s="19">
        <f>'2.Shazam-pooled'!I77</f>
        <v>1.190245</v>
      </c>
      <c r="F847" s="19">
        <f>'2.Shazam-pooled'!I96</f>
        <v>1.09372</v>
      </c>
      <c r="G847" s="19">
        <f>'2.Shazam-pooled'!I115</f>
        <v>1.0052460000000001</v>
      </c>
      <c r="H847" s="19">
        <f>'2.Shazam-pooled'!I134</f>
        <v>0.86399630000000005</v>
      </c>
      <c r="I847" s="19">
        <f>'2.Shazam-pooled'!I153</f>
        <v>1.1216630000000001</v>
      </c>
      <c r="J847" s="19">
        <f>'2.Shazam-pooled'!I172</f>
        <v>0.90746629999999995</v>
      </c>
      <c r="K847" s="19">
        <f>'2.Shazam-pooled'!I191</f>
        <v>1.2399249999999999</v>
      </c>
      <c r="L847" s="19">
        <f>'2.Shazam-pooled'!I210</f>
        <v>0.86799369999999998</v>
      </c>
      <c r="M847" s="19">
        <f>'2.Shazam-pooled'!I229</f>
        <v>0.76260879999999998</v>
      </c>
      <c r="N847" s="19">
        <f>'2.Shazam-pooled'!I248</f>
        <v>1.260699</v>
      </c>
      <c r="O847" s="19">
        <f t="shared" ref="O847" si="340">AVERAGE(B847:N847)</f>
        <v>1.0635846769230768</v>
      </c>
      <c r="P847" s="361">
        <f t="shared" si="339"/>
        <v>8.4449280968444188E-3</v>
      </c>
    </row>
    <row r="848" spans="1:17" ht="15" x14ac:dyDescent="0.2">
      <c r="A848" s="18">
        <v>2022</v>
      </c>
      <c r="B848" s="19">
        <f>'2.Shazam-pooled'!I21</f>
        <v>1.0173049999999999</v>
      </c>
      <c r="C848" s="19">
        <f>'2.Shazam-pooled'!I40</f>
        <v>0.90663119999999997</v>
      </c>
      <c r="D848" s="19">
        <f>'2.Shazam-pooled'!I59</f>
        <v>1.616115</v>
      </c>
      <c r="E848" s="19">
        <f>'2.Shazam-pooled'!I78</f>
        <v>1.1466430000000001</v>
      </c>
      <c r="F848" s="19">
        <f>'2.Shazam-pooled'!I97</f>
        <v>1.0946899999999999</v>
      </c>
      <c r="G848" s="19">
        <f>'2.Shazam-pooled'!I116</f>
        <v>0.95263540000000002</v>
      </c>
      <c r="H848" s="19">
        <f>'2.Shazam-pooled'!I135</f>
        <v>0.86587610000000004</v>
      </c>
      <c r="I848" s="19">
        <f>'2.Shazam-pooled'!I154</f>
        <v>1.123003</v>
      </c>
      <c r="J848" s="19">
        <f>'2.Shazam-pooled'!I173</f>
        <v>0.86466240000000005</v>
      </c>
      <c r="K848" s="19">
        <f>'2.Shazam-pooled'!I192</f>
        <v>1.214621</v>
      </c>
      <c r="L848" s="19">
        <f>'2.Shazam-pooled'!I211</f>
        <v>0.86974580000000001</v>
      </c>
      <c r="M848" s="19">
        <f>'2.Shazam-pooled'!I230</f>
        <v>0.73397310000000004</v>
      </c>
      <c r="N848" s="19">
        <f>'2.Shazam-pooled'!I249</f>
        <v>1.2295799999999999</v>
      </c>
      <c r="O848" s="19">
        <f t="shared" ref="O848" si="341">AVERAGE(B848:N848)</f>
        <v>1.0488831538461538</v>
      </c>
      <c r="P848" s="361">
        <f t="shared" si="339"/>
        <v>-1.3919038403950477E-2</v>
      </c>
    </row>
    <row r="849" spans="1:17" ht="15" x14ac:dyDescent="0.2">
      <c r="A849" s="18">
        <v>2023</v>
      </c>
      <c r="B849" s="19">
        <f>'2.Shazam-pooled'!I22</f>
        <v>1.132115</v>
      </c>
      <c r="C849" s="19">
        <f>'2.Shazam-pooled'!I41</f>
        <v>0.93675810000000004</v>
      </c>
      <c r="D849" s="19">
        <f>'2.Shazam-pooled'!I60</f>
        <v>1.609944</v>
      </c>
      <c r="E849" s="19">
        <f>'2.Shazam-pooled'!I79</f>
        <v>1.1647320000000001</v>
      </c>
      <c r="F849" s="19">
        <f>'2.Shazam-pooled'!I98</f>
        <v>1.124252</v>
      </c>
      <c r="G849" s="19">
        <f>'2.Shazam-pooled'!I117</f>
        <v>0.96714599999999995</v>
      </c>
      <c r="H849" s="19">
        <f>'2.Shazam-pooled'!I136</f>
        <v>0.85057499999999997</v>
      </c>
      <c r="I849" s="19">
        <f>'2.Shazam-pooled'!I155</f>
        <v>1.1333880000000001</v>
      </c>
      <c r="J849" s="19">
        <f>'2.Shazam-pooled'!I174</f>
        <v>0.83982210000000002</v>
      </c>
      <c r="K849" s="19">
        <f>'2.Shazam-pooled'!I193</f>
        <v>1.1934579999999999</v>
      </c>
      <c r="L849" s="19">
        <f>'2.Shazam-pooled'!I212</f>
        <v>0.84107900000000002</v>
      </c>
      <c r="M849" s="19">
        <f>'2.Shazam-pooled'!I231</f>
        <v>0.73910770000000003</v>
      </c>
      <c r="N849" s="19">
        <f>'2.Shazam-pooled'!I250</f>
        <v>1.231098</v>
      </c>
      <c r="O849" s="19">
        <f t="shared" ref="O849" si="342">AVERAGE(B849:N849)</f>
        <v>1.0587288384615385</v>
      </c>
      <c r="P849" s="361">
        <f t="shared" si="339"/>
        <v>9.3430444241161693E-3</v>
      </c>
    </row>
    <row r="850" spans="1:17" ht="15" x14ac:dyDescent="0.2">
      <c r="A850" s="18">
        <v>2024</v>
      </c>
      <c r="B850" s="19">
        <f>'2.Shazam-pooled'!I23</f>
        <v>1.0753109999999999</v>
      </c>
      <c r="C850" s="19">
        <f>'2.Shazam-pooled'!I42</f>
        <v>0.93630709999999995</v>
      </c>
      <c r="D850" s="19">
        <f>'2.Shazam-pooled'!I61</f>
        <v>1.5892470000000001</v>
      </c>
      <c r="E850" s="19">
        <f>'2.Shazam-pooled'!I80</f>
        <v>1.199457</v>
      </c>
      <c r="F850" s="19">
        <f>'2.Shazam-pooled'!I99</f>
        <v>1.142012</v>
      </c>
      <c r="G850" s="19">
        <f>'2.Shazam-pooled'!I118</f>
        <v>0.93102110000000005</v>
      </c>
      <c r="H850" s="19">
        <f>'2.Shazam-pooled'!I137</f>
        <v>0.85532770000000002</v>
      </c>
      <c r="I850" s="19">
        <f>'2.Shazam-pooled'!I156</f>
        <v>1.1419649999999999</v>
      </c>
      <c r="J850" s="19">
        <f>'2.Shazam-pooled'!I175</f>
        <v>0.84696959999999999</v>
      </c>
      <c r="K850" s="19">
        <f>'2.Shazam-pooled'!I194</f>
        <v>1.176388</v>
      </c>
      <c r="L850" s="19">
        <f>'2.Shazam-pooled'!I213</f>
        <v>0.83265100000000003</v>
      </c>
      <c r="M850" s="19">
        <f>'2.Shazam-pooled'!I232</f>
        <v>0.69568209999999997</v>
      </c>
      <c r="N850" s="19">
        <f>'2.Shazam-pooled'!I251</f>
        <v>1.2126399999999999</v>
      </c>
      <c r="O850" s="19">
        <f t="shared" ref="O850" si="343">AVERAGE(B850:N850)</f>
        <v>1.0488445076923076</v>
      </c>
      <c r="P850" s="361">
        <f t="shared" si="339"/>
        <v>-9.3798901544358566E-3</v>
      </c>
    </row>
    <row r="851" spans="1:17" ht="15" x14ac:dyDescent="0.2">
      <c r="A851" s="108" t="s">
        <v>286</v>
      </c>
      <c r="B851" s="256">
        <f>AVERAGE(B832:B850)</f>
        <v>1.0119973789473684</v>
      </c>
      <c r="C851" s="256">
        <f t="shared" ref="C851:N851" si="344">AVERAGE(C832:C850)</f>
        <v>0.96634710526315792</v>
      </c>
      <c r="D851" s="256">
        <f t="shared" si="344"/>
        <v>1.6304193157894735</v>
      </c>
      <c r="E851" s="256">
        <f t="shared" si="344"/>
        <v>1.2839382631578948</v>
      </c>
      <c r="F851" s="256">
        <f t="shared" si="344"/>
        <v>1.1584712631578948</v>
      </c>
      <c r="G851" s="256">
        <f t="shared" si="344"/>
        <v>1.0685408157894736</v>
      </c>
      <c r="H851" s="256">
        <f t="shared" si="344"/>
        <v>0.90443901052631615</v>
      </c>
      <c r="I851" s="256">
        <f t="shared" si="344"/>
        <v>1.1893453684210527</v>
      </c>
      <c r="J851" s="256">
        <f t="shared" si="344"/>
        <v>0.90860987368421053</v>
      </c>
      <c r="K851" s="256">
        <f t="shared" si="344"/>
        <v>1.3159019999999997</v>
      </c>
      <c r="L851" s="256">
        <f t="shared" si="344"/>
        <v>0.87755186842105248</v>
      </c>
      <c r="M851" s="256">
        <f t="shared" si="344"/>
        <v>0.83429747894736839</v>
      </c>
      <c r="N851" s="256">
        <f t="shared" si="344"/>
        <v>1.2633925263157892</v>
      </c>
      <c r="O851" s="19"/>
    </row>
    <row r="852" spans="1:17" s="159" customFormat="1" x14ac:dyDescent="0.2">
      <c r="A852" s="156" t="s">
        <v>521</v>
      </c>
      <c r="B852" s="265">
        <f>LN(B850/B849)</f>
        <v>-5.1477642661713854E-2</v>
      </c>
      <c r="C852" s="265">
        <f>LN(C850/C849)</f>
        <v>-4.815635982301584E-4</v>
      </c>
      <c r="D852" s="265">
        <f t="shared" ref="C852:N852" si="345">LN(D850/D849)</f>
        <v>-1.2939076633016817E-2</v>
      </c>
      <c r="E852" s="265">
        <f t="shared" si="345"/>
        <v>2.9377936749656823E-2</v>
      </c>
      <c r="F852" s="265">
        <f t="shared" si="345"/>
        <v>1.5673693428670823E-2</v>
      </c>
      <c r="G852" s="265">
        <f t="shared" si="345"/>
        <v>-3.8067525653840965E-2</v>
      </c>
      <c r="H852" s="265">
        <f t="shared" si="345"/>
        <v>5.5720789900130614E-3</v>
      </c>
      <c r="I852" s="265">
        <f t="shared" si="345"/>
        <v>7.5390856933303992E-3</v>
      </c>
      <c r="J852" s="265">
        <f t="shared" si="345"/>
        <v>8.4747189332851497E-3</v>
      </c>
      <c r="K852" s="265">
        <f t="shared" si="345"/>
        <v>-1.4406248528068098E-2</v>
      </c>
      <c r="L852" s="265">
        <f t="shared" si="345"/>
        <v>-1.0071004563616865E-2</v>
      </c>
      <c r="M852" s="265">
        <f t="shared" si="345"/>
        <v>-6.0550844695123139E-2</v>
      </c>
      <c r="N852" s="265">
        <f t="shared" si="345"/>
        <v>-1.5106653025132231E-2</v>
      </c>
      <c r="O852" s="157"/>
      <c r="P852" s="158"/>
    </row>
    <row r="853" spans="1:17" s="159" customFormat="1" x14ac:dyDescent="0.2">
      <c r="A853" s="156" t="s">
        <v>607</v>
      </c>
      <c r="B853" s="267">
        <f>RANK(B850,$B$850:$N$850,0)</f>
        <v>7</v>
      </c>
      <c r="C853" s="267">
        <f t="shared" ref="C853:N853" si="346">RANK(C850,$B$850:$N$850,0)</f>
        <v>8</v>
      </c>
      <c r="D853" s="267">
        <f t="shared" si="346"/>
        <v>1</v>
      </c>
      <c r="E853" s="267">
        <f t="shared" si="346"/>
        <v>3</v>
      </c>
      <c r="F853" s="267">
        <f t="shared" si="346"/>
        <v>5</v>
      </c>
      <c r="G853" s="267">
        <f t="shared" si="346"/>
        <v>9</v>
      </c>
      <c r="H853" s="267">
        <f t="shared" si="346"/>
        <v>10</v>
      </c>
      <c r="I853" s="267">
        <f t="shared" si="346"/>
        <v>6</v>
      </c>
      <c r="J853" s="267">
        <f t="shared" si="346"/>
        <v>11</v>
      </c>
      <c r="K853" s="267">
        <f t="shared" si="346"/>
        <v>4</v>
      </c>
      <c r="L853" s="267">
        <f t="shared" si="346"/>
        <v>12</v>
      </c>
      <c r="M853" s="267">
        <f t="shared" si="346"/>
        <v>13</v>
      </c>
      <c r="N853" s="267">
        <f t="shared" si="346"/>
        <v>2</v>
      </c>
      <c r="O853" s="157"/>
      <c r="P853" s="158"/>
    </row>
    <row r="854" spans="1:17" x14ac:dyDescent="0.2">
      <c r="A854" s="156" t="s">
        <v>608</v>
      </c>
      <c r="B854" s="267">
        <f>RANK(B832,$B$832:$N$832,0)</f>
        <v>9</v>
      </c>
      <c r="C854" s="267">
        <f t="shared" ref="C854:N854" si="347">RANK(C832,$B$832:$N$832,0)</f>
        <v>7</v>
      </c>
      <c r="D854" s="267">
        <f t="shared" si="347"/>
        <v>1</v>
      </c>
      <c r="E854" s="267">
        <f t="shared" si="347"/>
        <v>2</v>
      </c>
      <c r="F854" s="267">
        <f t="shared" si="347"/>
        <v>6</v>
      </c>
      <c r="G854" s="267">
        <f t="shared" si="347"/>
        <v>8</v>
      </c>
      <c r="H854" s="267">
        <f t="shared" si="347"/>
        <v>13</v>
      </c>
      <c r="I854" s="267">
        <f t="shared" si="347"/>
        <v>5</v>
      </c>
      <c r="J854" s="267">
        <f t="shared" si="347"/>
        <v>11</v>
      </c>
      <c r="K854" s="267">
        <f t="shared" si="347"/>
        <v>3</v>
      </c>
      <c r="L854" s="267">
        <f t="shared" si="347"/>
        <v>12</v>
      </c>
      <c r="M854" s="267">
        <f t="shared" si="347"/>
        <v>10</v>
      </c>
      <c r="N854" s="267">
        <f t="shared" si="347"/>
        <v>4</v>
      </c>
      <c r="O854" s="1"/>
      <c r="P854" s="1"/>
      <c r="Q854" s="1"/>
    </row>
    <row r="855" spans="1:17" x14ac:dyDescent="0.2">
      <c r="B855" s="267"/>
      <c r="C855" s="267"/>
      <c r="D855" s="267"/>
      <c r="E855" s="267"/>
      <c r="F855" s="267"/>
      <c r="G855" s="267"/>
      <c r="H855" s="267"/>
      <c r="I855" s="267"/>
      <c r="J855" s="267"/>
      <c r="K855" s="267"/>
      <c r="L855" s="267"/>
      <c r="M855" s="267"/>
      <c r="N855" s="267"/>
      <c r="O855" s="1"/>
      <c r="P855" s="1"/>
      <c r="Q855" s="1"/>
    </row>
    <row r="856" spans="1:17" x14ac:dyDescent="0.2">
      <c r="B856" s="267"/>
      <c r="C856" s="267"/>
      <c r="D856" s="267"/>
      <c r="E856" s="267"/>
      <c r="F856" s="267"/>
      <c r="G856" s="267"/>
      <c r="H856" s="267"/>
      <c r="I856" s="267"/>
      <c r="J856" s="267"/>
      <c r="K856" s="267"/>
      <c r="L856" s="267"/>
      <c r="M856" s="267"/>
      <c r="N856" s="267"/>
      <c r="O856" s="1"/>
      <c r="P856" s="1"/>
      <c r="Q856" s="1"/>
    </row>
    <row r="857" spans="1:17" ht="15.75" x14ac:dyDescent="0.25">
      <c r="A857" s="384" t="s">
        <v>223</v>
      </c>
      <c r="B857" s="384"/>
      <c r="C857" s="384"/>
      <c r="D857" s="384"/>
      <c r="E857" s="7"/>
      <c r="F857" s="7"/>
      <c r="G857" s="7"/>
      <c r="H857" s="84"/>
    </row>
    <row r="859" spans="1:17" x14ac:dyDescent="0.2">
      <c r="A859" s="5" t="s">
        <v>506</v>
      </c>
      <c r="B859" s="6"/>
      <c r="C859" s="6"/>
      <c r="D859" s="6"/>
      <c r="E859" s="6"/>
      <c r="F859" s="6"/>
      <c r="G859" s="6"/>
    </row>
    <row r="860" spans="1:17" ht="15" x14ac:dyDescent="0.2">
      <c r="A860" s="21" t="s">
        <v>7</v>
      </c>
      <c r="B860" s="22" t="s">
        <v>55</v>
      </c>
      <c r="C860" s="23" t="s">
        <v>92</v>
      </c>
      <c r="D860" s="22" t="s">
        <v>93</v>
      </c>
      <c r="E860" s="22" t="s">
        <v>94</v>
      </c>
      <c r="F860" s="22" t="s">
        <v>95</v>
      </c>
      <c r="G860" s="22" t="s">
        <v>82</v>
      </c>
    </row>
    <row r="861" spans="1:17" ht="15" x14ac:dyDescent="0.2">
      <c r="A861" s="18">
        <v>2006</v>
      </c>
      <c r="B861" s="19">
        <f>'3.Shazam State-pooled'!E5</f>
        <v>1</v>
      </c>
      <c r="C861" s="19">
        <f>'3.Shazam State-pooled'!E24</f>
        <v>1.181683</v>
      </c>
      <c r="D861" s="19">
        <f>'3.Shazam State-pooled'!E43</f>
        <v>1.2241770000000001</v>
      </c>
      <c r="E861" s="19">
        <f>'3.Shazam State-pooled'!E62</f>
        <v>1.0973740000000001</v>
      </c>
      <c r="F861" s="19">
        <f>'3.Shazam State-pooled'!E81</f>
        <v>1.5677570000000001</v>
      </c>
      <c r="G861" s="19">
        <f>'3.Shazam State-pooled'!E100</f>
        <v>1.1608160000000001</v>
      </c>
    </row>
    <row r="862" spans="1:17" ht="15" x14ac:dyDescent="0.2">
      <c r="A862" s="18">
        <v>2007</v>
      </c>
      <c r="B862" s="19">
        <f>'3.Shazam State-pooled'!E6</f>
        <v>0.97882000000000002</v>
      </c>
      <c r="C862" s="19">
        <f>'3.Shazam State-pooled'!E25</f>
        <v>1.19371</v>
      </c>
      <c r="D862" s="19">
        <f>'3.Shazam State-pooled'!E44</f>
        <v>1.2314099999999999</v>
      </c>
      <c r="E862" s="19">
        <f>'3.Shazam State-pooled'!E63</f>
        <v>1.2233540000000001</v>
      </c>
      <c r="F862" s="19">
        <f>'3.Shazam State-pooled'!E82</f>
        <v>1.5269489999999999</v>
      </c>
      <c r="G862" s="19">
        <f>'3.Shazam State-pooled'!E101</f>
        <v>1.139459</v>
      </c>
    </row>
    <row r="863" spans="1:17" ht="15" x14ac:dyDescent="0.2">
      <c r="A863" s="18">
        <v>2008</v>
      </c>
      <c r="B863" s="19">
        <f>'3.Shazam State-pooled'!E7</f>
        <v>0.99158270000000004</v>
      </c>
      <c r="C863" s="19">
        <f>'3.Shazam State-pooled'!E26</f>
        <v>1.0651280000000001</v>
      </c>
      <c r="D863" s="19">
        <f>'3.Shazam State-pooled'!E45</f>
        <v>1.288656</v>
      </c>
      <c r="E863" s="19">
        <f>'3.Shazam State-pooled'!E64</f>
        <v>1.16306</v>
      </c>
      <c r="F863" s="19">
        <f>'3.Shazam State-pooled'!E83</f>
        <v>1.62307</v>
      </c>
      <c r="G863" s="19">
        <f>'3.Shazam State-pooled'!E102</f>
        <v>1.1195999999999999</v>
      </c>
    </row>
    <row r="864" spans="1:17" ht="15" x14ac:dyDescent="0.2">
      <c r="A864" s="18">
        <v>2009</v>
      </c>
      <c r="B864" s="19">
        <f>'3.Shazam State-pooled'!E8</f>
        <v>0.97731690000000004</v>
      </c>
      <c r="C864" s="19">
        <f>'3.Shazam State-pooled'!E27</f>
        <v>1.098414</v>
      </c>
      <c r="D864" s="19">
        <f>'3.Shazam State-pooled'!E46</f>
        <v>1.2111529999999999</v>
      </c>
      <c r="E864" s="19">
        <f>'3.Shazam State-pooled'!E65</f>
        <v>1.165467</v>
      </c>
      <c r="F864" s="19">
        <f>'3.Shazam State-pooled'!E84</f>
        <v>1.60165</v>
      </c>
      <c r="G864" s="19">
        <f>'3.Shazam State-pooled'!E103</f>
        <v>1.008802</v>
      </c>
    </row>
    <row r="865" spans="1:8" ht="15" x14ac:dyDescent="0.2">
      <c r="A865" s="18">
        <v>2010</v>
      </c>
      <c r="B865" s="19">
        <f>'3.Shazam State-pooled'!E9</f>
        <v>0.925454</v>
      </c>
      <c r="C865" s="19">
        <f>'3.Shazam State-pooled'!E28</f>
        <v>1.096077</v>
      </c>
      <c r="D865" s="19">
        <f>'3.Shazam State-pooled'!E47</f>
        <v>1.2269490000000001</v>
      </c>
      <c r="E865" s="19">
        <f>'3.Shazam State-pooled'!E66</f>
        <v>1.189138</v>
      </c>
      <c r="F865" s="19">
        <f>'3.Shazam State-pooled'!E85</f>
        <v>1.4875050000000001</v>
      </c>
      <c r="G865" s="19">
        <f>'3.Shazam State-pooled'!E104</f>
        <v>0.93787100000000001</v>
      </c>
    </row>
    <row r="866" spans="1:8" ht="15" x14ac:dyDescent="0.2">
      <c r="A866" s="18">
        <v>2011</v>
      </c>
      <c r="B866" s="19">
        <f>'3.Shazam State-pooled'!E10</f>
        <v>0.83955679999999999</v>
      </c>
      <c r="C866" s="19">
        <f>'3.Shazam State-pooled'!E29</f>
        <v>1.094036</v>
      </c>
      <c r="D866" s="19">
        <f>'3.Shazam State-pooled'!E48</f>
        <v>1.1931750000000001</v>
      </c>
      <c r="E866" s="19">
        <f>'3.Shazam State-pooled'!E67</f>
        <v>1.1264130000000001</v>
      </c>
      <c r="F866" s="19">
        <f>'3.Shazam State-pooled'!E86</f>
        <v>1.396223</v>
      </c>
      <c r="G866" s="19">
        <f>'3.Shazam State-pooled'!E105</f>
        <v>1.00648</v>
      </c>
    </row>
    <row r="867" spans="1:8" ht="15" x14ac:dyDescent="0.2">
      <c r="A867" s="18">
        <v>2012</v>
      </c>
      <c r="B867" s="19">
        <f>'3.Shazam State-pooled'!E11</f>
        <v>0.88240090000000004</v>
      </c>
      <c r="C867" s="19">
        <f>'3.Shazam State-pooled'!E30</f>
        <v>1.0090889999999999</v>
      </c>
      <c r="D867" s="19">
        <f>'3.Shazam State-pooled'!E49</f>
        <v>1.1281680000000001</v>
      </c>
      <c r="E867" s="19">
        <f>'3.Shazam State-pooled'!E68</f>
        <v>1.1121859999999999</v>
      </c>
      <c r="F867" s="19">
        <f>'3.Shazam State-pooled'!E87</f>
        <v>1.4113910000000001</v>
      </c>
      <c r="G867" s="19">
        <f>'3.Shazam State-pooled'!E106</f>
        <v>0.93661130000000004</v>
      </c>
    </row>
    <row r="868" spans="1:8" ht="15" x14ac:dyDescent="0.2">
      <c r="A868" s="18">
        <v>2013</v>
      </c>
      <c r="B868" s="19">
        <f>'3.Shazam State-pooled'!E12</f>
        <v>0.85713340000000005</v>
      </c>
      <c r="C868" s="19">
        <f>'3.Shazam State-pooled'!E31</f>
        <v>1.0675190000000001</v>
      </c>
      <c r="D868" s="19">
        <f>'3.Shazam State-pooled'!E50</f>
        <v>1.1098079999999999</v>
      </c>
      <c r="E868" s="19">
        <f>'3.Shazam State-pooled'!E69</f>
        <v>1.146744</v>
      </c>
      <c r="F868" s="19">
        <f>'3.Shazam State-pooled'!E88</f>
        <v>1.351099</v>
      </c>
      <c r="G868" s="19">
        <f>'3.Shazam State-pooled'!E107</f>
        <v>1.0523119999999999</v>
      </c>
    </row>
    <row r="869" spans="1:8" ht="15" x14ac:dyDescent="0.2">
      <c r="A869" s="18">
        <v>2014</v>
      </c>
      <c r="B869" s="19">
        <f>'3.Shazam State-pooled'!E13</f>
        <v>0.80006920000000004</v>
      </c>
      <c r="C869" s="19">
        <f>'3.Shazam State-pooled'!E32</f>
        <v>1.0571889999999999</v>
      </c>
      <c r="D869" s="19">
        <f>'3.Shazam State-pooled'!E51</f>
        <v>1.0775429999999999</v>
      </c>
      <c r="E869" s="19">
        <f>'3.Shazam State-pooled'!E70</f>
        <v>1.1572830000000001</v>
      </c>
      <c r="F869" s="19">
        <f>'3.Shazam State-pooled'!E89</f>
        <v>1.304508</v>
      </c>
      <c r="G869" s="19">
        <f>'3.Shazam State-pooled'!E108</f>
        <v>0.99031590000000003</v>
      </c>
    </row>
    <row r="870" spans="1:8" ht="15" x14ac:dyDescent="0.2">
      <c r="A870" s="18">
        <v>2015</v>
      </c>
      <c r="B870" s="19">
        <f>'3.Shazam State-pooled'!E14</f>
        <v>0.83283240000000003</v>
      </c>
      <c r="C870" s="19">
        <f>'3.Shazam State-pooled'!E33</f>
        <v>1.029415</v>
      </c>
      <c r="D870" s="19">
        <f>'3.Shazam State-pooled'!E52</f>
        <v>1.085763</v>
      </c>
      <c r="E870" s="19">
        <f>'3.Shazam State-pooled'!E71</f>
        <v>1.0807450000000001</v>
      </c>
      <c r="F870" s="19">
        <f>'3.Shazam State-pooled'!E90</f>
        <v>1.3354569999999999</v>
      </c>
      <c r="G870" s="19">
        <f>'3.Shazam State-pooled'!E109</f>
        <v>1.09684</v>
      </c>
    </row>
    <row r="871" spans="1:8" ht="15" x14ac:dyDescent="0.2">
      <c r="A871" s="18">
        <v>2016</v>
      </c>
      <c r="B871" s="19">
        <f>'3.Shazam State-pooled'!E15</f>
        <v>1.0370539999999999</v>
      </c>
      <c r="C871" s="19">
        <f>'3.Shazam State-pooled'!E34</f>
        <v>1.072192</v>
      </c>
      <c r="D871" s="19">
        <f>'3.Shazam State-pooled'!E53</f>
        <v>1.0647</v>
      </c>
      <c r="E871" s="19">
        <f>'3.Shazam State-pooled'!E72</f>
        <v>1.108293</v>
      </c>
      <c r="F871" s="19">
        <f>'3.Shazam State-pooled'!E91</f>
        <v>1.4056360000000001</v>
      </c>
      <c r="G871" s="19">
        <f>'3.Shazam State-pooled'!E110</f>
        <v>1.0658650000000001</v>
      </c>
    </row>
    <row r="872" spans="1:8" ht="15" x14ac:dyDescent="0.2">
      <c r="A872" s="18">
        <v>2017</v>
      </c>
      <c r="B872" s="19">
        <f>'3.Shazam State-pooled'!E16</f>
        <v>0.99674929999999995</v>
      </c>
      <c r="C872" s="19">
        <f>'3.Shazam State-pooled'!E35</f>
        <v>1.119561</v>
      </c>
      <c r="D872" s="19">
        <f>'3.Shazam State-pooled'!E54</f>
        <v>1.1149210000000001</v>
      </c>
      <c r="E872" s="19">
        <f>'3.Shazam State-pooled'!E73</f>
        <v>1.1727110000000001</v>
      </c>
      <c r="F872" s="19">
        <f>'3.Shazam State-pooled'!E92</f>
        <v>1.297763</v>
      </c>
      <c r="G872" s="19">
        <f>'3.Shazam State-pooled'!E111</f>
        <v>0.96734699999999996</v>
      </c>
    </row>
    <row r="873" spans="1:8" ht="15" x14ac:dyDescent="0.2">
      <c r="A873" s="18">
        <v>2018</v>
      </c>
      <c r="B873" s="19">
        <f>'3.Shazam State-pooled'!E17</f>
        <v>0.98428890000000002</v>
      </c>
      <c r="C873" s="19">
        <f>'3.Shazam State-pooled'!E36</f>
        <v>1.1592819999999999</v>
      </c>
      <c r="D873" s="19">
        <f>'3.Shazam State-pooled'!E55</f>
        <v>1.111316</v>
      </c>
      <c r="E873" s="19">
        <f>'3.Shazam State-pooled'!E74</f>
        <v>1.150631</v>
      </c>
      <c r="F873" s="19">
        <f>'3.Shazam State-pooled'!E93</f>
        <v>1.3322909999999999</v>
      </c>
      <c r="G873" s="19">
        <f>'3.Shazam State-pooled'!E112</f>
        <v>0.94032119999999997</v>
      </c>
    </row>
    <row r="874" spans="1:8" ht="15" x14ac:dyDescent="0.2">
      <c r="A874" s="18">
        <v>2019</v>
      </c>
      <c r="B874" s="19">
        <f>'3.Shazam State-pooled'!E18</f>
        <v>0.98927350000000003</v>
      </c>
      <c r="C874" s="19">
        <f>'3.Shazam State-pooled'!E37</f>
        <v>1.1302289999999999</v>
      </c>
      <c r="D874" s="19">
        <f>'3.Shazam State-pooled'!E56</f>
        <v>1.105178</v>
      </c>
      <c r="E874" s="19">
        <f>'3.Shazam State-pooled'!E75</f>
        <v>1.1417409999999999</v>
      </c>
      <c r="F874" s="19">
        <f>'3.Shazam State-pooled'!E94</f>
        <v>1.288978</v>
      </c>
      <c r="G874" s="19">
        <f>'3.Shazam State-pooled'!E113</f>
        <v>0.97609860000000004</v>
      </c>
    </row>
    <row r="875" spans="1:8" ht="15" x14ac:dyDescent="0.2">
      <c r="A875" s="18">
        <v>2020</v>
      </c>
      <c r="B875" s="19">
        <f>'3.Shazam State-pooled'!E19</f>
        <v>1.0086170000000001</v>
      </c>
      <c r="C875" s="19">
        <f>'3.Shazam State-pooled'!E38</f>
        <v>1.1498889999999999</v>
      </c>
      <c r="D875" s="19">
        <f>'3.Shazam State-pooled'!E57</f>
        <v>1.1210819999999999</v>
      </c>
      <c r="E875" s="19">
        <f>'3.Shazam State-pooled'!E76</f>
        <v>1.1332420000000001</v>
      </c>
      <c r="F875" s="19">
        <f>'3.Shazam State-pooled'!E95</f>
        <v>1.3763460000000001</v>
      </c>
      <c r="G875" s="19">
        <f>'3.Shazam State-pooled'!E114</f>
        <v>0.95746819999999999</v>
      </c>
      <c r="H875" s="38"/>
    </row>
    <row r="876" spans="1:8" ht="15" x14ac:dyDescent="0.2">
      <c r="A876" s="18">
        <v>2021</v>
      </c>
      <c r="B876" s="19">
        <f>'3.Shazam State-pooled'!E20</f>
        <v>1.0476810000000001</v>
      </c>
      <c r="C876" s="19">
        <f>'3.Shazam State-pooled'!E39</f>
        <v>1.1976910000000001</v>
      </c>
      <c r="D876" s="19">
        <f>'3.Shazam State-pooled'!E58</f>
        <v>1.162644</v>
      </c>
      <c r="E876" s="19">
        <f>'3.Shazam State-pooled'!E77</f>
        <v>1.1829240000000001</v>
      </c>
      <c r="F876" s="19">
        <f>'3.Shazam State-pooled'!E96</f>
        <v>1.3327279999999999</v>
      </c>
      <c r="G876" s="19">
        <f>'3.Shazam State-pooled'!E115</f>
        <v>0.93268980000000001</v>
      </c>
      <c r="H876" s="38"/>
    </row>
    <row r="877" spans="1:8" ht="15" x14ac:dyDescent="0.2">
      <c r="A877" s="18">
        <v>2022</v>
      </c>
      <c r="B877" s="19">
        <f>'3.Shazam State-pooled'!E21</f>
        <v>1.021228</v>
      </c>
      <c r="C877" s="19">
        <f>'3.Shazam State-pooled'!E40</f>
        <v>1.216771</v>
      </c>
      <c r="D877" s="19">
        <f>'3.Shazam State-pooled'!E59</f>
        <v>1.1309549999999999</v>
      </c>
      <c r="E877" s="19">
        <f>'3.Shazam State-pooled'!E78</f>
        <v>1.145386</v>
      </c>
      <c r="F877" s="19">
        <f>'3.Shazam State-pooled'!E97</f>
        <v>1.278346</v>
      </c>
      <c r="G877" s="19">
        <f>'3.Shazam State-pooled'!E116</f>
        <v>0.90757449999999995</v>
      </c>
      <c r="H877" s="38">
        <f xml:space="preserve"> AVERAGE(B877:G877)</f>
        <v>1.1167100833333334</v>
      </c>
    </row>
    <row r="878" spans="1:8" ht="15" x14ac:dyDescent="0.2">
      <c r="A878" s="18">
        <v>2023</v>
      </c>
      <c r="B878" s="19">
        <f>'3.Shazam State-pooled'!E22</f>
        <v>1.163924</v>
      </c>
      <c r="C878" s="19">
        <f>'3.Shazam State-pooled'!E41</f>
        <v>1.1984490000000001</v>
      </c>
      <c r="D878" s="19">
        <f>'3.Shazam State-pooled'!E60</f>
        <v>1.098646</v>
      </c>
      <c r="E878" s="19">
        <f>'3.Shazam State-pooled'!E79</f>
        <v>1.1210720000000001</v>
      </c>
      <c r="F878" s="19">
        <f>'3.Shazam State-pooled'!E98</f>
        <v>1.183927</v>
      </c>
      <c r="G878" s="19">
        <f>'3.Shazam State-pooled'!E117</f>
        <v>0.94880200000000003</v>
      </c>
      <c r="H878" s="38"/>
    </row>
    <row r="879" spans="1:8" ht="15" x14ac:dyDescent="0.2">
      <c r="A879" s="18">
        <v>2024</v>
      </c>
      <c r="B879" s="19">
        <f>'3.Shazam State-pooled'!E23</f>
        <v>1.140215</v>
      </c>
      <c r="C879" s="19">
        <f>'3.Shazam State-pooled'!E42</f>
        <v>1.174606</v>
      </c>
      <c r="D879" s="19">
        <f>'3.Shazam State-pooled'!E61</f>
        <v>1.0589029999999999</v>
      </c>
      <c r="E879" s="19">
        <f>'3.Shazam State-pooled'!E80</f>
        <v>1.0440769999999999</v>
      </c>
      <c r="F879" s="19">
        <f>'3.Shazam State-pooled'!E99</f>
        <v>1.166568</v>
      </c>
      <c r="G879" s="19">
        <f>'3.Shazam State-pooled'!E118</f>
        <v>0.8750753</v>
      </c>
      <c r="H879" s="38"/>
    </row>
    <row r="880" spans="1:8" ht="15" x14ac:dyDescent="0.2">
      <c r="A880" s="156" t="s">
        <v>521</v>
      </c>
      <c r="B880" s="160">
        <f>LN(B879/B878)</f>
        <v>-2.058021396585483E-2</v>
      </c>
      <c r="C880" s="160">
        <f t="shared" ref="C880:G880" si="348">LN(C879/C878)</f>
        <v>-2.0095448580250433E-2</v>
      </c>
      <c r="D880" s="160">
        <f t="shared" si="348"/>
        <v>-3.6845045943604049E-2</v>
      </c>
      <c r="E880" s="160">
        <f t="shared" si="348"/>
        <v>-7.1152128865030431E-2</v>
      </c>
      <c r="F880" s="160">
        <f t="shared" si="348"/>
        <v>-1.4770774333313886E-2</v>
      </c>
      <c r="G880" s="160">
        <f t="shared" si="348"/>
        <v>-8.0890196369272332E-2</v>
      </c>
      <c r="H880" s="18"/>
    </row>
    <row r="881" spans="1:8" ht="15" x14ac:dyDescent="0.2">
      <c r="A881" s="18" t="s">
        <v>522</v>
      </c>
      <c r="B881">
        <f t="shared" ref="B881:G881" si="349">RANK(B879,$B$879:$G$879,0)</f>
        <v>3</v>
      </c>
      <c r="C881">
        <f t="shared" si="349"/>
        <v>1</v>
      </c>
      <c r="D881">
        <f t="shared" si="349"/>
        <v>4</v>
      </c>
      <c r="E881">
        <f t="shared" si="349"/>
        <v>5</v>
      </c>
      <c r="F881">
        <f t="shared" si="349"/>
        <v>2</v>
      </c>
      <c r="G881">
        <f t="shared" si="349"/>
        <v>6</v>
      </c>
      <c r="H881" s="18"/>
    </row>
    <row r="883" spans="1:8" x14ac:dyDescent="0.2">
      <c r="A883" s="5" t="s">
        <v>507</v>
      </c>
      <c r="B883" s="6"/>
      <c r="C883" s="6"/>
      <c r="D883" s="6"/>
      <c r="E883" s="6"/>
      <c r="F883" s="6"/>
      <c r="G883" s="6"/>
    </row>
    <row r="884" spans="1:8" ht="15" x14ac:dyDescent="0.2">
      <c r="A884" s="21" t="s">
        <v>7</v>
      </c>
      <c r="B884" s="31" t="s">
        <v>55</v>
      </c>
      <c r="C884" s="32" t="s">
        <v>92</v>
      </c>
      <c r="D884" s="31" t="s">
        <v>93</v>
      </c>
      <c r="E884" s="31" t="s">
        <v>94</v>
      </c>
      <c r="F884" s="31" t="s">
        <v>95</v>
      </c>
      <c r="G884" s="31" t="s">
        <v>82</v>
      </c>
    </row>
    <row r="885" spans="1:8" ht="15" x14ac:dyDescent="0.2">
      <c r="A885" s="18">
        <v>2006</v>
      </c>
      <c r="B885" s="19">
        <f>'3.Shazam State-pooled'!C5</f>
        <v>1</v>
      </c>
      <c r="C885" s="19">
        <f>'3.Shazam State-pooled'!C24</f>
        <v>23.41084</v>
      </c>
      <c r="D885" s="19">
        <f>'3.Shazam State-pooled'!C43</f>
        <v>14.28485</v>
      </c>
      <c r="E885" s="19">
        <f>'3.Shazam State-pooled'!C62</f>
        <v>12.8675</v>
      </c>
      <c r="F885" s="19">
        <f>'3.Shazam State-pooled'!C81</f>
        <v>5.5757029999999999</v>
      </c>
      <c r="G885" s="19">
        <f>'3.Shazam State-pooled'!C100</f>
        <v>1.951122</v>
      </c>
    </row>
    <row r="886" spans="1:8" ht="15" x14ac:dyDescent="0.2">
      <c r="A886" s="18">
        <v>2007</v>
      </c>
      <c r="B886" s="19">
        <f>'3.Shazam State-pooled'!C6</f>
        <v>0.98732580000000003</v>
      </c>
      <c r="C886" s="19">
        <f>'3.Shazam State-pooled'!C25</f>
        <v>23.98479</v>
      </c>
      <c r="D886" s="19">
        <f>'3.Shazam State-pooled'!C44</f>
        <v>14.636430000000001</v>
      </c>
      <c r="E886" s="19">
        <f>'3.Shazam State-pooled'!C63</f>
        <v>14.80049</v>
      </c>
      <c r="F886" s="19">
        <f>'3.Shazam State-pooled'!C82</f>
        <v>5.4159860000000002</v>
      </c>
      <c r="G886" s="19">
        <f>'3.Shazam State-pooled'!C101</f>
        <v>1.9237919999999999</v>
      </c>
    </row>
    <row r="887" spans="1:8" ht="15" x14ac:dyDescent="0.2">
      <c r="A887" s="18">
        <v>2008</v>
      </c>
      <c r="B887" s="19">
        <f>'3.Shazam State-pooled'!C7</f>
        <v>1.0279739999999999</v>
      </c>
      <c r="C887" s="19">
        <f>'3.Shazam State-pooled'!C26</f>
        <v>23.9316</v>
      </c>
      <c r="D887" s="19">
        <f>'3.Shazam State-pooled'!C45</f>
        <v>15.58586</v>
      </c>
      <c r="E887" s="19">
        <f>'3.Shazam State-pooled'!C64</f>
        <v>14.79255</v>
      </c>
      <c r="F887" s="19">
        <f>'3.Shazam State-pooled'!C83</f>
        <v>6.0541169999999997</v>
      </c>
      <c r="G887" s="19">
        <f>'3.Shazam State-pooled'!C102</f>
        <v>1.942588</v>
      </c>
    </row>
    <row r="888" spans="1:8" ht="15" x14ac:dyDescent="0.2">
      <c r="A888" s="18">
        <v>2009</v>
      </c>
      <c r="B888" s="19">
        <f>'3.Shazam State-pooled'!C8</f>
        <v>1.0237179999999999</v>
      </c>
      <c r="C888" s="19">
        <f>'3.Shazam State-pooled'!C27</f>
        <v>23.887060000000002</v>
      </c>
      <c r="D888" s="19">
        <f>'3.Shazam State-pooled'!C46</f>
        <v>15.59219</v>
      </c>
      <c r="E888" s="19">
        <f>'3.Shazam State-pooled'!C65</f>
        <v>15.058120000000001</v>
      </c>
      <c r="F888" s="19">
        <f>'3.Shazam State-pooled'!C84</f>
        <v>6.2760449999999999</v>
      </c>
      <c r="G888" s="19">
        <f>'3.Shazam State-pooled'!C103</f>
        <v>1.883033</v>
      </c>
    </row>
    <row r="889" spans="1:8" ht="15" x14ac:dyDescent="0.2">
      <c r="A889" s="18">
        <v>2010</v>
      </c>
      <c r="B889" s="19">
        <f>'3.Shazam State-pooled'!C9</f>
        <v>1.0402579999999999</v>
      </c>
      <c r="C889" s="19">
        <f>'3.Shazam State-pooled'!C28</f>
        <v>25.012509999999999</v>
      </c>
      <c r="D889" s="19">
        <f>'3.Shazam State-pooled'!C47</f>
        <v>16.13768</v>
      </c>
      <c r="E889" s="19">
        <f>'3.Shazam State-pooled'!C66</f>
        <v>15.62209</v>
      </c>
      <c r="F889" s="19">
        <f>'3.Shazam State-pooled'!C85</f>
        <v>5.9463429999999997</v>
      </c>
      <c r="G889" s="19">
        <f>'3.Shazam State-pooled'!C104</f>
        <v>1.896933</v>
      </c>
    </row>
    <row r="890" spans="1:8" ht="15" x14ac:dyDescent="0.2">
      <c r="A890" s="18">
        <v>2011</v>
      </c>
      <c r="B890" s="19">
        <f>'3.Shazam State-pooled'!C10</f>
        <v>1.000848</v>
      </c>
      <c r="C890" s="19">
        <f>'3.Shazam State-pooled'!C29</f>
        <v>25.124980000000001</v>
      </c>
      <c r="D890" s="19">
        <f>'3.Shazam State-pooled'!C48</f>
        <v>16.192240000000002</v>
      </c>
      <c r="E890" s="19">
        <f>'3.Shazam State-pooled'!C67</f>
        <v>15.912699999999999</v>
      </c>
      <c r="F890" s="19">
        <f>'3.Shazam State-pooled'!C86</f>
        <v>6.1037999999999997</v>
      </c>
      <c r="G890" s="19">
        <f>'3.Shazam State-pooled'!C105</f>
        <v>2.0585770000000001</v>
      </c>
    </row>
    <row r="891" spans="1:8" ht="15" x14ac:dyDescent="0.2">
      <c r="A891" s="18">
        <v>2012</v>
      </c>
      <c r="B891" s="19">
        <f>'3.Shazam State-pooled'!C11</f>
        <v>1.0953930000000001</v>
      </c>
      <c r="C891" s="19">
        <f>'3.Shazam State-pooled'!C30</f>
        <v>24.963519999999999</v>
      </c>
      <c r="D891" s="19">
        <f>'3.Shazam State-pooled'!C49</f>
        <v>16.22429</v>
      </c>
      <c r="E891" s="19">
        <f>'3.Shazam State-pooled'!C68</f>
        <v>16.351199999999999</v>
      </c>
      <c r="F891" s="19">
        <f>'3.Shazam State-pooled'!C87</f>
        <v>6.3530920000000002</v>
      </c>
      <c r="G891" s="19">
        <f>'3.Shazam State-pooled'!C106</f>
        <v>2.0111650000000001</v>
      </c>
    </row>
    <row r="892" spans="1:8" ht="15" x14ac:dyDescent="0.2">
      <c r="A892" s="18">
        <v>2013</v>
      </c>
      <c r="B892" s="19">
        <f>'3.Shazam State-pooled'!C12</f>
        <v>1.1114390000000001</v>
      </c>
      <c r="C892" s="19">
        <f>'3.Shazam State-pooled'!C31</f>
        <v>24.953769999999999</v>
      </c>
      <c r="D892" s="19">
        <f>'3.Shazam State-pooled'!C50</f>
        <v>16.121849999999998</v>
      </c>
      <c r="E892" s="19">
        <f>'3.Shazam State-pooled'!C69</f>
        <v>16.444880000000001</v>
      </c>
      <c r="F892" s="19">
        <f>'3.Shazam State-pooled'!C88</f>
        <v>6.2685529999999998</v>
      </c>
      <c r="G892" s="19">
        <f>'3.Shazam State-pooled'!C107</f>
        <v>2.0650460000000002</v>
      </c>
    </row>
    <row r="893" spans="1:8" ht="15" x14ac:dyDescent="0.2">
      <c r="A893" s="18">
        <v>2014</v>
      </c>
      <c r="B893" s="19">
        <f>'3.Shazam State-pooled'!C13</f>
        <v>1.1180140000000001</v>
      </c>
      <c r="C893" s="19">
        <f>'3.Shazam State-pooled'!C32</f>
        <v>25.66761</v>
      </c>
      <c r="D893" s="19">
        <f>'3.Shazam State-pooled'!C51</f>
        <v>15.860749999999999</v>
      </c>
      <c r="E893" s="19">
        <f>'3.Shazam State-pooled'!C70</f>
        <v>16.664290000000001</v>
      </c>
      <c r="F893" s="19">
        <f>'3.Shazam State-pooled'!C89</f>
        <v>6.0894579999999996</v>
      </c>
      <c r="G893" s="19">
        <f>'3.Shazam State-pooled'!C108</f>
        <v>1.961217</v>
      </c>
    </row>
    <row r="894" spans="1:8" ht="15" x14ac:dyDescent="0.2">
      <c r="A894" s="18">
        <v>2015</v>
      </c>
      <c r="B894" s="19">
        <f>'3.Shazam State-pooled'!C14</f>
        <v>1.140663</v>
      </c>
      <c r="C894" s="19">
        <f>'3.Shazam State-pooled'!C33</f>
        <v>25.490189999999998</v>
      </c>
      <c r="D894" s="19">
        <f>'3.Shazam State-pooled'!C52</f>
        <v>16.34638</v>
      </c>
      <c r="E894" s="19">
        <f>'3.Shazam State-pooled'!C71</f>
        <v>16.30057</v>
      </c>
      <c r="F894" s="19">
        <f>'3.Shazam State-pooled'!C90</f>
        <v>6.3683680000000003</v>
      </c>
      <c r="G894" s="19">
        <f>'3.Shazam State-pooled'!C109</f>
        <v>2.0617230000000002</v>
      </c>
    </row>
    <row r="895" spans="1:8" ht="15" x14ac:dyDescent="0.2">
      <c r="A895" s="18">
        <v>2016</v>
      </c>
      <c r="B895" s="19">
        <f>'3.Shazam State-pooled'!C15</f>
        <v>1.144058</v>
      </c>
      <c r="C895" s="19">
        <f>'3.Shazam State-pooled'!C34</f>
        <v>25.580410000000001</v>
      </c>
      <c r="D895" s="19">
        <f>'3.Shazam State-pooled'!C53</f>
        <v>16.30885</v>
      </c>
      <c r="E895" s="19">
        <f>'3.Shazam State-pooled'!C72</f>
        <v>16.390809999999998</v>
      </c>
      <c r="F895" s="19">
        <f>'3.Shazam State-pooled'!C91</f>
        <v>6.2589449999999998</v>
      </c>
      <c r="G895" s="19">
        <f>'3.Shazam State-pooled'!C110</f>
        <v>2.0487510000000002</v>
      </c>
    </row>
    <row r="896" spans="1:8" ht="15" x14ac:dyDescent="0.2">
      <c r="A896" s="18">
        <v>2017</v>
      </c>
      <c r="B896" s="19">
        <f>'3.Shazam State-pooled'!C16</f>
        <v>1.139154</v>
      </c>
      <c r="C896" s="19">
        <f>'3.Shazam State-pooled'!C35</f>
        <v>25.713139999999999</v>
      </c>
      <c r="D896" s="19">
        <f>'3.Shazam State-pooled'!C54</f>
        <v>16.961390000000002</v>
      </c>
      <c r="E896" s="19">
        <f>'3.Shazam State-pooled'!C73</f>
        <v>16.943909999999999</v>
      </c>
      <c r="F896" s="19">
        <f>'3.Shazam State-pooled'!C92</f>
        <v>6.1770969999999998</v>
      </c>
      <c r="G896" s="19">
        <f>'3.Shazam State-pooled'!C111</f>
        <v>2.0767549999999999</v>
      </c>
    </row>
    <row r="897" spans="1:9" ht="15" x14ac:dyDescent="0.2">
      <c r="A897" s="18">
        <v>2018</v>
      </c>
      <c r="B897" s="19">
        <f>'3.Shazam State-pooled'!C17</f>
        <v>1.2269110000000001</v>
      </c>
      <c r="C897" s="19">
        <f>'3.Shazam State-pooled'!C36</f>
        <v>26.097270000000002</v>
      </c>
      <c r="D897" s="19">
        <f>'3.Shazam State-pooled'!C55</f>
        <v>16.533860000000001</v>
      </c>
      <c r="E897" s="19">
        <f>'3.Shazam State-pooled'!C74</f>
        <v>16.772590000000001</v>
      </c>
      <c r="F897" s="19">
        <f>'3.Shazam State-pooled'!C93</f>
        <v>6.3263360000000004</v>
      </c>
      <c r="G897" s="19">
        <f>'3.Shazam State-pooled'!C112</f>
        <v>2.0255230000000002</v>
      </c>
    </row>
    <row r="898" spans="1:9" ht="15" x14ac:dyDescent="0.2">
      <c r="A898" s="18">
        <v>2019</v>
      </c>
      <c r="B898" s="19">
        <f>'3.Shazam State-pooled'!C18</f>
        <v>1.2252529999999999</v>
      </c>
      <c r="C898" s="19">
        <f>'3.Shazam State-pooled'!C37</f>
        <v>25.887370000000001</v>
      </c>
      <c r="D898" s="19">
        <f>'3.Shazam State-pooled'!C56</f>
        <v>16.65615</v>
      </c>
      <c r="E898" s="19">
        <f>'3.Shazam State-pooled'!C75</f>
        <v>16.523209999999999</v>
      </c>
      <c r="F898" s="19">
        <f>'3.Shazam State-pooled'!C94</f>
        <v>6.2170180000000004</v>
      </c>
      <c r="G898" s="19">
        <f>'3.Shazam State-pooled'!C113</f>
        <v>2.0256470000000002</v>
      </c>
    </row>
    <row r="899" spans="1:9" ht="15" x14ac:dyDescent="0.2">
      <c r="A899" s="18">
        <v>2020</v>
      </c>
      <c r="B899" s="19">
        <f>'3.Shazam State-pooled'!C19</f>
        <v>1.2372050000000001</v>
      </c>
      <c r="C899" s="19">
        <f>'3.Shazam State-pooled'!C38</f>
        <v>25.424869999999999</v>
      </c>
      <c r="D899" s="19">
        <f>'3.Shazam State-pooled'!C57</f>
        <v>16.883890000000001</v>
      </c>
      <c r="E899" s="19">
        <f>'3.Shazam State-pooled'!C76</f>
        <v>16.56305</v>
      </c>
      <c r="F899" s="19">
        <f>'3.Shazam State-pooled'!C95</f>
        <v>6.3978210000000004</v>
      </c>
      <c r="G899" s="19">
        <f>'3.Shazam State-pooled'!C114</f>
        <v>2.0485699999999998</v>
      </c>
    </row>
    <row r="900" spans="1:9" ht="15" x14ac:dyDescent="0.2">
      <c r="A900" s="18">
        <v>2021</v>
      </c>
      <c r="B900" s="19">
        <f>'3.Shazam State-pooled'!C20</f>
        <v>1.2607980000000001</v>
      </c>
      <c r="C900" s="19">
        <f>'3.Shazam State-pooled'!C39</f>
        <v>26.23537</v>
      </c>
      <c r="D900" s="19">
        <f>'3.Shazam State-pooled'!C58</f>
        <v>17.418859999999999</v>
      </c>
      <c r="E900" s="19">
        <f>'3.Shazam State-pooled'!C77</f>
        <v>16.583580000000001</v>
      </c>
      <c r="F900" s="19">
        <f>'3.Shazam State-pooled'!C96</f>
        <v>6.3424290000000001</v>
      </c>
      <c r="G900" s="19">
        <f>'3.Shazam State-pooled'!C115</f>
        <v>2.0182440000000001</v>
      </c>
      <c r="I900" s="24"/>
    </row>
    <row r="901" spans="1:9" ht="15" x14ac:dyDescent="0.2">
      <c r="A901" s="18">
        <v>2022</v>
      </c>
      <c r="B901" s="19">
        <f>'3.Shazam State-pooled'!C21</f>
        <v>1.2670509999999999</v>
      </c>
      <c r="C901" s="19">
        <f>'3.Shazam State-pooled'!C40</f>
        <v>25.94819</v>
      </c>
      <c r="D901" s="19">
        <f>'3.Shazam State-pooled'!C59</f>
        <v>17.18591</v>
      </c>
      <c r="E901" s="19">
        <f>'3.Shazam State-pooled'!C78</f>
        <v>16.302070000000001</v>
      </c>
      <c r="F901" s="19">
        <f>'3.Shazam State-pooled'!C97</f>
        <v>6.2884219999999997</v>
      </c>
      <c r="G901" s="19">
        <f>'3.Shazam State-pooled'!C116</f>
        <v>1.9681949999999999</v>
      </c>
      <c r="I901" s="24"/>
    </row>
    <row r="902" spans="1:9" ht="15" x14ac:dyDescent="0.2">
      <c r="A902" s="18">
        <v>2023</v>
      </c>
      <c r="B902" s="19">
        <f>'3.Shazam State-pooled'!C22</f>
        <v>1.4168639999999999</v>
      </c>
      <c r="C902" s="19">
        <f>'3.Shazam State-pooled'!C41</f>
        <v>26.391359999999999</v>
      </c>
      <c r="D902" s="19">
        <f>'3.Shazam State-pooled'!C60</f>
        <v>17.152799999999999</v>
      </c>
      <c r="E902" s="19">
        <f>'3.Shazam State-pooled'!C79</f>
        <v>16.856349999999999</v>
      </c>
      <c r="F902" s="19">
        <f>'3.Shazam State-pooled'!C98</f>
        <v>6.2361409999999999</v>
      </c>
      <c r="G902" s="19">
        <f>'3.Shazam State-pooled'!C117</f>
        <v>2.0311240000000002</v>
      </c>
      <c r="I902" s="24"/>
    </row>
    <row r="903" spans="1:9" ht="15" x14ac:dyDescent="0.2">
      <c r="A903" s="18">
        <v>2024</v>
      </c>
      <c r="B903" s="19">
        <f>'3.Shazam State-pooled'!C23</f>
        <v>1.4131769999999999</v>
      </c>
      <c r="C903" s="19">
        <f>'3.Shazam State-pooled'!C42</f>
        <v>26.570170000000001</v>
      </c>
      <c r="D903" s="19">
        <f>'3.Shazam State-pooled'!C61</f>
        <v>17.36176</v>
      </c>
      <c r="E903" s="19">
        <f>'3.Shazam State-pooled'!C80</f>
        <v>17.058060000000001</v>
      </c>
      <c r="F903" s="19">
        <f>'3.Shazam State-pooled'!C99</f>
        <v>6.2346459999999997</v>
      </c>
      <c r="G903" s="19">
        <f>'3.Shazam State-pooled'!C118</f>
        <v>1.9679899999999999</v>
      </c>
      <c r="I903" s="24"/>
    </row>
    <row r="904" spans="1:9" x14ac:dyDescent="0.2">
      <c r="A904" s="156" t="s">
        <v>521</v>
      </c>
      <c r="B904" s="160">
        <f>LN(B903/B902)</f>
        <v>-2.6056174352205334E-3</v>
      </c>
      <c r="C904" s="160">
        <f t="shared" ref="C904:G904" si="350">LN(C903/C902)</f>
        <v>6.7524740851137568E-3</v>
      </c>
      <c r="D904" s="160">
        <f t="shared" si="350"/>
        <v>1.2108660990084558E-2</v>
      </c>
      <c r="E904" s="160">
        <f t="shared" si="350"/>
        <v>1.1895378895999198E-2</v>
      </c>
      <c r="F904" s="160">
        <f t="shared" si="350"/>
        <v>-2.3976033062900697E-4</v>
      </c>
      <c r="G904" s="160">
        <f t="shared" si="350"/>
        <v>-3.1576617086353315E-2</v>
      </c>
    </row>
    <row r="905" spans="1:9" ht="15" x14ac:dyDescent="0.2">
      <c r="A905" s="18" t="s">
        <v>522</v>
      </c>
      <c r="B905" s="181"/>
      <c r="C905" s="181"/>
      <c r="D905" s="181"/>
      <c r="E905" s="181"/>
      <c r="F905" s="181"/>
      <c r="G905" s="181"/>
    </row>
    <row r="907" spans="1:9" x14ac:dyDescent="0.2">
      <c r="A907" s="5" t="s">
        <v>508</v>
      </c>
      <c r="B907" s="6"/>
      <c r="C907" s="6"/>
      <c r="D907" s="6"/>
      <c r="E907" s="6"/>
      <c r="F907" s="6"/>
      <c r="G907" s="6"/>
    </row>
    <row r="908" spans="1:9" ht="15" x14ac:dyDescent="0.2">
      <c r="A908" s="21" t="s">
        <v>7</v>
      </c>
      <c r="B908" s="100" t="s">
        <v>55</v>
      </c>
      <c r="C908" s="114" t="s">
        <v>92</v>
      </c>
      <c r="D908" s="100" t="s">
        <v>93</v>
      </c>
      <c r="E908" s="100" t="s">
        <v>94</v>
      </c>
      <c r="F908" s="100" t="s">
        <v>95</v>
      </c>
      <c r="G908" s="100" t="s">
        <v>82</v>
      </c>
    </row>
    <row r="909" spans="1:9" ht="15" x14ac:dyDescent="0.2">
      <c r="A909" s="18">
        <v>2006</v>
      </c>
      <c r="B909" s="19">
        <f>'3.Shazam State-pooled'!D5</f>
        <v>1</v>
      </c>
      <c r="C909" s="19">
        <f>'3.Shazam State-pooled'!D24</f>
        <v>19.811440000000001</v>
      </c>
      <c r="D909" s="19">
        <f>'3.Shazam State-pooled'!D43</f>
        <v>11.668939999999999</v>
      </c>
      <c r="E909" s="19">
        <f>'3.Shazam State-pooled'!D62</f>
        <v>11.725720000000001</v>
      </c>
      <c r="F909" s="19">
        <f>'3.Shazam State-pooled'!D81</f>
        <v>3.5564849999999999</v>
      </c>
      <c r="G909" s="19">
        <f>'3.Shazam State-pooled'!D100</f>
        <v>1.6808190000000001</v>
      </c>
    </row>
    <row r="910" spans="1:9" ht="15" x14ac:dyDescent="0.2">
      <c r="A910" s="18">
        <v>2007</v>
      </c>
      <c r="B910" s="19">
        <f>'3.Shazam State-pooled'!D6</f>
        <v>1.0086900000000001</v>
      </c>
      <c r="C910" s="19">
        <f>'3.Shazam State-pooled'!D25</f>
        <v>20.092639999999999</v>
      </c>
      <c r="D910" s="19">
        <f>'3.Shazam State-pooled'!D44</f>
        <v>11.885910000000001</v>
      </c>
      <c r="E910" s="19">
        <f>'3.Shazam State-pooled'!D63</f>
        <v>12.0983</v>
      </c>
      <c r="F910" s="19">
        <f>'3.Shazam State-pooled'!D82</f>
        <v>3.5469330000000001</v>
      </c>
      <c r="G910" s="19">
        <f>'3.Shazam State-pooled'!D101</f>
        <v>1.6883379999999999</v>
      </c>
    </row>
    <row r="911" spans="1:9" ht="15" x14ac:dyDescent="0.2">
      <c r="A911" s="18">
        <v>2008</v>
      </c>
      <c r="B911" s="19">
        <f>'3.Shazam State-pooled'!D7</f>
        <v>1.0367</v>
      </c>
      <c r="C911" s="19">
        <f>'3.Shazam State-pooled'!D26</f>
        <v>22.46828</v>
      </c>
      <c r="D911" s="19">
        <f>'3.Shazam State-pooled'!D45</f>
        <v>12.094670000000001</v>
      </c>
      <c r="E911" s="19">
        <f>'3.Shazam State-pooled'!D64</f>
        <v>12.718640000000001</v>
      </c>
      <c r="F911" s="19">
        <f>'3.Shazam State-pooled'!D83</f>
        <v>3.7300409999999999</v>
      </c>
      <c r="G911" s="19">
        <f>'3.Shazam State-pooled'!D102</f>
        <v>1.7350719999999999</v>
      </c>
    </row>
    <row r="912" spans="1:9" ht="15" x14ac:dyDescent="0.2">
      <c r="A912" s="18">
        <v>2009</v>
      </c>
      <c r="B912" s="19">
        <f>'3.Shazam State-pooled'!D8</f>
        <v>1.0474779999999999</v>
      </c>
      <c r="C912" s="19">
        <f>'3.Shazam State-pooled'!D27</f>
        <v>21.746860000000002</v>
      </c>
      <c r="D912" s="19">
        <f>'3.Shazam State-pooled'!D46</f>
        <v>12.87383</v>
      </c>
      <c r="E912" s="19">
        <f>'3.Shazam State-pooled'!D65</f>
        <v>12.920249999999999</v>
      </c>
      <c r="F912" s="19">
        <f>'3.Shazam State-pooled'!D84</f>
        <v>3.9184860000000001</v>
      </c>
      <c r="G912" s="19">
        <f>'3.Shazam State-pooled'!D103</f>
        <v>1.8666020000000001</v>
      </c>
    </row>
    <row r="913" spans="1:7" ht="15" x14ac:dyDescent="0.2">
      <c r="A913" s="18">
        <v>2010</v>
      </c>
      <c r="B913" s="19">
        <f>'3.Shazam State-pooled'!D9</f>
        <v>1.1240509999999999</v>
      </c>
      <c r="C913" s="19">
        <f>'3.Shazam State-pooled'!D28</f>
        <v>22.82002</v>
      </c>
      <c r="D913" s="19">
        <f>'3.Shazam State-pooled'!D47</f>
        <v>13.152699999999999</v>
      </c>
      <c r="E913" s="19">
        <f>'3.Shazam State-pooled'!D66</f>
        <v>13.137320000000001</v>
      </c>
      <c r="F913" s="19">
        <f>'3.Shazam State-pooled'!D85</f>
        <v>3.997528</v>
      </c>
      <c r="G913" s="19">
        <f>'3.Shazam State-pooled'!D104</f>
        <v>2.0225949999999999</v>
      </c>
    </row>
    <row r="914" spans="1:7" ht="15" x14ac:dyDescent="0.2">
      <c r="A914" s="18">
        <v>2011</v>
      </c>
      <c r="B914" s="19">
        <f>'3.Shazam State-pooled'!D10</f>
        <v>1.192115</v>
      </c>
      <c r="C914" s="19">
        <f>'3.Shazam State-pooled'!D29</f>
        <v>22.965409999999999</v>
      </c>
      <c r="D914" s="19">
        <f>'3.Shazam State-pooled'!D48</f>
        <v>13.57071</v>
      </c>
      <c r="E914" s="19">
        <f>'3.Shazam State-pooled'!D67</f>
        <v>14.12687</v>
      </c>
      <c r="F914" s="19">
        <f>'3.Shazam State-pooled'!D86</f>
        <v>4.3716530000000002</v>
      </c>
      <c r="G914" s="19">
        <f>'3.Shazam State-pooled'!D105</f>
        <v>2.0453239999999999</v>
      </c>
    </row>
    <row r="915" spans="1:7" ht="15" x14ac:dyDescent="0.2">
      <c r="A915" s="18">
        <v>2012</v>
      </c>
      <c r="B915" s="19">
        <f>'3.Shazam State-pooled'!D11</f>
        <v>1.2413780000000001</v>
      </c>
      <c r="C915" s="19">
        <f>'3.Shazam State-pooled'!D30</f>
        <v>24.738679999999999</v>
      </c>
      <c r="D915" s="19">
        <f>'3.Shazam State-pooled'!D49</f>
        <v>14.38109</v>
      </c>
      <c r="E915" s="19">
        <f>'3.Shazam State-pooled'!D68</f>
        <v>14.70186</v>
      </c>
      <c r="F915" s="19">
        <f>'3.Shazam State-pooled'!D87</f>
        <v>4.5012980000000002</v>
      </c>
      <c r="G915" s="19">
        <f>'3.Shazam State-pooled'!D106</f>
        <v>2.1472790000000002</v>
      </c>
    </row>
    <row r="916" spans="1:7" ht="15" x14ac:dyDescent="0.2">
      <c r="A916" s="18">
        <v>2013</v>
      </c>
      <c r="B916" s="19">
        <f>'3.Shazam State-pooled'!D12</f>
        <v>1.2966930000000001</v>
      </c>
      <c r="C916" s="19">
        <f>'3.Shazam State-pooled'!D31</f>
        <v>23.37548</v>
      </c>
      <c r="D916" s="19">
        <f>'3.Shazam State-pooled'!D50</f>
        <v>14.5267</v>
      </c>
      <c r="E916" s="19">
        <f>'3.Shazam State-pooled'!D69</f>
        <v>14.340490000000001</v>
      </c>
      <c r="F916" s="19">
        <f>'3.Shazam State-pooled'!D88</f>
        <v>4.6395960000000001</v>
      </c>
      <c r="G916" s="19">
        <f>'3.Shazam State-pooled'!D107</f>
        <v>1.9623889999999999</v>
      </c>
    </row>
    <row r="917" spans="1:7" ht="15" x14ac:dyDescent="0.2">
      <c r="A917" s="18">
        <v>2014</v>
      </c>
      <c r="B917" s="19">
        <f>'3.Shazam State-pooled'!D13</f>
        <v>1.397397</v>
      </c>
      <c r="C917" s="19">
        <f>'3.Shazam State-pooled'!D32</f>
        <v>24.279109999999999</v>
      </c>
      <c r="D917" s="19">
        <f>'3.Shazam State-pooled'!D51</f>
        <v>14.71937</v>
      </c>
      <c r="E917" s="19">
        <f>'3.Shazam State-pooled'!D70</f>
        <v>14.39949</v>
      </c>
      <c r="F917" s="19">
        <f>'3.Shazam State-pooled'!D89</f>
        <v>4.6680120000000001</v>
      </c>
      <c r="G917" s="19">
        <f>'3.Shazam State-pooled'!D108</f>
        <v>1.9803949999999999</v>
      </c>
    </row>
    <row r="918" spans="1:7" ht="15" x14ac:dyDescent="0.2">
      <c r="A918" s="18">
        <v>2015</v>
      </c>
      <c r="B918" s="19">
        <f>'3.Shazam State-pooled'!D14</f>
        <v>1.369618</v>
      </c>
      <c r="C918" s="19">
        <f>'3.Shazam State-pooled'!D33</f>
        <v>24.761810000000001</v>
      </c>
      <c r="D918" s="19">
        <f>'3.Shazam State-pooled'!D52</f>
        <v>15.055210000000001</v>
      </c>
      <c r="E918" s="19">
        <f>'3.Shazam State-pooled'!D71</f>
        <v>15.08272</v>
      </c>
      <c r="F918" s="19">
        <f>'3.Shazam State-pooled'!D90</f>
        <v>4.7686789999999997</v>
      </c>
      <c r="G918" s="19">
        <f>'3.Shazam State-pooled'!D109</f>
        <v>1.879694</v>
      </c>
    </row>
    <row r="919" spans="1:7" ht="15" x14ac:dyDescent="0.2">
      <c r="A919" s="18">
        <v>2016</v>
      </c>
      <c r="B919" s="19">
        <f>'3.Shazam State-pooled'!D15</f>
        <v>1.103181</v>
      </c>
      <c r="C919" s="19">
        <f>'3.Shazam State-pooled'!D34</f>
        <v>23.858039999999999</v>
      </c>
      <c r="D919" s="19">
        <f>'3.Shazam State-pooled'!D53</f>
        <v>15.31779</v>
      </c>
      <c r="E919" s="19">
        <f>'3.Shazam State-pooled'!D72</f>
        <v>14.789239999999999</v>
      </c>
      <c r="F919" s="19">
        <f>'3.Shazam State-pooled'!D91</f>
        <v>4.45275</v>
      </c>
      <c r="G919" s="19">
        <f>'3.Shazam State-pooled'!D110</f>
        <v>1.922148</v>
      </c>
    </row>
    <row r="920" spans="1:7" ht="15" x14ac:dyDescent="0.2">
      <c r="A920" s="18">
        <v>2017</v>
      </c>
      <c r="B920" s="19">
        <f>'3.Shazam State-pooled'!D16</f>
        <v>1.1428689999999999</v>
      </c>
      <c r="C920" s="19">
        <f>'3.Shazam State-pooled'!D35</f>
        <v>22.96716</v>
      </c>
      <c r="D920" s="19">
        <f>'3.Shazam State-pooled'!D54</f>
        <v>15.213089999999999</v>
      </c>
      <c r="E920" s="19">
        <f>'3.Shazam State-pooled'!D73</f>
        <v>14.44849</v>
      </c>
      <c r="F920" s="19">
        <f>'3.Shazam State-pooled'!D92</f>
        <v>4.7598039999999999</v>
      </c>
      <c r="G920" s="19">
        <f>'3.Shazam State-pooled'!D111</f>
        <v>2.1468560000000001</v>
      </c>
    </row>
    <row r="921" spans="1:7" ht="15" x14ac:dyDescent="0.2">
      <c r="A921" s="18">
        <v>2018</v>
      </c>
      <c r="B921" s="19">
        <f>'3.Shazam State-pooled'!D17</f>
        <v>1.2464949999999999</v>
      </c>
      <c r="C921" s="19">
        <f>'3.Shazam State-pooled'!D36</f>
        <v>22.511579999999999</v>
      </c>
      <c r="D921" s="19">
        <f>'3.Shazam State-pooled'!D55</f>
        <v>14.87773</v>
      </c>
      <c r="E921" s="19">
        <f>'3.Shazam State-pooled'!D74</f>
        <v>14.57686</v>
      </c>
      <c r="F921" s="19">
        <f>'3.Shazam State-pooled'!D93</f>
        <v>4.7484640000000002</v>
      </c>
      <c r="G921" s="19">
        <f>'3.Shazam State-pooled'!D112</f>
        <v>2.1540759999999999</v>
      </c>
    </row>
    <row r="922" spans="1:7" ht="15" x14ac:dyDescent="0.2">
      <c r="A922" s="18">
        <v>2019</v>
      </c>
      <c r="B922" s="19">
        <f>'3.Shazam State-pooled'!D18</f>
        <v>1.2385390000000001</v>
      </c>
      <c r="C922" s="19">
        <f>'3.Shazam State-pooled'!D37</f>
        <v>22.904540000000001</v>
      </c>
      <c r="D922" s="19">
        <f>'3.Shazam State-pooled'!D56</f>
        <v>15.071009999999999</v>
      </c>
      <c r="E922" s="19">
        <f>'3.Shazam State-pooled'!D75</f>
        <v>14.47194</v>
      </c>
      <c r="F922" s="19">
        <f>'3.Shazam State-pooled'!D94</f>
        <v>4.8232160000000004</v>
      </c>
      <c r="G922" s="19">
        <f>'3.Shazam State-pooled'!D113</f>
        <v>2.0752480000000002</v>
      </c>
    </row>
    <row r="923" spans="1:7" ht="15" x14ac:dyDescent="0.2">
      <c r="A923" s="18">
        <v>2020</v>
      </c>
      <c r="B923" s="19">
        <f>'3.Shazam State-pooled'!D19</f>
        <v>1.2266349999999999</v>
      </c>
      <c r="C923" s="19">
        <f>'3.Shazam State-pooled'!D38</f>
        <v>22.11073</v>
      </c>
      <c r="D923" s="19">
        <f>'3.Shazam State-pooled'!D57</f>
        <v>15.06034</v>
      </c>
      <c r="E923" s="19">
        <f>'3.Shazam State-pooled'!D76</f>
        <v>14.615629999999999</v>
      </c>
      <c r="F923" s="19">
        <f>'3.Shazam State-pooled'!D95</f>
        <v>4.648409</v>
      </c>
      <c r="G923" s="19">
        <f>'3.Shazam State-pooled'!D114</f>
        <v>2.1395689999999998</v>
      </c>
    </row>
    <row r="924" spans="1:7" ht="15" x14ac:dyDescent="0.2">
      <c r="A924" s="18">
        <v>2021</v>
      </c>
      <c r="B924" s="19">
        <f>'3.Shazam State-pooled'!D20</f>
        <v>1.2034180000000001</v>
      </c>
      <c r="C924" s="19">
        <f>'3.Shazam State-pooled'!D39</f>
        <v>21.904959999999999</v>
      </c>
      <c r="D924" s="19">
        <f>'3.Shazam State-pooled'!D58</f>
        <v>14.98211</v>
      </c>
      <c r="E924" s="19">
        <f>'3.Shazam State-pooled'!D77</f>
        <v>14.01914</v>
      </c>
      <c r="F924" s="19">
        <f>'3.Shazam State-pooled'!D96</f>
        <v>4.7589839999999999</v>
      </c>
      <c r="G924" s="19">
        <f>'3.Shazam State-pooled'!D115</f>
        <v>2.1638959999999998</v>
      </c>
    </row>
    <row r="925" spans="1:7" ht="15" x14ac:dyDescent="0.2">
      <c r="A925" s="18">
        <v>2022</v>
      </c>
      <c r="B925" s="19">
        <f>'3.Shazam State-pooled'!D21</f>
        <v>1.240713</v>
      </c>
      <c r="C925" s="19">
        <f>'3.Shazam State-pooled'!D40</f>
        <v>21.32546</v>
      </c>
      <c r="D925" s="19">
        <f>'3.Shazam State-pooled'!D59</f>
        <v>15.195919999999999</v>
      </c>
      <c r="E925" s="19">
        <f>'3.Shazam State-pooled'!D78</f>
        <v>14.23283</v>
      </c>
      <c r="F925" s="19">
        <f>'3.Shazam State-pooled'!D97</f>
        <v>4.919187</v>
      </c>
      <c r="G925" s="19">
        <f>'3.Shazam State-pooled'!D116</f>
        <v>2.1686320000000001</v>
      </c>
    </row>
    <row r="926" spans="1:7" ht="15" x14ac:dyDescent="0.2">
      <c r="A926" s="18">
        <v>2023</v>
      </c>
      <c r="B926" s="19">
        <f>'3.Shazam State-pooled'!D22</f>
        <v>1.2173160000000001</v>
      </c>
      <c r="C926" s="19">
        <f>'3.Shazam State-pooled'!D41</f>
        <v>22.021260000000002</v>
      </c>
      <c r="D926" s="19">
        <f>'3.Shazam State-pooled'!D60</f>
        <v>15.61267</v>
      </c>
      <c r="E926" s="19">
        <f>'3.Shazam State-pooled'!D79</f>
        <v>15.035920000000001</v>
      </c>
      <c r="F926" s="19">
        <f>'3.Shazam State-pooled'!D98</f>
        <v>5.267334</v>
      </c>
      <c r="G926" s="19">
        <f>'3.Shazam State-pooled'!D117</f>
        <v>2.1407250000000002</v>
      </c>
    </row>
    <row r="927" spans="1:7" ht="15" x14ac:dyDescent="0.2">
      <c r="A927" s="18">
        <v>2024</v>
      </c>
      <c r="B927" s="19">
        <f>'3.Shazam State-pooled'!D23</f>
        <v>1.2393959999999999</v>
      </c>
      <c r="C927" s="19">
        <f>'3.Shazam State-pooled'!D42</f>
        <v>22.6205</v>
      </c>
      <c r="D927" s="19">
        <f>'3.Shazam State-pooled'!D61</f>
        <v>16.396000000000001</v>
      </c>
      <c r="E927" s="19">
        <f>'3.Shazam State-pooled'!D80</f>
        <v>16.33794</v>
      </c>
      <c r="F927" s="19">
        <f>'3.Shazam State-pooled'!D99</f>
        <v>5.3444320000000003</v>
      </c>
      <c r="G927" s="19">
        <f>'3.Shazam State-pooled'!D118</f>
        <v>2.2489379999999999</v>
      </c>
    </row>
    <row r="928" spans="1:7" x14ac:dyDescent="0.2">
      <c r="A928" s="156" t="s">
        <v>521</v>
      </c>
      <c r="B928" s="160">
        <f>LN(B927/B926)</f>
        <v>1.7975728982615589E-2</v>
      </c>
      <c r="C928" s="160">
        <f t="shared" ref="C928:G928" si="351">LN(C927/C926)</f>
        <v>2.6848224410187752E-2</v>
      </c>
      <c r="D928" s="160">
        <f t="shared" si="351"/>
        <v>4.8954638538707969E-2</v>
      </c>
      <c r="E928" s="160">
        <f t="shared" si="351"/>
        <v>8.3048005369011732E-2</v>
      </c>
      <c r="F928" s="160">
        <f t="shared" si="351"/>
        <v>1.4530919091775483E-2</v>
      </c>
      <c r="G928" s="160">
        <f t="shared" si="351"/>
        <v>4.9313548083471617E-2</v>
      </c>
    </row>
    <row r="929" spans="1:9" x14ac:dyDescent="0.2">
      <c r="A929" s="156"/>
      <c r="B929" s="181"/>
      <c r="C929" s="181"/>
      <c r="D929" s="181"/>
      <c r="E929" s="181"/>
      <c r="F929" s="181"/>
      <c r="G929" s="181"/>
    </row>
    <row r="931" spans="1:9" x14ac:dyDescent="0.2">
      <c r="A931" s="5" t="s">
        <v>509</v>
      </c>
      <c r="B931" s="6"/>
      <c r="C931" s="6"/>
      <c r="D931" s="6"/>
      <c r="E931" s="6"/>
      <c r="F931" s="6"/>
      <c r="G931" s="6"/>
    </row>
    <row r="932" spans="1:9" ht="15" x14ac:dyDescent="0.2">
      <c r="A932" s="21" t="s">
        <v>7</v>
      </c>
      <c r="B932" s="22" t="s">
        <v>55</v>
      </c>
      <c r="C932" s="23" t="s">
        <v>92</v>
      </c>
      <c r="D932" s="22" t="s">
        <v>93</v>
      </c>
      <c r="E932" s="22" t="s">
        <v>94</v>
      </c>
      <c r="F932" s="22" t="s">
        <v>95</v>
      </c>
      <c r="G932" s="22" t="s">
        <v>82</v>
      </c>
    </row>
    <row r="933" spans="1:9" ht="15" x14ac:dyDescent="0.2">
      <c r="A933" s="18">
        <v>2006</v>
      </c>
      <c r="B933" s="19">
        <f>'3.Shazam State-pooled'!J5</f>
        <v>1</v>
      </c>
      <c r="C933" s="19">
        <f>'3.Shazam State-pooled'!J24</f>
        <v>1.139025</v>
      </c>
      <c r="D933" s="19">
        <f>'3.Shazam State-pooled'!J43</f>
        <v>1.434178</v>
      </c>
      <c r="E933" s="19">
        <f>'3.Shazam State-pooled'!J62</f>
        <v>0.9323437</v>
      </c>
      <c r="F933" s="19">
        <f>'3.Shazam State-pooled'!J81</f>
        <v>1.847591</v>
      </c>
      <c r="G933" s="19">
        <f>'3.Shazam State-pooled'!J100</f>
        <v>1.422282</v>
      </c>
      <c r="I933">
        <f>RANK(F933,B933:G933,0)</f>
        <v>1</v>
      </c>
    </row>
    <row r="934" spans="1:9" ht="15" x14ac:dyDescent="0.2">
      <c r="A934" s="18">
        <v>2007</v>
      </c>
      <c r="B934" s="19">
        <f>'3.Shazam State-pooled'!J6</f>
        <v>0.98069720000000005</v>
      </c>
      <c r="C934" s="19">
        <f>'3.Shazam State-pooled'!J25</f>
        <v>1.1599060000000001</v>
      </c>
      <c r="D934" s="19">
        <f>'3.Shazam State-pooled'!J44</f>
        <v>1.466758</v>
      </c>
      <c r="E934" s="19">
        <f>'3.Shazam State-pooled'!J63</f>
        <v>1.0661830000000001</v>
      </c>
      <c r="F934" s="19">
        <f>'3.Shazam State-pooled'!J82</f>
        <v>1.9322010000000001</v>
      </c>
      <c r="G934" s="19">
        <f>'3.Shazam State-pooled'!J101</f>
        <v>1.4049830000000001</v>
      </c>
      <c r="I934">
        <f t="shared" ref="I934:I949" si="352">RANK(F934,B934:G934,0)</f>
        <v>1</v>
      </c>
    </row>
    <row r="935" spans="1:9" ht="15" x14ac:dyDescent="0.2">
      <c r="A935" s="18">
        <v>2008</v>
      </c>
      <c r="B935" s="19">
        <f>'3.Shazam State-pooled'!J7</f>
        <v>0.96083160000000001</v>
      </c>
      <c r="C935" s="19">
        <f>'3.Shazam State-pooled'!J26</f>
        <v>0.91397269999999997</v>
      </c>
      <c r="D935" s="19">
        <f>'3.Shazam State-pooled'!J45</f>
        <v>1.558654</v>
      </c>
      <c r="E935" s="19">
        <f>'3.Shazam State-pooled'!J64</f>
        <v>0.99494760000000004</v>
      </c>
      <c r="F935" s="19">
        <f>'3.Shazam State-pooled'!J83</f>
        <v>1.936712</v>
      </c>
      <c r="G935" s="19">
        <f>'3.Shazam State-pooled'!J102</f>
        <v>1.4049050000000001</v>
      </c>
      <c r="I935">
        <f t="shared" si="352"/>
        <v>1</v>
      </c>
    </row>
    <row r="936" spans="1:9" ht="15" x14ac:dyDescent="0.2">
      <c r="A936" s="18">
        <v>2009</v>
      </c>
      <c r="B936" s="19">
        <f>'3.Shazam State-pooled'!J8</f>
        <v>0.95324109999999995</v>
      </c>
      <c r="C936" s="19">
        <f>'3.Shazam State-pooled'!J27</f>
        <v>1.0024189999999999</v>
      </c>
      <c r="D936" s="19">
        <f>'3.Shazam State-pooled'!J46</f>
        <v>1.416407</v>
      </c>
      <c r="E936" s="19">
        <f>'3.Shazam State-pooled'!J65</f>
        <v>1.023028</v>
      </c>
      <c r="F936" s="19">
        <f>'3.Shazam State-pooled'!J84</f>
        <v>1.8342830000000001</v>
      </c>
      <c r="G936" s="19">
        <f>'3.Shazam State-pooled'!J103</f>
        <v>1.2217880000000001</v>
      </c>
      <c r="I936">
        <f t="shared" si="352"/>
        <v>1</v>
      </c>
    </row>
    <row r="937" spans="1:9" ht="15" x14ac:dyDescent="0.2">
      <c r="A937" s="18">
        <v>2010</v>
      </c>
      <c r="B937" s="19">
        <f>'3.Shazam State-pooled'!J9</f>
        <v>0.83911999999999998</v>
      </c>
      <c r="C937" s="19">
        <f>'3.Shazam State-pooled'!J28</f>
        <v>0.96689510000000001</v>
      </c>
      <c r="D937" s="19">
        <f>'3.Shazam State-pooled'!J47</f>
        <v>1.4381520000000001</v>
      </c>
      <c r="E937" s="19">
        <f>'3.Shazam State-pooled'!J66</f>
        <v>1.0723210000000001</v>
      </c>
      <c r="F937" s="19">
        <f>'3.Shazam State-pooled'!J85</f>
        <v>1.736367</v>
      </c>
      <c r="G937" s="19">
        <f>'3.Shazam State-pooled'!J104</f>
        <v>1.0370470000000001</v>
      </c>
      <c r="I937">
        <f t="shared" si="352"/>
        <v>1</v>
      </c>
    </row>
    <row r="938" spans="1:9" ht="15" x14ac:dyDescent="0.2">
      <c r="A938" s="18">
        <v>2011</v>
      </c>
      <c r="B938" s="19">
        <f>'3.Shazam State-pooled'!J10</f>
        <v>0.72591910000000004</v>
      </c>
      <c r="C938" s="19">
        <f>'3.Shazam State-pooled'!J29</f>
        <v>0.97859339999999995</v>
      </c>
      <c r="D938" s="19">
        <f>'3.Shazam State-pooled'!J48</f>
        <v>1.366622</v>
      </c>
      <c r="E938" s="19">
        <f>'3.Shazam State-pooled'!J67</f>
        <v>0.95420939999999999</v>
      </c>
      <c r="F938" s="19">
        <f>'3.Shazam State-pooled'!J86</f>
        <v>1.430674</v>
      </c>
      <c r="G938" s="19">
        <f>'3.Shazam State-pooled'!J105</f>
        <v>1.165786</v>
      </c>
      <c r="I938">
        <f t="shared" si="352"/>
        <v>1</v>
      </c>
    </row>
    <row r="939" spans="1:9" ht="15" x14ac:dyDescent="0.2">
      <c r="A939" s="18">
        <v>2012</v>
      </c>
      <c r="B939" s="19">
        <f>'3.Shazam State-pooled'!J11</f>
        <v>0.74046869999999998</v>
      </c>
      <c r="C939" s="19">
        <f>'3.Shazam State-pooled'!J30</f>
        <v>0.8477846</v>
      </c>
      <c r="D939" s="19">
        <f>'3.Shazam State-pooled'!J49</f>
        <v>1.2209190000000001</v>
      </c>
      <c r="E939" s="19">
        <f>'3.Shazam State-pooled'!J68</f>
        <v>0.92487779999999997</v>
      </c>
      <c r="F939" s="19">
        <f>'3.Shazam State-pooled'!J87</f>
        <v>1.4405809999999999</v>
      </c>
      <c r="G939" s="19">
        <f>'3.Shazam State-pooled'!J106</f>
        <v>1.0225340000000001</v>
      </c>
      <c r="I939">
        <f t="shared" si="352"/>
        <v>1</v>
      </c>
    </row>
    <row r="940" spans="1:9" ht="15" x14ac:dyDescent="0.2">
      <c r="A940" s="18">
        <v>2013</v>
      </c>
      <c r="B940" s="19">
        <f>'3.Shazam State-pooled'!J12</f>
        <v>0.70356940000000001</v>
      </c>
      <c r="C940" s="19">
        <f>'3.Shazam State-pooled'!J31</f>
        <v>1.005603</v>
      </c>
      <c r="D940" s="19">
        <f>'3.Shazam State-pooled'!J50</f>
        <v>1.206013</v>
      </c>
      <c r="E940" s="19">
        <f>'3.Shazam State-pooled'!J69</f>
        <v>1.007525</v>
      </c>
      <c r="F940" s="19">
        <f>'3.Shazam State-pooled'!J88</f>
        <v>1.350301</v>
      </c>
      <c r="G940" s="19">
        <f>'3.Shazam State-pooled'!J107</f>
        <v>1.3574120000000001</v>
      </c>
      <c r="I940">
        <f t="shared" si="352"/>
        <v>2</v>
      </c>
    </row>
    <row r="941" spans="1:9" ht="15" x14ac:dyDescent="0.2">
      <c r="A941" s="18">
        <v>2014</v>
      </c>
      <c r="B941" s="19">
        <f>'3.Shazam State-pooled'!J13</f>
        <v>0.63682729999999999</v>
      </c>
      <c r="C941" s="19">
        <f>'3.Shazam State-pooled'!J32</f>
        <v>0.97617379999999998</v>
      </c>
      <c r="D941" s="19">
        <f>'3.Shazam State-pooled'!J51</f>
        <v>1.194939</v>
      </c>
      <c r="E941" s="19">
        <f>'3.Shazam State-pooled'!J70</f>
        <v>1.050864</v>
      </c>
      <c r="F941" s="19">
        <f>'3.Shazam State-pooled'!J89</f>
        <v>1.31809</v>
      </c>
      <c r="G941" s="19">
        <f>'3.Shazam State-pooled'!J108</f>
        <v>1.269568</v>
      </c>
      <c r="I941">
        <f t="shared" si="352"/>
        <v>1</v>
      </c>
    </row>
    <row r="942" spans="1:9" ht="15" x14ac:dyDescent="0.2">
      <c r="A942" s="18">
        <v>2015</v>
      </c>
      <c r="B942" s="19">
        <f>'3.Shazam State-pooled'!J14</f>
        <v>0.67472699999999997</v>
      </c>
      <c r="C942" s="19">
        <f>'3.Shazam State-pooled'!J33</f>
        <v>0.94501979999999997</v>
      </c>
      <c r="D942" s="19">
        <f>'3.Shazam State-pooled'!J52</f>
        <v>1.2030400000000001</v>
      </c>
      <c r="E942" s="19">
        <f>'3.Shazam State-pooled'!J71</f>
        <v>0.95672869999999999</v>
      </c>
      <c r="F942" s="19">
        <f>'3.Shazam State-pooled'!J90</f>
        <v>1.326748</v>
      </c>
      <c r="G942" s="19">
        <f>'3.Shazam State-pooled'!J109</f>
        <v>1.626234</v>
      </c>
      <c r="I942">
        <f t="shared" si="352"/>
        <v>2</v>
      </c>
    </row>
    <row r="943" spans="1:9" ht="15" x14ac:dyDescent="0.2">
      <c r="A943" s="18">
        <v>2016</v>
      </c>
      <c r="B943" s="19">
        <f>'3.Shazam State-pooled'!J15</f>
        <v>1.1179140000000001</v>
      </c>
      <c r="C943" s="19">
        <f>'3.Shazam State-pooled'!J34</f>
        <v>1.0575289999999999</v>
      </c>
      <c r="D943" s="19">
        <f>'3.Shazam State-pooled'!J53</f>
        <v>1.1829670000000001</v>
      </c>
      <c r="E943" s="19">
        <f>'3.Shazam State-pooled'!J72</f>
        <v>1.0310220000000001</v>
      </c>
      <c r="F943" s="19">
        <f>'3.Shazam State-pooled'!J91</f>
        <v>1.5548500000000001</v>
      </c>
      <c r="G943" s="19">
        <f>'3.Shazam State-pooled'!J110</f>
        <v>1.4787440000000001</v>
      </c>
      <c r="I943">
        <f t="shared" si="352"/>
        <v>1</v>
      </c>
    </row>
    <row r="944" spans="1:9" ht="15" x14ac:dyDescent="0.2">
      <c r="A944" s="18">
        <v>2017</v>
      </c>
      <c r="B944" s="19">
        <f>'3.Shazam State-pooled'!J16</f>
        <v>1.0261549999999999</v>
      </c>
      <c r="C944" s="19">
        <f>'3.Shazam State-pooled'!J35</f>
        <v>1.1663429999999999</v>
      </c>
      <c r="D944" s="19">
        <f>'3.Shazam State-pooled'!J54</f>
        <v>1.270276</v>
      </c>
      <c r="E944" s="19">
        <f>'3.Shazam State-pooled'!J73</f>
        <v>1.1429149999999999</v>
      </c>
      <c r="F944" s="19">
        <f>'3.Shazam State-pooled'!J92</f>
        <v>1.332193</v>
      </c>
      <c r="G944" s="19">
        <f>'3.Shazam State-pooled'!J111</f>
        <v>1.1324479999999999</v>
      </c>
      <c r="I944">
        <f t="shared" si="352"/>
        <v>1</v>
      </c>
    </row>
    <row r="945" spans="1:9" ht="15" x14ac:dyDescent="0.2">
      <c r="A945" s="18">
        <v>2018</v>
      </c>
      <c r="B945" s="19">
        <f>'3.Shazam State-pooled'!J17</f>
        <v>0.91577589999999998</v>
      </c>
      <c r="C945" s="19">
        <f>'3.Shazam State-pooled'!J36</f>
        <v>1.268718</v>
      </c>
      <c r="D945" s="19">
        <f>'3.Shazam State-pooled'!J55</f>
        <v>1.341321</v>
      </c>
      <c r="E945" s="19">
        <f>'3.Shazam State-pooled'!J74</f>
        <v>1.121872</v>
      </c>
      <c r="F945" s="19">
        <f>'3.Shazam State-pooled'!J93</f>
        <v>1.3924160000000001</v>
      </c>
      <c r="G945" s="19">
        <f>'3.Shazam State-pooled'!J112</f>
        <v>1.1440189999999999</v>
      </c>
      <c r="I945">
        <f t="shared" si="352"/>
        <v>1</v>
      </c>
    </row>
    <row r="946" spans="1:9" ht="15" x14ac:dyDescent="0.2">
      <c r="A946" s="18">
        <v>2019</v>
      </c>
      <c r="B946" s="19">
        <f>'3.Shazam State-pooled'!J18</f>
        <v>0.94935380000000003</v>
      </c>
      <c r="C946" s="19">
        <f>'3.Shazam State-pooled'!J37</f>
        <v>1.2228730000000001</v>
      </c>
      <c r="D946" s="19">
        <f>'3.Shazam State-pooled'!J56</f>
        <v>1.336049</v>
      </c>
      <c r="E946" s="19">
        <f>'3.Shazam State-pooled'!J75</f>
        <v>1.125057</v>
      </c>
      <c r="F946" s="19">
        <f>'3.Shazam State-pooled'!J94</f>
        <v>1.3335920000000001</v>
      </c>
      <c r="G946" s="19">
        <f>'3.Shazam State-pooled'!J113</f>
        <v>1.248148</v>
      </c>
      <c r="I946">
        <f t="shared" si="352"/>
        <v>2</v>
      </c>
    </row>
    <row r="947" spans="1:9" ht="15" x14ac:dyDescent="0.2">
      <c r="A947" s="18">
        <v>2020</v>
      </c>
      <c r="B947" s="19">
        <f>'3.Shazam State-pooled'!J19</f>
        <v>1.006589</v>
      </c>
      <c r="C947" s="19">
        <f>'3.Shazam State-pooled'!J38</f>
        <v>1.319269</v>
      </c>
      <c r="D947" s="19">
        <f>'3.Shazam State-pooled'!J57</f>
        <v>1.370495</v>
      </c>
      <c r="E947" s="19">
        <f>'3.Shazam State-pooled'!J76</f>
        <v>1.11476</v>
      </c>
      <c r="F947" s="19">
        <f>'3.Shazam State-pooled'!J95</f>
        <v>1.5398940000000001</v>
      </c>
      <c r="G947" s="19">
        <f>'3.Shazam State-pooled'!J114</f>
        <v>1.190329</v>
      </c>
      <c r="I947">
        <f t="shared" si="352"/>
        <v>1</v>
      </c>
    </row>
    <row r="948" spans="1:9" ht="15" x14ac:dyDescent="0.2">
      <c r="A948" s="18">
        <v>2021</v>
      </c>
      <c r="B948" s="19">
        <f>'3.Shazam State-pooled'!J20</f>
        <v>1.085037</v>
      </c>
      <c r="C948" s="19">
        <f>'3.Shazam State-pooled'!J39</f>
        <v>1.396898</v>
      </c>
      <c r="D948" s="19">
        <f>'3.Shazam State-pooled'!J58</f>
        <v>1.4346080000000001</v>
      </c>
      <c r="E948" s="19">
        <f>'3.Shazam State-pooled'!J77</f>
        <v>1.2426029999999999</v>
      </c>
      <c r="F948" s="19">
        <f>'3.Shazam State-pooled'!J96</f>
        <v>1.497274</v>
      </c>
      <c r="G948" s="19">
        <f>'3.Shazam State-pooled'!J115</f>
        <v>1.1254409999999999</v>
      </c>
      <c r="H948" s="38"/>
      <c r="I948">
        <f t="shared" si="352"/>
        <v>1</v>
      </c>
    </row>
    <row r="949" spans="1:9" ht="15" x14ac:dyDescent="0.2">
      <c r="A949" s="18">
        <v>2022</v>
      </c>
      <c r="B949" s="19">
        <f>'3.Shazam State-pooled'!J21</f>
        <v>1.0329390000000001</v>
      </c>
      <c r="C949" s="19">
        <f>'3.Shazam State-pooled'!J40</f>
        <v>1.479582</v>
      </c>
      <c r="D949" s="19">
        <f>'3.Shazam State-pooled'!J59</f>
        <v>1.402223</v>
      </c>
      <c r="E949" s="19">
        <f>'3.Shazam State-pooled'!J78</f>
        <v>1.18689</v>
      </c>
      <c r="F949" s="19">
        <f>'3.Shazam State-pooled'!J97</f>
        <v>1.389775</v>
      </c>
      <c r="G949" s="19">
        <f>'3.Shazam State-pooled'!J116</f>
        <v>1.1083160000000001</v>
      </c>
      <c r="H949" s="255">
        <f>AVERAGE(B949:G949)</f>
        <v>1.2666208333333333</v>
      </c>
      <c r="I949">
        <f t="shared" si="352"/>
        <v>3</v>
      </c>
    </row>
    <row r="950" spans="1:9" ht="15" x14ac:dyDescent="0.2">
      <c r="A950" s="18">
        <v>2023</v>
      </c>
      <c r="B950" s="19">
        <f>'3.Shazam State-pooled'!J22</f>
        <v>1.216769</v>
      </c>
      <c r="C950" s="19">
        <f>'3.Shazam State-pooled'!J41</f>
        <v>1.4077850000000001</v>
      </c>
      <c r="D950" s="19">
        <f>'3.Shazam State-pooled'!J60</f>
        <v>1.3446100000000001</v>
      </c>
      <c r="E950" s="19">
        <f>'3.Shazam State-pooled'!J79</f>
        <v>1.108824</v>
      </c>
      <c r="F950" s="19">
        <f>'3.Shazam State-pooled'!J98</f>
        <v>1.184833</v>
      </c>
      <c r="G950" s="19">
        <f>'3.Shazam State-pooled'!J117</f>
        <v>1.234523</v>
      </c>
      <c r="H950" s="255">
        <f>AVERAGE(B950:G950)</f>
        <v>1.2495573333333334</v>
      </c>
      <c r="I950">
        <f>RANK(F950,B950:G950,0)</f>
        <v>5</v>
      </c>
    </row>
    <row r="951" spans="1:9" ht="15" x14ac:dyDescent="0.2">
      <c r="A951" s="18">
        <v>2024</v>
      </c>
      <c r="B951" s="19">
        <f>'3.Shazam State-pooled'!J23</f>
        <v>1.2484710000000001</v>
      </c>
      <c r="C951" s="19">
        <f>'3.Shazam State-pooled'!J42</f>
        <v>1.3316129999999999</v>
      </c>
      <c r="D951" s="19">
        <f>'3.Shazam State-pooled'!J61</f>
        <v>1.2525539999999999</v>
      </c>
      <c r="E951" s="19">
        <f>'3.Shazam State-pooled'!J80</f>
        <v>0.94124079999999999</v>
      </c>
      <c r="F951" s="19">
        <f>'3.Shazam State-pooled'!J99</f>
        <v>1.1615329999999999</v>
      </c>
      <c r="G951" s="19">
        <f>'3.Shazam State-pooled'!J118</f>
        <v>1.1381479999999999</v>
      </c>
      <c r="H951" s="255">
        <f>AVERAGE(B951:G951)</f>
        <v>1.1789266333333335</v>
      </c>
      <c r="I951">
        <f>RANK(F951,B951:G951,0)</f>
        <v>4</v>
      </c>
    </row>
    <row r="952" spans="1:9" x14ac:dyDescent="0.2">
      <c r="A952" s="156" t="s">
        <v>521</v>
      </c>
      <c r="B952" s="265">
        <f>LN(B951/B950)</f>
        <v>2.5720617616153109E-2</v>
      </c>
      <c r="C952" s="265">
        <f t="shared" ref="C952:G952" si="353">LN(C951/C950)</f>
        <v>-5.56265578499789E-2</v>
      </c>
      <c r="D952" s="265">
        <f t="shared" si="353"/>
        <v>-7.0919341361209504E-2</v>
      </c>
      <c r="E952" s="265">
        <f t="shared" si="353"/>
        <v>-0.16385626839308634</v>
      </c>
      <c r="F952" s="265">
        <f t="shared" si="353"/>
        <v>-1.9861152024198126E-2</v>
      </c>
      <c r="G952" s="265">
        <f t="shared" si="353"/>
        <v>-8.1282280682154082E-2</v>
      </c>
    </row>
    <row r="953" spans="1:9" x14ac:dyDescent="0.2">
      <c r="A953" s="156" t="s">
        <v>523</v>
      </c>
      <c r="B953" s="181">
        <f>RANK(B951,$B$951:$G$951,0)</f>
        <v>3</v>
      </c>
      <c r="C953" s="181">
        <f t="shared" ref="C953:G953" si="354">RANK(C951,$B$951:$G$951,0)</f>
        <v>1</v>
      </c>
      <c r="D953" s="181">
        <f t="shared" si="354"/>
        <v>2</v>
      </c>
      <c r="E953" s="181">
        <f t="shared" si="354"/>
        <v>6</v>
      </c>
      <c r="F953" s="181">
        <f t="shared" si="354"/>
        <v>4</v>
      </c>
      <c r="G953" s="181">
        <f t="shared" si="354"/>
        <v>5</v>
      </c>
    </row>
    <row r="954" spans="1:9" x14ac:dyDescent="0.2">
      <c r="A954" s="268" t="s">
        <v>476</v>
      </c>
      <c r="B954">
        <f>RANK(B950,$B$950:$G$950,0)</f>
        <v>4</v>
      </c>
      <c r="C954">
        <f t="shared" ref="C954:G954" si="355">RANK(C950,$B$950:$G$950,0)</f>
        <v>1</v>
      </c>
      <c r="D954">
        <f t="shared" si="355"/>
        <v>2</v>
      </c>
      <c r="E954">
        <f t="shared" si="355"/>
        <v>6</v>
      </c>
      <c r="F954">
        <f t="shared" si="355"/>
        <v>5</v>
      </c>
      <c r="G954">
        <f t="shared" si="355"/>
        <v>3</v>
      </c>
    </row>
    <row r="955" spans="1:9" x14ac:dyDescent="0.2">
      <c r="A955" s="5" t="s">
        <v>510</v>
      </c>
      <c r="B955" s="6"/>
      <c r="C955" s="6"/>
      <c r="D955" s="6"/>
      <c r="E955" s="6"/>
      <c r="F955" s="6"/>
      <c r="G955" s="6"/>
    </row>
    <row r="956" spans="1:9" ht="15" x14ac:dyDescent="0.2">
      <c r="A956" s="21" t="s">
        <v>7</v>
      </c>
      <c r="B956" s="22" t="s">
        <v>55</v>
      </c>
      <c r="C956" s="23" t="s">
        <v>92</v>
      </c>
      <c r="D956" s="22" t="s">
        <v>93</v>
      </c>
      <c r="E956" s="22" t="s">
        <v>94</v>
      </c>
      <c r="F956" s="22" t="s">
        <v>95</v>
      </c>
      <c r="G956" s="22" t="s">
        <v>82</v>
      </c>
    </row>
    <row r="957" spans="1:9" ht="15" x14ac:dyDescent="0.2">
      <c r="A957" s="18">
        <v>2006</v>
      </c>
      <c r="B957" s="19">
        <f>'3.Shazam State-pooled'!I5</f>
        <v>1</v>
      </c>
      <c r="C957" s="19">
        <f>'3.Shazam State-pooled'!I24</f>
        <v>1.213538</v>
      </c>
      <c r="D957" s="19">
        <f>'3.Shazam State-pooled'!I43</f>
        <v>1.0913729999999999</v>
      </c>
      <c r="E957" s="19">
        <f>'3.Shazam State-pooled'!I62</f>
        <v>1.2314780000000001</v>
      </c>
      <c r="F957" s="19">
        <f>'3.Shazam State-pooled'!I81</f>
        <v>1.423394</v>
      </c>
      <c r="G957" s="19">
        <f>'3.Shazam State-pooled'!I100</f>
        <v>1.0180450000000001</v>
      </c>
    </row>
    <row r="958" spans="1:9" ht="15" x14ac:dyDescent="0.2">
      <c r="A958" s="18">
        <v>2007</v>
      </c>
      <c r="B958" s="19">
        <f>'3.Shazam State-pooled'!I6</f>
        <v>0.9768559</v>
      </c>
      <c r="C958" s="19">
        <f>'3.Shazam State-pooled'!I25</f>
        <v>1.218278</v>
      </c>
      <c r="D958" s="19">
        <f>'3.Shazam State-pooled'!I44</f>
        <v>1.0866640000000001</v>
      </c>
      <c r="E958" s="19">
        <f>'3.Shazam State-pooled'!I63</f>
        <v>1.348576</v>
      </c>
      <c r="F958" s="19">
        <f>'3.Shazam State-pooled'!I82</f>
        <v>1.336692</v>
      </c>
      <c r="G958" s="19">
        <f>'3.Shazam State-pooled'!I101</f>
        <v>0.99873849999999997</v>
      </c>
    </row>
    <row r="959" spans="1:9" ht="15" x14ac:dyDescent="0.2">
      <c r="A959" s="18">
        <v>2008</v>
      </c>
      <c r="B959" s="19">
        <f>'3.Shazam State-pooled'!I7</f>
        <v>1.014505</v>
      </c>
      <c r="C959" s="19">
        <f>'3.Shazam State-pooled'!I26</f>
        <v>1.2034339999999999</v>
      </c>
      <c r="D959" s="19">
        <f>'3.Shazam State-pooled'!I45</f>
        <v>1.127367</v>
      </c>
      <c r="E959" s="19">
        <f>'3.Shazam State-pooled'!I64</f>
        <v>1.2999449999999999</v>
      </c>
      <c r="F959" s="19">
        <f>'3.Shazam State-pooled'!I83</f>
        <v>1.463689</v>
      </c>
      <c r="G959" s="19">
        <f>'3.Shazam State-pooled'!I102</f>
        <v>0.97375959999999995</v>
      </c>
    </row>
    <row r="960" spans="1:9" ht="15" x14ac:dyDescent="0.2">
      <c r="A960" s="18">
        <v>2009</v>
      </c>
      <c r="B960" s="19">
        <f>'3.Shazam State-pooled'!I8</f>
        <v>0.99527069999999995</v>
      </c>
      <c r="C960" s="19">
        <f>'3.Shazam State-pooled'!I27</f>
        <v>1.172499</v>
      </c>
      <c r="D960" s="19">
        <f>'3.Shazam State-pooled'!I46</f>
        <v>1.0819289999999999</v>
      </c>
      <c r="E960" s="19">
        <f>'3.Shazam State-pooled'!I65</f>
        <v>1.274537</v>
      </c>
      <c r="F960" s="19">
        <f>'3.Shazam State-pooled'!I84</f>
        <v>1.4773540000000001</v>
      </c>
      <c r="G960" s="19">
        <f>'3.Shazam State-pooled'!I103</f>
        <v>0.89116010000000001</v>
      </c>
    </row>
    <row r="961" spans="1:7" ht="15" x14ac:dyDescent="0.2">
      <c r="A961" s="18">
        <v>2010</v>
      </c>
      <c r="B961" s="19">
        <f>'3.Shazam State-pooled'!I9</f>
        <v>0.99659489999999995</v>
      </c>
      <c r="C961" s="19">
        <f>'3.Shazam State-pooled'!I28</f>
        <v>1.200469</v>
      </c>
      <c r="D961" s="19">
        <f>'3.Shazam State-pooled'!I47</f>
        <v>1.0962730000000001</v>
      </c>
      <c r="E961" s="19">
        <f>'3.Shazam State-pooled'!I66</f>
        <v>1.2758670000000001</v>
      </c>
      <c r="F961" s="19">
        <f>'3.Shazam State-pooled'!I85</f>
        <v>1.357559</v>
      </c>
      <c r="G961" s="19">
        <f>'3.Shazam State-pooled'!I104</f>
        <v>0.87487230000000005</v>
      </c>
    </row>
    <row r="962" spans="1:7" ht="15" x14ac:dyDescent="0.2">
      <c r="A962" s="18">
        <v>2011</v>
      </c>
      <c r="B962" s="19">
        <f>'3.Shazam State-pooled'!I10</f>
        <v>0.93702949999999996</v>
      </c>
      <c r="C962" s="19">
        <f>'3.Shazam State-pooled'!I29</f>
        <v>1.180045</v>
      </c>
      <c r="D962" s="19">
        <f>'3.Shazam State-pooled'!I48</f>
        <v>1.0821339999999999</v>
      </c>
      <c r="E962" s="19">
        <f>'3.Shazam State-pooled'!I67</f>
        <v>1.262507</v>
      </c>
      <c r="F962" s="19">
        <f>'3.Shazam State-pooled'!I86</f>
        <v>1.3719209999999999</v>
      </c>
      <c r="G962" s="19">
        <f>'3.Shazam State-pooled'!I105</f>
        <v>0.92069889999999999</v>
      </c>
    </row>
    <row r="963" spans="1:7" ht="15" x14ac:dyDescent="0.2">
      <c r="A963" s="18">
        <v>2012</v>
      </c>
      <c r="B963" s="19">
        <f>'3.Shazam State-pooled'!I11</f>
        <v>1.0098309999999999</v>
      </c>
      <c r="C963" s="19">
        <f>'3.Shazam State-pooled'!I30</f>
        <v>1.1422369999999999</v>
      </c>
      <c r="D963" s="19">
        <f>'3.Shazam State-pooled'!I49</f>
        <v>1.0615920000000001</v>
      </c>
      <c r="E963" s="19">
        <f>'3.Shazam State-pooled'!I68</f>
        <v>1.266375</v>
      </c>
      <c r="F963" s="19">
        <f>'3.Shazam State-pooled'!I87</f>
        <v>1.3903479999999999</v>
      </c>
      <c r="G963" s="19">
        <f>'3.Shazam State-pooled'!I106</f>
        <v>0.8860789</v>
      </c>
    </row>
    <row r="964" spans="1:7" ht="15" x14ac:dyDescent="0.2">
      <c r="A964" s="18">
        <v>2013</v>
      </c>
      <c r="B964" s="19">
        <f>'3.Shazam State-pooled'!I12</f>
        <v>1.0077510000000001</v>
      </c>
      <c r="C964" s="19">
        <f>'3.Shazam State-pooled'!I31</f>
        <v>1.111459</v>
      </c>
      <c r="D964" s="19">
        <f>'3.Shazam State-pooled'!I50</f>
        <v>1.0384599999999999</v>
      </c>
      <c r="E964" s="19">
        <f>'3.Shazam State-pooled'!I69</f>
        <v>1.2586919999999999</v>
      </c>
      <c r="F964" s="19">
        <f>'3.Shazam State-pooled'!I88</f>
        <v>1.3500669999999999</v>
      </c>
      <c r="G964" s="19">
        <f>'3.Shazam State-pooled'!I107</f>
        <v>0.90223520000000001</v>
      </c>
    </row>
    <row r="965" spans="1:7" ht="15" x14ac:dyDescent="0.2">
      <c r="A965" s="18">
        <v>2014</v>
      </c>
      <c r="B965" s="19">
        <f>'3.Shazam State-pooled'!I13</f>
        <v>0.97932079999999999</v>
      </c>
      <c r="C965" s="19">
        <f>'3.Shazam State-pooled'!I32</f>
        <v>1.118063</v>
      </c>
      <c r="D965" s="19">
        <f>'3.Shazam State-pooled'!I51</f>
        <v>0.99289879999999997</v>
      </c>
      <c r="E965" s="19">
        <f>'3.Shazam State-pooled'!I70</f>
        <v>1.2420420000000001</v>
      </c>
      <c r="F965" s="19">
        <f>'3.Shazam State-pooled'!I89</f>
        <v>1.294014</v>
      </c>
      <c r="G965" s="19">
        <f>'3.Shazam State-pooled'!I108</f>
        <v>0.84218689999999996</v>
      </c>
    </row>
    <row r="966" spans="1:7" ht="15" x14ac:dyDescent="0.2">
      <c r="A966" s="18">
        <v>2015</v>
      </c>
      <c r="B966" s="19">
        <f>'3.Shazam State-pooled'!I14</f>
        <v>0.99058139999999995</v>
      </c>
      <c r="C966" s="19">
        <f>'3.Shazam State-pooled'!I33</f>
        <v>1.0941320000000001</v>
      </c>
      <c r="D966" s="19">
        <f>'3.Shazam State-pooled'!I52</f>
        <v>0.99984019999999996</v>
      </c>
      <c r="E966" s="19">
        <f>'3.Shazam State-pooled'!I71</f>
        <v>1.1837409999999999</v>
      </c>
      <c r="F966" s="19">
        <f>'3.Shazam State-pooled'!I90</f>
        <v>1.3400510000000001</v>
      </c>
      <c r="G966" s="19">
        <f>'3.Shazam State-pooled'!I109</f>
        <v>0.87910390000000005</v>
      </c>
    </row>
    <row r="967" spans="1:7" ht="15" x14ac:dyDescent="0.2">
      <c r="A967" s="18">
        <v>2016</v>
      </c>
      <c r="B967" s="19">
        <f>'3.Shazam State-pooled'!I15</f>
        <v>0.98622980000000005</v>
      </c>
      <c r="C967" s="19">
        <f>'3.Shazam State-pooled'!I34</f>
        <v>1.081906</v>
      </c>
      <c r="D967" s="19">
        <f>'3.Shazam State-pooled'!I53</f>
        <v>0.9795452</v>
      </c>
      <c r="E967" s="19">
        <f>'3.Shazam State-pooled'!I72</f>
        <v>1.1724779999999999</v>
      </c>
      <c r="F967" s="19">
        <f>'3.Shazam State-pooled'!I91</f>
        <v>1.3084</v>
      </c>
      <c r="G967" s="19">
        <f>'3.Shazam State-pooled'!I110</f>
        <v>0.86475029999999997</v>
      </c>
    </row>
    <row r="968" spans="1:7" ht="15" x14ac:dyDescent="0.2">
      <c r="A968" s="18">
        <v>2017</v>
      </c>
      <c r="B968" s="19">
        <f>'3.Shazam State-pooled'!I16</f>
        <v>0.97680339999999999</v>
      </c>
      <c r="C968" s="19">
        <f>'3.Shazam State-pooled'!I35</f>
        <v>1.0883860000000001</v>
      </c>
      <c r="D968" s="19">
        <f>'3.Shazam State-pooled'!I54</f>
        <v>1.0086839999999999</v>
      </c>
      <c r="E968" s="19">
        <f>'3.Shazam State-pooled'!I73</f>
        <v>1.1943550000000001</v>
      </c>
      <c r="F968" s="19">
        <f>'3.Shazam State-pooled'!I92</f>
        <v>1.273879</v>
      </c>
      <c r="G968" s="19">
        <f>'3.Shazam State-pooled'!I111</f>
        <v>0.85662450000000001</v>
      </c>
    </row>
    <row r="969" spans="1:7" ht="15" x14ac:dyDescent="0.2">
      <c r="A969" s="18">
        <v>2018</v>
      </c>
      <c r="B969" s="19">
        <f>'3.Shazam State-pooled'!I17</f>
        <v>1.0402020000000001</v>
      </c>
      <c r="C969" s="19">
        <f>'3.Shazam State-pooled'!I36</f>
        <v>1.090263</v>
      </c>
      <c r="D969" s="19">
        <f>'3.Shazam State-pooled'!I55</f>
        <v>0.96888260000000004</v>
      </c>
      <c r="E969" s="19">
        <f>'3.Shazam State-pooled'!I74</f>
        <v>1.171702</v>
      </c>
      <c r="F969" s="19">
        <f>'3.Shazam State-pooled'!I93</f>
        <v>1.2919959999999999</v>
      </c>
      <c r="G969" s="19">
        <f>'3.Shazam State-pooled'!I112</f>
        <v>0.80333560000000004</v>
      </c>
    </row>
    <row r="970" spans="1:7" ht="15" x14ac:dyDescent="0.2">
      <c r="A970" s="18">
        <v>2019</v>
      </c>
      <c r="B970" s="19">
        <f>'3.Shazam State-pooled'!I18</f>
        <v>1.0202500000000001</v>
      </c>
      <c r="C970" s="19">
        <f>'3.Shazam State-pooled'!I37</f>
        <v>1.069599</v>
      </c>
      <c r="D970" s="19">
        <f>'3.Shazam State-pooled'!I56</f>
        <v>0.96447090000000002</v>
      </c>
      <c r="E970" s="19">
        <f>'3.Shazam State-pooled'!I75</f>
        <v>1.1531279999999999</v>
      </c>
      <c r="F970" s="19">
        <f>'3.Shazam State-pooled'!I94</f>
        <v>1.2582819999999999</v>
      </c>
      <c r="G970" s="19">
        <f>'3.Shazam State-pooled'!I113</f>
        <v>0.82526940000000004</v>
      </c>
    </row>
    <row r="971" spans="1:7" ht="15" x14ac:dyDescent="0.2">
      <c r="A971" s="18">
        <v>2020</v>
      </c>
      <c r="B971" s="19">
        <f>'3.Shazam State-pooled'!I19</f>
        <v>1.0084360000000001</v>
      </c>
      <c r="C971" s="19">
        <f>'3.Shazam State-pooled'!I38</f>
        <v>1.0417160000000001</v>
      </c>
      <c r="D971" s="19">
        <f>'3.Shazam State-pooled'!I57</f>
        <v>0.96379630000000005</v>
      </c>
      <c r="E971" s="19">
        <f>'3.Shazam State-pooled'!I76</f>
        <v>1.1463509999999999</v>
      </c>
      <c r="F971" s="19">
        <f>'3.Shazam State-pooled'!I95</f>
        <v>1.277172</v>
      </c>
      <c r="G971" s="19">
        <f>'3.Shazam State-pooled'!I114</f>
        <v>0.81344519999999998</v>
      </c>
    </row>
    <row r="972" spans="1:7" ht="15" x14ac:dyDescent="0.2">
      <c r="A972" s="18">
        <v>2021</v>
      </c>
      <c r="B972" s="19">
        <f>'3.Shazam State-pooled'!I20</f>
        <v>1.0161100000000001</v>
      </c>
      <c r="C972" s="19">
        <f>'3.Shazam State-pooled'!I39</f>
        <v>1.0640700000000001</v>
      </c>
      <c r="D972" s="19">
        <f>'3.Shazam State-pooled'!I58</f>
        <v>0.98710850000000006</v>
      </c>
      <c r="E972" s="19">
        <f>'3.Shazam State-pooled'!I77</f>
        <v>1.1323080000000001</v>
      </c>
      <c r="F972" s="19">
        <f>'3.Shazam State-pooled'!I96</f>
        <v>1.227781</v>
      </c>
      <c r="G972" s="19">
        <f>'3.Shazam State-pooled'!I115</f>
        <v>0.79176100000000005</v>
      </c>
    </row>
    <row r="973" spans="1:7" ht="15" x14ac:dyDescent="0.2">
      <c r="A973" s="18">
        <v>2022</v>
      </c>
      <c r="B973" s="19">
        <f>'3.Shazam State-pooled'!I21</f>
        <v>1.0088280000000001</v>
      </c>
      <c r="C973" s="19">
        <f>'3.Shazam State-pooled'!I40</f>
        <v>1.056389</v>
      </c>
      <c r="D973" s="19">
        <f>'3.Shazam State-pooled'!I59</f>
        <v>0.96177190000000001</v>
      </c>
      <c r="E973" s="19">
        <f>'3.Shazam State-pooled'!I78</f>
        <v>1.1089359999999999</v>
      </c>
      <c r="F973" s="19">
        <f>'3.Shazam State-pooled'!I97</f>
        <v>1.2036910000000001</v>
      </c>
      <c r="G973" s="19">
        <f>'3.Shazam State-pooled'!I116</f>
        <v>0.76257180000000002</v>
      </c>
    </row>
    <row r="974" spans="1:7" ht="15" x14ac:dyDescent="0.2">
      <c r="A974" s="18">
        <v>2023</v>
      </c>
      <c r="B974" s="19">
        <f>'3.Shazam State-pooled'!I22</f>
        <v>1.1234500000000001</v>
      </c>
      <c r="C974" s="19">
        <f>'3.Shazam State-pooled'!I41</f>
        <v>1.0697030000000001</v>
      </c>
      <c r="D974" s="19">
        <f>'3.Shazam State-pooled'!I60</f>
        <v>0.94628730000000005</v>
      </c>
      <c r="E974" s="19">
        <f>'3.Shazam State-pooled'!I79</f>
        <v>1.1291420000000001</v>
      </c>
      <c r="F974" s="19">
        <f>'3.Shazam State-pooled'!I98</f>
        <v>1.1830890000000001</v>
      </c>
      <c r="G974" s="19">
        <f>'3.Shazam State-pooled'!I117</f>
        <v>0.76969469999999995</v>
      </c>
    </row>
    <row r="975" spans="1:7" ht="15" x14ac:dyDescent="0.2">
      <c r="A975" s="18">
        <v>2024</v>
      </c>
      <c r="B975" s="19">
        <f>'3.Shazam State-pooled'!I23</f>
        <v>1.0725070000000001</v>
      </c>
      <c r="C975" s="19">
        <f>'3.Shazam State-pooled'!I42</f>
        <v>1.084433</v>
      </c>
      <c r="D975" s="19">
        <f>'3.Shazam State-pooled'!I61</f>
        <v>0.94316219999999995</v>
      </c>
      <c r="E975" s="19">
        <f>'3.Shazam State-pooled'!I80</f>
        <v>1.131114</v>
      </c>
      <c r="F975" s="19">
        <f>'3.Shazam State-pooled'!I99</f>
        <v>1.169335</v>
      </c>
      <c r="G975" s="19">
        <f>'3.Shazam State-pooled'!I118</f>
        <v>0.72581499999999999</v>
      </c>
    </row>
    <row r="976" spans="1:7" x14ac:dyDescent="0.2">
      <c r="A976" s="156" t="s">
        <v>521</v>
      </c>
      <c r="B976" s="160">
        <f>LN(B975/B974)</f>
        <v>-4.6405409264840235E-2</v>
      </c>
      <c r="C976" s="160">
        <f t="shared" ref="C976:G976" si="356">LN(C975/C974)</f>
        <v>1.3676229903758311E-2</v>
      </c>
      <c r="D976" s="160">
        <f t="shared" si="356"/>
        <v>-3.3079506488106016E-3</v>
      </c>
      <c r="E976" s="160">
        <f t="shared" si="356"/>
        <v>1.7449355297469902E-3</v>
      </c>
      <c r="F976" s="160">
        <f>LN(F975/F974)</f>
        <v>-1.1693603471897832E-2</v>
      </c>
      <c r="G976" s="160">
        <f t="shared" si="356"/>
        <v>-5.8698781301116686E-2</v>
      </c>
    </row>
    <row r="977" spans="2:71" x14ac:dyDescent="0.2">
      <c r="B977" s="181"/>
      <c r="C977" s="181"/>
      <c r="D977" s="181"/>
      <c r="E977" s="181"/>
      <c r="F977" s="181"/>
      <c r="G977" s="181"/>
      <c r="N977" s="94"/>
    </row>
    <row r="978" spans="2:71" ht="15.75" x14ac:dyDescent="0.25">
      <c r="AB978" s="392"/>
      <c r="AC978" s="392"/>
      <c r="AD978" s="392"/>
      <c r="AE978" s="392"/>
      <c r="AF978" s="84"/>
      <c r="AG978" s="84"/>
      <c r="AH978" s="84"/>
      <c r="AI978" s="84"/>
    </row>
    <row r="979" spans="2:71" x14ac:dyDescent="0.2">
      <c r="AB979" s="1"/>
    </row>
    <row r="980" spans="2:71" x14ac:dyDescent="0.2">
      <c r="AB980" s="85"/>
      <c r="AC980" s="9"/>
      <c r="AD980" s="9"/>
      <c r="AE980" s="9"/>
      <c r="AF980" s="9"/>
      <c r="AG980" s="9"/>
      <c r="AH980" s="9"/>
      <c r="AI980" s="9"/>
      <c r="AJ980" s="9"/>
      <c r="AK980" s="9"/>
      <c r="AL980" s="9"/>
      <c r="AM980" s="9"/>
      <c r="AN980" s="9"/>
      <c r="AO980" s="9"/>
      <c r="AP980" s="9"/>
      <c r="AQ980" s="9"/>
      <c r="AR980" s="9"/>
      <c r="AS980" s="9"/>
      <c r="AT980" s="9"/>
      <c r="AU980" s="9"/>
      <c r="AV980" s="9"/>
      <c r="AW980" s="9"/>
    </row>
    <row r="981" spans="2:71" x14ac:dyDescent="0.2">
      <c r="AB981" s="85"/>
      <c r="AC981" s="386"/>
      <c r="AD981" s="386"/>
      <c r="AE981" s="386"/>
      <c r="AF981" s="386"/>
      <c r="AG981" s="386"/>
      <c r="AH981" s="386"/>
      <c r="AI981" s="386"/>
      <c r="AJ981" s="386"/>
      <c r="AK981" s="386"/>
      <c r="AL981" s="386"/>
      <c r="AM981" s="386"/>
      <c r="AN981" s="386"/>
      <c r="AO981" s="386"/>
      <c r="AP981" s="386"/>
      <c r="AQ981" s="386"/>
      <c r="AR981" s="386"/>
      <c r="AS981" s="386"/>
      <c r="AT981" s="386"/>
      <c r="AU981" s="386"/>
      <c r="AV981" s="386"/>
      <c r="AW981" s="386"/>
    </row>
    <row r="982" spans="2:71" ht="15" x14ac:dyDescent="0.2">
      <c r="AB982" s="86"/>
      <c r="AC982" s="63"/>
      <c r="AD982" s="63"/>
      <c r="AE982" s="63"/>
      <c r="AF982" s="63"/>
      <c r="AG982" s="63"/>
      <c r="AH982" s="63"/>
      <c r="AI982" s="63"/>
      <c r="AJ982" s="87"/>
      <c r="AK982" s="87"/>
      <c r="AL982" s="87"/>
      <c r="AM982" s="87"/>
      <c r="AN982" s="87"/>
      <c r="AO982" s="87"/>
      <c r="AP982" s="63"/>
      <c r="AQ982" s="87"/>
      <c r="AR982" s="87"/>
      <c r="AS982" s="87"/>
      <c r="AT982" s="87"/>
      <c r="AU982" s="87"/>
      <c r="AV982" s="87"/>
      <c r="AW982" s="87"/>
      <c r="AY982" s="63"/>
      <c r="AZ982" s="63"/>
      <c r="BA982" s="63"/>
      <c r="BB982" s="63"/>
      <c r="BC982" s="63"/>
      <c r="BD982" s="63"/>
      <c r="BE982" s="63"/>
      <c r="BF982" s="87"/>
      <c r="BG982" s="87"/>
      <c r="BH982" s="87"/>
      <c r="BI982" s="87"/>
      <c r="BJ982" s="87"/>
      <c r="BK982" s="87"/>
      <c r="BL982" s="63"/>
      <c r="BM982" s="87"/>
      <c r="BN982" s="87"/>
      <c r="BO982" s="87"/>
      <c r="BP982" s="87"/>
      <c r="BQ982" s="87"/>
      <c r="BR982" s="87"/>
      <c r="BS982" s="87"/>
    </row>
    <row r="983" spans="2:71" ht="15" x14ac:dyDescent="0.2">
      <c r="AB983" s="53"/>
      <c r="AC983" s="54"/>
      <c r="AD983" s="54"/>
      <c r="AE983" s="54"/>
      <c r="AF983" s="54"/>
      <c r="AG983" s="54"/>
      <c r="AH983" s="54"/>
      <c r="AI983" s="54"/>
      <c r="AJ983" s="54"/>
      <c r="AK983" s="54"/>
      <c r="AL983" s="54"/>
      <c r="AM983" s="54"/>
      <c r="AN983" s="54"/>
      <c r="AO983" s="54"/>
      <c r="AP983" s="54"/>
      <c r="AQ983" s="54"/>
      <c r="AR983" s="54"/>
      <c r="AS983" s="54"/>
      <c r="AT983" s="54"/>
      <c r="AU983" s="54"/>
      <c r="AV983" s="54"/>
      <c r="AW983" s="54"/>
      <c r="AY983" s="38"/>
      <c r="AZ983" s="38"/>
      <c r="BA983" s="38"/>
      <c r="BB983" s="38"/>
      <c r="BC983" s="38"/>
      <c r="BD983" s="38"/>
      <c r="BE983" s="38"/>
      <c r="BF983" s="38"/>
      <c r="BG983" s="38"/>
      <c r="BH983" s="38"/>
      <c r="BI983" s="38"/>
      <c r="BJ983" s="38"/>
      <c r="BK983" s="38"/>
      <c r="BL983" s="38"/>
      <c r="BM983" s="38"/>
      <c r="BN983" s="38"/>
      <c r="BO983" s="38"/>
      <c r="BP983" s="38"/>
      <c r="BQ983" s="38"/>
      <c r="BR983" s="38"/>
      <c r="BS983" s="38"/>
    </row>
    <row r="984" spans="2:71" ht="15" x14ac:dyDescent="0.2">
      <c r="AB984" s="53"/>
      <c r="AC984" s="54"/>
      <c r="AD984" s="54"/>
      <c r="AE984" s="54"/>
      <c r="AF984" s="54"/>
      <c r="AG984" s="54"/>
      <c r="AH984" s="54"/>
      <c r="AI984" s="54"/>
      <c r="AJ984" s="54"/>
      <c r="AK984" s="54"/>
      <c r="AL984" s="54"/>
      <c r="AM984" s="54"/>
      <c r="AN984" s="54"/>
      <c r="AO984" s="54"/>
      <c r="AP984" s="54"/>
      <c r="AQ984" s="54"/>
      <c r="AR984" s="54"/>
      <c r="AS984" s="54"/>
      <c r="AT984" s="54"/>
      <c r="AU984" s="54"/>
      <c r="AV984" s="54"/>
      <c r="AW984" s="54"/>
      <c r="AY984" s="38"/>
      <c r="AZ984" s="38"/>
      <c r="BA984" s="38"/>
      <c r="BB984" s="38"/>
      <c r="BC984" s="38"/>
      <c r="BD984" s="38"/>
      <c r="BE984" s="38"/>
      <c r="BF984" s="38"/>
      <c r="BG984" s="38"/>
      <c r="BH984" s="38"/>
      <c r="BI984" s="38"/>
      <c r="BJ984" s="38"/>
      <c r="BK984" s="38"/>
      <c r="BL984" s="38"/>
      <c r="BM984" s="38"/>
      <c r="BN984" s="38"/>
      <c r="BO984" s="38"/>
      <c r="BP984" s="38"/>
      <c r="BQ984" s="38"/>
      <c r="BR984" s="38"/>
      <c r="BS984" s="38"/>
    </row>
    <row r="985" spans="2:71" ht="15" x14ac:dyDescent="0.2">
      <c r="AB985" s="53"/>
      <c r="AC985" s="54"/>
      <c r="AD985" s="54"/>
      <c r="AE985" s="54"/>
      <c r="AF985" s="54"/>
      <c r="AG985" s="54"/>
      <c r="AH985" s="54"/>
      <c r="AI985" s="54"/>
      <c r="AJ985" s="54"/>
      <c r="AK985" s="54"/>
      <c r="AL985" s="54"/>
      <c r="AM985" s="54"/>
      <c r="AN985" s="54"/>
      <c r="AO985" s="54"/>
      <c r="AP985" s="54"/>
      <c r="AQ985" s="54"/>
      <c r="AR985" s="54"/>
      <c r="AS985" s="54"/>
      <c r="AT985" s="54"/>
      <c r="AU985" s="54"/>
      <c r="AV985" s="54"/>
      <c r="AW985" s="54"/>
      <c r="AY985" s="38"/>
      <c r="AZ985" s="38"/>
      <c r="BA985" s="38"/>
      <c r="BB985" s="38"/>
      <c r="BC985" s="38"/>
      <c r="BD985" s="38"/>
      <c r="BE985" s="38"/>
      <c r="BF985" s="38"/>
      <c r="BG985" s="38"/>
      <c r="BH985" s="38"/>
      <c r="BI985" s="38"/>
      <c r="BJ985" s="38"/>
      <c r="BK985" s="38"/>
      <c r="BL985" s="38"/>
      <c r="BM985" s="38"/>
      <c r="BN985" s="38"/>
      <c r="BO985" s="38"/>
      <c r="BP985" s="38"/>
      <c r="BQ985" s="38"/>
      <c r="BR985" s="38"/>
      <c r="BS985" s="38"/>
    </row>
    <row r="986" spans="2:71" ht="15" x14ac:dyDescent="0.2">
      <c r="AB986" s="53"/>
      <c r="AC986" s="54"/>
      <c r="AD986" s="54"/>
      <c r="AE986" s="54"/>
      <c r="AF986" s="54"/>
      <c r="AG986" s="54"/>
      <c r="AH986" s="54"/>
      <c r="AI986" s="54"/>
      <c r="AJ986" s="54"/>
      <c r="AK986" s="54"/>
      <c r="AL986" s="54"/>
      <c r="AM986" s="54"/>
      <c r="AN986" s="54"/>
      <c r="AO986" s="54"/>
      <c r="AP986" s="54"/>
      <c r="AQ986" s="54"/>
      <c r="AR986" s="54"/>
      <c r="AS986" s="54"/>
      <c r="AT986" s="54"/>
      <c r="AU986" s="54"/>
      <c r="AV986" s="54"/>
      <c r="AW986" s="54"/>
      <c r="AY986" s="38"/>
      <c r="AZ986" s="38"/>
      <c r="BA986" s="38"/>
      <c r="BB986" s="38"/>
      <c r="BC986" s="38"/>
      <c r="BD986" s="38"/>
      <c r="BE986" s="38"/>
      <c r="BF986" s="38"/>
      <c r="BG986" s="38"/>
      <c r="BH986" s="38"/>
      <c r="BI986" s="38"/>
      <c r="BJ986" s="38"/>
      <c r="BK986" s="38"/>
      <c r="BL986" s="38"/>
      <c r="BM986" s="38"/>
      <c r="BN986" s="38"/>
      <c r="BO986" s="38"/>
      <c r="BP986" s="38"/>
      <c r="BQ986" s="38"/>
      <c r="BR986" s="38"/>
      <c r="BS986" s="38"/>
    </row>
    <row r="987" spans="2:71" ht="15" x14ac:dyDescent="0.2">
      <c r="AB987" s="53"/>
      <c r="AC987" s="54"/>
      <c r="AD987" s="54"/>
      <c r="AE987" s="54"/>
      <c r="AF987" s="54"/>
      <c r="AG987" s="54"/>
      <c r="AH987" s="54"/>
      <c r="AI987" s="54"/>
      <c r="AJ987" s="54"/>
      <c r="AK987" s="54"/>
      <c r="AL987" s="54"/>
      <c r="AM987" s="54"/>
      <c r="AN987" s="54"/>
      <c r="AO987" s="54"/>
      <c r="AP987" s="54"/>
      <c r="AQ987" s="54"/>
      <c r="AR987" s="54"/>
      <c r="AS987" s="54"/>
      <c r="AT987" s="54"/>
      <c r="AU987" s="54"/>
      <c r="AV987" s="54"/>
      <c r="AW987" s="54"/>
      <c r="AY987" s="38"/>
      <c r="AZ987" s="38"/>
      <c r="BA987" s="38"/>
      <c r="BB987" s="38"/>
      <c r="BC987" s="38"/>
      <c r="BD987" s="38"/>
      <c r="BE987" s="38"/>
      <c r="BF987" s="38"/>
      <c r="BG987" s="38"/>
      <c r="BH987" s="38"/>
      <c r="BI987" s="38"/>
      <c r="BJ987" s="38"/>
      <c r="BK987" s="38"/>
      <c r="BL987" s="38"/>
      <c r="BM987" s="38"/>
      <c r="BN987" s="38"/>
      <c r="BO987" s="38"/>
      <c r="BP987" s="38"/>
      <c r="BQ987" s="38"/>
      <c r="BR987" s="38"/>
      <c r="BS987" s="38"/>
    </row>
    <row r="988" spans="2:71" ht="15" x14ac:dyDescent="0.2">
      <c r="AB988" s="53"/>
      <c r="AC988" s="54"/>
      <c r="AD988" s="54"/>
      <c r="AE988" s="54"/>
      <c r="AF988" s="54"/>
      <c r="AG988" s="54"/>
      <c r="AH988" s="54"/>
      <c r="AI988" s="54"/>
      <c r="AJ988" s="54"/>
      <c r="AK988" s="54"/>
      <c r="AL988" s="54"/>
      <c r="AM988" s="54"/>
      <c r="AN988" s="54"/>
      <c r="AO988" s="54"/>
      <c r="AP988" s="54"/>
      <c r="AQ988" s="54"/>
      <c r="AR988" s="54"/>
      <c r="AS988" s="54"/>
      <c r="AT988" s="54"/>
      <c r="AU988" s="54"/>
      <c r="AV988" s="54"/>
      <c r="AW988" s="54"/>
      <c r="AY988" s="38"/>
      <c r="AZ988" s="38"/>
      <c r="BA988" s="38"/>
      <c r="BB988" s="38"/>
      <c r="BC988" s="38"/>
      <c r="BD988" s="38"/>
      <c r="BE988" s="38"/>
      <c r="BF988" s="38"/>
      <c r="BG988" s="38"/>
      <c r="BH988" s="38"/>
      <c r="BI988" s="38"/>
      <c r="BJ988" s="38"/>
      <c r="BK988" s="38"/>
      <c r="BL988" s="38"/>
      <c r="BM988" s="38"/>
      <c r="BN988" s="38"/>
      <c r="BO988" s="38"/>
      <c r="BP988" s="38"/>
      <c r="BQ988" s="38"/>
      <c r="BR988" s="38"/>
      <c r="BS988" s="38"/>
    </row>
    <row r="989" spans="2:71" ht="15" x14ac:dyDescent="0.2">
      <c r="AB989" s="53"/>
      <c r="AC989" s="54"/>
      <c r="AD989" s="54"/>
      <c r="AE989" s="54"/>
      <c r="AF989" s="54"/>
      <c r="AG989" s="54"/>
      <c r="AH989" s="54"/>
      <c r="AI989" s="54"/>
      <c r="AJ989" s="54"/>
      <c r="AK989" s="54"/>
      <c r="AL989" s="54"/>
      <c r="AM989" s="54"/>
      <c r="AN989" s="54"/>
      <c r="AO989" s="54"/>
      <c r="AP989" s="54"/>
      <c r="AQ989" s="54"/>
      <c r="AR989" s="54"/>
      <c r="AS989" s="54"/>
      <c r="AT989" s="54"/>
      <c r="AU989" s="54"/>
      <c r="AV989" s="54"/>
      <c r="AW989" s="54"/>
      <c r="AY989" s="38"/>
      <c r="AZ989" s="38"/>
      <c r="BA989" s="38"/>
      <c r="BB989" s="38"/>
      <c r="BC989" s="38"/>
      <c r="BD989" s="38"/>
      <c r="BE989" s="38"/>
      <c r="BF989" s="38"/>
      <c r="BG989" s="38"/>
      <c r="BH989" s="38"/>
      <c r="BI989" s="38"/>
      <c r="BJ989" s="38"/>
      <c r="BK989" s="38"/>
      <c r="BL989" s="38"/>
      <c r="BM989" s="38"/>
      <c r="BN989" s="38"/>
      <c r="BO989" s="38"/>
      <c r="BP989" s="38"/>
      <c r="BQ989" s="38"/>
      <c r="BR989" s="38"/>
      <c r="BS989" s="38"/>
    </row>
    <row r="990" spans="2:71" ht="15" x14ac:dyDescent="0.2">
      <c r="AB990" s="53"/>
      <c r="AC990" s="54"/>
      <c r="AD990" s="54"/>
      <c r="AE990" s="54"/>
      <c r="AF990" s="54"/>
      <c r="AG990" s="54"/>
      <c r="AH990" s="54"/>
      <c r="AI990" s="54"/>
      <c r="AJ990" s="54"/>
      <c r="AK990" s="54"/>
      <c r="AL990" s="54"/>
      <c r="AM990" s="54"/>
      <c r="AN990" s="54"/>
      <c r="AO990" s="54"/>
      <c r="AP990" s="54"/>
      <c r="AQ990" s="54"/>
      <c r="AR990" s="54"/>
      <c r="AS990" s="54"/>
      <c r="AT990" s="54"/>
      <c r="AU990" s="54"/>
      <c r="AV990" s="54"/>
      <c r="AW990" s="54"/>
      <c r="AY990" s="38"/>
      <c r="AZ990" s="38"/>
      <c r="BA990" s="38"/>
      <c r="BB990" s="38"/>
      <c r="BC990" s="38"/>
      <c r="BD990" s="38"/>
      <c r="BE990" s="38"/>
      <c r="BF990" s="38"/>
      <c r="BG990" s="38"/>
      <c r="BH990" s="38"/>
      <c r="BI990" s="38"/>
      <c r="BJ990" s="38"/>
      <c r="BK990" s="38"/>
      <c r="BL990" s="38"/>
      <c r="BM990" s="38"/>
      <c r="BN990" s="38"/>
      <c r="BO990" s="38"/>
      <c r="BP990" s="38"/>
      <c r="BQ990" s="38"/>
      <c r="BR990" s="38"/>
      <c r="BS990" s="38"/>
    </row>
    <row r="991" spans="2:71" ht="15" x14ac:dyDescent="0.2">
      <c r="AB991" s="53"/>
      <c r="AC991" s="54"/>
      <c r="AD991" s="54"/>
      <c r="AE991" s="54"/>
      <c r="AF991" s="54"/>
      <c r="AG991" s="54"/>
      <c r="AH991" s="54"/>
      <c r="AI991" s="54"/>
      <c r="AJ991" s="54"/>
      <c r="AK991" s="54"/>
      <c r="AL991" s="54"/>
      <c r="AM991" s="54"/>
      <c r="AN991" s="54"/>
      <c r="AO991" s="54"/>
      <c r="AP991" s="54"/>
      <c r="AQ991" s="54"/>
      <c r="AR991" s="54"/>
      <c r="AS991" s="54"/>
      <c r="AT991" s="54"/>
      <c r="AU991" s="54"/>
      <c r="AV991" s="54"/>
      <c r="AW991" s="54"/>
      <c r="AY991" s="38"/>
      <c r="AZ991" s="38"/>
      <c r="BA991" s="38"/>
      <c r="BB991" s="38"/>
      <c r="BC991" s="38"/>
      <c r="BD991" s="38"/>
      <c r="BE991" s="38"/>
      <c r="BF991" s="38"/>
      <c r="BG991" s="38"/>
      <c r="BH991" s="38"/>
      <c r="BI991" s="38"/>
      <c r="BJ991" s="38"/>
      <c r="BK991" s="38"/>
      <c r="BL991" s="38"/>
      <c r="BM991" s="38"/>
      <c r="BN991" s="38"/>
      <c r="BO991" s="38"/>
      <c r="BP991" s="38"/>
      <c r="BQ991" s="38"/>
      <c r="BR991" s="38"/>
      <c r="BS991" s="38"/>
    </row>
    <row r="992" spans="2:71" ht="15" x14ac:dyDescent="0.2">
      <c r="AB992" s="53"/>
      <c r="AC992" s="54"/>
      <c r="AD992" s="54"/>
      <c r="AE992" s="54"/>
      <c r="AF992" s="54"/>
      <c r="AG992" s="54"/>
      <c r="AH992" s="54"/>
      <c r="AI992" s="54"/>
      <c r="AJ992" s="54"/>
      <c r="AK992" s="54"/>
      <c r="AL992" s="54"/>
      <c r="AM992" s="54"/>
      <c r="AN992" s="54"/>
      <c r="AO992" s="54"/>
      <c r="AP992" s="54"/>
      <c r="AQ992" s="54"/>
      <c r="AR992" s="54"/>
      <c r="AS992" s="54"/>
      <c r="AT992" s="54"/>
      <c r="AU992" s="54"/>
      <c r="AV992" s="54"/>
      <c r="AW992" s="54"/>
      <c r="AY992" s="38"/>
      <c r="AZ992" s="38"/>
      <c r="BA992" s="38"/>
      <c r="BB992" s="38"/>
      <c r="BC992" s="38"/>
      <c r="BD992" s="38"/>
      <c r="BE992" s="38"/>
      <c r="BF992" s="38"/>
      <c r="BG992" s="38"/>
      <c r="BH992" s="38"/>
      <c r="BI992" s="38"/>
      <c r="BJ992" s="38"/>
      <c r="BK992" s="38"/>
      <c r="BL992" s="38"/>
      <c r="BM992" s="38"/>
      <c r="BN992" s="38"/>
      <c r="BO992" s="38"/>
      <c r="BP992" s="38"/>
      <c r="BQ992" s="38"/>
      <c r="BR992" s="38"/>
      <c r="BS992" s="38"/>
    </row>
    <row r="993" spans="25:71" ht="15" x14ac:dyDescent="0.2">
      <c r="AB993" s="53"/>
      <c r="AC993" s="54"/>
      <c r="AD993" s="54"/>
      <c r="AE993" s="54"/>
      <c r="AF993" s="54"/>
      <c r="AG993" s="54"/>
      <c r="AH993" s="54"/>
      <c r="AI993" s="54"/>
      <c r="AJ993" s="54"/>
      <c r="AK993" s="54"/>
      <c r="AL993" s="54"/>
      <c r="AM993" s="54"/>
      <c r="AN993" s="54"/>
      <c r="AO993" s="54"/>
      <c r="AP993" s="54"/>
      <c r="AQ993" s="54"/>
      <c r="AR993" s="54"/>
      <c r="AS993" s="54"/>
      <c r="AT993" s="54"/>
      <c r="AU993" s="54"/>
      <c r="AV993" s="54"/>
      <c r="AW993" s="54"/>
      <c r="AY993" s="38"/>
      <c r="AZ993" s="38"/>
      <c r="BA993" s="38"/>
      <c r="BB993" s="38"/>
      <c r="BC993" s="38"/>
      <c r="BD993" s="38"/>
      <c r="BE993" s="38"/>
      <c r="BF993" s="38"/>
      <c r="BG993" s="38"/>
      <c r="BH993" s="38"/>
      <c r="BI993" s="38"/>
      <c r="BJ993" s="38"/>
      <c r="BK993" s="38"/>
      <c r="BL993" s="38"/>
      <c r="BM993" s="38"/>
      <c r="BN993" s="38"/>
      <c r="BO993" s="38"/>
      <c r="BP993" s="38"/>
      <c r="BQ993" s="38"/>
      <c r="BR993" s="38"/>
      <c r="BS993" s="38"/>
    </row>
    <row r="994" spans="25:71" ht="15" x14ac:dyDescent="0.2">
      <c r="AB994" s="53"/>
      <c r="AC994" s="54"/>
      <c r="AD994" s="54"/>
      <c r="AE994" s="54"/>
      <c r="AF994" s="54"/>
      <c r="AG994" s="54"/>
      <c r="AH994" s="54"/>
      <c r="AI994" s="54"/>
      <c r="AJ994" s="54"/>
      <c r="AK994" s="54"/>
      <c r="AL994" s="54"/>
      <c r="AM994" s="54"/>
      <c r="AN994" s="54"/>
      <c r="AO994" s="54"/>
      <c r="AP994" s="54"/>
      <c r="AQ994" s="54"/>
      <c r="AR994" s="54"/>
      <c r="AS994" s="54"/>
      <c r="AT994" s="54"/>
      <c r="AU994" s="54"/>
      <c r="AV994" s="54"/>
      <c r="AW994" s="54"/>
      <c r="AY994" s="38"/>
      <c r="AZ994" s="38"/>
      <c r="BA994" s="38"/>
      <c r="BB994" s="38"/>
      <c r="BC994" s="38"/>
      <c r="BD994" s="38"/>
      <c r="BE994" s="38"/>
      <c r="BF994" s="38"/>
      <c r="BG994" s="38"/>
      <c r="BH994" s="38"/>
      <c r="BI994" s="38"/>
      <c r="BJ994" s="38"/>
      <c r="BK994" s="38"/>
      <c r="BL994" s="38"/>
      <c r="BM994" s="38"/>
      <c r="BN994" s="38"/>
      <c r="BO994" s="38"/>
      <c r="BP994" s="38"/>
      <c r="BQ994" s="38"/>
      <c r="BR994" s="38"/>
      <c r="BS994" s="38"/>
    </row>
    <row r="995" spans="25:71" ht="15" x14ac:dyDescent="0.2">
      <c r="AB995" s="53"/>
      <c r="AC995" s="54"/>
      <c r="AD995" s="54"/>
      <c r="AE995" s="54"/>
      <c r="AF995" s="54"/>
      <c r="AG995" s="54"/>
      <c r="AH995" s="54"/>
      <c r="AI995" s="54"/>
      <c r="AJ995" s="54"/>
      <c r="AK995" s="54"/>
      <c r="AL995" s="54"/>
      <c r="AM995" s="54"/>
      <c r="AN995" s="54"/>
      <c r="AO995" s="54"/>
      <c r="AP995" s="54"/>
      <c r="AQ995" s="54"/>
      <c r="AR995" s="54"/>
      <c r="AS995" s="54"/>
      <c r="AT995" s="54"/>
      <c r="AU995" s="54"/>
      <c r="AV995" s="54"/>
      <c r="AW995" s="54"/>
      <c r="AY995" s="38"/>
      <c r="AZ995" s="38"/>
      <c r="BA995" s="38"/>
      <c r="BB995" s="38"/>
      <c r="BC995" s="38"/>
      <c r="BD995" s="38"/>
      <c r="BE995" s="38"/>
      <c r="BF995" s="38"/>
      <c r="BG995" s="38"/>
      <c r="BH995" s="38"/>
      <c r="BI995" s="38"/>
      <c r="BJ995" s="38"/>
      <c r="BK995" s="38"/>
      <c r="BL995" s="38"/>
      <c r="BM995" s="38"/>
      <c r="BN995" s="38"/>
      <c r="BO995" s="38"/>
      <c r="BP995" s="38"/>
      <c r="BQ995" s="38"/>
      <c r="BR995" s="38"/>
      <c r="BS995" s="38"/>
    </row>
    <row r="996" spans="25:71" ht="15" x14ac:dyDescent="0.2">
      <c r="AB996" s="53"/>
      <c r="AC996" s="54"/>
      <c r="AD996" s="54"/>
      <c r="AE996" s="54"/>
      <c r="AF996" s="54"/>
      <c r="AG996" s="54"/>
      <c r="AH996" s="54"/>
      <c r="AI996" s="54"/>
      <c r="AJ996" s="54"/>
      <c r="AK996" s="54"/>
      <c r="AL996" s="54"/>
      <c r="AM996" s="54"/>
      <c r="AN996" s="54"/>
      <c r="AO996" s="54"/>
      <c r="AP996" s="54"/>
      <c r="AQ996" s="54"/>
      <c r="AR996" s="54"/>
      <c r="AS996" s="54"/>
      <c r="AT996" s="54"/>
      <c r="AU996" s="54"/>
      <c r="AV996" s="54"/>
      <c r="AW996" s="54"/>
      <c r="AY996" s="38"/>
      <c r="AZ996" s="38"/>
      <c r="BA996" s="38"/>
      <c r="BB996" s="38"/>
      <c r="BC996" s="38"/>
      <c r="BD996" s="38"/>
      <c r="BE996" s="38"/>
      <c r="BF996" s="38"/>
      <c r="BG996" s="38"/>
      <c r="BH996" s="38"/>
      <c r="BI996" s="38"/>
      <c r="BJ996" s="38"/>
      <c r="BK996" s="38"/>
      <c r="BL996" s="38"/>
      <c r="BM996" s="38"/>
      <c r="BN996" s="38"/>
      <c r="BO996" s="38"/>
      <c r="BP996" s="38"/>
      <c r="BQ996" s="38"/>
      <c r="BR996" s="38"/>
      <c r="BS996" s="38"/>
    </row>
    <row r="997" spans="25:71" ht="15" x14ac:dyDescent="0.2">
      <c r="AB997" s="53"/>
      <c r="AC997" s="54"/>
      <c r="AD997" s="54"/>
      <c r="AE997" s="54"/>
      <c r="AF997" s="54"/>
      <c r="AG997" s="54"/>
      <c r="AH997" s="54"/>
      <c r="AI997" s="54"/>
      <c r="AJ997" s="54"/>
      <c r="AK997" s="54"/>
      <c r="AL997" s="54"/>
      <c r="AM997" s="54"/>
      <c r="AN997" s="54"/>
      <c r="AO997" s="54"/>
      <c r="AP997" s="54"/>
      <c r="AQ997" s="54"/>
      <c r="AR997" s="54"/>
      <c r="AS997" s="54"/>
      <c r="AT997" s="54"/>
      <c r="AU997" s="54"/>
      <c r="AV997" s="54"/>
      <c r="AW997" s="54"/>
      <c r="AY997" s="38"/>
      <c r="AZ997" s="38"/>
      <c r="BA997" s="38"/>
      <c r="BB997" s="38"/>
      <c r="BC997" s="38"/>
      <c r="BD997" s="38"/>
      <c r="BE997" s="38"/>
      <c r="BF997" s="38"/>
      <c r="BG997" s="38"/>
      <c r="BH997" s="38"/>
      <c r="BI997" s="38"/>
      <c r="BJ997" s="38"/>
      <c r="BK997" s="38"/>
      <c r="BL997" s="38"/>
      <c r="BM997" s="38"/>
      <c r="BN997" s="38"/>
      <c r="BO997" s="38"/>
      <c r="BP997" s="38"/>
      <c r="BQ997" s="38"/>
      <c r="BR997" s="38"/>
      <c r="BS997" s="38"/>
    </row>
    <row r="998" spans="25:71" ht="15" x14ac:dyDescent="0.2">
      <c r="AB998" s="53"/>
      <c r="AC998" s="58"/>
      <c r="AD998" s="58"/>
      <c r="AE998" s="58"/>
      <c r="AF998" s="58"/>
      <c r="AG998" s="58"/>
      <c r="AH998" s="54"/>
      <c r="AI998" s="58"/>
      <c r="AJ998" s="58"/>
      <c r="AK998" s="58"/>
      <c r="AL998" s="58"/>
      <c r="AM998" s="58"/>
      <c r="AN998" s="58"/>
      <c r="AO998" s="58"/>
      <c r="AP998" s="58"/>
      <c r="AQ998" s="58"/>
      <c r="AR998" s="58"/>
      <c r="AS998" s="58"/>
      <c r="AT998" s="58"/>
      <c r="AU998" s="58"/>
      <c r="AV998" s="58"/>
      <c r="AW998" s="58"/>
      <c r="AY998" s="38"/>
      <c r="AZ998" s="38"/>
      <c r="BA998" s="38"/>
      <c r="BB998" s="38"/>
      <c r="BC998" s="38"/>
      <c r="BD998" s="38"/>
      <c r="BE998" s="38"/>
      <c r="BF998" s="38"/>
      <c r="BG998" s="38"/>
      <c r="BH998" s="38"/>
      <c r="BI998" s="38"/>
      <c r="BJ998" s="38"/>
      <c r="BK998" s="38"/>
      <c r="BL998" s="38"/>
      <c r="BM998" s="38"/>
      <c r="BN998" s="38"/>
      <c r="BO998" s="38"/>
      <c r="BP998" s="38"/>
      <c r="BQ998" s="38"/>
      <c r="BR998" s="38"/>
      <c r="BS998" s="38"/>
    </row>
    <row r="999" spans="25:71" ht="15" x14ac:dyDescent="0.2">
      <c r="AB999" s="53"/>
      <c r="AC999" s="58"/>
      <c r="AD999" s="58"/>
      <c r="AE999" s="58"/>
      <c r="AF999" s="58"/>
      <c r="AG999" s="58"/>
      <c r="AH999" s="54"/>
      <c r="AI999" s="58"/>
      <c r="AJ999" s="58"/>
      <c r="AK999" s="58"/>
      <c r="AL999" s="58"/>
      <c r="AM999" s="58"/>
      <c r="AN999" s="58"/>
      <c r="AO999" s="58"/>
      <c r="AP999" s="58"/>
      <c r="AQ999" s="58"/>
      <c r="AR999" s="58"/>
      <c r="AS999" s="58"/>
      <c r="AT999" s="58"/>
      <c r="AU999" s="58"/>
      <c r="AV999" s="58"/>
      <c r="AW999" s="58"/>
      <c r="AY999" s="38"/>
      <c r="AZ999" s="38"/>
      <c r="BA999" s="38"/>
      <c r="BB999" s="38"/>
      <c r="BC999" s="38"/>
      <c r="BD999" s="38"/>
      <c r="BE999" s="38"/>
      <c r="BF999" s="38"/>
      <c r="BG999" s="38"/>
      <c r="BH999" s="38"/>
      <c r="BI999" s="38"/>
      <c r="BJ999" s="38"/>
      <c r="BK999" s="38"/>
      <c r="BL999" s="38"/>
      <c r="BM999" s="38"/>
      <c r="BN999" s="38"/>
      <c r="BO999" s="38"/>
      <c r="BP999" s="38"/>
      <c r="BQ999" s="38"/>
      <c r="BR999" s="38"/>
      <c r="BS999" s="38"/>
    </row>
    <row r="1000" spans="25:71" ht="15" x14ac:dyDescent="0.2">
      <c r="AB1000" s="53"/>
      <c r="AC1000" s="58"/>
      <c r="AD1000" s="58"/>
      <c r="AE1000" s="58"/>
      <c r="AF1000" s="58"/>
      <c r="AG1000" s="58"/>
      <c r="AH1000" s="54"/>
      <c r="AI1000" s="58"/>
      <c r="AJ1000" s="58"/>
      <c r="AK1000" s="58"/>
      <c r="AL1000" s="58"/>
      <c r="AM1000" s="58"/>
      <c r="AN1000" s="58"/>
      <c r="AO1000" s="58"/>
      <c r="AP1000" s="58"/>
      <c r="AQ1000" s="58"/>
      <c r="AR1000" s="58"/>
      <c r="AS1000" s="58"/>
      <c r="AT1000" s="58"/>
      <c r="AU1000" s="58"/>
      <c r="AV1000" s="58"/>
      <c r="AW1000" s="58"/>
      <c r="AY1000" s="38"/>
      <c r="AZ1000" s="38"/>
      <c r="BA1000" s="38"/>
      <c r="BB1000" s="38"/>
      <c r="BC1000" s="38"/>
      <c r="BD1000" s="38"/>
      <c r="BE1000" s="38"/>
      <c r="BF1000" s="38"/>
      <c r="BG1000" s="38"/>
      <c r="BH1000" s="38"/>
      <c r="BI1000" s="38"/>
      <c r="BJ1000" s="38"/>
      <c r="BK1000" s="38"/>
      <c r="BL1000" s="38"/>
      <c r="BM1000" s="38"/>
      <c r="BN1000" s="38"/>
      <c r="BO1000" s="38"/>
      <c r="BP1000" s="38"/>
      <c r="BQ1000" s="38"/>
      <c r="BR1000" s="38"/>
      <c r="BS1000" s="38"/>
    </row>
    <row r="1001" spans="25:71" ht="15" x14ac:dyDescent="0.2">
      <c r="AB1001" s="53"/>
      <c r="AC1001" s="58"/>
      <c r="AD1001" s="58"/>
      <c r="AE1001" s="58"/>
      <c r="AF1001" s="58"/>
      <c r="AG1001" s="58"/>
      <c r="AH1001" s="58"/>
      <c r="AI1001" s="58"/>
      <c r="AJ1001" s="58"/>
      <c r="AK1001" s="58"/>
      <c r="AL1001" s="58"/>
      <c r="AM1001" s="58"/>
      <c r="AN1001" s="58"/>
      <c r="AO1001" s="58"/>
      <c r="AP1001" s="58"/>
      <c r="AQ1001" s="58"/>
      <c r="AR1001" s="58"/>
      <c r="AS1001" s="58"/>
      <c r="AT1001" s="58"/>
      <c r="AU1001" s="58"/>
      <c r="AV1001" s="58"/>
      <c r="AW1001" s="58"/>
      <c r="AY1001" s="38"/>
      <c r="AZ1001" s="38"/>
      <c r="BA1001" s="38"/>
      <c r="BB1001" s="38"/>
      <c r="BC1001" s="38"/>
      <c r="BD1001" s="38"/>
      <c r="BE1001" s="38"/>
      <c r="BF1001" s="38"/>
      <c r="BG1001" s="38"/>
      <c r="BH1001" s="38"/>
      <c r="BI1001" s="38"/>
      <c r="BJ1001" s="38"/>
      <c r="BK1001" s="38"/>
      <c r="BL1001" s="38"/>
      <c r="BM1001" s="38"/>
      <c r="BN1001" s="38"/>
      <c r="BO1001" s="38"/>
      <c r="BP1001" s="38"/>
      <c r="BQ1001" s="38"/>
      <c r="BR1001" s="38"/>
      <c r="BS1001" s="38"/>
    </row>
    <row r="1002" spans="25:71" x14ac:dyDescent="0.2">
      <c r="AB1002" s="34"/>
      <c r="AC1002" s="34"/>
      <c r="AD1002" s="34"/>
      <c r="AE1002" s="34"/>
      <c r="AF1002" s="34"/>
      <c r="AG1002" s="34"/>
      <c r="AH1002" s="34"/>
      <c r="AI1002" s="34"/>
      <c r="AJ1002" s="34"/>
    </row>
    <row r="1003" spans="25:71" x14ac:dyDescent="0.2">
      <c r="AB1003" s="34"/>
      <c r="AC1003" s="34"/>
      <c r="AD1003" s="34"/>
      <c r="AE1003" s="34"/>
      <c r="AF1003" s="34"/>
      <c r="AG1003" s="34"/>
      <c r="AH1003" s="34"/>
      <c r="AI1003" s="34"/>
      <c r="AJ1003" s="34"/>
    </row>
    <row r="1004" spans="25:71" x14ac:dyDescent="0.2">
      <c r="AB1004" s="85"/>
      <c r="AC1004" s="9"/>
      <c r="AD1004" s="9"/>
      <c r="AE1004" s="9"/>
      <c r="AF1004" s="9"/>
      <c r="AG1004" s="9"/>
      <c r="AH1004" s="9"/>
      <c r="AI1004" s="9"/>
      <c r="AJ1004" s="9"/>
      <c r="AK1004" s="9"/>
      <c r="AL1004" s="9"/>
      <c r="AM1004" s="9"/>
      <c r="AN1004" s="9"/>
      <c r="AO1004" s="9"/>
      <c r="AP1004" s="9"/>
      <c r="AQ1004" s="9"/>
      <c r="AR1004" s="9"/>
      <c r="AS1004" s="9"/>
      <c r="AT1004" s="9"/>
      <c r="AU1004" s="9"/>
      <c r="AV1004" s="9"/>
      <c r="AW1004" s="9"/>
    </row>
    <row r="1005" spans="25:71" x14ac:dyDescent="0.2">
      <c r="AB1005" s="85"/>
      <c r="AC1005" s="386"/>
      <c r="AD1005" s="386"/>
      <c r="AE1005" s="386"/>
      <c r="AF1005" s="386"/>
      <c r="AG1005" s="386"/>
      <c r="AH1005" s="386"/>
      <c r="AI1005" s="386"/>
      <c r="AJ1005" s="386"/>
      <c r="AK1005" s="386"/>
      <c r="AL1005" s="386"/>
      <c r="AM1005" s="386"/>
      <c r="AN1005" s="386"/>
      <c r="AO1005" s="386"/>
      <c r="AP1005" s="386"/>
      <c r="AQ1005" s="386"/>
      <c r="AR1005" s="386"/>
      <c r="AS1005" s="386"/>
      <c r="AT1005" s="386"/>
      <c r="AU1005" s="386"/>
      <c r="AV1005" s="386"/>
      <c r="AW1005" s="386"/>
    </row>
    <row r="1006" spans="25:71" ht="15" x14ac:dyDescent="0.2">
      <c r="AB1006" s="86"/>
      <c r="AC1006" s="63"/>
      <c r="AD1006" s="63"/>
      <c r="AE1006" s="63"/>
      <c r="AF1006" s="63"/>
      <c r="AG1006" s="63"/>
      <c r="AH1006" s="63"/>
      <c r="AI1006" s="63"/>
      <c r="AJ1006" s="87"/>
      <c r="AK1006" s="87"/>
      <c r="AL1006" s="87"/>
      <c r="AM1006" s="87"/>
      <c r="AN1006" s="87"/>
      <c r="AO1006" s="87"/>
      <c r="AP1006" s="63"/>
      <c r="AQ1006" s="87"/>
      <c r="AR1006" s="87"/>
      <c r="AS1006" s="87"/>
      <c r="AT1006" s="87"/>
      <c r="AU1006" s="87"/>
      <c r="AV1006" s="87"/>
      <c r="AW1006" s="87"/>
      <c r="AY1006" s="63"/>
      <c r="AZ1006" s="63"/>
      <c r="BA1006" s="63"/>
      <c r="BB1006" s="63"/>
      <c r="BC1006" s="63"/>
      <c r="BD1006" s="63"/>
      <c r="BE1006" s="63"/>
      <c r="BF1006" s="87"/>
      <c r="BG1006" s="87"/>
      <c r="BH1006" s="87"/>
      <c r="BI1006" s="87"/>
      <c r="BJ1006" s="87"/>
      <c r="BK1006" s="87"/>
      <c r="BL1006" s="63"/>
      <c r="BM1006" s="87"/>
      <c r="BN1006" s="87"/>
      <c r="BO1006" s="87"/>
      <c r="BP1006" s="87"/>
      <c r="BQ1006" s="87"/>
      <c r="BR1006" s="87"/>
      <c r="BS1006" s="87"/>
    </row>
    <row r="1007" spans="25:71" ht="15" x14ac:dyDescent="0.2">
      <c r="Y1007" s="38"/>
      <c r="Z1007" s="38"/>
      <c r="AA1007" s="38"/>
      <c r="AB1007" s="38"/>
      <c r="AC1007" s="38"/>
      <c r="AD1007" s="38"/>
      <c r="AE1007" s="38"/>
      <c r="AF1007" s="38"/>
      <c r="AG1007" s="38"/>
      <c r="AH1007" s="38"/>
      <c r="AI1007" s="38"/>
      <c r="AJ1007" s="38"/>
      <c r="AK1007" s="38"/>
      <c r="AL1007" s="38"/>
      <c r="AM1007" s="38"/>
      <c r="AN1007" s="38"/>
      <c r="AO1007" s="38"/>
      <c r="AP1007" s="38"/>
      <c r="AQ1007" s="38"/>
      <c r="AR1007" s="38"/>
      <c r="AS1007" s="38"/>
      <c r="AT1007" s="38"/>
      <c r="AU1007" s="38"/>
      <c r="AV1007" s="38"/>
      <c r="AW1007" s="54"/>
      <c r="AY1007" s="38"/>
      <c r="AZ1007" s="38"/>
      <c r="BA1007" s="38"/>
      <c r="BB1007" s="38"/>
      <c r="BC1007" s="38"/>
      <c r="BD1007" s="38"/>
      <c r="BE1007" s="38"/>
      <c r="BF1007" s="38"/>
      <c r="BG1007" s="38"/>
      <c r="BH1007" s="38"/>
      <c r="BI1007" s="38"/>
      <c r="BJ1007" s="38"/>
      <c r="BK1007" s="38"/>
      <c r="BL1007" s="38"/>
      <c r="BM1007" s="38"/>
      <c r="BN1007" s="38"/>
      <c r="BO1007" s="38"/>
      <c r="BP1007" s="38"/>
      <c r="BQ1007" s="38"/>
      <c r="BR1007" s="38"/>
      <c r="BS1007" s="38"/>
    </row>
    <row r="1008" spans="25:71" ht="15" x14ac:dyDescent="0.2">
      <c r="Y1008" s="38"/>
      <c r="Z1008" s="38"/>
      <c r="AA1008" s="38"/>
      <c r="AB1008" s="38"/>
      <c r="AC1008" s="38"/>
      <c r="AD1008" s="38"/>
      <c r="AE1008" s="38"/>
      <c r="AF1008" s="38"/>
      <c r="AG1008" s="38"/>
      <c r="AH1008" s="38"/>
      <c r="AI1008" s="38"/>
      <c r="AJ1008" s="38"/>
      <c r="AK1008" s="38"/>
      <c r="AL1008" s="38"/>
      <c r="AM1008" s="38"/>
      <c r="AN1008" s="38"/>
      <c r="AO1008" s="38"/>
      <c r="AP1008" s="38"/>
      <c r="AQ1008" s="38"/>
      <c r="AR1008" s="38"/>
      <c r="AS1008" s="38"/>
      <c r="AT1008" s="54"/>
      <c r="AU1008" s="54"/>
      <c r="AV1008" s="54"/>
      <c r="AW1008" s="54"/>
      <c r="AY1008" s="38"/>
      <c r="AZ1008" s="38"/>
      <c r="BA1008" s="38"/>
      <c r="BB1008" s="38"/>
      <c r="BC1008" s="38"/>
      <c r="BD1008" s="38"/>
      <c r="BE1008" s="38"/>
      <c r="BF1008" s="38"/>
      <c r="BG1008" s="38"/>
      <c r="BH1008" s="38"/>
      <c r="BI1008" s="38"/>
      <c r="BJ1008" s="38"/>
      <c r="BK1008" s="38"/>
      <c r="BL1008" s="38"/>
      <c r="BM1008" s="38"/>
      <c r="BN1008" s="38"/>
      <c r="BO1008" s="38"/>
      <c r="BP1008" s="38"/>
      <c r="BQ1008" s="38"/>
      <c r="BR1008" s="38"/>
      <c r="BS1008" s="38"/>
    </row>
    <row r="1009" spans="25:71" ht="15" x14ac:dyDescent="0.2">
      <c r="Y1009" s="38"/>
      <c r="Z1009" s="38"/>
      <c r="AA1009" s="38"/>
      <c r="AB1009" s="38"/>
      <c r="AC1009" s="38"/>
      <c r="AD1009" s="38"/>
      <c r="AE1009" s="38"/>
      <c r="AF1009" s="38"/>
      <c r="AG1009" s="38"/>
      <c r="AH1009" s="38"/>
      <c r="AI1009" s="38"/>
      <c r="AJ1009" s="38"/>
      <c r="AK1009" s="38"/>
      <c r="AL1009" s="38"/>
      <c r="AM1009" s="38"/>
      <c r="AN1009" s="38"/>
      <c r="AO1009" s="38"/>
      <c r="AP1009" s="38"/>
      <c r="AQ1009" s="38"/>
      <c r="AR1009" s="38"/>
      <c r="AS1009" s="38"/>
      <c r="AT1009" s="54"/>
      <c r="AU1009" s="54"/>
      <c r="AV1009" s="54"/>
      <c r="AW1009" s="54"/>
      <c r="AY1009" s="38"/>
      <c r="AZ1009" s="38"/>
      <c r="BA1009" s="38"/>
      <c r="BB1009" s="38"/>
      <c r="BC1009" s="38"/>
      <c r="BD1009" s="38"/>
      <c r="BE1009" s="38"/>
      <c r="BF1009" s="38"/>
      <c r="BG1009" s="38"/>
      <c r="BH1009" s="38"/>
      <c r="BI1009" s="38"/>
      <c r="BJ1009" s="38"/>
      <c r="BK1009" s="38"/>
      <c r="BL1009" s="38"/>
      <c r="BM1009" s="38"/>
      <c r="BN1009" s="38"/>
      <c r="BO1009" s="38"/>
      <c r="BP1009" s="38"/>
      <c r="BQ1009" s="38"/>
      <c r="BR1009" s="38"/>
      <c r="BS1009" s="38"/>
    </row>
    <row r="1010" spans="25:71" ht="15" x14ac:dyDescent="0.2">
      <c r="Y1010" s="38"/>
      <c r="Z1010" s="38"/>
      <c r="AA1010" s="38"/>
      <c r="AB1010" s="38"/>
      <c r="AC1010" s="38"/>
      <c r="AD1010" s="38"/>
      <c r="AE1010" s="38"/>
      <c r="AF1010" s="38"/>
      <c r="AG1010" s="38"/>
      <c r="AH1010" s="38"/>
      <c r="AI1010" s="38"/>
      <c r="AJ1010" s="38"/>
      <c r="AK1010" s="38"/>
      <c r="AL1010" s="38"/>
      <c r="AM1010" s="38"/>
      <c r="AN1010" s="38"/>
      <c r="AO1010" s="38"/>
      <c r="AP1010" s="38"/>
      <c r="AQ1010" s="38"/>
      <c r="AR1010" s="38"/>
      <c r="AS1010" s="38"/>
      <c r="AT1010" s="54"/>
      <c r="AU1010" s="54"/>
      <c r="AV1010" s="54"/>
      <c r="AW1010" s="54"/>
      <c r="AY1010" s="38"/>
      <c r="AZ1010" s="38"/>
      <c r="BA1010" s="38"/>
      <c r="BB1010" s="38"/>
      <c r="BC1010" s="38"/>
      <c r="BD1010" s="38"/>
      <c r="BE1010" s="38"/>
      <c r="BF1010" s="38"/>
      <c r="BG1010" s="38"/>
      <c r="BH1010" s="38"/>
      <c r="BI1010" s="38"/>
      <c r="BJ1010" s="38"/>
      <c r="BK1010" s="38"/>
      <c r="BL1010" s="38"/>
      <c r="BM1010" s="38"/>
      <c r="BN1010" s="38"/>
      <c r="BO1010" s="38"/>
      <c r="BP1010" s="38"/>
      <c r="BQ1010" s="38"/>
      <c r="BR1010" s="38"/>
      <c r="BS1010" s="38"/>
    </row>
    <row r="1011" spans="25:71" ht="15" x14ac:dyDescent="0.2">
      <c r="Y1011" s="38"/>
      <c r="Z1011" s="38"/>
      <c r="AA1011" s="38"/>
      <c r="AB1011" s="38"/>
      <c r="AC1011" s="38"/>
      <c r="AD1011" s="38"/>
      <c r="AE1011" s="38"/>
      <c r="AF1011" s="38"/>
      <c r="AG1011" s="38"/>
      <c r="AH1011" s="38"/>
      <c r="AI1011" s="38"/>
      <c r="AJ1011" s="38"/>
      <c r="AK1011" s="38"/>
      <c r="AL1011" s="38"/>
      <c r="AM1011" s="38"/>
      <c r="AN1011" s="38"/>
      <c r="AO1011" s="38"/>
      <c r="AP1011" s="38"/>
      <c r="AQ1011" s="38"/>
      <c r="AR1011" s="38"/>
      <c r="AS1011" s="38"/>
      <c r="AT1011" s="54"/>
      <c r="AU1011" s="54"/>
      <c r="AV1011" s="54"/>
      <c r="AW1011" s="54"/>
      <c r="AY1011" s="38"/>
      <c r="AZ1011" s="38"/>
      <c r="BA1011" s="38"/>
      <c r="BB1011" s="38"/>
      <c r="BC1011" s="38"/>
      <c r="BD1011" s="38"/>
      <c r="BE1011" s="38"/>
      <c r="BF1011" s="38"/>
      <c r="BG1011" s="38"/>
      <c r="BH1011" s="38"/>
      <c r="BI1011" s="38"/>
      <c r="BJ1011" s="38"/>
      <c r="BK1011" s="38"/>
      <c r="BL1011" s="38"/>
      <c r="BM1011" s="38"/>
      <c r="BN1011" s="38"/>
      <c r="BO1011" s="38"/>
      <c r="BP1011" s="38"/>
      <c r="BQ1011" s="38"/>
      <c r="BR1011" s="38"/>
      <c r="BS1011" s="38"/>
    </row>
    <row r="1012" spans="25:71" ht="15" x14ac:dyDescent="0.2">
      <c r="Y1012" s="38"/>
      <c r="Z1012" s="38"/>
      <c r="AA1012" s="38"/>
      <c r="AB1012" s="38"/>
      <c r="AC1012" s="38"/>
      <c r="AD1012" s="38"/>
      <c r="AE1012" s="38"/>
      <c r="AF1012" s="38"/>
      <c r="AG1012" s="38"/>
      <c r="AH1012" s="38"/>
      <c r="AI1012" s="38"/>
      <c r="AJ1012" s="38"/>
      <c r="AK1012" s="38"/>
      <c r="AL1012" s="38"/>
      <c r="AM1012" s="38"/>
      <c r="AN1012" s="38"/>
      <c r="AO1012" s="38"/>
      <c r="AP1012" s="38"/>
      <c r="AQ1012" s="38"/>
      <c r="AR1012" s="38"/>
      <c r="AS1012" s="38"/>
      <c r="AT1012" s="54"/>
      <c r="AU1012" s="54"/>
      <c r="AV1012" s="54"/>
      <c r="AW1012" s="54"/>
      <c r="AY1012" s="38"/>
      <c r="AZ1012" s="38"/>
      <c r="BA1012" s="38"/>
      <c r="BB1012" s="38"/>
      <c r="BC1012" s="38"/>
      <c r="BD1012" s="38"/>
      <c r="BE1012" s="38"/>
      <c r="BF1012" s="38"/>
      <c r="BG1012" s="38"/>
      <c r="BH1012" s="38"/>
      <c r="BI1012" s="38"/>
      <c r="BJ1012" s="38"/>
      <c r="BK1012" s="38"/>
      <c r="BL1012" s="38"/>
      <c r="BM1012" s="38"/>
      <c r="BN1012" s="38"/>
      <c r="BO1012" s="38"/>
      <c r="BP1012" s="38"/>
      <c r="BQ1012" s="38"/>
      <c r="BR1012" s="38"/>
      <c r="BS1012" s="38"/>
    </row>
    <row r="1013" spans="25:71" ht="15" x14ac:dyDescent="0.2">
      <c r="Y1013" s="38"/>
      <c r="Z1013" s="38"/>
      <c r="AA1013" s="38"/>
      <c r="AB1013" s="38"/>
      <c r="AC1013" s="38"/>
      <c r="AD1013" s="38"/>
      <c r="AE1013" s="38"/>
      <c r="AF1013" s="38"/>
      <c r="AG1013" s="38"/>
      <c r="AH1013" s="38"/>
      <c r="AI1013" s="38"/>
      <c r="AJ1013" s="38"/>
      <c r="AK1013" s="38"/>
      <c r="AL1013" s="38"/>
      <c r="AM1013" s="38"/>
      <c r="AN1013" s="38"/>
      <c r="AO1013" s="38"/>
      <c r="AP1013" s="38"/>
      <c r="AQ1013" s="38"/>
      <c r="AR1013" s="38"/>
      <c r="AS1013" s="38"/>
      <c r="AT1013" s="54"/>
      <c r="AU1013" s="54"/>
      <c r="AV1013" s="54"/>
      <c r="AW1013" s="54"/>
      <c r="AY1013" s="38"/>
      <c r="AZ1013" s="38"/>
      <c r="BA1013" s="38"/>
      <c r="BB1013" s="38"/>
      <c r="BC1013" s="38"/>
      <c r="BD1013" s="38"/>
      <c r="BE1013" s="38"/>
      <c r="BF1013" s="38"/>
      <c r="BG1013" s="38"/>
      <c r="BH1013" s="38"/>
      <c r="BI1013" s="38"/>
      <c r="BJ1013" s="38"/>
      <c r="BK1013" s="38"/>
      <c r="BL1013" s="38"/>
      <c r="BM1013" s="38"/>
      <c r="BN1013" s="38"/>
      <c r="BO1013" s="38"/>
      <c r="BP1013" s="38"/>
      <c r="BQ1013" s="38"/>
      <c r="BR1013" s="38"/>
      <c r="BS1013" s="38"/>
    </row>
    <row r="1014" spans="25:71" ht="15" x14ac:dyDescent="0.2">
      <c r="Y1014" s="38"/>
      <c r="Z1014" s="38"/>
      <c r="AA1014" s="38"/>
      <c r="AB1014" s="38"/>
      <c r="AC1014" s="38"/>
      <c r="AD1014" s="38"/>
      <c r="AE1014" s="38"/>
      <c r="AF1014" s="38"/>
      <c r="AG1014" s="38"/>
      <c r="AH1014" s="38"/>
      <c r="AI1014" s="38"/>
      <c r="AJ1014" s="38"/>
      <c r="AK1014" s="38"/>
      <c r="AL1014" s="38"/>
      <c r="AM1014" s="38"/>
      <c r="AN1014" s="38"/>
      <c r="AO1014" s="38"/>
      <c r="AP1014" s="38"/>
      <c r="AQ1014" s="38"/>
      <c r="AR1014" s="38"/>
      <c r="AS1014" s="38"/>
      <c r="AT1014" s="54"/>
      <c r="AU1014" s="54"/>
      <c r="AV1014" s="54"/>
      <c r="AW1014" s="54"/>
      <c r="AY1014" s="38"/>
      <c r="AZ1014" s="38"/>
      <c r="BA1014" s="38"/>
      <c r="BB1014" s="38"/>
      <c r="BC1014" s="38"/>
      <c r="BD1014" s="38"/>
      <c r="BE1014" s="38"/>
      <c r="BF1014" s="38"/>
      <c r="BG1014" s="38"/>
      <c r="BH1014" s="38"/>
      <c r="BI1014" s="38"/>
      <c r="BJ1014" s="38"/>
      <c r="BK1014" s="38"/>
      <c r="BL1014" s="38"/>
      <c r="BM1014" s="38"/>
      <c r="BN1014" s="38"/>
      <c r="BO1014" s="38"/>
      <c r="BP1014" s="38"/>
      <c r="BQ1014" s="38"/>
      <c r="BR1014" s="38"/>
      <c r="BS1014" s="38"/>
    </row>
    <row r="1015" spans="25:71" ht="15" x14ac:dyDescent="0.2">
      <c r="Y1015" s="38"/>
      <c r="Z1015" s="38"/>
      <c r="AA1015" s="38"/>
      <c r="AB1015" s="38"/>
      <c r="AC1015" s="38"/>
      <c r="AD1015" s="38"/>
      <c r="AE1015" s="38"/>
      <c r="AF1015" s="38"/>
      <c r="AG1015" s="38"/>
      <c r="AH1015" s="38"/>
      <c r="AI1015" s="38"/>
      <c r="AJ1015" s="38"/>
      <c r="AK1015" s="38"/>
      <c r="AL1015" s="38"/>
      <c r="AM1015" s="38"/>
      <c r="AN1015" s="38"/>
      <c r="AO1015" s="38"/>
      <c r="AP1015" s="38"/>
      <c r="AQ1015" s="38"/>
      <c r="AR1015" s="38"/>
      <c r="AS1015" s="38"/>
      <c r="AT1015" s="54"/>
      <c r="AU1015" s="54"/>
      <c r="AV1015" s="54"/>
      <c r="AW1015" s="54"/>
      <c r="AY1015" s="38"/>
      <c r="AZ1015" s="38"/>
      <c r="BA1015" s="38"/>
      <c r="BB1015" s="38"/>
      <c r="BC1015" s="38"/>
      <c r="BD1015" s="38"/>
      <c r="BE1015" s="38"/>
      <c r="BF1015" s="38"/>
      <c r="BG1015" s="38"/>
      <c r="BH1015" s="38"/>
      <c r="BI1015" s="38"/>
      <c r="BJ1015" s="38"/>
      <c r="BK1015" s="38"/>
      <c r="BL1015" s="38"/>
      <c r="BM1015" s="38"/>
      <c r="BN1015" s="38"/>
      <c r="BO1015" s="38"/>
      <c r="BP1015" s="38"/>
      <c r="BQ1015" s="38"/>
      <c r="BR1015" s="38"/>
      <c r="BS1015" s="38"/>
    </row>
    <row r="1016" spans="25:71" ht="15" x14ac:dyDescent="0.2">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54"/>
      <c r="AU1016" s="54"/>
      <c r="AV1016" s="54"/>
      <c r="AW1016" s="54"/>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row>
    <row r="1017" spans="25:71" ht="15" x14ac:dyDescent="0.2">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54"/>
      <c r="AU1017" s="54"/>
      <c r="AV1017" s="54"/>
      <c r="AW1017" s="54"/>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row>
    <row r="1018" spans="25:71" ht="15" x14ac:dyDescent="0.2">
      <c r="Y1018" s="38"/>
      <c r="Z1018" s="38"/>
      <c r="AA1018" s="38"/>
      <c r="AB1018" s="38"/>
      <c r="AC1018" s="38"/>
      <c r="AD1018" s="38"/>
      <c r="AE1018" s="38"/>
      <c r="AF1018" s="38"/>
      <c r="AG1018" s="38"/>
      <c r="AH1018" s="38"/>
      <c r="AI1018" s="38"/>
      <c r="AJ1018" s="38"/>
      <c r="AK1018" s="38"/>
      <c r="AL1018" s="38"/>
      <c r="AM1018" s="38"/>
      <c r="AN1018" s="38"/>
      <c r="AO1018" s="38"/>
      <c r="AP1018" s="38"/>
      <c r="AQ1018" s="38"/>
      <c r="AR1018" s="38"/>
      <c r="AS1018" s="38"/>
      <c r="AT1018" s="54"/>
      <c r="AU1018" s="54"/>
      <c r="AV1018" s="54"/>
      <c r="AW1018" s="54"/>
      <c r="AY1018" s="38"/>
      <c r="AZ1018" s="38"/>
      <c r="BA1018" s="38"/>
      <c r="BB1018" s="38"/>
      <c r="BC1018" s="38"/>
      <c r="BD1018" s="38"/>
      <c r="BE1018" s="38"/>
      <c r="BF1018" s="38"/>
      <c r="BG1018" s="38"/>
      <c r="BH1018" s="38"/>
      <c r="BI1018" s="38"/>
      <c r="BJ1018" s="38"/>
      <c r="BK1018" s="38"/>
      <c r="BL1018" s="38"/>
      <c r="BM1018" s="38"/>
      <c r="BN1018" s="38"/>
      <c r="BO1018" s="38"/>
      <c r="BP1018" s="38"/>
      <c r="BQ1018" s="38"/>
      <c r="BR1018" s="38"/>
      <c r="BS1018" s="38"/>
    </row>
    <row r="1019" spans="25:71" ht="15" x14ac:dyDescent="0.2">
      <c r="Y1019" s="38"/>
      <c r="Z1019" s="38"/>
      <c r="AA1019" s="38"/>
      <c r="AB1019" s="38"/>
      <c r="AC1019" s="38"/>
      <c r="AD1019" s="38"/>
      <c r="AE1019" s="38"/>
      <c r="AF1019" s="38"/>
      <c r="AG1019" s="38"/>
      <c r="AH1019" s="38"/>
      <c r="AI1019" s="38"/>
      <c r="AJ1019" s="38"/>
      <c r="AK1019" s="38"/>
      <c r="AL1019" s="38"/>
      <c r="AM1019" s="38"/>
      <c r="AN1019" s="38"/>
      <c r="AO1019" s="38"/>
      <c r="AP1019" s="38"/>
      <c r="AQ1019" s="38"/>
      <c r="AR1019" s="38"/>
      <c r="AS1019" s="38"/>
      <c r="AT1019" s="54"/>
      <c r="AU1019" s="54"/>
      <c r="AV1019" s="54"/>
      <c r="AW1019" s="54"/>
      <c r="AY1019" s="38"/>
      <c r="AZ1019" s="38"/>
      <c r="BA1019" s="38"/>
      <c r="BB1019" s="38"/>
      <c r="BC1019" s="38"/>
      <c r="BD1019" s="38"/>
      <c r="BE1019" s="38"/>
      <c r="BF1019" s="38"/>
      <c r="BG1019" s="38"/>
      <c r="BH1019" s="38"/>
      <c r="BI1019" s="38"/>
      <c r="BJ1019" s="38"/>
      <c r="BK1019" s="38"/>
      <c r="BL1019" s="38"/>
      <c r="BM1019" s="38"/>
      <c r="BN1019" s="38"/>
      <c r="BO1019" s="38"/>
      <c r="BP1019" s="38"/>
      <c r="BQ1019" s="38"/>
      <c r="BR1019" s="38"/>
      <c r="BS1019" s="38"/>
    </row>
    <row r="1020" spans="25:71" ht="15" x14ac:dyDescent="0.2">
      <c r="Y1020" s="38"/>
      <c r="Z1020" s="38"/>
      <c r="AA1020" s="38"/>
      <c r="AB1020" s="38"/>
      <c r="AC1020" s="38"/>
      <c r="AD1020" s="38"/>
      <c r="AE1020" s="38"/>
      <c r="AF1020" s="38"/>
      <c r="AG1020" s="38"/>
      <c r="AH1020" s="38"/>
      <c r="AI1020" s="38"/>
      <c r="AJ1020" s="38"/>
      <c r="AK1020" s="38"/>
      <c r="AL1020" s="38"/>
      <c r="AM1020" s="38"/>
      <c r="AN1020" s="38"/>
      <c r="AO1020" s="38"/>
      <c r="AP1020" s="38"/>
      <c r="AQ1020" s="38"/>
      <c r="AR1020" s="38"/>
      <c r="AS1020" s="38"/>
      <c r="AT1020" s="54"/>
      <c r="AU1020" s="54"/>
      <c r="AV1020" s="54"/>
      <c r="AW1020" s="54"/>
      <c r="AY1020" s="38"/>
      <c r="AZ1020" s="38"/>
      <c r="BA1020" s="38"/>
      <c r="BB1020" s="38"/>
      <c r="BC1020" s="38"/>
      <c r="BD1020" s="38"/>
      <c r="BE1020" s="38"/>
      <c r="BF1020" s="38"/>
      <c r="BG1020" s="38"/>
      <c r="BH1020" s="38"/>
      <c r="BI1020" s="38"/>
      <c r="BJ1020" s="38"/>
      <c r="BK1020" s="38"/>
      <c r="BL1020" s="38"/>
      <c r="BM1020" s="38"/>
      <c r="BN1020" s="38"/>
      <c r="BO1020" s="38"/>
      <c r="BP1020" s="38"/>
      <c r="BQ1020" s="38"/>
      <c r="BR1020" s="38"/>
      <c r="BS1020" s="38"/>
    </row>
    <row r="1021" spans="25:71" ht="15" x14ac:dyDescent="0.2">
      <c r="Y1021" s="38"/>
      <c r="Z1021" s="38"/>
      <c r="AA1021" s="38"/>
      <c r="AB1021" s="38"/>
      <c r="AC1021" s="38"/>
      <c r="AD1021" s="38"/>
      <c r="AE1021" s="38"/>
      <c r="AF1021" s="38"/>
      <c r="AG1021" s="38"/>
      <c r="AH1021" s="38"/>
      <c r="AI1021" s="38"/>
      <c r="AJ1021" s="38"/>
      <c r="AK1021" s="38"/>
      <c r="AL1021" s="38"/>
      <c r="AM1021" s="38"/>
      <c r="AN1021" s="38"/>
      <c r="AO1021" s="38"/>
      <c r="AP1021" s="38"/>
      <c r="AQ1021" s="38"/>
      <c r="AR1021" s="38"/>
      <c r="AS1021" s="38"/>
      <c r="AT1021" s="54"/>
      <c r="AU1021" s="54"/>
      <c r="AV1021" s="54"/>
      <c r="AW1021" s="54"/>
      <c r="AY1021" s="38"/>
      <c r="AZ1021" s="38"/>
      <c r="BA1021" s="38"/>
      <c r="BB1021" s="38"/>
      <c r="BC1021" s="38"/>
      <c r="BD1021" s="38"/>
      <c r="BE1021" s="38"/>
      <c r="BF1021" s="38"/>
      <c r="BG1021" s="38"/>
      <c r="BH1021" s="38"/>
      <c r="BI1021" s="38"/>
      <c r="BJ1021" s="38"/>
      <c r="BK1021" s="38"/>
      <c r="BL1021" s="38"/>
      <c r="BM1021" s="38"/>
      <c r="BN1021" s="38"/>
      <c r="BO1021" s="38"/>
      <c r="BP1021" s="38"/>
      <c r="BQ1021" s="38"/>
      <c r="BR1021" s="38"/>
      <c r="BS1021" s="38"/>
    </row>
    <row r="1022" spans="25:71" ht="15" x14ac:dyDescent="0.2">
      <c r="AB1022" s="53"/>
      <c r="AC1022" s="58"/>
      <c r="AD1022" s="58"/>
      <c r="AE1022" s="58"/>
      <c r="AF1022" s="58"/>
      <c r="AG1022" s="58"/>
      <c r="AH1022" s="54"/>
      <c r="AI1022" s="58"/>
      <c r="AJ1022" s="58"/>
      <c r="AK1022" s="58"/>
      <c r="AL1022" s="58"/>
      <c r="AM1022" s="58"/>
      <c r="AN1022" s="58"/>
      <c r="AO1022" s="58"/>
      <c r="AP1022" s="58"/>
      <c r="AQ1022" s="58"/>
      <c r="AR1022" s="58"/>
      <c r="AS1022" s="58"/>
      <c r="AT1022" s="58"/>
      <c r="AU1022" s="58"/>
      <c r="AV1022" s="58"/>
      <c r="AW1022" s="58"/>
      <c r="AY1022" s="38"/>
      <c r="AZ1022" s="38"/>
      <c r="BA1022" s="38"/>
      <c r="BB1022" s="38"/>
      <c r="BC1022" s="38"/>
      <c r="BD1022" s="38"/>
      <c r="BE1022" s="38"/>
      <c r="BF1022" s="38"/>
      <c r="BG1022" s="38"/>
      <c r="BH1022" s="38"/>
      <c r="BI1022" s="38"/>
      <c r="BJ1022" s="38"/>
      <c r="BK1022" s="38"/>
      <c r="BL1022" s="38"/>
      <c r="BM1022" s="38"/>
      <c r="BN1022" s="38"/>
      <c r="BO1022" s="38"/>
      <c r="BP1022" s="38"/>
      <c r="BQ1022" s="38"/>
      <c r="BR1022" s="38"/>
      <c r="BS1022" s="38"/>
    </row>
    <row r="1023" spans="25:71" ht="15" x14ac:dyDescent="0.2">
      <c r="AB1023" s="53"/>
      <c r="AC1023" s="58"/>
      <c r="AD1023" s="58"/>
      <c r="AE1023" s="58"/>
      <c r="AF1023" s="58"/>
      <c r="AG1023" s="58"/>
      <c r="AH1023" s="54"/>
      <c r="AI1023" s="58"/>
      <c r="AJ1023" s="58"/>
      <c r="AK1023" s="58"/>
      <c r="AL1023" s="58"/>
      <c r="AM1023" s="58"/>
      <c r="AN1023" s="58"/>
      <c r="AO1023" s="58"/>
      <c r="AP1023" s="58"/>
      <c r="AQ1023" s="58"/>
      <c r="AR1023" s="58"/>
      <c r="AS1023" s="58"/>
      <c r="AT1023" s="58"/>
      <c r="AU1023" s="58"/>
      <c r="AV1023" s="58"/>
      <c r="AW1023" s="58"/>
      <c r="AY1023" s="38"/>
      <c r="AZ1023" s="38"/>
      <c r="BA1023" s="38"/>
      <c r="BB1023" s="38"/>
      <c r="BC1023" s="38"/>
      <c r="BD1023" s="38"/>
      <c r="BE1023" s="38"/>
      <c r="BF1023" s="38"/>
      <c r="BG1023" s="38"/>
      <c r="BH1023" s="38"/>
      <c r="BI1023" s="38"/>
      <c r="BJ1023" s="38"/>
      <c r="BK1023" s="38"/>
      <c r="BL1023" s="38"/>
      <c r="BM1023" s="38"/>
      <c r="BN1023" s="38"/>
      <c r="BO1023" s="38"/>
      <c r="BP1023" s="38"/>
      <c r="BQ1023" s="38"/>
      <c r="BR1023" s="38"/>
      <c r="BS1023" s="38"/>
    </row>
    <row r="1024" spans="25:71" ht="15" x14ac:dyDescent="0.2">
      <c r="AB1024" s="53"/>
      <c r="AC1024" s="58"/>
      <c r="AD1024" s="58"/>
      <c r="AE1024" s="58"/>
      <c r="AF1024" s="58"/>
      <c r="AG1024" s="58"/>
      <c r="AH1024" s="54"/>
      <c r="AI1024" s="58"/>
      <c r="AJ1024" s="58"/>
      <c r="AK1024" s="58"/>
      <c r="AL1024" s="58"/>
      <c r="AM1024" s="58"/>
      <c r="AN1024" s="58"/>
      <c r="AO1024" s="58"/>
      <c r="AP1024" s="58"/>
      <c r="AQ1024" s="58"/>
      <c r="AR1024" s="58"/>
      <c r="AS1024" s="58"/>
      <c r="AT1024" s="58"/>
      <c r="AU1024" s="58"/>
      <c r="AV1024" s="58"/>
      <c r="AW1024" s="58"/>
      <c r="AY1024" s="38"/>
      <c r="AZ1024" s="38"/>
      <c r="BA1024" s="38"/>
      <c r="BB1024" s="38"/>
      <c r="BC1024" s="38"/>
      <c r="BD1024" s="38"/>
      <c r="BE1024" s="38"/>
      <c r="BF1024" s="38"/>
      <c r="BG1024" s="38"/>
      <c r="BH1024" s="38"/>
      <c r="BI1024" s="38"/>
      <c r="BJ1024" s="38"/>
      <c r="BK1024" s="38"/>
      <c r="BL1024" s="38"/>
      <c r="BM1024" s="38"/>
      <c r="BN1024" s="38"/>
      <c r="BO1024" s="38"/>
      <c r="BP1024" s="38"/>
      <c r="BQ1024" s="38"/>
      <c r="BR1024" s="38"/>
      <c r="BS1024" s="38"/>
    </row>
    <row r="1025" spans="28:71" ht="15" x14ac:dyDescent="0.2">
      <c r="AB1025" s="53"/>
      <c r="AC1025" s="58"/>
      <c r="AD1025" s="58"/>
      <c r="AE1025" s="58"/>
      <c r="AF1025" s="58"/>
      <c r="AG1025" s="58"/>
      <c r="AH1025" s="58"/>
      <c r="AI1025" s="58"/>
      <c r="AJ1025" s="58"/>
      <c r="AK1025" s="58"/>
      <c r="AL1025" s="58"/>
      <c r="AM1025" s="58"/>
      <c r="AN1025" s="58"/>
      <c r="AO1025" s="58"/>
      <c r="AP1025" s="58"/>
      <c r="AQ1025" s="58"/>
      <c r="AR1025" s="58"/>
      <c r="AS1025" s="58"/>
      <c r="AT1025" s="58"/>
      <c r="AU1025" s="58"/>
      <c r="AV1025" s="58"/>
      <c r="AW1025" s="58"/>
      <c r="AY1025" s="38"/>
      <c r="AZ1025" s="38"/>
      <c r="BA1025" s="38"/>
      <c r="BB1025" s="38"/>
      <c r="BC1025" s="38"/>
      <c r="BD1025" s="38"/>
      <c r="BE1025" s="38"/>
      <c r="BF1025" s="38"/>
      <c r="BG1025" s="38"/>
      <c r="BH1025" s="38"/>
      <c r="BI1025" s="38"/>
      <c r="BJ1025" s="38"/>
      <c r="BK1025" s="38"/>
      <c r="BL1025" s="38"/>
      <c r="BM1025" s="38"/>
      <c r="BN1025" s="38"/>
      <c r="BO1025" s="38"/>
      <c r="BP1025" s="38"/>
      <c r="BQ1025" s="38"/>
      <c r="BR1025" s="38"/>
      <c r="BS1025" s="38"/>
    </row>
    <row r="1026" spans="28:71" x14ac:dyDescent="0.2">
      <c r="AB1026" s="37"/>
      <c r="AC1026" s="34"/>
      <c r="AD1026" s="34"/>
      <c r="AE1026" s="34"/>
      <c r="AF1026" s="34"/>
      <c r="AG1026" s="34"/>
      <c r="AH1026" s="34"/>
      <c r="AI1026" s="34"/>
      <c r="AJ1026" s="34"/>
    </row>
    <row r="1027" spans="28:71" x14ac:dyDescent="0.2">
      <c r="AB1027" s="37"/>
      <c r="AC1027" s="34"/>
      <c r="AD1027" s="34"/>
      <c r="AE1027" s="34"/>
      <c r="AF1027" s="34"/>
      <c r="AG1027" s="34"/>
      <c r="AH1027" s="34"/>
      <c r="AI1027" s="34"/>
      <c r="AJ1027" s="34"/>
    </row>
    <row r="1028" spans="28:71" x14ac:dyDescent="0.2">
      <c r="AB1028" s="85"/>
      <c r="AC1028" s="9"/>
      <c r="AD1028" s="9"/>
      <c r="AE1028" s="9"/>
      <c r="AF1028" s="9"/>
      <c r="AG1028" s="9"/>
      <c r="AH1028" s="9"/>
      <c r="AI1028" s="9"/>
      <c r="AJ1028" s="9"/>
      <c r="AK1028" s="9"/>
      <c r="AL1028" s="9"/>
      <c r="AM1028" s="9"/>
      <c r="AN1028" s="9"/>
      <c r="AO1028" s="9"/>
      <c r="AP1028" s="9"/>
      <c r="AQ1028" s="9"/>
      <c r="AR1028" s="9"/>
      <c r="AS1028" s="9"/>
      <c r="AT1028" s="9"/>
      <c r="AU1028" s="9"/>
      <c r="AV1028" s="9"/>
      <c r="AW1028" s="9"/>
    </row>
    <row r="1029" spans="28:71" x14ac:dyDescent="0.2">
      <c r="AB1029" s="85"/>
      <c r="AC1029" s="386"/>
      <c r="AD1029" s="386"/>
      <c r="AE1029" s="386"/>
      <c r="AF1029" s="386"/>
      <c r="AG1029" s="386"/>
      <c r="AH1029" s="386"/>
      <c r="AI1029" s="386"/>
      <c r="AJ1029" s="386"/>
      <c r="AK1029" s="386"/>
      <c r="AL1029" s="386"/>
      <c r="AM1029" s="386"/>
      <c r="AN1029" s="386"/>
      <c r="AO1029" s="386"/>
      <c r="AP1029" s="386"/>
      <c r="AQ1029" s="386"/>
      <c r="AR1029" s="386"/>
      <c r="AS1029" s="386"/>
      <c r="AT1029" s="386"/>
      <c r="AU1029" s="386"/>
      <c r="AV1029" s="386"/>
      <c r="AW1029" s="386"/>
    </row>
    <row r="1030" spans="28:71" ht="15" x14ac:dyDescent="0.2">
      <c r="AB1030" s="86"/>
      <c r="AC1030" s="63"/>
      <c r="AD1030" s="63"/>
      <c r="AE1030" s="63"/>
      <c r="AF1030" s="63"/>
      <c r="AG1030" s="63"/>
      <c r="AH1030" s="63"/>
      <c r="AI1030" s="63"/>
      <c r="AJ1030" s="87"/>
      <c r="AK1030" s="87"/>
      <c r="AL1030" s="87"/>
      <c r="AM1030" s="87"/>
      <c r="AN1030" s="87"/>
      <c r="AO1030" s="87"/>
      <c r="AP1030" s="63"/>
      <c r="AQ1030" s="87"/>
      <c r="AR1030" s="87"/>
      <c r="AS1030" s="87"/>
      <c r="AT1030" s="87"/>
      <c r="AU1030" s="87"/>
      <c r="AV1030" s="87"/>
      <c r="AW1030" s="87"/>
      <c r="AY1030" s="63"/>
      <c r="AZ1030" s="63"/>
      <c r="BA1030" s="63"/>
      <c r="BB1030" s="63"/>
      <c r="BC1030" s="63"/>
      <c r="BD1030" s="63"/>
      <c r="BE1030" s="63"/>
      <c r="BF1030" s="87"/>
      <c r="BG1030" s="87"/>
      <c r="BH1030" s="87"/>
      <c r="BI1030" s="87"/>
      <c r="BJ1030" s="87"/>
      <c r="BK1030" s="87"/>
      <c r="BL1030" s="63"/>
      <c r="BM1030" s="87"/>
      <c r="BN1030" s="87"/>
      <c r="BO1030" s="87"/>
      <c r="BP1030" s="87"/>
      <c r="BQ1030" s="87"/>
      <c r="BR1030" s="87"/>
      <c r="BS1030" s="87"/>
    </row>
    <row r="1031" spans="28:71" ht="15" x14ac:dyDescent="0.2">
      <c r="AB1031" s="53"/>
      <c r="AC1031" s="54"/>
      <c r="AD1031" s="54"/>
      <c r="AE1031" s="54"/>
      <c r="AF1031" s="54"/>
      <c r="AG1031" s="54"/>
      <c r="AH1031" s="54"/>
      <c r="AI1031" s="54"/>
      <c r="AJ1031" s="54"/>
      <c r="AK1031" s="54"/>
      <c r="AL1031" s="54"/>
      <c r="AM1031" s="54"/>
      <c r="AN1031" s="54"/>
      <c r="AO1031" s="54"/>
      <c r="AP1031" s="54"/>
      <c r="AQ1031" s="54"/>
      <c r="AR1031" s="54"/>
      <c r="AS1031" s="54"/>
      <c r="AT1031" s="54"/>
      <c r="AU1031" s="54"/>
      <c r="AV1031" s="54"/>
      <c r="AW1031" s="54"/>
      <c r="AY1031" s="38"/>
      <c r="AZ1031" s="38"/>
      <c r="BA1031" s="38"/>
      <c r="BB1031" s="38"/>
      <c r="BC1031" s="38"/>
      <c r="BD1031" s="38"/>
      <c r="BE1031" s="38"/>
      <c r="BF1031" s="38"/>
      <c r="BG1031" s="38"/>
      <c r="BH1031" s="38"/>
      <c r="BI1031" s="38"/>
      <c r="BJ1031" s="38"/>
      <c r="BK1031" s="38"/>
      <c r="BL1031" s="38"/>
      <c r="BM1031" s="38"/>
      <c r="BN1031" s="38"/>
      <c r="BO1031" s="38"/>
      <c r="BP1031" s="38"/>
      <c r="BQ1031" s="38"/>
      <c r="BR1031" s="38"/>
      <c r="BS1031" s="38"/>
    </row>
    <row r="1032" spans="28:71" ht="15" x14ac:dyDescent="0.2">
      <c r="AB1032" s="53"/>
      <c r="AC1032" s="54"/>
      <c r="AD1032" s="54"/>
      <c r="AE1032" s="54"/>
      <c r="AF1032" s="54"/>
      <c r="AG1032" s="54"/>
      <c r="AH1032" s="54"/>
      <c r="AI1032" s="54"/>
      <c r="AJ1032" s="54"/>
      <c r="AK1032" s="54"/>
      <c r="AL1032" s="54"/>
      <c r="AM1032" s="54"/>
      <c r="AN1032" s="54"/>
      <c r="AO1032" s="54"/>
      <c r="AP1032" s="54"/>
      <c r="AQ1032" s="54"/>
      <c r="AR1032" s="54"/>
      <c r="AS1032" s="54"/>
      <c r="AT1032" s="54"/>
      <c r="AU1032" s="54"/>
      <c r="AV1032" s="54"/>
      <c r="AW1032" s="54"/>
      <c r="AY1032" s="38"/>
      <c r="AZ1032" s="38"/>
      <c r="BA1032" s="38"/>
      <c r="BB1032" s="38"/>
      <c r="BC1032" s="38"/>
      <c r="BD1032" s="38"/>
      <c r="BE1032" s="38"/>
      <c r="BF1032" s="38"/>
      <c r="BG1032" s="38"/>
      <c r="BH1032" s="38"/>
      <c r="BI1032" s="38"/>
      <c r="BJ1032" s="38"/>
      <c r="BK1032" s="38"/>
      <c r="BL1032" s="38"/>
      <c r="BM1032" s="38"/>
      <c r="BN1032" s="38"/>
      <c r="BO1032" s="38"/>
      <c r="BP1032" s="38"/>
      <c r="BQ1032" s="38"/>
      <c r="BR1032" s="38"/>
      <c r="BS1032" s="38"/>
    </row>
    <row r="1033" spans="28:71" ht="15" x14ac:dyDescent="0.2">
      <c r="AB1033" s="53"/>
      <c r="AC1033" s="54"/>
      <c r="AD1033" s="54"/>
      <c r="AE1033" s="54"/>
      <c r="AF1033" s="54"/>
      <c r="AG1033" s="54"/>
      <c r="AH1033" s="54"/>
      <c r="AI1033" s="54"/>
      <c r="AJ1033" s="54"/>
      <c r="AK1033" s="54"/>
      <c r="AL1033" s="54"/>
      <c r="AM1033" s="54"/>
      <c r="AN1033" s="54"/>
      <c r="AO1033" s="54"/>
      <c r="AP1033" s="54"/>
      <c r="AQ1033" s="54"/>
      <c r="AR1033" s="54"/>
      <c r="AS1033" s="54"/>
      <c r="AT1033" s="54"/>
      <c r="AU1033" s="54"/>
      <c r="AV1033" s="54"/>
      <c r="AW1033" s="54"/>
      <c r="AY1033" s="38"/>
      <c r="AZ1033" s="38"/>
      <c r="BA1033" s="38"/>
      <c r="BB1033" s="38"/>
      <c r="BC1033" s="38"/>
      <c r="BD1033" s="38"/>
      <c r="BE1033" s="38"/>
      <c r="BF1033" s="38"/>
      <c r="BG1033" s="38"/>
      <c r="BH1033" s="38"/>
      <c r="BI1033" s="38"/>
      <c r="BJ1033" s="38"/>
      <c r="BK1033" s="38"/>
      <c r="BL1033" s="38"/>
      <c r="BM1033" s="38"/>
      <c r="BN1033" s="38"/>
      <c r="BO1033" s="38"/>
      <c r="BP1033" s="38"/>
      <c r="BQ1033" s="38"/>
      <c r="BR1033" s="38"/>
      <c r="BS1033" s="38"/>
    </row>
    <row r="1034" spans="28:71" ht="15" x14ac:dyDescent="0.2">
      <c r="AB1034" s="53"/>
      <c r="AC1034" s="54"/>
      <c r="AD1034" s="54"/>
      <c r="AE1034" s="54"/>
      <c r="AF1034" s="54"/>
      <c r="AG1034" s="54"/>
      <c r="AH1034" s="54"/>
      <c r="AI1034" s="54"/>
      <c r="AJ1034" s="54"/>
      <c r="AK1034" s="54"/>
      <c r="AL1034" s="54"/>
      <c r="AM1034" s="54"/>
      <c r="AN1034" s="54"/>
      <c r="AO1034" s="54"/>
      <c r="AP1034" s="54"/>
      <c r="AQ1034" s="54"/>
      <c r="AR1034" s="54"/>
      <c r="AS1034" s="54"/>
      <c r="AT1034" s="54"/>
      <c r="AU1034" s="54"/>
      <c r="AV1034" s="54"/>
      <c r="AW1034" s="54"/>
      <c r="AY1034" s="38"/>
      <c r="AZ1034" s="38"/>
      <c r="BA1034" s="38"/>
      <c r="BB1034" s="38"/>
      <c r="BC1034" s="38"/>
      <c r="BD1034" s="38"/>
      <c r="BE1034" s="38"/>
      <c r="BF1034" s="38"/>
      <c r="BG1034" s="38"/>
      <c r="BH1034" s="38"/>
      <c r="BI1034" s="38"/>
      <c r="BJ1034" s="38"/>
      <c r="BK1034" s="38"/>
      <c r="BL1034" s="38"/>
      <c r="BM1034" s="38"/>
      <c r="BN1034" s="38"/>
      <c r="BO1034" s="38"/>
      <c r="BP1034" s="38"/>
      <c r="BQ1034" s="38"/>
      <c r="BR1034" s="38"/>
      <c r="BS1034" s="38"/>
    </row>
    <row r="1035" spans="28:71" ht="15" x14ac:dyDescent="0.2">
      <c r="AB1035" s="53"/>
      <c r="AC1035" s="54"/>
      <c r="AD1035" s="54"/>
      <c r="AE1035" s="54"/>
      <c r="AF1035" s="54"/>
      <c r="AG1035" s="54"/>
      <c r="AH1035" s="54"/>
      <c r="AI1035" s="54"/>
      <c r="AJ1035" s="54"/>
      <c r="AK1035" s="54"/>
      <c r="AL1035" s="54"/>
      <c r="AM1035" s="54"/>
      <c r="AN1035" s="54"/>
      <c r="AO1035" s="54"/>
      <c r="AP1035" s="54"/>
      <c r="AQ1035" s="54"/>
      <c r="AR1035" s="54"/>
      <c r="AS1035" s="54"/>
      <c r="AT1035" s="54"/>
      <c r="AU1035" s="54"/>
      <c r="AV1035" s="54"/>
      <c r="AW1035" s="54"/>
      <c r="AY1035" s="38"/>
      <c r="AZ1035" s="38"/>
      <c r="BA1035" s="38"/>
      <c r="BB1035" s="38"/>
      <c r="BC1035" s="38"/>
      <c r="BD1035" s="38"/>
      <c r="BE1035" s="38"/>
      <c r="BF1035" s="38"/>
      <c r="BG1035" s="38"/>
      <c r="BH1035" s="38"/>
      <c r="BI1035" s="38"/>
      <c r="BJ1035" s="38"/>
      <c r="BK1035" s="38"/>
      <c r="BL1035" s="38"/>
      <c r="BM1035" s="38"/>
      <c r="BN1035" s="38"/>
      <c r="BO1035" s="38"/>
      <c r="BP1035" s="38"/>
      <c r="BQ1035" s="38"/>
      <c r="BR1035" s="38"/>
      <c r="BS1035" s="38"/>
    </row>
    <row r="1036" spans="28:71" ht="15" x14ac:dyDescent="0.2">
      <c r="AB1036" s="53"/>
      <c r="AC1036" s="54"/>
      <c r="AD1036" s="54"/>
      <c r="AE1036" s="54"/>
      <c r="AF1036" s="54"/>
      <c r="AG1036" s="54"/>
      <c r="AH1036" s="54"/>
      <c r="AI1036" s="54"/>
      <c r="AJ1036" s="54"/>
      <c r="AK1036" s="54"/>
      <c r="AL1036" s="54"/>
      <c r="AM1036" s="54"/>
      <c r="AN1036" s="54"/>
      <c r="AO1036" s="54"/>
      <c r="AP1036" s="54"/>
      <c r="AQ1036" s="54"/>
      <c r="AR1036" s="54"/>
      <c r="AS1036" s="54"/>
      <c r="AT1036" s="54"/>
      <c r="AU1036" s="54"/>
      <c r="AV1036" s="54"/>
      <c r="AW1036" s="54"/>
      <c r="AY1036" s="38"/>
      <c r="AZ1036" s="38"/>
      <c r="BA1036" s="38"/>
      <c r="BB1036" s="38"/>
      <c r="BC1036" s="38"/>
      <c r="BD1036" s="38"/>
      <c r="BE1036" s="38"/>
      <c r="BF1036" s="38"/>
      <c r="BG1036" s="38"/>
      <c r="BH1036" s="38"/>
      <c r="BI1036" s="38"/>
      <c r="BJ1036" s="38"/>
      <c r="BK1036" s="38"/>
      <c r="BL1036" s="38"/>
      <c r="BM1036" s="38"/>
      <c r="BN1036" s="38"/>
      <c r="BO1036" s="38"/>
      <c r="BP1036" s="38"/>
      <c r="BQ1036" s="38"/>
      <c r="BR1036" s="38"/>
      <c r="BS1036" s="38"/>
    </row>
    <row r="1037" spans="28:71" ht="15" x14ac:dyDescent="0.2">
      <c r="AB1037" s="53"/>
      <c r="AC1037" s="54"/>
      <c r="AD1037" s="54"/>
      <c r="AE1037" s="54"/>
      <c r="AF1037" s="54"/>
      <c r="AG1037" s="54"/>
      <c r="AH1037" s="54"/>
      <c r="AI1037" s="54"/>
      <c r="AJ1037" s="54"/>
      <c r="AK1037" s="54"/>
      <c r="AL1037" s="54"/>
      <c r="AM1037" s="54"/>
      <c r="AN1037" s="54"/>
      <c r="AO1037" s="54"/>
      <c r="AP1037" s="54"/>
      <c r="AQ1037" s="54"/>
      <c r="AR1037" s="54"/>
      <c r="AS1037" s="54"/>
      <c r="AT1037" s="54"/>
      <c r="AU1037" s="54"/>
      <c r="AV1037" s="54"/>
      <c r="AW1037" s="54"/>
      <c r="AY1037" s="38"/>
      <c r="AZ1037" s="38"/>
      <c r="BA1037" s="38"/>
      <c r="BB1037" s="38"/>
      <c r="BC1037" s="38"/>
      <c r="BD1037" s="38"/>
      <c r="BE1037" s="38"/>
      <c r="BF1037" s="38"/>
      <c r="BG1037" s="38"/>
      <c r="BH1037" s="38"/>
      <c r="BI1037" s="38"/>
      <c r="BJ1037" s="38"/>
      <c r="BK1037" s="38"/>
      <c r="BL1037" s="38"/>
      <c r="BM1037" s="38"/>
      <c r="BN1037" s="38"/>
      <c r="BO1037" s="38"/>
      <c r="BP1037" s="38"/>
      <c r="BQ1037" s="38"/>
      <c r="BR1037" s="38"/>
      <c r="BS1037" s="38"/>
    </row>
    <row r="1038" spans="28:71" ht="15" x14ac:dyDescent="0.2">
      <c r="AB1038" s="53"/>
      <c r="AC1038" s="54"/>
      <c r="AD1038" s="54"/>
      <c r="AE1038" s="54"/>
      <c r="AF1038" s="54"/>
      <c r="AG1038" s="54"/>
      <c r="AH1038" s="54"/>
      <c r="AI1038" s="54"/>
      <c r="AJ1038" s="54"/>
      <c r="AK1038" s="54"/>
      <c r="AL1038" s="54"/>
      <c r="AM1038" s="54"/>
      <c r="AN1038" s="54"/>
      <c r="AO1038" s="54"/>
      <c r="AP1038" s="54"/>
      <c r="AQ1038" s="54"/>
      <c r="AR1038" s="54"/>
      <c r="AS1038" s="54"/>
      <c r="AT1038" s="54"/>
      <c r="AU1038" s="54"/>
      <c r="AV1038" s="54"/>
      <c r="AW1038" s="54"/>
      <c r="AY1038" s="38"/>
      <c r="AZ1038" s="38"/>
      <c r="BA1038" s="38"/>
      <c r="BB1038" s="38"/>
      <c r="BC1038" s="38"/>
      <c r="BD1038" s="38"/>
      <c r="BE1038" s="38"/>
      <c r="BF1038" s="38"/>
      <c r="BG1038" s="38"/>
      <c r="BH1038" s="38"/>
      <c r="BI1038" s="38"/>
      <c r="BJ1038" s="38"/>
      <c r="BK1038" s="38"/>
      <c r="BL1038" s="38"/>
      <c r="BM1038" s="38"/>
      <c r="BN1038" s="38"/>
      <c r="BO1038" s="38"/>
      <c r="BP1038" s="38"/>
      <c r="BQ1038" s="38"/>
      <c r="BR1038" s="38"/>
      <c r="BS1038" s="38"/>
    </row>
    <row r="1039" spans="28:71" ht="15" x14ac:dyDescent="0.2">
      <c r="AB1039" s="53"/>
      <c r="AC1039" s="54"/>
      <c r="AD1039" s="54"/>
      <c r="AE1039" s="54"/>
      <c r="AF1039" s="54"/>
      <c r="AG1039" s="54"/>
      <c r="AH1039" s="54"/>
      <c r="AI1039" s="54"/>
      <c r="AJ1039" s="54"/>
      <c r="AK1039" s="54"/>
      <c r="AL1039" s="54"/>
      <c r="AM1039" s="54"/>
      <c r="AN1039" s="54"/>
      <c r="AO1039" s="54"/>
      <c r="AP1039" s="54"/>
      <c r="AQ1039" s="54"/>
      <c r="AR1039" s="54"/>
      <c r="AS1039" s="54"/>
      <c r="AT1039" s="54"/>
      <c r="AU1039" s="54"/>
      <c r="AV1039" s="54"/>
      <c r="AW1039" s="54"/>
      <c r="AY1039" s="38"/>
      <c r="AZ1039" s="38"/>
      <c r="BA1039" s="38"/>
      <c r="BB1039" s="38"/>
      <c r="BC1039" s="38"/>
      <c r="BD1039" s="38"/>
      <c r="BE1039" s="38"/>
      <c r="BF1039" s="38"/>
      <c r="BG1039" s="38"/>
      <c r="BH1039" s="38"/>
      <c r="BI1039" s="38"/>
      <c r="BJ1039" s="38"/>
      <c r="BK1039" s="38"/>
      <c r="BL1039" s="38"/>
      <c r="BM1039" s="38"/>
      <c r="BN1039" s="38"/>
      <c r="BO1039" s="38"/>
      <c r="BP1039" s="38"/>
      <c r="BQ1039" s="38"/>
      <c r="BR1039" s="38"/>
      <c r="BS1039" s="38"/>
    </row>
    <row r="1040" spans="28:71" ht="15" x14ac:dyDescent="0.2">
      <c r="AB1040" s="53"/>
      <c r="AC1040" s="54"/>
      <c r="AD1040" s="54"/>
      <c r="AE1040" s="54"/>
      <c r="AF1040" s="54"/>
      <c r="AG1040" s="54"/>
      <c r="AH1040" s="54"/>
      <c r="AI1040" s="54"/>
      <c r="AJ1040" s="54"/>
      <c r="AK1040" s="54"/>
      <c r="AL1040" s="54"/>
      <c r="AM1040" s="54"/>
      <c r="AN1040" s="54"/>
      <c r="AO1040" s="54"/>
      <c r="AP1040" s="54"/>
      <c r="AQ1040" s="54"/>
      <c r="AR1040" s="54"/>
      <c r="AS1040" s="54"/>
      <c r="AT1040" s="54"/>
      <c r="AU1040" s="54"/>
      <c r="AV1040" s="54"/>
      <c r="AW1040" s="54"/>
      <c r="AY1040" s="38"/>
      <c r="AZ1040" s="38"/>
      <c r="BA1040" s="38"/>
      <c r="BB1040" s="38"/>
      <c r="BC1040" s="38"/>
      <c r="BD1040" s="38"/>
      <c r="BE1040" s="38"/>
      <c r="BF1040" s="38"/>
      <c r="BG1040" s="38"/>
      <c r="BH1040" s="38"/>
      <c r="BI1040" s="38"/>
      <c r="BJ1040" s="38"/>
      <c r="BK1040" s="38"/>
      <c r="BL1040" s="38"/>
      <c r="BM1040" s="38"/>
      <c r="BN1040" s="38"/>
      <c r="BO1040" s="38"/>
      <c r="BP1040" s="38"/>
      <c r="BQ1040" s="38"/>
      <c r="BR1040" s="38"/>
      <c r="BS1040" s="38"/>
    </row>
    <row r="1041" spans="28:71" ht="15" x14ac:dyDescent="0.2">
      <c r="AB1041" s="53"/>
      <c r="AC1041" s="54"/>
      <c r="AD1041" s="54"/>
      <c r="AE1041" s="54"/>
      <c r="AF1041" s="54"/>
      <c r="AG1041" s="54"/>
      <c r="AH1041" s="54"/>
      <c r="AI1041" s="54"/>
      <c r="AJ1041" s="54"/>
      <c r="AK1041" s="54"/>
      <c r="AL1041" s="54"/>
      <c r="AM1041" s="54"/>
      <c r="AN1041" s="54"/>
      <c r="AO1041" s="54"/>
      <c r="AP1041" s="54"/>
      <c r="AQ1041" s="54"/>
      <c r="AR1041" s="54"/>
      <c r="AS1041" s="54"/>
      <c r="AT1041" s="54"/>
      <c r="AU1041" s="54"/>
      <c r="AV1041" s="54"/>
      <c r="AW1041" s="54"/>
      <c r="AY1041" s="38"/>
      <c r="AZ1041" s="38"/>
      <c r="BA1041" s="38"/>
      <c r="BB1041" s="38"/>
      <c r="BC1041" s="38"/>
      <c r="BD1041" s="38"/>
      <c r="BE1041" s="38"/>
      <c r="BF1041" s="38"/>
      <c r="BG1041" s="38"/>
      <c r="BH1041" s="38"/>
      <c r="BI1041" s="38"/>
      <c r="BJ1041" s="38"/>
      <c r="BK1041" s="38"/>
      <c r="BL1041" s="38"/>
      <c r="BM1041" s="38"/>
      <c r="BN1041" s="38"/>
      <c r="BO1041" s="38"/>
      <c r="BP1041" s="38"/>
      <c r="BQ1041" s="38"/>
      <c r="BR1041" s="38"/>
      <c r="BS1041" s="38"/>
    </row>
    <row r="1042" spans="28:71" ht="15" x14ac:dyDescent="0.2">
      <c r="AB1042" s="53"/>
      <c r="AC1042" s="54"/>
      <c r="AD1042" s="54"/>
      <c r="AE1042" s="54"/>
      <c r="AF1042" s="54"/>
      <c r="AG1042" s="54"/>
      <c r="AH1042" s="54"/>
      <c r="AI1042" s="54"/>
      <c r="AJ1042" s="54"/>
      <c r="AK1042" s="54"/>
      <c r="AL1042" s="54"/>
      <c r="AM1042" s="54"/>
      <c r="AN1042" s="54"/>
      <c r="AO1042" s="54"/>
      <c r="AP1042" s="54"/>
      <c r="AQ1042" s="54"/>
      <c r="AR1042" s="54"/>
      <c r="AS1042" s="54"/>
      <c r="AT1042" s="54"/>
      <c r="AU1042" s="54"/>
      <c r="AV1042" s="54"/>
      <c r="AW1042" s="54"/>
      <c r="AY1042" s="38"/>
      <c r="AZ1042" s="38"/>
      <c r="BA1042" s="38"/>
      <c r="BB1042" s="38"/>
      <c r="BC1042" s="38"/>
      <c r="BD1042" s="38"/>
      <c r="BE1042" s="38"/>
      <c r="BF1042" s="38"/>
      <c r="BG1042" s="38"/>
      <c r="BH1042" s="38"/>
      <c r="BI1042" s="38"/>
      <c r="BJ1042" s="38"/>
      <c r="BK1042" s="38"/>
      <c r="BL1042" s="38"/>
      <c r="BM1042" s="38"/>
      <c r="BN1042" s="38"/>
      <c r="BO1042" s="38"/>
      <c r="BP1042" s="38"/>
      <c r="BQ1042" s="38"/>
      <c r="BR1042" s="38"/>
      <c r="BS1042" s="38"/>
    </row>
    <row r="1043" spans="28:71" ht="15" x14ac:dyDescent="0.2">
      <c r="AB1043" s="53"/>
      <c r="AC1043" s="54"/>
      <c r="AD1043" s="54"/>
      <c r="AE1043" s="54"/>
      <c r="AF1043" s="54"/>
      <c r="AG1043" s="54"/>
      <c r="AH1043" s="54"/>
      <c r="AI1043" s="54"/>
      <c r="AJ1043" s="54"/>
      <c r="AK1043" s="54"/>
      <c r="AL1043" s="54"/>
      <c r="AM1043" s="54"/>
      <c r="AN1043" s="54"/>
      <c r="AO1043" s="54"/>
      <c r="AP1043" s="54"/>
      <c r="AQ1043" s="54"/>
      <c r="AR1043" s="54"/>
      <c r="AS1043" s="54"/>
      <c r="AT1043" s="54"/>
      <c r="AU1043" s="54"/>
      <c r="AV1043" s="54"/>
      <c r="AW1043" s="54"/>
      <c r="AY1043" s="38"/>
      <c r="AZ1043" s="38"/>
      <c r="BA1043" s="38"/>
      <c r="BB1043" s="38"/>
      <c r="BC1043" s="38"/>
      <c r="BD1043" s="38"/>
      <c r="BE1043" s="38"/>
      <c r="BF1043" s="38"/>
      <c r="BG1043" s="38"/>
      <c r="BH1043" s="38"/>
      <c r="BI1043" s="38"/>
      <c r="BJ1043" s="38"/>
      <c r="BK1043" s="38"/>
      <c r="BL1043" s="38"/>
      <c r="BM1043" s="38"/>
      <c r="BN1043" s="38"/>
      <c r="BO1043" s="38"/>
      <c r="BP1043" s="38"/>
      <c r="BQ1043" s="38"/>
      <c r="BR1043" s="38"/>
      <c r="BS1043" s="38"/>
    </row>
    <row r="1044" spans="28:71" ht="15" x14ac:dyDescent="0.2">
      <c r="AB1044" s="53"/>
      <c r="AC1044" s="54"/>
      <c r="AD1044" s="54"/>
      <c r="AE1044" s="54"/>
      <c r="AF1044" s="54"/>
      <c r="AG1044" s="54"/>
      <c r="AH1044" s="54"/>
      <c r="AI1044" s="54"/>
      <c r="AJ1044" s="54"/>
      <c r="AK1044" s="54"/>
      <c r="AL1044" s="54"/>
      <c r="AM1044" s="54"/>
      <c r="AN1044" s="54"/>
      <c r="AO1044" s="54"/>
      <c r="AP1044" s="54"/>
      <c r="AQ1044" s="54"/>
      <c r="AR1044" s="54"/>
      <c r="AS1044" s="54"/>
      <c r="AT1044" s="54"/>
      <c r="AU1044" s="54"/>
      <c r="AV1044" s="54"/>
      <c r="AW1044" s="54"/>
      <c r="AY1044" s="38"/>
      <c r="AZ1044" s="38"/>
      <c r="BA1044" s="38"/>
      <c r="BB1044" s="38"/>
      <c r="BC1044" s="38"/>
      <c r="BD1044" s="38"/>
      <c r="BE1044" s="38"/>
      <c r="BF1044" s="38"/>
      <c r="BG1044" s="38"/>
      <c r="BH1044" s="38"/>
      <c r="BI1044" s="38"/>
      <c r="BJ1044" s="38"/>
      <c r="BK1044" s="38"/>
      <c r="BL1044" s="38"/>
      <c r="BM1044" s="38"/>
      <c r="BN1044" s="38"/>
      <c r="BO1044" s="38"/>
      <c r="BP1044" s="38"/>
      <c r="BQ1044" s="38"/>
      <c r="BR1044" s="38"/>
      <c r="BS1044" s="38"/>
    </row>
    <row r="1045" spans="28:71" ht="15" x14ac:dyDescent="0.2">
      <c r="AB1045" s="53"/>
      <c r="AC1045" s="54"/>
      <c r="AD1045" s="54"/>
      <c r="AE1045" s="54"/>
      <c r="AF1045" s="54"/>
      <c r="AG1045" s="54"/>
      <c r="AH1045" s="54"/>
      <c r="AI1045" s="54"/>
      <c r="AJ1045" s="54"/>
      <c r="AK1045" s="54"/>
      <c r="AL1045" s="54"/>
      <c r="AM1045" s="54"/>
      <c r="AN1045" s="54"/>
      <c r="AO1045" s="54"/>
      <c r="AP1045" s="54"/>
      <c r="AQ1045" s="54"/>
      <c r="AR1045" s="54"/>
      <c r="AS1045" s="54"/>
      <c r="AT1045" s="54"/>
      <c r="AU1045" s="54"/>
      <c r="AV1045" s="54"/>
      <c r="AW1045" s="54"/>
      <c r="AY1045" s="38"/>
      <c r="AZ1045" s="38"/>
      <c r="BA1045" s="38"/>
      <c r="BB1045" s="38"/>
      <c r="BC1045" s="38"/>
      <c r="BD1045" s="38"/>
      <c r="BE1045" s="38"/>
      <c r="BF1045" s="38"/>
      <c r="BG1045" s="38"/>
      <c r="BH1045" s="38"/>
      <c r="BI1045" s="38"/>
      <c r="BJ1045" s="38"/>
      <c r="BK1045" s="38"/>
      <c r="BL1045" s="38"/>
      <c r="BM1045" s="38"/>
      <c r="BN1045" s="38"/>
      <c r="BO1045" s="38"/>
      <c r="BP1045" s="38"/>
      <c r="BQ1045" s="38"/>
      <c r="BR1045" s="38"/>
      <c r="BS1045" s="38"/>
    </row>
    <row r="1046" spans="28:71" ht="15" x14ac:dyDescent="0.2">
      <c r="AB1046" s="53"/>
      <c r="AC1046" s="58"/>
      <c r="AD1046" s="58"/>
      <c r="AE1046" s="58"/>
      <c r="AF1046" s="58"/>
      <c r="AG1046" s="58"/>
      <c r="AH1046" s="54"/>
      <c r="AI1046" s="58"/>
      <c r="AJ1046" s="58"/>
      <c r="AK1046" s="58"/>
      <c r="AL1046" s="58"/>
      <c r="AM1046" s="58"/>
      <c r="AN1046" s="58"/>
      <c r="AO1046" s="58"/>
      <c r="AP1046" s="58"/>
      <c r="AQ1046" s="58"/>
      <c r="AR1046" s="58"/>
      <c r="AS1046" s="58"/>
      <c r="AT1046" s="58"/>
      <c r="AU1046" s="58"/>
      <c r="AV1046" s="58"/>
      <c r="AW1046" s="58"/>
      <c r="AY1046" s="38"/>
      <c r="AZ1046" s="38"/>
      <c r="BA1046" s="38"/>
      <c r="BB1046" s="38"/>
      <c r="BC1046" s="38"/>
      <c r="BD1046" s="38"/>
      <c r="BE1046" s="38"/>
      <c r="BF1046" s="38"/>
      <c r="BG1046" s="38"/>
      <c r="BH1046" s="38"/>
      <c r="BI1046" s="38"/>
      <c r="BJ1046" s="38"/>
      <c r="BK1046" s="38"/>
      <c r="BL1046" s="38"/>
      <c r="BM1046" s="38"/>
      <c r="BN1046" s="38"/>
      <c r="BO1046" s="38"/>
      <c r="BP1046" s="38"/>
      <c r="BQ1046" s="38"/>
      <c r="BR1046" s="38"/>
      <c r="BS1046" s="38"/>
    </row>
    <row r="1047" spans="28:71" ht="15" x14ac:dyDescent="0.2">
      <c r="AB1047" s="53"/>
      <c r="AC1047" s="58"/>
      <c r="AD1047" s="58"/>
      <c r="AE1047" s="58"/>
      <c r="AF1047" s="58"/>
      <c r="AG1047" s="58"/>
      <c r="AH1047" s="54"/>
      <c r="AI1047" s="58"/>
      <c r="AJ1047" s="58"/>
      <c r="AK1047" s="58"/>
      <c r="AL1047" s="58"/>
      <c r="AM1047" s="58"/>
      <c r="AN1047" s="58"/>
      <c r="AO1047" s="58"/>
      <c r="AP1047" s="58"/>
      <c r="AQ1047" s="58"/>
      <c r="AR1047" s="58"/>
      <c r="AS1047" s="58"/>
      <c r="AT1047" s="58"/>
      <c r="AU1047" s="58"/>
      <c r="AV1047" s="58"/>
      <c r="AW1047" s="58"/>
      <c r="AY1047" s="38"/>
      <c r="AZ1047" s="38"/>
      <c r="BA1047" s="38"/>
      <c r="BB1047" s="38"/>
      <c r="BC1047" s="38"/>
      <c r="BD1047" s="38"/>
      <c r="BE1047" s="38"/>
      <c r="BF1047" s="38"/>
      <c r="BG1047" s="38"/>
      <c r="BH1047" s="38"/>
      <c r="BI1047" s="38"/>
      <c r="BJ1047" s="38"/>
      <c r="BK1047" s="38"/>
      <c r="BL1047" s="38"/>
      <c r="BM1047" s="38"/>
      <c r="BN1047" s="38"/>
      <c r="BO1047" s="38"/>
      <c r="BP1047" s="38"/>
      <c r="BQ1047" s="38"/>
      <c r="BR1047" s="38"/>
      <c r="BS1047" s="38"/>
    </row>
    <row r="1048" spans="28:71" ht="15" x14ac:dyDescent="0.2">
      <c r="AB1048" s="53"/>
      <c r="AC1048" s="58"/>
      <c r="AD1048" s="58"/>
      <c r="AE1048" s="58"/>
      <c r="AF1048" s="58"/>
      <c r="AG1048" s="58"/>
      <c r="AH1048" s="54"/>
      <c r="AI1048" s="58"/>
      <c r="AJ1048" s="58"/>
      <c r="AK1048" s="58"/>
      <c r="AL1048" s="58"/>
      <c r="AM1048" s="58"/>
      <c r="AN1048" s="58"/>
      <c r="AO1048" s="58"/>
      <c r="AP1048" s="58"/>
      <c r="AQ1048" s="58"/>
      <c r="AR1048" s="58"/>
      <c r="AS1048" s="58"/>
      <c r="AT1048" s="58"/>
      <c r="AU1048" s="58"/>
      <c r="AV1048" s="58"/>
      <c r="AW1048" s="58"/>
      <c r="AY1048" s="38"/>
      <c r="AZ1048" s="38"/>
      <c r="BA1048" s="38"/>
      <c r="BB1048" s="38"/>
      <c r="BC1048" s="38"/>
      <c r="BD1048" s="38"/>
      <c r="BE1048" s="38"/>
      <c r="BF1048" s="38"/>
      <c r="BG1048" s="38"/>
      <c r="BH1048" s="38"/>
      <c r="BI1048" s="38"/>
      <c r="BJ1048" s="38"/>
      <c r="BK1048" s="38"/>
      <c r="BL1048" s="38"/>
      <c r="BM1048" s="38"/>
      <c r="BN1048" s="38"/>
      <c r="BO1048" s="38"/>
      <c r="BP1048" s="38"/>
      <c r="BQ1048" s="38"/>
      <c r="BR1048" s="38"/>
      <c r="BS1048" s="38"/>
    </row>
    <row r="1049" spans="28:71" ht="15" x14ac:dyDescent="0.2">
      <c r="AB1049" s="53"/>
      <c r="AC1049" s="58"/>
      <c r="AD1049" s="58"/>
      <c r="AE1049" s="58"/>
      <c r="AF1049" s="58"/>
      <c r="AG1049" s="58"/>
      <c r="AH1049" s="58"/>
      <c r="AI1049" s="58"/>
      <c r="AJ1049" s="58"/>
      <c r="AK1049" s="58"/>
      <c r="AL1049" s="58"/>
      <c r="AM1049" s="58"/>
      <c r="AN1049" s="58"/>
      <c r="AO1049" s="58"/>
      <c r="AP1049" s="58"/>
      <c r="AQ1049" s="58"/>
      <c r="AR1049" s="58"/>
      <c r="AS1049" s="58"/>
      <c r="AT1049" s="58"/>
      <c r="AU1049" s="58"/>
      <c r="AV1049" s="58"/>
      <c r="AW1049" s="58"/>
      <c r="AY1049" s="38"/>
      <c r="AZ1049" s="38"/>
      <c r="BA1049" s="38"/>
      <c r="BB1049" s="38"/>
      <c r="BC1049" s="38"/>
      <c r="BD1049" s="38"/>
      <c r="BE1049" s="38"/>
      <c r="BF1049" s="38"/>
      <c r="BG1049" s="38"/>
      <c r="BH1049" s="38"/>
      <c r="BI1049" s="38"/>
      <c r="BJ1049" s="38"/>
      <c r="BK1049" s="38"/>
      <c r="BL1049" s="38"/>
      <c r="BM1049" s="38"/>
      <c r="BN1049" s="38"/>
      <c r="BO1049" s="38"/>
      <c r="BP1049" s="38"/>
      <c r="BQ1049" s="38"/>
      <c r="BR1049" s="38"/>
      <c r="BS1049" s="38"/>
    </row>
    <row r="1050" spans="28:71" x14ac:dyDescent="0.2">
      <c r="AB1050" s="37"/>
      <c r="AC1050" s="34"/>
      <c r="AD1050" s="34"/>
      <c r="AE1050" s="34"/>
      <c r="AF1050" s="34"/>
      <c r="AG1050" s="34"/>
      <c r="AH1050" s="34"/>
      <c r="AI1050" s="34"/>
      <c r="AJ1050" s="34"/>
    </row>
    <row r="1051" spans="28:71" ht="15" x14ac:dyDescent="0.2">
      <c r="AB1051" s="37"/>
      <c r="AC1051" s="27"/>
      <c r="AD1051" s="34"/>
      <c r="AE1051" s="34"/>
      <c r="AF1051" s="34"/>
      <c r="AG1051" s="34"/>
      <c r="AH1051" s="34"/>
      <c r="AI1051" s="34"/>
      <c r="AJ1051" s="34"/>
    </row>
    <row r="1052" spans="28:71" x14ac:dyDescent="0.2">
      <c r="AB1052" s="85"/>
      <c r="AC1052" s="9"/>
      <c r="AD1052" s="9"/>
      <c r="AE1052" s="9"/>
      <c r="AF1052" s="9"/>
      <c r="AG1052" s="9"/>
      <c r="AH1052" s="9"/>
      <c r="AI1052" s="9"/>
      <c r="AJ1052" s="9"/>
      <c r="AK1052" s="9"/>
      <c r="AL1052" s="9"/>
      <c r="AM1052" s="9"/>
      <c r="AN1052" s="9"/>
      <c r="AO1052" s="9"/>
      <c r="AP1052" s="9"/>
      <c r="AQ1052" s="9"/>
      <c r="AR1052" s="9"/>
      <c r="AS1052" s="9"/>
      <c r="AT1052" s="9"/>
      <c r="AU1052" s="9"/>
      <c r="AV1052" s="9"/>
      <c r="AW1052" s="9"/>
    </row>
    <row r="1053" spans="28:71" x14ac:dyDescent="0.2">
      <c r="AB1053" s="85"/>
      <c r="AC1053" s="386"/>
      <c r="AD1053" s="386"/>
      <c r="AE1053" s="386"/>
      <c r="AF1053" s="386"/>
      <c r="AG1053" s="386"/>
      <c r="AH1053" s="386"/>
      <c r="AI1053" s="386"/>
      <c r="AJ1053" s="386"/>
      <c r="AK1053" s="386"/>
      <c r="AL1053" s="386"/>
      <c r="AM1053" s="386"/>
      <c r="AN1053" s="386"/>
      <c r="AO1053" s="386"/>
      <c r="AP1053" s="386"/>
      <c r="AQ1053" s="386"/>
      <c r="AR1053" s="386"/>
      <c r="AS1053" s="386"/>
      <c r="AT1053" s="386"/>
      <c r="AU1053" s="386"/>
      <c r="AV1053" s="386"/>
      <c r="AW1053" s="386"/>
    </row>
    <row r="1054" spans="28:71" ht="15" x14ac:dyDescent="0.2">
      <c r="AB1054" s="86"/>
      <c r="AC1054" s="63"/>
      <c r="AD1054" s="63"/>
      <c r="AE1054" s="63"/>
      <c r="AF1054" s="63"/>
      <c r="AG1054" s="63"/>
      <c r="AH1054" s="63"/>
      <c r="AI1054" s="63"/>
      <c r="AJ1054" s="87"/>
      <c r="AK1054" s="87"/>
      <c r="AL1054" s="87"/>
      <c r="AM1054" s="87"/>
      <c r="AN1054" s="87"/>
      <c r="AO1054" s="87"/>
      <c r="AP1054" s="63"/>
      <c r="AQ1054" s="87"/>
      <c r="AR1054" s="87"/>
      <c r="AS1054" s="87"/>
      <c r="AT1054" s="87"/>
      <c r="AU1054" s="87"/>
      <c r="AV1054" s="87"/>
      <c r="AW1054" s="87"/>
      <c r="AY1054" s="63"/>
      <c r="AZ1054" s="63"/>
      <c r="BA1054" s="63"/>
      <c r="BB1054" s="63"/>
      <c r="BC1054" s="63"/>
      <c r="BD1054" s="63"/>
      <c r="BE1054" s="63"/>
      <c r="BF1054" s="87"/>
      <c r="BG1054" s="87"/>
      <c r="BH1054" s="87"/>
      <c r="BI1054" s="87"/>
      <c r="BJ1054" s="87"/>
      <c r="BK1054" s="87"/>
      <c r="BL1054" s="63"/>
      <c r="BM1054" s="87"/>
      <c r="BN1054" s="87"/>
      <c r="BO1054" s="87"/>
      <c r="BP1054" s="87"/>
      <c r="BQ1054" s="87"/>
      <c r="BR1054" s="87"/>
      <c r="BS1054" s="87"/>
    </row>
    <row r="1055" spans="28:71" ht="15" x14ac:dyDescent="0.2">
      <c r="AB1055" s="53"/>
      <c r="AC1055" s="54"/>
      <c r="AD1055" s="54"/>
      <c r="AE1055" s="54"/>
      <c r="AF1055" s="54"/>
      <c r="AG1055" s="54"/>
      <c r="AH1055" s="54"/>
      <c r="AI1055" s="54"/>
      <c r="AJ1055" s="54"/>
      <c r="AK1055" s="54"/>
      <c r="AL1055" s="54"/>
      <c r="AM1055" s="54"/>
      <c r="AN1055" s="54"/>
      <c r="AO1055" s="54"/>
      <c r="AP1055" s="54"/>
      <c r="AQ1055" s="54"/>
      <c r="AR1055" s="54"/>
      <c r="AS1055" s="54"/>
      <c r="AT1055" s="54"/>
      <c r="AU1055" s="54"/>
      <c r="AV1055" s="54"/>
      <c r="AW1055" s="54"/>
      <c r="AY1055" s="38"/>
      <c r="AZ1055" s="38"/>
      <c r="BA1055" s="38"/>
      <c r="BB1055" s="38"/>
      <c r="BC1055" s="38"/>
      <c r="BD1055" s="38"/>
      <c r="BE1055" s="38"/>
      <c r="BF1055" s="38"/>
      <c r="BG1055" s="38"/>
      <c r="BH1055" s="38"/>
      <c r="BI1055" s="38"/>
      <c r="BJ1055" s="38"/>
      <c r="BK1055" s="38"/>
      <c r="BL1055" s="38"/>
      <c r="BM1055" s="38"/>
      <c r="BN1055" s="38"/>
      <c r="BO1055" s="38"/>
      <c r="BP1055" s="38"/>
      <c r="BQ1055" s="38"/>
      <c r="BR1055" s="38"/>
      <c r="BS1055" s="38"/>
    </row>
    <row r="1056" spans="28:71" ht="15" x14ac:dyDescent="0.2">
      <c r="AB1056" s="53"/>
      <c r="AC1056" s="54"/>
      <c r="AD1056" s="54"/>
      <c r="AE1056" s="54"/>
      <c r="AF1056" s="54"/>
      <c r="AG1056" s="54"/>
      <c r="AH1056" s="54"/>
      <c r="AI1056" s="54"/>
      <c r="AJ1056" s="54"/>
      <c r="AK1056" s="54"/>
      <c r="AL1056" s="54"/>
      <c r="AM1056" s="54"/>
      <c r="AN1056" s="54"/>
      <c r="AO1056" s="54"/>
      <c r="AP1056" s="54"/>
      <c r="AQ1056" s="54"/>
      <c r="AR1056" s="54"/>
      <c r="AS1056" s="54"/>
      <c r="AT1056" s="54"/>
      <c r="AU1056" s="54"/>
      <c r="AV1056" s="54"/>
      <c r="AW1056" s="54"/>
      <c r="AY1056" s="38"/>
      <c r="AZ1056" s="38"/>
      <c r="BA1056" s="38"/>
      <c r="BB1056" s="38"/>
      <c r="BC1056" s="38"/>
      <c r="BD1056" s="38"/>
      <c r="BE1056" s="38"/>
      <c r="BF1056" s="38"/>
      <c r="BG1056" s="38"/>
      <c r="BH1056" s="38"/>
      <c r="BI1056" s="38"/>
      <c r="BJ1056" s="38"/>
      <c r="BK1056" s="38"/>
      <c r="BL1056" s="38"/>
      <c r="BM1056" s="38"/>
      <c r="BN1056" s="38"/>
      <c r="BO1056" s="38"/>
      <c r="BP1056" s="38"/>
      <c r="BQ1056" s="38"/>
      <c r="BR1056" s="38"/>
      <c r="BS1056" s="38"/>
    </row>
    <row r="1057" spans="28:71" ht="15" x14ac:dyDescent="0.2">
      <c r="AB1057" s="53"/>
      <c r="AC1057" s="54"/>
      <c r="AD1057" s="54"/>
      <c r="AE1057" s="54"/>
      <c r="AF1057" s="54"/>
      <c r="AG1057" s="54"/>
      <c r="AH1057" s="54"/>
      <c r="AI1057" s="54"/>
      <c r="AJ1057" s="54"/>
      <c r="AK1057" s="54"/>
      <c r="AL1057" s="54"/>
      <c r="AM1057" s="54"/>
      <c r="AN1057" s="54"/>
      <c r="AO1057" s="54"/>
      <c r="AP1057" s="54"/>
      <c r="AQ1057" s="54"/>
      <c r="AR1057" s="54"/>
      <c r="AS1057" s="54"/>
      <c r="AT1057" s="54"/>
      <c r="AU1057" s="54"/>
      <c r="AV1057" s="54"/>
      <c r="AW1057" s="54"/>
      <c r="AY1057" s="38"/>
      <c r="AZ1057" s="38"/>
      <c r="BA1057" s="38"/>
      <c r="BB1057" s="38"/>
      <c r="BC1057" s="38"/>
      <c r="BD1057" s="38"/>
      <c r="BE1057" s="38"/>
      <c r="BF1057" s="38"/>
      <c r="BG1057" s="38"/>
      <c r="BH1057" s="38"/>
      <c r="BI1057" s="38"/>
      <c r="BJ1057" s="38"/>
      <c r="BK1057" s="38"/>
      <c r="BL1057" s="38"/>
      <c r="BM1057" s="38"/>
      <c r="BN1057" s="38"/>
      <c r="BO1057" s="38"/>
      <c r="BP1057" s="38"/>
      <c r="BQ1057" s="38"/>
      <c r="BR1057" s="38"/>
      <c r="BS1057" s="38"/>
    </row>
    <row r="1058" spans="28:71" ht="15" x14ac:dyDescent="0.2">
      <c r="AB1058" s="53"/>
      <c r="AC1058" s="54"/>
      <c r="AD1058" s="54"/>
      <c r="AE1058" s="54"/>
      <c r="AF1058" s="54"/>
      <c r="AG1058" s="54"/>
      <c r="AH1058" s="54"/>
      <c r="AI1058" s="54"/>
      <c r="AJ1058" s="54"/>
      <c r="AK1058" s="54"/>
      <c r="AL1058" s="54"/>
      <c r="AM1058" s="54"/>
      <c r="AN1058" s="54"/>
      <c r="AO1058" s="54"/>
      <c r="AP1058" s="54"/>
      <c r="AQ1058" s="54"/>
      <c r="AR1058" s="54"/>
      <c r="AS1058" s="54"/>
      <c r="AT1058" s="54"/>
      <c r="AU1058" s="54"/>
      <c r="AV1058" s="54"/>
      <c r="AW1058" s="54"/>
      <c r="AY1058" s="38"/>
      <c r="AZ1058" s="38"/>
      <c r="BA1058" s="38"/>
      <c r="BB1058" s="38"/>
      <c r="BC1058" s="38"/>
      <c r="BD1058" s="38"/>
      <c r="BE1058" s="38"/>
      <c r="BF1058" s="38"/>
      <c r="BG1058" s="38"/>
      <c r="BH1058" s="38"/>
      <c r="BI1058" s="38"/>
      <c r="BJ1058" s="38"/>
      <c r="BK1058" s="38"/>
      <c r="BL1058" s="38"/>
      <c r="BM1058" s="38"/>
      <c r="BN1058" s="38"/>
      <c r="BO1058" s="38"/>
      <c r="BP1058" s="38"/>
      <c r="BQ1058" s="38"/>
      <c r="BR1058" s="38"/>
      <c r="BS1058" s="38"/>
    </row>
    <row r="1059" spans="28:71" ht="15" x14ac:dyDescent="0.2">
      <c r="AB1059" s="53"/>
      <c r="AC1059" s="54"/>
      <c r="AD1059" s="54"/>
      <c r="AE1059" s="54"/>
      <c r="AF1059" s="54"/>
      <c r="AG1059" s="54"/>
      <c r="AH1059" s="54"/>
      <c r="AI1059" s="54"/>
      <c r="AJ1059" s="54"/>
      <c r="AK1059" s="54"/>
      <c r="AL1059" s="54"/>
      <c r="AM1059" s="54"/>
      <c r="AN1059" s="54"/>
      <c r="AO1059" s="54"/>
      <c r="AP1059" s="54"/>
      <c r="AQ1059" s="54"/>
      <c r="AR1059" s="54"/>
      <c r="AS1059" s="54"/>
      <c r="AT1059" s="54"/>
      <c r="AU1059" s="54"/>
      <c r="AV1059" s="54"/>
      <c r="AW1059" s="54"/>
      <c r="AY1059" s="38"/>
      <c r="AZ1059" s="38"/>
      <c r="BA1059" s="38"/>
      <c r="BB1059" s="38"/>
      <c r="BC1059" s="38"/>
      <c r="BD1059" s="38"/>
      <c r="BE1059" s="38"/>
      <c r="BF1059" s="38"/>
      <c r="BG1059" s="38"/>
      <c r="BH1059" s="38"/>
      <c r="BI1059" s="38"/>
      <c r="BJ1059" s="38"/>
      <c r="BK1059" s="38"/>
      <c r="BL1059" s="38"/>
      <c r="BM1059" s="38"/>
      <c r="BN1059" s="38"/>
      <c r="BO1059" s="38"/>
      <c r="BP1059" s="38"/>
      <c r="BQ1059" s="38"/>
      <c r="BR1059" s="38"/>
      <c r="BS1059" s="38"/>
    </row>
    <row r="1060" spans="28:71" ht="15" x14ac:dyDescent="0.2">
      <c r="AB1060" s="53"/>
      <c r="AC1060" s="54"/>
      <c r="AD1060" s="54"/>
      <c r="AE1060" s="54"/>
      <c r="AF1060" s="54"/>
      <c r="AG1060" s="54"/>
      <c r="AH1060" s="54"/>
      <c r="AI1060" s="54"/>
      <c r="AJ1060" s="54"/>
      <c r="AK1060" s="54"/>
      <c r="AL1060" s="54"/>
      <c r="AM1060" s="54"/>
      <c r="AN1060" s="54"/>
      <c r="AO1060" s="54"/>
      <c r="AP1060" s="54"/>
      <c r="AQ1060" s="54"/>
      <c r="AR1060" s="54"/>
      <c r="AS1060" s="54"/>
      <c r="AT1060" s="54"/>
      <c r="AU1060" s="54"/>
      <c r="AV1060" s="54"/>
      <c r="AW1060" s="54"/>
      <c r="AY1060" s="38"/>
      <c r="AZ1060" s="38"/>
      <c r="BA1060" s="38"/>
      <c r="BB1060" s="38"/>
      <c r="BC1060" s="38"/>
      <c r="BD1060" s="38"/>
      <c r="BE1060" s="38"/>
      <c r="BF1060" s="38"/>
      <c r="BG1060" s="38"/>
      <c r="BH1060" s="38"/>
      <c r="BI1060" s="38"/>
      <c r="BJ1060" s="38"/>
      <c r="BK1060" s="38"/>
      <c r="BL1060" s="38"/>
      <c r="BM1060" s="38"/>
      <c r="BN1060" s="38"/>
      <c r="BO1060" s="38"/>
      <c r="BP1060" s="38"/>
      <c r="BQ1060" s="38"/>
      <c r="BR1060" s="38"/>
      <c r="BS1060" s="38"/>
    </row>
    <row r="1061" spans="28:71" ht="15" x14ac:dyDescent="0.2">
      <c r="AB1061" s="53"/>
      <c r="AC1061" s="54"/>
      <c r="AD1061" s="54"/>
      <c r="AE1061" s="54"/>
      <c r="AF1061" s="54"/>
      <c r="AG1061" s="54"/>
      <c r="AH1061" s="54"/>
      <c r="AI1061" s="54"/>
      <c r="AJ1061" s="54"/>
      <c r="AK1061" s="54"/>
      <c r="AL1061" s="54"/>
      <c r="AM1061" s="54"/>
      <c r="AN1061" s="54"/>
      <c r="AO1061" s="54"/>
      <c r="AP1061" s="54"/>
      <c r="AQ1061" s="54"/>
      <c r="AR1061" s="54"/>
      <c r="AS1061" s="54"/>
      <c r="AT1061" s="54"/>
      <c r="AU1061" s="54"/>
      <c r="AV1061" s="54"/>
      <c r="AW1061" s="54"/>
      <c r="AY1061" s="38"/>
      <c r="AZ1061" s="38"/>
      <c r="BA1061" s="38"/>
      <c r="BB1061" s="38"/>
      <c r="BC1061" s="38"/>
      <c r="BD1061" s="38"/>
      <c r="BE1061" s="38"/>
      <c r="BF1061" s="38"/>
      <c r="BG1061" s="38"/>
      <c r="BH1061" s="38"/>
      <c r="BI1061" s="38"/>
      <c r="BJ1061" s="38"/>
      <c r="BK1061" s="38"/>
      <c r="BL1061" s="38"/>
      <c r="BM1061" s="38"/>
      <c r="BN1061" s="38"/>
      <c r="BO1061" s="38"/>
      <c r="BP1061" s="38"/>
      <c r="BQ1061" s="38"/>
      <c r="BR1061" s="38"/>
      <c r="BS1061" s="38"/>
    </row>
    <row r="1062" spans="28:71" ht="15" x14ac:dyDescent="0.2">
      <c r="AB1062" s="53"/>
      <c r="AC1062" s="54"/>
      <c r="AD1062" s="54"/>
      <c r="AE1062" s="54"/>
      <c r="AF1062" s="54"/>
      <c r="AG1062" s="54"/>
      <c r="AH1062" s="54"/>
      <c r="AI1062" s="54"/>
      <c r="AJ1062" s="54"/>
      <c r="AK1062" s="54"/>
      <c r="AL1062" s="54"/>
      <c r="AM1062" s="54"/>
      <c r="AN1062" s="54"/>
      <c r="AO1062" s="54"/>
      <c r="AP1062" s="54"/>
      <c r="AQ1062" s="54"/>
      <c r="AR1062" s="54"/>
      <c r="AS1062" s="54"/>
      <c r="AT1062" s="54"/>
      <c r="AU1062" s="54"/>
      <c r="AV1062" s="54"/>
      <c r="AW1062" s="54"/>
      <c r="AY1062" s="38"/>
      <c r="AZ1062" s="38"/>
      <c r="BA1062" s="38"/>
      <c r="BB1062" s="38"/>
      <c r="BC1062" s="38"/>
      <c r="BD1062" s="38"/>
      <c r="BE1062" s="38"/>
      <c r="BF1062" s="38"/>
      <c r="BG1062" s="38"/>
      <c r="BH1062" s="38"/>
      <c r="BI1062" s="38"/>
      <c r="BJ1062" s="38"/>
      <c r="BK1062" s="38"/>
      <c r="BL1062" s="38"/>
      <c r="BM1062" s="38"/>
      <c r="BN1062" s="38"/>
      <c r="BO1062" s="38"/>
      <c r="BP1062" s="38"/>
      <c r="BQ1062" s="38"/>
      <c r="BR1062" s="38"/>
      <c r="BS1062" s="38"/>
    </row>
    <row r="1063" spans="28:71" ht="15" x14ac:dyDescent="0.2">
      <c r="AB1063" s="53"/>
      <c r="AC1063" s="54"/>
      <c r="AD1063" s="54"/>
      <c r="AE1063" s="54"/>
      <c r="AF1063" s="54"/>
      <c r="AG1063" s="54"/>
      <c r="AH1063" s="54"/>
      <c r="AI1063" s="54"/>
      <c r="AJ1063" s="54"/>
      <c r="AK1063" s="54"/>
      <c r="AL1063" s="54"/>
      <c r="AM1063" s="54"/>
      <c r="AN1063" s="54"/>
      <c r="AO1063" s="54"/>
      <c r="AP1063" s="54"/>
      <c r="AQ1063" s="54"/>
      <c r="AR1063" s="54"/>
      <c r="AS1063" s="54"/>
      <c r="AT1063" s="54"/>
      <c r="AU1063" s="54"/>
      <c r="AV1063" s="54"/>
      <c r="AW1063" s="54"/>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row>
    <row r="1064" spans="28:71" ht="15" x14ac:dyDescent="0.2">
      <c r="AB1064" s="53"/>
      <c r="AC1064" s="54"/>
      <c r="AD1064" s="54"/>
      <c r="AE1064" s="54"/>
      <c r="AF1064" s="54"/>
      <c r="AG1064" s="54"/>
      <c r="AH1064" s="54"/>
      <c r="AI1064" s="54"/>
      <c r="AJ1064" s="54"/>
      <c r="AK1064" s="54"/>
      <c r="AL1064" s="54"/>
      <c r="AM1064" s="54"/>
      <c r="AN1064" s="54"/>
      <c r="AO1064" s="54"/>
      <c r="AP1064" s="54"/>
      <c r="AQ1064" s="54"/>
      <c r="AR1064" s="54"/>
      <c r="AS1064" s="54"/>
      <c r="AT1064" s="54"/>
      <c r="AU1064" s="54"/>
      <c r="AV1064" s="54"/>
      <c r="AW1064" s="54"/>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row>
    <row r="1065" spans="28:71" ht="15" x14ac:dyDescent="0.2">
      <c r="AB1065" s="53"/>
      <c r="AC1065" s="54"/>
      <c r="AD1065" s="54"/>
      <c r="AE1065" s="54"/>
      <c r="AF1065" s="54"/>
      <c r="AG1065" s="54"/>
      <c r="AH1065" s="54"/>
      <c r="AI1065" s="54"/>
      <c r="AJ1065" s="54"/>
      <c r="AK1065" s="54"/>
      <c r="AL1065" s="54"/>
      <c r="AM1065" s="54"/>
      <c r="AN1065" s="54"/>
      <c r="AO1065" s="54"/>
      <c r="AP1065" s="54"/>
      <c r="AQ1065" s="54"/>
      <c r="AR1065" s="54"/>
      <c r="AS1065" s="54"/>
      <c r="AT1065" s="54"/>
      <c r="AU1065" s="54"/>
      <c r="AV1065" s="54"/>
      <c r="AW1065" s="54"/>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row>
    <row r="1066" spans="28:71" ht="15" x14ac:dyDescent="0.2">
      <c r="AB1066" s="53"/>
      <c r="AC1066" s="54"/>
      <c r="AD1066" s="54"/>
      <c r="AE1066" s="54"/>
      <c r="AF1066" s="54"/>
      <c r="AG1066" s="54"/>
      <c r="AH1066" s="54"/>
      <c r="AI1066" s="54"/>
      <c r="AJ1066" s="54"/>
      <c r="AK1066" s="54"/>
      <c r="AL1066" s="54"/>
      <c r="AM1066" s="54"/>
      <c r="AN1066" s="54"/>
      <c r="AO1066" s="54"/>
      <c r="AP1066" s="54"/>
      <c r="AQ1066" s="54"/>
      <c r="AR1066" s="54"/>
      <c r="AS1066" s="54"/>
      <c r="AT1066" s="54"/>
      <c r="AU1066" s="54"/>
      <c r="AV1066" s="54"/>
      <c r="AW1066" s="54"/>
      <c r="AY1066" s="38"/>
      <c r="AZ1066" s="38"/>
      <c r="BA1066" s="38"/>
      <c r="BB1066" s="38"/>
      <c r="BC1066" s="38"/>
      <c r="BD1066" s="38"/>
      <c r="BE1066" s="38"/>
      <c r="BF1066" s="38"/>
      <c r="BG1066" s="38"/>
      <c r="BH1066" s="38"/>
      <c r="BI1066" s="38"/>
      <c r="BJ1066" s="38"/>
      <c r="BK1066" s="38"/>
      <c r="BL1066" s="38"/>
      <c r="BM1066" s="38"/>
      <c r="BN1066" s="38"/>
      <c r="BO1066" s="38"/>
      <c r="BP1066" s="38"/>
      <c r="BQ1066" s="38"/>
      <c r="BR1066" s="38"/>
      <c r="BS1066" s="38"/>
    </row>
    <row r="1067" spans="28:71" ht="15" x14ac:dyDescent="0.2">
      <c r="AB1067" s="53"/>
      <c r="AC1067" s="54"/>
      <c r="AD1067" s="54"/>
      <c r="AE1067" s="54"/>
      <c r="AF1067" s="54"/>
      <c r="AG1067" s="54"/>
      <c r="AH1067" s="54"/>
      <c r="AI1067" s="54"/>
      <c r="AJ1067" s="54"/>
      <c r="AK1067" s="54"/>
      <c r="AL1067" s="54"/>
      <c r="AM1067" s="54"/>
      <c r="AN1067" s="54"/>
      <c r="AO1067" s="54"/>
      <c r="AP1067" s="54"/>
      <c r="AQ1067" s="54"/>
      <c r="AR1067" s="54"/>
      <c r="AS1067" s="54"/>
      <c r="AT1067" s="54"/>
      <c r="AU1067" s="54"/>
      <c r="AV1067" s="54"/>
      <c r="AW1067" s="54"/>
      <c r="AY1067" s="38"/>
      <c r="AZ1067" s="38"/>
      <c r="BA1067" s="38"/>
      <c r="BB1067" s="38"/>
      <c r="BC1067" s="38"/>
      <c r="BD1067" s="38"/>
      <c r="BE1067" s="38"/>
      <c r="BF1067" s="38"/>
      <c r="BG1067" s="38"/>
      <c r="BH1067" s="38"/>
      <c r="BI1067" s="38"/>
      <c r="BJ1067" s="38"/>
      <c r="BK1067" s="38"/>
      <c r="BL1067" s="38"/>
      <c r="BM1067" s="38"/>
      <c r="BN1067" s="38"/>
      <c r="BO1067" s="38"/>
      <c r="BP1067" s="38"/>
      <c r="BQ1067" s="38"/>
      <c r="BR1067" s="38"/>
      <c r="BS1067" s="38"/>
    </row>
    <row r="1068" spans="28:71" ht="15" x14ac:dyDescent="0.2">
      <c r="AB1068" s="53"/>
      <c r="AC1068" s="54"/>
      <c r="AD1068" s="54"/>
      <c r="AE1068" s="54"/>
      <c r="AF1068" s="54"/>
      <c r="AG1068" s="54"/>
      <c r="AH1068" s="54"/>
      <c r="AI1068" s="54"/>
      <c r="AJ1068" s="54"/>
      <c r="AK1068" s="54"/>
      <c r="AL1068" s="54"/>
      <c r="AM1068" s="54"/>
      <c r="AN1068" s="54"/>
      <c r="AO1068" s="54"/>
      <c r="AP1068" s="54"/>
      <c r="AQ1068" s="54"/>
      <c r="AR1068" s="54"/>
      <c r="AS1068" s="54"/>
      <c r="AT1068" s="54"/>
      <c r="AU1068" s="54"/>
      <c r="AV1068" s="54"/>
      <c r="AW1068" s="54"/>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row>
    <row r="1069" spans="28:71" ht="15" x14ac:dyDescent="0.2">
      <c r="AB1069" s="53"/>
      <c r="AC1069" s="54"/>
      <c r="AD1069" s="54"/>
      <c r="AE1069" s="54"/>
      <c r="AF1069" s="54"/>
      <c r="AG1069" s="54"/>
      <c r="AH1069" s="54"/>
      <c r="AI1069" s="54"/>
      <c r="AJ1069" s="54"/>
      <c r="AK1069" s="54"/>
      <c r="AL1069" s="54"/>
      <c r="AM1069" s="54"/>
      <c r="AN1069" s="54"/>
      <c r="AO1069" s="54"/>
      <c r="AP1069" s="54"/>
      <c r="AQ1069" s="54"/>
      <c r="AR1069" s="54"/>
      <c r="AS1069" s="54"/>
      <c r="AT1069" s="54"/>
      <c r="AU1069" s="54"/>
      <c r="AV1069" s="54"/>
      <c r="AW1069" s="54"/>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row>
    <row r="1070" spans="28:71" ht="15" x14ac:dyDescent="0.2">
      <c r="AB1070" s="53"/>
      <c r="AC1070" s="58"/>
      <c r="AD1070" s="58"/>
      <c r="AE1070" s="58"/>
      <c r="AF1070" s="58"/>
      <c r="AG1070" s="58"/>
      <c r="AH1070" s="54"/>
      <c r="AI1070" s="58"/>
      <c r="AJ1070" s="58"/>
      <c r="AK1070" s="58"/>
      <c r="AL1070" s="58"/>
      <c r="AM1070" s="58"/>
      <c r="AN1070" s="58"/>
      <c r="AO1070" s="58"/>
      <c r="AP1070" s="58"/>
      <c r="AQ1070" s="58"/>
      <c r="AR1070" s="58"/>
      <c r="AS1070" s="58"/>
      <c r="AT1070" s="58"/>
      <c r="AU1070" s="58"/>
      <c r="AV1070" s="58"/>
      <c r="AW1070" s="5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row>
    <row r="1071" spans="28:71" ht="15" x14ac:dyDescent="0.2">
      <c r="AB1071" s="53"/>
      <c r="AC1071" s="58"/>
      <c r="AD1071" s="58"/>
      <c r="AE1071" s="58"/>
      <c r="AF1071" s="58"/>
      <c r="AG1071" s="58"/>
      <c r="AH1071" s="54"/>
      <c r="AI1071" s="58"/>
      <c r="AJ1071" s="58"/>
      <c r="AK1071" s="58"/>
      <c r="AL1071" s="58"/>
      <c r="AM1071" s="58"/>
      <c r="AN1071" s="58"/>
      <c r="AO1071" s="58"/>
      <c r="AP1071" s="58"/>
      <c r="AQ1071" s="58"/>
      <c r="AR1071" s="58"/>
      <c r="AS1071" s="58"/>
      <c r="AT1071" s="58"/>
      <c r="AU1071" s="58"/>
      <c r="AV1071" s="58"/>
      <c r="AW1071" s="5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row>
    <row r="1072" spans="28:71" ht="15" x14ac:dyDescent="0.2">
      <c r="AB1072" s="53"/>
      <c r="AC1072" s="58"/>
      <c r="AD1072" s="58"/>
      <c r="AE1072" s="58"/>
      <c r="AF1072" s="58"/>
      <c r="AG1072" s="58"/>
      <c r="AH1072" s="54"/>
      <c r="AI1072" s="58"/>
      <c r="AJ1072" s="58"/>
      <c r="AK1072" s="58"/>
      <c r="AL1072" s="58"/>
      <c r="AM1072" s="58"/>
      <c r="AN1072" s="58"/>
      <c r="AO1072" s="58"/>
      <c r="AP1072" s="58"/>
      <c r="AQ1072" s="58"/>
      <c r="AR1072" s="58"/>
      <c r="AS1072" s="58"/>
      <c r="AT1072" s="58"/>
      <c r="AU1072" s="58"/>
      <c r="AV1072" s="58"/>
      <c r="AW1072" s="5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row>
    <row r="1073" spans="28:71" ht="15" x14ac:dyDescent="0.2">
      <c r="AB1073" s="53"/>
      <c r="AC1073" s="58"/>
      <c r="AD1073" s="58"/>
      <c r="AE1073" s="58"/>
      <c r="AF1073" s="58"/>
      <c r="AG1073" s="58"/>
      <c r="AH1073" s="58"/>
      <c r="AI1073" s="58"/>
      <c r="AJ1073" s="58"/>
      <c r="AK1073" s="58"/>
      <c r="AL1073" s="58"/>
      <c r="AM1073" s="58"/>
      <c r="AN1073" s="58"/>
      <c r="AO1073" s="58"/>
      <c r="AP1073" s="58"/>
      <c r="AQ1073" s="58"/>
      <c r="AR1073" s="58"/>
      <c r="AS1073" s="58"/>
      <c r="AT1073" s="58"/>
      <c r="AU1073" s="58"/>
      <c r="AV1073" s="58"/>
      <c r="AW1073" s="5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row>
    <row r="1074" spans="28:71" x14ac:dyDescent="0.2">
      <c r="AB1074" s="34"/>
      <c r="AC1074" s="34"/>
      <c r="AD1074" s="34"/>
      <c r="AE1074" s="34"/>
      <c r="AF1074" s="34"/>
      <c r="AG1074" s="34"/>
      <c r="AH1074" s="34"/>
      <c r="AI1074" s="34"/>
      <c r="AJ1074" s="34"/>
    </row>
    <row r="1075" spans="28:71" x14ac:dyDescent="0.2">
      <c r="AB1075" s="34"/>
      <c r="AC1075" s="34"/>
      <c r="AD1075" s="34"/>
      <c r="AE1075" s="34"/>
      <c r="AF1075" s="34"/>
      <c r="AG1075" s="34"/>
      <c r="AH1075" s="34"/>
      <c r="AI1075" s="34"/>
      <c r="AJ1075" s="34"/>
    </row>
    <row r="1076" spans="28:71" x14ac:dyDescent="0.2">
      <c r="AB1076" s="85"/>
      <c r="AC1076" s="9"/>
      <c r="AD1076" s="9"/>
      <c r="AE1076" s="9"/>
      <c r="AF1076" s="9"/>
      <c r="AG1076" s="9"/>
      <c r="AH1076" s="9"/>
      <c r="AI1076" s="9"/>
      <c r="AJ1076" s="9"/>
      <c r="AK1076" s="9"/>
      <c r="AL1076" s="9"/>
      <c r="AM1076" s="9"/>
      <c r="AN1076" s="9"/>
      <c r="AO1076" s="9"/>
      <c r="AP1076" s="9"/>
      <c r="AQ1076" s="9"/>
      <c r="AR1076" s="9"/>
      <c r="AS1076" s="9"/>
      <c r="AT1076" s="9"/>
      <c r="AU1076" s="9"/>
      <c r="AV1076" s="9"/>
      <c r="AW1076" s="9"/>
    </row>
    <row r="1077" spans="28:71" x14ac:dyDescent="0.2">
      <c r="AB1077" s="85"/>
      <c r="AC1077" s="386"/>
      <c r="AD1077" s="386"/>
      <c r="AE1077" s="386"/>
      <c r="AF1077" s="386"/>
      <c r="AG1077" s="386"/>
      <c r="AH1077" s="386"/>
      <c r="AI1077" s="386"/>
      <c r="AJ1077" s="386"/>
      <c r="AK1077" s="386"/>
      <c r="AL1077" s="386"/>
      <c r="AM1077" s="386"/>
      <c r="AN1077" s="386"/>
      <c r="AO1077" s="386"/>
      <c r="AP1077" s="386"/>
      <c r="AQ1077" s="386"/>
      <c r="AR1077" s="386"/>
      <c r="AS1077" s="386"/>
      <c r="AT1077" s="386"/>
      <c r="AU1077" s="386"/>
      <c r="AV1077" s="386"/>
      <c r="AW1077" s="386"/>
    </row>
    <row r="1078" spans="28:71" ht="15" x14ac:dyDescent="0.2">
      <c r="AB1078" s="86"/>
      <c r="AC1078" s="63"/>
      <c r="AD1078" s="63"/>
      <c r="AE1078" s="63"/>
      <c r="AF1078" s="63"/>
      <c r="AG1078" s="63"/>
      <c r="AH1078" s="63"/>
      <c r="AI1078" s="63"/>
      <c r="AJ1078" s="87"/>
      <c r="AK1078" s="87"/>
      <c r="AL1078" s="87"/>
      <c r="AM1078" s="87"/>
      <c r="AN1078" s="87"/>
      <c r="AO1078" s="87"/>
      <c r="AP1078" s="63"/>
      <c r="AQ1078" s="87"/>
      <c r="AR1078" s="87"/>
      <c r="AS1078" s="87"/>
      <c r="AT1078" s="87"/>
      <c r="AU1078" s="87"/>
      <c r="AV1078" s="87"/>
      <c r="AW1078" s="87"/>
      <c r="AY1078" s="63"/>
      <c r="AZ1078" s="63"/>
      <c r="BA1078" s="63"/>
      <c r="BB1078" s="63"/>
      <c r="BC1078" s="63"/>
      <c r="BD1078" s="63"/>
      <c r="BE1078" s="63"/>
      <c r="BF1078" s="87"/>
      <c r="BG1078" s="87"/>
      <c r="BH1078" s="87"/>
      <c r="BI1078" s="87"/>
      <c r="BJ1078" s="87"/>
      <c r="BK1078" s="87"/>
      <c r="BL1078" s="63"/>
      <c r="BM1078" s="87"/>
      <c r="BN1078" s="87"/>
      <c r="BO1078" s="87"/>
      <c r="BP1078" s="87"/>
      <c r="BQ1078" s="87"/>
      <c r="BR1078" s="87"/>
      <c r="BS1078" s="87"/>
    </row>
    <row r="1079" spans="28:71" ht="15" x14ac:dyDescent="0.2">
      <c r="AB1079" s="53"/>
      <c r="AC1079" s="54"/>
      <c r="AD1079" s="54"/>
      <c r="AE1079" s="54"/>
      <c r="AF1079" s="54"/>
      <c r="AG1079" s="54"/>
      <c r="AH1079" s="54"/>
      <c r="AI1079" s="54"/>
      <c r="AJ1079" s="54"/>
      <c r="AK1079" s="54"/>
      <c r="AL1079" s="54"/>
      <c r="AM1079" s="54"/>
      <c r="AN1079" s="54"/>
      <c r="AO1079" s="54"/>
      <c r="AP1079" s="54"/>
      <c r="AQ1079" s="54"/>
      <c r="AR1079" s="54"/>
      <c r="AS1079" s="54"/>
      <c r="AT1079" s="54"/>
      <c r="AU1079" s="54"/>
      <c r="AV1079" s="54"/>
      <c r="AW1079" s="54"/>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row>
    <row r="1080" spans="28:71" ht="15" x14ac:dyDescent="0.2">
      <c r="AB1080" s="53"/>
      <c r="AC1080" s="54"/>
      <c r="AD1080" s="54"/>
      <c r="AE1080" s="54"/>
      <c r="AF1080" s="54"/>
      <c r="AG1080" s="54"/>
      <c r="AH1080" s="54"/>
      <c r="AI1080" s="54"/>
      <c r="AJ1080" s="54"/>
      <c r="AK1080" s="54"/>
      <c r="AL1080" s="54"/>
      <c r="AM1080" s="54"/>
      <c r="AN1080" s="54"/>
      <c r="AO1080" s="54"/>
      <c r="AP1080" s="54"/>
      <c r="AQ1080" s="54"/>
      <c r="AR1080" s="54"/>
      <c r="AS1080" s="54"/>
      <c r="AT1080" s="54"/>
      <c r="AU1080" s="54"/>
      <c r="AV1080" s="54"/>
      <c r="AW1080" s="54"/>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row>
    <row r="1081" spans="28:71" ht="15" x14ac:dyDescent="0.2">
      <c r="AB1081" s="53"/>
      <c r="AC1081" s="54"/>
      <c r="AD1081" s="54"/>
      <c r="AE1081" s="54"/>
      <c r="AF1081" s="54"/>
      <c r="AG1081" s="54"/>
      <c r="AH1081" s="54"/>
      <c r="AI1081" s="54"/>
      <c r="AJ1081" s="54"/>
      <c r="AK1081" s="54"/>
      <c r="AL1081" s="54"/>
      <c r="AM1081" s="54"/>
      <c r="AN1081" s="54"/>
      <c r="AO1081" s="54"/>
      <c r="AP1081" s="54"/>
      <c r="AQ1081" s="54"/>
      <c r="AR1081" s="54"/>
      <c r="AS1081" s="54"/>
      <c r="AT1081" s="54"/>
      <c r="AU1081" s="54"/>
      <c r="AV1081" s="54"/>
      <c r="AW1081" s="54"/>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row>
    <row r="1082" spans="28:71" ht="15" x14ac:dyDescent="0.2">
      <c r="AB1082" s="53"/>
      <c r="AC1082" s="54"/>
      <c r="AD1082" s="54"/>
      <c r="AE1082" s="54"/>
      <c r="AF1082" s="54"/>
      <c r="AG1082" s="54"/>
      <c r="AH1082" s="54"/>
      <c r="AI1082" s="54"/>
      <c r="AJ1082" s="54"/>
      <c r="AK1082" s="54"/>
      <c r="AL1082" s="54"/>
      <c r="AM1082" s="54"/>
      <c r="AN1082" s="54"/>
      <c r="AO1082" s="54"/>
      <c r="AP1082" s="54"/>
      <c r="AQ1082" s="54"/>
      <c r="AR1082" s="54"/>
      <c r="AS1082" s="54"/>
      <c r="AT1082" s="54"/>
      <c r="AU1082" s="54"/>
      <c r="AV1082" s="54"/>
      <c r="AW1082" s="54"/>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row>
    <row r="1083" spans="28:71" ht="15" x14ac:dyDescent="0.2">
      <c r="AB1083" s="53"/>
      <c r="AC1083" s="54"/>
      <c r="AD1083" s="54"/>
      <c r="AE1083" s="54"/>
      <c r="AF1083" s="54"/>
      <c r="AG1083" s="54"/>
      <c r="AH1083" s="54"/>
      <c r="AI1083" s="54"/>
      <c r="AJ1083" s="54"/>
      <c r="AK1083" s="54"/>
      <c r="AL1083" s="54"/>
      <c r="AM1083" s="54"/>
      <c r="AN1083" s="54"/>
      <c r="AO1083" s="54"/>
      <c r="AP1083" s="54"/>
      <c r="AQ1083" s="54"/>
      <c r="AR1083" s="54"/>
      <c r="AS1083" s="54"/>
      <c r="AT1083" s="54"/>
      <c r="AU1083" s="54"/>
      <c r="AV1083" s="54"/>
      <c r="AW1083" s="54"/>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row>
    <row r="1084" spans="28:71" ht="15" x14ac:dyDescent="0.2">
      <c r="AB1084" s="53"/>
      <c r="AC1084" s="54"/>
      <c r="AD1084" s="54"/>
      <c r="AE1084" s="54"/>
      <c r="AF1084" s="54"/>
      <c r="AG1084" s="54"/>
      <c r="AH1084" s="54"/>
      <c r="AI1084" s="54"/>
      <c r="AJ1084" s="54"/>
      <c r="AK1084" s="54"/>
      <c r="AL1084" s="54"/>
      <c r="AM1084" s="54"/>
      <c r="AN1084" s="54"/>
      <c r="AO1084" s="54"/>
      <c r="AP1084" s="54"/>
      <c r="AQ1084" s="54"/>
      <c r="AR1084" s="54"/>
      <c r="AS1084" s="54"/>
      <c r="AT1084" s="54"/>
      <c r="AU1084" s="54"/>
      <c r="AV1084" s="54"/>
      <c r="AW1084" s="54"/>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row>
    <row r="1085" spans="28:71" ht="15" x14ac:dyDescent="0.2">
      <c r="AB1085" s="53"/>
      <c r="AC1085" s="54"/>
      <c r="AD1085" s="54"/>
      <c r="AE1085" s="54"/>
      <c r="AF1085" s="54"/>
      <c r="AG1085" s="54"/>
      <c r="AH1085" s="54"/>
      <c r="AI1085" s="54"/>
      <c r="AJ1085" s="54"/>
      <c r="AK1085" s="54"/>
      <c r="AL1085" s="54"/>
      <c r="AM1085" s="54"/>
      <c r="AN1085" s="54"/>
      <c r="AO1085" s="54"/>
      <c r="AP1085" s="54"/>
      <c r="AQ1085" s="54"/>
      <c r="AR1085" s="54"/>
      <c r="AS1085" s="54"/>
      <c r="AT1085" s="54"/>
      <c r="AU1085" s="54"/>
      <c r="AV1085" s="54"/>
      <c r="AW1085" s="54"/>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row>
    <row r="1086" spans="28:71" ht="15" x14ac:dyDescent="0.2">
      <c r="AB1086" s="53"/>
      <c r="AC1086" s="54"/>
      <c r="AD1086" s="54"/>
      <c r="AE1086" s="54"/>
      <c r="AF1086" s="54"/>
      <c r="AG1086" s="54"/>
      <c r="AH1086" s="54"/>
      <c r="AI1086" s="54"/>
      <c r="AJ1086" s="54"/>
      <c r="AK1086" s="54"/>
      <c r="AL1086" s="54"/>
      <c r="AM1086" s="54"/>
      <c r="AN1086" s="54"/>
      <c r="AO1086" s="54"/>
      <c r="AP1086" s="54"/>
      <c r="AQ1086" s="54"/>
      <c r="AR1086" s="54"/>
      <c r="AS1086" s="54"/>
      <c r="AT1086" s="54"/>
      <c r="AU1086" s="54"/>
      <c r="AV1086" s="54"/>
      <c r="AW1086" s="54"/>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row>
    <row r="1087" spans="28:71" ht="15" x14ac:dyDescent="0.2">
      <c r="AB1087" s="53"/>
      <c r="AC1087" s="54"/>
      <c r="AD1087" s="54"/>
      <c r="AE1087" s="54"/>
      <c r="AF1087" s="54"/>
      <c r="AG1087" s="54"/>
      <c r="AH1087" s="54"/>
      <c r="AI1087" s="54"/>
      <c r="AJ1087" s="54"/>
      <c r="AK1087" s="54"/>
      <c r="AL1087" s="54"/>
      <c r="AM1087" s="54"/>
      <c r="AN1087" s="54"/>
      <c r="AO1087" s="54"/>
      <c r="AP1087" s="54"/>
      <c r="AQ1087" s="54"/>
      <c r="AR1087" s="54"/>
      <c r="AS1087" s="54"/>
      <c r="AT1087" s="54"/>
      <c r="AU1087" s="54"/>
      <c r="AV1087" s="54"/>
      <c r="AW1087" s="54"/>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row>
    <row r="1088" spans="28:71" ht="15" x14ac:dyDescent="0.2">
      <c r="AB1088" s="53"/>
      <c r="AC1088" s="54"/>
      <c r="AD1088" s="54"/>
      <c r="AE1088" s="54"/>
      <c r="AF1088" s="54"/>
      <c r="AG1088" s="54"/>
      <c r="AH1088" s="54"/>
      <c r="AI1088" s="54"/>
      <c r="AJ1088" s="54"/>
      <c r="AK1088" s="54"/>
      <c r="AL1088" s="54"/>
      <c r="AM1088" s="54"/>
      <c r="AN1088" s="54"/>
      <c r="AO1088" s="54"/>
      <c r="AP1088" s="54"/>
      <c r="AQ1088" s="54"/>
      <c r="AR1088" s="54"/>
      <c r="AS1088" s="54"/>
      <c r="AT1088" s="54"/>
      <c r="AU1088" s="54"/>
      <c r="AV1088" s="54"/>
      <c r="AW1088" s="54"/>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row>
    <row r="1089" spans="28:71" ht="15" x14ac:dyDescent="0.2">
      <c r="AB1089" s="53"/>
      <c r="AC1089" s="54"/>
      <c r="AD1089" s="54"/>
      <c r="AE1089" s="54"/>
      <c r="AF1089" s="54"/>
      <c r="AG1089" s="54"/>
      <c r="AH1089" s="54"/>
      <c r="AI1089" s="54"/>
      <c r="AJ1089" s="54"/>
      <c r="AK1089" s="54"/>
      <c r="AL1089" s="54"/>
      <c r="AM1089" s="54"/>
      <c r="AN1089" s="54"/>
      <c r="AO1089" s="54"/>
      <c r="AP1089" s="54"/>
      <c r="AQ1089" s="54"/>
      <c r="AR1089" s="54"/>
      <c r="AS1089" s="54"/>
      <c r="AT1089" s="54"/>
      <c r="AU1089" s="54"/>
      <c r="AV1089" s="54"/>
      <c r="AW1089" s="54"/>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row>
    <row r="1090" spans="28:71" ht="15" x14ac:dyDescent="0.2">
      <c r="AB1090" s="53"/>
      <c r="AC1090" s="54"/>
      <c r="AD1090" s="54"/>
      <c r="AE1090" s="54"/>
      <c r="AF1090" s="54"/>
      <c r="AG1090" s="54"/>
      <c r="AH1090" s="54"/>
      <c r="AI1090" s="54"/>
      <c r="AJ1090" s="54"/>
      <c r="AK1090" s="54"/>
      <c r="AL1090" s="54"/>
      <c r="AM1090" s="54"/>
      <c r="AN1090" s="54"/>
      <c r="AO1090" s="54"/>
      <c r="AP1090" s="54"/>
      <c r="AQ1090" s="54"/>
      <c r="AR1090" s="54"/>
      <c r="AS1090" s="54"/>
      <c r="AT1090" s="54"/>
      <c r="AU1090" s="54"/>
      <c r="AV1090" s="54"/>
      <c r="AW1090" s="54"/>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row>
    <row r="1091" spans="28:71" ht="15" x14ac:dyDescent="0.2">
      <c r="AB1091" s="53"/>
      <c r="AC1091" s="54"/>
      <c r="AD1091" s="54"/>
      <c r="AE1091" s="54"/>
      <c r="AF1091" s="54"/>
      <c r="AG1091" s="54"/>
      <c r="AH1091" s="54"/>
      <c r="AI1091" s="54"/>
      <c r="AJ1091" s="54"/>
      <c r="AK1091" s="54"/>
      <c r="AL1091" s="54"/>
      <c r="AM1091" s="54"/>
      <c r="AN1091" s="54"/>
      <c r="AO1091" s="54"/>
      <c r="AP1091" s="54"/>
      <c r="AQ1091" s="54"/>
      <c r="AR1091" s="54"/>
      <c r="AS1091" s="54"/>
      <c r="AT1091" s="54"/>
      <c r="AU1091" s="54"/>
      <c r="AV1091" s="54"/>
      <c r="AW1091" s="54"/>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row>
    <row r="1092" spans="28:71" ht="15" x14ac:dyDescent="0.2">
      <c r="AB1092" s="53"/>
      <c r="AC1092" s="54"/>
      <c r="AD1092" s="54"/>
      <c r="AE1092" s="54"/>
      <c r="AF1092" s="54"/>
      <c r="AG1092" s="54"/>
      <c r="AH1092" s="54"/>
      <c r="AI1092" s="54"/>
      <c r="AJ1092" s="54"/>
      <c r="AK1092" s="54"/>
      <c r="AL1092" s="54"/>
      <c r="AM1092" s="54"/>
      <c r="AN1092" s="54"/>
      <c r="AO1092" s="54"/>
      <c r="AP1092" s="54"/>
      <c r="AQ1092" s="54"/>
      <c r="AR1092" s="54"/>
      <c r="AS1092" s="54"/>
      <c r="AT1092" s="54"/>
      <c r="AU1092" s="54"/>
      <c r="AV1092" s="54"/>
      <c r="AW1092" s="54"/>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row>
    <row r="1093" spans="28:71" ht="15" x14ac:dyDescent="0.2">
      <c r="AB1093" s="53"/>
      <c r="AC1093" s="54"/>
      <c r="AD1093" s="54"/>
      <c r="AE1093" s="54"/>
      <c r="AF1093" s="54"/>
      <c r="AG1093" s="54"/>
      <c r="AH1093" s="54"/>
      <c r="AI1093" s="54"/>
      <c r="AJ1093" s="54"/>
      <c r="AK1093" s="54"/>
      <c r="AL1093" s="54"/>
      <c r="AM1093" s="54"/>
      <c r="AN1093" s="54"/>
      <c r="AO1093" s="54"/>
      <c r="AP1093" s="54"/>
      <c r="AQ1093" s="54"/>
      <c r="AR1093" s="54"/>
      <c r="AS1093" s="54"/>
      <c r="AT1093" s="54"/>
      <c r="AU1093" s="54"/>
      <c r="AV1093" s="54"/>
      <c r="AW1093" s="54"/>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row>
    <row r="1094" spans="28:71" ht="15" x14ac:dyDescent="0.2">
      <c r="AB1094" s="53"/>
      <c r="AC1094" s="58"/>
      <c r="AD1094" s="58"/>
      <c r="AE1094" s="58"/>
      <c r="AF1094" s="58"/>
      <c r="AG1094" s="58"/>
      <c r="AH1094" s="54"/>
      <c r="AI1094" s="58"/>
      <c r="AJ1094" s="58"/>
      <c r="AK1094" s="58"/>
      <c r="AL1094" s="58"/>
      <c r="AM1094" s="58"/>
      <c r="AN1094" s="58"/>
      <c r="AO1094" s="58"/>
      <c r="AP1094" s="58"/>
      <c r="AQ1094" s="58"/>
      <c r="AR1094" s="58"/>
      <c r="AS1094" s="58"/>
      <c r="AT1094" s="58"/>
      <c r="AU1094" s="58"/>
      <c r="AV1094" s="58"/>
      <c r="AW1094" s="5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row>
    <row r="1095" spans="28:71" ht="15" x14ac:dyDescent="0.2">
      <c r="AB1095" s="53"/>
      <c r="AC1095" s="58"/>
      <c r="AD1095" s="58"/>
      <c r="AE1095" s="58"/>
      <c r="AF1095" s="58"/>
      <c r="AG1095" s="58"/>
      <c r="AH1095" s="54"/>
      <c r="AI1095" s="58"/>
      <c r="AJ1095" s="58"/>
      <c r="AK1095" s="58"/>
      <c r="AL1095" s="58"/>
      <c r="AM1095" s="58"/>
      <c r="AN1095" s="58"/>
      <c r="AO1095" s="58"/>
      <c r="AP1095" s="58"/>
      <c r="AQ1095" s="58"/>
      <c r="AR1095" s="58"/>
      <c r="AS1095" s="58"/>
      <c r="AT1095" s="58"/>
      <c r="AU1095" s="58"/>
      <c r="AV1095" s="58"/>
      <c r="AW1095" s="5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row>
    <row r="1096" spans="28:71" ht="15" x14ac:dyDescent="0.2">
      <c r="AB1096" s="53"/>
      <c r="AC1096" s="58"/>
      <c r="AD1096" s="58"/>
      <c r="AE1096" s="58"/>
      <c r="AF1096" s="58"/>
      <c r="AG1096" s="58"/>
      <c r="AH1096" s="54"/>
      <c r="AI1096" s="58"/>
      <c r="AJ1096" s="58"/>
      <c r="AK1096" s="58"/>
      <c r="AL1096" s="58"/>
      <c r="AM1096" s="58"/>
      <c r="AN1096" s="58"/>
      <c r="AO1096" s="58"/>
      <c r="AP1096" s="58"/>
      <c r="AQ1096" s="58"/>
      <c r="AR1096" s="58"/>
      <c r="AS1096" s="58"/>
      <c r="AT1096" s="58"/>
      <c r="AU1096" s="58"/>
      <c r="AV1096" s="58"/>
      <c r="AW1096" s="5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row>
    <row r="1097" spans="28:71" ht="15" x14ac:dyDescent="0.2">
      <c r="AB1097" s="53"/>
      <c r="AC1097" s="58"/>
      <c r="AD1097" s="58"/>
      <c r="AE1097" s="58"/>
      <c r="AF1097" s="58"/>
      <c r="AG1097" s="58"/>
      <c r="AH1097" s="58"/>
      <c r="AI1097" s="58"/>
      <c r="AJ1097" s="58"/>
      <c r="AK1097" s="58"/>
      <c r="AL1097" s="58"/>
      <c r="AM1097" s="58"/>
      <c r="AN1097" s="58"/>
      <c r="AO1097" s="58"/>
      <c r="AP1097" s="58"/>
      <c r="AQ1097" s="58"/>
      <c r="AR1097" s="58"/>
      <c r="AS1097" s="58"/>
      <c r="AT1097" s="58"/>
      <c r="AU1097" s="58"/>
      <c r="AV1097" s="58"/>
      <c r="AW1097" s="5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row>
    <row r="1098" spans="28:71" x14ac:dyDescent="0.2">
      <c r="AB1098" s="37"/>
      <c r="AC1098" s="34"/>
      <c r="AD1098" s="34"/>
      <c r="AE1098" s="34"/>
      <c r="AF1098" s="34"/>
      <c r="AG1098" s="34"/>
      <c r="AH1098" s="34"/>
      <c r="AI1098" s="34"/>
      <c r="AJ1098" s="34"/>
    </row>
    <row r="1099" spans="28:71" x14ac:dyDescent="0.2">
      <c r="AB1099" s="37"/>
      <c r="AC1099" s="34"/>
      <c r="AD1099" s="34"/>
      <c r="AE1099" s="34"/>
      <c r="AF1099" s="34"/>
      <c r="AG1099" s="34"/>
      <c r="AH1099" s="34"/>
      <c r="AI1099" s="34"/>
      <c r="AJ1099" s="34"/>
    </row>
    <row r="1100" spans="28:71" x14ac:dyDescent="0.2">
      <c r="AB1100" s="85"/>
      <c r="AC1100" s="9"/>
      <c r="AD1100" s="9"/>
      <c r="AE1100" s="9"/>
      <c r="AF1100" s="9"/>
      <c r="AG1100" s="9"/>
      <c r="AH1100" s="9"/>
      <c r="AI1100" s="9"/>
      <c r="AJ1100" s="9"/>
      <c r="AK1100" s="9"/>
      <c r="AL1100" s="9"/>
      <c r="AM1100" s="9"/>
      <c r="AN1100" s="9"/>
      <c r="AO1100" s="9"/>
      <c r="AP1100" s="9"/>
      <c r="AQ1100" s="9"/>
      <c r="AR1100" s="9"/>
      <c r="AS1100" s="9"/>
      <c r="AT1100" s="9"/>
      <c r="AU1100" s="9"/>
      <c r="AV1100" s="9"/>
      <c r="AW1100" s="9"/>
    </row>
    <row r="1101" spans="28:71" x14ac:dyDescent="0.2">
      <c r="AB1101" s="85"/>
      <c r="AC1101" s="386"/>
      <c r="AD1101" s="386"/>
      <c r="AE1101" s="386"/>
      <c r="AF1101" s="386"/>
      <c r="AG1101" s="386"/>
      <c r="AH1101" s="386"/>
      <c r="AI1101" s="386"/>
      <c r="AJ1101" s="386"/>
      <c r="AK1101" s="386"/>
      <c r="AL1101" s="386"/>
      <c r="AM1101" s="386"/>
      <c r="AN1101" s="386"/>
      <c r="AO1101" s="386"/>
      <c r="AP1101" s="386"/>
      <c r="AQ1101" s="386"/>
      <c r="AR1101" s="386"/>
      <c r="AS1101" s="386"/>
      <c r="AT1101" s="386"/>
      <c r="AU1101" s="386"/>
      <c r="AV1101" s="386"/>
      <c r="AW1101" s="386"/>
    </row>
    <row r="1102" spans="28:71" ht="15" x14ac:dyDescent="0.2">
      <c r="AB1102" s="86"/>
      <c r="AC1102" s="63"/>
      <c r="AD1102" s="63"/>
      <c r="AE1102" s="63"/>
      <c r="AF1102" s="63"/>
      <c r="AG1102" s="63"/>
      <c r="AH1102" s="63"/>
      <c r="AI1102" s="63"/>
      <c r="AJ1102" s="87"/>
      <c r="AK1102" s="87"/>
      <c r="AL1102" s="87"/>
      <c r="AM1102" s="87"/>
      <c r="AN1102" s="87"/>
      <c r="AO1102" s="87"/>
      <c r="AP1102" s="63"/>
      <c r="AQ1102" s="87"/>
      <c r="AR1102" s="87"/>
      <c r="AS1102" s="87"/>
      <c r="AT1102" s="87"/>
      <c r="AU1102" s="87"/>
      <c r="AV1102" s="87"/>
      <c r="AW1102" s="87"/>
      <c r="AY1102" s="63"/>
      <c r="AZ1102" s="63"/>
      <c r="BA1102" s="63"/>
      <c r="BB1102" s="63"/>
      <c r="BC1102" s="63"/>
      <c r="BD1102" s="63"/>
      <c r="BE1102" s="63"/>
      <c r="BF1102" s="87"/>
      <c r="BG1102" s="87"/>
      <c r="BH1102" s="87"/>
      <c r="BI1102" s="87"/>
      <c r="BJ1102" s="87"/>
      <c r="BK1102" s="87"/>
      <c r="BL1102" s="63"/>
      <c r="BM1102" s="87"/>
      <c r="BN1102" s="87"/>
      <c r="BO1102" s="87"/>
      <c r="BP1102" s="87"/>
      <c r="BQ1102" s="87"/>
      <c r="BR1102" s="87"/>
      <c r="BS1102" s="87"/>
    </row>
    <row r="1103" spans="28:71" ht="15" x14ac:dyDescent="0.2">
      <c r="AB1103" s="53"/>
      <c r="AC1103" s="54"/>
      <c r="AD1103" s="54"/>
      <c r="AE1103" s="54"/>
      <c r="AF1103" s="54"/>
      <c r="AG1103" s="54"/>
      <c r="AH1103" s="54"/>
      <c r="AI1103" s="54"/>
      <c r="AJ1103" s="54"/>
      <c r="AK1103" s="54"/>
      <c r="AL1103" s="54"/>
      <c r="AM1103" s="54"/>
      <c r="AN1103" s="54"/>
      <c r="AO1103" s="54"/>
      <c r="AP1103" s="54"/>
      <c r="AQ1103" s="54"/>
      <c r="AR1103" s="54"/>
      <c r="AS1103" s="54"/>
      <c r="AT1103" s="54"/>
      <c r="AU1103" s="54"/>
      <c r="AV1103" s="54"/>
      <c r="AW1103" s="54"/>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row>
    <row r="1104" spans="28:71" ht="15" x14ac:dyDescent="0.2">
      <c r="AB1104" s="53"/>
      <c r="AC1104" s="54"/>
      <c r="AD1104" s="54"/>
      <c r="AE1104" s="54"/>
      <c r="AF1104" s="54"/>
      <c r="AG1104" s="54"/>
      <c r="AH1104" s="54"/>
      <c r="AI1104" s="54"/>
      <c r="AJ1104" s="54"/>
      <c r="AK1104" s="54"/>
      <c r="AL1104" s="54"/>
      <c r="AM1104" s="54"/>
      <c r="AN1104" s="54"/>
      <c r="AO1104" s="54"/>
      <c r="AP1104" s="54"/>
      <c r="AQ1104" s="54"/>
      <c r="AR1104" s="54"/>
      <c r="AS1104" s="54"/>
      <c r="AT1104" s="54"/>
      <c r="AU1104" s="54"/>
      <c r="AV1104" s="54"/>
      <c r="AW1104" s="54"/>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row>
    <row r="1105" spans="28:71" ht="15" x14ac:dyDescent="0.2">
      <c r="AB1105" s="53"/>
      <c r="AC1105" s="54"/>
      <c r="AD1105" s="54"/>
      <c r="AE1105" s="54"/>
      <c r="AF1105" s="54"/>
      <c r="AG1105" s="54"/>
      <c r="AH1105" s="54"/>
      <c r="AI1105" s="54"/>
      <c r="AJ1105" s="54"/>
      <c r="AK1105" s="54"/>
      <c r="AL1105" s="54"/>
      <c r="AM1105" s="54"/>
      <c r="AN1105" s="54"/>
      <c r="AO1105" s="54"/>
      <c r="AP1105" s="54"/>
      <c r="AQ1105" s="54"/>
      <c r="AR1105" s="54"/>
      <c r="AS1105" s="54"/>
      <c r="AT1105" s="54"/>
      <c r="AU1105" s="54"/>
      <c r="AV1105" s="54"/>
      <c r="AW1105" s="54"/>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row>
    <row r="1106" spans="28:71" ht="15" x14ac:dyDescent="0.2">
      <c r="AB1106" s="53"/>
      <c r="AC1106" s="54"/>
      <c r="AD1106" s="54"/>
      <c r="AE1106" s="54"/>
      <c r="AF1106" s="54"/>
      <c r="AG1106" s="54"/>
      <c r="AH1106" s="54"/>
      <c r="AI1106" s="54"/>
      <c r="AJ1106" s="54"/>
      <c r="AK1106" s="54"/>
      <c r="AL1106" s="54"/>
      <c r="AM1106" s="54"/>
      <c r="AN1106" s="54"/>
      <c r="AO1106" s="54"/>
      <c r="AP1106" s="54"/>
      <c r="AQ1106" s="54"/>
      <c r="AR1106" s="54"/>
      <c r="AS1106" s="54"/>
      <c r="AT1106" s="54"/>
      <c r="AU1106" s="54"/>
      <c r="AV1106" s="54"/>
      <c r="AW1106" s="54"/>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row>
    <row r="1107" spans="28:71" ht="15" x14ac:dyDescent="0.2">
      <c r="AB1107" s="53"/>
      <c r="AC1107" s="54"/>
      <c r="AD1107" s="54"/>
      <c r="AE1107" s="54"/>
      <c r="AF1107" s="54"/>
      <c r="AG1107" s="54"/>
      <c r="AH1107" s="54"/>
      <c r="AI1107" s="54"/>
      <c r="AJ1107" s="54"/>
      <c r="AK1107" s="54"/>
      <c r="AL1107" s="54"/>
      <c r="AM1107" s="54"/>
      <c r="AN1107" s="54"/>
      <c r="AO1107" s="54"/>
      <c r="AP1107" s="54"/>
      <c r="AQ1107" s="54"/>
      <c r="AR1107" s="54"/>
      <c r="AS1107" s="54"/>
      <c r="AT1107" s="54"/>
      <c r="AU1107" s="54"/>
      <c r="AV1107" s="54"/>
      <c r="AW1107" s="54"/>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row>
    <row r="1108" spans="28:71" ht="15" x14ac:dyDescent="0.2">
      <c r="AB1108" s="53"/>
      <c r="AC1108" s="54"/>
      <c r="AD1108" s="54"/>
      <c r="AE1108" s="54"/>
      <c r="AF1108" s="54"/>
      <c r="AG1108" s="54"/>
      <c r="AH1108" s="54"/>
      <c r="AI1108" s="54"/>
      <c r="AJ1108" s="54"/>
      <c r="AK1108" s="54"/>
      <c r="AL1108" s="54"/>
      <c r="AM1108" s="54"/>
      <c r="AN1108" s="54"/>
      <c r="AO1108" s="54"/>
      <c r="AP1108" s="54"/>
      <c r="AQ1108" s="54"/>
      <c r="AR1108" s="54"/>
      <c r="AS1108" s="54"/>
      <c r="AT1108" s="54"/>
      <c r="AU1108" s="54"/>
      <c r="AV1108" s="54"/>
      <c r="AW1108" s="54"/>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row>
    <row r="1109" spans="28:71" ht="15" x14ac:dyDescent="0.2">
      <c r="AB1109" s="53"/>
      <c r="AC1109" s="54"/>
      <c r="AD1109" s="54"/>
      <c r="AE1109" s="54"/>
      <c r="AF1109" s="54"/>
      <c r="AG1109" s="54"/>
      <c r="AH1109" s="54"/>
      <c r="AI1109" s="54"/>
      <c r="AJ1109" s="54"/>
      <c r="AK1109" s="54"/>
      <c r="AL1109" s="54"/>
      <c r="AM1109" s="54"/>
      <c r="AN1109" s="54"/>
      <c r="AO1109" s="54"/>
      <c r="AP1109" s="54"/>
      <c r="AQ1109" s="54"/>
      <c r="AR1109" s="54"/>
      <c r="AS1109" s="54"/>
      <c r="AT1109" s="54"/>
      <c r="AU1109" s="54"/>
      <c r="AV1109" s="54"/>
      <c r="AW1109" s="54"/>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row>
    <row r="1110" spans="28:71" ht="15" x14ac:dyDescent="0.2">
      <c r="AB1110" s="53"/>
      <c r="AC1110" s="54"/>
      <c r="AD1110" s="54"/>
      <c r="AE1110" s="54"/>
      <c r="AF1110" s="54"/>
      <c r="AG1110" s="54"/>
      <c r="AH1110" s="54"/>
      <c r="AI1110" s="54"/>
      <c r="AJ1110" s="54"/>
      <c r="AK1110" s="54"/>
      <c r="AL1110" s="54"/>
      <c r="AM1110" s="54"/>
      <c r="AN1110" s="54"/>
      <c r="AO1110" s="54"/>
      <c r="AP1110" s="54"/>
      <c r="AQ1110" s="54"/>
      <c r="AR1110" s="54"/>
      <c r="AS1110" s="54"/>
      <c r="AT1110" s="54"/>
      <c r="AU1110" s="54"/>
      <c r="AV1110" s="54"/>
      <c r="AW1110" s="54"/>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row>
    <row r="1111" spans="28:71" ht="15" x14ac:dyDescent="0.2">
      <c r="AB1111" s="53"/>
      <c r="AC1111" s="54"/>
      <c r="AD1111" s="54"/>
      <c r="AE1111" s="54"/>
      <c r="AF1111" s="54"/>
      <c r="AG1111" s="54"/>
      <c r="AH1111" s="54"/>
      <c r="AI1111" s="54"/>
      <c r="AJ1111" s="54"/>
      <c r="AK1111" s="54"/>
      <c r="AL1111" s="54"/>
      <c r="AM1111" s="54"/>
      <c r="AN1111" s="54"/>
      <c r="AO1111" s="54"/>
      <c r="AP1111" s="54"/>
      <c r="AQ1111" s="54"/>
      <c r="AR1111" s="54"/>
      <c r="AS1111" s="54"/>
      <c r="AT1111" s="54"/>
      <c r="AU1111" s="54"/>
      <c r="AV1111" s="54"/>
      <c r="AW1111" s="54"/>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row>
    <row r="1112" spans="28:71" ht="15" x14ac:dyDescent="0.2">
      <c r="AB1112" s="53"/>
      <c r="AC1112" s="54"/>
      <c r="AD1112" s="54"/>
      <c r="AE1112" s="54"/>
      <c r="AF1112" s="54"/>
      <c r="AG1112" s="54"/>
      <c r="AH1112" s="54"/>
      <c r="AI1112" s="54"/>
      <c r="AJ1112" s="54"/>
      <c r="AK1112" s="54"/>
      <c r="AL1112" s="54"/>
      <c r="AM1112" s="54"/>
      <c r="AN1112" s="54"/>
      <c r="AO1112" s="54"/>
      <c r="AP1112" s="54"/>
      <c r="AQ1112" s="54"/>
      <c r="AR1112" s="54"/>
      <c r="AS1112" s="54"/>
      <c r="AT1112" s="54"/>
      <c r="AU1112" s="54"/>
      <c r="AV1112" s="54"/>
      <c r="AW1112" s="54"/>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row>
    <row r="1113" spans="28:71" ht="15" x14ac:dyDescent="0.2">
      <c r="AB1113" s="53"/>
      <c r="AC1113" s="54"/>
      <c r="AD1113" s="54"/>
      <c r="AE1113" s="54"/>
      <c r="AF1113" s="54"/>
      <c r="AG1113" s="54"/>
      <c r="AH1113" s="54"/>
      <c r="AI1113" s="54"/>
      <c r="AJ1113" s="54"/>
      <c r="AK1113" s="54"/>
      <c r="AL1113" s="54"/>
      <c r="AM1113" s="54"/>
      <c r="AN1113" s="54"/>
      <c r="AO1113" s="54"/>
      <c r="AP1113" s="54"/>
      <c r="AQ1113" s="54"/>
      <c r="AR1113" s="54"/>
      <c r="AS1113" s="54"/>
      <c r="AT1113" s="54"/>
      <c r="AU1113" s="54"/>
      <c r="AV1113" s="54"/>
      <c r="AW1113" s="54"/>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row>
    <row r="1114" spans="28:71" ht="15" x14ac:dyDescent="0.2">
      <c r="AB1114" s="53"/>
      <c r="AC1114" s="54"/>
      <c r="AD1114" s="54"/>
      <c r="AE1114" s="54"/>
      <c r="AF1114" s="54"/>
      <c r="AG1114" s="54"/>
      <c r="AH1114" s="54"/>
      <c r="AI1114" s="54"/>
      <c r="AJ1114" s="54"/>
      <c r="AK1114" s="54"/>
      <c r="AL1114" s="54"/>
      <c r="AM1114" s="54"/>
      <c r="AN1114" s="54"/>
      <c r="AO1114" s="54"/>
      <c r="AP1114" s="54"/>
      <c r="AQ1114" s="54"/>
      <c r="AR1114" s="54"/>
      <c r="AS1114" s="54"/>
      <c r="AT1114" s="54"/>
      <c r="AU1114" s="54"/>
      <c r="AV1114" s="54"/>
      <c r="AW1114" s="54"/>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row>
    <row r="1115" spans="28:71" ht="15" x14ac:dyDescent="0.2">
      <c r="AB1115" s="53"/>
      <c r="AC1115" s="54"/>
      <c r="AD1115" s="54"/>
      <c r="AE1115" s="54"/>
      <c r="AF1115" s="54"/>
      <c r="AG1115" s="54"/>
      <c r="AH1115" s="54"/>
      <c r="AI1115" s="54"/>
      <c r="AJ1115" s="54"/>
      <c r="AK1115" s="54"/>
      <c r="AL1115" s="54"/>
      <c r="AM1115" s="54"/>
      <c r="AN1115" s="54"/>
      <c r="AO1115" s="54"/>
      <c r="AP1115" s="54"/>
      <c r="AQ1115" s="54"/>
      <c r="AR1115" s="54"/>
      <c r="AS1115" s="54"/>
      <c r="AT1115" s="54"/>
      <c r="AU1115" s="54"/>
      <c r="AV1115" s="54"/>
      <c r="AW1115" s="54"/>
      <c r="AY1115" s="38"/>
      <c r="AZ1115" s="38"/>
      <c r="BA1115" s="38"/>
      <c r="BB1115" s="38"/>
      <c r="BC1115" s="38"/>
      <c r="BD1115" s="38"/>
      <c r="BE1115" s="38"/>
      <c r="BF1115" s="38"/>
      <c r="BG1115" s="38"/>
      <c r="BH1115" s="38"/>
      <c r="BI1115" s="38"/>
      <c r="BJ1115" s="38"/>
      <c r="BK1115" s="38"/>
      <c r="BL1115" s="38"/>
      <c r="BM1115" s="38"/>
      <c r="BN1115" s="38"/>
      <c r="BO1115" s="38"/>
      <c r="BP1115" s="38"/>
      <c r="BQ1115" s="38"/>
      <c r="BR1115" s="38"/>
      <c r="BS1115" s="38"/>
    </row>
    <row r="1116" spans="28:71" ht="15" x14ac:dyDescent="0.2">
      <c r="AB1116" s="53"/>
      <c r="AC1116" s="54"/>
      <c r="AD1116" s="54"/>
      <c r="AE1116" s="54"/>
      <c r="AF1116" s="54"/>
      <c r="AG1116" s="54"/>
      <c r="AH1116" s="54"/>
      <c r="AI1116" s="54"/>
      <c r="AJ1116" s="54"/>
      <c r="AK1116" s="54"/>
      <c r="AL1116" s="54"/>
      <c r="AM1116" s="54"/>
      <c r="AN1116" s="54"/>
      <c r="AO1116" s="54"/>
      <c r="AP1116" s="54"/>
      <c r="AQ1116" s="54"/>
      <c r="AR1116" s="54"/>
      <c r="AS1116" s="54"/>
      <c r="AT1116" s="54"/>
      <c r="AU1116" s="54"/>
      <c r="AV1116" s="54"/>
      <c r="AW1116" s="54"/>
      <c r="AY1116" s="38"/>
      <c r="AZ1116" s="38"/>
      <c r="BA1116" s="38"/>
      <c r="BB1116" s="38"/>
      <c r="BC1116" s="38"/>
      <c r="BD1116" s="38"/>
      <c r="BE1116" s="38"/>
      <c r="BF1116" s="38"/>
      <c r="BG1116" s="38"/>
      <c r="BH1116" s="38"/>
      <c r="BI1116" s="38"/>
      <c r="BJ1116" s="38"/>
      <c r="BK1116" s="38"/>
      <c r="BL1116" s="38"/>
      <c r="BM1116" s="38"/>
      <c r="BN1116" s="38"/>
      <c r="BO1116" s="38"/>
      <c r="BP1116" s="38"/>
      <c r="BQ1116" s="38"/>
      <c r="BR1116" s="38"/>
      <c r="BS1116" s="38"/>
    </row>
    <row r="1117" spans="28:71" ht="15" x14ac:dyDescent="0.2">
      <c r="AB1117" s="53"/>
      <c r="AC1117" s="54"/>
      <c r="AD1117" s="54"/>
      <c r="AE1117" s="54"/>
      <c r="AF1117" s="54"/>
      <c r="AG1117" s="54"/>
      <c r="AH1117" s="54"/>
      <c r="AI1117" s="54"/>
      <c r="AJ1117" s="54"/>
      <c r="AK1117" s="54"/>
      <c r="AL1117" s="54"/>
      <c r="AM1117" s="54"/>
      <c r="AN1117" s="54"/>
      <c r="AO1117" s="54"/>
      <c r="AP1117" s="54"/>
      <c r="AQ1117" s="54"/>
      <c r="AR1117" s="54"/>
      <c r="AS1117" s="54"/>
      <c r="AT1117" s="54"/>
      <c r="AU1117" s="54"/>
      <c r="AV1117" s="54"/>
      <c r="AW1117" s="54"/>
      <c r="AY1117" s="38"/>
      <c r="AZ1117" s="38"/>
      <c r="BA1117" s="38"/>
      <c r="BB1117" s="38"/>
      <c r="BC1117" s="38"/>
      <c r="BD1117" s="38"/>
      <c r="BE1117" s="38"/>
      <c r="BF1117" s="38"/>
      <c r="BG1117" s="38"/>
      <c r="BH1117" s="38"/>
      <c r="BI1117" s="38"/>
      <c r="BJ1117" s="38"/>
      <c r="BK1117" s="38"/>
      <c r="BL1117" s="38"/>
      <c r="BM1117" s="38"/>
      <c r="BN1117" s="38"/>
      <c r="BO1117" s="38"/>
      <c r="BP1117" s="38"/>
      <c r="BQ1117" s="38"/>
      <c r="BR1117" s="38"/>
      <c r="BS1117" s="38"/>
    </row>
    <row r="1118" spans="28:71" ht="15" x14ac:dyDescent="0.2">
      <c r="AB1118" s="53"/>
      <c r="AC1118" s="58"/>
      <c r="AD1118" s="58"/>
      <c r="AE1118" s="58"/>
      <c r="AF1118" s="58"/>
      <c r="AG1118" s="58"/>
      <c r="AH1118" s="54"/>
      <c r="AI1118" s="58"/>
      <c r="AJ1118" s="58"/>
      <c r="AK1118" s="58"/>
      <c r="AL1118" s="58"/>
      <c r="AM1118" s="58"/>
      <c r="AN1118" s="58"/>
      <c r="AO1118" s="58"/>
      <c r="AP1118" s="58"/>
      <c r="AQ1118" s="58"/>
      <c r="AR1118" s="58"/>
      <c r="AS1118" s="58"/>
      <c r="AT1118" s="58"/>
      <c r="AU1118" s="58"/>
      <c r="AV1118" s="58"/>
      <c r="AW1118" s="58"/>
      <c r="AY1118" s="38"/>
      <c r="AZ1118" s="38"/>
      <c r="BA1118" s="38"/>
      <c r="BB1118" s="38"/>
      <c r="BC1118" s="38"/>
      <c r="BD1118" s="38"/>
      <c r="BE1118" s="38"/>
      <c r="BF1118" s="38"/>
      <c r="BG1118" s="38"/>
      <c r="BH1118" s="38"/>
      <c r="BI1118" s="38"/>
      <c r="BJ1118" s="38"/>
      <c r="BK1118" s="38"/>
      <c r="BL1118" s="38"/>
      <c r="BM1118" s="38"/>
      <c r="BN1118" s="38"/>
      <c r="BO1118" s="38"/>
      <c r="BP1118" s="38"/>
      <c r="BQ1118" s="38"/>
      <c r="BR1118" s="38"/>
      <c r="BS1118" s="38"/>
    </row>
    <row r="1119" spans="28:71" ht="15" x14ac:dyDescent="0.2">
      <c r="AB1119" s="53"/>
      <c r="AC1119" s="58"/>
      <c r="AD1119" s="58"/>
      <c r="AE1119" s="58"/>
      <c r="AF1119" s="58"/>
      <c r="AG1119" s="58"/>
      <c r="AH1119" s="54"/>
      <c r="AI1119" s="58"/>
      <c r="AJ1119" s="58"/>
      <c r="AK1119" s="58"/>
      <c r="AL1119" s="58"/>
      <c r="AM1119" s="58"/>
      <c r="AN1119" s="58"/>
      <c r="AO1119" s="58"/>
      <c r="AP1119" s="58"/>
      <c r="AQ1119" s="58"/>
      <c r="AR1119" s="58"/>
      <c r="AS1119" s="58"/>
      <c r="AT1119" s="58"/>
      <c r="AU1119" s="58"/>
      <c r="AV1119" s="58"/>
      <c r="AW1119" s="58"/>
      <c r="AY1119" s="38"/>
      <c r="AZ1119" s="38"/>
      <c r="BA1119" s="38"/>
      <c r="BB1119" s="38"/>
      <c r="BC1119" s="38"/>
      <c r="BD1119" s="38"/>
      <c r="BE1119" s="38"/>
      <c r="BF1119" s="38"/>
      <c r="BG1119" s="38"/>
      <c r="BH1119" s="38"/>
      <c r="BI1119" s="38"/>
      <c r="BJ1119" s="38"/>
      <c r="BK1119" s="38"/>
      <c r="BL1119" s="38"/>
      <c r="BM1119" s="38"/>
      <c r="BN1119" s="38"/>
      <c r="BO1119" s="38"/>
      <c r="BP1119" s="38"/>
      <c r="BQ1119" s="38"/>
      <c r="BR1119" s="38"/>
      <c r="BS1119" s="38"/>
    </row>
    <row r="1120" spans="28:71" ht="15" x14ac:dyDescent="0.2">
      <c r="AB1120" s="53"/>
      <c r="AC1120" s="58"/>
      <c r="AD1120" s="58"/>
      <c r="AE1120" s="58"/>
      <c r="AF1120" s="58"/>
      <c r="AG1120" s="58"/>
      <c r="AH1120" s="54"/>
      <c r="AI1120" s="58"/>
      <c r="AJ1120" s="58"/>
      <c r="AK1120" s="58"/>
      <c r="AL1120" s="58"/>
      <c r="AM1120" s="58"/>
      <c r="AN1120" s="58"/>
      <c r="AO1120" s="58"/>
      <c r="AP1120" s="58"/>
      <c r="AQ1120" s="58"/>
      <c r="AR1120" s="58"/>
      <c r="AS1120" s="58"/>
      <c r="AT1120" s="58"/>
      <c r="AU1120" s="58"/>
      <c r="AV1120" s="58"/>
      <c r="AW1120" s="58"/>
      <c r="AY1120" s="38"/>
      <c r="AZ1120" s="38"/>
      <c r="BA1120" s="38"/>
      <c r="BB1120" s="38"/>
      <c r="BC1120" s="38"/>
      <c r="BD1120" s="38"/>
      <c r="BE1120" s="38"/>
      <c r="BF1120" s="38"/>
      <c r="BG1120" s="38"/>
      <c r="BH1120" s="38"/>
      <c r="BI1120" s="38"/>
      <c r="BJ1120" s="38"/>
      <c r="BK1120" s="38"/>
      <c r="BL1120" s="38"/>
      <c r="BM1120" s="38"/>
      <c r="BN1120" s="38"/>
      <c r="BO1120" s="38"/>
      <c r="BP1120" s="38"/>
      <c r="BQ1120" s="38"/>
      <c r="BR1120" s="38"/>
      <c r="BS1120" s="38"/>
    </row>
    <row r="1121" spans="28:71" ht="15" x14ac:dyDescent="0.2">
      <c r="AB1121" s="53"/>
      <c r="AC1121" s="58"/>
      <c r="AD1121" s="58"/>
      <c r="AE1121" s="58"/>
      <c r="AF1121" s="58"/>
      <c r="AG1121" s="58"/>
      <c r="AH1121" s="58"/>
      <c r="AI1121" s="58"/>
      <c r="AJ1121" s="58"/>
      <c r="AK1121" s="58"/>
      <c r="AL1121" s="58"/>
      <c r="AM1121" s="58"/>
      <c r="AN1121" s="58"/>
      <c r="AO1121" s="58"/>
      <c r="AP1121" s="58"/>
      <c r="AQ1121" s="58"/>
      <c r="AR1121" s="58"/>
      <c r="AS1121" s="58"/>
      <c r="AT1121" s="58"/>
      <c r="AU1121" s="58"/>
      <c r="AV1121" s="58"/>
      <c r="AW1121" s="58"/>
      <c r="AY1121" s="38"/>
      <c r="AZ1121" s="38"/>
      <c r="BA1121" s="38"/>
      <c r="BB1121" s="38"/>
      <c r="BC1121" s="38"/>
      <c r="BD1121" s="38"/>
      <c r="BE1121" s="38"/>
      <c r="BF1121" s="38"/>
      <c r="BG1121" s="38"/>
      <c r="BH1121" s="38"/>
      <c r="BI1121" s="38"/>
      <c r="BJ1121" s="38"/>
      <c r="BK1121" s="38"/>
      <c r="BL1121" s="38"/>
      <c r="BM1121" s="38"/>
      <c r="BN1121" s="38"/>
      <c r="BO1121" s="38"/>
      <c r="BP1121" s="38"/>
      <c r="BQ1121" s="38"/>
      <c r="BR1121" s="38"/>
      <c r="BS1121" s="38"/>
    </row>
    <row r="1122" spans="28:71" x14ac:dyDescent="0.2">
      <c r="AB1122" s="37"/>
      <c r="AC1122" s="34"/>
      <c r="AD1122" s="34"/>
      <c r="AE1122" s="34"/>
      <c r="AF1122" s="34"/>
      <c r="AG1122" s="34"/>
      <c r="AH1122" s="34"/>
      <c r="AI1122" s="34"/>
      <c r="AJ1122" s="34"/>
    </row>
    <row r="1123" spans="28:71" x14ac:dyDescent="0.2">
      <c r="AB1123" s="37"/>
      <c r="AC1123" s="34"/>
      <c r="AD1123" s="34"/>
      <c r="AE1123" s="34"/>
      <c r="AF1123" s="34"/>
      <c r="AG1123" s="34"/>
      <c r="AH1123" s="34"/>
      <c r="AI1123" s="34"/>
      <c r="AJ1123" s="34"/>
    </row>
    <row r="1124" spans="28:71" x14ac:dyDescent="0.2">
      <c r="AB1124" s="85"/>
      <c r="AC1124" s="9"/>
      <c r="AD1124" s="9"/>
      <c r="AE1124" s="9"/>
      <c r="AF1124" s="9"/>
      <c r="AG1124" s="9"/>
      <c r="AH1124" s="9"/>
      <c r="AI1124" s="9"/>
      <c r="AJ1124" s="9"/>
      <c r="AK1124" s="9"/>
      <c r="AL1124" s="9"/>
      <c r="AM1124" s="9"/>
      <c r="AN1124" s="9"/>
      <c r="AO1124" s="9"/>
      <c r="AP1124" s="9"/>
      <c r="AQ1124" s="9"/>
      <c r="AR1124" s="9"/>
      <c r="AS1124" s="9"/>
      <c r="AT1124" s="9"/>
      <c r="AU1124" s="9"/>
      <c r="AV1124" s="9"/>
      <c r="AW1124" s="9"/>
    </row>
    <row r="1125" spans="28:71" x14ac:dyDescent="0.2">
      <c r="AB1125" s="85"/>
      <c r="AC1125" s="386"/>
      <c r="AD1125" s="386"/>
      <c r="AE1125" s="386"/>
      <c r="AF1125" s="386"/>
      <c r="AG1125" s="386"/>
      <c r="AH1125" s="386"/>
      <c r="AI1125" s="386"/>
      <c r="AJ1125" s="386"/>
      <c r="AK1125" s="386"/>
      <c r="AL1125" s="386"/>
      <c r="AM1125" s="386"/>
      <c r="AN1125" s="386"/>
      <c r="AO1125" s="386"/>
      <c r="AP1125" s="386"/>
      <c r="AQ1125" s="386"/>
      <c r="AR1125" s="386"/>
      <c r="AS1125" s="386"/>
      <c r="AT1125" s="386"/>
      <c r="AU1125" s="386"/>
      <c r="AV1125" s="386"/>
      <c r="AW1125" s="386"/>
    </row>
    <row r="1126" spans="28:71" ht="15" x14ac:dyDescent="0.2">
      <c r="AB1126" s="86"/>
      <c r="AC1126" s="63"/>
      <c r="AD1126" s="63"/>
      <c r="AE1126" s="63"/>
      <c r="AF1126" s="63"/>
      <c r="AG1126" s="63"/>
      <c r="AH1126" s="63"/>
      <c r="AI1126" s="63"/>
      <c r="AJ1126" s="87"/>
      <c r="AK1126" s="87"/>
      <c r="AL1126" s="87"/>
      <c r="AM1126" s="87"/>
      <c r="AN1126" s="87"/>
      <c r="AO1126" s="87"/>
      <c r="AP1126" s="63"/>
      <c r="AQ1126" s="87"/>
      <c r="AR1126" s="87"/>
      <c r="AS1126" s="87"/>
      <c r="AT1126" s="87"/>
      <c r="AU1126" s="87"/>
      <c r="AV1126" s="87"/>
      <c r="AW1126" s="87"/>
      <c r="AY1126" s="63"/>
      <c r="AZ1126" s="63"/>
      <c r="BA1126" s="63"/>
      <c r="BB1126" s="63"/>
      <c r="BC1126" s="63"/>
      <c r="BD1126" s="63"/>
      <c r="BE1126" s="63"/>
      <c r="BF1126" s="87"/>
      <c r="BG1126" s="87"/>
      <c r="BH1126" s="87"/>
      <c r="BI1126" s="87"/>
      <c r="BJ1126" s="87"/>
      <c r="BK1126" s="87"/>
      <c r="BL1126" s="63"/>
      <c r="BM1126" s="87"/>
      <c r="BN1126" s="87"/>
      <c r="BO1126" s="87"/>
      <c r="BP1126" s="87"/>
      <c r="BQ1126" s="87"/>
      <c r="BR1126" s="87"/>
      <c r="BS1126" s="87"/>
    </row>
    <row r="1127" spans="28:71" ht="15" x14ac:dyDescent="0.2">
      <c r="AB1127" s="53"/>
      <c r="AC1127" s="54"/>
      <c r="AD1127" s="54"/>
      <c r="AE1127" s="54"/>
      <c r="AF1127" s="54"/>
      <c r="AG1127" s="54"/>
      <c r="AH1127" s="54"/>
      <c r="AI1127" s="54"/>
      <c r="AJ1127" s="54"/>
      <c r="AK1127" s="54"/>
      <c r="AL1127" s="54"/>
      <c r="AM1127" s="54"/>
      <c r="AN1127" s="54"/>
      <c r="AO1127" s="54"/>
      <c r="AP1127" s="54"/>
      <c r="AQ1127" s="54"/>
      <c r="AR1127" s="54"/>
      <c r="AS1127" s="54"/>
      <c r="AT1127" s="54"/>
      <c r="AU1127" s="54"/>
      <c r="AV1127" s="54"/>
      <c r="AW1127" s="54"/>
      <c r="AY1127" s="38"/>
      <c r="AZ1127" s="38"/>
      <c r="BA1127" s="38"/>
      <c r="BB1127" s="38"/>
      <c r="BC1127" s="38"/>
      <c r="BD1127" s="38"/>
      <c r="BE1127" s="38"/>
      <c r="BF1127" s="38"/>
      <c r="BG1127" s="38"/>
      <c r="BH1127" s="38"/>
      <c r="BI1127" s="38"/>
      <c r="BJ1127" s="38"/>
      <c r="BK1127" s="38"/>
      <c r="BL1127" s="38"/>
      <c r="BM1127" s="38"/>
      <c r="BN1127" s="38"/>
      <c r="BO1127" s="38"/>
      <c r="BP1127" s="38"/>
      <c r="BQ1127" s="38"/>
      <c r="BR1127" s="38"/>
      <c r="BS1127" s="38"/>
    </row>
    <row r="1128" spans="28:71" ht="15" x14ac:dyDescent="0.2">
      <c r="AB1128" s="53"/>
      <c r="AC1128" s="54"/>
      <c r="AD1128" s="54"/>
      <c r="AE1128" s="54"/>
      <c r="AF1128" s="54"/>
      <c r="AG1128" s="54"/>
      <c r="AH1128" s="54"/>
      <c r="AI1128" s="54"/>
      <c r="AJ1128" s="54"/>
      <c r="AK1128" s="54"/>
      <c r="AL1128" s="54"/>
      <c r="AM1128" s="54"/>
      <c r="AN1128" s="54"/>
      <c r="AO1128" s="54"/>
      <c r="AP1128" s="54"/>
      <c r="AQ1128" s="54"/>
      <c r="AR1128" s="54"/>
      <c r="AS1128" s="54"/>
      <c r="AT1128" s="54"/>
      <c r="AU1128" s="54"/>
      <c r="AV1128" s="54"/>
      <c r="AW1128" s="54"/>
      <c r="AY1128" s="38"/>
      <c r="AZ1128" s="38"/>
      <c r="BA1128" s="38"/>
      <c r="BB1128" s="38"/>
      <c r="BC1128" s="38"/>
      <c r="BD1128" s="38"/>
      <c r="BE1128" s="38"/>
      <c r="BF1128" s="38"/>
      <c r="BG1128" s="38"/>
      <c r="BH1128" s="38"/>
      <c r="BI1128" s="38"/>
      <c r="BJ1128" s="38"/>
      <c r="BK1128" s="38"/>
      <c r="BL1128" s="38"/>
      <c r="BM1128" s="38"/>
      <c r="BN1128" s="38"/>
      <c r="BO1128" s="38"/>
      <c r="BP1128" s="38"/>
      <c r="BQ1128" s="38"/>
      <c r="BR1128" s="38"/>
      <c r="BS1128" s="38"/>
    </row>
    <row r="1129" spans="28:71" ht="15" x14ac:dyDescent="0.2">
      <c r="AB1129" s="53"/>
      <c r="AC1129" s="54"/>
      <c r="AD1129" s="54"/>
      <c r="AE1129" s="54"/>
      <c r="AF1129" s="54"/>
      <c r="AG1129" s="54"/>
      <c r="AH1129" s="54"/>
      <c r="AI1129" s="54"/>
      <c r="AJ1129" s="54"/>
      <c r="AK1129" s="54"/>
      <c r="AL1129" s="54"/>
      <c r="AM1129" s="54"/>
      <c r="AN1129" s="54"/>
      <c r="AO1129" s="54"/>
      <c r="AP1129" s="54"/>
      <c r="AQ1129" s="54"/>
      <c r="AR1129" s="54"/>
      <c r="AS1129" s="54"/>
      <c r="AT1129" s="54"/>
      <c r="AU1129" s="54"/>
      <c r="AV1129" s="54"/>
      <c r="AW1129" s="54"/>
      <c r="AY1129" s="38"/>
      <c r="AZ1129" s="38"/>
      <c r="BA1129" s="38"/>
      <c r="BB1129" s="38"/>
      <c r="BC1129" s="38"/>
      <c r="BD1129" s="38"/>
      <c r="BE1129" s="38"/>
      <c r="BF1129" s="38"/>
      <c r="BG1129" s="38"/>
      <c r="BH1129" s="38"/>
      <c r="BI1129" s="38"/>
      <c r="BJ1129" s="38"/>
      <c r="BK1129" s="38"/>
      <c r="BL1129" s="38"/>
      <c r="BM1129" s="38"/>
      <c r="BN1129" s="38"/>
      <c r="BO1129" s="38"/>
      <c r="BP1129" s="38"/>
      <c r="BQ1129" s="38"/>
      <c r="BR1129" s="38"/>
      <c r="BS1129" s="38"/>
    </row>
    <row r="1130" spans="28:71" ht="15" x14ac:dyDescent="0.2">
      <c r="AB1130" s="53"/>
      <c r="AC1130" s="54"/>
      <c r="AD1130" s="54"/>
      <c r="AE1130" s="54"/>
      <c r="AF1130" s="54"/>
      <c r="AG1130" s="54"/>
      <c r="AH1130" s="54"/>
      <c r="AI1130" s="54"/>
      <c r="AJ1130" s="54"/>
      <c r="AK1130" s="54"/>
      <c r="AL1130" s="54"/>
      <c r="AM1130" s="54"/>
      <c r="AN1130" s="54"/>
      <c r="AO1130" s="54"/>
      <c r="AP1130" s="54"/>
      <c r="AQ1130" s="54"/>
      <c r="AR1130" s="54"/>
      <c r="AS1130" s="54"/>
      <c r="AT1130" s="54"/>
      <c r="AU1130" s="54"/>
      <c r="AV1130" s="54"/>
      <c r="AW1130" s="54"/>
      <c r="AY1130" s="38"/>
      <c r="AZ1130" s="38"/>
      <c r="BA1130" s="38"/>
      <c r="BB1130" s="38"/>
      <c r="BC1130" s="38"/>
      <c r="BD1130" s="38"/>
      <c r="BE1130" s="38"/>
      <c r="BF1130" s="38"/>
      <c r="BG1130" s="38"/>
      <c r="BH1130" s="38"/>
      <c r="BI1130" s="38"/>
      <c r="BJ1130" s="38"/>
      <c r="BK1130" s="38"/>
      <c r="BL1130" s="38"/>
      <c r="BM1130" s="38"/>
      <c r="BN1130" s="38"/>
      <c r="BO1130" s="38"/>
      <c r="BP1130" s="38"/>
      <c r="BQ1130" s="38"/>
      <c r="BR1130" s="38"/>
      <c r="BS1130" s="38"/>
    </row>
    <row r="1131" spans="28:71" ht="15" x14ac:dyDescent="0.2">
      <c r="AB1131" s="53"/>
      <c r="AC1131" s="54"/>
      <c r="AD1131" s="54"/>
      <c r="AE1131" s="54"/>
      <c r="AF1131" s="54"/>
      <c r="AG1131" s="54"/>
      <c r="AH1131" s="54"/>
      <c r="AI1131" s="54"/>
      <c r="AJ1131" s="54"/>
      <c r="AK1131" s="54"/>
      <c r="AL1131" s="54"/>
      <c r="AM1131" s="54"/>
      <c r="AN1131" s="54"/>
      <c r="AO1131" s="54"/>
      <c r="AP1131" s="54"/>
      <c r="AQ1131" s="54"/>
      <c r="AR1131" s="54"/>
      <c r="AS1131" s="54"/>
      <c r="AT1131" s="54"/>
      <c r="AU1131" s="54"/>
      <c r="AV1131" s="54"/>
      <c r="AW1131" s="54"/>
      <c r="AY1131" s="38"/>
      <c r="AZ1131" s="38"/>
      <c r="BA1131" s="38"/>
      <c r="BB1131" s="38"/>
      <c r="BC1131" s="38"/>
      <c r="BD1131" s="38"/>
      <c r="BE1131" s="38"/>
      <c r="BF1131" s="38"/>
      <c r="BG1131" s="38"/>
      <c r="BH1131" s="38"/>
      <c r="BI1131" s="38"/>
      <c r="BJ1131" s="38"/>
      <c r="BK1131" s="38"/>
      <c r="BL1131" s="38"/>
      <c r="BM1131" s="38"/>
      <c r="BN1131" s="38"/>
      <c r="BO1131" s="38"/>
      <c r="BP1131" s="38"/>
      <c r="BQ1131" s="38"/>
      <c r="BR1131" s="38"/>
      <c r="BS1131" s="38"/>
    </row>
    <row r="1132" spans="28:71" ht="15" x14ac:dyDescent="0.2">
      <c r="AB1132" s="53"/>
      <c r="AC1132" s="54"/>
      <c r="AD1132" s="54"/>
      <c r="AE1132" s="54"/>
      <c r="AF1132" s="54"/>
      <c r="AG1132" s="54"/>
      <c r="AH1132" s="54"/>
      <c r="AI1132" s="54"/>
      <c r="AJ1132" s="54"/>
      <c r="AK1132" s="54"/>
      <c r="AL1132" s="54"/>
      <c r="AM1132" s="54"/>
      <c r="AN1132" s="54"/>
      <c r="AO1132" s="54"/>
      <c r="AP1132" s="54"/>
      <c r="AQ1132" s="54"/>
      <c r="AR1132" s="54"/>
      <c r="AS1132" s="54"/>
      <c r="AT1132" s="54"/>
      <c r="AU1132" s="54"/>
      <c r="AV1132" s="54"/>
      <c r="AW1132" s="54"/>
      <c r="AY1132" s="38"/>
      <c r="AZ1132" s="38"/>
      <c r="BA1132" s="38"/>
      <c r="BB1132" s="38"/>
      <c r="BC1132" s="38"/>
      <c r="BD1132" s="38"/>
      <c r="BE1132" s="38"/>
      <c r="BF1132" s="38"/>
      <c r="BG1132" s="38"/>
      <c r="BH1132" s="38"/>
      <c r="BI1132" s="38"/>
      <c r="BJ1132" s="38"/>
      <c r="BK1132" s="38"/>
      <c r="BL1132" s="38"/>
      <c r="BM1132" s="38"/>
      <c r="BN1132" s="38"/>
      <c r="BO1132" s="38"/>
      <c r="BP1132" s="38"/>
      <c r="BQ1132" s="38"/>
      <c r="BR1132" s="38"/>
      <c r="BS1132" s="38"/>
    </row>
    <row r="1133" spans="28:71" ht="15" x14ac:dyDescent="0.2">
      <c r="AB1133" s="53"/>
      <c r="AC1133" s="54"/>
      <c r="AD1133" s="54"/>
      <c r="AE1133" s="54"/>
      <c r="AF1133" s="54"/>
      <c r="AG1133" s="54"/>
      <c r="AH1133" s="54"/>
      <c r="AI1133" s="54"/>
      <c r="AJ1133" s="54"/>
      <c r="AK1133" s="54"/>
      <c r="AL1133" s="54"/>
      <c r="AM1133" s="54"/>
      <c r="AN1133" s="54"/>
      <c r="AO1133" s="54"/>
      <c r="AP1133" s="54"/>
      <c r="AQ1133" s="54"/>
      <c r="AR1133" s="54"/>
      <c r="AS1133" s="54"/>
      <c r="AT1133" s="54"/>
      <c r="AU1133" s="54"/>
      <c r="AV1133" s="54"/>
      <c r="AW1133" s="54"/>
      <c r="AY1133" s="38"/>
      <c r="AZ1133" s="38"/>
      <c r="BA1133" s="38"/>
      <c r="BB1133" s="38"/>
      <c r="BC1133" s="38"/>
      <c r="BD1133" s="38"/>
      <c r="BE1133" s="38"/>
      <c r="BF1133" s="38"/>
      <c r="BG1133" s="38"/>
      <c r="BH1133" s="38"/>
      <c r="BI1133" s="38"/>
      <c r="BJ1133" s="38"/>
      <c r="BK1133" s="38"/>
      <c r="BL1133" s="38"/>
      <c r="BM1133" s="38"/>
      <c r="BN1133" s="38"/>
      <c r="BO1133" s="38"/>
      <c r="BP1133" s="38"/>
      <c r="BQ1133" s="38"/>
      <c r="BR1133" s="38"/>
      <c r="BS1133" s="38"/>
    </row>
    <row r="1134" spans="28:71" ht="15" x14ac:dyDescent="0.2">
      <c r="AB1134" s="53"/>
      <c r="AC1134" s="54"/>
      <c r="AD1134" s="54"/>
      <c r="AE1134" s="54"/>
      <c r="AF1134" s="54"/>
      <c r="AG1134" s="54"/>
      <c r="AH1134" s="54"/>
      <c r="AI1134" s="54"/>
      <c r="AJ1134" s="54"/>
      <c r="AK1134" s="54"/>
      <c r="AL1134" s="54"/>
      <c r="AM1134" s="54"/>
      <c r="AN1134" s="54"/>
      <c r="AO1134" s="54"/>
      <c r="AP1134" s="54"/>
      <c r="AQ1134" s="54"/>
      <c r="AR1134" s="54"/>
      <c r="AS1134" s="54"/>
      <c r="AT1134" s="54"/>
      <c r="AU1134" s="54"/>
      <c r="AV1134" s="54"/>
      <c r="AW1134" s="54"/>
      <c r="AY1134" s="38"/>
      <c r="AZ1134" s="38"/>
      <c r="BA1134" s="38"/>
      <c r="BB1134" s="38"/>
      <c r="BC1134" s="38"/>
      <c r="BD1134" s="38"/>
      <c r="BE1134" s="38"/>
      <c r="BF1134" s="38"/>
      <c r="BG1134" s="38"/>
      <c r="BH1134" s="38"/>
      <c r="BI1134" s="38"/>
      <c r="BJ1134" s="38"/>
      <c r="BK1134" s="38"/>
      <c r="BL1134" s="38"/>
      <c r="BM1134" s="38"/>
      <c r="BN1134" s="38"/>
      <c r="BO1134" s="38"/>
      <c r="BP1134" s="38"/>
      <c r="BQ1134" s="38"/>
      <c r="BR1134" s="38"/>
      <c r="BS1134" s="38"/>
    </row>
    <row r="1135" spans="28:71" ht="15" x14ac:dyDescent="0.2">
      <c r="AB1135" s="53"/>
      <c r="AC1135" s="54"/>
      <c r="AD1135" s="54"/>
      <c r="AE1135" s="54"/>
      <c r="AF1135" s="54"/>
      <c r="AG1135" s="54"/>
      <c r="AH1135" s="54"/>
      <c r="AI1135" s="54"/>
      <c r="AJ1135" s="54"/>
      <c r="AK1135" s="54"/>
      <c r="AL1135" s="54"/>
      <c r="AM1135" s="54"/>
      <c r="AN1135" s="54"/>
      <c r="AO1135" s="54"/>
      <c r="AP1135" s="54"/>
      <c r="AQ1135" s="54"/>
      <c r="AR1135" s="54"/>
      <c r="AS1135" s="54"/>
      <c r="AT1135" s="54"/>
      <c r="AU1135" s="54"/>
      <c r="AV1135" s="54"/>
      <c r="AW1135" s="54"/>
      <c r="AY1135" s="38"/>
      <c r="AZ1135" s="38"/>
      <c r="BA1135" s="38"/>
      <c r="BB1135" s="38"/>
      <c r="BC1135" s="38"/>
      <c r="BD1135" s="38"/>
      <c r="BE1135" s="38"/>
      <c r="BF1135" s="38"/>
      <c r="BG1135" s="38"/>
      <c r="BH1135" s="38"/>
      <c r="BI1135" s="38"/>
      <c r="BJ1135" s="38"/>
      <c r="BK1135" s="38"/>
      <c r="BL1135" s="38"/>
      <c r="BM1135" s="38"/>
      <c r="BN1135" s="38"/>
      <c r="BO1135" s="38"/>
      <c r="BP1135" s="38"/>
      <c r="BQ1135" s="38"/>
      <c r="BR1135" s="38"/>
      <c r="BS1135" s="38"/>
    </row>
    <row r="1136" spans="28:71" ht="15" x14ac:dyDescent="0.2">
      <c r="AB1136" s="53"/>
      <c r="AC1136" s="54"/>
      <c r="AD1136" s="54"/>
      <c r="AE1136" s="54"/>
      <c r="AF1136" s="54"/>
      <c r="AG1136" s="54"/>
      <c r="AH1136" s="54"/>
      <c r="AI1136" s="54"/>
      <c r="AJ1136" s="54"/>
      <c r="AK1136" s="54"/>
      <c r="AL1136" s="54"/>
      <c r="AM1136" s="54"/>
      <c r="AN1136" s="54"/>
      <c r="AO1136" s="54"/>
      <c r="AP1136" s="54"/>
      <c r="AQ1136" s="54"/>
      <c r="AR1136" s="54"/>
      <c r="AS1136" s="54"/>
      <c r="AT1136" s="54"/>
      <c r="AU1136" s="54"/>
      <c r="AV1136" s="54"/>
      <c r="AW1136" s="54"/>
      <c r="AY1136" s="38"/>
      <c r="AZ1136" s="38"/>
      <c r="BA1136" s="38"/>
      <c r="BB1136" s="38"/>
      <c r="BC1136" s="38"/>
      <c r="BD1136" s="38"/>
      <c r="BE1136" s="38"/>
      <c r="BF1136" s="38"/>
      <c r="BG1136" s="38"/>
      <c r="BH1136" s="38"/>
      <c r="BI1136" s="38"/>
      <c r="BJ1136" s="38"/>
      <c r="BK1136" s="38"/>
      <c r="BL1136" s="38"/>
      <c r="BM1136" s="38"/>
      <c r="BN1136" s="38"/>
      <c r="BO1136" s="38"/>
      <c r="BP1136" s="38"/>
      <c r="BQ1136" s="38"/>
      <c r="BR1136" s="38"/>
      <c r="BS1136" s="38"/>
    </row>
    <row r="1137" spans="28:71" ht="15" x14ac:dyDescent="0.2">
      <c r="AB1137" s="53"/>
      <c r="AC1137" s="54"/>
      <c r="AD1137" s="54"/>
      <c r="AE1137" s="54"/>
      <c r="AF1137" s="54"/>
      <c r="AG1137" s="54"/>
      <c r="AH1137" s="54"/>
      <c r="AI1137" s="54"/>
      <c r="AJ1137" s="54"/>
      <c r="AK1137" s="54"/>
      <c r="AL1137" s="54"/>
      <c r="AM1137" s="54"/>
      <c r="AN1137" s="54"/>
      <c r="AO1137" s="54"/>
      <c r="AP1137" s="54"/>
      <c r="AQ1137" s="54"/>
      <c r="AR1137" s="54"/>
      <c r="AS1137" s="54"/>
      <c r="AT1137" s="54"/>
      <c r="AU1137" s="54"/>
      <c r="AV1137" s="54"/>
      <c r="AW1137" s="54"/>
      <c r="AY1137" s="38"/>
      <c r="AZ1137" s="38"/>
      <c r="BA1137" s="38"/>
      <c r="BB1137" s="38"/>
      <c r="BC1137" s="38"/>
      <c r="BD1137" s="38"/>
      <c r="BE1137" s="38"/>
      <c r="BF1137" s="38"/>
      <c r="BG1137" s="38"/>
      <c r="BH1137" s="38"/>
      <c r="BI1137" s="38"/>
      <c r="BJ1137" s="38"/>
      <c r="BK1137" s="38"/>
      <c r="BL1137" s="38"/>
      <c r="BM1137" s="38"/>
      <c r="BN1137" s="38"/>
      <c r="BO1137" s="38"/>
      <c r="BP1137" s="38"/>
      <c r="BQ1137" s="38"/>
      <c r="BR1137" s="38"/>
      <c r="BS1137" s="38"/>
    </row>
    <row r="1138" spans="28:71" ht="15" x14ac:dyDescent="0.2">
      <c r="AB1138" s="53"/>
      <c r="AC1138" s="54"/>
      <c r="AD1138" s="54"/>
      <c r="AE1138" s="54"/>
      <c r="AF1138" s="54"/>
      <c r="AG1138" s="54"/>
      <c r="AH1138" s="54"/>
      <c r="AI1138" s="54"/>
      <c r="AJ1138" s="54"/>
      <c r="AK1138" s="54"/>
      <c r="AL1138" s="54"/>
      <c r="AM1138" s="54"/>
      <c r="AN1138" s="54"/>
      <c r="AO1138" s="54"/>
      <c r="AP1138" s="54"/>
      <c r="AQ1138" s="54"/>
      <c r="AR1138" s="54"/>
      <c r="AS1138" s="54"/>
      <c r="AT1138" s="54"/>
      <c r="AU1138" s="54"/>
      <c r="AV1138" s="54"/>
      <c r="AW1138" s="54"/>
      <c r="AY1138" s="38"/>
      <c r="AZ1138" s="38"/>
      <c r="BA1138" s="38"/>
      <c r="BB1138" s="38"/>
      <c r="BC1138" s="38"/>
      <c r="BD1138" s="38"/>
      <c r="BE1138" s="38"/>
      <c r="BF1138" s="38"/>
      <c r="BG1138" s="38"/>
      <c r="BH1138" s="38"/>
      <c r="BI1138" s="38"/>
      <c r="BJ1138" s="38"/>
      <c r="BK1138" s="38"/>
      <c r="BL1138" s="38"/>
      <c r="BM1138" s="38"/>
      <c r="BN1138" s="38"/>
      <c r="BO1138" s="38"/>
      <c r="BP1138" s="38"/>
      <c r="BQ1138" s="38"/>
      <c r="BR1138" s="38"/>
      <c r="BS1138" s="38"/>
    </row>
    <row r="1139" spans="28:71" ht="15" x14ac:dyDescent="0.2">
      <c r="AB1139" s="53"/>
      <c r="AC1139" s="54"/>
      <c r="AD1139" s="54"/>
      <c r="AE1139" s="54"/>
      <c r="AF1139" s="54"/>
      <c r="AG1139" s="54"/>
      <c r="AH1139" s="54"/>
      <c r="AI1139" s="54"/>
      <c r="AJ1139" s="54"/>
      <c r="AK1139" s="54"/>
      <c r="AL1139" s="54"/>
      <c r="AM1139" s="54"/>
      <c r="AN1139" s="54"/>
      <c r="AO1139" s="54"/>
      <c r="AP1139" s="54"/>
      <c r="AQ1139" s="54"/>
      <c r="AR1139" s="54"/>
      <c r="AS1139" s="54"/>
      <c r="AT1139" s="54"/>
      <c r="AU1139" s="54"/>
      <c r="AV1139" s="54"/>
      <c r="AW1139" s="54"/>
      <c r="AY1139" s="38"/>
      <c r="AZ1139" s="38"/>
      <c r="BA1139" s="38"/>
      <c r="BB1139" s="38"/>
      <c r="BC1139" s="38"/>
      <c r="BD1139" s="38"/>
      <c r="BE1139" s="38"/>
      <c r="BF1139" s="38"/>
      <c r="BG1139" s="38"/>
      <c r="BH1139" s="38"/>
      <c r="BI1139" s="38"/>
      <c r="BJ1139" s="38"/>
      <c r="BK1139" s="38"/>
      <c r="BL1139" s="38"/>
      <c r="BM1139" s="38"/>
      <c r="BN1139" s="38"/>
      <c r="BO1139" s="38"/>
      <c r="BP1139" s="38"/>
      <c r="BQ1139" s="38"/>
      <c r="BR1139" s="38"/>
      <c r="BS1139" s="38"/>
    </row>
    <row r="1140" spans="28:71" ht="15" x14ac:dyDescent="0.2">
      <c r="AB1140" s="53"/>
      <c r="AC1140" s="54"/>
      <c r="AD1140" s="54"/>
      <c r="AE1140" s="54"/>
      <c r="AF1140" s="54"/>
      <c r="AG1140" s="54"/>
      <c r="AH1140" s="54"/>
      <c r="AI1140" s="54"/>
      <c r="AJ1140" s="54"/>
      <c r="AK1140" s="54"/>
      <c r="AL1140" s="54"/>
      <c r="AM1140" s="54"/>
      <c r="AN1140" s="54"/>
      <c r="AO1140" s="54"/>
      <c r="AP1140" s="54"/>
      <c r="AQ1140" s="54"/>
      <c r="AR1140" s="54"/>
      <c r="AS1140" s="54"/>
      <c r="AT1140" s="54"/>
      <c r="AU1140" s="54"/>
      <c r="AV1140" s="54"/>
      <c r="AW1140" s="54"/>
      <c r="AY1140" s="38"/>
      <c r="AZ1140" s="38"/>
      <c r="BA1140" s="38"/>
      <c r="BB1140" s="38"/>
      <c r="BC1140" s="38"/>
      <c r="BD1140" s="38"/>
      <c r="BE1140" s="38"/>
      <c r="BF1140" s="38"/>
      <c r="BG1140" s="38"/>
      <c r="BH1140" s="38"/>
      <c r="BI1140" s="38"/>
      <c r="BJ1140" s="38"/>
      <c r="BK1140" s="38"/>
      <c r="BL1140" s="38"/>
      <c r="BM1140" s="38"/>
      <c r="BN1140" s="38"/>
      <c r="BO1140" s="38"/>
      <c r="BP1140" s="38"/>
      <c r="BQ1140" s="38"/>
      <c r="BR1140" s="38"/>
      <c r="BS1140" s="38"/>
    </row>
    <row r="1141" spans="28:71" ht="15" x14ac:dyDescent="0.2">
      <c r="AB1141" s="53"/>
      <c r="AC1141" s="54"/>
      <c r="AD1141" s="54"/>
      <c r="AE1141" s="54"/>
      <c r="AF1141" s="54"/>
      <c r="AG1141" s="54"/>
      <c r="AH1141" s="54"/>
      <c r="AI1141" s="54"/>
      <c r="AJ1141" s="54"/>
      <c r="AK1141" s="54"/>
      <c r="AL1141" s="54"/>
      <c r="AM1141" s="54"/>
      <c r="AN1141" s="54"/>
      <c r="AO1141" s="54"/>
      <c r="AP1141" s="54"/>
      <c r="AQ1141" s="54"/>
      <c r="AR1141" s="54"/>
      <c r="AS1141" s="54"/>
      <c r="AT1141" s="54"/>
      <c r="AU1141" s="54"/>
      <c r="AV1141" s="54"/>
      <c r="AW1141" s="54"/>
      <c r="AY1141" s="38"/>
      <c r="AZ1141" s="38"/>
      <c r="BA1141" s="38"/>
      <c r="BB1141" s="38"/>
      <c r="BC1141" s="38"/>
      <c r="BD1141" s="38"/>
      <c r="BE1141" s="38"/>
      <c r="BF1141" s="38"/>
      <c r="BG1141" s="38"/>
      <c r="BH1141" s="38"/>
      <c r="BI1141" s="38"/>
      <c r="BJ1141" s="38"/>
      <c r="BK1141" s="38"/>
      <c r="BL1141" s="38"/>
      <c r="BM1141" s="38"/>
      <c r="BN1141" s="38"/>
      <c r="BO1141" s="38"/>
      <c r="BP1141" s="38"/>
      <c r="BQ1141" s="38"/>
      <c r="BR1141" s="38"/>
      <c r="BS1141" s="38"/>
    </row>
    <row r="1142" spans="28:71" ht="15" x14ac:dyDescent="0.2">
      <c r="AB1142" s="53"/>
      <c r="AC1142" s="58"/>
      <c r="AD1142" s="58"/>
      <c r="AE1142" s="58"/>
      <c r="AF1142" s="58"/>
      <c r="AG1142" s="58"/>
      <c r="AH1142" s="54"/>
      <c r="AI1142" s="58"/>
      <c r="AJ1142" s="58"/>
      <c r="AK1142" s="58"/>
      <c r="AL1142" s="58"/>
      <c r="AM1142" s="58"/>
      <c r="AN1142" s="58"/>
      <c r="AO1142" s="58"/>
      <c r="AP1142" s="58"/>
      <c r="AQ1142" s="58"/>
      <c r="AR1142" s="58"/>
      <c r="AS1142" s="58"/>
      <c r="AT1142" s="58"/>
      <c r="AU1142" s="58"/>
      <c r="AV1142" s="58"/>
      <c r="AW1142" s="58"/>
      <c r="AY1142" s="38"/>
      <c r="AZ1142" s="38"/>
      <c r="BA1142" s="38"/>
      <c r="BB1142" s="38"/>
      <c r="BC1142" s="38"/>
      <c r="BD1142" s="38"/>
      <c r="BE1142" s="38"/>
      <c r="BF1142" s="38"/>
      <c r="BG1142" s="38"/>
      <c r="BH1142" s="38"/>
      <c r="BI1142" s="38"/>
      <c r="BJ1142" s="38"/>
      <c r="BK1142" s="38"/>
      <c r="BL1142" s="38"/>
      <c r="BM1142" s="38"/>
      <c r="BN1142" s="38"/>
      <c r="BO1142" s="38"/>
      <c r="BP1142" s="38"/>
      <c r="BQ1142" s="38"/>
      <c r="BR1142" s="38"/>
      <c r="BS1142" s="38"/>
    </row>
    <row r="1143" spans="28:71" ht="15" x14ac:dyDescent="0.2">
      <c r="AB1143" s="53"/>
      <c r="AC1143" s="58"/>
      <c r="AD1143" s="58"/>
      <c r="AE1143" s="58"/>
      <c r="AF1143" s="58"/>
      <c r="AG1143" s="58"/>
      <c r="AH1143" s="54"/>
      <c r="AI1143" s="58"/>
      <c r="AJ1143" s="58"/>
      <c r="AK1143" s="58"/>
      <c r="AL1143" s="58"/>
      <c r="AM1143" s="58"/>
      <c r="AN1143" s="58"/>
      <c r="AO1143" s="58"/>
      <c r="AP1143" s="58"/>
      <c r="AQ1143" s="58"/>
      <c r="AR1143" s="58"/>
      <c r="AS1143" s="58"/>
      <c r="AT1143" s="58"/>
      <c r="AU1143" s="58"/>
      <c r="AV1143" s="58"/>
      <c r="AW1143" s="58"/>
      <c r="AY1143" s="38"/>
      <c r="AZ1143" s="38"/>
      <c r="BA1143" s="38"/>
      <c r="BB1143" s="38"/>
      <c r="BC1143" s="38"/>
      <c r="BD1143" s="38"/>
      <c r="BE1143" s="38"/>
      <c r="BF1143" s="38"/>
      <c r="BG1143" s="38"/>
      <c r="BH1143" s="38"/>
      <c r="BI1143" s="38"/>
      <c r="BJ1143" s="38"/>
      <c r="BK1143" s="38"/>
      <c r="BL1143" s="38"/>
      <c r="BM1143" s="38"/>
      <c r="BN1143" s="38"/>
      <c r="BO1143" s="38"/>
      <c r="BP1143" s="38"/>
      <c r="BQ1143" s="38"/>
      <c r="BR1143" s="38"/>
      <c r="BS1143" s="38"/>
    </row>
    <row r="1144" spans="28:71" ht="15" x14ac:dyDescent="0.2">
      <c r="AB1144" s="53"/>
      <c r="AC1144" s="58"/>
      <c r="AD1144" s="58"/>
      <c r="AE1144" s="58"/>
      <c r="AF1144" s="58"/>
      <c r="AG1144" s="58"/>
      <c r="AH1144" s="54"/>
      <c r="AI1144" s="58"/>
      <c r="AJ1144" s="58"/>
      <c r="AK1144" s="58"/>
      <c r="AL1144" s="58"/>
      <c r="AM1144" s="58"/>
      <c r="AN1144" s="58"/>
      <c r="AO1144" s="58"/>
      <c r="AP1144" s="58"/>
      <c r="AQ1144" s="58"/>
      <c r="AR1144" s="58"/>
      <c r="AS1144" s="58"/>
      <c r="AT1144" s="58"/>
      <c r="AU1144" s="58"/>
      <c r="AV1144" s="58"/>
      <c r="AW1144" s="58"/>
      <c r="AY1144" s="38"/>
      <c r="AZ1144" s="38"/>
      <c r="BA1144" s="38"/>
      <c r="BB1144" s="38"/>
      <c r="BC1144" s="38"/>
      <c r="BD1144" s="38"/>
      <c r="BE1144" s="38"/>
      <c r="BF1144" s="38"/>
      <c r="BG1144" s="38"/>
      <c r="BH1144" s="38"/>
      <c r="BI1144" s="38"/>
      <c r="BJ1144" s="38"/>
      <c r="BK1144" s="38"/>
      <c r="BL1144" s="38"/>
      <c r="BM1144" s="38"/>
      <c r="BN1144" s="38"/>
      <c r="BO1144" s="38"/>
      <c r="BP1144" s="38"/>
      <c r="BQ1144" s="38"/>
      <c r="BR1144" s="38"/>
      <c r="BS1144" s="38"/>
    </row>
    <row r="1145" spans="28:71" ht="15" x14ac:dyDescent="0.2">
      <c r="AB1145" s="53"/>
      <c r="AC1145" s="58"/>
      <c r="AD1145" s="58"/>
      <c r="AE1145" s="58"/>
      <c r="AF1145" s="58"/>
      <c r="AG1145" s="58"/>
      <c r="AH1145" s="58"/>
      <c r="AI1145" s="58"/>
      <c r="AJ1145" s="58"/>
      <c r="AK1145" s="58"/>
      <c r="AL1145" s="58"/>
      <c r="AM1145" s="58"/>
      <c r="AN1145" s="58"/>
      <c r="AO1145" s="58"/>
      <c r="AP1145" s="58"/>
      <c r="AQ1145" s="58"/>
      <c r="AR1145" s="58"/>
      <c r="AS1145" s="58"/>
      <c r="AT1145" s="58"/>
      <c r="AU1145" s="58"/>
      <c r="AV1145" s="58"/>
      <c r="AW1145" s="58"/>
      <c r="AY1145" s="38"/>
      <c r="AZ1145" s="38"/>
      <c r="BA1145" s="38"/>
      <c r="BB1145" s="38"/>
      <c r="BC1145" s="38"/>
      <c r="BD1145" s="38"/>
      <c r="BE1145" s="38"/>
      <c r="BF1145" s="38"/>
      <c r="BG1145" s="38"/>
      <c r="BH1145" s="38"/>
      <c r="BI1145" s="38"/>
      <c r="BJ1145" s="38"/>
      <c r="BK1145" s="38"/>
      <c r="BL1145" s="38"/>
      <c r="BM1145" s="38"/>
      <c r="BN1145" s="38"/>
      <c r="BO1145" s="38"/>
      <c r="BP1145" s="38"/>
      <c r="BQ1145" s="38"/>
      <c r="BR1145" s="38"/>
      <c r="BS1145" s="38"/>
    </row>
    <row r="1146" spans="28:71" x14ac:dyDescent="0.2">
      <c r="AB1146" s="34"/>
      <c r="AC1146" s="34"/>
      <c r="AD1146" s="34"/>
      <c r="AE1146" s="34"/>
      <c r="AF1146" s="34"/>
      <c r="AG1146" s="34"/>
      <c r="AH1146" s="34"/>
      <c r="AI1146" s="34"/>
      <c r="AJ1146" s="34"/>
    </row>
    <row r="1147" spans="28:71" x14ac:dyDescent="0.2">
      <c r="AB1147" s="34"/>
      <c r="AC1147" s="34"/>
      <c r="AD1147" s="34"/>
      <c r="AE1147" s="34"/>
      <c r="AF1147" s="34"/>
      <c r="AG1147" s="34"/>
      <c r="AH1147" s="34"/>
      <c r="AI1147" s="34"/>
      <c r="AJ1147" s="34"/>
    </row>
    <row r="1148" spans="28:71" x14ac:dyDescent="0.2">
      <c r="AB1148" s="85"/>
      <c r="AC1148" s="9"/>
      <c r="AD1148" s="9"/>
      <c r="AE1148" s="9"/>
      <c r="AF1148" s="9"/>
      <c r="AG1148" s="9"/>
      <c r="AH1148" s="9"/>
      <c r="AI1148" s="9"/>
      <c r="AJ1148" s="9"/>
      <c r="AK1148" s="9"/>
      <c r="AL1148" s="9"/>
      <c r="AM1148" s="9"/>
      <c r="AN1148" s="9"/>
      <c r="AO1148" s="9"/>
      <c r="AP1148" s="9"/>
      <c r="AQ1148" s="9"/>
      <c r="AR1148" s="9"/>
      <c r="AS1148" s="9"/>
      <c r="AT1148" s="9"/>
      <c r="AU1148" s="9"/>
      <c r="AV1148" s="9"/>
      <c r="AW1148" s="9"/>
    </row>
    <row r="1149" spans="28:71" x14ac:dyDescent="0.2">
      <c r="AB1149" s="85"/>
      <c r="AC1149" s="386"/>
      <c r="AD1149" s="386"/>
      <c r="AE1149" s="386"/>
      <c r="AF1149" s="386"/>
      <c r="AG1149" s="386"/>
      <c r="AH1149" s="386"/>
      <c r="AI1149" s="386"/>
      <c r="AJ1149" s="386"/>
      <c r="AK1149" s="386"/>
      <c r="AL1149" s="386"/>
      <c r="AM1149" s="386"/>
      <c r="AN1149" s="386"/>
      <c r="AO1149" s="386"/>
      <c r="AP1149" s="386"/>
      <c r="AQ1149" s="386"/>
      <c r="AR1149" s="386"/>
      <c r="AS1149" s="386"/>
      <c r="AT1149" s="386"/>
      <c r="AU1149" s="386"/>
      <c r="AV1149" s="386"/>
      <c r="AW1149" s="386"/>
    </row>
    <row r="1150" spans="28:71" ht="15" x14ac:dyDescent="0.2">
      <c r="AB1150" s="86"/>
      <c r="AC1150" s="63"/>
      <c r="AD1150" s="63"/>
      <c r="AE1150" s="63"/>
      <c r="AF1150" s="63"/>
      <c r="AG1150" s="63"/>
      <c r="AH1150" s="63"/>
      <c r="AI1150" s="63"/>
      <c r="AJ1150" s="87"/>
      <c r="AK1150" s="87"/>
      <c r="AL1150" s="87"/>
      <c r="AM1150" s="87"/>
      <c r="AN1150" s="87"/>
      <c r="AO1150" s="87"/>
      <c r="AP1150" s="63"/>
      <c r="AQ1150" s="87"/>
      <c r="AR1150" s="87"/>
      <c r="AS1150" s="87"/>
      <c r="AT1150" s="87"/>
      <c r="AU1150" s="87"/>
      <c r="AV1150" s="87"/>
      <c r="AW1150" s="87"/>
      <c r="AY1150" s="63"/>
      <c r="AZ1150" s="63"/>
      <c r="BA1150" s="63"/>
      <c r="BB1150" s="63"/>
      <c r="BC1150" s="63"/>
      <c r="BD1150" s="63"/>
      <c r="BE1150" s="63"/>
      <c r="BF1150" s="87"/>
      <c r="BG1150" s="87"/>
      <c r="BH1150" s="87"/>
      <c r="BI1150" s="87"/>
      <c r="BJ1150" s="87"/>
      <c r="BK1150" s="87"/>
      <c r="BL1150" s="63"/>
      <c r="BM1150" s="87"/>
      <c r="BN1150" s="87"/>
      <c r="BO1150" s="87"/>
      <c r="BP1150" s="87"/>
      <c r="BQ1150" s="87"/>
      <c r="BR1150" s="87"/>
      <c r="BS1150" s="87"/>
    </row>
    <row r="1151" spans="28:71" ht="15" x14ac:dyDescent="0.2">
      <c r="AB1151" s="53"/>
      <c r="AC1151" s="54"/>
      <c r="AD1151" s="54"/>
      <c r="AE1151" s="54"/>
      <c r="AF1151" s="54"/>
      <c r="AG1151" s="54"/>
      <c r="AH1151" s="54"/>
      <c r="AI1151" s="54"/>
      <c r="AJ1151" s="54"/>
      <c r="AK1151" s="54"/>
      <c r="AL1151" s="54"/>
      <c r="AM1151" s="54"/>
      <c r="AN1151" s="54"/>
      <c r="AO1151" s="54"/>
      <c r="AP1151" s="54"/>
      <c r="AQ1151" s="54"/>
      <c r="AR1151" s="54"/>
      <c r="AS1151" s="54"/>
      <c r="AT1151" s="54"/>
      <c r="AU1151" s="54"/>
      <c r="AV1151" s="54"/>
      <c r="AW1151" s="54"/>
      <c r="AY1151" s="38"/>
      <c r="AZ1151" s="38"/>
      <c r="BA1151" s="38"/>
      <c r="BB1151" s="38"/>
      <c r="BC1151" s="38"/>
      <c r="BD1151" s="38"/>
      <c r="BE1151" s="38"/>
      <c r="BF1151" s="38"/>
      <c r="BG1151" s="38"/>
      <c r="BH1151" s="38"/>
      <c r="BI1151" s="38"/>
      <c r="BJ1151" s="38"/>
      <c r="BK1151" s="38"/>
      <c r="BL1151" s="38"/>
      <c r="BM1151" s="38"/>
      <c r="BN1151" s="38"/>
      <c r="BO1151" s="38"/>
      <c r="BP1151" s="38"/>
      <c r="BQ1151" s="38"/>
      <c r="BR1151" s="38"/>
      <c r="BS1151" s="38"/>
    </row>
    <row r="1152" spans="28:71" ht="15" x14ac:dyDescent="0.2">
      <c r="AB1152" s="53"/>
      <c r="AC1152" s="54"/>
      <c r="AD1152" s="54"/>
      <c r="AE1152" s="54"/>
      <c r="AF1152" s="54"/>
      <c r="AG1152" s="54"/>
      <c r="AH1152" s="54"/>
      <c r="AI1152" s="54"/>
      <c r="AJ1152" s="54"/>
      <c r="AK1152" s="54"/>
      <c r="AL1152" s="54"/>
      <c r="AM1152" s="54"/>
      <c r="AN1152" s="54"/>
      <c r="AO1152" s="54"/>
      <c r="AP1152" s="54"/>
      <c r="AQ1152" s="54"/>
      <c r="AR1152" s="54"/>
      <c r="AS1152" s="54"/>
      <c r="AT1152" s="54"/>
      <c r="AU1152" s="54"/>
      <c r="AV1152" s="54"/>
      <c r="AW1152" s="54"/>
      <c r="AY1152" s="38"/>
      <c r="AZ1152" s="38"/>
      <c r="BA1152" s="38"/>
      <c r="BB1152" s="38"/>
      <c r="BC1152" s="38"/>
      <c r="BD1152" s="38"/>
      <c r="BE1152" s="38"/>
      <c r="BF1152" s="38"/>
      <c r="BG1152" s="38"/>
      <c r="BH1152" s="38"/>
      <c r="BI1152" s="38"/>
      <c r="BJ1152" s="38"/>
      <c r="BK1152" s="38"/>
      <c r="BL1152" s="38"/>
      <c r="BM1152" s="38"/>
      <c r="BN1152" s="38"/>
      <c r="BO1152" s="38"/>
      <c r="BP1152" s="38"/>
      <c r="BQ1152" s="38"/>
      <c r="BR1152" s="38"/>
      <c r="BS1152" s="38"/>
    </row>
    <row r="1153" spans="28:71" ht="15" x14ac:dyDescent="0.2">
      <c r="AB1153" s="53"/>
      <c r="AC1153" s="54"/>
      <c r="AD1153" s="54"/>
      <c r="AE1153" s="54"/>
      <c r="AF1153" s="54"/>
      <c r="AG1153" s="54"/>
      <c r="AH1153" s="54"/>
      <c r="AI1153" s="54"/>
      <c r="AJ1153" s="54"/>
      <c r="AK1153" s="54"/>
      <c r="AL1153" s="54"/>
      <c r="AM1153" s="54"/>
      <c r="AN1153" s="54"/>
      <c r="AO1153" s="54"/>
      <c r="AP1153" s="54"/>
      <c r="AQ1153" s="54"/>
      <c r="AR1153" s="54"/>
      <c r="AS1153" s="54"/>
      <c r="AT1153" s="54"/>
      <c r="AU1153" s="54"/>
      <c r="AV1153" s="54"/>
      <c r="AW1153" s="54"/>
      <c r="AY1153" s="38"/>
      <c r="AZ1153" s="38"/>
      <c r="BA1153" s="38"/>
      <c r="BB1153" s="38"/>
      <c r="BC1153" s="38"/>
      <c r="BD1153" s="38"/>
      <c r="BE1153" s="38"/>
      <c r="BF1153" s="38"/>
      <c r="BG1153" s="38"/>
      <c r="BH1153" s="38"/>
      <c r="BI1153" s="38"/>
      <c r="BJ1153" s="38"/>
      <c r="BK1153" s="38"/>
      <c r="BL1153" s="38"/>
      <c r="BM1153" s="38"/>
      <c r="BN1153" s="38"/>
      <c r="BO1153" s="38"/>
      <c r="BP1153" s="38"/>
      <c r="BQ1153" s="38"/>
      <c r="BR1153" s="38"/>
      <c r="BS1153" s="38"/>
    </row>
    <row r="1154" spans="28:71" ht="15" x14ac:dyDescent="0.2">
      <c r="AB1154" s="53"/>
      <c r="AC1154" s="54"/>
      <c r="AD1154" s="54"/>
      <c r="AE1154" s="54"/>
      <c r="AF1154" s="54"/>
      <c r="AG1154" s="54"/>
      <c r="AH1154" s="54"/>
      <c r="AI1154" s="54"/>
      <c r="AJ1154" s="54"/>
      <c r="AK1154" s="54"/>
      <c r="AL1154" s="54"/>
      <c r="AM1154" s="54"/>
      <c r="AN1154" s="54"/>
      <c r="AO1154" s="54"/>
      <c r="AP1154" s="54"/>
      <c r="AQ1154" s="54"/>
      <c r="AR1154" s="54"/>
      <c r="AS1154" s="54"/>
      <c r="AT1154" s="54"/>
      <c r="AU1154" s="54"/>
      <c r="AV1154" s="54"/>
      <c r="AW1154" s="54"/>
      <c r="AY1154" s="38"/>
      <c r="AZ1154" s="38"/>
      <c r="BA1154" s="38"/>
      <c r="BB1154" s="38"/>
      <c r="BC1154" s="38"/>
      <c r="BD1154" s="38"/>
      <c r="BE1154" s="38"/>
      <c r="BF1154" s="38"/>
      <c r="BG1154" s="38"/>
      <c r="BH1154" s="38"/>
      <c r="BI1154" s="38"/>
      <c r="BJ1154" s="38"/>
      <c r="BK1154" s="38"/>
      <c r="BL1154" s="38"/>
      <c r="BM1154" s="38"/>
      <c r="BN1154" s="38"/>
      <c r="BO1154" s="38"/>
      <c r="BP1154" s="38"/>
      <c r="BQ1154" s="38"/>
      <c r="BR1154" s="38"/>
      <c r="BS1154" s="38"/>
    </row>
    <row r="1155" spans="28:71" ht="15" x14ac:dyDescent="0.2">
      <c r="AB1155" s="53"/>
      <c r="AC1155" s="54"/>
      <c r="AD1155" s="54"/>
      <c r="AE1155" s="54"/>
      <c r="AF1155" s="54"/>
      <c r="AG1155" s="54"/>
      <c r="AH1155" s="54"/>
      <c r="AI1155" s="54"/>
      <c r="AJ1155" s="54"/>
      <c r="AK1155" s="54"/>
      <c r="AL1155" s="54"/>
      <c r="AM1155" s="54"/>
      <c r="AN1155" s="54"/>
      <c r="AO1155" s="54"/>
      <c r="AP1155" s="54"/>
      <c r="AQ1155" s="54"/>
      <c r="AR1155" s="54"/>
      <c r="AS1155" s="54"/>
      <c r="AT1155" s="54"/>
      <c r="AU1155" s="54"/>
      <c r="AV1155" s="54"/>
      <c r="AW1155" s="54"/>
      <c r="AY1155" s="38"/>
      <c r="AZ1155" s="38"/>
      <c r="BA1155" s="38"/>
      <c r="BB1155" s="38"/>
      <c r="BC1155" s="38"/>
      <c r="BD1155" s="38"/>
      <c r="BE1155" s="38"/>
      <c r="BF1155" s="38"/>
      <c r="BG1155" s="38"/>
      <c r="BH1155" s="38"/>
      <c r="BI1155" s="38"/>
      <c r="BJ1155" s="38"/>
      <c r="BK1155" s="38"/>
      <c r="BL1155" s="38"/>
      <c r="BM1155" s="38"/>
      <c r="BN1155" s="38"/>
      <c r="BO1155" s="38"/>
      <c r="BP1155" s="38"/>
      <c r="BQ1155" s="38"/>
      <c r="BR1155" s="38"/>
      <c r="BS1155" s="38"/>
    </row>
    <row r="1156" spans="28:71" ht="15" x14ac:dyDescent="0.2">
      <c r="AB1156" s="53"/>
      <c r="AC1156" s="54"/>
      <c r="AD1156" s="54"/>
      <c r="AE1156" s="54"/>
      <c r="AF1156" s="54"/>
      <c r="AG1156" s="54"/>
      <c r="AH1156" s="54"/>
      <c r="AI1156" s="54"/>
      <c r="AJ1156" s="54"/>
      <c r="AK1156" s="54"/>
      <c r="AL1156" s="54"/>
      <c r="AM1156" s="54"/>
      <c r="AN1156" s="54"/>
      <c r="AO1156" s="54"/>
      <c r="AP1156" s="54"/>
      <c r="AQ1156" s="54"/>
      <c r="AR1156" s="54"/>
      <c r="AS1156" s="54"/>
      <c r="AT1156" s="54"/>
      <c r="AU1156" s="54"/>
      <c r="AV1156" s="54"/>
      <c r="AW1156" s="54"/>
      <c r="AY1156" s="38"/>
      <c r="AZ1156" s="38"/>
      <c r="BA1156" s="38"/>
      <c r="BB1156" s="38"/>
      <c r="BC1156" s="38"/>
      <c r="BD1156" s="38"/>
      <c r="BE1156" s="38"/>
      <c r="BF1156" s="38"/>
      <c r="BG1156" s="38"/>
      <c r="BH1156" s="38"/>
      <c r="BI1156" s="38"/>
      <c r="BJ1156" s="38"/>
      <c r="BK1156" s="38"/>
      <c r="BL1156" s="38"/>
      <c r="BM1156" s="38"/>
      <c r="BN1156" s="38"/>
      <c r="BO1156" s="38"/>
      <c r="BP1156" s="38"/>
      <c r="BQ1156" s="38"/>
      <c r="BR1156" s="38"/>
      <c r="BS1156" s="38"/>
    </row>
    <row r="1157" spans="28:71" ht="15" x14ac:dyDescent="0.2">
      <c r="AB1157" s="53"/>
      <c r="AC1157" s="54"/>
      <c r="AD1157" s="54"/>
      <c r="AE1157" s="54"/>
      <c r="AF1157" s="54"/>
      <c r="AG1157" s="54"/>
      <c r="AH1157" s="54"/>
      <c r="AI1157" s="54"/>
      <c r="AJ1157" s="54"/>
      <c r="AK1157" s="54"/>
      <c r="AL1157" s="54"/>
      <c r="AM1157" s="54"/>
      <c r="AN1157" s="54"/>
      <c r="AO1157" s="54"/>
      <c r="AP1157" s="54"/>
      <c r="AQ1157" s="54"/>
      <c r="AR1157" s="54"/>
      <c r="AS1157" s="54"/>
      <c r="AT1157" s="54"/>
      <c r="AU1157" s="54"/>
      <c r="AV1157" s="54"/>
      <c r="AW1157" s="54"/>
      <c r="AY1157" s="38"/>
      <c r="AZ1157" s="38"/>
      <c r="BA1157" s="38"/>
      <c r="BB1157" s="38"/>
      <c r="BC1157" s="38"/>
      <c r="BD1157" s="38"/>
      <c r="BE1157" s="38"/>
      <c r="BF1157" s="38"/>
      <c r="BG1157" s="38"/>
      <c r="BH1157" s="38"/>
      <c r="BI1157" s="38"/>
      <c r="BJ1157" s="38"/>
      <c r="BK1157" s="38"/>
      <c r="BL1157" s="38"/>
      <c r="BM1157" s="38"/>
      <c r="BN1157" s="38"/>
      <c r="BO1157" s="38"/>
      <c r="BP1157" s="38"/>
      <c r="BQ1157" s="38"/>
      <c r="BR1157" s="38"/>
      <c r="BS1157" s="38"/>
    </row>
    <row r="1158" spans="28:71" ht="15" x14ac:dyDescent="0.2">
      <c r="AB1158" s="53"/>
      <c r="AC1158" s="54"/>
      <c r="AD1158" s="54"/>
      <c r="AE1158" s="54"/>
      <c r="AF1158" s="54"/>
      <c r="AG1158" s="54"/>
      <c r="AH1158" s="54"/>
      <c r="AI1158" s="54"/>
      <c r="AJ1158" s="54"/>
      <c r="AK1158" s="54"/>
      <c r="AL1158" s="54"/>
      <c r="AM1158" s="54"/>
      <c r="AN1158" s="54"/>
      <c r="AO1158" s="54"/>
      <c r="AP1158" s="54"/>
      <c r="AQ1158" s="54"/>
      <c r="AR1158" s="54"/>
      <c r="AS1158" s="54"/>
      <c r="AT1158" s="54"/>
      <c r="AU1158" s="54"/>
      <c r="AV1158" s="54"/>
      <c r="AW1158" s="54"/>
      <c r="AY1158" s="38"/>
      <c r="AZ1158" s="38"/>
      <c r="BA1158" s="38"/>
      <c r="BB1158" s="38"/>
      <c r="BC1158" s="38"/>
      <c r="BD1158" s="38"/>
      <c r="BE1158" s="38"/>
      <c r="BF1158" s="38"/>
      <c r="BG1158" s="38"/>
      <c r="BH1158" s="38"/>
      <c r="BI1158" s="38"/>
      <c r="BJ1158" s="38"/>
      <c r="BK1158" s="38"/>
      <c r="BL1158" s="38"/>
      <c r="BM1158" s="38"/>
      <c r="BN1158" s="38"/>
      <c r="BO1158" s="38"/>
      <c r="BP1158" s="38"/>
      <c r="BQ1158" s="38"/>
      <c r="BR1158" s="38"/>
      <c r="BS1158" s="38"/>
    </row>
    <row r="1159" spans="28:71" ht="15" x14ac:dyDescent="0.2">
      <c r="AB1159" s="53"/>
      <c r="AC1159" s="54"/>
      <c r="AD1159" s="54"/>
      <c r="AE1159" s="54"/>
      <c r="AF1159" s="54"/>
      <c r="AG1159" s="54"/>
      <c r="AH1159" s="54"/>
      <c r="AI1159" s="54"/>
      <c r="AJ1159" s="54"/>
      <c r="AK1159" s="54"/>
      <c r="AL1159" s="54"/>
      <c r="AM1159" s="54"/>
      <c r="AN1159" s="54"/>
      <c r="AO1159" s="54"/>
      <c r="AP1159" s="54"/>
      <c r="AQ1159" s="54"/>
      <c r="AR1159" s="54"/>
      <c r="AS1159" s="54"/>
      <c r="AT1159" s="54"/>
      <c r="AU1159" s="54"/>
      <c r="AV1159" s="54"/>
      <c r="AW1159" s="54"/>
      <c r="AY1159" s="38"/>
      <c r="AZ1159" s="38"/>
      <c r="BA1159" s="38"/>
      <c r="BB1159" s="38"/>
      <c r="BC1159" s="38"/>
      <c r="BD1159" s="38"/>
      <c r="BE1159" s="38"/>
      <c r="BF1159" s="38"/>
      <c r="BG1159" s="38"/>
      <c r="BH1159" s="38"/>
      <c r="BI1159" s="38"/>
      <c r="BJ1159" s="38"/>
      <c r="BK1159" s="38"/>
      <c r="BL1159" s="38"/>
      <c r="BM1159" s="38"/>
      <c r="BN1159" s="38"/>
      <c r="BO1159" s="38"/>
      <c r="BP1159" s="38"/>
      <c r="BQ1159" s="38"/>
      <c r="BR1159" s="38"/>
      <c r="BS1159" s="38"/>
    </row>
    <row r="1160" spans="28:71" ht="15" x14ac:dyDescent="0.2">
      <c r="AB1160" s="53"/>
      <c r="AC1160" s="54"/>
      <c r="AD1160" s="54"/>
      <c r="AE1160" s="54"/>
      <c r="AF1160" s="54"/>
      <c r="AG1160" s="54"/>
      <c r="AH1160" s="54"/>
      <c r="AI1160" s="54"/>
      <c r="AJ1160" s="54"/>
      <c r="AK1160" s="54"/>
      <c r="AL1160" s="54"/>
      <c r="AM1160" s="54"/>
      <c r="AN1160" s="54"/>
      <c r="AO1160" s="54"/>
      <c r="AP1160" s="54"/>
      <c r="AQ1160" s="54"/>
      <c r="AR1160" s="54"/>
      <c r="AS1160" s="54"/>
      <c r="AT1160" s="54"/>
      <c r="AU1160" s="54"/>
      <c r="AV1160" s="54"/>
      <c r="AW1160" s="54"/>
      <c r="AY1160" s="38"/>
      <c r="AZ1160" s="38"/>
      <c r="BA1160" s="38"/>
      <c r="BB1160" s="38"/>
      <c r="BC1160" s="38"/>
      <c r="BD1160" s="38"/>
      <c r="BE1160" s="38"/>
      <c r="BF1160" s="38"/>
      <c r="BG1160" s="38"/>
      <c r="BH1160" s="38"/>
      <c r="BI1160" s="38"/>
      <c r="BJ1160" s="38"/>
      <c r="BK1160" s="38"/>
      <c r="BL1160" s="38"/>
      <c r="BM1160" s="38"/>
      <c r="BN1160" s="38"/>
      <c r="BO1160" s="38"/>
      <c r="BP1160" s="38"/>
      <c r="BQ1160" s="38"/>
      <c r="BR1160" s="38"/>
      <c r="BS1160" s="38"/>
    </row>
    <row r="1161" spans="28:71" ht="15" x14ac:dyDescent="0.2">
      <c r="AB1161" s="53"/>
      <c r="AC1161" s="54"/>
      <c r="AD1161" s="54"/>
      <c r="AE1161" s="54"/>
      <c r="AF1161" s="54"/>
      <c r="AG1161" s="54"/>
      <c r="AH1161" s="54"/>
      <c r="AI1161" s="54"/>
      <c r="AJ1161" s="54"/>
      <c r="AK1161" s="54"/>
      <c r="AL1161" s="54"/>
      <c r="AM1161" s="54"/>
      <c r="AN1161" s="54"/>
      <c r="AO1161" s="54"/>
      <c r="AP1161" s="54"/>
      <c r="AQ1161" s="54"/>
      <c r="AR1161" s="54"/>
      <c r="AS1161" s="54"/>
      <c r="AT1161" s="54"/>
      <c r="AU1161" s="54"/>
      <c r="AV1161" s="54"/>
      <c r="AW1161" s="54"/>
      <c r="AY1161" s="38"/>
      <c r="AZ1161" s="38"/>
      <c r="BA1161" s="38"/>
      <c r="BB1161" s="38"/>
      <c r="BC1161" s="38"/>
      <c r="BD1161" s="38"/>
      <c r="BE1161" s="38"/>
      <c r="BF1161" s="38"/>
      <c r="BG1161" s="38"/>
      <c r="BH1161" s="38"/>
      <c r="BI1161" s="38"/>
      <c r="BJ1161" s="38"/>
      <c r="BK1161" s="38"/>
      <c r="BL1161" s="38"/>
      <c r="BM1161" s="38"/>
      <c r="BN1161" s="38"/>
      <c r="BO1161" s="38"/>
      <c r="BP1161" s="38"/>
      <c r="BQ1161" s="38"/>
      <c r="BR1161" s="38"/>
      <c r="BS1161" s="38"/>
    </row>
    <row r="1162" spans="28:71" ht="15" x14ac:dyDescent="0.2">
      <c r="AB1162" s="53"/>
      <c r="AC1162" s="54"/>
      <c r="AD1162" s="54"/>
      <c r="AE1162" s="54"/>
      <c r="AF1162" s="54"/>
      <c r="AG1162" s="54"/>
      <c r="AH1162" s="54"/>
      <c r="AI1162" s="54"/>
      <c r="AJ1162" s="54"/>
      <c r="AK1162" s="54"/>
      <c r="AL1162" s="54"/>
      <c r="AM1162" s="54"/>
      <c r="AN1162" s="54"/>
      <c r="AO1162" s="54"/>
      <c r="AP1162" s="54"/>
      <c r="AQ1162" s="54"/>
      <c r="AR1162" s="54"/>
      <c r="AS1162" s="54"/>
      <c r="AT1162" s="54"/>
      <c r="AU1162" s="54"/>
      <c r="AV1162" s="54"/>
      <c r="AW1162" s="54"/>
      <c r="AY1162" s="38"/>
      <c r="AZ1162" s="38"/>
      <c r="BA1162" s="38"/>
      <c r="BB1162" s="38"/>
      <c r="BC1162" s="38"/>
      <c r="BD1162" s="38"/>
      <c r="BE1162" s="38"/>
      <c r="BF1162" s="38"/>
      <c r="BG1162" s="38"/>
      <c r="BH1162" s="38"/>
      <c r="BI1162" s="38"/>
      <c r="BJ1162" s="38"/>
      <c r="BK1162" s="38"/>
      <c r="BL1162" s="38"/>
      <c r="BM1162" s="38"/>
      <c r="BN1162" s="38"/>
      <c r="BO1162" s="38"/>
      <c r="BP1162" s="38"/>
      <c r="BQ1162" s="38"/>
      <c r="BR1162" s="38"/>
      <c r="BS1162" s="38"/>
    </row>
    <row r="1163" spans="28:71" ht="15" x14ac:dyDescent="0.2">
      <c r="AB1163" s="53"/>
      <c r="AC1163" s="54"/>
      <c r="AD1163" s="54"/>
      <c r="AE1163" s="54"/>
      <c r="AF1163" s="54"/>
      <c r="AG1163" s="54"/>
      <c r="AH1163" s="54"/>
      <c r="AI1163" s="54"/>
      <c r="AJ1163" s="54"/>
      <c r="AK1163" s="54"/>
      <c r="AL1163" s="54"/>
      <c r="AM1163" s="54"/>
      <c r="AN1163" s="54"/>
      <c r="AO1163" s="54"/>
      <c r="AP1163" s="54"/>
      <c r="AQ1163" s="54"/>
      <c r="AR1163" s="54"/>
      <c r="AS1163" s="54"/>
      <c r="AT1163" s="54"/>
      <c r="AU1163" s="54"/>
      <c r="AV1163" s="54"/>
      <c r="AW1163" s="54"/>
      <c r="AY1163" s="38"/>
      <c r="AZ1163" s="38"/>
      <c r="BA1163" s="38"/>
      <c r="BB1163" s="38"/>
      <c r="BC1163" s="38"/>
      <c r="BD1163" s="38"/>
      <c r="BE1163" s="38"/>
      <c r="BF1163" s="38"/>
      <c r="BG1163" s="38"/>
      <c r="BH1163" s="38"/>
      <c r="BI1163" s="38"/>
      <c r="BJ1163" s="38"/>
      <c r="BK1163" s="38"/>
      <c r="BL1163" s="38"/>
      <c r="BM1163" s="38"/>
      <c r="BN1163" s="38"/>
      <c r="BO1163" s="38"/>
      <c r="BP1163" s="38"/>
      <c r="BQ1163" s="38"/>
      <c r="BR1163" s="38"/>
      <c r="BS1163" s="38"/>
    </row>
    <row r="1164" spans="28:71" ht="15" x14ac:dyDescent="0.2">
      <c r="AB1164" s="53"/>
      <c r="AC1164" s="54"/>
      <c r="AD1164" s="54"/>
      <c r="AE1164" s="54"/>
      <c r="AF1164" s="54"/>
      <c r="AG1164" s="54"/>
      <c r="AH1164" s="54"/>
      <c r="AI1164" s="54"/>
      <c r="AJ1164" s="54"/>
      <c r="AK1164" s="54"/>
      <c r="AL1164" s="54"/>
      <c r="AM1164" s="54"/>
      <c r="AN1164" s="54"/>
      <c r="AO1164" s="54"/>
      <c r="AP1164" s="54"/>
      <c r="AQ1164" s="54"/>
      <c r="AR1164" s="54"/>
      <c r="AS1164" s="54"/>
      <c r="AT1164" s="54"/>
      <c r="AU1164" s="54"/>
      <c r="AV1164" s="54"/>
      <c r="AW1164" s="54"/>
      <c r="AY1164" s="38"/>
      <c r="AZ1164" s="38"/>
      <c r="BA1164" s="38"/>
      <c r="BB1164" s="38"/>
      <c r="BC1164" s="38"/>
      <c r="BD1164" s="38"/>
      <c r="BE1164" s="38"/>
      <c r="BF1164" s="38"/>
      <c r="BG1164" s="38"/>
      <c r="BH1164" s="38"/>
      <c r="BI1164" s="38"/>
      <c r="BJ1164" s="38"/>
      <c r="BK1164" s="38"/>
      <c r="BL1164" s="38"/>
      <c r="BM1164" s="38"/>
      <c r="BN1164" s="38"/>
      <c r="BO1164" s="38"/>
      <c r="BP1164" s="38"/>
      <c r="BQ1164" s="38"/>
      <c r="BR1164" s="38"/>
      <c r="BS1164" s="38"/>
    </row>
    <row r="1165" spans="28:71" ht="15" x14ac:dyDescent="0.2">
      <c r="AB1165" s="53"/>
      <c r="AC1165" s="54"/>
      <c r="AD1165" s="54"/>
      <c r="AE1165" s="54"/>
      <c r="AF1165" s="54"/>
      <c r="AG1165" s="54"/>
      <c r="AH1165" s="54"/>
      <c r="AI1165" s="54"/>
      <c r="AJ1165" s="54"/>
      <c r="AK1165" s="54"/>
      <c r="AL1165" s="54"/>
      <c r="AM1165" s="54"/>
      <c r="AN1165" s="54"/>
      <c r="AO1165" s="54"/>
      <c r="AP1165" s="54"/>
      <c r="AQ1165" s="54"/>
      <c r="AR1165" s="54"/>
      <c r="AS1165" s="54"/>
      <c r="AT1165" s="54"/>
      <c r="AU1165" s="54"/>
      <c r="AV1165" s="54"/>
      <c r="AW1165" s="54"/>
      <c r="AY1165" s="38"/>
      <c r="AZ1165" s="38"/>
      <c r="BA1165" s="38"/>
      <c r="BB1165" s="38"/>
      <c r="BC1165" s="38"/>
      <c r="BD1165" s="38"/>
      <c r="BE1165" s="38"/>
      <c r="BF1165" s="38"/>
      <c r="BG1165" s="38"/>
      <c r="BH1165" s="38"/>
      <c r="BI1165" s="38"/>
      <c r="BJ1165" s="38"/>
      <c r="BK1165" s="38"/>
      <c r="BL1165" s="38"/>
      <c r="BM1165" s="38"/>
      <c r="BN1165" s="38"/>
      <c r="BO1165" s="38"/>
      <c r="BP1165" s="38"/>
      <c r="BQ1165" s="38"/>
      <c r="BR1165" s="38"/>
      <c r="BS1165" s="38"/>
    </row>
    <row r="1166" spans="28:71" ht="15" x14ac:dyDescent="0.2">
      <c r="AB1166" s="53"/>
      <c r="AC1166" s="58"/>
      <c r="AD1166" s="58"/>
      <c r="AE1166" s="58"/>
      <c r="AF1166" s="58"/>
      <c r="AG1166" s="58"/>
      <c r="AH1166" s="54"/>
      <c r="AI1166" s="58"/>
      <c r="AJ1166" s="58"/>
      <c r="AK1166" s="58"/>
      <c r="AL1166" s="58"/>
      <c r="AM1166" s="58"/>
      <c r="AN1166" s="58"/>
      <c r="AO1166" s="58"/>
      <c r="AP1166" s="58"/>
      <c r="AQ1166" s="58"/>
      <c r="AR1166" s="58"/>
      <c r="AS1166" s="58"/>
      <c r="AT1166" s="58"/>
      <c r="AU1166" s="58"/>
      <c r="AV1166" s="58"/>
      <c r="AW1166" s="58"/>
      <c r="AY1166" s="38"/>
      <c r="AZ1166" s="38"/>
      <c r="BA1166" s="38"/>
      <c r="BB1166" s="38"/>
      <c r="BC1166" s="38"/>
      <c r="BD1166" s="38"/>
      <c r="BE1166" s="38"/>
      <c r="BF1166" s="38"/>
      <c r="BG1166" s="38"/>
      <c r="BH1166" s="38"/>
      <c r="BI1166" s="38"/>
      <c r="BJ1166" s="38"/>
      <c r="BK1166" s="38"/>
      <c r="BL1166" s="38"/>
      <c r="BM1166" s="38"/>
      <c r="BN1166" s="38"/>
      <c r="BO1166" s="38"/>
      <c r="BP1166" s="38"/>
      <c r="BQ1166" s="38"/>
      <c r="BR1166" s="38"/>
      <c r="BS1166" s="38"/>
    </row>
    <row r="1167" spans="28:71" ht="15" x14ac:dyDescent="0.2">
      <c r="AB1167" s="53"/>
      <c r="AC1167" s="58"/>
      <c r="AD1167" s="58"/>
      <c r="AE1167" s="58"/>
      <c r="AF1167" s="58"/>
      <c r="AG1167" s="58"/>
      <c r="AH1167" s="54"/>
      <c r="AI1167" s="58"/>
      <c r="AJ1167" s="58"/>
      <c r="AK1167" s="58"/>
      <c r="AL1167" s="58"/>
      <c r="AM1167" s="58"/>
      <c r="AN1167" s="58"/>
      <c r="AO1167" s="58"/>
      <c r="AP1167" s="58"/>
      <c r="AQ1167" s="58"/>
      <c r="AR1167" s="58"/>
      <c r="AS1167" s="58"/>
      <c r="AT1167" s="58"/>
      <c r="AU1167" s="58"/>
      <c r="AV1167" s="58"/>
      <c r="AW1167" s="58"/>
      <c r="AY1167" s="38"/>
      <c r="AZ1167" s="38"/>
      <c r="BA1167" s="38"/>
      <c r="BB1167" s="38"/>
      <c r="BC1167" s="38"/>
      <c r="BD1167" s="38"/>
      <c r="BE1167" s="38"/>
      <c r="BF1167" s="38"/>
      <c r="BG1167" s="38"/>
      <c r="BH1167" s="38"/>
      <c r="BI1167" s="38"/>
      <c r="BJ1167" s="38"/>
      <c r="BK1167" s="38"/>
      <c r="BL1167" s="38"/>
      <c r="BM1167" s="38"/>
      <c r="BN1167" s="38"/>
      <c r="BO1167" s="38"/>
      <c r="BP1167" s="38"/>
      <c r="BQ1167" s="38"/>
      <c r="BR1167" s="38"/>
      <c r="BS1167" s="38"/>
    </row>
    <row r="1168" spans="28:71" ht="15" x14ac:dyDescent="0.2">
      <c r="AB1168" s="53"/>
      <c r="AC1168" s="58"/>
      <c r="AD1168" s="58"/>
      <c r="AE1168" s="58"/>
      <c r="AF1168" s="58"/>
      <c r="AG1168" s="58"/>
      <c r="AH1168" s="54"/>
      <c r="AI1168" s="58"/>
      <c r="AJ1168" s="58"/>
      <c r="AK1168" s="58"/>
      <c r="AL1168" s="58"/>
      <c r="AM1168" s="58"/>
      <c r="AN1168" s="58"/>
      <c r="AO1168" s="58"/>
      <c r="AP1168" s="58"/>
      <c r="AQ1168" s="58"/>
      <c r="AR1168" s="58"/>
      <c r="AS1168" s="58"/>
      <c r="AT1168" s="58"/>
      <c r="AU1168" s="58"/>
      <c r="AV1168" s="58"/>
      <c r="AW1168" s="58"/>
      <c r="AY1168" s="38"/>
      <c r="AZ1168" s="38"/>
      <c r="BA1168" s="38"/>
      <c r="BB1168" s="38"/>
      <c r="BC1168" s="38"/>
      <c r="BD1168" s="38"/>
      <c r="BE1168" s="38"/>
      <c r="BF1168" s="38"/>
      <c r="BG1168" s="38"/>
      <c r="BH1168" s="38"/>
      <c r="BI1168" s="38"/>
      <c r="BJ1168" s="38"/>
      <c r="BK1168" s="38"/>
      <c r="BL1168" s="38"/>
      <c r="BM1168" s="38"/>
      <c r="BN1168" s="38"/>
      <c r="BO1168" s="38"/>
      <c r="BP1168" s="38"/>
      <c r="BQ1168" s="38"/>
      <c r="BR1168" s="38"/>
      <c r="BS1168" s="38"/>
    </row>
    <row r="1169" spans="28:71" ht="15" x14ac:dyDescent="0.2">
      <c r="AB1169" s="53"/>
      <c r="AC1169" s="58"/>
      <c r="AD1169" s="58"/>
      <c r="AE1169" s="58"/>
      <c r="AF1169" s="58"/>
      <c r="AG1169" s="58"/>
      <c r="AH1169" s="58"/>
      <c r="AI1169" s="58"/>
      <c r="AJ1169" s="58"/>
      <c r="AK1169" s="58"/>
      <c r="AL1169" s="58"/>
      <c r="AM1169" s="58"/>
      <c r="AN1169" s="58"/>
      <c r="AO1169" s="58"/>
      <c r="AP1169" s="58"/>
      <c r="AQ1169" s="58"/>
      <c r="AR1169" s="58"/>
      <c r="AS1169" s="58"/>
      <c r="AT1169" s="58"/>
      <c r="AU1169" s="58"/>
      <c r="AV1169" s="58"/>
      <c r="AW1169" s="58"/>
      <c r="AY1169" s="38"/>
      <c r="AZ1169" s="38"/>
      <c r="BA1169" s="38"/>
      <c r="BB1169" s="38"/>
      <c r="BC1169" s="38"/>
      <c r="BD1169" s="38"/>
      <c r="BE1169" s="38"/>
      <c r="BF1169" s="38"/>
      <c r="BG1169" s="38"/>
      <c r="BH1169" s="38"/>
      <c r="BI1169" s="38"/>
      <c r="BJ1169" s="38"/>
      <c r="BK1169" s="38"/>
      <c r="BL1169" s="38"/>
      <c r="BM1169" s="38"/>
      <c r="BN1169" s="38"/>
      <c r="BO1169" s="38"/>
      <c r="BP1169" s="38"/>
      <c r="BQ1169" s="38"/>
      <c r="BR1169" s="38"/>
      <c r="BS1169" s="38"/>
    </row>
    <row r="1170" spans="28:71" x14ac:dyDescent="0.2">
      <c r="AB1170" s="37"/>
      <c r="AC1170" s="34"/>
      <c r="AD1170" s="34"/>
      <c r="AE1170" s="34"/>
      <c r="AF1170" s="34"/>
      <c r="AG1170" s="34"/>
      <c r="AH1170" s="34"/>
      <c r="AI1170" s="34"/>
      <c r="AJ1170" s="34"/>
    </row>
    <row r="1171" spans="28:71" x14ac:dyDescent="0.2">
      <c r="AB1171" s="37"/>
      <c r="AC1171" s="34"/>
      <c r="AD1171" s="34"/>
      <c r="AE1171" s="34"/>
      <c r="AF1171" s="34"/>
      <c r="AG1171" s="34"/>
      <c r="AH1171" s="34"/>
      <c r="AI1171" s="34"/>
      <c r="AJ1171" s="34"/>
    </row>
    <row r="1172" spans="28:71" x14ac:dyDescent="0.2">
      <c r="AB1172" s="85"/>
      <c r="AC1172" s="9"/>
      <c r="AD1172" s="9"/>
      <c r="AE1172" s="9"/>
      <c r="AF1172" s="9"/>
      <c r="AG1172" s="9"/>
      <c r="AH1172" s="9"/>
      <c r="AI1172" s="9"/>
      <c r="AJ1172" s="9"/>
      <c r="AK1172" s="9"/>
      <c r="AL1172" s="9"/>
      <c r="AM1172" s="9"/>
      <c r="AN1172" s="9"/>
      <c r="AO1172" s="9"/>
      <c r="AP1172" s="9"/>
      <c r="AQ1172" s="9"/>
      <c r="AR1172" s="9"/>
      <c r="AS1172" s="9"/>
      <c r="AT1172" s="9"/>
      <c r="AU1172" s="9"/>
      <c r="AV1172" s="9"/>
      <c r="AW1172" s="9"/>
    </row>
    <row r="1173" spans="28:71" x14ac:dyDescent="0.2">
      <c r="AB1173" s="85"/>
      <c r="AC1173" s="386"/>
      <c r="AD1173" s="386"/>
      <c r="AE1173" s="386"/>
      <c r="AF1173" s="386"/>
      <c r="AG1173" s="386"/>
      <c r="AH1173" s="386"/>
      <c r="AI1173" s="386"/>
      <c r="AJ1173" s="386"/>
      <c r="AK1173" s="386"/>
      <c r="AL1173" s="386"/>
      <c r="AM1173" s="386"/>
      <c r="AN1173" s="386"/>
      <c r="AO1173" s="386"/>
      <c r="AP1173" s="386"/>
      <c r="AQ1173" s="386"/>
      <c r="AR1173" s="386"/>
      <c r="AS1173" s="386"/>
      <c r="AT1173" s="386"/>
      <c r="AU1173" s="386"/>
      <c r="AV1173" s="386"/>
      <c r="AW1173" s="386"/>
    </row>
    <row r="1174" spans="28:71" ht="15" x14ac:dyDescent="0.2">
      <c r="AB1174" s="86"/>
      <c r="AC1174" s="63"/>
      <c r="AD1174" s="63"/>
      <c r="AE1174" s="63"/>
      <c r="AF1174" s="63"/>
      <c r="AG1174" s="63"/>
      <c r="AH1174" s="63"/>
      <c r="AI1174" s="63"/>
      <c r="AJ1174" s="87"/>
      <c r="AK1174" s="87"/>
      <c r="AL1174" s="87"/>
      <c r="AM1174" s="87"/>
      <c r="AN1174" s="87"/>
      <c r="AO1174" s="87"/>
      <c r="AP1174" s="63"/>
      <c r="AQ1174" s="87"/>
      <c r="AR1174" s="87"/>
      <c r="AS1174" s="87"/>
      <c r="AT1174" s="87"/>
      <c r="AU1174" s="87"/>
      <c r="AV1174" s="87"/>
      <c r="AW1174" s="87"/>
      <c r="AY1174" s="63"/>
      <c r="AZ1174" s="63"/>
      <c r="BA1174" s="63"/>
      <c r="BB1174" s="63"/>
      <c r="BC1174" s="63"/>
      <c r="BD1174" s="63"/>
      <c r="BE1174" s="63"/>
      <c r="BF1174" s="87"/>
      <c r="BG1174" s="87"/>
      <c r="BH1174" s="87"/>
      <c r="BI1174" s="87"/>
      <c r="BJ1174" s="87"/>
      <c r="BK1174" s="87"/>
      <c r="BL1174" s="63"/>
      <c r="BM1174" s="87"/>
      <c r="BN1174" s="87"/>
      <c r="BO1174" s="87"/>
      <c r="BP1174" s="87"/>
      <c r="BQ1174" s="87"/>
      <c r="BR1174" s="87"/>
      <c r="BS1174" s="87"/>
    </row>
    <row r="1175" spans="28:71" ht="15" x14ac:dyDescent="0.2">
      <c r="AB1175" s="53"/>
      <c r="AC1175" s="54"/>
      <c r="AD1175" s="54"/>
      <c r="AE1175" s="54"/>
      <c r="AF1175" s="54"/>
      <c r="AG1175" s="54"/>
      <c r="AH1175" s="54"/>
      <c r="AI1175" s="54"/>
      <c r="AJ1175" s="54"/>
      <c r="AK1175" s="54"/>
      <c r="AL1175" s="54"/>
      <c r="AM1175" s="54"/>
      <c r="AN1175" s="54"/>
      <c r="AO1175" s="54"/>
      <c r="AP1175" s="54"/>
      <c r="AQ1175" s="54"/>
      <c r="AR1175" s="54"/>
      <c r="AS1175" s="54"/>
      <c r="AT1175" s="54"/>
      <c r="AU1175" s="54"/>
      <c r="AV1175" s="54"/>
      <c r="AW1175" s="54"/>
      <c r="AY1175" s="38"/>
      <c r="AZ1175" s="38"/>
      <c r="BA1175" s="38"/>
      <c r="BB1175" s="38"/>
      <c r="BC1175" s="38"/>
      <c r="BD1175" s="38"/>
      <c r="BE1175" s="38"/>
      <c r="BF1175" s="38"/>
      <c r="BG1175" s="38"/>
      <c r="BH1175" s="38"/>
      <c r="BI1175" s="38"/>
      <c r="BJ1175" s="38"/>
      <c r="BK1175" s="38"/>
      <c r="BL1175" s="38"/>
      <c r="BM1175" s="38"/>
      <c r="BN1175" s="38"/>
      <c r="BO1175" s="38"/>
      <c r="BP1175" s="38"/>
      <c r="BQ1175" s="38"/>
      <c r="BR1175" s="38"/>
      <c r="BS1175" s="38"/>
    </row>
    <row r="1176" spans="28:71" ht="15" x14ac:dyDescent="0.2">
      <c r="AB1176" s="53"/>
      <c r="AC1176" s="54"/>
      <c r="AD1176" s="54"/>
      <c r="AE1176" s="54"/>
      <c r="AF1176" s="54"/>
      <c r="AG1176" s="54"/>
      <c r="AH1176" s="54"/>
      <c r="AI1176" s="54"/>
      <c r="AJ1176" s="54"/>
      <c r="AK1176" s="54"/>
      <c r="AL1176" s="54"/>
      <c r="AM1176" s="54"/>
      <c r="AN1176" s="54"/>
      <c r="AO1176" s="54"/>
      <c r="AP1176" s="54"/>
      <c r="AQ1176" s="54"/>
      <c r="AR1176" s="54"/>
      <c r="AS1176" s="54"/>
      <c r="AT1176" s="54"/>
      <c r="AU1176" s="54"/>
      <c r="AV1176" s="54"/>
      <c r="AW1176" s="54"/>
      <c r="AY1176" s="38"/>
      <c r="AZ1176" s="38"/>
      <c r="BA1176" s="38"/>
      <c r="BB1176" s="38"/>
      <c r="BC1176" s="38"/>
      <c r="BD1176" s="38"/>
      <c r="BE1176" s="38"/>
      <c r="BF1176" s="38"/>
      <c r="BG1176" s="38"/>
      <c r="BH1176" s="38"/>
      <c r="BI1176" s="38"/>
      <c r="BJ1176" s="38"/>
      <c r="BK1176" s="38"/>
      <c r="BL1176" s="38"/>
      <c r="BM1176" s="38"/>
      <c r="BN1176" s="38"/>
      <c r="BO1176" s="38"/>
      <c r="BP1176" s="38"/>
      <c r="BQ1176" s="38"/>
      <c r="BR1176" s="38"/>
      <c r="BS1176" s="38"/>
    </row>
    <row r="1177" spans="28:71" ht="15" x14ac:dyDescent="0.2">
      <c r="AB1177" s="53"/>
      <c r="AC1177" s="54"/>
      <c r="AD1177" s="54"/>
      <c r="AE1177" s="54"/>
      <c r="AF1177" s="54"/>
      <c r="AG1177" s="54"/>
      <c r="AH1177" s="54"/>
      <c r="AI1177" s="54"/>
      <c r="AJ1177" s="54"/>
      <c r="AK1177" s="54"/>
      <c r="AL1177" s="54"/>
      <c r="AM1177" s="54"/>
      <c r="AN1177" s="54"/>
      <c r="AO1177" s="54"/>
      <c r="AP1177" s="54"/>
      <c r="AQ1177" s="54"/>
      <c r="AR1177" s="54"/>
      <c r="AS1177" s="54"/>
      <c r="AT1177" s="54"/>
      <c r="AU1177" s="54"/>
      <c r="AV1177" s="54"/>
      <c r="AW1177" s="54"/>
      <c r="AY1177" s="38"/>
      <c r="AZ1177" s="38"/>
      <c r="BA1177" s="38"/>
      <c r="BB1177" s="38"/>
      <c r="BC1177" s="38"/>
      <c r="BD1177" s="38"/>
      <c r="BE1177" s="38"/>
      <c r="BF1177" s="38"/>
      <c r="BG1177" s="38"/>
      <c r="BH1177" s="38"/>
      <c r="BI1177" s="38"/>
      <c r="BJ1177" s="38"/>
      <c r="BK1177" s="38"/>
      <c r="BL1177" s="38"/>
      <c r="BM1177" s="38"/>
      <c r="BN1177" s="38"/>
      <c r="BO1177" s="38"/>
      <c r="BP1177" s="38"/>
      <c r="BQ1177" s="38"/>
      <c r="BR1177" s="38"/>
      <c r="BS1177" s="38"/>
    </row>
    <row r="1178" spans="28:71" ht="15" x14ac:dyDescent="0.2">
      <c r="AB1178" s="53"/>
      <c r="AC1178" s="54"/>
      <c r="AD1178" s="54"/>
      <c r="AE1178" s="54"/>
      <c r="AF1178" s="54"/>
      <c r="AG1178" s="54"/>
      <c r="AH1178" s="54"/>
      <c r="AI1178" s="54"/>
      <c r="AJ1178" s="54"/>
      <c r="AK1178" s="54"/>
      <c r="AL1178" s="54"/>
      <c r="AM1178" s="54"/>
      <c r="AN1178" s="54"/>
      <c r="AO1178" s="54"/>
      <c r="AP1178" s="54"/>
      <c r="AQ1178" s="54"/>
      <c r="AR1178" s="54"/>
      <c r="AS1178" s="54"/>
      <c r="AT1178" s="54"/>
      <c r="AU1178" s="54"/>
      <c r="AV1178" s="54"/>
      <c r="AW1178" s="54"/>
      <c r="AY1178" s="38"/>
      <c r="AZ1178" s="38"/>
      <c r="BA1178" s="38"/>
      <c r="BB1178" s="38"/>
      <c r="BC1178" s="38"/>
      <c r="BD1178" s="38"/>
      <c r="BE1178" s="38"/>
      <c r="BF1178" s="38"/>
      <c r="BG1178" s="38"/>
      <c r="BH1178" s="38"/>
      <c r="BI1178" s="38"/>
      <c r="BJ1178" s="38"/>
      <c r="BK1178" s="38"/>
      <c r="BL1178" s="38"/>
      <c r="BM1178" s="38"/>
      <c r="BN1178" s="38"/>
      <c r="BO1178" s="38"/>
      <c r="BP1178" s="38"/>
      <c r="BQ1178" s="38"/>
      <c r="BR1178" s="38"/>
      <c r="BS1178" s="38"/>
    </row>
    <row r="1179" spans="28:71" ht="15" x14ac:dyDescent="0.2">
      <c r="AB1179" s="53"/>
      <c r="AC1179" s="54"/>
      <c r="AD1179" s="54"/>
      <c r="AE1179" s="54"/>
      <c r="AF1179" s="54"/>
      <c r="AG1179" s="54"/>
      <c r="AH1179" s="54"/>
      <c r="AI1179" s="54"/>
      <c r="AJ1179" s="54"/>
      <c r="AK1179" s="54"/>
      <c r="AL1179" s="54"/>
      <c r="AM1179" s="54"/>
      <c r="AN1179" s="54"/>
      <c r="AO1179" s="54"/>
      <c r="AP1179" s="54"/>
      <c r="AQ1179" s="54"/>
      <c r="AR1179" s="54"/>
      <c r="AS1179" s="54"/>
      <c r="AT1179" s="54"/>
      <c r="AU1179" s="54"/>
      <c r="AV1179" s="54"/>
      <c r="AW1179" s="54"/>
      <c r="AY1179" s="38"/>
      <c r="AZ1179" s="38"/>
      <c r="BA1179" s="38"/>
      <c r="BB1179" s="38"/>
      <c r="BC1179" s="38"/>
      <c r="BD1179" s="38"/>
      <c r="BE1179" s="38"/>
      <c r="BF1179" s="38"/>
      <c r="BG1179" s="38"/>
      <c r="BH1179" s="38"/>
      <c r="BI1179" s="38"/>
      <c r="BJ1179" s="38"/>
      <c r="BK1179" s="38"/>
      <c r="BL1179" s="38"/>
      <c r="BM1179" s="38"/>
      <c r="BN1179" s="38"/>
      <c r="BO1179" s="38"/>
      <c r="BP1179" s="38"/>
      <c r="BQ1179" s="38"/>
      <c r="BR1179" s="38"/>
      <c r="BS1179" s="38"/>
    </row>
    <row r="1180" spans="28:71" ht="15" x14ac:dyDescent="0.2">
      <c r="AB1180" s="53"/>
      <c r="AC1180" s="54"/>
      <c r="AD1180" s="54"/>
      <c r="AE1180" s="54"/>
      <c r="AF1180" s="54"/>
      <c r="AG1180" s="54"/>
      <c r="AH1180" s="54"/>
      <c r="AI1180" s="54"/>
      <c r="AJ1180" s="54"/>
      <c r="AK1180" s="54"/>
      <c r="AL1180" s="54"/>
      <c r="AM1180" s="54"/>
      <c r="AN1180" s="54"/>
      <c r="AO1180" s="54"/>
      <c r="AP1180" s="54"/>
      <c r="AQ1180" s="54"/>
      <c r="AR1180" s="54"/>
      <c r="AS1180" s="54"/>
      <c r="AT1180" s="54"/>
      <c r="AU1180" s="54"/>
      <c r="AV1180" s="54"/>
      <c r="AW1180" s="54"/>
      <c r="AY1180" s="38"/>
      <c r="AZ1180" s="38"/>
      <c r="BA1180" s="38"/>
      <c r="BB1180" s="38"/>
      <c r="BC1180" s="38"/>
      <c r="BD1180" s="38"/>
      <c r="BE1180" s="38"/>
      <c r="BF1180" s="38"/>
      <c r="BG1180" s="38"/>
      <c r="BH1180" s="38"/>
      <c r="BI1180" s="38"/>
      <c r="BJ1180" s="38"/>
      <c r="BK1180" s="38"/>
      <c r="BL1180" s="38"/>
      <c r="BM1180" s="38"/>
      <c r="BN1180" s="38"/>
      <c r="BO1180" s="38"/>
      <c r="BP1180" s="38"/>
      <c r="BQ1180" s="38"/>
      <c r="BR1180" s="38"/>
      <c r="BS1180" s="38"/>
    </row>
    <row r="1181" spans="28:71" ht="15" x14ac:dyDescent="0.2">
      <c r="AB1181" s="53"/>
      <c r="AC1181" s="54"/>
      <c r="AD1181" s="54"/>
      <c r="AE1181" s="54"/>
      <c r="AF1181" s="54"/>
      <c r="AG1181" s="54"/>
      <c r="AH1181" s="54"/>
      <c r="AI1181" s="54"/>
      <c r="AJ1181" s="54"/>
      <c r="AK1181" s="54"/>
      <c r="AL1181" s="54"/>
      <c r="AM1181" s="54"/>
      <c r="AN1181" s="54"/>
      <c r="AO1181" s="54"/>
      <c r="AP1181" s="54"/>
      <c r="AQ1181" s="54"/>
      <c r="AR1181" s="54"/>
      <c r="AS1181" s="54"/>
      <c r="AT1181" s="54"/>
      <c r="AU1181" s="54"/>
      <c r="AV1181" s="54"/>
      <c r="AW1181" s="54"/>
      <c r="AY1181" s="38"/>
      <c r="AZ1181" s="38"/>
      <c r="BA1181" s="38"/>
      <c r="BB1181" s="38"/>
      <c r="BC1181" s="38"/>
      <c r="BD1181" s="38"/>
      <c r="BE1181" s="38"/>
      <c r="BF1181" s="38"/>
      <c r="BG1181" s="38"/>
      <c r="BH1181" s="38"/>
      <c r="BI1181" s="38"/>
      <c r="BJ1181" s="38"/>
      <c r="BK1181" s="38"/>
      <c r="BL1181" s="38"/>
      <c r="BM1181" s="38"/>
      <c r="BN1181" s="38"/>
      <c r="BO1181" s="38"/>
      <c r="BP1181" s="38"/>
      <c r="BQ1181" s="38"/>
      <c r="BR1181" s="38"/>
      <c r="BS1181" s="38"/>
    </row>
    <row r="1182" spans="28:71" ht="15" x14ac:dyDescent="0.2">
      <c r="AB1182" s="53"/>
      <c r="AC1182" s="54"/>
      <c r="AD1182" s="54"/>
      <c r="AE1182" s="54"/>
      <c r="AF1182" s="54"/>
      <c r="AG1182" s="54"/>
      <c r="AH1182" s="54"/>
      <c r="AI1182" s="54"/>
      <c r="AJ1182" s="54"/>
      <c r="AK1182" s="54"/>
      <c r="AL1182" s="54"/>
      <c r="AM1182" s="54"/>
      <c r="AN1182" s="54"/>
      <c r="AO1182" s="54"/>
      <c r="AP1182" s="54"/>
      <c r="AQ1182" s="54"/>
      <c r="AR1182" s="54"/>
      <c r="AS1182" s="54"/>
      <c r="AT1182" s="54"/>
      <c r="AU1182" s="54"/>
      <c r="AV1182" s="54"/>
      <c r="AW1182" s="54"/>
      <c r="AY1182" s="38"/>
      <c r="AZ1182" s="38"/>
      <c r="BA1182" s="38"/>
      <c r="BB1182" s="38"/>
      <c r="BC1182" s="38"/>
      <c r="BD1182" s="38"/>
      <c r="BE1182" s="38"/>
      <c r="BF1182" s="38"/>
      <c r="BG1182" s="38"/>
      <c r="BH1182" s="38"/>
      <c r="BI1182" s="38"/>
      <c r="BJ1182" s="38"/>
      <c r="BK1182" s="38"/>
      <c r="BL1182" s="38"/>
      <c r="BM1182" s="38"/>
      <c r="BN1182" s="38"/>
      <c r="BO1182" s="38"/>
      <c r="BP1182" s="38"/>
      <c r="BQ1182" s="38"/>
      <c r="BR1182" s="38"/>
      <c r="BS1182" s="38"/>
    </row>
    <row r="1183" spans="28:71" ht="15" x14ac:dyDescent="0.2">
      <c r="AB1183" s="53"/>
      <c r="AC1183" s="54"/>
      <c r="AD1183" s="54"/>
      <c r="AE1183" s="54"/>
      <c r="AF1183" s="54"/>
      <c r="AG1183" s="54"/>
      <c r="AH1183" s="54"/>
      <c r="AI1183" s="54"/>
      <c r="AJ1183" s="54"/>
      <c r="AK1183" s="54"/>
      <c r="AL1183" s="54"/>
      <c r="AM1183" s="54"/>
      <c r="AN1183" s="54"/>
      <c r="AO1183" s="54"/>
      <c r="AP1183" s="54"/>
      <c r="AQ1183" s="54"/>
      <c r="AR1183" s="54"/>
      <c r="AS1183" s="54"/>
      <c r="AT1183" s="54"/>
      <c r="AU1183" s="54"/>
      <c r="AV1183" s="54"/>
      <c r="AW1183" s="54"/>
      <c r="AY1183" s="38"/>
      <c r="AZ1183" s="38"/>
      <c r="BA1183" s="38"/>
      <c r="BB1183" s="38"/>
      <c r="BC1183" s="38"/>
      <c r="BD1183" s="38"/>
      <c r="BE1183" s="38"/>
      <c r="BF1183" s="38"/>
      <c r="BG1183" s="38"/>
      <c r="BH1183" s="38"/>
      <c r="BI1183" s="38"/>
      <c r="BJ1183" s="38"/>
      <c r="BK1183" s="38"/>
      <c r="BL1183" s="38"/>
      <c r="BM1183" s="38"/>
      <c r="BN1183" s="38"/>
      <c r="BO1183" s="38"/>
      <c r="BP1183" s="38"/>
      <c r="BQ1183" s="38"/>
      <c r="BR1183" s="38"/>
      <c r="BS1183" s="38"/>
    </row>
    <row r="1184" spans="28:71" ht="15" x14ac:dyDescent="0.2">
      <c r="AB1184" s="53"/>
      <c r="AC1184" s="54"/>
      <c r="AD1184" s="54"/>
      <c r="AE1184" s="54"/>
      <c r="AF1184" s="54"/>
      <c r="AG1184" s="54"/>
      <c r="AH1184" s="54"/>
      <c r="AI1184" s="54"/>
      <c r="AJ1184" s="54"/>
      <c r="AK1184" s="54"/>
      <c r="AL1184" s="54"/>
      <c r="AM1184" s="54"/>
      <c r="AN1184" s="54"/>
      <c r="AO1184" s="54"/>
      <c r="AP1184" s="54"/>
      <c r="AQ1184" s="54"/>
      <c r="AR1184" s="54"/>
      <c r="AS1184" s="54"/>
      <c r="AT1184" s="54"/>
      <c r="AU1184" s="54"/>
      <c r="AV1184" s="54"/>
      <c r="AW1184" s="54"/>
      <c r="AY1184" s="38"/>
      <c r="AZ1184" s="38"/>
      <c r="BA1184" s="38"/>
      <c r="BB1184" s="38"/>
      <c r="BC1184" s="38"/>
      <c r="BD1184" s="38"/>
      <c r="BE1184" s="38"/>
      <c r="BF1184" s="38"/>
      <c r="BG1184" s="38"/>
      <c r="BH1184" s="38"/>
      <c r="BI1184" s="38"/>
      <c r="BJ1184" s="38"/>
      <c r="BK1184" s="38"/>
      <c r="BL1184" s="38"/>
      <c r="BM1184" s="38"/>
      <c r="BN1184" s="38"/>
      <c r="BO1184" s="38"/>
      <c r="BP1184" s="38"/>
      <c r="BQ1184" s="38"/>
      <c r="BR1184" s="38"/>
      <c r="BS1184" s="38"/>
    </row>
    <row r="1185" spans="28:71" ht="15" x14ac:dyDescent="0.2">
      <c r="AB1185" s="53"/>
      <c r="AC1185" s="54"/>
      <c r="AD1185" s="54"/>
      <c r="AE1185" s="54"/>
      <c r="AF1185" s="54"/>
      <c r="AG1185" s="54"/>
      <c r="AH1185" s="54"/>
      <c r="AI1185" s="54"/>
      <c r="AJ1185" s="54"/>
      <c r="AK1185" s="54"/>
      <c r="AL1185" s="54"/>
      <c r="AM1185" s="54"/>
      <c r="AN1185" s="54"/>
      <c r="AO1185" s="54"/>
      <c r="AP1185" s="54"/>
      <c r="AQ1185" s="54"/>
      <c r="AR1185" s="54"/>
      <c r="AS1185" s="54"/>
      <c r="AT1185" s="54"/>
      <c r="AU1185" s="54"/>
      <c r="AV1185" s="54"/>
      <c r="AW1185" s="54"/>
      <c r="AY1185" s="38"/>
      <c r="AZ1185" s="38"/>
      <c r="BA1185" s="38"/>
      <c r="BB1185" s="38"/>
      <c r="BC1185" s="38"/>
      <c r="BD1185" s="38"/>
      <c r="BE1185" s="38"/>
      <c r="BF1185" s="38"/>
      <c r="BG1185" s="38"/>
      <c r="BH1185" s="38"/>
      <c r="BI1185" s="38"/>
      <c r="BJ1185" s="38"/>
      <c r="BK1185" s="38"/>
      <c r="BL1185" s="38"/>
      <c r="BM1185" s="38"/>
      <c r="BN1185" s="38"/>
      <c r="BO1185" s="38"/>
      <c r="BP1185" s="38"/>
      <c r="BQ1185" s="38"/>
      <c r="BR1185" s="38"/>
      <c r="BS1185" s="38"/>
    </row>
    <row r="1186" spans="28:71" ht="15" x14ac:dyDescent="0.2">
      <c r="AB1186" s="53"/>
      <c r="AC1186" s="54"/>
      <c r="AD1186" s="54"/>
      <c r="AE1186" s="54"/>
      <c r="AF1186" s="54"/>
      <c r="AG1186" s="54"/>
      <c r="AH1186" s="54"/>
      <c r="AI1186" s="54"/>
      <c r="AJ1186" s="54"/>
      <c r="AK1186" s="54"/>
      <c r="AL1186" s="54"/>
      <c r="AM1186" s="54"/>
      <c r="AN1186" s="54"/>
      <c r="AO1186" s="54"/>
      <c r="AP1186" s="54"/>
      <c r="AQ1186" s="54"/>
      <c r="AR1186" s="54"/>
      <c r="AS1186" s="54"/>
      <c r="AT1186" s="54"/>
      <c r="AU1186" s="54"/>
      <c r="AV1186" s="54"/>
      <c r="AW1186" s="54"/>
      <c r="AY1186" s="38"/>
      <c r="AZ1186" s="38"/>
      <c r="BA1186" s="38"/>
      <c r="BB1186" s="38"/>
      <c r="BC1186" s="38"/>
      <c r="BD1186" s="38"/>
      <c r="BE1186" s="38"/>
      <c r="BF1186" s="38"/>
      <c r="BG1186" s="38"/>
      <c r="BH1186" s="38"/>
      <c r="BI1186" s="38"/>
      <c r="BJ1186" s="38"/>
      <c r="BK1186" s="38"/>
      <c r="BL1186" s="38"/>
      <c r="BM1186" s="38"/>
      <c r="BN1186" s="38"/>
      <c r="BO1186" s="38"/>
      <c r="BP1186" s="38"/>
      <c r="BQ1186" s="38"/>
      <c r="BR1186" s="38"/>
      <c r="BS1186" s="38"/>
    </row>
    <row r="1187" spans="28:71" ht="15" x14ac:dyDescent="0.2">
      <c r="AB1187" s="53"/>
      <c r="AC1187" s="54"/>
      <c r="AD1187" s="54"/>
      <c r="AE1187" s="54"/>
      <c r="AF1187" s="54"/>
      <c r="AG1187" s="54"/>
      <c r="AH1187" s="54"/>
      <c r="AI1187" s="54"/>
      <c r="AJ1187" s="54"/>
      <c r="AK1187" s="54"/>
      <c r="AL1187" s="54"/>
      <c r="AM1187" s="54"/>
      <c r="AN1187" s="54"/>
      <c r="AO1187" s="54"/>
      <c r="AP1187" s="54"/>
      <c r="AQ1187" s="54"/>
      <c r="AR1187" s="54"/>
      <c r="AS1187" s="54"/>
      <c r="AT1187" s="54"/>
      <c r="AU1187" s="54"/>
      <c r="AV1187" s="54"/>
      <c r="AW1187" s="54"/>
      <c r="AY1187" s="38"/>
      <c r="AZ1187" s="38"/>
      <c r="BA1187" s="38"/>
      <c r="BB1187" s="38"/>
      <c r="BC1187" s="38"/>
      <c r="BD1187" s="38"/>
      <c r="BE1187" s="38"/>
      <c r="BF1187" s="38"/>
      <c r="BG1187" s="38"/>
      <c r="BH1187" s="38"/>
      <c r="BI1187" s="38"/>
      <c r="BJ1187" s="38"/>
      <c r="BK1187" s="38"/>
      <c r="BL1187" s="38"/>
      <c r="BM1187" s="38"/>
      <c r="BN1187" s="38"/>
      <c r="BO1187" s="38"/>
      <c r="BP1187" s="38"/>
      <c r="BQ1187" s="38"/>
      <c r="BR1187" s="38"/>
      <c r="BS1187" s="38"/>
    </row>
    <row r="1188" spans="28:71" ht="15" x14ac:dyDescent="0.2">
      <c r="AB1188" s="53"/>
      <c r="AC1188" s="54"/>
      <c r="AD1188" s="54"/>
      <c r="AE1188" s="54"/>
      <c r="AF1188" s="54"/>
      <c r="AG1188" s="54"/>
      <c r="AH1188" s="54"/>
      <c r="AI1188" s="54"/>
      <c r="AJ1188" s="54"/>
      <c r="AK1188" s="54"/>
      <c r="AL1188" s="54"/>
      <c r="AM1188" s="54"/>
      <c r="AN1188" s="54"/>
      <c r="AO1188" s="54"/>
      <c r="AP1188" s="54"/>
      <c r="AQ1188" s="54"/>
      <c r="AR1188" s="54"/>
      <c r="AS1188" s="54"/>
      <c r="AT1188" s="54"/>
      <c r="AU1188" s="54"/>
      <c r="AV1188" s="54"/>
      <c r="AW1188" s="54"/>
      <c r="AY1188" s="38"/>
      <c r="AZ1188" s="38"/>
      <c r="BA1188" s="38"/>
      <c r="BB1188" s="38"/>
      <c r="BC1188" s="38"/>
      <c r="BD1188" s="38"/>
      <c r="BE1188" s="38"/>
      <c r="BF1188" s="38"/>
      <c r="BG1188" s="38"/>
      <c r="BH1188" s="38"/>
      <c r="BI1188" s="38"/>
      <c r="BJ1188" s="38"/>
      <c r="BK1188" s="38"/>
      <c r="BL1188" s="38"/>
      <c r="BM1188" s="38"/>
      <c r="BN1188" s="38"/>
      <c r="BO1188" s="38"/>
      <c r="BP1188" s="38"/>
      <c r="BQ1188" s="38"/>
      <c r="BR1188" s="38"/>
      <c r="BS1188" s="38"/>
    </row>
    <row r="1189" spans="28:71" ht="15" x14ac:dyDescent="0.2">
      <c r="AB1189" s="53"/>
      <c r="AC1189" s="54"/>
      <c r="AD1189" s="54"/>
      <c r="AE1189" s="54"/>
      <c r="AF1189" s="54"/>
      <c r="AG1189" s="54"/>
      <c r="AH1189" s="54"/>
      <c r="AI1189" s="54"/>
      <c r="AJ1189" s="54"/>
      <c r="AK1189" s="54"/>
      <c r="AL1189" s="54"/>
      <c r="AM1189" s="54"/>
      <c r="AN1189" s="54"/>
      <c r="AO1189" s="54"/>
      <c r="AP1189" s="54"/>
      <c r="AQ1189" s="54"/>
      <c r="AR1189" s="54"/>
      <c r="AS1189" s="54"/>
      <c r="AT1189" s="54"/>
      <c r="AU1189" s="54"/>
      <c r="AV1189" s="54"/>
      <c r="AW1189" s="54"/>
      <c r="AY1189" s="38"/>
      <c r="AZ1189" s="38"/>
      <c r="BA1189" s="38"/>
      <c r="BB1189" s="38"/>
      <c r="BC1189" s="38"/>
      <c r="BD1189" s="38"/>
      <c r="BE1189" s="38"/>
      <c r="BF1189" s="38"/>
      <c r="BG1189" s="38"/>
      <c r="BH1189" s="38"/>
      <c r="BI1189" s="38"/>
      <c r="BJ1189" s="38"/>
      <c r="BK1189" s="38"/>
      <c r="BL1189" s="38"/>
      <c r="BM1189" s="38"/>
      <c r="BN1189" s="38"/>
      <c r="BO1189" s="38"/>
      <c r="BP1189" s="38"/>
      <c r="BQ1189" s="38"/>
      <c r="BR1189" s="38"/>
      <c r="BS1189" s="38"/>
    </row>
    <row r="1190" spans="28:71" ht="15" x14ac:dyDescent="0.2">
      <c r="AB1190" s="53"/>
      <c r="AC1190" s="58"/>
      <c r="AD1190" s="58"/>
      <c r="AE1190" s="58"/>
      <c r="AF1190" s="58"/>
      <c r="AG1190" s="58"/>
      <c r="AH1190" s="54"/>
      <c r="AI1190" s="58"/>
      <c r="AJ1190" s="58"/>
      <c r="AK1190" s="58"/>
      <c r="AL1190" s="58"/>
      <c r="AM1190" s="58"/>
      <c r="AN1190" s="58"/>
      <c r="AO1190" s="58"/>
      <c r="AP1190" s="58"/>
      <c r="AQ1190" s="58"/>
      <c r="AR1190" s="58"/>
      <c r="AS1190" s="58"/>
      <c r="AT1190" s="58"/>
      <c r="AU1190" s="58"/>
      <c r="AV1190" s="58"/>
      <c r="AW1190" s="58"/>
      <c r="AY1190" s="38"/>
      <c r="AZ1190" s="38"/>
      <c r="BA1190" s="38"/>
      <c r="BB1190" s="38"/>
      <c r="BC1190" s="38"/>
      <c r="BD1190" s="38"/>
      <c r="BE1190" s="38"/>
      <c r="BF1190" s="38"/>
      <c r="BG1190" s="38"/>
      <c r="BH1190" s="38"/>
      <c r="BI1190" s="38"/>
      <c r="BJ1190" s="38"/>
      <c r="BK1190" s="38"/>
      <c r="BL1190" s="38"/>
      <c r="BM1190" s="38"/>
      <c r="BN1190" s="38"/>
      <c r="BO1190" s="38"/>
      <c r="BP1190" s="38"/>
      <c r="BQ1190" s="38"/>
      <c r="BR1190" s="38"/>
      <c r="BS1190" s="38"/>
    </row>
    <row r="1191" spans="28:71" ht="15" x14ac:dyDescent="0.2">
      <c r="AB1191" s="53"/>
      <c r="AC1191" s="58"/>
      <c r="AD1191" s="58"/>
      <c r="AE1191" s="58"/>
      <c r="AF1191" s="58"/>
      <c r="AG1191" s="58"/>
      <c r="AH1191" s="54"/>
      <c r="AI1191" s="58"/>
      <c r="AJ1191" s="58"/>
      <c r="AK1191" s="58"/>
      <c r="AL1191" s="58"/>
      <c r="AM1191" s="58"/>
      <c r="AN1191" s="58"/>
      <c r="AO1191" s="58"/>
      <c r="AP1191" s="58"/>
      <c r="AQ1191" s="58"/>
      <c r="AR1191" s="58"/>
      <c r="AS1191" s="58"/>
      <c r="AT1191" s="58"/>
      <c r="AU1191" s="58"/>
      <c r="AV1191" s="58"/>
      <c r="AW1191" s="58"/>
      <c r="AY1191" s="38"/>
      <c r="AZ1191" s="38"/>
      <c r="BA1191" s="38"/>
      <c r="BB1191" s="38"/>
      <c r="BC1191" s="38"/>
      <c r="BD1191" s="38"/>
      <c r="BE1191" s="38"/>
      <c r="BF1191" s="38"/>
      <c r="BG1191" s="38"/>
      <c r="BH1191" s="38"/>
      <c r="BI1191" s="38"/>
      <c r="BJ1191" s="38"/>
      <c r="BK1191" s="38"/>
      <c r="BL1191" s="38"/>
      <c r="BM1191" s="38"/>
      <c r="BN1191" s="38"/>
      <c r="BO1191" s="38"/>
      <c r="BP1191" s="38"/>
      <c r="BQ1191" s="38"/>
      <c r="BR1191" s="38"/>
      <c r="BS1191" s="38"/>
    </row>
    <row r="1192" spans="28:71" ht="15" x14ac:dyDescent="0.2">
      <c r="AB1192" s="53"/>
      <c r="AC1192" s="58"/>
      <c r="AD1192" s="58"/>
      <c r="AE1192" s="58"/>
      <c r="AF1192" s="58"/>
      <c r="AG1192" s="58"/>
      <c r="AH1192" s="54"/>
      <c r="AI1192" s="58"/>
      <c r="AJ1192" s="58"/>
      <c r="AK1192" s="58"/>
      <c r="AL1192" s="58"/>
      <c r="AM1192" s="58"/>
      <c r="AN1192" s="58"/>
      <c r="AO1192" s="58"/>
      <c r="AP1192" s="58"/>
      <c r="AQ1192" s="58"/>
      <c r="AR1192" s="58"/>
      <c r="AS1192" s="58"/>
      <c r="AT1192" s="58"/>
      <c r="AU1192" s="58"/>
      <c r="AV1192" s="58"/>
      <c r="AW1192" s="58"/>
      <c r="AY1192" s="38"/>
      <c r="AZ1192" s="38"/>
      <c r="BA1192" s="38"/>
      <c r="BB1192" s="38"/>
      <c r="BC1192" s="38"/>
      <c r="BD1192" s="38"/>
      <c r="BE1192" s="38"/>
      <c r="BF1192" s="38"/>
      <c r="BG1192" s="38"/>
      <c r="BH1192" s="38"/>
      <c r="BI1192" s="38"/>
      <c r="BJ1192" s="38"/>
      <c r="BK1192" s="38"/>
      <c r="BL1192" s="38"/>
      <c r="BM1192" s="38"/>
      <c r="BN1192" s="38"/>
      <c r="BO1192" s="38"/>
      <c r="BP1192" s="38"/>
      <c r="BQ1192" s="38"/>
      <c r="BR1192" s="38"/>
      <c r="BS1192" s="38"/>
    </row>
    <row r="1193" spans="28:71" ht="15" x14ac:dyDescent="0.2">
      <c r="AB1193" s="53"/>
      <c r="AC1193" s="58"/>
      <c r="AD1193" s="58"/>
      <c r="AE1193" s="58"/>
      <c r="AF1193" s="58"/>
      <c r="AG1193" s="58"/>
      <c r="AH1193" s="58"/>
      <c r="AI1193" s="58"/>
      <c r="AJ1193" s="58"/>
      <c r="AK1193" s="58"/>
      <c r="AL1193" s="58"/>
      <c r="AM1193" s="58"/>
      <c r="AN1193" s="58"/>
      <c r="AO1193" s="58"/>
      <c r="AP1193" s="58"/>
      <c r="AQ1193" s="58"/>
      <c r="AR1193" s="58"/>
      <c r="AS1193" s="58"/>
      <c r="AT1193" s="58"/>
      <c r="AU1193" s="58"/>
      <c r="AV1193" s="58"/>
      <c r="AW1193" s="58"/>
      <c r="AY1193" s="38"/>
      <c r="AZ1193" s="38"/>
      <c r="BA1193" s="38"/>
      <c r="BB1193" s="38"/>
      <c r="BC1193" s="38"/>
      <c r="BD1193" s="38"/>
      <c r="BE1193" s="38"/>
      <c r="BF1193" s="38"/>
      <c r="BG1193" s="38"/>
      <c r="BH1193" s="38"/>
      <c r="BI1193" s="38"/>
      <c r="BJ1193" s="38"/>
      <c r="BK1193" s="38"/>
      <c r="BL1193" s="38"/>
      <c r="BM1193" s="38"/>
      <c r="BN1193" s="38"/>
      <c r="BO1193" s="38"/>
      <c r="BP1193" s="38"/>
      <c r="BQ1193" s="38"/>
      <c r="BR1193" s="38"/>
      <c r="BS1193" s="38"/>
    </row>
    <row r="1194" spans="28:71" x14ac:dyDescent="0.2">
      <c r="AB1194" s="37"/>
      <c r="AC1194" s="34"/>
      <c r="AD1194" s="34"/>
      <c r="AE1194" s="34"/>
      <c r="AF1194" s="34"/>
      <c r="AG1194" s="34"/>
      <c r="AH1194" s="34"/>
      <c r="AI1194" s="34"/>
      <c r="AJ1194" s="34"/>
    </row>
    <row r="1195" spans="28:71" x14ac:dyDescent="0.2">
      <c r="AB1195" s="37"/>
      <c r="AC1195" s="34"/>
      <c r="AD1195" s="34"/>
      <c r="AE1195" s="34"/>
      <c r="AF1195" s="34"/>
      <c r="AG1195" s="34"/>
      <c r="AH1195" s="34"/>
      <c r="AI1195" s="34"/>
      <c r="AJ1195" s="34"/>
    </row>
    <row r="1196" spans="28:71" x14ac:dyDescent="0.2">
      <c r="AB1196" s="85"/>
      <c r="AC1196" s="9"/>
      <c r="AD1196" s="9"/>
      <c r="AE1196" s="9"/>
      <c r="AF1196" s="9"/>
      <c r="AG1196" s="9"/>
      <c r="AH1196" s="9"/>
      <c r="AI1196" s="9"/>
      <c r="AJ1196" s="9"/>
      <c r="AK1196" s="9"/>
      <c r="AL1196" s="9"/>
      <c r="AM1196" s="9"/>
      <c r="AN1196" s="9"/>
      <c r="AO1196" s="9"/>
      <c r="AP1196" s="9"/>
      <c r="AQ1196" s="9"/>
      <c r="AR1196" s="9"/>
      <c r="AS1196" s="9"/>
      <c r="AT1196" s="9"/>
      <c r="AU1196" s="9"/>
      <c r="AV1196" s="9"/>
      <c r="AW1196" s="9"/>
    </row>
    <row r="1197" spans="28:71" x14ac:dyDescent="0.2">
      <c r="AB1197" s="85"/>
      <c r="AC1197" s="386"/>
      <c r="AD1197" s="386"/>
      <c r="AE1197" s="386"/>
      <c r="AF1197" s="386"/>
      <c r="AG1197" s="386"/>
      <c r="AH1197" s="386"/>
      <c r="AI1197" s="386"/>
      <c r="AJ1197" s="386"/>
      <c r="AK1197" s="386"/>
      <c r="AL1197" s="386"/>
      <c r="AM1197" s="386"/>
      <c r="AN1197" s="386"/>
      <c r="AO1197" s="386"/>
      <c r="AP1197" s="386"/>
      <c r="AQ1197" s="386"/>
      <c r="AR1197" s="386"/>
      <c r="AS1197" s="386"/>
      <c r="AT1197" s="386"/>
      <c r="AU1197" s="386"/>
      <c r="AV1197" s="386"/>
      <c r="AW1197" s="386"/>
    </row>
    <row r="1198" spans="28:71" ht="15" x14ac:dyDescent="0.2">
      <c r="AB1198" s="86"/>
      <c r="AC1198" s="63"/>
      <c r="AD1198" s="63"/>
      <c r="AE1198" s="63"/>
      <c r="AF1198" s="63"/>
      <c r="AG1198" s="63"/>
      <c r="AH1198" s="63"/>
      <c r="AI1198" s="63"/>
      <c r="AJ1198" s="87"/>
      <c r="AK1198" s="87"/>
      <c r="AL1198" s="87"/>
      <c r="AM1198" s="87"/>
      <c r="AN1198" s="87"/>
      <c r="AO1198" s="87"/>
      <c r="AP1198" s="63"/>
      <c r="AQ1198" s="87"/>
      <c r="AR1198" s="87"/>
      <c r="AS1198" s="87"/>
      <c r="AT1198" s="87"/>
      <c r="AU1198" s="87"/>
      <c r="AV1198" s="87"/>
      <c r="AW1198" s="87"/>
      <c r="AY1198" s="63"/>
      <c r="AZ1198" s="63"/>
      <c r="BA1198" s="63"/>
      <c r="BB1198" s="63"/>
      <c r="BC1198" s="63"/>
      <c r="BD1198" s="63"/>
      <c r="BE1198" s="63"/>
      <c r="BF1198" s="87"/>
      <c r="BG1198" s="87"/>
      <c r="BH1198" s="87"/>
      <c r="BI1198" s="87"/>
      <c r="BJ1198" s="87"/>
      <c r="BK1198" s="87"/>
      <c r="BL1198" s="63"/>
      <c r="BM1198" s="87"/>
      <c r="BN1198" s="87"/>
      <c r="BO1198" s="87"/>
      <c r="BP1198" s="87"/>
      <c r="BQ1198" s="87"/>
      <c r="BR1198" s="87"/>
      <c r="BS1198" s="87"/>
    </row>
    <row r="1199" spans="28:71" ht="15" x14ac:dyDescent="0.2">
      <c r="AB1199" s="53"/>
      <c r="AC1199" s="54"/>
      <c r="AD1199" s="54"/>
      <c r="AE1199" s="54"/>
      <c r="AF1199" s="54"/>
      <c r="AG1199" s="54"/>
      <c r="AH1199" s="54"/>
      <c r="AI1199" s="54"/>
      <c r="AJ1199" s="54"/>
      <c r="AK1199" s="54"/>
      <c r="AL1199" s="54"/>
      <c r="AM1199" s="54"/>
      <c r="AN1199" s="54"/>
      <c r="AO1199" s="54"/>
      <c r="AP1199" s="54"/>
      <c r="AQ1199" s="54"/>
      <c r="AR1199" s="54"/>
      <c r="AS1199" s="54"/>
      <c r="AT1199" s="54"/>
      <c r="AU1199" s="54"/>
      <c r="AV1199" s="54"/>
      <c r="AW1199" s="54"/>
      <c r="AY1199" s="38"/>
      <c r="AZ1199" s="38"/>
      <c r="BA1199" s="38"/>
      <c r="BB1199" s="38"/>
      <c r="BC1199" s="38"/>
      <c r="BD1199" s="38"/>
      <c r="BE1199" s="38"/>
      <c r="BF1199" s="38"/>
      <c r="BG1199" s="38"/>
      <c r="BH1199" s="38"/>
      <c r="BI1199" s="38"/>
      <c r="BJ1199" s="38"/>
      <c r="BK1199" s="38"/>
      <c r="BL1199" s="38"/>
      <c r="BM1199" s="38"/>
      <c r="BN1199" s="38"/>
      <c r="BO1199" s="38"/>
      <c r="BP1199" s="38"/>
      <c r="BQ1199" s="38"/>
      <c r="BR1199" s="38"/>
      <c r="BS1199" s="38"/>
    </row>
    <row r="1200" spans="28:71" ht="15" x14ac:dyDescent="0.2">
      <c r="AB1200" s="53"/>
      <c r="AC1200" s="54"/>
      <c r="AD1200" s="54"/>
      <c r="AE1200" s="54"/>
      <c r="AF1200" s="54"/>
      <c r="AG1200" s="54"/>
      <c r="AH1200" s="54"/>
      <c r="AI1200" s="54"/>
      <c r="AJ1200" s="54"/>
      <c r="AK1200" s="54"/>
      <c r="AL1200" s="54"/>
      <c r="AM1200" s="54"/>
      <c r="AN1200" s="54"/>
      <c r="AO1200" s="54"/>
      <c r="AP1200" s="54"/>
      <c r="AQ1200" s="54"/>
      <c r="AR1200" s="54"/>
      <c r="AS1200" s="54"/>
      <c r="AT1200" s="54"/>
      <c r="AU1200" s="54"/>
      <c r="AV1200" s="54"/>
      <c r="AW1200" s="54"/>
      <c r="AY1200" s="38"/>
      <c r="AZ1200" s="38"/>
      <c r="BA1200" s="38"/>
      <c r="BB1200" s="38"/>
      <c r="BC1200" s="38"/>
      <c r="BD1200" s="38"/>
      <c r="BE1200" s="38"/>
      <c r="BF1200" s="38"/>
      <c r="BG1200" s="38"/>
      <c r="BH1200" s="38"/>
      <c r="BI1200" s="38"/>
      <c r="BJ1200" s="38"/>
      <c r="BK1200" s="38"/>
      <c r="BL1200" s="38"/>
      <c r="BM1200" s="38"/>
      <c r="BN1200" s="38"/>
      <c r="BO1200" s="38"/>
      <c r="BP1200" s="38"/>
      <c r="BQ1200" s="38"/>
      <c r="BR1200" s="38"/>
      <c r="BS1200" s="38"/>
    </row>
    <row r="1201" spans="28:71" ht="15" x14ac:dyDescent="0.2">
      <c r="AB1201" s="53"/>
      <c r="AC1201" s="54"/>
      <c r="AD1201" s="54"/>
      <c r="AE1201" s="54"/>
      <c r="AF1201" s="54"/>
      <c r="AG1201" s="54"/>
      <c r="AH1201" s="54"/>
      <c r="AI1201" s="54"/>
      <c r="AJ1201" s="54"/>
      <c r="AK1201" s="54"/>
      <c r="AL1201" s="54"/>
      <c r="AM1201" s="54"/>
      <c r="AN1201" s="54"/>
      <c r="AO1201" s="54"/>
      <c r="AP1201" s="54"/>
      <c r="AQ1201" s="54"/>
      <c r="AR1201" s="54"/>
      <c r="AS1201" s="54"/>
      <c r="AT1201" s="54"/>
      <c r="AU1201" s="54"/>
      <c r="AV1201" s="54"/>
      <c r="AW1201" s="54"/>
      <c r="AY1201" s="38"/>
      <c r="AZ1201" s="38"/>
      <c r="BA1201" s="38"/>
      <c r="BB1201" s="38"/>
      <c r="BC1201" s="38"/>
      <c r="BD1201" s="38"/>
      <c r="BE1201" s="38"/>
      <c r="BF1201" s="38"/>
      <c r="BG1201" s="38"/>
      <c r="BH1201" s="38"/>
      <c r="BI1201" s="38"/>
      <c r="BJ1201" s="38"/>
      <c r="BK1201" s="38"/>
      <c r="BL1201" s="38"/>
      <c r="BM1201" s="38"/>
      <c r="BN1201" s="38"/>
      <c r="BO1201" s="38"/>
      <c r="BP1201" s="38"/>
      <c r="BQ1201" s="38"/>
      <c r="BR1201" s="38"/>
      <c r="BS1201" s="38"/>
    </row>
    <row r="1202" spans="28:71" ht="15" x14ac:dyDescent="0.2">
      <c r="AB1202" s="53"/>
      <c r="AC1202" s="54"/>
      <c r="AD1202" s="54"/>
      <c r="AE1202" s="54"/>
      <c r="AF1202" s="54"/>
      <c r="AG1202" s="54"/>
      <c r="AH1202" s="54"/>
      <c r="AI1202" s="54"/>
      <c r="AJ1202" s="54"/>
      <c r="AK1202" s="54"/>
      <c r="AL1202" s="54"/>
      <c r="AM1202" s="54"/>
      <c r="AN1202" s="54"/>
      <c r="AO1202" s="54"/>
      <c r="AP1202" s="54"/>
      <c r="AQ1202" s="54"/>
      <c r="AR1202" s="54"/>
      <c r="AS1202" s="54"/>
      <c r="AT1202" s="54"/>
      <c r="AU1202" s="54"/>
      <c r="AV1202" s="54"/>
      <c r="AW1202" s="54"/>
      <c r="AY1202" s="38"/>
      <c r="AZ1202" s="38"/>
      <c r="BA1202" s="38"/>
      <c r="BB1202" s="38"/>
      <c r="BC1202" s="38"/>
      <c r="BD1202" s="38"/>
      <c r="BE1202" s="38"/>
      <c r="BF1202" s="38"/>
      <c r="BG1202" s="38"/>
      <c r="BH1202" s="38"/>
      <c r="BI1202" s="38"/>
      <c r="BJ1202" s="38"/>
      <c r="BK1202" s="38"/>
      <c r="BL1202" s="38"/>
      <c r="BM1202" s="38"/>
      <c r="BN1202" s="38"/>
      <c r="BO1202" s="38"/>
      <c r="BP1202" s="38"/>
      <c r="BQ1202" s="38"/>
      <c r="BR1202" s="38"/>
      <c r="BS1202" s="38"/>
    </row>
    <row r="1203" spans="28:71" ht="15" x14ac:dyDescent="0.2">
      <c r="AB1203" s="53"/>
      <c r="AC1203" s="54"/>
      <c r="AD1203" s="54"/>
      <c r="AE1203" s="54"/>
      <c r="AF1203" s="54"/>
      <c r="AG1203" s="54"/>
      <c r="AH1203" s="54"/>
      <c r="AI1203" s="54"/>
      <c r="AJ1203" s="54"/>
      <c r="AK1203" s="54"/>
      <c r="AL1203" s="54"/>
      <c r="AM1203" s="54"/>
      <c r="AN1203" s="54"/>
      <c r="AO1203" s="54"/>
      <c r="AP1203" s="54"/>
      <c r="AQ1203" s="54"/>
      <c r="AR1203" s="54"/>
      <c r="AS1203" s="54"/>
      <c r="AT1203" s="54"/>
      <c r="AU1203" s="54"/>
      <c r="AV1203" s="54"/>
      <c r="AW1203" s="54"/>
      <c r="AY1203" s="38"/>
      <c r="AZ1203" s="38"/>
      <c r="BA1203" s="38"/>
      <c r="BB1203" s="38"/>
      <c r="BC1203" s="38"/>
      <c r="BD1203" s="38"/>
      <c r="BE1203" s="38"/>
      <c r="BF1203" s="38"/>
      <c r="BG1203" s="38"/>
      <c r="BH1203" s="38"/>
      <c r="BI1203" s="38"/>
      <c r="BJ1203" s="38"/>
      <c r="BK1203" s="38"/>
      <c r="BL1203" s="38"/>
      <c r="BM1203" s="38"/>
      <c r="BN1203" s="38"/>
      <c r="BO1203" s="38"/>
      <c r="BP1203" s="38"/>
      <c r="BQ1203" s="38"/>
      <c r="BR1203" s="38"/>
      <c r="BS1203" s="38"/>
    </row>
    <row r="1204" spans="28:71" ht="15" x14ac:dyDescent="0.2">
      <c r="AB1204" s="53"/>
      <c r="AC1204" s="54"/>
      <c r="AD1204" s="54"/>
      <c r="AE1204" s="54"/>
      <c r="AF1204" s="54"/>
      <c r="AG1204" s="54"/>
      <c r="AH1204" s="54"/>
      <c r="AI1204" s="54"/>
      <c r="AJ1204" s="54"/>
      <c r="AK1204" s="54"/>
      <c r="AL1204" s="54"/>
      <c r="AM1204" s="54"/>
      <c r="AN1204" s="54"/>
      <c r="AO1204" s="54"/>
      <c r="AP1204" s="54"/>
      <c r="AQ1204" s="54"/>
      <c r="AR1204" s="54"/>
      <c r="AS1204" s="54"/>
      <c r="AT1204" s="54"/>
      <c r="AU1204" s="54"/>
      <c r="AV1204" s="54"/>
      <c r="AW1204" s="54"/>
      <c r="AY1204" s="38"/>
      <c r="AZ1204" s="38"/>
      <c r="BA1204" s="38"/>
      <c r="BB1204" s="38"/>
      <c r="BC1204" s="38"/>
      <c r="BD1204" s="38"/>
      <c r="BE1204" s="38"/>
      <c r="BF1204" s="38"/>
      <c r="BG1204" s="38"/>
      <c r="BH1204" s="38"/>
      <c r="BI1204" s="38"/>
      <c r="BJ1204" s="38"/>
      <c r="BK1204" s="38"/>
      <c r="BL1204" s="38"/>
      <c r="BM1204" s="38"/>
      <c r="BN1204" s="38"/>
      <c r="BO1204" s="38"/>
      <c r="BP1204" s="38"/>
      <c r="BQ1204" s="38"/>
      <c r="BR1204" s="38"/>
      <c r="BS1204" s="38"/>
    </row>
    <row r="1205" spans="28:71" ht="15" x14ac:dyDescent="0.2">
      <c r="AB1205" s="53"/>
      <c r="AC1205" s="54"/>
      <c r="AD1205" s="54"/>
      <c r="AE1205" s="54"/>
      <c r="AF1205" s="54"/>
      <c r="AG1205" s="54"/>
      <c r="AH1205" s="54"/>
      <c r="AI1205" s="54"/>
      <c r="AJ1205" s="54"/>
      <c r="AK1205" s="54"/>
      <c r="AL1205" s="54"/>
      <c r="AM1205" s="54"/>
      <c r="AN1205" s="54"/>
      <c r="AO1205" s="54"/>
      <c r="AP1205" s="54"/>
      <c r="AQ1205" s="54"/>
      <c r="AR1205" s="54"/>
      <c r="AS1205" s="54"/>
      <c r="AT1205" s="54"/>
      <c r="AU1205" s="54"/>
      <c r="AV1205" s="54"/>
      <c r="AW1205" s="54"/>
      <c r="AY1205" s="38"/>
      <c r="AZ1205" s="38"/>
      <c r="BA1205" s="38"/>
      <c r="BB1205" s="38"/>
      <c r="BC1205" s="38"/>
      <c r="BD1205" s="38"/>
      <c r="BE1205" s="38"/>
      <c r="BF1205" s="38"/>
      <c r="BG1205" s="38"/>
      <c r="BH1205" s="38"/>
      <c r="BI1205" s="38"/>
      <c r="BJ1205" s="38"/>
      <c r="BK1205" s="38"/>
      <c r="BL1205" s="38"/>
      <c r="BM1205" s="38"/>
      <c r="BN1205" s="38"/>
      <c r="BO1205" s="38"/>
      <c r="BP1205" s="38"/>
      <c r="BQ1205" s="38"/>
      <c r="BR1205" s="38"/>
      <c r="BS1205" s="38"/>
    </row>
    <row r="1206" spans="28:71" ht="15" x14ac:dyDescent="0.2">
      <c r="AB1206" s="53"/>
      <c r="AC1206" s="54"/>
      <c r="AD1206" s="54"/>
      <c r="AE1206" s="54"/>
      <c r="AF1206" s="54"/>
      <c r="AG1206" s="54"/>
      <c r="AH1206" s="54"/>
      <c r="AI1206" s="54"/>
      <c r="AJ1206" s="54"/>
      <c r="AK1206" s="54"/>
      <c r="AL1206" s="54"/>
      <c r="AM1206" s="54"/>
      <c r="AN1206" s="54"/>
      <c r="AO1206" s="54"/>
      <c r="AP1206" s="54"/>
      <c r="AQ1206" s="54"/>
      <c r="AR1206" s="54"/>
      <c r="AS1206" s="54"/>
      <c r="AT1206" s="54"/>
      <c r="AU1206" s="54"/>
      <c r="AV1206" s="54"/>
      <c r="AW1206" s="54"/>
      <c r="AY1206" s="38"/>
      <c r="AZ1206" s="38"/>
      <c r="BA1206" s="38"/>
      <c r="BB1206" s="38"/>
      <c r="BC1206" s="38"/>
      <c r="BD1206" s="38"/>
      <c r="BE1206" s="38"/>
      <c r="BF1206" s="38"/>
      <c r="BG1206" s="38"/>
      <c r="BH1206" s="38"/>
      <c r="BI1206" s="38"/>
      <c r="BJ1206" s="38"/>
      <c r="BK1206" s="38"/>
      <c r="BL1206" s="38"/>
      <c r="BM1206" s="38"/>
      <c r="BN1206" s="38"/>
      <c r="BO1206" s="38"/>
      <c r="BP1206" s="38"/>
      <c r="BQ1206" s="38"/>
      <c r="BR1206" s="38"/>
      <c r="BS1206" s="38"/>
    </row>
    <row r="1207" spans="28:71" ht="15" x14ac:dyDescent="0.2">
      <c r="AB1207" s="53"/>
      <c r="AC1207" s="54"/>
      <c r="AD1207" s="54"/>
      <c r="AE1207" s="54"/>
      <c r="AF1207" s="54"/>
      <c r="AG1207" s="54"/>
      <c r="AH1207" s="54"/>
      <c r="AI1207" s="54"/>
      <c r="AJ1207" s="54"/>
      <c r="AK1207" s="54"/>
      <c r="AL1207" s="54"/>
      <c r="AM1207" s="54"/>
      <c r="AN1207" s="54"/>
      <c r="AO1207" s="54"/>
      <c r="AP1207" s="54"/>
      <c r="AQ1207" s="54"/>
      <c r="AR1207" s="54"/>
      <c r="AS1207" s="54"/>
      <c r="AT1207" s="54"/>
      <c r="AU1207" s="54"/>
      <c r="AV1207" s="54"/>
      <c r="AW1207" s="54"/>
      <c r="AY1207" s="38"/>
      <c r="AZ1207" s="38"/>
      <c r="BA1207" s="38"/>
      <c r="BB1207" s="38"/>
      <c r="BC1207" s="38"/>
      <c r="BD1207" s="38"/>
      <c r="BE1207" s="38"/>
      <c r="BF1207" s="38"/>
      <c r="BG1207" s="38"/>
      <c r="BH1207" s="38"/>
      <c r="BI1207" s="38"/>
      <c r="BJ1207" s="38"/>
      <c r="BK1207" s="38"/>
      <c r="BL1207" s="38"/>
      <c r="BM1207" s="38"/>
      <c r="BN1207" s="38"/>
      <c r="BO1207" s="38"/>
      <c r="BP1207" s="38"/>
      <c r="BQ1207" s="38"/>
      <c r="BR1207" s="38"/>
      <c r="BS1207" s="38"/>
    </row>
    <row r="1208" spans="28:71" ht="15" x14ac:dyDescent="0.2">
      <c r="AB1208" s="53"/>
      <c r="AC1208" s="54"/>
      <c r="AD1208" s="54"/>
      <c r="AE1208" s="54"/>
      <c r="AF1208" s="54"/>
      <c r="AG1208" s="54"/>
      <c r="AH1208" s="54"/>
      <c r="AI1208" s="54"/>
      <c r="AJ1208" s="54"/>
      <c r="AK1208" s="54"/>
      <c r="AL1208" s="54"/>
      <c r="AM1208" s="54"/>
      <c r="AN1208" s="54"/>
      <c r="AO1208" s="54"/>
      <c r="AP1208" s="54"/>
      <c r="AQ1208" s="54"/>
      <c r="AR1208" s="54"/>
      <c r="AS1208" s="54"/>
      <c r="AT1208" s="54"/>
      <c r="AU1208" s="54"/>
      <c r="AV1208" s="54"/>
      <c r="AW1208" s="54"/>
      <c r="AY1208" s="38"/>
      <c r="AZ1208" s="38"/>
      <c r="BA1208" s="38"/>
      <c r="BB1208" s="38"/>
      <c r="BC1208" s="38"/>
      <c r="BD1208" s="38"/>
      <c r="BE1208" s="38"/>
      <c r="BF1208" s="38"/>
      <c r="BG1208" s="38"/>
      <c r="BH1208" s="38"/>
      <c r="BI1208" s="38"/>
      <c r="BJ1208" s="38"/>
      <c r="BK1208" s="38"/>
      <c r="BL1208" s="38"/>
      <c r="BM1208" s="38"/>
      <c r="BN1208" s="38"/>
      <c r="BO1208" s="38"/>
      <c r="BP1208" s="38"/>
      <c r="BQ1208" s="38"/>
      <c r="BR1208" s="38"/>
      <c r="BS1208" s="38"/>
    </row>
    <row r="1209" spans="28:71" ht="15" x14ac:dyDescent="0.2">
      <c r="AB1209" s="53"/>
      <c r="AC1209" s="54"/>
      <c r="AD1209" s="54"/>
      <c r="AE1209" s="54"/>
      <c r="AF1209" s="54"/>
      <c r="AG1209" s="54"/>
      <c r="AH1209" s="54"/>
      <c r="AI1209" s="54"/>
      <c r="AJ1209" s="54"/>
      <c r="AK1209" s="54"/>
      <c r="AL1209" s="54"/>
      <c r="AM1209" s="54"/>
      <c r="AN1209" s="54"/>
      <c r="AO1209" s="54"/>
      <c r="AP1209" s="54"/>
      <c r="AQ1209" s="54"/>
      <c r="AR1209" s="54"/>
      <c r="AS1209" s="54"/>
      <c r="AT1209" s="54"/>
      <c r="AU1209" s="54"/>
      <c r="AV1209" s="54"/>
      <c r="AW1209" s="54"/>
      <c r="AY1209" s="38"/>
      <c r="AZ1209" s="38"/>
      <c r="BA1209" s="38"/>
      <c r="BB1209" s="38"/>
      <c r="BC1209" s="38"/>
      <c r="BD1209" s="38"/>
      <c r="BE1209" s="38"/>
      <c r="BF1209" s="38"/>
      <c r="BG1209" s="38"/>
      <c r="BH1209" s="38"/>
      <c r="BI1209" s="38"/>
      <c r="BJ1209" s="38"/>
      <c r="BK1209" s="38"/>
      <c r="BL1209" s="38"/>
      <c r="BM1209" s="38"/>
      <c r="BN1209" s="38"/>
      <c r="BO1209" s="38"/>
      <c r="BP1209" s="38"/>
      <c r="BQ1209" s="38"/>
      <c r="BR1209" s="38"/>
      <c r="BS1209" s="38"/>
    </row>
    <row r="1210" spans="28:71" ht="15" x14ac:dyDescent="0.2">
      <c r="AB1210" s="53"/>
      <c r="AC1210" s="54"/>
      <c r="AD1210" s="54"/>
      <c r="AE1210" s="54"/>
      <c r="AF1210" s="54"/>
      <c r="AG1210" s="54"/>
      <c r="AH1210" s="54"/>
      <c r="AI1210" s="54"/>
      <c r="AJ1210" s="54"/>
      <c r="AK1210" s="54"/>
      <c r="AL1210" s="54"/>
      <c r="AM1210" s="54"/>
      <c r="AN1210" s="54"/>
      <c r="AO1210" s="54"/>
      <c r="AP1210" s="54"/>
      <c r="AQ1210" s="54"/>
      <c r="AR1210" s="54"/>
      <c r="AS1210" s="54"/>
      <c r="AT1210" s="54"/>
      <c r="AU1210" s="54"/>
      <c r="AV1210" s="54"/>
      <c r="AW1210" s="54"/>
      <c r="AY1210" s="38"/>
      <c r="AZ1210" s="38"/>
      <c r="BA1210" s="38"/>
      <c r="BB1210" s="38"/>
      <c r="BC1210" s="38"/>
      <c r="BD1210" s="38"/>
      <c r="BE1210" s="38"/>
      <c r="BF1210" s="38"/>
      <c r="BG1210" s="38"/>
      <c r="BH1210" s="38"/>
      <c r="BI1210" s="38"/>
      <c r="BJ1210" s="38"/>
      <c r="BK1210" s="38"/>
      <c r="BL1210" s="38"/>
      <c r="BM1210" s="38"/>
      <c r="BN1210" s="38"/>
      <c r="BO1210" s="38"/>
      <c r="BP1210" s="38"/>
      <c r="BQ1210" s="38"/>
      <c r="BR1210" s="38"/>
      <c r="BS1210" s="38"/>
    </row>
    <row r="1211" spans="28:71" ht="15" x14ac:dyDescent="0.2">
      <c r="AB1211" s="53"/>
      <c r="AC1211" s="54"/>
      <c r="AD1211" s="54"/>
      <c r="AE1211" s="54"/>
      <c r="AF1211" s="54"/>
      <c r="AG1211" s="54"/>
      <c r="AH1211" s="54"/>
      <c r="AI1211" s="54"/>
      <c r="AJ1211" s="54"/>
      <c r="AK1211" s="54"/>
      <c r="AL1211" s="54"/>
      <c r="AM1211" s="54"/>
      <c r="AN1211" s="54"/>
      <c r="AO1211" s="54"/>
      <c r="AP1211" s="54"/>
      <c r="AQ1211" s="54"/>
      <c r="AR1211" s="54"/>
      <c r="AS1211" s="54"/>
      <c r="AT1211" s="54"/>
      <c r="AU1211" s="54"/>
      <c r="AV1211" s="54"/>
      <c r="AW1211" s="54"/>
      <c r="AY1211" s="38"/>
      <c r="AZ1211" s="38"/>
      <c r="BA1211" s="38"/>
      <c r="BB1211" s="38"/>
      <c r="BC1211" s="38"/>
      <c r="BD1211" s="38"/>
      <c r="BE1211" s="38"/>
      <c r="BF1211" s="38"/>
      <c r="BG1211" s="38"/>
      <c r="BH1211" s="38"/>
      <c r="BI1211" s="38"/>
      <c r="BJ1211" s="38"/>
      <c r="BK1211" s="38"/>
      <c r="BL1211" s="38"/>
      <c r="BM1211" s="38"/>
      <c r="BN1211" s="38"/>
      <c r="BO1211" s="38"/>
      <c r="BP1211" s="38"/>
      <c r="BQ1211" s="38"/>
      <c r="BR1211" s="38"/>
      <c r="BS1211" s="38"/>
    </row>
    <row r="1212" spans="28:71" ht="15" x14ac:dyDescent="0.2">
      <c r="AB1212" s="53"/>
      <c r="AC1212" s="54"/>
      <c r="AD1212" s="54"/>
      <c r="AE1212" s="54"/>
      <c r="AF1212" s="54"/>
      <c r="AG1212" s="54"/>
      <c r="AH1212" s="54"/>
      <c r="AI1212" s="54"/>
      <c r="AJ1212" s="54"/>
      <c r="AK1212" s="54"/>
      <c r="AL1212" s="54"/>
      <c r="AM1212" s="54"/>
      <c r="AN1212" s="54"/>
      <c r="AO1212" s="54"/>
      <c r="AP1212" s="54"/>
      <c r="AQ1212" s="54"/>
      <c r="AR1212" s="54"/>
      <c r="AS1212" s="54"/>
      <c r="AT1212" s="54"/>
      <c r="AU1212" s="54"/>
      <c r="AV1212" s="54"/>
      <c r="AW1212" s="54"/>
      <c r="AY1212" s="38"/>
      <c r="AZ1212" s="38"/>
      <c r="BA1212" s="38"/>
      <c r="BB1212" s="38"/>
      <c r="BC1212" s="38"/>
      <c r="BD1212" s="38"/>
      <c r="BE1212" s="38"/>
      <c r="BF1212" s="38"/>
      <c r="BG1212" s="38"/>
      <c r="BH1212" s="38"/>
      <c r="BI1212" s="38"/>
      <c r="BJ1212" s="38"/>
      <c r="BK1212" s="38"/>
      <c r="BL1212" s="38"/>
      <c r="BM1212" s="38"/>
      <c r="BN1212" s="38"/>
      <c r="BO1212" s="38"/>
      <c r="BP1212" s="38"/>
      <c r="BQ1212" s="38"/>
      <c r="BR1212" s="38"/>
      <c r="BS1212" s="38"/>
    </row>
    <row r="1213" spans="28:71" ht="15" x14ac:dyDescent="0.2">
      <c r="AB1213" s="53"/>
      <c r="AC1213" s="54"/>
      <c r="AD1213" s="54"/>
      <c r="AE1213" s="54"/>
      <c r="AF1213" s="54"/>
      <c r="AG1213" s="54"/>
      <c r="AH1213" s="54"/>
      <c r="AI1213" s="54"/>
      <c r="AJ1213" s="54"/>
      <c r="AK1213" s="54"/>
      <c r="AL1213" s="54"/>
      <c r="AM1213" s="54"/>
      <c r="AN1213" s="54"/>
      <c r="AO1213" s="54"/>
      <c r="AP1213" s="54"/>
      <c r="AQ1213" s="54"/>
      <c r="AR1213" s="54"/>
      <c r="AS1213" s="54"/>
      <c r="AT1213" s="54"/>
      <c r="AU1213" s="54"/>
      <c r="AV1213" s="54"/>
      <c r="AW1213" s="54"/>
      <c r="AY1213" s="38"/>
      <c r="AZ1213" s="38"/>
      <c r="BA1213" s="38"/>
      <c r="BB1213" s="38"/>
      <c r="BC1213" s="38"/>
      <c r="BD1213" s="38"/>
      <c r="BE1213" s="38"/>
      <c r="BF1213" s="38"/>
      <c r="BG1213" s="38"/>
      <c r="BH1213" s="38"/>
      <c r="BI1213" s="38"/>
      <c r="BJ1213" s="38"/>
      <c r="BK1213" s="38"/>
      <c r="BL1213" s="38"/>
      <c r="BM1213" s="38"/>
      <c r="BN1213" s="38"/>
      <c r="BO1213" s="38"/>
      <c r="BP1213" s="38"/>
      <c r="BQ1213" s="38"/>
      <c r="BR1213" s="38"/>
      <c r="BS1213" s="38"/>
    </row>
    <row r="1214" spans="28:71" ht="15" x14ac:dyDescent="0.2">
      <c r="AB1214" s="53"/>
      <c r="AC1214" s="58"/>
      <c r="AD1214" s="58"/>
      <c r="AE1214" s="58"/>
      <c r="AF1214" s="58"/>
      <c r="AG1214" s="58"/>
      <c r="AH1214" s="54"/>
      <c r="AI1214" s="58"/>
      <c r="AJ1214" s="58"/>
      <c r="AK1214" s="58"/>
      <c r="AL1214" s="58"/>
      <c r="AM1214" s="58"/>
      <c r="AN1214" s="58"/>
      <c r="AO1214" s="58"/>
      <c r="AP1214" s="58"/>
      <c r="AQ1214" s="58"/>
      <c r="AR1214" s="58"/>
      <c r="AS1214" s="58"/>
      <c r="AT1214" s="58"/>
      <c r="AU1214" s="58"/>
      <c r="AV1214" s="58"/>
      <c r="AW1214" s="58"/>
      <c r="AY1214" s="38"/>
      <c r="AZ1214" s="38"/>
      <c r="BA1214" s="38"/>
      <c r="BB1214" s="38"/>
      <c r="BC1214" s="38"/>
      <c r="BD1214" s="38"/>
      <c r="BE1214" s="38"/>
      <c r="BF1214" s="38"/>
      <c r="BG1214" s="38"/>
      <c r="BH1214" s="38"/>
      <c r="BI1214" s="38"/>
      <c r="BJ1214" s="38"/>
      <c r="BK1214" s="38"/>
      <c r="BL1214" s="38"/>
      <c r="BM1214" s="38"/>
      <c r="BN1214" s="38"/>
      <c r="BO1214" s="38"/>
      <c r="BP1214" s="38"/>
      <c r="BQ1214" s="38"/>
      <c r="BR1214" s="38"/>
      <c r="BS1214" s="38"/>
    </row>
    <row r="1215" spans="28:71" ht="15" x14ac:dyDescent="0.2">
      <c r="AB1215" s="53"/>
      <c r="AC1215" s="58"/>
      <c r="AD1215" s="58"/>
      <c r="AE1215" s="58"/>
      <c r="AF1215" s="58"/>
      <c r="AG1215" s="58"/>
      <c r="AH1215" s="54"/>
      <c r="AI1215" s="58"/>
      <c r="AJ1215" s="58"/>
      <c r="AK1215" s="58"/>
      <c r="AL1215" s="58"/>
      <c r="AM1215" s="58"/>
      <c r="AN1215" s="58"/>
      <c r="AO1215" s="58"/>
      <c r="AP1215" s="58"/>
      <c r="AQ1215" s="58"/>
      <c r="AR1215" s="58"/>
      <c r="AS1215" s="58"/>
      <c r="AT1215" s="58"/>
      <c r="AU1215" s="58"/>
      <c r="AV1215" s="58"/>
      <c r="AW1215" s="58"/>
      <c r="AY1215" s="38"/>
      <c r="AZ1215" s="38"/>
      <c r="BA1215" s="38"/>
      <c r="BB1215" s="38"/>
      <c r="BC1215" s="38"/>
      <c r="BD1215" s="38"/>
      <c r="BE1215" s="38"/>
      <c r="BF1215" s="38"/>
      <c r="BG1215" s="38"/>
      <c r="BH1215" s="38"/>
      <c r="BI1215" s="38"/>
      <c r="BJ1215" s="38"/>
      <c r="BK1215" s="38"/>
      <c r="BL1215" s="38"/>
      <c r="BM1215" s="38"/>
      <c r="BN1215" s="38"/>
      <c r="BO1215" s="38"/>
      <c r="BP1215" s="38"/>
      <c r="BQ1215" s="38"/>
      <c r="BR1215" s="38"/>
      <c r="BS1215" s="38"/>
    </row>
    <row r="1216" spans="28:71" ht="15" x14ac:dyDescent="0.2">
      <c r="AB1216" s="53"/>
      <c r="AC1216" s="58"/>
      <c r="AD1216" s="58"/>
      <c r="AE1216" s="58"/>
      <c r="AF1216" s="58"/>
      <c r="AG1216" s="58"/>
      <c r="AH1216" s="54"/>
      <c r="AI1216" s="58"/>
      <c r="AJ1216" s="58"/>
      <c r="AK1216" s="58"/>
      <c r="AL1216" s="58"/>
      <c r="AM1216" s="58"/>
      <c r="AN1216" s="58"/>
      <c r="AO1216" s="58"/>
      <c r="AP1216" s="58"/>
      <c r="AQ1216" s="58"/>
      <c r="AR1216" s="58"/>
      <c r="AS1216" s="58"/>
      <c r="AT1216" s="58"/>
      <c r="AU1216" s="58"/>
      <c r="AV1216" s="58"/>
      <c r="AW1216" s="58"/>
      <c r="AY1216" s="38"/>
      <c r="AZ1216" s="38"/>
      <c r="BA1216" s="38"/>
      <c r="BB1216" s="38"/>
      <c r="BC1216" s="38"/>
      <c r="BD1216" s="38"/>
      <c r="BE1216" s="38"/>
      <c r="BF1216" s="38"/>
      <c r="BG1216" s="38"/>
      <c r="BH1216" s="38"/>
      <c r="BI1216" s="38"/>
      <c r="BJ1216" s="38"/>
      <c r="BK1216" s="38"/>
      <c r="BL1216" s="38"/>
      <c r="BM1216" s="38"/>
      <c r="BN1216" s="38"/>
      <c r="BO1216" s="38"/>
      <c r="BP1216" s="38"/>
      <c r="BQ1216" s="38"/>
      <c r="BR1216" s="38"/>
      <c r="BS1216" s="38"/>
    </row>
    <row r="1217" spans="28:71" ht="15" x14ac:dyDescent="0.2">
      <c r="AB1217" s="53"/>
      <c r="AC1217" s="58"/>
      <c r="AD1217" s="58"/>
      <c r="AE1217" s="58"/>
      <c r="AF1217" s="58"/>
      <c r="AG1217" s="58"/>
      <c r="AH1217" s="58"/>
      <c r="AI1217" s="58"/>
      <c r="AJ1217" s="58"/>
      <c r="AK1217" s="58"/>
      <c r="AL1217" s="58"/>
      <c r="AM1217" s="58"/>
      <c r="AN1217" s="58"/>
      <c r="AO1217" s="58"/>
      <c r="AP1217" s="58"/>
      <c r="AQ1217" s="58"/>
      <c r="AR1217" s="58"/>
      <c r="AS1217" s="58"/>
      <c r="AT1217" s="58"/>
      <c r="AU1217" s="58"/>
      <c r="AV1217" s="58"/>
      <c r="AW1217" s="58"/>
      <c r="AY1217" s="38"/>
      <c r="AZ1217" s="38"/>
      <c r="BA1217" s="38"/>
      <c r="BB1217" s="38"/>
      <c r="BC1217" s="38"/>
      <c r="BD1217" s="38"/>
      <c r="BE1217" s="38"/>
      <c r="BF1217" s="38"/>
      <c r="BG1217" s="38"/>
      <c r="BH1217" s="38"/>
      <c r="BI1217" s="38"/>
      <c r="BJ1217" s="38"/>
      <c r="BK1217" s="38"/>
      <c r="BL1217" s="38"/>
      <c r="BM1217" s="38"/>
      <c r="BN1217" s="38"/>
      <c r="BO1217" s="38"/>
      <c r="BP1217" s="38"/>
      <c r="BQ1217" s="38"/>
      <c r="BR1217" s="38"/>
      <c r="BS1217" s="38"/>
    </row>
    <row r="1218" spans="28:71" ht="15" x14ac:dyDescent="0.2">
      <c r="AB1218" s="35"/>
      <c r="AC1218" s="36"/>
      <c r="AD1218" s="36"/>
      <c r="AE1218" s="36"/>
      <c r="AF1218" s="36"/>
      <c r="AG1218" s="36"/>
      <c r="AH1218" s="27"/>
      <c r="AI1218" s="36"/>
      <c r="AJ1218" s="34"/>
    </row>
    <row r="1219" spans="28:71" ht="15" x14ac:dyDescent="0.2">
      <c r="AB1219" s="35"/>
      <c r="AC1219" s="36"/>
      <c r="AD1219" s="36"/>
      <c r="AE1219" s="36"/>
      <c r="AF1219" s="36"/>
      <c r="AG1219" s="36"/>
      <c r="AH1219" s="27"/>
      <c r="AI1219" s="36"/>
      <c r="AJ1219" s="34"/>
    </row>
    <row r="1220" spans="28:71" x14ac:dyDescent="0.2">
      <c r="AB1220" s="85"/>
      <c r="AC1220" s="9"/>
      <c r="AD1220" s="9"/>
      <c r="AE1220" s="9"/>
      <c r="AF1220" s="9"/>
      <c r="AG1220" s="9"/>
      <c r="AH1220" s="9"/>
      <c r="AI1220" s="9"/>
      <c r="AJ1220" s="9"/>
      <c r="AK1220" s="9"/>
      <c r="AL1220" s="9"/>
      <c r="AM1220" s="9"/>
      <c r="AN1220" s="9"/>
      <c r="AO1220" s="9"/>
      <c r="AP1220" s="9"/>
      <c r="AQ1220" s="9"/>
      <c r="AR1220" s="9"/>
      <c r="AS1220" s="9"/>
      <c r="AT1220" s="9"/>
      <c r="AU1220" s="9"/>
      <c r="AV1220" s="9"/>
      <c r="AW1220" s="9"/>
    </row>
    <row r="1221" spans="28:71" x14ac:dyDescent="0.2">
      <c r="AB1221" s="85"/>
      <c r="AC1221" s="386"/>
      <c r="AD1221" s="386"/>
      <c r="AE1221" s="386"/>
      <c r="AF1221" s="386"/>
      <c r="AG1221" s="386"/>
      <c r="AH1221" s="386"/>
      <c r="AI1221" s="386"/>
      <c r="AJ1221" s="386"/>
      <c r="AK1221" s="386"/>
      <c r="AL1221" s="386"/>
      <c r="AM1221" s="386"/>
      <c r="AN1221" s="386"/>
      <c r="AO1221" s="386"/>
      <c r="AP1221" s="386"/>
      <c r="AQ1221" s="386"/>
      <c r="AR1221" s="386"/>
      <c r="AS1221" s="386"/>
      <c r="AT1221" s="386"/>
      <c r="AU1221" s="386"/>
      <c r="AV1221" s="386"/>
      <c r="AW1221" s="386"/>
    </row>
    <row r="1222" spans="28:71" ht="15" x14ac:dyDescent="0.2">
      <c r="AB1222" s="86"/>
      <c r="AC1222" s="63"/>
      <c r="AD1222" s="63"/>
      <c r="AE1222" s="63"/>
      <c r="AF1222" s="63"/>
      <c r="AG1222" s="63"/>
      <c r="AH1222" s="63"/>
      <c r="AI1222" s="63"/>
      <c r="AJ1222" s="87"/>
      <c r="AK1222" s="87"/>
      <c r="AL1222" s="87"/>
      <c r="AM1222" s="87"/>
      <c r="AN1222" s="87"/>
      <c r="AO1222" s="87"/>
      <c r="AP1222" s="63"/>
      <c r="AQ1222" s="87"/>
      <c r="AR1222" s="87"/>
      <c r="AS1222" s="87"/>
      <c r="AT1222" s="87"/>
      <c r="AU1222" s="87"/>
      <c r="AV1222" s="87"/>
      <c r="AW1222" s="87"/>
      <c r="AY1222" s="63"/>
      <c r="AZ1222" s="63"/>
      <c r="BA1222" s="63"/>
      <c r="BB1222" s="63"/>
      <c r="BC1222" s="63"/>
      <c r="BD1222" s="63"/>
      <c r="BE1222" s="63"/>
      <c r="BF1222" s="87"/>
      <c r="BG1222" s="87"/>
      <c r="BH1222" s="87"/>
      <c r="BI1222" s="87"/>
      <c r="BJ1222" s="87"/>
      <c r="BK1222" s="87"/>
      <c r="BL1222" s="63"/>
      <c r="BM1222" s="87"/>
      <c r="BN1222" s="87"/>
      <c r="BO1222" s="87"/>
      <c r="BP1222" s="87"/>
      <c r="BQ1222" s="87"/>
      <c r="BR1222" s="87"/>
      <c r="BS1222" s="87"/>
    </row>
    <row r="1223" spans="28:71" ht="15" x14ac:dyDescent="0.2">
      <c r="AB1223" s="53"/>
      <c r="AC1223" s="54"/>
      <c r="AD1223" s="54"/>
      <c r="AE1223" s="54"/>
      <c r="AF1223" s="54"/>
      <c r="AG1223" s="54"/>
      <c r="AH1223" s="54"/>
      <c r="AI1223" s="54"/>
      <c r="AJ1223" s="54"/>
      <c r="AK1223" s="54"/>
      <c r="AL1223" s="54"/>
      <c r="AM1223" s="54"/>
      <c r="AN1223" s="54"/>
      <c r="AO1223" s="54"/>
      <c r="AP1223" s="54"/>
      <c r="AQ1223" s="54"/>
      <c r="AR1223" s="54"/>
      <c r="AS1223" s="54"/>
      <c r="AT1223" s="54"/>
      <c r="AU1223" s="54"/>
      <c r="AV1223" s="54"/>
      <c r="AW1223" s="54"/>
      <c r="AY1223" s="38"/>
      <c r="AZ1223" s="38"/>
      <c r="BA1223" s="38"/>
      <c r="BB1223" s="38"/>
      <c r="BC1223" s="38"/>
      <c r="BD1223" s="38"/>
      <c r="BE1223" s="38"/>
      <c r="BF1223" s="38"/>
      <c r="BG1223" s="38"/>
      <c r="BH1223" s="38"/>
      <c r="BI1223" s="38"/>
      <c r="BJ1223" s="38"/>
      <c r="BK1223" s="38"/>
      <c r="BL1223" s="38"/>
      <c r="BM1223" s="38"/>
      <c r="BN1223" s="38"/>
      <c r="BO1223" s="38"/>
      <c r="BP1223" s="38"/>
      <c r="BQ1223" s="38"/>
      <c r="BR1223" s="38"/>
      <c r="BS1223" s="38"/>
    </row>
    <row r="1224" spans="28:71" ht="15" x14ac:dyDescent="0.2">
      <c r="AB1224" s="53"/>
      <c r="AC1224" s="54"/>
      <c r="AD1224" s="54"/>
      <c r="AE1224" s="54"/>
      <c r="AF1224" s="54"/>
      <c r="AG1224" s="54"/>
      <c r="AH1224" s="54"/>
      <c r="AI1224" s="54"/>
      <c r="AJ1224" s="54"/>
      <c r="AK1224" s="54"/>
      <c r="AL1224" s="54"/>
      <c r="AM1224" s="54"/>
      <c r="AN1224" s="54"/>
      <c r="AO1224" s="54"/>
      <c r="AP1224" s="54"/>
      <c r="AQ1224" s="54"/>
      <c r="AR1224" s="54"/>
      <c r="AS1224" s="54"/>
      <c r="AT1224" s="54"/>
      <c r="AU1224" s="54"/>
      <c r="AV1224" s="54"/>
      <c r="AW1224" s="54"/>
      <c r="AY1224" s="38"/>
      <c r="AZ1224" s="38"/>
      <c r="BA1224" s="38"/>
      <c r="BB1224" s="38"/>
      <c r="BC1224" s="38"/>
      <c r="BD1224" s="38"/>
      <c r="BE1224" s="38"/>
      <c r="BF1224" s="38"/>
      <c r="BG1224" s="38"/>
      <c r="BH1224" s="38"/>
      <c r="BI1224" s="38"/>
      <c r="BJ1224" s="38"/>
      <c r="BK1224" s="38"/>
      <c r="BL1224" s="38"/>
      <c r="BM1224" s="38"/>
      <c r="BN1224" s="38"/>
      <c r="BO1224" s="38"/>
      <c r="BP1224" s="38"/>
      <c r="BQ1224" s="38"/>
      <c r="BR1224" s="38"/>
      <c r="BS1224" s="38"/>
    </row>
    <row r="1225" spans="28:71" ht="15" x14ac:dyDescent="0.2">
      <c r="AB1225" s="53"/>
      <c r="AC1225" s="54"/>
      <c r="AD1225" s="54"/>
      <c r="AE1225" s="54"/>
      <c r="AF1225" s="54"/>
      <c r="AG1225" s="54"/>
      <c r="AH1225" s="54"/>
      <c r="AI1225" s="54"/>
      <c r="AJ1225" s="54"/>
      <c r="AK1225" s="54"/>
      <c r="AL1225" s="54"/>
      <c r="AM1225" s="54"/>
      <c r="AN1225" s="54"/>
      <c r="AO1225" s="54"/>
      <c r="AP1225" s="54"/>
      <c r="AQ1225" s="54"/>
      <c r="AR1225" s="54"/>
      <c r="AS1225" s="54"/>
      <c r="AT1225" s="54"/>
      <c r="AU1225" s="54"/>
      <c r="AV1225" s="54"/>
      <c r="AW1225" s="54"/>
      <c r="AY1225" s="38"/>
      <c r="AZ1225" s="38"/>
      <c r="BA1225" s="38"/>
      <c r="BB1225" s="38"/>
      <c r="BC1225" s="38"/>
      <c r="BD1225" s="38"/>
      <c r="BE1225" s="38"/>
      <c r="BF1225" s="38"/>
      <c r="BG1225" s="38"/>
      <c r="BH1225" s="38"/>
      <c r="BI1225" s="38"/>
      <c r="BJ1225" s="38"/>
      <c r="BK1225" s="38"/>
      <c r="BL1225" s="38"/>
      <c r="BM1225" s="38"/>
      <c r="BN1225" s="38"/>
      <c r="BO1225" s="38"/>
      <c r="BP1225" s="38"/>
      <c r="BQ1225" s="38"/>
      <c r="BR1225" s="38"/>
      <c r="BS1225" s="38"/>
    </row>
    <row r="1226" spans="28:71" ht="15" x14ac:dyDescent="0.2">
      <c r="AB1226" s="53"/>
      <c r="AC1226" s="54"/>
      <c r="AD1226" s="54"/>
      <c r="AE1226" s="54"/>
      <c r="AF1226" s="54"/>
      <c r="AG1226" s="54"/>
      <c r="AH1226" s="54"/>
      <c r="AI1226" s="54"/>
      <c r="AJ1226" s="54"/>
      <c r="AK1226" s="54"/>
      <c r="AL1226" s="54"/>
      <c r="AM1226" s="54"/>
      <c r="AN1226" s="54"/>
      <c r="AO1226" s="54"/>
      <c r="AP1226" s="54"/>
      <c r="AQ1226" s="54"/>
      <c r="AR1226" s="54"/>
      <c r="AS1226" s="54"/>
      <c r="AT1226" s="54"/>
      <c r="AU1226" s="54"/>
      <c r="AV1226" s="54"/>
      <c r="AW1226" s="54"/>
      <c r="AY1226" s="38"/>
      <c r="AZ1226" s="38"/>
      <c r="BA1226" s="38"/>
      <c r="BB1226" s="38"/>
      <c r="BC1226" s="38"/>
      <c r="BD1226" s="38"/>
      <c r="BE1226" s="38"/>
      <c r="BF1226" s="38"/>
      <c r="BG1226" s="38"/>
      <c r="BH1226" s="38"/>
      <c r="BI1226" s="38"/>
      <c r="BJ1226" s="38"/>
      <c r="BK1226" s="38"/>
      <c r="BL1226" s="38"/>
      <c r="BM1226" s="38"/>
      <c r="BN1226" s="38"/>
      <c r="BO1226" s="38"/>
      <c r="BP1226" s="38"/>
      <c r="BQ1226" s="38"/>
      <c r="BR1226" s="38"/>
      <c r="BS1226" s="38"/>
    </row>
    <row r="1227" spans="28:71" ht="15" x14ac:dyDescent="0.2">
      <c r="AB1227" s="53"/>
      <c r="AC1227" s="54"/>
      <c r="AD1227" s="54"/>
      <c r="AE1227" s="54"/>
      <c r="AF1227" s="54"/>
      <c r="AG1227" s="54"/>
      <c r="AH1227" s="54"/>
      <c r="AI1227" s="54"/>
      <c r="AJ1227" s="54"/>
      <c r="AK1227" s="54"/>
      <c r="AL1227" s="54"/>
      <c r="AM1227" s="54"/>
      <c r="AN1227" s="54"/>
      <c r="AO1227" s="54"/>
      <c r="AP1227" s="54"/>
      <c r="AQ1227" s="54"/>
      <c r="AR1227" s="54"/>
      <c r="AS1227" s="54"/>
      <c r="AT1227" s="54"/>
      <c r="AU1227" s="54"/>
      <c r="AV1227" s="54"/>
      <c r="AW1227" s="54"/>
      <c r="AY1227" s="38"/>
      <c r="AZ1227" s="38"/>
      <c r="BA1227" s="38"/>
      <c r="BB1227" s="38"/>
      <c r="BC1227" s="38"/>
      <c r="BD1227" s="38"/>
      <c r="BE1227" s="38"/>
      <c r="BF1227" s="38"/>
      <c r="BG1227" s="38"/>
      <c r="BH1227" s="38"/>
      <c r="BI1227" s="38"/>
      <c r="BJ1227" s="38"/>
      <c r="BK1227" s="38"/>
      <c r="BL1227" s="38"/>
      <c r="BM1227" s="38"/>
      <c r="BN1227" s="38"/>
      <c r="BO1227" s="38"/>
      <c r="BP1227" s="38"/>
      <c r="BQ1227" s="38"/>
      <c r="BR1227" s="38"/>
      <c r="BS1227" s="38"/>
    </row>
    <row r="1228" spans="28:71" ht="15" x14ac:dyDescent="0.2">
      <c r="AB1228" s="53"/>
      <c r="AC1228" s="54"/>
      <c r="AD1228" s="54"/>
      <c r="AE1228" s="54"/>
      <c r="AF1228" s="54"/>
      <c r="AG1228" s="54"/>
      <c r="AH1228" s="54"/>
      <c r="AI1228" s="54"/>
      <c r="AJ1228" s="54"/>
      <c r="AK1228" s="54"/>
      <c r="AL1228" s="54"/>
      <c r="AM1228" s="54"/>
      <c r="AN1228" s="54"/>
      <c r="AO1228" s="54"/>
      <c r="AP1228" s="54"/>
      <c r="AQ1228" s="54"/>
      <c r="AR1228" s="54"/>
      <c r="AS1228" s="54"/>
      <c r="AT1228" s="54"/>
      <c r="AU1228" s="54"/>
      <c r="AV1228" s="54"/>
      <c r="AW1228" s="54"/>
      <c r="AY1228" s="38"/>
      <c r="AZ1228" s="38"/>
      <c r="BA1228" s="38"/>
      <c r="BB1228" s="38"/>
      <c r="BC1228" s="38"/>
      <c r="BD1228" s="38"/>
      <c r="BE1228" s="38"/>
      <c r="BF1228" s="38"/>
      <c r="BG1228" s="38"/>
      <c r="BH1228" s="38"/>
      <c r="BI1228" s="38"/>
      <c r="BJ1228" s="38"/>
      <c r="BK1228" s="38"/>
      <c r="BL1228" s="38"/>
      <c r="BM1228" s="38"/>
      <c r="BN1228" s="38"/>
      <c r="BO1228" s="38"/>
      <c r="BP1228" s="38"/>
      <c r="BQ1228" s="38"/>
      <c r="BR1228" s="38"/>
      <c r="BS1228" s="38"/>
    </row>
    <row r="1229" spans="28:71" ht="15" x14ac:dyDescent="0.2">
      <c r="AB1229" s="53"/>
      <c r="AC1229" s="54"/>
      <c r="AD1229" s="54"/>
      <c r="AE1229" s="54"/>
      <c r="AF1229" s="54"/>
      <c r="AG1229" s="54"/>
      <c r="AH1229" s="54"/>
      <c r="AI1229" s="54"/>
      <c r="AJ1229" s="54"/>
      <c r="AK1229" s="54"/>
      <c r="AL1229" s="54"/>
      <c r="AM1229" s="54"/>
      <c r="AN1229" s="54"/>
      <c r="AO1229" s="54"/>
      <c r="AP1229" s="54"/>
      <c r="AQ1229" s="54"/>
      <c r="AR1229" s="54"/>
      <c r="AS1229" s="54"/>
      <c r="AT1229" s="54"/>
      <c r="AU1229" s="54"/>
      <c r="AV1229" s="54"/>
      <c r="AW1229" s="54"/>
      <c r="AY1229" s="38"/>
      <c r="AZ1229" s="38"/>
      <c r="BA1229" s="38"/>
      <c r="BB1229" s="38"/>
      <c r="BC1229" s="38"/>
      <c r="BD1229" s="38"/>
      <c r="BE1229" s="38"/>
      <c r="BF1229" s="38"/>
      <c r="BG1229" s="38"/>
      <c r="BH1229" s="38"/>
      <c r="BI1229" s="38"/>
      <c r="BJ1229" s="38"/>
      <c r="BK1229" s="38"/>
      <c r="BL1229" s="38"/>
      <c r="BM1229" s="38"/>
      <c r="BN1229" s="38"/>
      <c r="BO1229" s="38"/>
      <c r="BP1229" s="38"/>
      <c r="BQ1229" s="38"/>
      <c r="BR1229" s="38"/>
      <c r="BS1229" s="38"/>
    </row>
    <row r="1230" spans="28:71" ht="15" x14ac:dyDescent="0.2">
      <c r="AB1230" s="53"/>
      <c r="AC1230" s="54"/>
      <c r="AD1230" s="54"/>
      <c r="AE1230" s="54"/>
      <c r="AF1230" s="54"/>
      <c r="AG1230" s="54"/>
      <c r="AH1230" s="54"/>
      <c r="AI1230" s="54"/>
      <c r="AJ1230" s="54"/>
      <c r="AK1230" s="54"/>
      <c r="AL1230" s="54"/>
      <c r="AM1230" s="54"/>
      <c r="AN1230" s="54"/>
      <c r="AO1230" s="54"/>
      <c r="AP1230" s="54"/>
      <c r="AQ1230" s="54"/>
      <c r="AR1230" s="54"/>
      <c r="AS1230" s="54"/>
      <c r="AT1230" s="54"/>
      <c r="AU1230" s="54"/>
      <c r="AV1230" s="54"/>
      <c r="AW1230" s="54"/>
      <c r="AY1230" s="38"/>
      <c r="AZ1230" s="38"/>
      <c r="BA1230" s="38"/>
      <c r="BB1230" s="38"/>
      <c r="BC1230" s="38"/>
      <c r="BD1230" s="38"/>
      <c r="BE1230" s="38"/>
      <c r="BF1230" s="38"/>
      <c r="BG1230" s="38"/>
      <c r="BH1230" s="38"/>
      <c r="BI1230" s="38"/>
      <c r="BJ1230" s="38"/>
      <c r="BK1230" s="38"/>
      <c r="BL1230" s="38"/>
      <c r="BM1230" s="38"/>
      <c r="BN1230" s="38"/>
      <c r="BO1230" s="38"/>
      <c r="BP1230" s="38"/>
      <c r="BQ1230" s="38"/>
      <c r="BR1230" s="38"/>
      <c r="BS1230" s="38"/>
    </row>
    <row r="1231" spans="28:71" ht="15" x14ac:dyDescent="0.2">
      <c r="AB1231" s="53"/>
      <c r="AC1231" s="54"/>
      <c r="AD1231" s="54"/>
      <c r="AE1231" s="54"/>
      <c r="AF1231" s="54"/>
      <c r="AG1231" s="54"/>
      <c r="AH1231" s="54"/>
      <c r="AI1231" s="54"/>
      <c r="AJ1231" s="54"/>
      <c r="AK1231" s="54"/>
      <c r="AL1231" s="54"/>
      <c r="AM1231" s="54"/>
      <c r="AN1231" s="54"/>
      <c r="AO1231" s="54"/>
      <c r="AP1231" s="54"/>
      <c r="AQ1231" s="54"/>
      <c r="AR1231" s="54"/>
      <c r="AS1231" s="54"/>
      <c r="AT1231" s="54"/>
      <c r="AU1231" s="54"/>
      <c r="AV1231" s="54"/>
      <c r="AW1231" s="54"/>
      <c r="AY1231" s="38"/>
      <c r="AZ1231" s="38"/>
      <c r="BA1231" s="38"/>
      <c r="BB1231" s="38"/>
      <c r="BC1231" s="38"/>
      <c r="BD1231" s="38"/>
      <c r="BE1231" s="38"/>
      <c r="BF1231" s="38"/>
      <c r="BG1231" s="38"/>
      <c r="BH1231" s="38"/>
      <c r="BI1231" s="38"/>
      <c r="BJ1231" s="38"/>
      <c r="BK1231" s="38"/>
      <c r="BL1231" s="38"/>
      <c r="BM1231" s="38"/>
      <c r="BN1231" s="38"/>
      <c r="BO1231" s="38"/>
      <c r="BP1231" s="38"/>
      <c r="BQ1231" s="38"/>
      <c r="BR1231" s="38"/>
      <c r="BS1231" s="38"/>
    </row>
    <row r="1232" spans="28:71" ht="15" x14ac:dyDescent="0.2">
      <c r="AB1232" s="53"/>
      <c r="AC1232" s="54"/>
      <c r="AD1232" s="54"/>
      <c r="AE1232" s="54"/>
      <c r="AF1232" s="54"/>
      <c r="AG1232" s="54"/>
      <c r="AH1232" s="54"/>
      <c r="AI1232" s="54"/>
      <c r="AJ1232" s="54"/>
      <c r="AK1232" s="54"/>
      <c r="AL1232" s="54"/>
      <c r="AM1232" s="54"/>
      <c r="AN1232" s="54"/>
      <c r="AO1232" s="54"/>
      <c r="AP1232" s="54"/>
      <c r="AQ1232" s="54"/>
      <c r="AR1232" s="54"/>
      <c r="AS1232" s="54"/>
      <c r="AT1232" s="54"/>
      <c r="AU1232" s="54"/>
      <c r="AV1232" s="54"/>
      <c r="AW1232" s="54"/>
      <c r="AY1232" s="38"/>
      <c r="AZ1232" s="38"/>
      <c r="BA1232" s="38"/>
      <c r="BB1232" s="38"/>
      <c r="BC1232" s="38"/>
      <c r="BD1232" s="38"/>
      <c r="BE1232" s="38"/>
      <c r="BF1232" s="38"/>
      <c r="BG1232" s="38"/>
      <c r="BH1232" s="38"/>
      <c r="BI1232" s="38"/>
      <c r="BJ1232" s="38"/>
      <c r="BK1232" s="38"/>
      <c r="BL1232" s="38"/>
      <c r="BM1232" s="38"/>
      <c r="BN1232" s="38"/>
      <c r="BO1232" s="38"/>
      <c r="BP1232" s="38"/>
      <c r="BQ1232" s="38"/>
      <c r="BR1232" s="38"/>
      <c r="BS1232" s="38"/>
    </row>
    <row r="1233" spans="28:71" ht="15" x14ac:dyDescent="0.2">
      <c r="AB1233" s="53"/>
      <c r="AC1233" s="54"/>
      <c r="AD1233" s="54"/>
      <c r="AE1233" s="54"/>
      <c r="AF1233" s="54"/>
      <c r="AG1233" s="54"/>
      <c r="AH1233" s="54"/>
      <c r="AI1233" s="54"/>
      <c r="AJ1233" s="54"/>
      <c r="AK1233" s="54"/>
      <c r="AL1233" s="54"/>
      <c r="AM1233" s="54"/>
      <c r="AN1233" s="54"/>
      <c r="AO1233" s="54"/>
      <c r="AP1233" s="54"/>
      <c r="AQ1233" s="54"/>
      <c r="AR1233" s="54"/>
      <c r="AS1233" s="54"/>
      <c r="AT1233" s="54"/>
      <c r="AU1233" s="54"/>
      <c r="AV1233" s="54"/>
      <c r="AW1233" s="54"/>
      <c r="AY1233" s="38"/>
      <c r="AZ1233" s="38"/>
      <c r="BA1233" s="38"/>
      <c r="BB1233" s="38"/>
      <c r="BC1233" s="38"/>
      <c r="BD1233" s="38"/>
      <c r="BE1233" s="38"/>
      <c r="BF1233" s="38"/>
      <c r="BG1233" s="38"/>
      <c r="BH1233" s="38"/>
      <c r="BI1233" s="38"/>
      <c r="BJ1233" s="38"/>
      <c r="BK1233" s="38"/>
      <c r="BL1233" s="38"/>
      <c r="BM1233" s="38"/>
      <c r="BN1233" s="38"/>
      <c r="BO1233" s="38"/>
      <c r="BP1233" s="38"/>
      <c r="BQ1233" s="38"/>
      <c r="BR1233" s="38"/>
      <c r="BS1233" s="38"/>
    </row>
    <row r="1234" spans="28:71" ht="15" x14ac:dyDescent="0.2">
      <c r="AB1234" s="53"/>
      <c r="AC1234" s="54"/>
      <c r="AD1234" s="54"/>
      <c r="AE1234" s="54"/>
      <c r="AF1234" s="54"/>
      <c r="AG1234" s="54"/>
      <c r="AH1234" s="54"/>
      <c r="AI1234" s="54"/>
      <c r="AJ1234" s="54"/>
      <c r="AK1234" s="54"/>
      <c r="AL1234" s="54"/>
      <c r="AM1234" s="54"/>
      <c r="AN1234" s="54"/>
      <c r="AO1234" s="54"/>
      <c r="AP1234" s="54"/>
      <c r="AQ1234" s="54"/>
      <c r="AR1234" s="54"/>
      <c r="AS1234" s="54"/>
      <c r="AT1234" s="54"/>
      <c r="AU1234" s="54"/>
      <c r="AV1234" s="54"/>
      <c r="AW1234" s="54"/>
      <c r="AY1234" s="38"/>
      <c r="AZ1234" s="38"/>
      <c r="BA1234" s="38"/>
      <c r="BB1234" s="38"/>
      <c r="BC1234" s="38"/>
      <c r="BD1234" s="38"/>
      <c r="BE1234" s="38"/>
      <c r="BF1234" s="38"/>
      <c r="BG1234" s="38"/>
      <c r="BH1234" s="38"/>
      <c r="BI1234" s="38"/>
      <c r="BJ1234" s="38"/>
      <c r="BK1234" s="38"/>
      <c r="BL1234" s="38"/>
      <c r="BM1234" s="38"/>
      <c r="BN1234" s="38"/>
      <c r="BO1234" s="38"/>
      <c r="BP1234" s="38"/>
      <c r="BQ1234" s="38"/>
      <c r="BR1234" s="38"/>
      <c r="BS1234" s="38"/>
    </row>
    <row r="1235" spans="28:71" ht="15" x14ac:dyDescent="0.2">
      <c r="AB1235" s="53"/>
      <c r="AC1235" s="54"/>
      <c r="AD1235" s="54"/>
      <c r="AE1235" s="54"/>
      <c r="AF1235" s="54"/>
      <c r="AG1235" s="54"/>
      <c r="AH1235" s="54"/>
      <c r="AI1235" s="54"/>
      <c r="AJ1235" s="54"/>
      <c r="AK1235" s="54"/>
      <c r="AL1235" s="54"/>
      <c r="AM1235" s="54"/>
      <c r="AN1235" s="54"/>
      <c r="AO1235" s="54"/>
      <c r="AP1235" s="54"/>
      <c r="AQ1235" s="54"/>
      <c r="AR1235" s="54"/>
      <c r="AS1235" s="54"/>
      <c r="AT1235" s="54"/>
      <c r="AU1235" s="54"/>
      <c r="AV1235" s="54"/>
      <c r="AW1235" s="54"/>
      <c r="AY1235" s="38"/>
      <c r="AZ1235" s="38"/>
      <c r="BA1235" s="38"/>
      <c r="BB1235" s="38"/>
      <c r="BC1235" s="38"/>
      <c r="BD1235" s="38"/>
      <c r="BE1235" s="38"/>
      <c r="BF1235" s="38"/>
      <c r="BG1235" s="38"/>
      <c r="BH1235" s="38"/>
      <c r="BI1235" s="38"/>
      <c r="BJ1235" s="38"/>
      <c r="BK1235" s="38"/>
      <c r="BL1235" s="38"/>
      <c r="BM1235" s="38"/>
      <c r="BN1235" s="38"/>
      <c r="BO1235" s="38"/>
      <c r="BP1235" s="38"/>
      <c r="BQ1235" s="38"/>
      <c r="BR1235" s="38"/>
      <c r="BS1235" s="38"/>
    </row>
    <row r="1236" spans="28:71" ht="15" x14ac:dyDescent="0.2">
      <c r="AB1236" s="53"/>
      <c r="AC1236" s="54"/>
      <c r="AD1236" s="54"/>
      <c r="AE1236" s="54"/>
      <c r="AF1236" s="54"/>
      <c r="AG1236" s="54"/>
      <c r="AH1236" s="54"/>
      <c r="AI1236" s="54"/>
      <c r="AJ1236" s="54"/>
      <c r="AK1236" s="54"/>
      <c r="AL1236" s="54"/>
      <c r="AM1236" s="54"/>
      <c r="AN1236" s="54"/>
      <c r="AO1236" s="54"/>
      <c r="AP1236" s="54"/>
      <c r="AQ1236" s="54"/>
      <c r="AR1236" s="54"/>
      <c r="AS1236" s="54"/>
      <c r="AT1236" s="54"/>
      <c r="AU1236" s="54"/>
      <c r="AV1236" s="54"/>
      <c r="AW1236" s="54"/>
      <c r="AY1236" s="38"/>
      <c r="AZ1236" s="38"/>
      <c r="BA1236" s="38"/>
      <c r="BB1236" s="38"/>
      <c r="BC1236" s="38"/>
      <c r="BD1236" s="38"/>
      <c r="BE1236" s="38"/>
      <c r="BF1236" s="38"/>
      <c r="BG1236" s="38"/>
      <c r="BH1236" s="38"/>
      <c r="BI1236" s="38"/>
      <c r="BJ1236" s="38"/>
      <c r="BK1236" s="38"/>
      <c r="BL1236" s="38"/>
      <c r="BM1236" s="38"/>
      <c r="BN1236" s="38"/>
      <c r="BO1236" s="38"/>
      <c r="BP1236" s="38"/>
      <c r="BQ1236" s="38"/>
      <c r="BR1236" s="38"/>
      <c r="BS1236" s="38"/>
    </row>
    <row r="1237" spans="28:71" ht="15" x14ac:dyDescent="0.2">
      <c r="AB1237" s="53"/>
      <c r="AC1237" s="54"/>
      <c r="AD1237" s="54"/>
      <c r="AE1237" s="54"/>
      <c r="AF1237" s="54"/>
      <c r="AG1237" s="54"/>
      <c r="AH1237" s="54"/>
      <c r="AI1237" s="54"/>
      <c r="AJ1237" s="54"/>
      <c r="AK1237" s="54"/>
      <c r="AL1237" s="54"/>
      <c r="AM1237" s="54"/>
      <c r="AN1237" s="54"/>
      <c r="AO1237" s="54"/>
      <c r="AP1237" s="54"/>
      <c r="AQ1237" s="54"/>
      <c r="AR1237" s="54"/>
      <c r="AS1237" s="54"/>
      <c r="AT1237" s="54"/>
      <c r="AU1237" s="54"/>
      <c r="AV1237" s="54"/>
      <c r="AW1237" s="54"/>
      <c r="AY1237" s="38"/>
      <c r="AZ1237" s="38"/>
      <c r="BA1237" s="38"/>
      <c r="BB1237" s="38"/>
      <c r="BC1237" s="38"/>
      <c r="BD1237" s="38"/>
      <c r="BE1237" s="38"/>
      <c r="BF1237" s="38"/>
      <c r="BG1237" s="38"/>
      <c r="BH1237" s="38"/>
      <c r="BI1237" s="38"/>
      <c r="BJ1237" s="38"/>
      <c r="BK1237" s="38"/>
      <c r="BL1237" s="38"/>
      <c r="BM1237" s="38"/>
      <c r="BN1237" s="38"/>
      <c r="BO1237" s="38"/>
      <c r="BP1237" s="38"/>
      <c r="BQ1237" s="38"/>
      <c r="BR1237" s="38"/>
      <c r="BS1237" s="38"/>
    </row>
    <row r="1238" spans="28:71" ht="15" x14ac:dyDescent="0.2">
      <c r="AB1238" s="53"/>
      <c r="AC1238" s="58"/>
      <c r="AD1238" s="58"/>
      <c r="AE1238" s="58"/>
      <c r="AF1238" s="58"/>
      <c r="AG1238" s="58"/>
      <c r="AH1238" s="54"/>
      <c r="AI1238" s="58"/>
      <c r="AJ1238" s="58"/>
      <c r="AK1238" s="58"/>
      <c r="AL1238" s="58"/>
      <c r="AM1238" s="58"/>
      <c r="AN1238" s="58"/>
      <c r="AO1238" s="58"/>
      <c r="AP1238" s="58"/>
      <c r="AQ1238" s="58"/>
      <c r="AR1238" s="58"/>
      <c r="AS1238" s="58"/>
      <c r="AT1238" s="58"/>
      <c r="AU1238" s="58"/>
      <c r="AV1238" s="58"/>
      <c r="AW1238" s="58"/>
      <c r="AY1238" s="38"/>
      <c r="AZ1238" s="38"/>
      <c r="BA1238" s="38"/>
      <c r="BB1238" s="38"/>
      <c r="BC1238" s="38"/>
      <c r="BD1238" s="38"/>
      <c r="BE1238" s="38"/>
      <c r="BF1238" s="38"/>
      <c r="BG1238" s="38"/>
      <c r="BH1238" s="38"/>
      <c r="BI1238" s="38"/>
      <c r="BJ1238" s="38"/>
      <c r="BK1238" s="38"/>
      <c r="BL1238" s="38"/>
      <c r="BM1238" s="38"/>
      <c r="BN1238" s="38"/>
      <c r="BO1238" s="38"/>
      <c r="BP1238" s="38"/>
      <c r="BQ1238" s="38"/>
      <c r="BR1238" s="38"/>
      <c r="BS1238" s="38"/>
    </row>
    <row r="1239" spans="28:71" ht="15" x14ac:dyDescent="0.2">
      <c r="AB1239" s="53"/>
      <c r="AC1239" s="58"/>
      <c r="AD1239" s="58"/>
      <c r="AE1239" s="58"/>
      <c r="AF1239" s="58"/>
      <c r="AG1239" s="58"/>
      <c r="AH1239" s="54"/>
      <c r="AI1239" s="58"/>
      <c r="AJ1239" s="58"/>
      <c r="AK1239" s="58"/>
      <c r="AL1239" s="58"/>
      <c r="AM1239" s="58"/>
      <c r="AN1239" s="58"/>
      <c r="AO1239" s="58"/>
      <c r="AP1239" s="58"/>
      <c r="AQ1239" s="58"/>
      <c r="AR1239" s="58"/>
      <c r="AS1239" s="58"/>
      <c r="AT1239" s="58"/>
      <c r="AU1239" s="58"/>
      <c r="AV1239" s="58"/>
      <c r="AW1239" s="58"/>
      <c r="AY1239" s="38"/>
      <c r="AZ1239" s="38"/>
      <c r="BA1239" s="38"/>
      <c r="BB1239" s="38"/>
      <c r="BC1239" s="38"/>
      <c r="BD1239" s="38"/>
      <c r="BE1239" s="38"/>
      <c r="BF1239" s="38"/>
      <c r="BG1239" s="38"/>
      <c r="BH1239" s="38"/>
      <c r="BI1239" s="38"/>
      <c r="BJ1239" s="38"/>
      <c r="BK1239" s="38"/>
      <c r="BL1239" s="38"/>
      <c r="BM1239" s="38"/>
      <c r="BN1239" s="38"/>
      <c r="BO1239" s="38"/>
      <c r="BP1239" s="38"/>
      <c r="BQ1239" s="38"/>
      <c r="BR1239" s="38"/>
      <c r="BS1239" s="38"/>
    </row>
    <row r="1240" spans="28:71" ht="15" x14ac:dyDescent="0.2">
      <c r="AB1240" s="53"/>
      <c r="AC1240" s="58"/>
      <c r="AD1240" s="58"/>
      <c r="AE1240" s="58"/>
      <c r="AF1240" s="58"/>
      <c r="AG1240" s="58"/>
      <c r="AH1240" s="54"/>
      <c r="AI1240" s="58"/>
      <c r="AJ1240" s="58"/>
      <c r="AK1240" s="58"/>
      <c r="AL1240" s="58"/>
      <c r="AM1240" s="58"/>
      <c r="AN1240" s="58"/>
      <c r="AO1240" s="58"/>
      <c r="AP1240" s="58"/>
      <c r="AQ1240" s="58"/>
      <c r="AR1240" s="58"/>
      <c r="AS1240" s="58"/>
      <c r="AT1240" s="58"/>
      <c r="AU1240" s="58"/>
      <c r="AV1240" s="58"/>
      <c r="AW1240" s="58"/>
      <c r="AY1240" s="38"/>
      <c r="AZ1240" s="38"/>
      <c r="BA1240" s="38"/>
      <c r="BB1240" s="38"/>
      <c r="BC1240" s="38"/>
      <c r="BD1240" s="38"/>
      <c r="BE1240" s="38"/>
      <c r="BF1240" s="38"/>
      <c r="BG1240" s="38"/>
      <c r="BH1240" s="38"/>
      <c r="BI1240" s="38"/>
      <c r="BJ1240" s="38"/>
      <c r="BK1240" s="38"/>
      <c r="BL1240" s="38"/>
      <c r="BM1240" s="38"/>
      <c r="BN1240" s="38"/>
      <c r="BO1240" s="38"/>
      <c r="BP1240" s="38"/>
      <c r="BQ1240" s="38"/>
      <c r="BR1240" s="38"/>
      <c r="BS1240" s="38"/>
    </row>
    <row r="1241" spans="28:71" ht="15" x14ac:dyDescent="0.2">
      <c r="AB1241" s="53"/>
      <c r="AC1241" s="58"/>
      <c r="AD1241" s="58"/>
      <c r="AE1241" s="58"/>
      <c r="AF1241" s="58"/>
      <c r="AG1241" s="58"/>
      <c r="AH1241" s="58"/>
      <c r="AI1241" s="58"/>
      <c r="AJ1241" s="58"/>
      <c r="AK1241" s="58"/>
      <c r="AL1241" s="58"/>
      <c r="AM1241" s="58"/>
      <c r="AN1241" s="58"/>
      <c r="AO1241" s="58"/>
      <c r="AP1241" s="58"/>
      <c r="AQ1241" s="58"/>
      <c r="AR1241" s="58"/>
      <c r="AS1241" s="58"/>
      <c r="AT1241" s="58"/>
      <c r="AU1241" s="58"/>
      <c r="AV1241" s="58"/>
      <c r="AW1241" s="58"/>
      <c r="AY1241" s="38"/>
      <c r="AZ1241" s="38"/>
      <c r="BA1241" s="38"/>
      <c r="BB1241" s="38"/>
      <c r="BC1241" s="38"/>
      <c r="BD1241" s="38"/>
      <c r="BE1241" s="38"/>
      <c r="BF1241" s="38"/>
      <c r="BG1241" s="38"/>
      <c r="BH1241" s="38"/>
      <c r="BI1241" s="38"/>
      <c r="BJ1241" s="38"/>
      <c r="BK1241" s="38"/>
      <c r="BL1241" s="38"/>
      <c r="BM1241" s="38"/>
      <c r="BN1241" s="38"/>
      <c r="BO1241" s="38"/>
      <c r="BP1241" s="38"/>
      <c r="BQ1241" s="38"/>
      <c r="BR1241" s="38"/>
      <c r="BS1241" s="38"/>
    </row>
    <row r="1242" spans="28:71" x14ac:dyDescent="0.2">
      <c r="AB1242" s="37"/>
      <c r="AC1242" s="34"/>
      <c r="AD1242" s="34"/>
      <c r="AE1242" s="34"/>
      <c r="AF1242" s="34"/>
      <c r="AG1242" s="34"/>
      <c r="AH1242" s="34"/>
      <c r="AI1242" s="34"/>
      <c r="AJ1242" s="34"/>
    </row>
    <row r="1243" spans="28:71" x14ac:dyDescent="0.2">
      <c r="AB1243" s="37"/>
      <c r="AC1243" s="34"/>
      <c r="AD1243" s="34"/>
      <c r="AE1243" s="34"/>
      <c r="AF1243" s="34"/>
      <c r="AG1243" s="34"/>
      <c r="AH1243" s="34"/>
      <c r="AI1243" s="34"/>
      <c r="AJ1243" s="34"/>
    </row>
    <row r="1244" spans="28:71" x14ac:dyDescent="0.2">
      <c r="AB1244" s="85"/>
      <c r="AC1244" s="9"/>
      <c r="AD1244" s="9"/>
      <c r="AE1244" s="9"/>
      <c r="AF1244" s="9"/>
      <c r="AG1244" s="9"/>
      <c r="AH1244" s="9"/>
      <c r="AI1244" s="9"/>
      <c r="AJ1244" s="9"/>
      <c r="AK1244" s="9"/>
      <c r="AL1244" s="9"/>
      <c r="AM1244" s="9"/>
      <c r="AN1244" s="9"/>
      <c r="AO1244" s="9"/>
      <c r="AP1244" s="9"/>
      <c r="AQ1244" s="9"/>
      <c r="AR1244" s="9"/>
      <c r="AS1244" s="9"/>
      <c r="AT1244" s="9"/>
      <c r="AU1244" s="9"/>
      <c r="AV1244" s="9"/>
      <c r="AW1244" s="9"/>
    </row>
    <row r="1245" spans="28:71" x14ac:dyDescent="0.2">
      <c r="AB1245" s="85"/>
      <c r="AC1245" s="386"/>
      <c r="AD1245" s="386"/>
      <c r="AE1245" s="386"/>
      <c r="AF1245" s="386"/>
      <c r="AG1245" s="386"/>
      <c r="AH1245" s="386"/>
      <c r="AI1245" s="386"/>
      <c r="AJ1245" s="386"/>
      <c r="AK1245" s="386"/>
      <c r="AL1245" s="386"/>
      <c r="AM1245" s="386"/>
      <c r="AN1245" s="386"/>
      <c r="AO1245" s="386"/>
      <c r="AP1245" s="386"/>
      <c r="AQ1245" s="386"/>
      <c r="AR1245" s="386"/>
      <c r="AS1245" s="386"/>
      <c r="AT1245" s="386"/>
      <c r="AU1245" s="386"/>
      <c r="AV1245" s="386"/>
      <c r="AW1245" s="386"/>
    </row>
    <row r="1246" spans="28:71" ht="15" x14ac:dyDescent="0.2">
      <c r="AB1246" s="86"/>
      <c r="AC1246" s="63"/>
      <c r="AD1246" s="63"/>
      <c r="AE1246" s="63"/>
      <c r="AF1246" s="63"/>
      <c r="AG1246" s="63"/>
      <c r="AH1246" s="63"/>
      <c r="AI1246" s="63"/>
      <c r="AJ1246" s="87"/>
      <c r="AK1246" s="87"/>
      <c r="AL1246" s="87"/>
      <c r="AM1246" s="87"/>
      <c r="AN1246" s="87"/>
      <c r="AO1246" s="87"/>
      <c r="AP1246" s="63"/>
      <c r="AQ1246" s="87"/>
      <c r="AR1246" s="87"/>
      <c r="AS1246" s="87"/>
      <c r="AT1246" s="87"/>
      <c r="AU1246" s="87"/>
      <c r="AV1246" s="87"/>
      <c r="AW1246" s="87"/>
      <c r="AY1246" s="63"/>
      <c r="AZ1246" s="63"/>
      <c r="BA1246" s="63"/>
      <c r="BB1246" s="63"/>
      <c r="BC1246" s="63"/>
      <c r="BD1246" s="63"/>
      <c r="BE1246" s="63"/>
      <c r="BF1246" s="87"/>
      <c r="BG1246" s="87"/>
      <c r="BH1246" s="87"/>
      <c r="BI1246" s="87"/>
      <c r="BJ1246" s="87"/>
      <c r="BK1246" s="87"/>
      <c r="BL1246" s="63"/>
      <c r="BM1246" s="87"/>
      <c r="BN1246" s="87"/>
      <c r="BO1246" s="87"/>
      <c r="BP1246" s="87"/>
      <c r="BQ1246" s="87"/>
      <c r="BR1246" s="87"/>
      <c r="BS1246" s="87"/>
    </row>
    <row r="1247" spans="28:71" ht="15" x14ac:dyDescent="0.2">
      <c r="AB1247" s="53"/>
      <c r="AC1247" s="54"/>
      <c r="AD1247" s="54"/>
      <c r="AE1247" s="54"/>
      <c r="AF1247" s="54"/>
      <c r="AG1247" s="54"/>
      <c r="AH1247" s="54"/>
      <c r="AI1247" s="54"/>
      <c r="AJ1247" s="54"/>
      <c r="AK1247" s="54"/>
      <c r="AL1247" s="54"/>
      <c r="AM1247" s="54"/>
      <c r="AN1247" s="54"/>
      <c r="AO1247" s="54"/>
      <c r="AP1247" s="54"/>
      <c r="AQ1247" s="54"/>
      <c r="AR1247" s="54"/>
      <c r="AS1247" s="54"/>
      <c r="AT1247" s="54"/>
      <c r="AU1247" s="54"/>
      <c r="AV1247" s="54"/>
      <c r="AW1247" s="54"/>
      <c r="AY1247" s="38"/>
      <c r="AZ1247" s="38"/>
      <c r="BA1247" s="38"/>
      <c r="BB1247" s="38"/>
      <c r="BC1247" s="38"/>
      <c r="BD1247" s="38"/>
      <c r="BE1247" s="38"/>
      <c r="BF1247" s="38"/>
      <c r="BG1247" s="38"/>
      <c r="BH1247" s="38"/>
      <c r="BI1247" s="38"/>
      <c r="BJ1247" s="38"/>
      <c r="BK1247" s="38"/>
      <c r="BL1247" s="38"/>
      <c r="BM1247" s="38"/>
      <c r="BN1247" s="38"/>
      <c r="BO1247" s="38"/>
      <c r="BP1247" s="38"/>
      <c r="BQ1247" s="38"/>
      <c r="BR1247" s="38"/>
      <c r="BS1247" s="38"/>
    </row>
    <row r="1248" spans="28:71" ht="15" x14ac:dyDescent="0.2">
      <c r="AB1248" s="53"/>
      <c r="AC1248" s="54"/>
      <c r="AD1248" s="54"/>
      <c r="AE1248" s="54"/>
      <c r="AF1248" s="54"/>
      <c r="AG1248" s="54"/>
      <c r="AH1248" s="54"/>
      <c r="AI1248" s="54"/>
      <c r="AJ1248" s="54"/>
      <c r="AK1248" s="54"/>
      <c r="AL1248" s="54"/>
      <c r="AM1248" s="54"/>
      <c r="AN1248" s="54"/>
      <c r="AO1248" s="54"/>
      <c r="AP1248" s="54"/>
      <c r="AQ1248" s="54"/>
      <c r="AR1248" s="54"/>
      <c r="AS1248" s="54"/>
      <c r="AT1248" s="54"/>
      <c r="AU1248" s="54"/>
      <c r="AV1248" s="54"/>
      <c r="AW1248" s="54"/>
      <c r="AY1248" s="38"/>
      <c r="AZ1248" s="38"/>
      <c r="BA1248" s="38"/>
      <c r="BB1248" s="38"/>
      <c r="BC1248" s="38"/>
      <c r="BD1248" s="38"/>
      <c r="BE1248" s="38"/>
      <c r="BF1248" s="38"/>
      <c r="BG1248" s="38"/>
      <c r="BH1248" s="38"/>
      <c r="BI1248" s="38"/>
      <c r="BJ1248" s="38"/>
      <c r="BK1248" s="38"/>
      <c r="BL1248" s="38"/>
      <c r="BM1248" s="38"/>
      <c r="BN1248" s="38"/>
      <c r="BO1248" s="38"/>
      <c r="BP1248" s="38"/>
      <c r="BQ1248" s="38"/>
      <c r="BR1248" s="38"/>
      <c r="BS1248" s="38"/>
    </row>
    <row r="1249" spans="28:71" ht="15" x14ac:dyDescent="0.2">
      <c r="AB1249" s="53"/>
      <c r="AC1249" s="54"/>
      <c r="AD1249" s="54"/>
      <c r="AE1249" s="54"/>
      <c r="AF1249" s="54"/>
      <c r="AG1249" s="54"/>
      <c r="AH1249" s="54"/>
      <c r="AI1249" s="54"/>
      <c r="AJ1249" s="54"/>
      <c r="AK1249" s="54"/>
      <c r="AL1249" s="54"/>
      <c r="AM1249" s="54"/>
      <c r="AN1249" s="54"/>
      <c r="AO1249" s="54"/>
      <c r="AP1249" s="54"/>
      <c r="AQ1249" s="54"/>
      <c r="AR1249" s="54"/>
      <c r="AS1249" s="54"/>
      <c r="AT1249" s="54"/>
      <c r="AU1249" s="54"/>
      <c r="AV1249" s="54"/>
      <c r="AW1249" s="54"/>
      <c r="AY1249" s="38"/>
      <c r="AZ1249" s="38"/>
      <c r="BA1249" s="38"/>
      <c r="BB1249" s="38"/>
      <c r="BC1249" s="38"/>
      <c r="BD1249" s="38"/>
      <c r="BE1249" s="38"/>
      <c r="BF1249" s="38"/>
      <c r="BG1249" s="38"/>
      <c r="BH1249" s="38"/>
      <c r="BI1249" s="38"/>
      <c r="BJ1249" s="38"/>
      <c r="BK1249" s="38"/>
      <c r="BL1249" s="38"/>
      <c r="BM1249" s="38"/>
      <c r="BN1249" s="38"/>
      <c r="BO1249" s="38"/>
      <c r="BP1249" s="38"/>
      <c r="BQ1249" s="38"/>
      <c r="BR1249" s="38"/>
      <c r="BS1249" s="38"/>
    </row>
    <row r="1250" spans="28:71" ht="15" x14ac:dyDescent="0.2">
      <c r="AB1250" s="53"/>
      <c r="AC1250" s="54"/>
      <c r="AD1250" s="54"/>
      <c r="AE1250" s="54"/>
      <c r="AF1250" s="54"/>
      <c r="AG1250" s="54"/>
      <c r="AH1250" s="54"/>
      <c r="AI1250" s="54"/>
      <c r="AJ1250" s="54"/>
      <c r="AK1250" s="54"/>
      <c r="AL1250" s="54"/>
      <c r="AM1250" s="54"/>
      <c r="AN1250" s="54"/>
      <c r="AO1250" s="54"/>
      <c r="AP1250" s="54"/>
      <c r="AQ1250" s="54"/>
      <c r="AR1250" s="54"/>
      <c r="AS1250" s="54"/>
      <c r="AT1250" s="54"/>
      <c r="AU1250" s="54"/>
      <c r="AV1250" s="54"/>
      <c r="AW1250" s="54"/>
      <c r="AY1250" s="38"/>
      <c r="AZ1250" s="38"/>
      <c r="BA1250" s="38"/>
      <c r="BB1250" s="38"/>
      <c r="BC1250" s="38"/>
      <c r="BD1250" s="38"/>
      <c r="BE1250" s="38"/>
      <c r="BF1250" s="38"/>
      <c r="BG1250" s="38"/>
      <c r="BH1250" s="38"/>
      <c r="BI1250" s="38"/>
      <c r="BJ1250" s="38"/>
      <c r="BK1250" s="38"/>
      <c r="BL1250" s="38"/>
      <c r="BM1250" s="38"/>
      <c r="BN1250" s="38"/>
      <c r="BO1250" s="38"/>
      <c r="BP1250" s="38"/>
      <c r="BQ1250" s="38"/>
      <c r="BR1250" s="38"/>
      <c r="BS1250" s="38"/>
    </row>
    <row r="1251" spans="28:71" ht="15" x14ac:dyDescent="0.2">
      <c r="AB1251" s="53"/>
      <c r="AC1251" s="54"/>
      <c r="AD1251" s="54"/>
      <c r="AE1251" s="54"/>
      <c r="AF1251" s="54"/>
      <c r="AG1251" s="54"/>
      <c r="AH1251" s="54"/>
      <c r="AI1251" s="54"/>
      <c r="AJ1251" s="54"/>
      <c r="AK1251" s="54"/>
      <c r="AL1251" s="54"/>
      <c r="AM1251" s="54"/>
      <c r="AN1251" s="54"/>
      <c r="AO1251" s="54"/>
      <c r="AP1251" s="54"/>
      <c r="AQ1251" s="54"/>
      <c r="AR1251" s="54"/>
      <c r="AS1251" s="54"/>
      <c r="AT1251" s="54"/>
      <c r="AU1251" s="54"/>
      <c r="AV1251" s="54"/>
      <c r="AW1251" s="54"/>
      <c r="AY1251" s="38"/>
      <c r="AZ1251" s="38"/>
      <c r="BA1251" s="38"/>
      <c r="BB1251" s="38"/>
      <c r="BC1251" s="38"/>
      <c r="BD1251" s="38"/>
      <c r="BE1251" s="38"/>
      <c r="BF1251" s="38"/>
      <c r="BG1251" s="38"/>
      <c r="BH1251" s="38"/>
      <c r="BI1251" s="38"/>
      <c r="BJ1251" s="38"/>
      <c r="BK1251" s="38"/>
      <c r="BL1251" s="38"/>
      <c r="BM1251" s="38"/>
      <c r="BN1251" s="38"/>
      <c r="BO1251" s="38"/>
      <c r="BP1251" s="38"/>
      <c r="BQ1251" s="38"/>
      <c r="BR1251" s="38"/>
      <c r="BS1251" s="38"/>
    </row>
    <row r="1252" spans="28:71" ht="15" x14ac:dyDescent="0.2">
      <c r="AB1252" s="53"/>
      <c r="AC1252" s="54"/>
      <c r="AD1252" s="54"/>
      <c r="AE1252" s="54"/>
      <c r="AF1252" s="54"/>
      <c r="AG1252" s="54"/>
      <c r="AH1252" s="54"/>
      <c r="AI1252" s="54"/>
      <c r="AJ1252" s="54"/>
      <c r="AK1252" s="54"/>
      <c r="AL1252" s="54"/>
      <c r="AM1252" s="54"/>
      <c r="AN1252" s="54"/>
      <c r="AO1252" s="54"/>
      <c r="AP1252" s="54"/>
      <c r="AQ1252" s="54"/>
      <c r="AR1252" s="54"/>
      <c r="AS1252" s="54"/>
      <c r="AT1252" s="54"/>
      <c r="AU1252" s="54"/>
      <c r="AV1252" s="54"/>
      <c r="AW1252" s="54"/>
      <c r="AY1252" s="38"/>
      <c r="AZ1252" s="38"/>
      <c r="BA1252" s="38"/>
      <c r="BB1252" s="38"/>
      <c r="BC1252" s="38"/>
      <c r="BD1252" s="38"/>
      <c r="BE1252" s="38"/>
      <c r="BF1252" s="38"/>
      <c r="BG1252" s="38"/>
      <c r="BH1252" s="38"/>
      <c r="BI1252" s="38"/>
      <c r="BJ1252" s="38"/>
      <c r="BK1252" s="38"/>
      <c r="BL1252" s="38"/>
      <c r="BM1252" s="38"/>
      <c r="BN1252" s="38"/>
      <c r="BO1252" s="38"/>
      <c r="BP1252" s="38"/>
      <c r="BQ1252" s="38"/>
      <c r="BR1252" s="38"/>
      <c r="BS1252" s="38"/>
    </row>
    <row r="1253" spans="28:71" ht="15" x14ac:dyDescent="0.2">
      <c r="AB1253" s="53"/>
      <c r="AC1253" s="54"/>
      <c r="AD1253" s="54"/>
      <c r="AE1253" s="54"/>
      <c r="AF1253" s="54"/>
      <c r="AG1253" s="54"/>
      <c r="AH1253" s="54"/>
      <c r="AI1253" s="54"/>
      <c r="AJ1253" s="54"/>
      <c r="AK1253" s="54"/>
      <c r="AL1253" s="54"/>
      <c r="AM1253" s="54"/>
      <c r="AN1253" s="54"/>
      <c r="AO1253" s="54"/>
      <c r="AP1253" s="54"/>
      <c r="AQ1253" s="54"/>
      <c r="AR1253" s="54"/>
      <c r="AS1253" s="54"/>
      <c r="AT1253" s="54"/>
      <c r="AU1253" s="54"/>
      <c r="AV1253" s="54"/>
      <c r="AW1253" s="54"/>
      <c r="AY1253" s="38"/>
      <c r="AZ1253" s="38"/>
      <c r="BA1253" s="38"/>
      <c r="BB1253" s="38"/>
      <c r="BC1253" s="38"/>
      <c r="BD1253" s="38"/>
      <c r="BE1253" s="38"/>
      <c r="BF1253" s="38"/>
      <c r="BG1253" s="38"/>
      <c r="BH1253" s="38"/>
      <c r="BI1253" s="38"/>
      <c r="BJ1253" s="38"/>
      <c r="BK1253" s="38"/>
      <c r="BL1253" s="38"/>
      <c r="BM1253" s="38"/>
      <c r="BN1253" s="38"/>
      <c r="BO1253" s="38"/>
      <c r="BP1253" s="38"/>
      <c r="BQ1253" s="38"/>
      <c r="BR1253" s="38"/>
      <c r="BS1253" s="38"/>
    </row>
    <row r="1254" spans="28:71" ht="15" x14ac:dyDescent="0.2">
      <c r="AB1254" s="53"/>
      <c r="AC1254" s="54"/>
      <c r="AD1254" s="54"/>
      <c r="AE1254" s="54"/>
      <c r="AF1254" s="54"/>
      <c r="AG1254" s="54"/>
      <c r="AH1254" s="54"/>
      <c r="AI1254" s="54"/>
      <c r="AJ1254" s="54"/>
      <c r="AK1254" s="54"/>
      <c r="AL1254" s="54"/>
      <c r="AM1254" s="54"/>
      <c r="AN1254" s="54"/>
      <c r="AO1254" s="54"/>
      <c r="AP1254" s="54"/>
      <c r="AQ1254" s="54"/>
      <c r="AR1254" s="54"/>
      <c r="AS1254" s="54"/>
      <c r="AT1254" s="54"/>
      <c r="AU1254" s="54"/>
      <c r="AV1254" s="54"/>
      <c r="AW1254" s="54"/>
      <c r="AY1254" s="38"/>
      <c r="AZ1254" s="38"/>
      <c r="BA1254" s="38"/>
      <c r="BB1254" s="38"/>
      <c r="BC1254" s="38"/>
      <c r="BD1254" s="38"/>
      <c r="BE1254" s="38"/>
      <c r="BF1254" s="38"/>
      <c r="BG1254" s="38"/>
      <c r="BH1254" s="38"/>
      <c r="BI1254" s="38"/>
      <c r="BJ1254" s="38"/>
      <c r="BK1254" s="38"/>
      <c r="BL1254" s="38"/>
      <c r="BM1254" s="38"/>
      <c r="BN1254" s="38"/>
      <c r="BO1254" s="38"/>
      <c r="BP1254" s="38"/>
      <c r="BQ1254" s="38"/>
      <c r="BR1254" s="38"/>
      <c r="BS1254" s="38"/>
    </row>
    <row r="1255" spans="28:71" ht="15" x14ac:dyDescent="0.2">
      <c r="AB1255" s="53"/>
      <c r="AC1255" s="54"/>
      <c r="AD1255" s="54"/>
      <c r="AE1255" s="54"/>
      <c r="AF1255" s="54"/>
      <c r="AG1255" s="54"/>
      <c r="AH1255" s="54"/>
      <c r="AI1255" s="54"/>
      <c r="AJ1255" s="54"/>
      <c r="AK1255" s="54"/>
      <c r="AL1255" s="54"/>
      <c r="AM1255" s="54"/>
      <c r="AN1255" s="54"/>
      <c r="AO1255" s="54"/>
      <c r="AP1255" s="54"/>
      <c r="AQ1255" s="54"/>
      <c r="AR1255" s="54"/>
      <c r="AS1255" s="54"/>
      <c r="AT1255" s="54"/>
      <c r="AU1255" s="54"/>
      <c r="AV1255" s="54"/>
      <c r="AW1255" s="54"/>
      <c r="AY1255" s="38"/>
      <c r="AZ1255" s="38"/>
      <c r="BA1255" s="38"/>
      <c r="BB1255" s="38"/>
      <c r="BC1255" s="38"/>
      <c r="BD1255" s="38"/>
      <c r="BE1255" s="38"/>
      <c r="BF1255" s="38"/>
      <c r="BG1255" s="38"/>
      <c r="BH1255" s="38"/>
      <c r="BI1255" s="38"/>
      <c r="BJ1255" s="38"/>
      <c r="BK1255" s="38"/>
      <c r="BL1255" s="38"/>
      <c r="BM1255" s="38"/>
      <c r="BN1255" s="38"/>
      <c r="BO1255" s="38"/>
      <c r="BP1255" s="38"/>
      <c r="BQ1255" s="38"/>
      <c r="BR1255" s="38"/>
      <c r="BS1255" s="38"/>
    </row>
    <row r="1256" spans="28:71" ht="15" x14ac:dyDescent="0.2">
      <c r="AB1256" s="53"/>
      <c r="AC1256" s="54"/>
      <c r="AD1256" s="54"/>
      <c r="AE1256" s="54"/>
      <c r="AF1256" s="54"/>
      <c r="AG1256" s="54"/>
      <c r="AH1256" s="54"/>
      <c r="AI1256" s="54"/>
      <c r="AJ1256" s="54"/>
      <c r="AK1256" s="54"/>
      <c r="AL1256" s="54"/>
      <c r="AM1256" s="54"/>
      <c r="AN1256" s="54"/>
      <c r="AO1256" s="54"/>
      <c r="AP1256" s="54"/>
      <c r="AQ1256" s="54"/>
      <c r="AR1256" s="54"/>
      <c r="AS1256" s="54"/>
      <c r="AT1256" s="54"/>
      <c r="AU1256" s="54"/>
      <c r="AV1256" s="54"/>
      <c r="AW1256" s="54"/>
      <c r="AY1256" s="38"/>
      <c r="AZ1256" s="38"/>
      <c r="BA1256" s="38"/>
      <c r="BB1256" s="38"/>
      <c r="BC1256" s="38"/>
      <c r="BD1256" s="38"/>
      <c r="BE1256" s="38"/>
      <c r="BF1256" s="38"/>
      <c r="BG1256" s="38"/>
      <c r="BH1256" s="38"/>
      <c r="BI1256" s="38"/>
      <c r="BJ1256" s="38"/>
      <c r="BK1256" s="38"/>
      <c r="BL1256" s="38"/>
      <c r="BM1256" s="38"/>
      <c r="BN1256" s="38"/>
      <c r="BO1256" s="38"/>
      <c r="BP1256" s="38"/>
      <c r="BQ1256" s="38"/>
      <c r="BR1256" s="38"/>
      <c r="BS1256" s="38"/>
    </row>
    <row r="1257" spans="28:71" ht="15" x14ac:dyDescent="0.2">
      <c r="AB1257" s="53"/>
      <c r="AC1257" s="54"/>
      <c r="AD1257" s="54"/>
      <c r="AE1257" s="54"/>
      <c r="AF1257" s="54"/>
      <c r="AG1257" s="54"/>
      <c r="AH1257" s="54"/>
      <c r="AI1257" s="54"/>
      <c r="AJ1257" s="54"/>
      <c r="AK1257" s="54"/>
      <c r="AL1257" s="54"/>
      <c r="AM1257" s="54"/>
      <c r="AN1257" s="54"/>
      <c r="AO1257" s="54"/>
      <c r="AP1257" s="54"/>
      <c r="AQ1257" s="54"/>
      <c r="AR1257" s="54"/>
      <c r="AS1257" s="54"/>
      <c r="AT1257" s="54"/>
      <c r="AU1257" s="54"/>
      <c r="AV1257" s="54"/>
      <c r="AW1257" s="54"/>
      <c r="AY1257" s="38"/>
      <c r="AZ1257" s="38"/>
      <c r="BA1257" s="38"/>
      <c r="BB1257" s="38"/>
      <c r="BC1257" s="38"/>
      <c r="BD1257" s="38"/>
      <c r="BE1257" s="38"/>
      <c r="BF1257" s="38"/>
      <c r="BG1257" s="38"/>
      <c r="BH1257" s="38"/>
      <c r="BI1257" s="38"/>
      <c r="BJ1257" s="38"/>
      <c r="BK1257" s="38"/>
      <c r="BL1257" s="38"/>
      <c r="BM1257" s="38"/>
      <c r="BN1257" s="38"/>
      <c r="BO1257" s="38"/>
      <c r="BP1257" s="38"/>
      <c r="BQ1257" s="38"/>
      <c r="BR1257" s="38"/>
      <c r="BS1257" s="38"/>
    </row>
    <row r="1258" spans="28:71" ht="15" x14ac:dyDescent="0.2">
      <c r="AB1258" s="53"/>
      <c r="AC1258" s="54"/>
      <c r="AD1258" s="54"/>
      <c r="AE1258" s="54"/>
      <c r="AF1258" s="54"/>
      <c r="AG1258" s="54"/>
      <c r="AH1258" s="54"/>
      <c r="AI1258" s="54"/>
      <c r="AJ1258" s="54"/>
      <c r="AK1258" s="54"/>
      <c r="AL1258" s="54"/>
      <c r="AM1258" s="54"/>
      <c r="AN1258" s="54"/>
      <c r="AO1258" s="54"/>
      <c r="AP1258" s="54"/>
      <c r="AQ1258" s="54"/>
      <c r="AR1258" s="54"/>
      <c r="AS1258" s="54"/>
      <c r="AT1258" s="54"/>
      <c r="AU1258" s="54"/>
      <c r="AV1258" s="54"/>
      <c r="AW1258" s="54"/>
      <c r="AY1258" s="38"/>
      <c r="AZ1258" s="38"/>
      <c r="BA1258" s="38"/>
      <c r="BB1258" s="38"/>
      <c r="BC1258" s="38"/>
      <c r="BD1258" s="38"/>
      <c r="BE1258" s="38"/>
      <c r="BF1258" s="38"/>
      <c r="BG1258" s="38"/>
      <c r="BH1258" s="38"/>
      <c r="BI1258" s="38"/>
      <c r="BJ1258" s="38"/>
      <c r="BK1258" s="38"/>
      <c r="BL1258" s="38"/>
      <c r="BM1258" s="38"/>
      <c r="BN1258" s="38"/>
      <c r="BO1258" s="38"/>
      <c r="BP1258" s="38"/>
      <c r="BQ1258" s="38"/>
      <c r="BR1258" s="38"/>
      <c r="BS1258" s="38"/>
    </row>
    <row r="1259" spans="28:71" ht="15" x14ac:dyDescent="0.2">
      <c r="AB1259" s="53"/>
      <c r="AC1259" s="54"/>
      <c r="AD1259" s="54"/>
      <c r="AE1259" s="54"/>
      <c r="AF1259" s="54"/>
      <c r="AG1259" s="54"/>
      <c r="AH1259" s="54"/>
      <c r="AI1259" s="54"/>
      <c r="AJ1259" s="54"/>
      <c r="AK1259" s="54"/>
      <c r="AL1259" s="54"/>
      <c r="AM1259" s="54"/>
      <c r="AN1259" s="54"/>
      <c r="AO1259" s="54"/>
      <c r="AP1259" s="54"/>
      <c r="AQ1259" s="54"/>
      <c r="AR1259" s="54"/>
      <c r="AS1259" s="54"/>
      <c r="AT1259" s="54"/>
      <c r="AU1259" s="54"/>
      <c r="AV1259" s="54"/>
      <c r="AW1259" s="54"/>
      <c r="AY1259" s="38"/>
      <c r="AZ1259" s="38"/>
      <c r="BA1259" s="38"/>
      <c r="BB1259" s="38"/>
      <c r="BC1259" s="38"/>
      <c r="BD1259" s="38"/>
      <c r="BE1259" s="38"/>
      <c r="BF1259" s="38"/>
      <c r="BG1259" s="38"/>
      <c r="BH1259" s="38"/>
      <c r="BI1259" s="38"/>
      <c r="BJ1259" s="38"/>
      <c r="BK1259" s="38"/>
      <c r="BL1259" s="38"/>
      <c r="BM1259" s="38"/>
      <c r="BN1259" s="38"/>
      <c r="BO1259" s="38"/>
      <c r="BP1259" s="38"/>
      <c r="BQ1259" s="38"/>
      <c r="BR1259" s="38"/>
      <c r="BS1259" s="38"/>
    </row>
    <row r="1260" spans="28:71" ht="15" x14ac:dyDescent="0.2">
      <c r="AB1260" s="53"/>
      <c r="AC1260" s="54"/>
      <c r="AD1260" s="54"/>
      <c r="AE1260" s="54"/>
      <c r="AF1260" s="54"/>
      <c r="AG1260" s="54"/>
      <c r="AH1260" s="54"/>
      <c r="AI1260" s="54"/>
      <c r="AJ1260" s="54"/>
      <c r="AK1260" s="54"/>
      <c r="AL1260" s="54"/>
      <c r="AM1260" s="54"/>
      <c r="AN1260" s="54"/>
      <c r="AO1260" s="54"/>
      <c r="AP1260" s="54"/>
      <c r="AQ1260" s="54"/>
      <c r="AR1260" s="54"/>
      <c r="AS1260" s="54"/>
      <c r="AT1260" s="54"/>
      <c r="AU1260" s="54"/>
      <c r="AV1260" s="54"/>
      <c r="AW1260" s="54"/>
      <c r="AY1260" s="38"/>
      <c r="AZ1260" s="38"/>
      <c r="BA1260" s="38"/>
      <c r="BB1260" s="38"/>
      <c r="BC1260" s="38"/>
      <c r="BD1260" s="38"/>
      <c r="BE1260" s="38"/>
      <c r="BF1260" s="38"/>
      <c r="BG1260" s="38"/>
      <c r="BH1260" s="38"/>
      <c r="BI1260" s="38"/>
      <c r="BJ1260" s="38"/>
      <c r="BK1260" s="38"/>
      <c r="BL1260" s="38"/>
      <c r="BM1260" s="38"/>
      <c r="BN1260" s="38"/>
      <c r="BO1260" s="38"/>
      <c r="BP1260" s="38"/>
      <c r="BQ1260" s="38"/>
      <c r="BR1260" s="38"/>
      <c r="BS1260" s="38"/>
    </row>
    <row r="1261" spans="28:71" ht="15" x14ac:dyDescent="0.2">
      <c r="AB1261" s="53"/>
      <c r="AC1261" s="54"/>
      <c r="AD1261" s="54"/>
      <c r="AE1261" s="54"/>
      <c r="AF1261" s="54"/>
      <c r="AG1261" s="54"/>
      <c r="AH1261" s="54"/>
      <c r="AI1261" s="54"/>
      <c r="AJ1261" s="54"/>
      <c r="AK1261" s="54"/>
      <c r="AL1261" s="54"/>
      <c r="AM1261" s="54"/>
      <c r="AN1261" s="54"/>
      <c r="AO1261" s="54"/>
      <c r="AP1261" s="54"/>
      <c r="AQ1261" s="54"/>
      <c r="AR1261" s="54"/>
      <c r="AS1261" s="54"/>
      <c r="AT1261" s="54"/>
      <c r="AU1261" s="54"/>
      <c r="AV1261" s="54"/>
      <c r="AW1261" s="54"/>
      <c r="AY1261" s="38"/>
      <c r="AZ1261" s="38"/>
      <c r="BA1261" s="38"/>
      <c r="BB1261" s="38"/>
      <c r="BC1261" s="38"/>
      <c r="BD1261" s="38"/>
      <c r="BE1261" s="38"/>
      <c r="BF1261" s="38"/>
      <c r="BG1261" s="38"/>
      <c r="BH1261" s="38"/>
      <c r="BI1261" s="38"/>
      <c r="BJ1261" s="38"/>
      <c r="BK1261" s="38"/>
      <c r="BL1261" s="38"/>
      <c r="BM1261" s="38"/>
      <c r="BN1261" s="38"/>
      <c r="BO1261" s="38"/>
      <c r="BP1261" s="38"/>
      <c r="BQ1261" s="38"/>
      <c r="BR1261" s="38"/>
      <c r="BS1261" s="38"/>
    </row>
    <row r="1262" spans="28:71" ht="15" x14ac:dyDescent="0.2">
      <c r="AB1262" s="53"/>
      <c r="AC1262" s="58"/>
      <c r="AD1262" s="58"/>
      <c r="AE1262" s="58"/>
      <c r="AF1262" s="58"/>
      <c r="AG1262" s="58"/>
      <c r="AH1262" s="54"/>
      <c r="AI1262" s="58"/>
      <c r="AJ1262" s="58"/>
      <c r="AK1262" s="58"/>
      <c r="AL1262" s="58"/>
      <c r="AM1262" s="58"/>
      <c r="AN1262" s="58"/>
      <c r="AO1262" s="58"/>
      <c r="AP1262" s="58"/>
      <c r="AQ1262" s="58"/>
      <c r="AR1262" s="58"/>
      <c r="AS1262" s="58"/>
      <c r="AT1262" s="58"/>
      <c r="AU1262" s="58"/>
      <c r="AV1262" s="58"/>
      <c r="AW1262" s="58"/>
      <c r="AY1262" s="38"/>
      <c r="AZ1262" s="38"/>
      <c r="BA1262" s="38"/>
      <c r="BB1262" s="38"/>
      <c r="BC1262" s="38"/>
      <c r="BD1262" s="38"/>
      <c r="BE1262" s="38"/>
      <c r="BF1262" s="38"/>
      <c r="BG1262" s="38"/>
      <c r="BH1262" s="38"/>
      <c r="BI1262" s="38"/>
      <c r="BJ1262" s="38"/>
      <c r="BK1262" s="38"/>
      <c r="BL1262" s="38"/>
      <c r="BM1262" s="38"/>
      <c r="BN1262" s="38"/>
      <c r="BO1262" s="38"/>
      <c r="BP1262" s="38"/>
      <c r="BQ1262" s="38"/>
      <c r="BR1262" s="38"/>
      <c r="BS1262" s="38"/>
    </row>
    <row r="1263" spans="28:71" ht="15" x14ac:dyDescent="0.2">
      <c r="AB1263" s="53"/>
      <c r="AC1263" s="58"/>
      <c r="AD1263" s="58"/>
      <c r="AE1263" s="58"/>
      <c r="AF1263" s="58"/>
      <c r="AG1263" s="58"/>
      <c r="AH1263" s="54"/>
      <c r="AI1263" s="58"/>
      <c r="AJ1263" s="58"/>
      <c r="AK1263" s="58"/>
      <c r="AL1263" s="58"/>
      <c r="AM1263" s="58"/>
      <c r="AN1263" s="58"/>
      <c r="AO1263" s="58"/>
      <c r="AP1263" s="58"/>
      <c r="AQ1263" s="58"/>
      <c r="AR1263" s="58"/>
      <c r="AS1263" s="58"/>
      <c r="AT1263" s="58"/>
      <c r="AU1263" s="58"/>
      <c r="AV1263" s="58"/>
      <c r="AW1263" s="58"/>
      <c r="AY1263" s="38"/>
      <c r="AZ1263" s="38"/>
      <c r="BA1263" s="38"/>
      <c r="BB1263" s="38"/>
      <c r="BC1263" s="38"/>
      <c r="BD1263" s="38"/>
      <c r="BE1263" s="38"/>
      <c r="BF1263" s="38"/>
      <c r="BG1263" s="38"/>
      <c r="BH1263" s="38"/>
      <c r="BI1263" s="38"/>
      <c r="BJ1263" s="38"/>
      <c r="BK1263" s="38"/>
      <c r="BL1263" s="38"/>
      <c r="BM1263" s="38"/>
      <c r="BN1263" s="38"/>
      <c r="BO1263" s="38"/>
      <c r="BP1263" s="38"/>
      <c r="BQ1263" s="38"/>
      <c r="BR1263" s="38"/>
      <c r="BS1263" s="38"/>
    </row>
    <row r="1264" spans="28:71" ht="15" x14ac:dyDescent="0.2">
      <c r="AB1264" s="53"/>
      <c r="AC1264" s="58"/>
      <c r="AD1264" s="58"/>
      <c r="AE1264" s="58"/>
      <c r="AF1264" s="58"/>
      <c r="AG1264" s="58"/>
      <c r="AH1264" s="54"/>
      <c r="AI1264" s="58"/>
      <c r="AJ1264" s="58"/>
      <c r="AK1264" s="58"/>
      <c r="AL1264" s="58"/>
      <c r="AM1264" s="58"/>
      <c r="AN1264" s="58"/>
      <c r="AO1264" s="58"/>
      <c r="AP1264" s="58"/>
      <c r="AQ1264" s="58"/>
      <c r="AR1264" s="58"/>
      <c r="AS1264" s="58"/>
      <c r="AT1264" s="58"/>
      <c r="AU1264" s="58"/>
      <c r="AV1264" s="58"/>
      <c r="AW1264" s="58"/>
      <c r="AY1264" s="38"/>
      <c r="AZ1264" s="38"/>
      <c r="BA1264" s="38"/>
      <c r="BB1264" s="38"/>
      <c r="BC1264" s="38"/>
      <c r="BD1264" s="38"/>
      <c r="BE1264" s="38"/>
      <c r="BF1264" s="38"/>
      <c r="BG1264" s="38"/>
      <c r="BH1264" s="38"/>
      <c r="BI1264" s="38"/>
      <c r="BJ1264" s="38"/>
      <c r="BK1264" s="38"/>
      <c r="BL1264" s="38"/>
      <c r="BM1264" s="38"/>
      <c r="BN1264" s="38"/>
      <c r="BO1264" s="38"/>
      <c r="BP1264" s="38"/>
      <c r="BQ1264" s="38"/>
      <c r="BR1264" s="38"/>
      <c r="BS1264" s="38"/>
    </row>
    <row r="1265" spans="28:71" ht="15" x14ac:dyDescent="0.2">
      <c r="AB1265" s="53"/>
      <c r="AC1265" s="58"/>
      <c r="AD1265" s="58"/>
      <c r="AE1265" s="58"/>
      <c r="AF1265" s="58"/>
      <c r="AG1265" s="58"/>
      <c r="AH1265" s="58"/>
      <c r="AI1265" s="58"/>
      <c r="AJ1265" s="58"/>
      <c r="AK1265" s="58"/>
      <c r="AL1265" s="58"/>
      <c r="AM1265" s="58"/>
      <c r="AN1265" s="58"/>
      <c r="AO1265" s="58"/>
      <c r="AP1265" s="58"/>
      <c r="AQ1265" s="58"/>
      <c r="AR1265" s="58"/>
      <c r="AS1265" s="58"/>
      <c r="AT1265" s="58"/>
      <c r="AU1265" s="58"/>
      <c r="AV1265" s="58"/>
      <c r="AW1265" s="58"/>
      <c r="AY1265" s="38"/>
      <c r="AZ1265" s="38"/>
      <c r="BA1265" s="38"/>
      <c r="BB1265" s="38"/>
      <c r="BC1265" s="38"/>
      <c r="BD1265" s="38"/>
      <c r="BE1265" s="38"/>
      <c r="BF1265" s="38"/>
      <c r="BG1265" s="38"/>
      <c r="BH1265" s="38"/>
      <c r="BI1265" s="38"/>
      <c r="BJ1265" s="38"/>
      <c r="BK1265" s="38"/>
      <c r="BL1265" s="38"/>
      <c r="BM1265" s="38"/>
      <c r="BN1265" s="38"/>
      <c r="BO1265" s="38"/>
      <c r="BP1265" s="38"/>
      <c r="BQ1265" s="38"/>
      <c r="BR1265" s="38"/>
      <c r="BS1265" s="38"/>
    </row>
    <row r="1266" spans="28:71" x14ac:dyDescent="0.2">
      <c r="AB1266" s="37"/>
      <c r="AC1266" s="34"/>
      <c r="AD1266" s="34"/>
      <c r="AE1266" s="34"/>
      <c r="AF1266" s="34"/>
      <c r="AG1266" s="34"/>
      <c r="AH1266" s="34"/>
      <c r="AI1266" s="34"/>
      <c r="AJ1266" s="34"/>
    </row>
    <row r="1267" spans="28:71" x14ac:dyDescent="0.2">
      <c r="AB1267" s="37"/>
      <c r="AC1267" s="34"/>
      <c r="AD1267" s="34"/>
      <c r="AE1267" s="34"/>
      <c r="AF1267" s="34"/>
      <c r="AG1267" s="34"/>
      <c r="AH1267" s="34"/>
      <c r="AI1267" s="34"/>
      <c r="AJ1267" s="34"/>
    </row>
    <row r="1268" spans="28:71" x14ac:dyDescent="0.2">
      <c r="AB1268" s="85"/>
      <c r="AC1268" s="9"/>
      <c r="AD1268" s="9"/>
      <c r="AE1268" s="9"/>
      <c r="AF1268" s="9"/>
      <c r="AG1268" s="9"/>
      <c r="AH1268" s="9"/>
      <c r="AI1268" s="9"/>
      <c r="AJ1268" s="9"/>
      <c r="AK1268" s="9"/>
      <c r="AL1268" s="9"/>
      <c r="AM1268" s="9"/>
      <c r="AN1268" s="9"/>
      <c r="AO1268" s="9"/>
      <c r="AP1268" s="9"/>
      <c r="AQ1268" s="9"/>
      <c r="AR1268" s="9"/>
      <c r="AS1268" s="9"/>
      <c r="AT1268" s="9"/>
      <c r="AU1268" s="9"/>
      <c r="AV1268" s="9"/>
      <c r="AW1268" s="9"/>
    </row>
    <row r="1269" spans="28:71" x14ac:dyDescent="0.2">
      <c r="AB1269" s="85"/>
      <c r="AC1269" s="386"/>
      <c r="AD1269" s="386"/>
      <c r="AE1269" s="386"/>
      <c r="AF1269" s="386"/>
      <c r="AG1269" s="386"/>
      <c r="AH1269" s="386"/>
      <c r="AI1269" s="386"/>
      <c r="AJ1269" s="386"/>
      <c r="AK1269" s="386"/>
      <c r="AL1269" s="386"/>
      <c r="AM1269" s="386"/>
      <c r="AN1269" s="386"/>
      <c r="AO1269" s="386"/>
      <c r="AP1269" s="386"/>
      <c r="AQ1269" s="386"/>
      <c r="AR1269" s="386"/>
      <c r="AS1269" s="386"/>
      <c r="AT1269" s="386"/>
      <c r="AU1269" s="386"/>
      <c r="AV1269" s="386"/>
      <c r="AW1269" s="386"/>
    </row>
    <row r="1270" spans="28:71" ht="15" x14ac:dyDescent="0.2">
      <c r="AB1270" s="86"/>
      <c r="AC1270" s="63"/>
      <c r="AD1270" s="63"/>
      <c r="AE1270" s="63"/>
      <c r="AF1270" s="63"/>
      <c r="AG1270" s="63"/>
      <c r="AH1270" s="63"/>
      <c r="AI1270" s="63"/>
      <c r="AJ1270" s="87"/>
      <c r="AK1270" s="87"/>
      <c r="AL1270" s="87"/>
      <c r="AM1270" s="87"/>
      <c r="AN1270" s="87"/>
      <c r="AO1270" s="87"/>
      <c r="AP1270" s="63"/>
      <c r="AQ1270" s="87"/>
      <c r="AR1270" s="87"/>
      <c r="AS1270" s="87"/>
      <c r="AT1270" s="87"/>
      <c r="AU1270" s="87"/>
      <c r="AV1270" s="87"/>
      <c r="AW1270" s="87"/>
      <c r="AY1270" s="63"/>
      <c r="AZ1270" s="63"/>
      <c r="BA1270" s="63"/>
      <c r="BB1270" s="63"/>
      <c r="BC1270" s="63"/>
      <c r="BD1270" s="63"/>
      <c r="BE1270" s="63"/>
      <c r="BF1270" s="87"/>
      <c r="BG1270" s="87"/>
      <c r="BH1270" s="87"/>
      <c r="BI1270" s="87"/>
      <c r="BJ1270" s="87"/>
      <c r="BK1270" s="87"/>
      <c r="BL1270" s="63"/>
      <c r="BM1270" s="87"/>
      <c r="BN1270" s="87"/>
      <c r="BO1270" s="87"/>
      <c r="BP1270" s="87"/>
      <c r="BQ1270" s="87"/>
      <c r="BR1270" s="87"/>
      <c r="BS1270" s="87"/>
    </row>
    <row r="1271" spans="28:71" ht="15" x14ac:dyDescent="0.2">
      <c r="AB1271" s="53"/>
      <c r="AC1271" s="54"/>
      <c r="AD1271" s="54"/>
      <c r="AE1271" s="54"/>
      <c r="AF1271" s="54"/>
      <c r="AG1271" s="54"/>
      <c r="AH1271" s="54"/>
      <c r="AI1271" s="54"/>
      <c r="AJ1271" s="54"/>
      <c r="AK1271" s="54"/>
      <c r="AL1271" s="54"/>
      <c r="AM1271" s="54"/>
      <c r="AN1271" s="54"/>
      <c r="AO1271" s="54"/>
      <c r="AP1271" s="54"/>
      <c r="AQ1271" s="54"/>
      <c r="AR1271" s="54"/>
      <c r="AS1271" s="54"/>
      <c r="AT1271" s="54"/>
      <c r="AU1271" s="54"/>
      <c r="AV1271" s="54"/>
      <c r="AW1271" s="54"/>
      <c r="AY1271" s="38"/>
      <c r="AZ1271" s="38"/>
      <c r="BA1271" s="38"/>
      <c r="BB1271" s="38"/>
      <c r="BC1271" s="38"/>
      <c r="BD1271" s="38"/>
      <c r="BE1271" s="38"/>
      <c r="BF1271" s="38"/>
      <c r="BG1271" s="38"/>
      <c r="BH1271" s="38"/>
      <c r="BI1271" s="38"/>
      <c r="BJ1271" s="38"/>
      <c r="BK1271" s="38"/>
      <c r="BL1271" s="38"/>
      <c r="BM1271" s="38"/>
      <c r="BN1271" s="38"/>
      <c r="BO1271" s="38"/>
      <c r="BP1271" s="38"/>
      <c r="BQ1271" s="38"/>
      <c r="BR1271" s="38"/>
      <c r="BS1271" s="38"/>
    </row>
    <row r="1272" spans="28:71" ht="15" x14ac:dyDescent="0.2">
      <c r="AB1272" s="53"/>
      <c r="AC1272" s="54"/>
      <c r="AD1272" s="54"/>
      <c r="AE1272" s="54"/>
      <c r="AF1272" s="54"/>
      <c r="AG1272" s="54"/>
      <c r="AH1272" s="54"/>
      <c r="AI1272" s="54"/>
      <c r="AJ1272" s="54"/>
      <c r="AK1272" s="54"/>
      <c r="AL1272" s="54"/>
      <c r="AM1272" s="54"/>
      <c r="AN1272" s="54"/>
      <c r="AO1272" s="54"/>
      <c r="AP1272" s="54"/>
      <c r="AQ1272" s="54"/>
      <c r="AR1272" s="54"/>
      <c r="AS1272" s="54"/>
      <c r="AT1272" s="54"/>
      <c r="AU1272" s="54"/>
      <c r="AV1272" s="54"/>
      <c r="AW1272" s="54"/>
      <c r="AY1272" s="38"/>
      <c r="AZ1272" s="38"/>
      <c r="BA1272" s="38"/>
      <c r="BB1272" s="38"/>
      <c r="BC1272" s="38"/>
      <c r="BD1272" s="38"/>
      <c r="BE1272" s="38"/>
      <c r="BF1272" s="38"/>
      <c r="BG1272" s="38"/>
      <c r="BH1272" s="38"/>
      <c r="BI1272" s="38"/>
      <c r="BJ1272" s="38"/>
      <c r="BK1272" s="38"/>
      <c r="BL1272" s="38"/>
      <c r="BM1272" s="38"/>
      <c r="BN1272" s="38"/>
      <c r="BO1272" s="38"/>
      <c r="BP1272" s="38"/>
      <c r="BQ1272" s="38"/>
      <c r="BR1272" s="38"/>
      <c r="BS1272" s="38"/>
    </row>
    <row r="1273" spans="28:71" ht="15" x14ac:dyDescent="0.2">
      <c r="AB1273" s="53"/>
      <c r="AC1273" s="54"/>
      <c r="AD1273" s="54"/>
      <c r="AE1273" s="54"/>
      <c r="AF1273" s="54"/>
      <c r="AG1273" s="54"/>
      <c r="AH1273" s="54"/>
      <c r="AI1273" s="54"/>
      <c r="AJ1273" s="54"/>
      <c r="AK1273" s="54"/>
      <c r="AL1273" s="54"/>
      <c r="AM1273" s="54"/>
      <c r="AN1273" s="54"/>
      <c r="AO1273" s="54"/>
      <c r="AP1273" s="54"/>
      <c r="AQ1273" s="54"/>
      <c r="AR1273" s="54"/>
      <c r="AS1273" s="54"/>
      <c r="AT1273" s="54"/>
      <c r="AU1273" s="54"/>
      <c r="AV1273" s="54"/>
      <c r="AW1273" s="54"/>
      <c r="AY1273" s="38"/>
      <c r="AZ1273" s="38"/>
      <c r="BA1273" s="38"/>
      <c r="BB1273" s="38"/>
      <c r="BC1273" s="38"/>
      <c r="BD1273" s="38"/>
      <c r="BE1273" s="38"/>
      <c r="BF1273" s="38"/>
      <c r="BG1273" s="38"/>
      <c r="BH1273" s="38"/>
      <c r="BI1273" s="38"/>
      <c r="BJ1273" s="38"/>
      <c r="BK1273" s="38"/>
      <c r="BL1273" s="38"/>
      <c r="BM1273" s="38"/>
      <c r="BN1273" s="38"/>
      <c r="BO1273" s="38"/>
      <c r="BP1273" s="38"/>
      <c r="BQ1273" s="38"/>
      <c r="BR1273" s="38"/>
      <c r="BS1273" s="38"/>
    </row>
    <row r="1274" spans="28:71" ht="15" x14ac:dyDescent="0.2">
      <c r="AB1274" s="53"/>
      <c r="AC1274" s="54"/>
      <c r="AD1274" s="54"/>
      <c r="AE1274" s="54"/>
      <c r="AF1274" s="54"/>
      <c r="AG1274" s="54"/>
      <c r="AH1274" s="54"/>
      <c r="AI1274" s="54"/>
      <c r="AJ1274" s="54"/>
      <c r="AK1274" s="54"/>
      <c r="AL1274" s="54"/>
      <c r="AM1274" s="54"/>
      <c r="AN1274" s="54"/>
      <c r="AO1274" s="54"/>
      <c r="AP1274" s="54"/>
      <c r="AQ1274" s="54"/>
      <c r="AR1274" s="54"/>
      <c r="AS1274" s="54"/>
      <c r="AT1274" s="54"/>
      <c r="AU1274" s="54"/>
      <c r="AV1274" s="54"/>
      <c r="AW1274" s="54"/>
      <c r="AY1274" s="38"/>
      <c r="AZ1274" s="38"/>
      <c r="BA1274" s="38"/>
      <c r="BB1274" s="38"/>
      <c r="BC1274" s="38"/>
      <c r="BD1274" s="38"/>
      <c r="BE1274" s="38"/>
      <c r="BF1274" s="38"/>
      <c r="BG1274" s="38"/>
      <c r="BH1274" s="38"/>
      <c r="BI1274" s="38"/>
      <c r="BJ1274" s="38"/>
      <c r="BK1274" s="38"/>
      <c r="BL1274" s="38"/>
      <c r="BM1274" s="38"/>
      <c r="BN1274" s="38"/>
      <c r="BO1274" s="38"/>
      <c r="BP1274" s="38"/>
      <c r="BQ1274" s="38"/>
      <c r="BR1274" s="38"/>
      <c r="BS1274" s="38"/>
    </row>
    <row r="1275" spans="28:71" ht="15" x14ac:dyDescent="0.2">
      <c r="AB1275" s="53"/>
      <c r="AC1275" s="54"/>
      <c r="AD1275" s="54"/>
      <c r="AE1275" s="54"/>
      <c r="AF1275" s="54"/>
      <c r="AG1275" s="54"/>
      <c r="AH1275" s="54"/>
      <c r="AI1275" s="54"/>
      <c r="AJ1275" s="54"/>
      <c r="AK1275" s="54"/>
      <c r="AL1275" s="54"/>
      <c r="AM1275" s="54"/>
      <c r="AN1275" s="54"/>
      <c r="AO1275" s="54"/>
      <c r="AP1275" s="54"/>
      <c r="AQ1275" s="54"/>
      <c r="AR1275" s="54"/>
      <c r="AS1275" s="54"/>
      <c r="AT1275" s="54"/>
      <c r="AU1275" s="54"/>
      <c r="AV1275" s="54"/>
      <c r="AW1275" s="54"/>
      <c r="AY1275" s="38"/>
      <c r="AZ1275" s="38"/>
      <c r="BA1275" s="38"/>
      <c r="BB1275" s="38"/>
      <c r="BC1275" s="38"/>
      <c r="BD1275" s="38"/>
      <c r="BE1275" s="38"/>
      <c r="BF1275" s="38"/>
      <c r="BG1275" s="38"/>
      <c r="BH1275" s="38"/>
      <c r="BI1275" s="38"/>
      <c r="BJ1275" s="38"/>
      <c r="BK1275" s="38"/>
      <c r="BL1275" s="38"/>
      <c r="BM1275" s="38"/>
      <c r="BN1275" s="38"/>
      <c r="BO1275" s="38"/>
      <c r="BP1275" s="38"/>
      <c r="BQ1275" s="38"/>
      <c r="BR1275" s="38"/>
      <c r="BS1275" s="38"/>
    </row>
    <row r="1276" spans="28:71" ht="15" x14ac:dyDescent="0.2">
      <c r="AB1276" s="53"/>
      <c r="AC1276" s="54"/>
      <c r="AD1276" s="54"/>
      <c r="AE1276" s="54"/>
      <c r="AF1276" s="54"/>
      <c r="AG1276" s="54"/>
      <c r="AH1276" s="54"/>
      <c r="AI1276" s="54"/>
      <c r="AJ1276" s="54"/>
      <c r="AK1276" s="54"/>
      <c r="AL1276" s="54"/>
      <c r="AM1276" s="54"/>
      <c r="AN1276" s="54"/>
      <c r="AO1276" s="54"/>
      <c r="AP1276" s="54"/>
      <c r="AQ1276" s="54"/>
      <c r="AR1276" s="54"/>
      <c r="AS1276" s="54"/>
      <c r="AT1276" s="54"/>
      <c r="AU1276" s="54"/>
      <c r="AV1276" s="54"/>
      <c r="AW1276" s="54"/>
      <c r="AY1276" s="38"/>
      <c r="AZ1276" s="38"/>
      <c r="BA1276" s="38"/>
      <c r="BB1276" s="38"/>
      <c r="BC1276" s="38"/>
      <c r="BD1276" s="38"/>
      <c r="BE1276" s="38"/>
      <c r="BF1276" s="38"/>
      <c r="BG1276" s="38"/>
      <c r="BH1276" s="38"/>
      <c r="BI1276" s="38"/>
      <c r="BJ1276" s="38"/>
      <c r="BK1276" s="38"/>
      <c r="BL1276" s="38"/>
      <c r="BM1276" s="38"/>
      <c r="BN1276" s="38"/>
      <c r="BO1276" s="38"/>
      <c r="BP1276" s="38"/>
      <c r="BQ1276" s="38"/>
      <c r="BR1276" s="38"/>
      <c r="BS1276" s="38"/>
    </row>
    <row r="1277" spans="28:71" ht="15" x14ac:dyDescent="0.2">
      <c r="AB1277" s="53"/>
      <c r="AC1277" s="54"/>
      <c r="AD1277" s="54"/>
      <c r="AE1277" s="54"/>
      <c r="AF1277" s="54"/>
      <c r="AG1277" s="54"/>
      <c r="AH1277" s="54"/>
      <c r="AI1277" s="54"/>
      <c r="AJ1277" s="54"/>
      <c r="AK1277" s="54"/>
      <c r="AL1277" s="54"/>
      <c r="AM1277" s="54"/>
      <c r="AN1277" s="54"/>
      <c r="AO1277" s="54"/>
      <c r="AP1277" s="54"/>
      <c r="AQ1277" s="54"/>
      <c r="AR1277" s="54"/>
      <c r="AS1277" s="54"/>
      <c r="AT1277" s="54"/>
      <c r="AU1277" s="54"/>
      <c r="AV1277" s="54"/>
      <c r="AW1277" s="54"/>
      <c r="AY1277" s="38"/>
      <c r="AZ1277" s="38"/>
      <c r="BA1277" s="38"/>
      <c r="BB1277" s="38"/>
      <c r="BC1277" s="38"/>
      <c r="BD1277" s="38"/>
      <c r="BE1277" s="38"/>
      <c r="BF1277" s="38"/>
      <c r="BG1277" s="38"/>
      <c r="BH1277" s="38"/>
      <c r="BI1277" s="38"/>
      <c r="BJ1277" s="38"/>
      <c r="BK1277" s="38"/>
      <c r="BL1277" s="38"/>
      <c r="BM1277" s="38"/>
      <c r="BN1277" s="38"/>
      <c r="BO1277" s="38"/>
      <c r="BP1277" s="38"/>
      <c r="BQ1277" s="38"/>
      <c r="BR1277" s="38"/>
      <c r="BS1277" s="38"/>
    </row>
    <row r="1278" spans="28:71" ht="15" x14ac:dyDescent="0.2">
      <c r="AB1278" s="53"/>
      <c r="AC1278" s="54"/>
      <c r="AD1278" s="54"/>
      <c r="AE1278" s="54"/>
      <c r="AF1278" s="54"/>
      <c r="AG1278" s="54"/>
      <c r="AH1278" s="54"/>
      <c r="AI1278" s="54"/>
      <c r="AJ1278" s="54"/>
      <c r="AK1278" s="54"/>
      <c r="AL1278" s="54"/>
      <c r="AM1278" s="54"/>
      <c r="AN1278" s="54"/>
      <c r="AO1278" s="54"/>
      <c r="AP1278" s="54"/>
      <c r="AQ1278" s="54"/>
      <c r="AR1278" s="54"/>
      <c r="AS1278" s="54"/>
      <c r="AT1278" s="54"/>
      <c r="AU1278" s="54"/>
      <c r="AV1278" s="54"/>
      <c r="AW1278" s="54"/>
      <c r="AY1278" s="38"/>
      <c r="AZ1278" s="38"/>
      <c r="BA1278" s="38"/>
      <c r="BB1278" s="38"/>
      <c r="BC1278" s="38"/>
      <c r="BD1278" s="38"/>
      <c r="BE1278" s="38"/>
      <c r="BF1278" s="38"/>
      <c r="BG1278" s="38"/>
      <c r="BH1278" s="38"/>
      <c r="BI1278" s="38"/>
      <c r="BJ1278" s="38"/>
      <c r="BK1278" s="38"/>
      <c r="BL1278" s="38"/>
      <c r="BM1278" s="38"/>
      <c r="BN1278" s="38"/>
      <c r="BO1278" s="38"/>
      <c r="BP1278" s="38"/>
      <c r="BQ1278" s="38"/>
      <c r="BR1278" s="38"/>
      <c r="BS1278" s="38"/>
    </row>
    <row r="1279" spans="28:71" ht="15" x14ac:dyDescent="0.2">
      <c r="AB1279" s="53"/>
      <c r="AC1279" s="54"/>
      <c r="AD1279" s="54"/>
      <c r="AE1279" s="54"/>
      <c r="AF1279" s="54"/>
      <c r="AG1279" s="54"/>
      <c r="AH1279" s="54"/>
      <c r="AI1279" s="54"/>
      <c r="AJ1279" s="54"/>
      <c r="AK1279" s="54"/>
      <c r="AL1279" s="54"/>
      <c r="AM1279" s="54"/>
      <c r="AN1279" s="54"/>
      <c r="AO1279" s="54"/>
      <c r="AP1279" s="54"/>
      <c r="AQ1279" s="54"/>
      <c r="AR1279" s="54"/>
      <c r="AS1279" s="54"/>
      <c r="AT1279" s="54"/>
      <c r="AU1279" s="54"/>
      <c r="AV1279" s="54"/>
      <c r="AW1279" s="54"/>
      <c r="AY1279" s="38"/>
      <c r="AZ1279" s="38"/>
      <c r="BA1279" s="38"/>
      <c r="BB1279" s="38"/>
      <c r="BC1279" s="38"/>
      <c r="BD1279" s="38"/>
      <c r="BE1279" s="38"/>
      <c r="BF1279" s="38"/>
      <c r="BG1279" s="38"/>
      <c r="BH1279" s="38"/>
      <c r="BI1279" s="38"/>
      <c r="BJ1279" s="38"/>
      <c r="BK1279" s="38"/>
      <c r="BL1279" s="38"/>
      <c r="BM1279" s="38"/>
      <c r="BN1279" s="38"/>
      <c r="BO1279" s="38"/>
      <c r="BP1279" s="38"/>
      <c r="BQ1279" s="38"/>
      <c r="BR1279" s="38"/>
      <c r="BS1279" s="38"/>
    </row>
    <row r="1280" spans="28:71" ht="15" x14ac:dyDescent="0.2">
      <c r="AB1280" s="53"/>
      <c r="AC1280" s="54"/>
      <c r="AD1280" s="54"/>
      <c r="AE1280" s="54"/>
      <c r="AF1280" s="54"/>
      <c r="AG1280" s="54"/>
      <c r="AH1280" s="54"/>
      <c r="AI1280" s="54"/>
      <c r="AJ1280" s="54"/>
      <c r="AK1280" s="54"/>
      <c r="AL1280" s="54"/>
      <c r="AM1280" s="54"/>
      <c r="AN1280" s="54"/>
      <c r="AO1280" s="54"/>
      <c r="AP1280" s="54"/>
      <c r="AQ1280" s="54"/>
      <c r="AR1280" s="54"/>
      <c r="AS1280" s="54"/>
      <c r="AT1280" s="54"/>
      <c r="AU1280" s="54"/>
      <c r="AV1280" s="54"/>
      <c r="AW1280" s="54"/>
      <c r="AY1280" s="38"/>
      <c r="AZ1280" s="38"/>
      <c r="BA1280" s="38"/>
      <c r="BB1280" s="38"/>
      <c r="BC1280" s="38"/>
      <c r="BD1280" s="38"/>
      <c r="BE1280" s="38"/>
      <c r="BF1280" s="38"/>
      <c r="BG1280" s="38"/>
      <c r="BH1280" s="38"/>
      <c r="BI1280" s="38"/>
      <c r="BJ1280" s="38"/>
      <c r="BK1280" s="38"/>
      <c r="BL1280" s="38"/>
      <c r="BM1280" s="38"/>
      <c r="BN1280" s="38"/>
      <c r="BO1280" s="38"/>
      <c r="BP1280" s="38"/>
      <c r="BQ1280" s="38"/>
      <c r="BR1280" s="38"/>
      <c r="BS1280" s="38"/>
    </row>
    <row r="1281" spans="28:71" ht="15" x14ac:dyDescent="0.2">
      <c r="AB1281" s="53"/>
      <c r="AC1281" s="54"/>
      <c r="AD1281" s="54"/>
      <c r="AE1281" s="54"/>
      <c r="AF1281" s="54"/>
      <c r="AG1281" s="54"/>
      <c r="AH1281" s="54"/>
      <c r="AI1281" s="54"/>
      <c r="AJ1281" s="54"/>
      <c r="AK1281" s="54"/>
      <c r="AL1281" s="54"/>
      <c r="AM1281" s="54"/>
      <c r="AN1281" s="54"/>
      <c r="AO1281" s="54"/>
      <c r="AP1281" s="54"/>
      <c r="AQ1281" s="54"/>
      <c r="AR1281" s="54"/>
      <c r="AS1281" s="54"/>
      <c r="AT1281" s="54"/>
      <c r="AU1281" s="54"/>
      <c r="AV1281" s="54"/>
      <c r="AW1281" s="54"/>
      <c r="AY1281" s="38"/>
      <c r="AZ1281" s="38"/>
      <c r="BA1281" s="38"/>
      <c r="BB1281" s="38"/>
      <c r="BC1281" s="38"/>
      <c r="BD1281" s="38"/>
      <c r="BE1281" s="38"/>
      <c r="BF1281" s="38"/>
      <c r="BG1281" s="38"/>
      <c r="BH1281" s="38"/>
      <c r="BI1281" s="38"/>
      <c r="BJ1281" s="38"/>
      <c r="BK1281" s="38"/>
      <c r="BL1281" s="38"/>
      <c r="BM1281" s="38"/>
      <c r="BN1281" s="38"/>
      <c r="BO1281" s="38"/>
      <c r="BP1281" s="38"/>
      <c r="BQ1281" s="38"/>
      <c r="BR1281" s="38"/>
      <c r="BS1281" s="38"/>
    </row>
    <row r="1282" spans="28:71" ht="15" x14ac:dyDescent="0.2">
      <c r="AB1282" s="53"/>
      <c r="AC1282" s="54"/>
      <c r="AD1282" s="54"/>
      <c r="AE1282" s="54"/>
      <c r="AF1282" s="54"/>
      <c r="AG1282" s="54"/>
      <c r="AH1282" s="54"/>
      <c r="AI1282" s="54"/>
      <c r="AJ1282" s="54"/>
      <c r="AK1282" s="54"/>
      <c r="AL1282" s="54"/>
      <c r="AM1282" s="54"/>
      <c r="AN1282" s="54"/>
      <c r="AO1282" s="54"/>
      <c r="AP1282" s="54"/>
      <c r="AQ1282" s="54"/>
      <c r="AR1282" s="54"/>
      <c r="AS1282" s="54"/>
      <c r="AT1282" s="54"/>
      <c r="AU1282" s="54"/>
      <c r="AV1282" s="54"/>
      <c r="AW1282" s="54"/>
      <c r="AY1282" s="38"/>
      <c r="AZ1282" s="38"/>
      <c r="BA1282" s="38"/>
      <c r="BB1282" s="38"/>
      <c r="BC1282" s="38"/>
      <c r="BD1282" s="38"/>
      <c r="BE1282" s="38"/>
      <c r="BF1282" s="38"/>
      <c r="BG1282" s="38"/>
      <c r="BH1282" s="38"/>
      <c r="BI1282" s="38"/>
      <c r="BJ1282" s="38"/>
      <c r="BK1282" s="38"/>
      <c r="BL1282" s="38"/>
      <c r="BM1282" s="38"/>
      <c r="BN1282" s="38"/>
      <c r="BO1282" s="38"/>
      <c r="BP1282" s="38"/>
      <c r="BQ1282" s="38"/>
      <c r="BR1282" s="38"/>
      <c r="BS1282" s="38"/>
    </row>
    <row r="1283" spans="28:71" ht="15" x14ac:dyDescent="0.2">
      <c r="AB1283" s="53"/>
      <c r="AC1283" s="54"/>
      <c r="AD1283" s="54"/>
      <c r="AE1283" s="54"/>
      <c r="AF1283" s="54"/>
      <c r="AG1283" s="54"/>
      <c r="AH1283" s="54"/>
      <c r="AI1283" s="54"/>
      <c r="AJ1283" s="54"/>
      <c r="AK1283" s="54"/>
      <c r="AL1283" s="54"/>
      <c r="AM1283" s="54"/>
      <c r="AN1283" s="54"/>
      <c r="AO1283" s="54"/>
      <c r="AP1283" s="54"/>
      <c r="AQ1283" s="54"/>
      <c r="AR1283" s="54"/>
      <c r="AS1283" s="54"/>
      <c r="AT1283" s="54"/>
      <c r="AU1283" s="54"/>
      <c r="AV1283" s="54"/>
      <c r="AW1283" s="54"/>
      <c r="AY1283" s="38"/>
      <c r="AZ1283" s="38"/>
      <c r="BA1283" s="38"/>
      <c r="BB1283" s="38"/>
      <c r="BC1283" s="38"/>
      <c r="BD1283" s="38"/>
      <c r="BE1283" s="38"/>
      <c r="BF1283" s="38"/>
      <c r="BG1283" s="38"/>
      <c r="BH1283" s="38"/>
      <c r="BI1283" s="38"/>
      <c r="BJ1283" s="38"/>
      <c r="BK1283" s="38"/>
      <c r="BL1283" s="38"/>
      <c r="BM1283" s="38"/>
      <c r="BN1283" s="38"/>
      <c r="BO1283" s="38"/>
      <c r="BP1283" s="38"/>
      <c r="BQ1283" s="38"/>
      <c r="BR1283" s="38"/>
      <c r="BS1283" s="38"/>
    </row>
    <row r="1284" spans="28:71" ht="15" x14ac:dyDescent="0.2">
      <c r="AB1284" s="53"/>
      <c r="AC1284" s="54"/>
      <c r="AD1284" s="54"/>
      <c r="AE1284" s="54"/>
      <c r="AF1284" s="54"/>
      <c r="AG1284" s="54"/>
      <c r="AH1284" s="54"/>
      <c r="AI1284" s="54"/>
      <c r="AJ1284" s="54"/>
      <c r="AK1284" s="54"/>
      <c r="AL1284" s="54"/>
      <c r="AM1284" s="54"/>
      <c r="AN1284" s="54"/>
      <c r="AO1284" s="54"/>
      <c r="AP1284" s="54"/>
      <c r="AQ1284" s="54"/>
      <c r="AR1284" s="54"/>
      <c r="AS1284" s="54"/>
      <c r="AT1284" s="54"/>
      <c r="AU1284" s="54"/>
      <c r="AV1284" s="54"/>
      <c r="AW1284" s="54"/>
      <c r="AY1284" s="38"/>
      <c r="AZ1284" s="38"/>
      <c r="BA1284" s="38"/>
      <c r="BB1284" s="38"/>
      <c r="BC1284" s="38"/>
      <c r="BD1284" s="38"/>
      <c r="BE1284" s="38"/>
      <c r="BF1284" s="38"/>
      <c r="BG1284" s="38"/>
      <c r="BH1284" s="38"/>
      <c r="BI1284" s="38"/>
      <c r="BJ1284" s="38"/>
      <c r="BK1284" s="38"/>
      <c r="BL1284" s="38"/>
      <c r="BM1284" s="38"/>
      <c r="BN1284" s="38"/>
      <c r="BO1284" s="38"/>
      <c r="BP1284" s="38"/>
      <c r="BQ1284" s="38"/>
      <c r="BR1284" s="38"/>
      <c r="BS1284" s="38"/>
    </row>
    <row r="1285" spans="28:71" ht="15" x14ac:dyDescent="0.2">
      <c r="AB1285" s="53"/>
      <c r="AC1285" s="54"/>
      <c r="AD1285" s="54"/>
      <c r="AE1285" s="54"/>
      <c r="AF1285" s="54"/>
      <c r="AG1285" s="54"/>
      <c r="AH1285" s="54"/>
      <c r="AI1285" s="54"/>
      <c r="AJ1285" s="54"/>
      <c r="AK1285" s="54"/>
      <c r="AL1285" s="54"/>
      <c r="AM1285" s="54"/>
      <c r="AN1285" s="54"/>
      <c r="AO1285" s="54"/>
      <c r="AP1285" s="54"/>
      <c r="AQ1285" s="54"/>
      <c r="AR1285" s="54"/>
      <c r="AS1285" s="54"/>
      <c r="AT1285" s="54"/>
      <c r="AU1285" s="54"/>
      <c r="AV1285" s="54"/>
      <c r="AW1285" s="54"/>
      <c r="AY1285" s="38"/>
      <c r="AZ1285" s="38"/>
      <c r="BA1285" s="38"/>
      <c r="BB1285" s="38"/>
      <c r="BC1285" s="38"/>
      <c r="BD1285" s="38"/>
      <c r="BE1285" s="38"/>
      <c r="BF1285" s="38"/>
      <c r="BG1285" s="38"/>
      <c r="BH1285" s="38"/>
      <c r="BI1285" s="38"/>
      <c r="BJ1285" s="38"/>
      <c r="BK1285" s="38"/>
      <c r="BL1285" s="38"/>
      <c r="BM1285" s="38"/>
      <c r="BN1285" s="38"/>
      <c r="BO1285" s="38"/>
      <c r="BP1285" s="38"/>
      <c r="BQ1285" s="38"/>
      <c r="BR1285" s="38"/>
      <c r="BS1285" s="38"/>
    </row>
    <row r="1286" spans="28:71" ht="15" x14ac:dyDescent="0.2">
      <c r="AB1286" s="53"/>
      <c r="AC1286" s="58"/>
      <c r="AD1286" s="58"/>
      <c r="AE1286" s="58"/>
      <c r="AF1286" s="58"/>
      <c r="AG1286" s="58"/>
      <c r="AH1286" s="54"/>
      <c r="AI1286" s="58"/>
      <c r="AJ1286" s="58"/>
      <c r="AK1286" s="58"/>
      <c r="AL1286" s="58"/>
      <c r="AM1286" s="58"/>
      <c r="AN1286" s="58"/>
      <c r="AO1286" s="58"/>
      <c r="AP1286" s="58"/>
      <c r="AQ1286" s="58"/>
      <c r="AR1286" s="58"/>
      <c r="AS1286" s="58"/>
      <c r="AT1286" s="58"/>
      <c r="AU1286" s="58"/>
      <c r="AV1286" s="58"/>
      <c r="AW1286" s="58"/>
      <c r="AY1286" s="38"/>
      <c r="AZ1286" s="38"/>
      <c r="BA1286" s="38"/>
      <c r="BB1286" s="38"/>
      <c r="BC1286" s="38"/>
      <c r="BD1286" s="38"/>
      <c r="BE1286" s="38"/>
      <c r="BF1286" s="38"/>
      <c r="BG1286" s="38"/>
      <c r="BH1286" s="38"/>
      <c r="BI1286" s="38"/>
      <c r="BJ1286" s="38"/>
      <c r="BK1286" s="38"/>
      <c r="BL1286" s="38"/>
      <c r="BM1286" s="38"/>
      <c r="BN1286" s="38"/>
      <c r="BO1286" s="38"/>
      <c r="BP1286" s="38"/>
      <c r="BQ1286" s="38"/>
      <c r="BR1286" s="38"/>
      <c r="BS1286" s="38"/>
    </row>
    <row r="1287" spans="28:71" ht="15" x14ac:dyDescent="0.2">
      <c r="AB1287" s="53"/>
      <c r="AC1287" s="58"/>
      <c r="AD1287" s="58"/>
      <c r="AE1287" s="58"/>
      <c r="AF1287" s="58"/>
      <c r="AG1287" s="58"/>
      <c r="AH1287" s="54"/>
      <c r="AI1287" s="58"/>
      <c r="AJ1287" s="58"/>
      <c r="AK1287" s="58"/>
      <c r="AL1287" s="58"/>
      <c r="AM1287" s="58"/>
      <c r="AN1287" s="58"/>
      <c r="AO1287" s="58"/>
      <c r="AP1287" s="58"/>
      <c r="AQ1287" s="58"/>
      <c r="AR1287" s="58"/>
      <c r="AS1287" s="58"/>
      <c r="AT1287" s="58"/>
      <c r="AU1287" s="58"/>
      <c r="AV1287" s="58"/>
      <c r="AW1287" s="58"/>
      <c r="AY1287" s="38"/>
      <c r="AZ1287" s="38"/>
      <c r="BA1287" s="38"/>
      <c r="BB1287" s="38"/>
      <c r="BC1287" s="38"/>
      <c r="BD1287" s="38"/>
      <c r="BE1287" s="38"/>
      <c r="BF1287" s="38"/>
      <c r="BG1287" s="38"/>
      <c r="BH1287" s="38"/>
      <c r="BI1287" s="38"/>
      <c r="BJ1287" s="38"/>
      <c r="BK1287" s="38"/>
      <c r="BL1287" s="38"/>
      <c r="BM1287" s="38"/>
      <c r="BN1287" s="38"/>
      <c r="BO1287" s="38"/>
      <c r="BP1287" s="38"/>
      <c r="BQ1287" s="38"/>
      <c r="BR1287" s="38"/>
      <c r="BS1287" s="38"/>
    </row>
    <row r="1288" spans="28:71" ht="15" x14ac:dyDescent="0.2">
      <c r="AB1288" s="53"/>
      <c r="AC1288" s="58"/>
      <c r="AD1288" s="58"/>
      <c r="AE1288" s="58"/>
      <c r="AF1288" s="58"/>
      <c r="AG1288" s="58"/>
      <c r="AH1288" s="54"/>
      <c r="AI1288" s="58"/>
      <c r="AJ1288" s="58"/>
      <c r="AK1288" s="58"/>
      <c r="AL1288" s="58"/>
      <c r="AM1288" s="58"/>
      <c r="AN1288" s="58"/>
      <c r="AO1288" s="58"/>
      <c r="AP1288" s="58"/>
      <c r="AQ1288" s="58"/>
      <c r="AR1288" s="58"/>
      <c r="AS1288" s="58"/>
      <c r="AT1288" s="58"/>
      <c r="AU1288" s="58"/>
      <c r="AV1288" s="58"/>
      <c r="AW1288" s="58"/>
      <c r="AY1288" s="38"/>
      <c r="AZ1288" s="38"/>
      <c r="BA1288" s="38"/>
      <c r="BB1288" s="38"/>
      <c r="BC1288" s="38"/>
      <c r="BD1288" s="38"/>
      <c r="BE1288" s="38"/>
      <c r="BF1288" s="38"/>
      <c r="BG1288" s="38"/>
      <c r="BH1288" s="38"/>
      <c r="BI1288" s="38"/>
      <c r="BJ1288" s="38"/>
      <c r="BK1288" s="38"/>
      <c r="BL1288" s="38"/>
      <c r="BM1288" s="38"/>
      <c r="BN1288" s="38"/>
      <c r="BO1288" s="38"/>
      <c r="BP1288" s="38"/>
      <c r="BQ1288" s="38"/>
      <c r="BR1288" s="38"/>
      <c r="BS1288" s="38"/>
    </row>
    <row r="1289" spans="28:71" ht="15" x14ac:dyDescent="0.2">
      <c r="AB1289" s="53"/>
      <c r="AC1289" s="58"/>
      <c r="AD1289" s="58"/>
      <c r="AE1289" s="58"/>
      <c r="AF1289" s="58"/>
      <c r="AG1289" s="58"/>
      <c r="AH1289" s="58"/>
      <c r="AI1289" s="58"/>
      <c r="AJ1289" s="58"/>
      <c r="AK1289" s="58"/>
      <c r="AL1289" s="58"/>
      <c r="AM1289" s="58"/>
      <c r="AN1289" s="58"/>
      <c r="AO1289" s="58"/>
      <c r="AP1289" s="58"/>
      <c r="AQ1289" s="58"/>
      <c r="AR1289" s="58"/>
      <c r="AS1289" s="58"/>
      <c r="AT1289" s="58"/>
      <c r="AU1289" s="58"/>
      <c r="AV1289" s="58"/>
      <c r="AW1289" s="58"/>
      <c r="AY1289" s="38"/>
      <c r="AZ1289" s="38"/>
      <c r="BA1289" s="38"/>
      <c r="BB1289" s="38"/>
      <c r="BC1289" s="38"/>
      <c r="BD1289" s="38"/>
      <c r="BE1289" s="38"/>
      <c r="BF1289" s="38"/>
      <c r="BG1289" s="38"/>
      <c r="BH1289" s="38"/>
      <c r="BI1289" s="38"/>
      <c r="BJ1289" s="38"/>
      <c r="BK1289" s="38"/>
      <c r="BL1289" s="38"/>
      <c r="BM1289" s="38"/>
      <c r="BN1289" s="38"/>
      <c r="BO1289" s="38"/>
      <c r="BP1289" s="38"/>
      <c r="BQ1289" s="38"/>
      <c r="BR1289" s="38"/>
      <c r="BS1289" s="38"/>
    </row>
    <row r="1290" spans="28:71" x14ac:dyDescent="0.2">
      <c r="AB1290" s="34"/>
      <c r="AC1290" s="34"/>
      <c r="AD1290" s="34"/>
      <c r="AE1290" s="34"/>
      <c r="AF1290" s="34"/>
      <c r="AG1290" s="34"/>
      <c r="AH1290" s="34"/>
      <c r="AI1290" s="34"/>
      <c r="AJ1290" s="34"/>
      <c r="AK1290" s="9"/>
    </row>
    <row r="1291" spans="28:71" x14ac:dyDescent="0.2">
      <c r="AB1291" s="34"/>
      <c r="AC1291" s="34"/>
      <c r="AD1291" s="34"/>
      <c r="AE1291" s="34"/>
      <c r="AF1291" s="34"/>
      <c r="AG1291" s="34"/>
      <c r="AH1291" s="34"/>
      <c r="AI1291" s="34"/>
      <c r="AJ1291" s="34"/>
      <c r="AK1291" s="9"/>
    </row>
    <row r="1292" spans="28:71" x14ac:dyDescent="0.2">
      <c r="AB1292" s="85"/>
      <c r="AC1292" s="9"/>
      <c r="AD1292" s="9"/>
      <c r="AE1292" s="9"/>
      <c r="AF1292" s="9"/>
      <c r="AG1292" s="9"/>
      <c r="AH1292" s="9"/>
      <c r="AI1292" s="9"/>
      <c r="AJ1292" s="9"/>
      <c r="AK1292" s="9"/>
      <c r="AL1292" s="9"/>
      <c r="AM1292" s="9"/>
      <c r="AN1292" s="9"/>
      <c r="AO1292" s="9"/>
      <c r="AP1292" s="9"/>
      <c r="AQ1292" s="9"/>
      <c r="AR1292" s="9"/>
      <c r="AS1292" s="9"/>
      <c r="AT1292" s="9"/>
      <c r="AU1292" s="9"/>
      <c r="AV1292" s="9"/>
      <c r="AW1292" s="9"/>
    </row>
    <row r="1293" spans="28:71" x14ac:dyDescent="0.2">
      <c r="AB1293" s="85"/>
      <c r="AC1293" s="386"/>
      <c r="AD1293" s="386"/>
      <c r="AE1293" s="386"/>
      <c r="AF1293" s="386"/>
      <c r="AG1293" s="386"/>
      <c r="AH1293" s="386"/>
      <c r="AI1293" s="386"/>
      <c r="AJ1293" s="386"/>
      <c r="AK1293" s="386"/>
      <c r="AL1293" s="386"/>
      <c r="AM1293" s="386"/>
      <c r="AN1293" s="386"/>
      <c r="AO1293" s="386"/>
      <c r="AP1293" s="386"/>
      <c r="AQ1293" s="386"/>
      <c r="AR1293" s="386"/>
      <c r="AS1293" s="386"/>
      <c r="AT1293" s="386"/>
      <c r="AU1293" s="386"/>
      <c r="AV1293" s="386"/>
      <c r="AW1293" s="386"/>
    </row>
    <row r="1294" spans="28:71" ht="15" x14ac:dyDescent="0.2">
      <c r="AB1294" s="86"/>
      <c r="AC1294" s="63"/>
      <c r="AD1294" s="63"/>
      <c r="AE1294" s="63"/>
      <c r="AF1294" s="63"/>
      <c r="AG1294" s="63"/>
      <c r="AH1294" s="63"/>
      <c r="AI1294" s="63"/>
      <c r="AJ1294" s="87"/>
      <c r="AK1294" s="87"/>
      <c r="AL1294" s="87"/>
      <c r="AM1294" s="87"/>
      <c r="AN1294" s="87"/>
      <c r="AO1294" s="87"/>
      <c r="AP1294" s="63"/>
      <c r="AQ1294" s="87"/>
      <c r="AR1294" s="87"/>
      <c r="AS1294" s="87"/>
      <c r="AT1294" s="87"/>
      <c r="AU1294" s="87"/>
      <c r="AV1294" s="87"/>
      <c r="AW1294" s="87"/>
      <c r="AY1294" s="63"/>
      <c r="AZ1294" s="63"/>
      <c r="BA1294" s="63"/>
      <c r="BB1294" s="63"/>
      <c r="BC1294" s="63"/>
      <c r="BD1294" s="63"/>
      <c r="BE1294" s="63"/>
      <c r="BF1294" s="87"/>
      <c r="BG1294" s="87"/>
      <c r="BH1294" s="87"/>
      <c r="BI1294" s="87"/>
      <c r="BJ1294" s="87"/>
      <c r="BK1294" s="87"/>
      <c r="BL1294" s="63"/>
      <c r="BM1294" s="87"/>
      <c r="BN1294" s="87"/>
      <c r="BO1294" s="87"/>
      <c r="BP1294" s="87"/>
      <c r="BQ1294" s="87"/>
      <c r="BR1294" s="87"/>
      <c r="BS1294" s="87"/>
    </row>
    <row r="1295" spans="28:71" ht="15" x14ac:dyDescent="0.2">
      <c r="AB1295" s="53"/>
      <c r="AC1295" s="54"/>
      <c r="AD1295" s="54"/>
      <c r="AE1295" s="54"/>
      <c r="AF1295" s="54"/>
      <c r="AG1295" s="54"/>
      <c r="AH1295" s="54"/>
      <c r="AI1295" s="54"/>
      <c r="AJ1295" s="54"/>
      <c r="AK1295" s="54"/>
      <c r="AL1295" s="54"/>
      <c r="AM1295" s="54"/>
      <c r="AN1295" s="54"/>
      <c r="AO1295" s="54"/>
      <c r="AP1295" s="54"/>
      <c r="AQ1295" s="54"/>
      <c r="AR1295" s="54"/>
      <c r="AS1295" s="54"/>
      <c r="AT1295" s="54"/>
      <c r="AU1295" s="54"/>
      <c r="AV1295" s="54"/>
      <c r="AW1295" s="54"/>
      <c r="AY1295" s="38"/>
      <c r="AZ1295" s="38"/>
      <c r="BA1295" s="38"/>
      <c r="BB1295" s="38"/>
      <c r="BC1295" s="38"/>
      <c r="BD1295" s="38"/>
      <c r="BE1295" s="38"/>
      <c r="BF1295" s="38"/>
      <c r="BG1295" s="38"/>
      <c r="BH1295" s="38"/>
      <c r="BI1295" s="38"/>
      <c r="BJ1295" s="38"/>
      <c r="BK1295" s="38"/>
      <c r="BL1295" s="38"/>
      <c r="BM1295" s="38"/>
      <c r="BN1295" s="38"/>
      <c r="BO1295" s="38"/>
      <c r="BP1295" s="38"/>
      <c r="BQ1295" s="38"/>
      <c r="BR1295" s="38"/>
      <c r="BS1295" s="38"/>
    </row>
    <row r="1296" spans="28:71" ht="15" x14ac:dyDescent="0.2">
      <c r="AB1296" s="53"/>
      <c r="AC1296" s="54"/>
      <c r="AD1296" s="54"/>
      <c r="AE1296" s="54"/>
      <c r="AF1296" s="54"/>
      <c r="AG1296" s="54"/>
      <c r="AH1296" s="54"/>
      <c r="AI1296" s="54"/>
      <c r="AJ1296" s="54"/>
      <c r="AK1296" s="54"/>
      <c r="AL1296" s="54"/>
      <c r="AM1296" s="54"/>
      <c r="AN1296" s="54"/>
      <c r="AO1296" s="54"/>
      <c r="AP1296" s="54"/>
      <c r="AQ1296" s="54"/>
      <c r="AR1296" s="54"/>
      <c r="AS1296" s="54"/>
      <c r="AT1296" s="54"/>
      <c r="AU1296" s="54"/>
      <c r="AV1296" s="54"/>
      <c r="AW1296" s="54"/>
      <c r="AY1296" s="38"/>
      <c r="AZ1296" s="38"/>
      <c r="BA1296" s="38"/>
      <c r="BB1296" s="38"/>
      <c r="BC1296" s="38"/>
      <c r="BD1296" s="38"/>
      <c r="BE1296" s="38"/>
      <c r="BF1296" s="38"/>
      <c r="BG1296" s="38"/>
      <c r="BH1296" s="38"/>
      <c r="BI1296" s="38"/>
      <c r="BJ1296" s="38"/>
      <c r="BK1296" s="38"/>
      <c r="BL1296" s="38"/>
      <c r="BM1296" s="38"/>
      <c r="BN1296" s="38"/>
      <c r="BO1296" s="38"/>
      <c r="BP1296" s="38"/>
      <c r="BQ1296" s="38"/>
      <c r="BR1296" s="38"/>
      <c r="BS1296" s="38"/>
    </row>
    <row r="1297" spans="28:71" ht="15" x14ac:dyDescent="0.2">
      <c r="AB1297" s="53"/>
      <c r="AC1297" s="54"/>
      <c r="AD1297" s="54"/>
      <c r="AE1297" s="54"/>
      <c r="AF1297" s="54"/>
      <c r="AG1297" s="54"/>
      <c r="AH1297" s="54"/>
      <c r="AI1297" s="54"/>
      <c r="AJ1297" s="54"/>
      <c r="AK1297" s="54"/>
      <c r="AL1297" s="54"/>
      <c r="AM1297" s="54"/>
      <c r="AN1297" s="54"/>
      <c r="AO1297" s="54"/>
      <c r="AP1297" s="54"/>
      <c r="AQ1297" s="54"/>
      <c r="AR1297" s="54"/>
      <c r="AS1297" s="54"/>
      <c r="AT1297" s="54"/>
      <c r="AU1297" s="54"/>
      <c r="AV1297" s="54"/>
      <c r="AW1297" s="54"/>
      <c r="AY1297" s="38"/>
      <c r="AZ1297" s="38"/>
      <c r="BA1297" s="38"/>
      <c r="BB1297" s="38"/>
      <c r="BC1297" s="38"/>
      <c r="BD1297" s="38"/>
      <c r="BE1297" s="38"/>
      <c r="BF1297" s="38"/>
      <c r="BG1297" s="38"/>
      <c r="BH1297" s="38"/>
      <c r="BI1297" s="38"/>
      <c r="BJ1297" s="38"/>
      <c r="BK1297" s="38"/>
      <c r="BL1297" s="38"/>
      <c r="BM1297" s="38"/>
      <c r="BN1297" s="38"/>
      <c r="BO1297" s="38"/>
      <c r="BP1297" s="38"/>
      <c r="BQ1297" s="38"/>
      <c r="BR1297" s="38"/>
      <c r="BS1297" s="38"/>
    </row>
    <row r="1298" spans="28:71" ht="15" x14ac:dyDescent="0.2">
      <c r="AB1298" s="53"/>
      <c r="AC1298" s="54"/>
      <c r="AD1298" s="54"/>
      <c r="AE1298" s="54"/>
      <c r="AF1298" s="54"/>
      <c r="AG1298" s="54"/>
      <c r="AH1298" s="54"/>
      <c r="AI1298" s="54"/>
      <c r="AJ1298" s="54"/>
      <c r="AK1298" s="54"/>
      <c r="AL1298" s="54"/>
      <c r="AM1298" s="54"/>
      <c r="AN1298" s="54"/>
      <c r="AO1298" s="54"/>
      <c r="AP1298" s="54"/>
      <c r="AQ1298" s="54"/>
      <c r="AR1298" s="54"/>
      <c r="AS1298" s="54"/>
      <c r="AT1298" s="54"/>
      <c r="AU1298" s="54"/>
      <c r="AV1298" s="54"/>
      <c r="AW1298" s="54"/>
      <c r="AY1298" s="38"/>
      <c r="AZ1298" s="38"/>
      <c r="BA1298" s="38"/>
      <c r="BB1298" s="38"/>
      <c r="BC1298" s="38"/>
      <c r="BD1298" s="38"/>
      <c r="BE1298" s="38"/>
      <c r="BF1298" s="38"/>
      <c r="BG1298" s="38"/>
      <c r="BH1298" s="38"/>
      <c r="BI1298" s="38"/>
      <c r="BJ1298" s="38"/>
      <c r="BK1298" s="38"/>
      <c r="BL1298" s="38"/>
      <c r="BM1298" s="38"/>
      <c r="BN1298" s="38"/>
      <c r="BO1298" s="38"/>
      <c r="BP1298" s="38"/>
      <c r="BQ1298" s="38"/>
      <c r="BR1298" s="38"/>
      <c r="BS1298" s="38"/>
    </row>
    <row r="1299" spans="28:71" ht="15" x14ac:dyDescent="0.2">
      <c r="AB1299" s="53"/>
      <c r="AC1299" s="54"/>
      <c r="AD1299" s="54"/>
      <c r="AE1299" s="54"/>
      <c r="AF1299" s="54"/>
      <c r="AG1299" s="54"/>
      <c r="AH1299" s="54"/>
      <c r="AI1299" s="54"/>
      <c r="AJ1299" s="54"/>
      <c r="AK1299" s="54"/>
      <c r="AL1299" s="54"/>
      <c r="AM1299" s="54"/>
      <c r="AN1299" s="54"/>
      <c r="AO1299" s="54"/>
      <c r="AP1299" s="54"/>
      <c r="AQ1299" s="54"/>
      <c r="AR1299" s="54"/>
      <c r="AS1299" s="54"/>
      <c r="AT1299" s="54"/>
      <c r="AU1299" s="54"/>
      <c r="AV1299" s="54"/>
      <c r="AW1299" s="54"/>
      <c r="AY1299" s="38"/>
      <c r="AZ1299" s="38"/>
      <c r="BA1299" s="38"/>
      <c r="BB1299" s="38"/>
      <c r="BC1299" s="38"/>
      <c r="BD1299" s="38"/>
      <c r="BE1299" s="38"/>
      <c r="BF1299" s="38"/>
      <c r="BG1299" s="38"/>
      <c r="BH1299" s="38"/>
      <c r="BI1299" s="38"/>
      <c r="BJ1299" s="38"/>
      <c r="BK1299" s="38"/>
      <c r="BL1299" s="38"/>
      <c r="BM1299" s="38"/>
      <c r="BN1299" s="38"/>
      <c r="BO1299" s="38"/>
      <c r="BP1299" s="38"/>
      <c r="BQ1299" s="38"/>
      <c r="BR1299" s="38"/>
      <c r="BS1299" s="38"/>
    </row>
    <row r="1300" spans="28:71" ht="15" x14ac:dyDescent="0.2">
      <c r="AB1300" s="53"/>
      <c r="AC1300" s="54"/>
      <c r="AD1300" s="54"/>
      <c r="AE1300" s="54"/>
      <c r="AF1300" s="54"/>
      <c r="AG1300" s="54"/>
      <c r="AH1300" s="54"/>
      <c r="AI1300" s="54"/>
      <c r="AJ1300" s="54"/>
      <c r="AK1300" s="54"/>
      <c r="AL1300" s="54"/>
      <c r="AM1300" s="54"/>
      <c r="AN1300" s="54"/>
      <c r="AO1300" s="54"/>
      <c r="AP1300" s="54"/>
      <c r="AQ1300" s="54"/>
      <c r="AR1300" s="54"/>
      <c r="AS1300" s="54"/>
      <c r="AT1300" s="54"/>
      <c r="AU1300" s="54"/>
      <c r="AV1300" s="54"/>
      <c r="AW1300" s="54"/>
      <c r="AY1300" s="38"/>
      <c r="AZ1300" s="38"/>
      <c r="BA1300" s="38"/>
      <c r="BB1300" s="38"/>
      <c r="BC1300" s="38"/>
      <c r="BD1300" s="38"/>
      <c r="BE1300" s="38"/>
      <c r="BF1300" s="38"/>
      <c r="BG1300" s="38"/>
      <c r="BH1300" s="38"/>
      <c r="BI1300" s="38"/>
      <c r="BJ1300" s="38"/>
      <c r="BK1300" s="38"/>
      <c r="BL1300" s="38"/>
      <c r="BM1300" s="38"/>
      <c r="BN1300" s="38"/>
      <c r="BO1300" s="38"/>
      <c r="BP1300" s="38"/>
      <c r="BQ1300" s="38"/>
      <c r="BR1300" s="38"/>
      <c r="BS1300" s="38"/>
    </row>
    <row r="1301" spans="28:71" ht="15" x14ac:dyDescent="0.2">
      <c r="AB1301" s="53"/>
      <c r="AC1301" s="54"/>
      <c r="AD1301" s="54"/>
      <c r="AE1301" s="54"/>
      <c r="AF1301" s="54"/>
      <c r="AG1301" s="54"/>
      <c r="AH1301" s="54"/>
      <c r="AI1301" s="54"/>
      <c r="AJ1301" s="54"/>
      <c r="AK1301" s="54"/>
      <c r="AL1301" s="54"/>
      <c r="AM1301" s="54"/>
      <c r="AN1301" s="54"/>
      <c r="AO1301" s="54"/>
      <c r="AP1301" s="54"/>
      <c r="AQ1301" s="54"/>
      <c r="AR1301" s="54"/>
      <c r="AS1301" s="54"/>
      <c r="AT1301" s="54"/>
      <c r="AU1301" s="54"/>
      <c r="AV1301" s="54"/>
      <c r="AW1301" s="54"/>
      <c r="AY1301" s="38"/>
      <c r="AZ1301" s="38"/>
      <c r="BA1301" s="38"/>
      <c r="BB1301" s="38"/>
      <c r="BC1301" s="38"/>
      <c r="BD1301" s="38"/>
      <c r="BE1301" s="38"/>
      <c r="BF1301" s="38"/>
      <c r="BG1301" s="38"/>
      <c r="BH1301" s="38"/>
      <c r="BI1301" s="38"/>
      <c r="BJ1301" s="38"/>
      <c r="BK1301" s="38"/>
      <c r="BL1301" s="38"/>
      <c r="BM1301" s="38"/>
      <c r="BN1301" s="38"/>
      <c r="BO1301" s="38"/>
      <c r="BP1301" s="38"/>
      <c r="BQ1301" s="38"/>
      <c r="BR1301" s="38"/>
      <c r="BS1301" s="38"/>
    </row>
    <row r="1302" spans="28:71" ht="15" x14ac:dyDescent="0.2">
      <c r="AB1302" s="53"/>
      <c r="AC1302" s="54"/>
      <c r="AD1302" s="54"/>
      <c r="AE1302" s="54"/>
      <c r="AF1302" s="54"/>
      <c r="AG1302" s="54"/>
      <c r="AH1302" s="54"/>
      <c r="AI1302" s="54"/>
      <c r="AJ1302" s="54"/>
      <c r="AK1302" s="54"/>
      <c r="AL1302" s="54"/>
      <c r="AM1302" s="54"/>
      <c r="AN1302" s="54"/>
      <c r="AO1302" s="54"/>
      <c r="AP1302" s="54"/>
      <c r="AQ1302" s="54"/>
      <c r="AR1302" s="54"/>
      <c r="AS1302" s="54"/>
      <c r="AT1302" s="54"/>
      <c r="AU1302" s="54"/>
      <c r="AV1302" s="54"/>
      <c r="AW1302" s="54"/>
      <c r="AY1302" s="38"/>
      <c r="AZ1302" s="38"/>
      <c r="BA1302" s="38"/>
      <c r="BB1302" s="38"/>
      <c r="BC1302" s="38"/>
      <c r="BD1302" s="38"/>
      <c r="BE1302" s="38"/>
      <c r="BF1302" s="38"/>
      <c r="BG1302" s="38"/>
      <c r="BH1302" s="38"/>
      <c r="BI1302" s="38"/>
      <c r="BJ1302" s="38"/>
      <c r="BK1302" s="38"/>
      <c r="BL1302" s="38"/>
      <c r="BM1302" s="38"/>
      <c r="BN1302" s="38"/>
      <c r="BO1302" s="38"/>
      <c r="BP1302" s="38"/>
      <c r="BQ1302" s="38"/>
      <c r="BR1302" s="38"/>
      <c r="BS1302" s="38"/>
    </row>
    <row r="1303" spans="28:71" ht="15" x14ac:dyDescent="0.2">
      <c r="AB1303" s="53"/>
      <c r="AC1303" s="54"/>
      <c r="AD1303" s="54"/>
      <c r="AE1303" s="54"/>
      <c r="AF1303" s="54"/>
      <c r="AG1303" s="54"/>
      <c r="AH1303" s="54"/>
      <c r="AI1303" s="54"/>
      <c r="AJ1303" s="54"/>
      <c r="AK1303" s="54"/>
      <c r="AL1303" s="54"/>
      <c r="AM1303" s="54"/>
      <c r="AN1303" s="54"/>
      <c r="AO1303" s="54"/>
      <c r="AP1303" s="54"/>
      <c r="AQ1303" s="54"/>
      <c r="AR1303" s="54"/>
      <c r="AS1303" s="54"/>
      <c r="AT1303" s="54"/>
      <c r="AU1303" s="54"/>
      <c r="AV1303" s="54"/>
      <c r="AW1303" s="54"/>
      <c r="AY1303" s="38"/>
      <c r="AZ1303" s="38"/>
      <c r="BA1303" s="38"/>
      <c r="BB1303" s="38"/>
      <c r="BC1303" s="38"/>
      <c r="BD1303" s="38"/>
      <c r="BE1303" s="38"/>
      <c r="BF1303" s="38"/>
      <c r="BG1303" s="38"/>
      <c r="BH1303" s="38"/>
      <c r="BI1303" s="38"/>
      <c r="BJ1303" s="38"/>
      <c r="BK1303" s="38"/>
      <c r="BL1303" s="38"/>
      <c r="BM1303" s="38"/>
      <c r="BN1303" s="38"/>
      <c r="BO1303" s="38"/>
      <c r="BP1303" s="38"/>
      <c r="BQ1303" s="38"/>
      <c r="BR1303" s="38"/>
      <c r="BS1303" s="38"/>
    </row>
    <row r="1304" spans="28:71" ht="15" x14ac:dyDescent="0.2">
      <c r="AB1304" s="53"/>
      <c r="AC1304" s="54"/>
      <c r="AD1304" s="54"/>
      <c r="AE1304" s="54"/>
      <c r="AF1304" s="54"/>
      <c r="AG1304" s="54"/>
      <c r="AH1304" s="54"/>
      <c r="AI1304" s="54"/>
      <c r="AJ1304" s="54"/>
      <c r="AK1304" s="54"/>
      <c r="AL1304" s="54"/>
      <c r="AM1304" s="54"/>
      <c r="AN1304" s="54"/>
      <c r="AO1304" s="54"/>
      <c r="AP1304" s="54"/>
      <c r="AQ1304" s="54"/>
      <c r="AR1304" s="54"/>
      <c r="AS1304" s="54"/>
      <c r="AT1304" s="54"/>
      <c r="AU1304" s="54"/>
      <c r="AV1304" s="54"/>
      <c r="AW1304" s="54"/>
      <c r="AY1304" s="38"/>
      <c r="AZ1304" s="38"/>
      <c r="BA1304" s="38"/>
      <c r="BB1304" s="38"/>
      <c r="BC1304" s="38"/>
      <c r="BD1304" s="38"/>
      <c r="BE1304" s="38"/>
      <c r="BF1304" s="38"/>
      <c r="BG1304" s="38"/>
      <c r="BH1304" s="38"/>
      <c r="BI1304" s="38"/>
      <c r="BJ1304" s="38"/>
      <c r="BK1304" s="38"/>
      <c r="BL1304" s="38"/>
      <c r="BM1304" s="38"/>
      <c r="BN1304" s="38"/>
      <c r="BO1304" s="38"/>
      <c r="BP1304" s="38"/>
      <c r="BQ1304" s="38"/>
      <c r="BR1304" s="38"/>
      <c r="BS1304" s="38"/>
    </row>
    <row r="1305" spans="28:71" ht="15" x14ac:dyDescent="0.2">
      <c r="AB1305" s="53"/>
      <c r="AC1305" s="54"/>
      <c r="AD1305" s="54"/>
      <c r="AE1305" s="54"/>
      <c r="AF1305" s="54"/>
      <c r="AG1305" s="54"/>
      <c r="AH1305" s="54"/>
      <c r="AI1305" s="54"/>
      <c r="AJ1305" s="54"/>
      <c r="AK1305" s="54"/>
      <c r="AL1305" s="54"/>
      <c r="AM1305" s="54"/>
      <c r="AN1305" s="54"/>
      <c r="AO1305" s="54"/>
      <c r="AP1305" s="54"/>
      <c r="AQ1305" s="54"/>
      <c r="AR1305" s="54"/>
      <c r="AS1305" s="54"/>
      <c r="AT1305" s="54"/>
      <c r="AU1305" s="54"/>
      <c r="AV1305" s="54"/>
      <c r="AW1305" s="54"/>
      <c r="AY1305" s="38"/>
      <c r="AZ1305" s="38"/>
      <c r="BA1305" s="38"/>
      <c r="BB1305" s="38"/>
      <c r="BC1305" s="38"/>
      <c r="BD1305" s="38"/>
      <c r="BE1305" s="38"/>
      <c r="BF1305" s="38"/>
      <c r="BG1305" s="38"/>
      <c r="BH1305" s="38"/>
      <c r="BI1305" s="38"/>
      <c r="BJ1305" s="38"/>
      <c r="BK1305" s="38"/>
      <c r="BL1305" s="38"/>
      <c r="BM1305" s="38"/>
      <c r="BN1305" s="38"/>
      <c r="BO1305" s="38"/>
      <c r="BP1305" s="38"/>
      <c r="BQ1305" s="38"/>
      <c r="BR1305" s="38"/>
      <c r="BS1305" s="38"/>
    </row>
    <row r="1306" spans="28:71" ht="15" x14ac:dyDescent="0.2">
      <c r="AB1306" s="53"/>
      <c r="AC1306" s="54"/>
      <c r="AD1306" s="54"/>
      <c r="AE1306" s="54"/>
      <c r="AF1306" s="54"/>
      <c r="AG1306" s="54"/>
      <c r="AH1306" s="54"/>
      <c r="AI1306" s="54"/>
      <c r="AJ1306" s="54"/>
      <c r="AK1306" s="54"/>
      <c r="AL1306" s="54"/>
      <c r="AM1306" s="54"/>
      <c r="AN1306" s="54"/>
      <c r="AO1306" s="54"/>
      <c r="AP1306" s="54"/>
      <c r="AQ1306" s="54"/>
      <c r="AR1306" s="54"/>
      <c r="AS1306" s="54"/>
      <c r="AT1306" s="54"/>
      <c r="AU1306" s="54"/>
      <c r="AV1306" s="54"/>
      <c r="AW1306" s="54"/>
      <c r="AY1306" s="38"/>
      <c r="AZ1306" s="38"/>
      <c r="BA1306" s="38"/>
      <c r="BB1306" s="38"/>
      <c r="BC1306" s="38"/>
      <c r="BD1306" s="38"/>
      <c r="BE1306" s="38"/>
      <c r="BF1306" s="38"/>
      <c r="BG1306" s="38"/>
      <c r="BH1306" s="38"/>
      <c r="BI1306" s="38"/>
      <c r="BJ1306" s="38"/>
      <c r="BK1306" s="38"/>
      <c r="BL1306" s="38"/>
      <c r="BM1306" s="38"/>
      <c r="BN1306" s="38"/>
      <c r="BO1306" s="38"/>
      <c r="BP1306" s="38"/>
      <c r="BQ1306" s="38"/>
      <c r="BR1306" s="38"/>
      <c r="BS1306" s="38"/>
    </row>
    <row r="1307" spans="28:71" ht="15" x14ac:dyDescent="0.2">
      <c r="AB1307" s="53"/>
      <c r="AC1307" s="54"/>
      <c r="AD1307" s="54"/>
      <c r="AE1307" s="54"/>
      <c r="AF1307" s="54"/>
      <c r="AG1307" s="54"/>
      <c r="AH1307" s="54"/>
      <c r="AI1307" s="54"/>
      <c r="AJ1307" s="54"/>
      <c r="AK1307" s="54"/>
      <c r="AL1307" s="54"/>
      <c r="AM1307" s="54"/>
      <c r="AN1307" s="54"/>
      <c r="AO1307" s="54"/>
      <c r="AP1307" s="54"/>
      <c r="AQ1307" s="54"/>
      <c r="AR1307" s="54"/>
      <c r="AS1307" s="54"/>
      <c r="AT1307" s="54"/>
      <c r="AU1307" s="54"/>
      <c r="AV1307" s="54"/>
      <c r="AW1307" s="54"/>
      <c r="AY1307" s="38"/>
      <c r="AZ1307" s="38"/>
      <c r="BA1307" s="38"/>
      <c r="BB1307" s="38"/>
      <c r="BC1307" s="38"/>
      <c r="BD1307" s="38"/>
      <c r="BE1307" s="38"/>
      <c r="BF1307" s="38"/>
      <c r="BG1307" s="38"/>
      <c r="BH1307" s="38"/>
      <c r="BI1307" s="38"/>
      <c r="BJ1307" s="38"/>
      <c r="BK1307" s="38"/>
      <c r="BL1307" s="38"/>
      <c r="BM1307" s="38"/>
      <c r="BN1307" s="38"/>
      <c r="BO1307" s="38"/>
      <c r="BP1307" s="38"/>
      <c r="BQ1307" s="38"/>
      <c r="BR1307" s="38"/>
      <c r="BS1307" s="38"/>
    </row>
    <row r="1308" spans="28:71" ht="15" x14ac:dyDescent="0.2">
      <c r="AB1308" s="53"/>
      <c r="AC1308" s="54"/>
      <c r="AD1308" s="54"/>
      <c r="AE1308" s="54"/>
      <c r="AF1308" s="54"/>
      <c r="AG1308" s="54"/>
      <c r="AH1308" s="54"/>
      <c r="AI1308" s="54"/>
      <c r="AJ1308" s="54"/>
      <c r="AK1308" s="54"/>
      <c r="AL1308" s="54"/>
      <c r="AM1308" s="54"/>
      <c r="AN1308" s="54"/>
      <c r="AO1308" s="54"/>
      <c r="AP1308" s="54"/>
      <c r="AQ1308" s="54"/>
      <c r="AR1308" s="54"/>
      <c r="AS1308" s="54"/>
      <c r="AT1308" s="54"/>
      <c r="AU1308" s="54"/>
      <c r="AV1308" s="54"/>
      <c r="AW1308" s="54"/>
      <c r="AY1308" s="38"/>
      <c r="AZ1308" s="38"/>
      <c r="BA1308" s="38"/>
      <c r="BB1308" s="38"/>
      <c r="BC1308" s="38"/>
      <c r="BD1308" s="38"/>
      <c r="BE1308" s="38"/>
      <c r="BF1308" s="38"/>
      <c r="BG1308" s="38"/>
      <c r="BH1308" s="38"/>
      <c r="BI1308" s="38"/>
      <c r="BJ1308" s="38"/>
      <c r="BK1308" s="38"/>
      <c r="BL1308" s="38"/>
      <c r="BM1308" s="38"/>
      <c r="BN1308" s="38"/>
      <c r="BO1308" s="38"/>
      <c r="BP1308" s="38"/>
      <c r="BQ1308" s="38"/>
      <c r="BR1308" s="38"/>
      <c r="BS1308" s="38"/>
    </row>
    <row r="1309" spans="28:71" ht="15" x14ac:dyDescent="0.2">
      <c r="AB1309" s="53"/>
      <c r="AC1309" s="54"/>
      <c r="AD1309" s="54"/>
      <c r="AE1309" s="54"/>
      <c r="AF1309" s="54"/>
      <c r="AG1309" s="54"/>
      <c r="AH1309" s="54"/>
      <c r="AI1309" s="54"/>
      <c r="AJ1309" s="54"/>
      <c r="AK1309" s="54"/>
      <c r="AL1309" s="54"/>
      <c r="AM1309" s="54"/>
      <c r="AN1309" s="54"/>
      <c r="AO1309" s="54"/>
      <c r="AP1309" s="54"/>
      <c r="AQ1309" s="54"/>
      <c r="AR1309" s="54"/>
      <c r="AS1309" s="54"/>
      <c r="AT1309" s="54"/>
      <c r="AU1309" s="54"/>
      <c r="AV1309" s="54"/>
      <c r="AW1309" s="54"/>
      <c r="AY1309" s="38"/>
      <c r="AZ1309" s="38"/>
      <c r="BA1309" s="38"/>
      <c r="BB1309" s="38"/>
      <c r="BC1309" s="38"/>
      <c r="BD1309" s="38"/>
      <c r="BE1309" s="38"/>
      <c r="BF1309" s="38"/>
      <c r="BG1309" s="38"/>
      <c r="BH1309" s="38"/>
      <c r="BI1309" s="38"/>
      <c r="BJ1309" s="38"/>
      <c r="BK1309" s="38"/>
      <c r="BL1309" s="38"/>
      <c r="BM1309" s="38"/>
      <c r="BN1309" s="38"/>
      <c r="BO1309" s="38"/>
      <c r="BP1309" s="38"/>
      <c r="BQ1309" s="38"/>
      <c r="BR1309" s="38"/>
      <c r="BS1309" s="38"/>
    </row>
    <row r="1310" spans="28:71" ht="15" x14ac:dyDescent="0.2">
      <c r="AB1310" s="53"/>
      <c r="AC1310" s="58"/>
      <c r="AD1310" s="58"/>
      <c r="AE1310" s="58"/>
      <c r="AF1310" s="58"/>
      <c r="AG1310" s="58"/>
      <c r="AH1310" s="54"/>
      <c r="AI1310" s="58"/>
      <c r="AJ1310" s="58"/>
      <c r="AK1310" s="58"/>
      <c r="AL1310" s="58"/>
      <c r="AM1310" s="58"/>
      <c r="AN1310" s="58"/>
      <c r="AO1310" s="58"/>
      <c r="AP1310" s="58"/>
      <c r="AQ1310" s="58"/>
      <c r="AR1310" s="58"/>
      <c r="AS1310" s="58"/>
      <c r="AT1310" s="58"/>
      <c r="AU1310" s="58"/>
      <c r="AV1310" s="58"/>
      <c r="AW1310" s="58"/>
      <c r="AY1310" s="38"/>
      <c r="AZ1310" s="38"/>
      <c r="BA1310" s="38"/>
      <c r="BB1310" s="38"/>
      <c r="BC1310" s="38"/>
      <c r="BD1310" s="38"/>
      <c r="BE1310" s="38"/>
      <c r="BF1310" s="38"/>
      <c r="BG1310" s="38"/>
      <c r="BH1310" s="38"/>
      <c r="BI1310" s="38"/>
      <c r="BJ1310" s="38"/>
      <c r="BK1310" s="38"/>
      <c r="BL1310" s="38"/>
      <c r="BM1310" s="38"/>
      <c r="BN1310" s="38"/>
      <c r="BO1310" s="38"/>
      <c r="BP1310" s="38"/>
      <c r="BQ1310" s="38"/>
      <c r="BR1310" s="38"/>
      <c r="BS1310" s="38"/>
    </row>
    <row r="1311" spans="28:71" ht="15" x14ac:dyDescent="0.2">
      <c r="AB1311" s="53"/>
      <c r="AC1311" s="58"/>
      <c r="AD1311" s="58"/>
      <c r="AE1311" s="58"/>
      <c r="AF1311" s="58"/>
      <c r="AG1311" s="58"/>
      <c r="AH1311" s="54"/>
      <c r="AI1311" s="58"/>
      <c r="AJ1311" s="58"/>
      <c r="AK1311" s="58"/>
      <c r="AL1311" s="58"/>
      <c r="AM1311" s="58"/>
      <c r="AN1311" s="58"/>
      <c r="AO1311" s="58"/>
      <c r="AP1311" s="58"/>
      <c r="AQ1311" s="58"/>
      <c r="AR1311" s="58"/>
      <c r="AS1311" s="58"/>
      <c r="AT1311" s="58"/>
      <c r="AU1311" s="58"/>
      <c r="AV1311" s="58"/>
      <c r="AW1311" s="58"/>
      <c r="AY1311" s="38"/>
      <c r="AZ1311" s="38"/>
      <c r="BA1311" s="38"/>
      <c r="BB1311" s="38"/>
      <c r="BC1311" s="38"/>
      <c r="BD1311" s="38"/>
      <c r="BE1311" s="38"/>
      <c r="BF1311" s="38"/>
      <c r="BG1311" s="38"/>
      <c r="BH1311" s="38"/>
      <c r="BI1311" s="38"/>
      <c r="BJ1311" s="38"/>
      <c r="BK1311" s="38"/>
      <c r="BL1311" s="38"/>
      <c r="BM1311" s="38"/>
      <c r="BN1311" s="38"/>
      <c r="BO1311" s="38"/>
      <c r="BP1311" s="38"/>
      <c r="BQ1311" s="38"/>
      <c r="BR1311" s="38"/>
      <c r="BS1311" s="38"/>
    </row>
    <row r="1312" spans="28:71" ht="15" x14ac:dyDescent="0.2">
      <c r="AB1312" s="53"/>
      <c r="AC1312" s="58"/>
      <c r="AD1312" s="58"/>
      <c r="AE1312" s="58"/>
      <c r="AF1312" s="58"/>
      <c r="AG1312" s="58"/>
      <c r="AH1312" s="54"/>
      <c r="AI1312" s="58"/>
      <c r="AJ1312" s="58"/>
      <c r="AK1312" s="58"/>
      <c r="AL1312" s="58"/>
      <c r="AM1312" s="58"/>
      <c r="AN1312" s="58"/>
      <c r="AO1312" s="58"/>
      <c r="AP1312" s="58"/>
      <c r="AQ1312" s="58"/>
      <c r="AR1312" s="58"/>
      <c r="AS1312" s="58"/>
      <c r="AT1312" s="58"/>
      <c r="AU1312" s="58"/>
      <c r="AV1312" s="58"/>
      <c r="AW1312" s="58"/>
      <c r="AY1312" s="38"/>
      <c r="AZ1312" s="38"/>
      <c r="BA1312" s="38"/>
      <c r="BB1312" s="38"/>
      <c r="BC1312" s="38"/>
      <c r="BD1312" s="38"/>
      <c r="BE1312" s="38"/>
      <c r="BF1312" s="38"/>
      <c r="BG1312" s="38"/>
      <c r="BH1312" s="38"/>
      <c r="BI1312" s="38"/>
      <c r="BJ1312" s="38"/>
      <c r="BK1312" s="38"/>
      <c r="BL1312" s="38"/>
      <c r="BM1312" s="38"/>
      <c r="BN1312" s="38"/>
      <c r="BO1312" s="38"/>
      <c r="BP1312" s="38"/>
      <c r="BQ1312" s="38"/>
      <c r="BR1312" s="38"/>
      <c r="BS1312" s="38"/>
    </row>
    <row r="1313" spans="28:71" ht="15" x14ac:dyDescent="0.2">
      <c r="AB1313" s="53"/>
      <c r="AC1313" s="58"/>
      <c r="AD1313" s="58"/>
      <c r="AE1313" s="58"/>
      <c r="AF1313" s="58"/>
      <c r="AG1313" s="58"/>
      <c r="AH1313" s="58"/>
      <c r="AI1313" s="58"/>
      <c r="AJ1313" s="58"/>
      <c r="AK1313" s="58"/>
      <c r="AL1313" s="58"/>
      <c r="AM1313" s="58"/>
      <c r="AN1313" s="58"/>
      <c r="AO1313" s="58"/>
      <c r="AP1313" s="58"/>
      <c r="AQ1313" s="58"/>
      <c r="AR1313" s="58"/>
      <c r="AS1313" s="58"/>
      <c r="AT1313" s="58"/>
      <c r="AU1313" s="58"/>
      <c r="AV1313" s="58"/>
      <c r="AW1313" s="58"/>
      <c r="AY1313" s="38"/>
      <c r="AZ1313" s="38"/>
      <c r="BA1313" s="38"/>
      <c r="BB1313" s="38"/>
      <c r="BC1313" s="38"/>
      <c r="BD1313" s="38"/>
      <c r="BE1313" s="38"/>
      <c r="BF1313" s="38"/>
      <c r="BG1313" s="38"/>
      <c r="BH1313" s="38"/>
      <c r="BI1313" s="38"/>
      <c r="BJ1313" s="38"/>
      <c r="BK1313" s="38"/>
      <c r="BL1313" s="38"/>
      <c r="BM1313" s="38"/>
      <c r="BN1313" s="38"/>
      <c r="BO1313" s="38"/>
      <c r="BP1313" s="38"/>
      <c r="BQ1313" s="38"/>
      <c r="BR1313" s="38"/>
      <c r="BS1313" s="38"/>
    </row>
    <row r="1545" spans="21:22" x14ac:dyDescent="0.2">
      <c r="U1545" s="69"/>
    </row>
    <row r="1546" spans="21:22" x14ac:dyDescent="0.2">
      <c r="V1546" s="75"/>
    </row>
    <row r="1547" spans="21:22" x14ac:dyDescent="0.2">
      <c r="V1547" s="75"/>
    </row>
    <row r="1548" spans="21:22" x14ac:dyDescent="0.2">
      <c r="V1548" s="75"/>
    </row>
    <row r="1549" spans="21:22" x14ac:dyDescent="0.2">
      <c r="V1549" s="75"/>
    </row>
    <row r="1580" ht="19.350000000000001" customHeight="1" x14ac:dyDescent="0.2"/>
    <row r="1588" spans="20:31" x14ac:dyDescent="0.2">
      <c r="T1588" s="69"/>
      <c r="U1588" s="69"/>
      <c r="V1588" s="69"/>
      <c r="W1588" s="69"/>
      <c r="X1588" s="69"/>
      <c r="Y1588" s="69"/>
      <c r="Z1588" s="69"/>
      <c r="AA1588" s="69"/>
      <c r="AB1588" s="69"/>
      <c r="AC1588" s="69"/>
      <c r="AD1588" s="69"/>
    </row>
    <row r="1589" spans="20:31" x14ac:dyDescent="0.2">
      <c r="T1589" s="69"/>
      <c r="U1589" s="69"/>
      <c r="V1589" s="69"/>
      <c r="W1589" s="69"/>
      <c r="X1589" s="69"/>
      <c r="Y1589" s="69"/>
      <c r="Z1589" s="69"/>
      <c r="AA1589" s="69"/>
      <c r="AB1589" s="69"/>
      <c r="AC1589" s="69"/>
      <c r="AD1589" s="69"/>
      <c r="AE1589" s="75"/>
    </row>
    <row r="1590" spans="20:31" x14ac:dyDescent="0.2">
      <c r="T1590" s="69"/>
      <c r="U1590" s="69"/>
      <c r="V1590" s="69"/>
      <c r="W1590" s="69"/>
      <c r="X1590" s="69"/>
      <c r="Y1590" s="69"/>
      <c r="Z1590" s="69"/>
      <c r="AA1590" s="69"/>
      <c r="AB1590" s="69"/>
      <c r="AC1590" s="69"/>
      <c r="AD1590" s="69"/>
      <c r="AE1590" s="75"/>
    </row>
    <row r="1591" spans="20:31" x14ac:dyDescent="0.2">
      <c r="T1591" s="69"/>
      <c r="U1591" s="69"/>
      <c r="V1591" s="69"/>
      <c r="W1591" s="69"/>
      <c r="X1591" s="69"/>
      <c r="Y1591" s="69"/>
      <c r="Z1591" s="69"/>
      <c r="AA1591" s="69"/>
      <c r="AB1591" s="69"/>
      <c r="AC1591" s="69"/>
      <c r="AD1591" s="69"/>
      <c r="AE1591" s="75"/>
    </row>
    <row r="1592" spans="20:31" x14ac:dyDescent="0.2">
      <c r="T1592" s="69"/>
      <c r="U1592" s="69"/>
      <c r="V1592" s="69"/>
      <c r="W1592" s="69"/>
      <c r="X1592" s="69"/>
      <c r="Y1592" s="69"/>
      <c r="Z1592" s="69"/>
      <c r="AA1592" s="69"/>
      <c r="AB1592" s="69"/>
      <c r="AC1592" s="69"/>
      <c r="AD1592" s="69"/>
      <c r="AE1592" s="75"/>
    </row>
    <row r="1593" spans="20:31" x14ac:dyDescent="0.2">
      <c r="T1593" s="69"/>
      <c r="U1593" s="69"/>
      <c r="V1593" s="69"/>
      <c r="W1593" s="69"/>
      <c r="X1593" s="69"/>
      <c r="Y1593" s="69"/>
      <c r="Z1593" s="69"/>
      <c r="AA1593" s="69"/>
      <c r="AB1593" s="69"/>
      <c r="AC1593" s="69"/>
      <c r="AD1593" s="69"/>
      <c r="AE1593" s="75"/>
    </row>
    <row r="1594" spans="20:31" x14ac:dyDescent="0.2">
      <c r="T1594" s="69"/>
      <c r="U1594" s="69"/>
      <c r="V1594" s="69"/>
      <c r="W1594" s="69"/>
      <c r="X1594" s="69"/>
      <c r="Y1594" s="69"/>
      <c r="Z1594" s="69"/>
      <c r="AA1594" s="69"/>
      <c r="AB1594" s="69"/>
      <c r="AC1594" s="69"/>
      <c r="AD1594" s="69"/>
      <c r="AE1594" s="75"/>
    </row>
    <row r="1595" spans="20:31" x14ac:dyDescent="0.2">
      <c r="T1595" s="69"/>
      <c r="U1595" s="69"/>
      <c r="V1595" s="69"/>
      <c r="W1595" s="69"/>
      <c r="X1595" s="69"/>
      <c r="Y1595" s="69"/>
      <c r="Z1595" s="69"/>
      <c r="AA1595" s="69"/>
      <c r="AB1595" s="69"/>
      <c r="AC1595" s="69"/>
      <c r="AD1595" s="69"/>
      <c r="AE1595" s="75"/>
    </row>
    <row r="1596" spans="20:31" x14ac:dyDescent="0.2">
      <c r="T1596" s="69"/>
      <c r="U1596" s="69"/>
      <c r="V1596" s="69"/>
      <c r="W1596" s="69"/>
      <c r="X1596" s="69"/>
      <c r="Y1596" s="69"/>
      <c r="Z1596" s="69"/>
      <c r="AA1596" s="69"/>
      <c r="AB1596" s="69"/>
      <c r="AC1596" s="69"/>
      <c r="AD1596" s="69"/>
      <c r="AE1596" s="75"/>
    </row>
    <row r="1597" spans="20:31" x14ac:dyDescent="0.2">
      <c r="T1597" s="69"/>
      <c r="U1597" s="69"/>
      <c r="V1597" s="69"/>
      <c r="W1597" s="69"/>
      <c r="X1597" s="69"/>
      <c r="Y1597" s="69"/>
      <c r="Z1597" s="69"/>
      <c r="AA1597" s="69"/>
      <c r="AB1597" s="69"/>
      <c r="AC1597" s="69"/>
      <c r="AD1597" s="69"/>
      <c r="AE1597" s="75"/>
    </row>
    <row r="1598" spans="20:31" x14ac:dyDescent="0.2">
      <c r="T1598" s="69"/>
      <c r="U1598" s="69"/>
      <c r="V1598" s="69"/>
      <c r="W1598" s="69"/>
      <c r="X1598" s="69"/>
      <c r="Y1598" s="69"/>
      <c r="Z1598" s="69"/>
      <c r="AA1598" s="69"/>
      <c r="AB1598" s="69"/>
      <c r="AC1598" s="69"/>
      <c r="AD1598" s="69"/>
      <c r="AE1598" s="75"/>
    </row>
    <row r="1599" spans="20:31" x14ac:dyDescent="0.2">
      <c r="T1599" s="69"/>
      <c r="U1599" s="69"/>
      <c r="V1599" s="69"/>
      <c r="W1599" s="69"/>
      <c r="X1599" s="69"/>
      <c r="Y1599" s="69"/>
      <c r="Z1599" s="69"/>
      <c r="AA1599" s="69"/>
      <c r="AB1599" s="69"/>
      <c r="AC1599" s="69"/>
      <c r="AD1599" s="69"/>
      <c r="AE1599" s="75"/>
    </row>
    <row r="1600" spans="20:31" x14ac:dyDescent="0.2">
      <c r="T1600" s="69"/>
      <c r="U1600" s="69"/>
      <c r="V1600" s="69"/>
      <c r="W1600" s="69"/>
      <c r="X1600" s="69"/>
      <c r="Y1600" s="69"/>
      <c r="Z1600" s="69"/>
      <c r="AA1600" s="69"/>
      <c r="AB1600" s="69"/>
      <c r="AC1600" s="69"/>
      <c r="AD1600" s="69"/>
      <c r="AE1600" s="75"/>
    </row>
    <row r="1601" spans="20:31" x14ac:dyDescent="0.2">
      <c r="T1601" s="69"/>
      <c r="U1601" s="69"/>
      <c r="V1601" s="69"/>
      <c r="W1601" s="69"/>
      <c r="X1601" s="69"/>
      <c r="Y1601" s="69"/>
      <c r="Z1601" s="69"/>
      <c r="AA1601" s="69"/>
      <c r="AB1601" s="69"/>
      <c r="AC1601" s="69"/>
      <c r="AD1601" s="69"/>
      <c r="AE1601" s="75"/>
    </row>
    <row r="1602" spans="20:31" x14ac:dyDescent="0.2">
      <c r="T1602" s="69"/>
      <c r="U1602" s="69"/>
      <c r="V1602" s="69"/>
      <c r="W1602" s="69"/>
      <c r="X1602" s="69"/>
      <c r="Y1602" s="69"/>
      <c r="Z1602" s="69"/>
      <c r="AA1602" s="69"/>
      <c r="AB1602" s="69"/>
      <c r="AC1602" s="69"/>
      <c r="AD1602" s="69"/>
      <c r="AE1602" s="75"/>
    </row>
  </sheetData>
  <sortState xmlns:xlrd2="http://schemas.microsoft.com/office/spreadsheetml/2017/richdata2" ref="AF1546:AG1556">
    <sortCondition descending="1" ref="AG1546:AG1556"/>
  </sortState>
  <mergeCells count="71">
    <mergeCell ref="S759:S760"/>
    <mergeCell ref="T759:T760"/>
    <mergeCell ref="E453:F453"/>
    <mergeCell ref="E481:F481"/>
    <mergeCell ref="E229:F229"/>
    <mergeCell ref="E257:F257"/>
    <mergeCell ref="E285:F285"/>
    <mergeCell ref="E313:F313"/>
    <mergeCell ref="E341:F341"/>
    <mergeCell ref="A729:D729"/>
    <mergeCell ref="A564:D564"/>
    <mergeCell ref="A1:D1"/>
    <mergeCell ref="E61:F61"/>
    <mergeCell ref="E5:F5"/>
    <mergeCell ref="E145:F145"/>
    <mergeCell ref="E33:F33"/>
    <mergeCell ref="E89:F89"/>
    <mergeCell ref="E117:F117"/>
    <mergeCell ref="E173:F173"/>
    <mergeCell ref="E201:F201"/>
    <mergeCell ref="E509:F509"/>
    <mergeCell ref="E369:F369"/>
    <mergeCell ref="E397:F397"/>
    <mergeCell ref="E425:F425"/>
    <mergeCell ref="E537:F537"/>
    <mergeCell ref="AQ1005:AW1005"/>
    <mergeCell ref="AC1077:AI1077"/>
    <mergeCell ref="AJ1077:AP1077"/>
    <mergeCell ref="AQ1077:AW1077"/>
    <mergeCell ref="A857:D857"/>
    <mergeCell ref="AB978:AE978"/>
    <mergeCell ref="AC981:AI981"/>
    <mergeCell ref="AJ981:AP981"/>
    <mergeCell ref="AQ981:AW981"/>
    <mergeCell ref="AC1293:AI1293"/>
    <mergeCell ref="AJ1293:AP1293"/>
    <mergeCell ref="AQ1293:AW1293"/>
    <mergeCell ref="AC1125:AI1125"/>
    <mergeCell ref="AJ1125:AP1125"/>
    <mergeCell ref="AQ1125:AW1125"/>
    <mergeCell ref="AC1149:AI1149"/>
    <mergeCell ref="AJ1149:AP1149"/>
    <mergeCell ref="AQ1149:AW1149"/>
    <mergeCell ref="AC1173:AI1173"/>
    <mergeCell ref="AJ1173:AP1173"/>
    <mergeCell ref="AQ1173:AW1173"/>
    <mergeCell ref="AC1197:AI1197"/>
    <mergeCell ref="AJ1197:AP1197"/>
    <mergeCell ref="AQ1197:AW1197"/>
    <mergeCell ref="AC1245:AI1245"/>
    <mergeCell ref="AJ1245:AP1245"/>
    <mergeCell ref="AQ1245:AW1245"/>
    <mergeCell ref="AC1269:AI1269"/>
    <mergeCell ref="AJ1269:AP1269"/>
    <mergeCell ref="AQ1269:AW1269"/>
    <mergeCell ref="S804:S805"/>
    <mergeCell ref="T804:T805"/>
    <mergeCell ref="AC1221:AI1221"/>
    <mergeCell ref="AJ1221:AP1221"/>
    <mergeCell ref="AQ1221:AW1221"/>
    <mergeCell ref="AC1101:AI1101"/>
    <mergeCell ref="AJ1101:AP1101"/>
    <mergeCell ref="AQ1101:AW1101"/>
    <mergeCell ref="AC1029:AI1029"/>
    <mergeCell ref="AJ1029:AP1029"/>
    <mergeCell ref="AQ1029:AW1029"/>
    <mergeCell ref="AC1053:AI1053"/>
    <mergeCell ref="AJ1053:AP1053"/>
    <mergeCell ref="AQ1053:AW1053"/>
    <mergeCell ref="AC1005:AI1005"/>
    <mergeCell ref="AJ1005:AP1005"/>
  </mergeCells>
  <phoneticPr fontId="11" type="noConversion"/>
  <conditionalFormatting sqref="J372:J389">
    <cfRule type="cellIs" dxfId="29" priority="2" operator="greaterThan">
      <formula>0</formula>
    </cfRule>
  </conditionalFormatting>
  <conditionalFormatting sqref="AY983:BS1001">
    <cfRule type="cellIs" dxfId="28" priority="29" operator="lessThan">
      <formula>0</formula>
    </cfRule>
    <cfRule type="cellIs" dxfId="27" priority="30" operator="greaterThan">
      <formula>0</formula>
    </cfRule>
  </conditionalFormatting>
  <conditionalFormatting sqref="AY1007:BS1025">
    <cfRule type="cellIs" dxfId="26" priority="27" operator="lessThan">
      <formula>0</formula>
    </cfRule>
    <cfRule type="cellIs" dxfId="25" priority="28" operator="greaterThan">
      <formula>0</formula>
    </cfRule>
  </conditionalFormatting>
  <conditionalFormatting sqref="AY1031:BS1049">
    <cfRule type="cellIs" dxfId="24" priority="25" operator="lessThan">
      <formula>0</formula>
    </cfRule>
    <cfRule type="cellIs" dxfId="23" priority="26" operator="greaterThan">
      <formula>0</formula>
    </cfRule>
  </conditionalFormatting>
  <conditionalFormatting sqref="AY1055:BS1073">
    <cfRule type="cellIs" dxfId="22" priority="23" operator="lessThan">
      <formula>0</formula>
    </cfRule>
    <cfRule type="cellIs" dxfId="21" priority="24" operator="greaterThan">
      <formula>0</formula>
    </cfRule>
  </conditionalFormatting>
  <conditionalFormatting sqref="AY1079:BS1097">
    <cfRule type="cellIs" dxfId="20" priority="21" operator="lessThan">
      <formula>0</formula>
    </cfRule>
    <cfRule type="cellIs" dxfId="19" priority="22" operator="greaterThan">
      <formula>0</formula>
    </cfRule>
  </conditionalFormatting>
  <conditionalFormatting sqref="AY1103:BS1121">
    <cfRule type="cellIs" dxfId="18" priority="19" operator="lessThan">
      <formula>0</formula>
    </cfRule>
    <cfRule type="cellIs" dxfId="17" priority="20" operator="greaterThan">
      <formula>0</formula>
    </cfRule>
  </conditionalFormatting>
  <conditionalFormatting sqref="AY1127:BS1145">
    <cfRule type="cellIs" dxfId="16" priority="17" operator="lessThan">
      <formula>0</formula>
    </cfRule>
    <cfRule type="cellIs" dxfId="15" priority="18" operator="greaterThan">
      <formula>0</formula>
    </cfRule>
  </conditionalFormatting>
  <conditionalFormatting sqref="AY1151:BS1169">
    <cfRule type="cellIs" dxfId="14" priority="15" operator="lessThan">
      <formula>0</formula>
    </cfRule>
    <cfRule type="cellIs" dxfId="13" priority="16" operator="greaterThan">
      <formula>0</formula>
    </cfRule>
  </conditionalFormatting>
  <conditionalFormatting sqref="AY1175:BS1193">
    <cfRule type="cellIs" dxfId="12" priority="13" operator="lessThan">
      <formula>0</formula>
    </cfRule>
    <cfRule type="cellIs" dxfId="11" priority="14" operator="greaterThan">
      <formula>0</formula>
    </cfRule>
  </conditionalFormatting>
  <conditionalFormatting sqref="AY1199:BS1217">
    <cfRule type="cellIs" dxfId="10" priority="11" operator="lessThan">
      <formula>0</formula>
    </cfRule>
    <cfRule type="cellIs" dxfId="9" priority="12" operator="greaterThan">
      <formula>0</formula>
    </cfRule>
  </conditionalFormatting>
  <conditionalFormatting sqref="AY1223:BS1241">
    <cfRule type="cellIs" dxfId="8" priority="9" operator="lessThan">
      <formula>0</formula>
    </cfRule>
    <cfRule type="cellIs" dxfId="7" priority="10" operator="greaterThan">
      <formula>0</formula>
    </cfRule>
  </conditionalFormatting>
  <conditionalFormatting sqref="AY1247:BS1265">
    <cfRule type="cellIs" dxfId="6" priority="7" operator="lessThan">
      <formula>0</formula>
    </cfRule>
    <cfRule type="cellIs" dxfId="5" priority="8" operator="greaterThan">
      <formula>0</formula>
    </cfRule>
  </conditionalFormatting>
  <conditionalFormatting sqref="AY1271:BS1289">
    <cfRule type="cellIs" dxfId="4" priority="5" operator="lessThan">
      <formula>0</formula>
    </cfRule>
    <cfRule type="cellIs" dxfId="3" priority="6" operator="greaterThan">
      <formula>0</formula>
    </cfRule>
  </conditionalFormatting>
  <conditionalFormatting sqref="AY1295:BS1313">
    <cfRule type="cellIs" dxfId="2" priority="3" operator="lessThan">
      <formula>0</formula>
    </cfRule>
    <cfRule type="cellIs" dxfId="1" priority="4"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87" max="16383" man="1"/>
    <brk id="141" max="16383" man="1"/>
  </rowBreaks>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628"/>
  <sheetViews>
    <sheetView zoomScale="85" zoomScaleNormal="85" workbookViewId="0">
      <pane xSplit="1" ySplit="1" topLeftCell="B495" activePane="bottomRight" state="frozen"/>
      <selection pane="topRight" activeCell="B1" sqref="B1"/>
      <selection pane="bottomLeft" activeCell="A2" sqref="A2"/>
      <selection pane="bottomRight" activeCell="Y24" sqref="Y24"/>
    </sheetView>
  </sheetViews>
  <sheetFormatPr defaultColWidth="11.42578125" defaultRowHeight="12.75" x14ac:dyDescent="0.2"/>
  <cols>
    <col min="1" max="1" width="23.85546875" customWidth="1"/>
    <col min="24" max="24" width="20" bestFit="1" customWidth="1"/>
    <col min="25" max="25" width="11.5703125" bestFit="1" customWidth="1"/>
    <col min="27" max="27" width="23.140625" bestFit="1" customWidth="1"/>
  </cols>
  <sheetData>
    <row r="1" spans="1:53" ht="15.75" x14ac:dyDescent="0.25">
      <c r="A1" s="7" t="s">
        <v>35</v>
      </c>
      <c r="B1" s="7"/>
      <c r="C1" s="7"/>
      <c r="D1" s="7"/>
      <c r="E1" s="7"/>
      <c r="F1" s="7"/>
      <c r="G1" s="7"/>
      <c r="H1" s="7"/>
      <c r="I1" s="7"/>
      <c r="J1" s="7"/>
      <c r="K1" s="7"/>
      <c r="L1" s="7"/>
      <c r="M1" s="7"/>
      <c r="N1" s="7"/>
      <c r="O1" s="7"/>
      <c r="P1" s="7"/>
      <c r="Q1" s="7"/>
      <c r="R1" s="7"/>
      <c r="S1" s="7"/>
      <c r="T1" s="7"/>
      <c r="U1" s="7"/>
      <c r="V1" s="7"/>
      <c r="W1" s="7"/>
      <c r="Z1" s="7" t="s">
        <v>271</v>
      </c>
      <c r="AA1" s="7"/>
      <c r="AB1" s="7"/>
      <c r="AC1" s="7"/>
      <c r="AD1" s="7"/>
      <c r="AE1" s="7"/>
      <c r="AF1" s="7"/>
      <c r="AG1" s="7"/>
      <c r="AH1" s="7"/>
      <c r="AI1" s="7"/>
      <c r="AJ1" s="7"/>
      <c r="AK1" s="7"/>
      <c r="AL1" s="7"/>
      <c r="AM1" s="7"/>
      <c r="AN1" s="7"/>
      <c r="AO1" s="7"/>
      <c r="AP1" s="7"/>
      <c r="AQ1" s="7"/>
      <c r="AR1" s="7"/>
      <c r="AS1" s="7"/>
      <c r="AT1" s="7"/>
      <c r="AU1" s="7"/>
      <c r="AV1" s="7"/>
    </row>
    <row r="2" spans="1:53" x14ac:dyDescent="0.2">
      <c r="A2" s="1"/>
      <c r="Z2" s="1"/>
    </row>
    <row r="3" spans="1:53" x14ac:dyDescent="0.2">
      <c r="A3" s="43" t="s">
        <v>527</v>
      </c>
      <c r="B3" s="44"/>
      <c r="C3" s="44"/>
      <c r="D3" s="44"/>
      <c r="E3" s="44"/>
      <c r="F3" s="44"/>
      <c r="G3" s="44"/>
      <c r="H3" s="44"/>
      <c r="I3" s="44"/>
      <c r="J3" s="44"/>
      <c r="K3" s="44"/>
      <c r="L3" s="44"/>
      <c r="M3" s="44"/>
      <c r="N3" s="44"/>
      <c r="O3" s="44"/>
      <c r="P3" s="44"/>
      <c r="Q3" s="44"/>
      <c r="R3" s="44"/>
      <c r="S3" s="44"/>
      <c r="T3" s="44"/>
      <c r="U3" s="44"/>
      <c r="V3" s="44"/>
      <c r="W3" s="44"/>
      <c r="Z3" s="5" t="s">
        <v>20</v>
      </c>
      <c r="AA3" s="6"/>
      <c r="AB3" s="6"/>
      <c r="AC3" s="6"/>
      <c r="AD3" s="6"/>
      <c r="AE3" s="6"/>
      <c r="AF3" s="6"/>
      <c r="AG3" s="6"/>
      <c r="AH3" s="6"/>
      <c r="AI3" s="6"/>
      <c r="AJ3" s="6"/>
      <c r="AK3" s="6"/>
      <c r="AL3" s="6"/>
      <c r="AM3" s="6"/>
      <c r="AN3" s="104"/>
      <c r="AO3" s="6"/>
      <c r="AP3" s="6"/>
      <c r="AQ3" s="6"/>
      <c r="AR3" s="6"/>
      <c r="AS3" s="6"/>
      <c r="AT3" s="6"/>
      <c r="AU3" s="6"/>
      <c r="AV3" s="6"/>
    </row>
    <row r="4" spans="1:53" ht="15" x14ac:dyDescent="0.25">
      <c r="A4" s="45"/>
      <c r="B4" s="389" t="s">
        <v>151</v>
      </c>
      <c r="C4" s="387"/>
      <c r="D4" s="387"/>
      <c r="E4" s="387"/>
      <c r="F4" s="387"/>
      <c r="G4" s="387"/>
      <c r="H4" s="388"/>
      <c r="I4" s="389" t="s">
        <v>152</v>
      </c>
      <c r="J4" s="387"/>
      <c r="K4" s="387"/>
      <c r="L4" s="387"/>
      <c r="M4" s="387"/>
      <c r="N4" s="387"/>
      <c r="O4" s="387"/>
      <c r="P4" s="388"/>
      <c r="Q4" s="389" t="s">
        <v>153</v>
      </c>
      <c r="R4" s="387"/>
      <c r="S4" s="387"/>
      <c r="T4" s="387"/>
      <c r="U4" s="387"/>
      <c r="V4" s="387"/>
      <c r="W4" s="388"/>
      <c r="Z4" s="105"/>
      <c r="AA4" s="393" t="s">
        <v>8</v>
      </c>
      <c r="AB4" s="393"/>
      <c r="AC4" s="393"/>
      <c r="AD4" s="393"/>
      <c r="AE4" s="393"/>
      <c r="AF4" s="393"/>
      <c r="AG4" s="394"/>
      <c r="AH4" s="397" t="s">
        <v>9</v>
      </c>
      <c r="AI4" s="395"/>
      <c r="AJ4" s="395"/>
      <c r="AK4" s="395"/>
      <c r="AL4" s="395"/>
      <c r="AM4" s="395"/>
      <c r="AN4" s="395"/>
      <c r="AO4" s="396"/>
      <c r="AP4" s="397" t="s">
        <v>272</v>
      </c>
      <c r="AQ4" s="395"/>
      <c r="AR4" s="395"/>
      <c r="AS4" s="395"/>
      <c r="AT4" s="395"/>
      <c r="AU4" s="395"/>
      <c r="AV4" s="396"/>
    </row>
    <row r="5" spans="1:53" ht="30" x14ac:dyDescent="0.2">
      <c r="A5" s="65" t="s">
        <v>7</v>
      </c>
      <c r="B5" s="208" t="s">
        <v>36</v>
      </c>
      <c r="C5" s="205" t="s">
        <v>38</v>
      </c>
      <c r="D5" s="205" t="s">
        <v>13</v>
      </c>
      <c r="E5" s="205" t="s">
        <v>37</v>
      </c>
      <c r="F5" s="205" t="s">
        <v>154</v>
      </c>
      <c r="G5" s="205" t="s">
        <v>41</v>
      </c>
      <c r="H5" s="68" t="s">
        <v>42</v>
      </c>
      <c r="I5" s="66" t="s">
        <v>39</v>
      </c>
      <c r="J5" s="67" t="s">
        <v>156</v>
      </c>
      <c r="K5" s="67" t="s">
        <v>155</v>
      </c>
      <c r="L5" s="67" t="s">
        <v>157</v>
      </c>
      <c r="M5" s="67" t="s">
        <v>158</v>
      </c>
      <c r="N5" s="67" t="s">
        <v>40</v>
      </c>
      <c r="O5" s="67" t="s">
        <v>11</v>
      </c>
      <c r="P5" s="68" t="s">
        <v>43</v>
      </c>
      <c r="Q5" s="66" t="s">
        <v>39</v>
      </c>
      <c r="R5" s="67" t="s">
        <v>156</v>
      </c>
      <c r="S5" s="67" t="s">
        <v>155</v>
      </c>
      <c r="T5" s="67" t="s">
        <v>157</v>
      </c>
      <c r="U5" s="67" t="s">
        <v>158</v>
      </c>
      <c r="V5" s="67" t="s">
        <v>40</v>
      </c>
      <c r="W5" s="103" t="s">
        <v>11</v>
      </c>
      <c r="Z5" s="308" t="s">
        <v>7</v>
      </c>
      <c r="AA5" s="296" t="s">
        <v>36</v>
      </c>
      <c r="AB5" s="296" t="s">
        <v>38</v>
      </c>
      <c r="AC5" s="296" t="s">
        <v>13</v>
      </c>
      <c r="AD5" s="296" t="s">
        <v>37</v>
      </c>
      <c r="AE5" s="296" t="s">
        <v>154</v>
      </c>
      <c r="AF5" s="296" t="s">
        <v>41</v>
      </c>
      <c r="AG5" s="298" t="s">
        <v>42</v>
      </c>
      <c r="AH5" s="297" t="s">
        <v>39</v>
      </c>
      <c r="AI5" s="67" t="s">
        <v>156</v>
      </c>
      <c r="AJ5" s="67" t="s">
        <v>155</v>
      </c>
      <c r="AK5" s="67" t="s">
        <v>157</v>
      </c>
      <c r="AL5" s="67" t="s">
        <v>158</v>
      </c>
      <c r="AM5" s="12" t="s">
        <v>40</v>
      </c>
      <c r="AN5" s="12" t="s">
        <v>273</v>
      </c>
      <c r="AO5" s="298" t="s">
        <v>43</v>
      </c>
      <c r="AP5" s="297" t="s">
        <v>39</v>
      </c>
      <c r="AQ5" s="67" t="s">
        <v>156</v>
      </c>
      <c r="AR5" s="127" t="s">
        <v>155</v>
      </c>
      <c r="AS5" s="127" t="s">
        <v>157</v>
      </c>
      <c r="AT5" s="67" t="s">
        <v>158</v>
      </c>
      <c r="AU5" s="12" t="s">
        <v>40</v>
      </c>
      <c r="AV5" s="299" t="s">
        <v>11</v>
      </c>
    </row>
    <row r="6" spans="1:53" s="9" customFormat="1" ht="15" x14ac:dyDescent="0.2">
      <c r="A6" s="53">
        <v>2006</v>
      </c>
      <c r="B6" s="56">
        <f>'1.Shazam DNSP&amp;State'!Q291</f>
        <v>1</v>
      </c>
      <c r="C6" s="59">
        <f>'1.Shazam DNSP&amp;State'!R291</f>
        <v>1</v>
      </c>
      <c r="D6" s="59">
        <f>'1.Shazam DNSP&amp;State'!S291</f>
        <v>1</v>
      </c>
      <c r="E6" s="59">
        <f>'1.Shazam DNSP&amp;State'!T291</f>
        <v>1</v>
      </c>
      <c r="F6" s="59">
        <f>'1.Shazam DNSP&amp;State'!U291</f>
        <v>1</v>
      </c>
      <c r="G6" s="59">
        <f>'1.Shazam DNSP&amp;State'!V291</f>
        <v>1</v>
      </c>
      <c r="H6" s="60">
        <f>'1.Shazam DNSP&amp;State'!W291</f>
        <v>1</v>
      </c>
      <c r="I6" s="59">
        <f>'1.Shazam DNSP&amp;State'!X291</f>
        <v>1</v>
      </c>
      <c r="J6" s="59">
        <f>'1.Shazam DNSP&amp;State'!Y291</f>
        <v>1</v>
      </c>
      <c r="K6" s="59">
        <f>'1.Shazam DNSP&amp;State'!Z291</f>
        <v>1</v>
      </c>
      <c r="L6" s="59">
        <f>'1.Shazam DNSP&amp;State'!AA291</f>
        <v>1</v>
      </c>
      <c r="M6" s="59">
        <f>'1.Shazam DNSP&amp;State'!AB291</f>
        <v>1</v>
      </c>
      <c r="N6" s="59">
        <f>'1.Shazam DNSP&amp;State'!AC291</f>
        <v>1</v>
      </c>
      <c r="O6" s="59">
        <f>'1.Shazam DNSP&amp;State'!AD291</f>
        <v>1</v>
      </c>
      <c r="P6" s="60">
        <f>'1.Shazam DNSP&amp;State'!D291</f>
        <v>1</v>
      </c>
      <c r="Q6" s="56">
        <f>'1.Shazam DNSP&amp;State'!J291</f>
        <v>1</v>
      </c>
      <c r="R6" s="59">
        <f>'1.Shazam DNSP&amp;State'!L291</f>
        <v>1</v>
      </c>
      <c r="S6" s="59">
        <f>'1.Shazam DNSP&amp;State'!M291</f>
        <v>1</v>
      </c>
      <c r="T6" s="59">
        <f>'1.Shazam DNSP&amp;State'!N291</f>
        <v>1</v>
      </c>
      <c r="U6" s="59">
        <f>'1.Shazam DNSP&amp;State'!O291</f>
        <v>1</v>
      </c>
      <c r="V6" s="59">
        <f>'1.Shazam DNSP&amp;State'!P291</f>
        <v>1</v>
      </c>
      <c r="W6" s="60">
        <f>'1.Shazam DNSP&amp;State'!K291</f>
        <v>1</v>
      </c>
      <c r="X6" s="9" t="s">
        <v>610</v>
      </c>
      <c r="Y6" s="159" t="s">
        <v>609</v>
      </c>
      <c r="Z6" s="292">
        <v>2006</v>
      </c>
      <c r="AA6" s="212"/>
      <c r="AB6" s="212"/>
      <c r="AC6" s="212"/>
      <c r="AD6" s="212"/>
      <c r="AE6" s="212"/>
      <c r="AF6" s="212"/>
      <c r="AG6" s="213"/>
      <c r="AH6" s="211"/>
      <c r="AI6" s="212"/>
      <c r="AJ6" s="212"/>
      <c r="AK6" s="212"/>
      <c r="AL6" s="212"/>
      <c r="AM6" s="212"/>
      <c r="AN6" s="212"/>
      <c r="AO6" s="213"/>
      <c r="AP6" s="211"/>
      <c r="AQ6" s="212"/>
      <c r="AR6" s="212"/>
      <c r="AS6" s="212"/>
      <c r="AT6" s="212"/>
      <c r="AU6" s="212"/>
      <c r="AV6" s="213"/>
      <c r="AX6" s="155"/>
      <c r="AZ6" s="53"/>
      <c r="BA6" s="99"/>
    </row>
    <row r="7" spans="1:53" s="9" customFormat="1" ht="15" x14ac:dyDescent="0.2">
      <c r="A7" s="53">
        <v>2007</v>
      </c>
      <c r="B7" s="57">
        <f>'1.Shazam DNSP&amp;State'!Q292</f>
        <v>1.0111829999999999</v>
      </c>
      <c r="C7" s="54">
        <f>'1.Shazam DNSP&amp;State'!R292</f>
        <v>1.0324990000000001</v>
      </c>
      <c r="D7" s="54">
        <f>'1.Shazam DNSP&amp;State'!S292</f>
        <v>1.0130729999999999</v>
      </c>
      <c r="E7" s="54">
        <f>'1.Shazam DNSP&amp;State'!T292</f>
        <v>0.99244840000000001</v>
      </c>
      <c r="F7" s="54">
        <f>'1.Shazam DNSP&amp;State'!U292</f>
        <v>0.89705690000000005</v>
      </c>
      <c r="G7" s="54">
        <f>'1.Shazam DNSP&amp;State'!V292</f>
        <v>1.026014</v>
      </c>
      <c r="H7" s="55">
        <f>'1.Shazam DNSP&amp;State'!W292</f>
        <v>1.041763</v>
      </c>
      <c r="I7" s="54">
        <f>'1.Shazam DNSP&amp;State'!X292</f>
        <v>1.000265</v>
      </c>
      <c r="J7" s="54">
        <f>'1.Shazam DNSP&amp;State'!Y292</f>
        <v>1.0034400000000001</v>
      </c>
      <c r="K7" s="54">
        <f>'1.Shazam DNSP&amp;State'!Z292</f>
        <v>0.98580250000000003</v>
      </c>
      <c r="L7" s="54">
        <f>'1.Shazam DNSP&amp;State'!AA292</f>
        <v>1.031655</v>
      </c>
      <c r="M7" s="54">
        <f>'1.Shazam DNSP&amp;State'!AB292</f>
        <v>1.057693</v>
      </c>
      <c r="N7" s="54">
        <f>'1.Shazam DNSP&amp;State'!AC292</f>
        <v>1.0498620000000001</v>
      </c>
      <c r="O7" s="54">
        <f>'1.Shazam DNSP&amp;State'!AD292</f>
        <v>1.0308999999999999</v>
      </c>
      <c r="P7" s="55">
        <f>'1.Shazam DNSP&amp;State'!D292</f>
        <v>1.0178739999999999</v>
      </c>
      <c r="Q7" s="57">
        <f>'1.Shazam DNSP&amp;State'!J292</f>
        <v>1.0414870000000001</v>
      </c>
      <c r="R7" s="54">
        <f>'1.Shazam DNSP&amp;State'!L292</f>
        <v>1.038192</v>
      </c>
      <c r="S7" s="54">
        <f>'1.Shazam DNSP&amp;State'!M292</f>
        <v>1.056767</v>
      </c>
      <c r="T7" s="54">
        <f>'1.Shazam DNSP&amp;State'!N292</f>
        <v>1.009798</v>
      </c>
      <c r="U7" s="54">
        <f>'1.Shazam DNSP&amp;State'!O292</f>
        <v>0.98493869999999994</v>
      </c>
      <c r="V7" s="54">
        <f>'1.Shazam DNSP&amp;State'!P292</f>
        <v>0.99228570000000005</v>
      </c>
      <c r="W7" s="55">
        <f>'1.Shazam DNSP&amp;State'!K292</f>
        <v>1.010537</v>
      </c>
      <c r="X7" s="310">
        <f>LN(F7/F6)</f>
        <v>-0.10863598526738942</v>
      </c>
      <c r="Y7" s="402">
        <f>C6/B6</f>
        <v>1</v>
      </c>
      <c r="Z7" s="198">
        <v>2007</v>
      </c>
      <c r="AA7" s="54">
        <f t="shared" ref="AA7:AA20" si="0">LN(B7/B6)</f>
        <v>1.1120932560276747E-2</v>
      </c>
      <c r="AB7" s="54">
        <f t="shared" ref="AB7:AL19" si="1">LN(C7/C6)</f>
        <v>3.1982077329579382E-2</v>
      </c>
      <c r="AC7" s="54">
        <f t="shared" si="1"/>
        <v>1.2988285848797293E-2</v>
      </c>
      <c r="AD7" s="54">
        <f t="shared" si="1"/>
        <v>-7.5802576967477801E-3</v>
      </c>
      <c r="AE7" s="54">
        <f t="shared" si="1"/>
        <v>-0.10863598526738942</v>
      </c>
      <c r="AF7" s="54">
        <f t="shared" si="1"/>
        <v>2.568139187965409E-2</v>
      </c>
      <c r="AG7" s="55">
        <f t="shared" si="1"/>
        <v>4.091447024424355E-2</v>
      </c>
      <c r="AH7" s="57">
        <f t="shared" si="1"/>
        <v>2.6496489370193545E-4</v>
      </c>
      <c r="AI7" s="54">
        <f t="shared" si="1"/>
        <v>3.4340967342823218E-3</v>
      </c>
      <c r="AJ7" s="54">
        <f t="shared" si="1"/>
        <v>-1.4299248702713969E-2</v>
      </c>
      <c r="AK7" s="54">
        <f t="shared" si="1"/>
        <v>3.1164308842310359E-2</v>
      </c>
      <c r="AL7" s="54">
        <f t="shared" si="1"/>
        <v>5.6090121196283892E-2</v>
      </c>
      <c r="AM7" s="54">
        <f t="shared" ref="AM7:AM20" si="2">LN(N7/N6)</f>
        <v>4.8658726960511989E-2</v>
      </c>
      <c r="AN7" s="54">
        <f t="shared" ref="AN7:AN20" si="3">LN(O7/O6)</f>
        <v>3.0432207120201914E-2</v>
      </c>
      <c r="AO7" s="55">
        <f t="shared" ref="AO7:AO20" si="4">LN(P7/P6)</f>
        <v>1.7716138365771107E-2</v>
      </c>
      <c r="AP7" s="57">
        <f t="shared" ref="AP7:AP20" si="5">LN(Q7/Q6)</f>
        <v>4.0649499643869366E-2</v>
      </c>
      <c r="AQ7" s="54">
        <f t="shared" ref="AQ7:AQ20" si="6">LN(R7/R6)</f>
        <v>3.7480738736918456E-2</v>
      </c>
      <c r="AR7" s="54">
        <f t="shared" ref="AR7:AR20" si="7">LN(S7/S6)</f>
        <v>5.5214247394747069E-2</v>
      </c>
      <c r="AS7" s="54">
        <f>LN(T7/T6)</f>
        <v>9.750310850500989E-3</v>
      </c>
      <c r="AT7" s="54">
        <f t="shared" ref="AT7:AT20" si="8">LN(U7/U6)</f>
        <v>-1.5175873249171063E-2</v>
      </c>
      <c r="AU7" s="54">
        <f>LN(V7/V6)</f>
        <v>-7.7442091302062054E-3</v>
      </c>
      <c r="AV7" s="55">
        <f t="shared" ref="AV7:AV20" si="9">LN(W7/W6)</f>
        <v>1.04818727280692E-2</v>
      </c>
      <c r="AX7" s="155"/>
      <c r="AZ7" s="53"/>
      <c r="BA7" s="99"/>
    </row>
    <row r="8" spans="1:53" s="9" customFormat="1" ht="15" x14ac:dyDescent="0.2">
      <c r="A8" s="53">
        <v>2008</v>
      </c>
      <c r="B8" s="57">
        <f>'1.Shazam DNSP&amp;State'!Q293</f>
        <v>1.0266519999999999</v>
      </c>
      <c r="C8" s="54">
        <f>'1.Shazam DNSP&amp;State'!R293</f>
        <v>1.0728610000000001</v>
      </c>
      <c r="D8" s="54">
        <f>'1.Shazam DNSP&amp;State'!S293</f>
        <v>1.0265850000000001</v>
      </c>
      <c r="E8" s="54">
        <f>'1.Shazam DNSP&amp;State'!T293</f>
        <v>0.99198960000000003</v>
      </c>
      <c r="F8" s="54">
        <f>'1.Shazam DNSP&amp;State'!U293</f>
        <v>0.89548799999999995</v>
      </c>
      <c r="G8" s="54">
        <f>'1.Shazam DNSP&amp;State'!V293</f>
        <v>1.0689789999999999</v>
      </c>
      <c r="H8" s="55">
        <f>'1.Shazam DNSP&amp;State'!W293</f>
        <v>1.069232</v>
      </c>
      <c r="I8" s="54">
        <f>'1.Shazam DNSP&amp;State'!X293</f>
        <v>1.13933</v>
      </c>
      <c r="J8" s="54">
        <f>'1.Shazam DNSP&amp;State'!Y293</f>
        <v>1.0023869999999999</v>
      </c>
      <c r="K8" s="54">
        <f>'1.Shazam DNSP&amp;State'!Z293</f>
        <v>0.98985409999999996</v>
      </c>
      <c r="L8" s="54">
        <f>'1.Shazam DNSP&amp;State'!AA293</f>
        <v>1.05087</v>
      </c>
      <c r="M8" s="54">
        <f>'1.Shazam DNSP&amp;State'!AB293</f>
        <v>1.06839</v>
      </c>
      <c r="N8" s="54">
        <f>'1.Shazam DNSP&amp;State'!AC293</f>
        <v>1.088991</v>
      </c>
      <c r="O8" s="54">
        <f>'1.Shazam DNSP&amp;State'!AD293</f>
        <v>1.05182</v>
      </c>
      <c r="P8" s="55">
        <f>'1.Shazam DNSP&amp;State'!D293</f>
        <v>1.0885320000000001</v>
      </c>
      <c r="Q8" s="57">
        <f>'1.Shazam DNSP&amp;State'!J293</f>
        <v>0.93847400000000003</v>
      </c>
      <c r="R8" s="54">
        <f>'1.Shazam DNSP&amp;State'!L293</f>
        <v>1.066686</v>
      </c>
      <c r="S8" s="54">
        <f>'1.Shazam DNSP&amp;State'!M293</f>
        <v>1.0801909999999999</v>
      </c>
      <c r="T8" s="54">
        <f>'1.Shazam DNSP&amp;State'!N293</f>
        <v>1.0174730000000001</v>
      </c>
      <c r="U8" s="54">
        <f>'1.Shazam DNSP&amp;State'!O293</f>
        <v>1.000788</v>
      </c>
      <c r="V8" s="54">
        <f>'1.Shazam DNSP&amp;State'!P293</f>
        <v>0.98185540000000004</v>
      </c>
      <c r="W8" s="55">
        <f>'1.Shazam DNSP&amp;State'!K293</f>
        <v>1.016554</v>
      </c>
      <c r="X8" s="310">
        <f t="shared" ref="X8:X21" si="10">LN(F8/F7)</f>
        <v>-1.7504726387749328E-3</v>
      </c>
      <c r="Y8" s="402">
        <f t="shared" ref="Y8:Y24" si="11">C7/B7</f>
        <v>1.021080259458476</v>
      </c>
      <c r="Z8" s="198">
        <v>2008</v>
      </c>
      <c r="AA8" s="54">
        <f t="shared" si="0"/>
        <v>1.518208994076908E-2</v>
      </c>
      <c r="AB8" s="54">
        <f t="shared" si="1"/>
        <v>3.8346834591079432E-2</v>
      </c>
      <c r="AC8" s="54">
        <f t="shared" si="1"/>
        <v>1.324947385012319E-2</v>
      </c>
      <c r="AD8" s="54">
        <f t="shared" si="1"/>
        <v>-4.6239792644031137E-4</v>
      </c>
      <c r="AE8" s="54">
        <f t="shared" si="1"/>
        <v>-1.7504726387749328E-3</v>
      </c>
      <c r="AF8" s="54">
        <f t="shared" si="1"/>
        <v>4.1022595442701849E-2</v>
      </c>
      <c r="AG8" s="55">
        <f t="shared" si="1"/>
        <v>2.6026163509339943E-2</v>
      </c>
      <c r="AH8" s="57">
        <f t="shared" si="1"/>
        <v>0.13017540543977107</v>
      </c>
      <c r="AI8" s="54">
        <f t="shared" si="1"/>
        <v>-1.0499410933581747E-3</v>
      </c>
      <c r="AJ8" s="54">
        <f t="shared" si="1"/>
        <v>4.1015282512623782E-3</v>
      </c>
      <c r="AK8" s="54">
        <f t="shared" si="1"/>
        <v>1.845408367988249E-2</v>
      </c>
      <c r="AL8" s="54">
        <f t="shared" si="1"/>
        <v>1.0062721223241082E-2</v>
      </c>
      <c r="AM8" s="54">
        <f t="shared" si="2"/>
        <v>3.6592852493350737E-2</v>
      </c>
      <c r="AN8" s="54">
        <f t="shared" si="3"/>
        <v>2.0089789893988939E-2</v>
      </c>
      <c r="AO8" s="55">
        <f t="shared" si="4"/>
        <v>6.7113861149052378E-2</v>
      </c>
      <c r="AP8" s="57">
        <f t="shared" si="5"/>
        <v>-0.10414962676583164</v>
      </c>
      <c r="AQ8" s="54">
        <f t="shared" si="6"/>
        <v>2.7075907236396857E-2</v>
      </c>
      <c r="AR8" s="54">
        <f t="shared" si="7"/>
        <v>2.1923629956787708E-2</v>
      </c>
      <c r="AS8" s="54">
        <f t="shared" ref="AS8:AS20" si="12">LN(T8/T7)</f>
        <v>7.5717915055005733E-3</v>
      </c>
      <c r="AT8" s="54">
        <f t="shared" si="8"/>
        <v>1.5963562940175955E-2</v>
      </c>
      <c r="AU8" s="54">
        <f t="shared" ref="AU8:AU20" si="13">LN(V8/V7)</f>
        <v>-1.0567022849050527E-2</v>
      </c>
      <c r="AV8" s="55">
        <f t="shared" si="9"/>
        <v>5.9366034100566175E-3</v>
      </c>
      <c r="AX8" s="155"/>
      <c r="AZ8" s="53"/>
      <c r="BA8" s="99"/>
    </row>
    <row r="9" spans="1:53" s="9" customFormat="1" ht="15" x14ac:dyDescent="0.2">
      <c r="A9" s="53">
        <v>2009</v>
      </c>
      <c r="B9" s="57">
        <f>'1.Shazam DNSP&amp;State'!Q294</f>
        <v>1.0310220000000001</v>
      </c>
      <c r="C9" s="54">
        <f>'1.Shazam DNSP&amp;State'!R294</f>
        <v>1.1175379999999999</v>
      </c>
      <c r="D9" s="54">
        <f>'1.Shazam DNSP&amp;State'!S294</f>
        <v>1.0428040000000001</v>
      </c>
      <c r="E9" s="54">
        <f>'1.Shazam DNSP&amp;State'!T294</f>
        <v>1.0016799999999999</v>
      </c>
      <c r="F9" s="54">
        <f>'1.Shazam DNSP&amp;State'!U294</f>
        <v>1.0220389999999999</v>
      </c>
      <c r="G9" s="54">
        <f>'1.Shazam DNSP&amp;State'!V294</f>
        <v>1.115224</v>
      </c>
      <c r="H9" s="55">
        <f>'1.Shazam DNSP&amp;State'!W294</f>
        <v>1.0751869999999999</v>
      </c>
      <c r="I9" s="54">
        <f>'1.Shazam DNSP&amp;State'!X294</f>
        <v>1.1184780000000001</v>
      </c>
      <c r="J9" s="54">
        <f>'1.Shazam DNSP&amp;State'!Y294</f>
        <v>1.0153799999999999</v>
      </c>
      <c r="K9" s="54">
        <f>'1.Shazam DNSP&amp;State'!Z294</f>
        <v>0.99121590000000004</v>
      </c>
      <c r="L9" s="54">
        <f>'1.Shazam DNSP&amp;State'!AA294</f>
        <v>1.062673</v>
      </c>
      <c r="M9" s="54">
        <f>'1.Shazam DNSP&amp;State'!AB294</f>
        <v>1.129694</v>
      </c>
      <c r="N9" s="54">
        <f>'1.Shazam DNSP&amp;State'!AC294</f>
        <v>1.1326830000000001</v>
      </c>
      <c r="O9" s="54">
        <f>'1.Shazam DNSP&amp;State'!AD294</f>
        <v>1.0839049999999999</v>
      </c>
      <c r="P9" s="55">
        <f>'1.Shazam DNSP&amp;State'!D294</f>
        <v>1.097672</v>
      </c>
      <c r="Q9" s="57">
        <f>'1.Shazam DNSP&amp;State'!J294</f>
        <v>0.96129439999999999</v>
      </c>
      <c r="R9" s="54">
        <f>'1.Shazam DNSP&amp;State'!L294</f>
        <v>1.0589010000000001</v>
      </c>
      <c r="S9" s="54">
        <f>'1.Shazam DNSP&amp;State'!M294</f>
        <v>1.0847150000000001</v>
      </c>
      <c r="T9" s="54">
        <f>'1.Shazam DNSP&amp;State'!N294</f>
        <v>1.011776</v>
      </c>
      <c r="U9" s="54">
        <f>'1.Shazam DNSP&amp;State'!O294</f>
        <v>0.95175089999999996</v>
      </c>
      <c r="V9" s="54">
        <f>'1.Shazam DNSP&amp;State'!P294</f>
        <v>0.9492391</v>
      </c>
      <c r="W9" s="55">
        <f>'1.Shazam DNSP&amp;State'!K294</f>
        <v>0.99195679999999997</v>
      </c>
      <c r="X9" s="310">
        <f>LN(F9/F8)</f>
        <v>0.13218610942925202</v>
      </c>
      <c r="Y9" s="402">
        <f t="shared" si="11"/>
        <v>1.0450094092253268</v>
      </c>
      <c r="Z9" s="198">
        <v>2009</v>
      </c>
      <c r="AA9" s="54">
        <f t="shared" si="0"/>
        <v>4.2475208124189631E-3</v>
      </c>
      <c r="AB9" s="54">
        <f t="shared" si="1"/>
        <v>4.0799139481061869E-2</v>
      </c>
      <c r="AC9" s="54">
        <f t="shared" si="1"/>
        <v>1.5675479197552883E-2</v>
      </c>
      <c r="AD9" s="54">
        <f t="shared" si="1"/>
        <v>9.7212460017432022E-3</v>
      </c>
      <c r="AE9" s="54">
        <f t="shared" si="1"/>
        <v>0.13218610942925202</v>
      </c>
      <c r="AF9" s="54">
        <f t="shared" si="1"/>
        <v>4.2351294273640538E-2</v>
      </c>
      <c r="AG9" s="55">
        <f t="shared" si="1"/>
        <v>5.5539661862609134E-3</v>
      </c>
      <c r="AH9" s="57">
        <f t="shared" si="1"/>
        <v>-1.8471537778688072E-2</v>
      </c>
      <c r="AI9" s="54">
        <f t="shared" si="1"/>
        <v>1.2878771024988146E-2</v>
      </c>
      <c r="AJ9" s="54">
        <f t="shared" si="1"/>
        <v>1.3748128178166289E-3</v>
      </c>
      <c r="AK9" s="54">
        <f t="shared" si="1"/>
        <v>1.1169039569341694E-2</v>
      </c>
      <c r="AL9" s="54">
        <f t="shared" si="1"/>
        <v>5.5793957172565391E-2</v>
      </c>
      <c r="AM9" s="54">
        <f t="shared" si="2"/>
        <v>3.9337575271001422E-2</v>
      </c>
      <c r="AN9" s="54">
        <f t="shared" si="3"/>
        <v>3.0048263786412985E-2</v>
      </c>
      <c r="AO9" s="55">
        <f t="shared" si="4"/>
        <v>8.361573990865746E-3</v>
      </c>
      <c r="AP9" s="57">
        <f t="shared" si="5"/>
        <v>2.4025557749917447E-2</v>
      </c>
      <c r="AQ9" s="54">
        <f t="shared" si="6"/>
        <v>-7.3250681432499827E-3</v>
      </c>
      <c r="AR9" s="54">
        <f t="shared" si="7"/>
        <v>4.1794023252830206E-3</v>
      </c>
      <c r="AS9" s="54">
        <f t="shared" si="12"/>
        <v>-5.6148998644159811E-3</v>
      </c>
      <c r="AT9" s="54">
        <f t="shared" si="8"/>
        <v>-5.0239627784504942E-2</v>
      </c>
      <c r="AU9" s="54">
        <f t="shared" si="13"/>
        <v>-3.3783330706435008E-2</v>
      </c>
      <c r="AV9" s="55">
        <f t="shared" si="9"/>
        <v>-2.4494197170745451E-2</v>
      </c>
      <c r="AX9" s="155"/>
      <c r="AZ9" s="53"/>
      <c r="BA9" s="99"/>
    </row>
    <row r="10" spans="1:53" s="9" customFormat="1" ht="15" x14ac:dyDescent="0.2">
      <c r="A10" s="53">
        <v>2010</v>
      </c>
      <c r="B10" s="57">
        <f>'1.Shazam DNSP&amp;State'!Q295</f>
        <v>1.037968</v>
      </c>
      <c r="C10" s="54">
        <f>'1.Shazam DNSP&amp;State'!R295</f>
        <v>1.131459</v>
      </c>
      <c r="D10" s="54">
        <f>'1.Shazam DNSP&amp;State'!S295</f>
        <v>1.0557810000000001</v>
      </c>
      <c r="E10" s="54">
        <f>'1.Shazam DNSP&amp;State'!T295</f>
        <v>1.0086079999999999</v>
      </c>
      <c r="F10" s="54">
        <f>'1.Shazam DNSP&amp;State'!U295</f>
        <v>0.93197540000000001</v>
      </c>
      <c r="G10" s="54">
        <f>'1.Shazam DNSP&amp;State'!V295</f>
        <v>1.113982</v>
      </c>
      <c r="H10" s="55">
        <f>'1.Shazam DNSP&amp;State'!W295</f>
        <v>1.10683</v>
      </c>
      <c r="I10" s="54">
        <f>'1.Shazam DNSP&amp;State'!X295</f>
        <v>1.169951</v>
      </c>
      <c r="J10" s="54">
        <f>'1.Shazam DNSP&amp;State'!Y295</f>
        <v>1.031636</v>
      </c>
      <c r="K10" s="54">
        <f>'1.Shazam DNSP&amp;State'!Z295</f>
        <v>0.99514559999999996</v>
      </c>
      <c r="L10" s="54">
        <f>'1.Shazam DNSP&amp;State'!AA295</f>
        <v>1.1000570000000001</v>
      </c>
      <c r="M10" s="54">
        <f>'1.Shazam DNSP&amp;State'!AB295</f>
        <v>1.181311</v>
      </c>
      <c r="N10" s="54">
        <f>'1.Shazam DNSP&amp;State'!AC295</f>
        <v>1.1752929999999999</v>
      </c>
      <c r="O10" s="54">
        <f>'1.Shazam DNSP&amp;State'!AD295</f>
        <v>1.115321</v>
      </c>
      <c r="P10" s="55">
        <f>'1.Shazam DNSP&amp;State'!D295</f>
        <v>1.137294</v>
      </c>
      <c r="Q10" s="57">
        <f>'1.Shazam DNSP&amp;State'!J295</f>
        <v>0.94604770000000005</v>
      </c>
      <c r="R10" s="54">
        <f>'1.Shazam DNSP&amp;State'!L295</f>
        <v>1.0728880000000001</v>
      </c>
      <c r="S10" s="54">
        <f>'1.Shazam DNSP&amp;State'!M295</f>
        <v>1.1122289999999999</v>
      </c>
      <c r="T10" s="54">
        <f>'1.Shazam DNSP&amp;State'!N295</f>
        <v>1.006157</v>
      </c>
      <c r="U10" s="54">
        <f>'1.Shazam DNSP&amp;State'!O295</f>
        <v>0.93695019999999996</v>
      </c>
      <c r="V10" s="54">
        <f>'1.Shazam DNSP&amp;State'!P295</f>
        <v>0.94174789999999997</v>
      </c>
      <c r="W10" s="55">
        <f>'1.Shazam DNSP&amp;State'!K295</f>
        <v>0.99238689999999996</v>
      </c>
      <c r="X10" s="310">
        <f t="shared" si="10"/>
        <v>-9.2248511017769139E-2</v>
      </c>
      <c r="Y10" s="402">
        <f t="shared" si="11"/>
        <v>1.0839128553997877</v>
      </c>
      <c r="Z10" s="198">
        <v>2010</v>
      </c>
      <c r="AA10" s="54">
        <f t="shared" si="0"/>
        <v>6.7144124386459159E-3</v>
      </c>
      <c r="AB10" s="54">
        <f t="shared" si="1"/>
        <v>1.2379898947058989E-2</v>
      </c>
      <c r="AC10" s="54">
        <f t="shared" si="1"/>
        <v>1.2367538516434445E-2</v>
      </c>
      <c r="AD10" s="54">
        <f t="shared" si="1"/>
        <v>6.892572037111252E-3</v>
      </c>
      <c r="AE10" s="54">
        <f t="shared" si="1"/>
        <v>-9.2248511017769139E-2</v>
      </c>
      <c r="AF10" s="54">
        <f t="shared" si="1"/>
        <v>-1.1142982106739662E-3</v>
      </c>
      <c r="AG10" s="55">
        <f t="shared" si="1"/>
        <v>2.900547379150295E-2</v>
      </c>
      <c r="AH10" s="57">
        <f t="shared" si="1"/>
        <v>4.4993035035993577E-2</v>
      </c>
      <c r="AI10" s="54">
        <f t="shared" si="1"/>
        <v>1.5882964997240567E-2</v>
      </c>
      <c r="AJ10" s="54">
        <f t="shared" si="1"/>
        <v>3.9566867629491674E-3</v>
      </c>
      <c r="AK10" s="54">
        <f t="shared" si="1"/>
        <v>3.4574564552093019E-2</v>
      </c>
      <c r="AL10" s="54">
        <f t="shared" si="1"/>
        <v>4.4678039112055576E-2</v>
      </c>
      <c r="AM10" s="54">
        <f t="shared" si="2"/>
        <v>3.6928323487924047E-2</v>
      </c>
      <c r="AN10" s="54">
        <f t="shared" si="3"/>
        <v>2.8571995055101621E-2</v>
      </c>
      <c r="AO10" s="55">
        <f t="shared" si="4"/>
        <v>3.5460183035794117E-2</v>
      </c>
      <c r="AP10" s="57">
        <f t="shared" si="5"/>
        <v>-1.59877189964212E-2</v>
      </c>
      <c r="AQ10" s="54">
        <f t="shared" si="6"/>
        <v>1.3122500128188287E-2</v>
      </c>
      <c r="AR10" s="54">
        <f t="shared" si="7"/>
        <v>2.5048830201618182E-2</v>
      </c>
      <c r="AS10" s="54">
        <f t="shared" si="12"/>
        <v>-5.5690793724073821E-3</v>
      </c>
      <c r="AT10" s="54">
        <f t="shared" si="8"/>
        <v>-1.5673208408422772E-2</v>
      </c>
      <c r="AU10" s="54">
        <f t="shared" si="13"/>
        <v>-7.9230996179411959E-3</v>
      </c>
      <c r="AV10" s="55">
        <f t="shared" si="9"/>
        <v>4.334934585528911E-4</v>
      </c>
      <c r="AX10" s="155"/>
      <c r="AZ10" s="53"/>
      <c r="BA10" s="99"/>
    </row>
    <row r="11" spans="1:53" s="9" customFormat="1" ht="15" x14ac:dyDescent="0.2">
      <c r="A11" s="53">
        <v>2011</v>
      </c>
      <c r="B11" s="57">
        <f>'1.Shazam DNSP&amp;State'!Q296</f>
        <v>1.018265</v>
      </c>
      <c r="C11" s="54">
        <f>'1.Shazam DNSP&amp;State'!R296</f>
        <v>1.1422969999999999</v>
      </c>
      <c r="D11" s="54">
        <f>'1.Shazam DNSP&amp;State'!S296</f>
        <v>1.068862</v>
      </c>
      <c r="E11" s="54">
        <f>'1.Shazam DNSP&amp;State'!T296</f>
        <v>1.014696</v>
      </c>
      <c r="F11" s="54">
        <f>'1.Shazam DNSP&amp;State'!U296</f>
        <v>0.91778740000000003</v>
      </c>
      <c r="G11" s="54">
        <f>'1.Shazam DNSP&amp;State'!V296</f>
        <v>1.1082810000000001</v>
      </c>
      <c r="H11" s="55">
        <f>'1.Shazam DNSP&amp;State'!W296</f>
        <v>1.117211</v>
      </c>
      <c r="I11" s="54">
        <f>'1.Shazam DNSP&amp;State'!X296</f>
        <v>1.239527</v>
      </c>
      <c r="J11" s="54">
        <f>'1.Shazam DNSP&amp;State'!Y296</f>
        <v>1.0360640000000001</v>
      </c>
      <c r="K11" s="54">
        <f>'1.Shazam DNSP&amp;State'!Z296</f>
        <v>0.99965440000000005</v>
      </c>
      <c r="L11" s="54">
        <f>'1.Shazam DNSP&amp;State'!AA296</f>
        <v>1.13808</v>
      </c>
      <c r="M11" s="54">
        <f>'1.Shazam DNSP&amp;State'!AB296</f>
        <v>1.2254929999999999</v>
      </c>
      <c r="N11" s="54">
        <f>'1.Shazam DNSP&amp;State'!AC296</f>
        <v>1.2044220000000001</v>
      </c>
      <c r="O11" s="54">
        <f>'1.Shazam DNSP&amp;State'!AD296</f>
        <v>1.13852</v>
      </c>
      <c r="P11" s="55">
        <f>'1.Shazam DNSP&amp;State'!D296</f>
        <v>1.1781870000000001</v>
      </c>
      <c r="Q11" s="57">
        <f>'1.Shazam DNSP&amp;State'!J296</f>
        <v>0.90132000000000001</v>
      </c>
      <c r="R11" s="54">
        <f>'1.Shazam DNSP&amp;State'!L296</f>
        <v>1.078322</v>
      </c>
      <c r="S11" s="54">
        <f>'1.Shazam DNSP&amp;State'!M296</f>
        <v>1.117597</v>
      </c>
      <c r="T11" s="54">
        <f>'1.Shazam DNSP&amp;State'!N296</f>
        <v>0.98166260000000005</v>
      </c>
      <c r="U11" s="54">
        <f>'1.Shazam DNSP&amp;State'!O296</f>
        <v>0.91164149999999999</v>
      </c>
      <c r="V11" s="54">
        <f>'1.Shazam DNSP&amp;State'!P296</f>
        <v>0.92759100000000005</v>
      </c>
      <c r="W11" s="55">
        <f>'1.Shazam DNSP&amp;State'!K296</f>
        <v>0.98128369999999998</v>
      </c>
      <c r="X11" s="310">
        <f t="shared" si="10"/>
        <v>-1.5340646102109487E-2</v>
      </c>
      <c r="Y11" s="402">
        <f t="shared" si="11"/>
        <v>1.0900711775314846</v>
      </c>
      <c r="Z11" s="198">
        <v>2011</v>
      </c>
      <c r="AA11" s="54">
        <f t="shared" si="0"/>
        <v>-1.9164757157832567E-2</v>
      </c>
      <c r="AB11" s="54">
        <f t="shared" si="1"/>
        <v>9.533197125224319E-3</v>
      </c>
      <c r="AC11" s="54">
        <f t="shared" si="1"/>
        <v>1.2313753686916373E-2</v>
      </c>
      <c r="AD11" s="54">
        <f t="shared" si="1"/>
        <v>6.0178978276259863E-3</v>
      </c>
      <c r="AE11" s="54">
        <f t="shared" si="1"/>
        <v>-1.5340646102109487E-2</v>
      </c>
      <c r="AF11" s="54">
        <f t="shared" si="1"/>
        <v>-5.1308171055344685E-3</v>
      </c>
      <c r="AG11" s="55">
        <f t="shared" si="1"/>
        <v>9.3353273527457745E-3</v>
      </c>
      <c r="AH11" s="57">
        <f t="shared" si="1"/>
        <v>5.7767987642091026E-2</v>
      </c>
      <c r="AI11" s="54">
        <f t="shared" si="1"/>
        <v>4.2830263278521817E-3</v>
      </c>
      <c r="AJ11" s="54">
        <f t="shared" si="1"/>
        <v>4.5205611372427469E-3</v>
      </c>
      <c r="AK11" s="54">
        <f t="shared" si="1"/>
        <v>3.398063535944057E-2</v>
      </c>
      <c r="AL11" s="54">
        <f t="shared" si="1"/>
        <v>3.6718373311266587E-2</v>
      </c>
      <c r="AM11" s="54">
        <f t="shared" si="2"/>
        <v>2.4482305602517945E-2</v>
      </c>
      <c r="AN11" s="54">
        <f t="shared" si="3"/>
        <v>2.0586917485743008E-2</v>
      </c>
      <c r="AO11" s="55">
        <f t="shared" si="4"/>
        <v>3.5325059722751108E-2</v>
      </c>
      <c r="AP11" s="57">
        <f t="shared" si="5"/>
        <v>-4.8432635127750243E-2</v>
      </c>
      <c r="AQ11" s="54">
        <f t="shared" si="6"/>
        <v>5.0520512249018074E-3</v>
      </c>
      <c r="AR11" s="54">
        <f t="shared" si="7"/>
        <v>4.8147347550258884E-3</v>
      </c>
      <c r="AS11" s="54">
        <f t="shared" si="12"/>
        <v>-2.464573730691931E-2</v>
      </c>
      <c r="AT11" s="54">
        <f t="shared" si="8"/>
        <v>-2.7383311792100712E-2</v>
      </c>
      <c r="AU11" s="54">
        <f t="shared" si="13"/>
        <v>-1.5146713802152654E-2</v>
      </c>
      <c r="AV11" s="55">
        <f t="shared" si="9"/>
        <v>-1.1251438952147396E-2</v>
      </c>
      <c r="AX11" s="155"/>
      <c r="AZ11" s="53"/>
      <c r="BA11" s="99"/>
    </row>
    <row r="12" spans="1:53" s="9" customFormat="1" ht="15" x14ac:dyDescent="0.2">
      <c r="A12" s="53">
        <v>2012</v>
      </c>
      <c r="B12" s="57">
        <f>'1.Shazam DNSP&amp;State'!Q297</f>
        <v>1.0032620000000001</v>
      </c>
      <c r="C12" s="54">
        <f>'1.Shazam DNSP&amp;State'!R297</f>
        <v>1.1445749999999999</v>
      </c>
      <c r="D12" s="54">
        <f>'1.Shazam DNSP&amp;State'!S297</f>
        <v>1.0816429999999999</v>
      </c>
      <c r="E12" s="54">
        <f>'1.Shazam DNSP&amp;State'!T297</f>
        <v>1.0209060000000001</v>
      </c>
      <c r="F12" s="54">
        <f>'1.Shazam DNSP&amp;State'!U297</f>
        <v>0.88973020000000003</v>
      </c>
      <c r="G12" s="54">
        <f>'1.Shazam DNSP&amp;State'!V297</f>
        <v>1.027795</v>
      </c>
      <c r="H12" s="55">
        <f>'1.Shazam DNSP&amp;State'!W297</f>
        <v>1.1255520000000001</v>
      </c>
      <c r="I12" s="54">
        <f>'1.Shazam DNSP&amp;State'!X297</f>
        <v>1.37351</v>
      </c>
      <c r="J12" s="54">
        <f>'1.Shazam DNSP&amp;State'!Y297</f>
        <v>1.049631</v>
      </c>
      <c r="K12" s="54">
        <f>'1.Shazam DNSP&amp;State'!Z297</f>
        <v>1.003565</v>
      </c>
      <c r="L12" s="54">
        <f>'1.Shazam DNSP&amp;State'!AA297</f>
        <v>1.1880409999999999</v>
      </c>
      <c r="M12" s="54">
        <f>'1.Shazam DNSP&amp;State'!AB297</f>
        <v>1.2703089999999999</v>
      </c>
      <c r="N12" s="54">
        <f>'1.Shazam DNSP&amp;State'!AC297</f>
        <v>1.2394849999999999</v>
      </c>
      <c r="O12" s="54">
        <f>'1.Shazam DNSP&amp;State'!AD297</f>
        <v>1.1653659999999999</v>
      </c>
      <c r="P12" s="55">
        <f>'1.Shazam DNSP&amp;State'!D297</f>
        <v>1.2483839999999999</v>
      </c>
      <c r="Q12" s="57">
        <f>'1.Shazam DNSP&amp;State'!J297</f>
        <v>0.81947150000000002</v>
      </c>
      <c r="R12" s="54">
        <f>'1.Shazam DNSP&amp;State'!L297</f>
        <v>1.0723309999999999</v>
      </c>
      <c r="S12" s="54">
        <f>'1.Shazam DNSP&amp;State'!M297</f>
        <v>1.121553</v>
      </c>
      <c r="T12" s="54">
        <f>'1.Shazam DNSP&amp;State'!N297</f>
        <v>0.94740179999999996</v>
      </c>
      <c r="U12" s="54">
        <f>'1.Shazam DNSP&amp;State'!O297</f>
        <v>0.88604579999999999</v>
      </c>
      <c r="V12" s="54">
        <f>'1.Shazam DNSP&amp;State'!P297</f>
        <v>0.90808060000000002</v>
      </c>
      <c r="W12" s="55">
        <f>'1.Shazam DNSP&amp;State'!K297</f>
        <v>0.96583569999999996</v>
      </c>
      <c r="X12" s="310">
        <f t="shared" si="10"/>
        <v>-3.104750268463367E-2</v>
      </c>
      <c r="Y12" s="402">
        <f t="shared" si="11"/>
        <v>1.1218071916446111</v>
      </c>
      <c r="Z12" s="198">
        <v>2012</v>
      </c>
      <c r="AA12" s="54">
        <f>LN(B12/B11)</f>
        <v>-1.4843507374583396E-2</v>
      </c>
      <c r="AB12" s="54">
        <f t="shared" si="1"/>
        <v>1.9922415889069784E-3</v>
      </c>
      <c r="AC12" s="54">
        <f t="shared" si="1"/>
        <v>1.1886650333652609E-2</v>
      </c>
      <c r="AD12" s="54">
        <f t="shared" si="1"/>
        <v>6.1014080994752987E-3</v>
      </c>
      <c r="AE12" s="54">
        <f t="shared" si="1"/>
        <v>-3.104750268463367E-2</v>
      </c>
      <c r="AF12" s="54">
        <f t="shared" si="1"/>
        <v>-7.5394435475309732E-2</v>
      </c>
      <c r="AG12" s="55">
        <f t="shared" si="1"/>
        <v>7.4381809014301596E-3</v>
      </c>
      <c r="AH12" s="57">
        <f t="shared" si="1"/>
        <v>0.10263965196363978</v>
      </c>
      <c r="AI12" s="54">
        <f t="shared" si="1"/>
        <v>1.3009755841506619E-2</v>
      </c>
      <c r="AJ12" s="54">
        <f t="shared" si="1"/>
        <v>3.9043201834723894E-3</v>
      </c>
      <c r="AK12" s="54">
        <f t="shared" si="1"/>
        <v>4.2963100126379015E-2</v>
      </c>
      <c r="AL12" s="54">
        <f t="shared" si="1"/>
        <v>3.5916965947332534E-2</v>
      </c>
      <c r="AM12" s="54">
        <f t="shared" si="2"/>
        <v>2.8696186950683714E-2</v>
      </c>
      <c r="AN12" s="54">
        <f t="shared" si="3"/>
        <v>2.330602742745385E-2</v>
      </c>
      <c r="AO12" s="55">
        <f t="shared" si="4"/>
        <v>5.7873098663123526E-2</v>
      </c>
      <c r="AP12" s="57">
        <f t="shared" si="5"/>
        <v>-9.5200735210014403E-2</v>
      </c>
      <c r="AQ12" s="54">
        <f t="shared" si="6"/>
        <v>-5.5713455370603694E-3</v>
      </c>
      <c r="AR12" s="54">
        <f t="shared" si="7"/>
        <v>3.5334873644581417E-3</v>
      </c>
      <c r="AS12" s="54">
        <f t="shared" si="12"/>
        <v>-3.5524374369880464E-2</v>
      </c>
      <c r="AT12" s="54">
        <f t="shared" si="8"/>
        <v>-2.8478178416812563E-2</v>
      </c>
      <c r="AU12" s="54">
        <f t="shared" si="13"/>
        <v>-2.1257761694748752E-2</v>
      </c>
      <c r="AV12" s="55">
        <f t="shared" si="9"/>
        <v>-1.586787552486223E-2</v>
      </c>
      <c r="AX12" s="155"/>
      <c r="AZ12" s="53"/>
      <c r="BA12" s="99"/>
    </row>
    <row r="13" spans="1:53" s="9" customFormat="1" ht="15" x14ac:dyDescent="0.2">
      <c r="A13" s="53">
        <v>2013</v>
      </c>
      <c r="B13" s="57">
        <f>'1.Shazam DNSP&amp;State'!Q298</f>
        <v>0.97437779999999996</v>
      </c>
      <c r="C13" s="54">
        <f>'1.Shazam DNSP&amp;State'!R298</f>
        <v>1.1445749999999999</v>
      </c>
      <c r="D13" s="54">
        <f>'1.Shazam DNSP&amp;State'!S298</f>
        <v>1.094708</v>
      </c>
      <c r="E13" s="54">
        <f>'1.Shazam DNSP&amp;State'!T298</f>
        <v>1.0197179999999999</v>
      </c>
      <c r="F13" s="54">
        <f>'1.Shazam DNSP&amp;State'!U298</f>
        <v>0.88726210000000005</v>
      </c>
      <c r="G13" s="54">
        <f>'1.Shazam DNSP&amp;State'!V298</f>
        <v>1.0699430000000001</v>
      </c>
      <c r="H13" s="55">
        <f>'1.Shazam DNSP&amp;State'!W298</f>
        <v>1.123486</v>
      </c>
      <c r="I13" s="54">
        <f>'1.Shazam DNSP&amp;State'!X298</f>
        <v>1.2523599999999999</v>
      </c>
      <c r="J13" s="54">
        <f>'1.Shazam DNSP&amp;State'!Y298</f>
        <v>1.038578</v>
      </c>
      <c r="K13" s="54">
        <f>'1.Shazam DNSP&amp;State'!Z298</f>
        <v>1.0060640000000001</v>
      </c>
      <c r="L13" s="54">
        <f>'1.Shazam DNSP&amp;State'!AA298</f>
        <v>1.243938</v>
      </c>
      <c r="M13" s="54">
        <f>'1.Shazam DNSP&amp;State'!AB298</f>
        <v>1.312281</v>
      </c>
      <c r="N13" s="54">
        <f>'1.Shazam DNSP&amp;State'!AC298</f>
        <v>1.271209</v>
      </c>
      <c r="O13" s="54">
        <f>'1.Shazam DNSP&amp;State'!AD298</f>
        <v>1.188091</v>
      </c>
      <c r="P13" s="55">
        <f>'1.Shazam DNSP&amp;State'!D298</f>
        <v>1.2144109999999999</v>
      </c>
      <c r="Q13" s="57">
        <f>'1.Shazam DNSP&amp;State'!J298</f>
        <v>0.89709499999999998</v>
      </c>
      <c r="R13" s="54">
        <f>'1.Shazam DNSP&amp;State'!L298</f>
        <v>1.0817540000000001</v>
      </c>
      <c r="S13" s="54">
        <f>'1.Shazam DNSP&amp;State'!M298</f>
        <v>1.116714</v>
      </c>
      <c r="T13" s="54">
        <f>'1.Shazam DNSP&amp;State'!N298</f>
        <v>0.90316810000000003</v>
      </c>
      <c r="U13" s="54">
        <f>'1.Shazam DNSP&amp;State'!O298</f>
        <v>0.8561318</v>
      </c>
      <c r="V13" s="54">
        <f>'1.Shazam DNSP&amp;State'!P298</f>
        <v>0.88379319999999995</v>
      </c>
      <c r="W13" s="55">
        <f>'1.Shazam DNSP&amp;State'!K298</f>
        <v>0.94562219999999997</v>
      </c>
      <c r="X13" s="310">
        <f t="shared" si="10"/>
        <v>-2.7778416226915516E-3</v>
      </c>
      <c r="Y13" s="402">
        <f t="shared" si="11"/>
        <v>1.1408535357663301</v>
      </c>
      <c r="Z13" s="198">
        <v>2013</v>
      </c>
      <c r="AA13" s="54">
        <f t="shared" si="0"/>
        <v>-2.921285675697308E-2</v>
      </c>
      <c r="AB13" s="54">
        <f t="shared" si="1"/>
        <v>0</v>
      </c>
      <c r="AC13" s="54">
        <f t="shared" si="1"/>
        <v>1.2006479606442926E-2</v>
      </c>
      <c r="AD13" s="54">
        <f t="shared" si="1"/>
        <v>-1.1643498598620373E-3</v>
      </c>
      <c r="AE13" s="54">
        <f t="shared" si="1"/>
        <v>-2.7778416226915516E-3</v>
      </c>
      <c r="AF13" s="54">
        <f t="shared" si="1"/>
        <v>4.0189645222347622E-2</v>
      </c>
      <c r="AG13" s="55">
        <f t="shared" si="1"/>
        <v>-1.8372304791063898E-3</v>
      </c>
      <c r="AH13" s="57">
        <f t="shared" si="1"/>
        <v>-9.2339735914184845E-2</v>
      </c>
      <c r="AI13" s="54">
        <f t="shared" si="1"/>
        <v>-1.0586203989650111E-2</v>
      </c>
      <c r="AJ13" s="54">
        <f t="shared" si="1"/>
        <v>2.4870274942188396E-3</v>
      </c>
      <c r="AK13" s="54">
        <f t="shared" si="1"/>
        <v>4.597642171722921E-2</v>
      </c>
      <c r="AL13" s="54">
        <f t="shared" si="1"/>
        <v>3.2506666455837815E-2</v>
      </c>
      <c r="AM13" s="54">
        <f t="shared" si="2"/>
        <v>2.527244537379774E-2</v>
      </c>
      <c r="AN13" s="54">
        <f t="shared" si="3"/>
        <v>1.9312616564571564E-2</v>
      </c>
      <c r="AO13" s="55">
        <f t="shared" si="4"/>
        <v>-2.7590729338138418E-2</v>
      </c>
      <c r="AP13" s="57">
        <f t="shared" si="5"/>
        <v>9.0502144759141104E-2</v>
      </c>
      <c r="AQ13" s="54">
        <f t="shared" si="6"/>
        <v>8.7490141819662002E-3</v>
      </c>
      <c r="AR13" s="54">
        <f t="shared" si="7"/>
        <v>-4.3238876677014638E-3</v>
      </c>
      <c r="AS13" s="54">
        <f t="shared" si="12"/>
        <v>-4.7814597079042113E-2</v>
      </c>
      <c r="AT13" s="54">
        <f t="shared" si="8"/>
        <v>-3.4344306019408133E-2</v>
      </c>
      <c r="AU13" s="54">
        <f t="shared" si="13"/>
        <v>-2.7110042562989718E-2</v>
      </c>
      <c r="AV13" s="55">
        <f t="shared" si="9"/>
        <v>-2.1150613397450672E-2</v>
      </c>
      <c r="AX13" s="155"/>
      <c r="AZ13" s="53"/>
      <c r="BA13" s="99"/>
    </row>
    <row r="14" spans="1:53" s="9" customFormat="1" ht="15" x14ac:dyDescent="0.2">
      <c r="A14" s="53">
        <v>2014</v>
      </c>
      <c r="B14" s="57">
        <f>'1.Shazam DNSP&amp;State'!Q299</f>
        <v>0.95626480000000003</v>
      </c>
      <c r="C14" s="54">
        <f>'1.Shazam DNSP&amp;State'!R299</f>
        <v>1.1587000000000001</v>
      </c>
      <c r="D14" s="54">
        <f>'1.Shazam DNSP&amp;State'!S299</f>
        <v>1.107146</v>
      </c>
      <c r="E14" s="54">
        <f>'1.Shazam DNSP&amp;State'!T299</f>
        <v>1.024051</v>
      </c>
      <c r="F14" s="54">
        <f>'1.Shazam DNSP&amp;State'!U299</f>
        <v>0.90128050000000004</v>
      </c>
      <c r="G14" s="54">
        <f>'1.Shazam DNSP&amp;State'!V299</f>
        <v>1.049882</v>
      </c>
      <c r="H14" s="55">
        <f>'1.Shazam DNSP&amp;State'!W299</f>
        <v>1.129575</v>
      </c>
      <c r="I14" s="54">
        <f>'1.Shazam DNSP&amp;State'!X299</f>
        <v>1.274437</v>
      </c>
      <c r="J14" s="54">
        <f>'1.Shazam DNSP&amp;State'!Y299</f>
        <v>1.0404409999999999</v>
      </c>
      <c r="K14" s="54">
        <f>'1.Shazam DNSP&amp;State'!Z299</f>
        <v>1.010961</v>
      </c>
      <c r="L14" s="54">
        <f>'1.Shazam DNSP&amp;State'!AA299</f>
        <v>1.314459</v>
      </c>
      <c r="M14" s="54">
        <f>'1.Shazam DNSP&amp;State'!AB299</f>
        <v>1.3559330000000001</v>
      </c>
      <c r="N14" s="54">
        <f>'1.Shazam DNSP&amp;State'!AC299</f>
        <v>1.306897</v>
      </c>
      <c r="O14" s="54">
        <f>'1.Shazam DNSP&amp;State'!AD299</f>
        <v>1.2148920000000001</v>
      </c>
      <c r="P14" s="55">
        <f>'1.Shazam DNSP&amp;State'!D299</f>
        <v>1.240111</v>
      </c>
      <c r="Q14" s="57">
        <f>'1.Shazam DNSP&amp;State'!J299</f>
        <v>0.88633260000000003</v>
      </c>
      <c r="R14" s="54">
        <f>'1.Shazam DNSP&amp;State'!L299</f>
        <v>1.0856699999999999</v>
      </c>
      <c r="S14" s="54">
        <f>'1.Shazam DNSP&amp;State'!M299</f>
        <v>1.117327</v>
      </c>
      <c r="T14" s="54">
        <f>'1.Shazam DNSP&amp;State'!N299</f>
        <v>0.85934619999999995</v>
      </c>
      <c r="U14" s="54">
        <f>'1.Shazam DNSP&amp;State'!O299</f>
        <v>0.83306089999999999</v>
      </c>
      <c r="V14" s="54">
        <f>'1.Shazam DNSP&amp;State'!P299</f>
        <v>0.86431849999999999</v>
      </c>
      <c r="W14" s="55">
        <f>'1.Shazam DNSP&amp;State'!K299</f>
        <v>0.92977370000000004</v>
      </c>
      <c r="X14" s="310">
        <f t="shared" si="10"/>
        <v>1.567610083478331E-2</v>
      </c>
      <c r="Y14" s="402">
        <f t="shared" si="11"/>
        <v>1.1746726988238032</v>
      </c>
      <c r="Z14" s="198">
        <v>2014</v>
      </c>
      <c r="AA14" s="54">
        <f t="shared" si="0"/>
        <v>-1.876425129969965E-2</v>
      </c>
      <c r="AB14" s="54">
        <f t="shared" si="1"/>
        <v>1.2265297957968725E-2</v>
      </c>
      <c r="AC14" s="54">
        <f t="shared" si="1"/>
        <v>1.1297871975670865E-2</v>
      </c>
      <c r="AD14" s="54">
        <f t="shared" si="1"/>
        <v>4.2402115816981244E-3</v>
      </c>
      <c r="AE14" s="54">
        <f t="shared" si="1"/>
        <v>1.567610083478331E-2</v>
      </c>
      <c r="AF14" s="54">
        <f t="shared" si="1"/>
        <v>-1.8927599124987204E-2</v>
      </c>
      <c r="AG14" s="55">
        <f t="shared" si="1"/>
        <v>5.4051042774678005E-3</v>
      </c>
      <c r="AH14" s="57">
        <f t="shared" si="1"/>
        <v>1.7474741180478828E-2</v>
      </c>
      <c r="AI14" s="54">
        <f t="shared" si="1"/>
        <v>1.7921918930566153E-3</v>
      </c>
      <c r="AJ14" s="54">
        <f t="shared" si="1"/>
        <v>4.8556756823700505E-3</v>
      </c>
      <c r="AK14" s="54">
        <f t="shared" si="1"/>
        <v>5.5143020287931457E-2</v>
      </c>
      <c r="AL14" s="54">
        <f t="shared" si="1"/>
        <v>3.2722933849406846E-2</v>
      </c>
      <c r="AM14" s="54">
        <f t="shared" si="2"/>
        <v>2.7687208969975955E-2</v>
      </c>
      <c r="AN14" s="54">
        <f t="shared" si="3"/>
        <v>2.2307366619297594E-2</v>
      </c>
      <c r="AO14" s="55">
        <f t="shared" si="4"/>
        <v>2.0941706150428382E-2</v>
      </c>
      <c r="AP14" s="57">
        <f t="shared" si="5"/>
        <v>-1.2069489839193336E-2</v>
      </c>
      <c r="AQ14" s="54">
        <f t="shared" si="6"/>
        <v>3.6135101033132997E-3</v>
      </c>
      <c r="AR14" s="54">
        <f t="shared" si="7"/>
        <v>5.4878134768732655E-4</v>
      </c>
      <c r="AS14" s="54">
        <f t="shared" si="12"/>
        <v>-4.9736825779373744E-2</v>
      </c>
      <c r="AT14" s="54">
        <f t="shared" si="8"/>
        <v>-2.7317587513703268E-2</v>
      </c>
      <c r="AU14" s="54">
        <f t="shared" si="13"/>
        <v>-2.2281763484213124E-2</v>
      </c>
      <c r="AV14" s="55">
        <f t="shared" si="9"/>
        <v>-1.6901900330000778E-2</v>
      </c>
      <c r="AX14" s="155"/>
      <c r="AZ14" s="53"/>
      <c r="BA14" s="99"/>
    </row>
    <row r="15" spans="1:53" s="9" customFormat="1" ht="15" x14ac:dyDescent="0.2">
      <c r="A15" s="53">
        <v>2015</v>
      </c>
      <c r="B15" s="57">
        <f>'1.Shazam DNSP&amp;State'!Q300</f>
        <v>0.96686459999999996</v>
      </c>
      <c r="C15" s="54">
        <f>'1.Shazam DNSP&amp;State'!R300</f>
        <v>1.1596869999999999</v>
      </c>
      <c r="D15" s="54">
        <f>'1.Shazam DNSP&amp;State'!S300</f>
        <v>1.1220270000000001</v>
      </c>
      <c r="E15" s="54">
        <f>'1.Shazam DNSP&amp;State'!T300</f>
        <v>1.029083</v>
      </c>
      <c r="F15" s="54">
        <f>'1.Shazam DNSP&amp;State'!U300</f>
        <v>0.90568029999999999</v>
      </c>
      <c r="G15" s="54">
        <f>'1.Shazam DNSP&amp;State'!V300</f>
        <v>1.0228550000000001</v>
      </c>
      <c r="H15" s="55">
        <f>'1.Shazam DNSP&amp;State'!W300</f>
        <v>1.13513</v>
      </c>
      <c r="I15" s="54">
        <f>'1.Shazam DNSP&amp;State'!X300</f>
        <v>1.3149059999999999</v>
      </c>
      <c r="J15" s="54">
        <f>'1.Shazam DNSP&amp;State'!Y300</f>
        <v>1.053998</v>
      </c>
      <c r="K15" s="54">
        <f>'1.Shazam DNSP&amp;State'!Z300</f>
        <v>1.0165120000000001</v>
      </c>
      <c r="L15" s="54">
        <f>'1.Shazam DNSP&amp;State'!AA300</f>
        <v>1.279139</v>
      </c>
      <c r="M15" s="54">
        <f>'1.Shazam DNSP&amp;State'!AB300</f>
        <v>1.399413</v>
      </c>
      <c r="N15" s="54">
        <f>'1.Shazam DNSP&amp;State'!AC300</f>
        <v>1.3306720000000001</v>
      </c>
      <c r="O15" s="54">
        <f>'1.Shazam DNSP&amp;State'!AD300</f>
        <v>1.2334149999999999</v>
      </c>
      <c r="P15" s="55">
        <f>'1.Shazam DNSP&amp;State'!D300</f>
        <v>1.2679320000000001</v>
      </c>
      <c r="Q15" s="57">
        <f>'1.Shazam DNSP&amp;State'!J300</f>
        <v>0.86327790000000004</v>
      </c>
      <c r="R15" s="54">
        <f>'1.Shazam DNSP&amp;State'!L300</f>
        <v>1.076975</v>
      </c>
      <c r="S15" s="54">
        <f>'1.Shazam DNSP&amp;State'!M300</f>
        <v>1.11669</v>
      </c>
      <c r="T15" s="54">
        <f>'1.Shazam DNSP&amp;State'!N300</f>
        <v>0.88741689999999995</v>
      </c>
      <c r="U15" s="54">
        <f>'1.Shazam DNSP&amp;State'!O300</f>
        <v>0.81114699999999995</v>
      </c>
      <c r="V15" s="54">
        <f>'1.Shazam DNSP&amp;State'!P300</f>
        <v>0.85304959999999996</v>
      </c>
      <c r="W15" s="55">
        <f>'1.Shazam DNSP&amp;State'!K300</f>
        <v>0.92031439999999998</v>
      </c>
      <c r="X15" s="310">
        <f t="shared" si="10"/>
        <v>4.8698440998179464E-3</v>
      </c>
      <c r="Y15" s="402">
        <f t="shared" si="11"/>
        <v>1.2116936647673322</v>
      </c>
      <c r="Z15" s="198">
        <v>2015</v>
      </c>
      <c r="AA15" s="54">
        <f t="shared" si="0"/>
        <v>1.1023602821800815E-2</v>
      </c>
      <c r="AB15" s="54">
        <f t="shared" si="1"/>
        <v>8.5145410117386776E-4</v>
      </c>
      <c r="AC15" s="54">
        <f t="shared" si="1"/>
        <v>1.3351337966499609E-2</v>
      </c>
      <c r="AD15" s="54">
        <f t="shared" si="1"/>
        <v>4.9017843701612534E-3</v>
      </c>
      <c r="AE15" s="54">
        <f t="shared" si="1"/>
        <v>4.8698440998179464E-3</v>
      </c>
      <c r="AF15" s="54">
        <f t="shared" si="1"/>
        <v>-2.6080039958859179E-2</v>
      </c>
      <c r="AG15" s="55">
        <f t="shared" si="1"/>
        <v>4.9057260355025419E-3</v>
      </c>
      <c r="AH15" s="57">
        <f t="shared" si="1"/>
        <v>3.1260667722167179E-2</v>
      </c>
      <c r="AI15" s="54">
        <f t="shared" si="1"/>
        <v>1.2945890848244979E-2</v>
      </c>
      <c r="AJ15" s="54">
        <f t="shared" si="1"/>
        <v>5.4757956039344097E-3</v>
      </c>
      <c r="AK15" s="54">
        <f t="shared" si="1"/>
        <v>-2.7237978787799821E-2</v>
      </c>
      <c r="AL15" s="54">
        <f t="shared" si="1"/>
        <v>3.1563084714104621E-2</v>
      </c>
      <c r="AM15" s="54">
        <f t="shared" si="2"/>
        <v>1.8028452679344633E-2</v>
      </c>
      <c r="AN15" s="54">
        <f t="shared" si="3"/>
        <v>1.5131561053316823E-2</v>
      </c>
      <c r="AO15" s="55">
        <f t="shared" si="4"/>
        <v>2.2186335077113897E-2</v>
      </c>
      <c r="AP15" s="57">
        <f t="shared" si="5"/>
        <v>-2.6355619726042414E-2</v>
      </c>
      <c r="AQ15" s="54">
        <f t="shared" si="6"/>
        <v>-8.0411226542097848E-3</v>
      </c>
      <c r="AR15" s="54">
        <f t="shared" si="7"/>
        <v>-5.7027320496068953E-4</v>
      </c>
      <c r="AS15" s="54">
        <f t="shared" si="12"/>
        <v>3.2143015596736407E-2</v>
      </c>
      <c r="AT15" s="54">
        <f t="shared" si="8"/>
        <v>-2.6657453341434961E-2</v>
      </c>
      <c r="AU15" s="54">
        <f t="shared" si="13"/>
        <v>-1.3123641619282726E-2</v>
      </c>
      <c r="AV15" s="55">
        <f t="shared" si="9"/>
        <v>-1.0225872409605046E-2</v>
      </c>
      <c r="AX15" s="155"/>
      <c r="AZ15" s="53"/>
      <c r="BA15" s="99"/>
    </row>
    <row r="16" spans="1:53" s="9" customFormat="1" ht="15" x14ac:dyDescent="0.2">
      <c r="A16" s="53">
        <v>2016</v>
      </c>
      <c r="B16" s="57">
        <f>'1.Shazam DNSP&amp;State'!Q301</f>
        <v>0.97298890000000005</v>
      </c>
      <c r="C16" s="54">
        <f>'1.Shazam DNSP&amp;State'!R301</f>
        <v>1.159969</v>
      </c>
      <c r="D16" s="54">
        <f>'1.Shazam DNSP&amp;State'!S301</f>
        <v>1.1379330000000001</v>
      </c>
      <c r="E16" s="54">
        <f>'1.Shazam DNSP&amp;State'!T301</f>
        <v>1.033115</v>
      </c>
      <c r="F16" s="54">
        <f>'1.Shazam DNSP&amp;State'!U301</f>
        <v>0.92547679999999999</v>
      </c>
      <c r="G16" s="54">
        <f>'1.Shazam DNSP&amp;State'!V301</f>
        <v>1.081666</v>
      </c>
      <c r="H16" s="55">
        <f>'1.Shazam DNSP&amp;State'!W301</f>
        <v>1.137286</v>
      </c>
      <c r="I16" s="54">
        <f>'1.Shazam DNSP&amp;State'!X301</f>
        <v>1.2133119999999999</v>
      </c>
      <c r="J16" s="54">
        <f>'1.Shazam DNSP&amp;State'!Y301</f>
        <v>1.05968</v>
      </c>
      <c r="K16" s="54">
        <f>'1.Shazam DNSP&amp;State'!Z301</f>
        <v>1.017584</v>
      </c>
      <c r="L16" s="54">
        <f>'1.Shazam DNSP&amp;State'!AA301</f>
        <v>1.3164020000000001</v>
      </c>
      <c r="M16" s="54">
        <f>'1.Shazam DNSP&amp;State'!AB301</f>
        <v>1.4373290000000001</v>
      </c>
      <c r="N16" s="54">
        <f>'1.Shazam DNSP&amp;State'!AC301</f>
        <v>1.353375</v>
      </c>
      <c r="O16" s="54">
        <f>'1.Shazam DNSP&amp;State'!AD301</f>
        <v>1.251231</v>
      </c>
      <c r="P16" s="55">
        <f>'1.Shazam DNSP&amp;State'!D301</f>
        <v>1.2353209999999999</v>
      </c>
      <c r="Q16" s="57">
        <f>'1.Shazam DNSP&amp;State'!J301</f>
        <v>0.93734010000000001</v>
      </c>
      <c r="R16" s="54">
        <f>'1.Shazam DNSP&amp;State'!L301</f>
        <v>1.0732349999999999</v>
      </c>
      <c r="S16" s="54">
        <f>'1.Shazam DNSP&amp;State'!M301</f>
        <v>1.117634</v>
      </c>
      <c r="T16" s="54">
        <f>'1.Shazam DNSP&amp;State'!N301</f>
        <v>0.8639346</v>
      </c>
      <c r="U16" s="54">
        <f>'1.Shazam DNSP&amp;State'!O301</f>
        <v>0.79124930000000004</v>
      </c>
      <c r="V16" s="54">
        <f>'1.Shazam DNSP&amp;State'!P301</f>
        <v>0.84033259999999999</v>
      </c>
      <c r="W16" s="55">
        <f>'1.Shazam DNSP&amp;State'!K301</f>
        <v>0.90893310000000005</v>
      </c>
      <c r="X16" s="310">
        <f t="shared" si="10"/>
        <v>2.1622690155669842E-2</v>
      </c>
      <c r="Y16" s="402">
        <f t="shared" si="11"/>
        <v>1.1994306131385926</v>
      </c>
      <c r="Z16" s="198">
        <v>2016</v>
      </c>
      <c r="AA16" s="54">
        <f t="shared" si="0"/>
        <v>6.3142091375291637E-3</v>
      </c>
      <c r="AB16" s="54">
        <f t="shared" si="1"/>
        <v>2.4313950119279033E-4</v>
      </c>
      <c r="AC16" s="54">
        <f t="shared" si="1"/>
        <v>1.4076587769151596E-2</v>
      </c>
      <c r="AD16" s="54">
        <f t="shared" si="1"/>
        <v>3.9103957407000704E-3</v>
      </c>
      <c r="AE16" s="54">
        <f t="shared" si="1"/>
        <v>2.1622690155669842E-2</v>
      </c>
      <c r="AF16" s="54">
        <f t="shared" si="1"/>
        <v>5.5904708211954396E-2</v>
      </c>
      <c r="AG16" s="55">
        <f t="shared" si="1"/>
        <v>1.8975404564291472E-3</v>
      </c>
      <c r="AH16" s="57">
        <f t="shared" si="1"/>
        <v>-8.0411369776585861E-2</v>
      </c>
      <c r="AI16" s="54">
        <f t="shared" si="1"/>
        <v>5.3764231703688275E-3</v>
      </c>
      <c r="AJ16" s="54">
        <f t="shared" si="1"/>
        <v>1.0540309791155634E-3</v>
      </c>
      <c r="AK16" s="54">
        <f t="shared" si="1"/>
        <v>2.8715062034133022E-2</v>
      </c>
      <c r="AL16" s="54">
        <f t="shared" si="1"/>
        <v>2.6733667109646923E-2</v>
      </c>
      <c r="AM16" s="54">
        <f t="shared" si="2"/>
        <v>1.6917394859817376E-2</v>
      </c>
      <c r="AN16" s="54">
        <f t="shared" si="3"/>
        <v>1.4341121710729713E-2</v>
      </c>
      <c r="AO16" s="55">
        <f t="shared" si="4"/>
        <v>-2.605637148158025E-2</v>
      </c>
      <c r="AP16" s="57">
        <f t="shared" si="5"/>
        <v>8.230952782774327E-2</v>
      </c>
      <c r="AQ16" s="54">
        <f t="shared" si="6"/>
        <v>-3.4787334926918755E-3</v>
      </c>
      <c r="AR16" s="54">
        <f t="shared" si="7"/>
        <v>8.4499835849205312E-4</v>
      </c>
      <c r="AS16" s="54">
        <f t="shared" si="12"/>
        <v>-2.681781166819365E-2</v>
      </c>
      <c r="AT16" s="54">
        <f t="shared" si="8"/>
        <v>-2.4836206614905331E-2</v>
      </c>
      <c r="AU16" s="54">
        <f t="shared" si="13"/>
        <v>-1.5019927665263231E-2</v>
      </c>
      <c r="AV16" s="55">
        <f t="shared" si="9"/>
        <v>-1.2443856684679741E-2</v>
      </c>
      <c r="AX16" s="155"/>
      <c r="AZ16" s="53"/>
      <c r="BA16" s="99"/>
    </row>
    <row r="17" spans="1:53" s="9" customFormat="1" ht="15" x14ac:dyDescent="0.2">
      <c r="A17" s="53">
        <v>2017</v>
      </c>
      <c r="B17" s="57">
        <f>'1.Shazam DNSP&amp;State'!Q302</f>
        <v>0.97242390000000001</v>
      </c>
      <c r="C17" s="54">
        <f>'1.Shazam DNSP&amp;State'!R302</f>
        <v>1.1666920000000001</v>
      </c>
      <c r="D17" s="54">
        <f>'1.Shazam DNSP&amp;State'!S302</f>
        <v>1.1569499999999999</v>
      </c>
      <c r="E17" s="54">
        <f>'1.Shazam DNSP&amp;State'!T302</f>
        <v>1.037501</v>
      </c>
      <c r="F17" s="54">
        <f>'1.Shazam DNSP&amp;State'!U302</f>
        <v>0.84845110000000001</v>
      </c>
      <c r="G17" s="54">
        <f>'1.Shazam DNSP&amp;State'!V302</f>
        <v>1.1237999999999999</v>
      </c>
      <c r="H17" s="55">
        <f>'1.Shazam DNSP&amp;State'!W302</f>
        <v>1.158763</v>
      </c>
      <c r="I17" s="54">
        <f>'1.Shazam DNSP&amp;State'!X302</f>
        <v>1.1629590000000001</v>
      </c>
      <c r="J17" s="54">
        <f>'1.Shazam DNSP&amp;State'!Y302</f>
        <v>1.076468</v>
      </c>
      <c r="K17" s="54">
        <f>'1.Shazam DNSP&amp;State'!Z302</f>
        <v>1.0174300000000001</v>
      </c>
      <c r="L17" s="54">
        <f>'1.Shazam DNSP&amp;State'!AA302</f>
        <v>1.349415</v>
      </c>
      <c r="M17" s="54">
        <f>'1.Shazam DNSP&amp;State'!AB302</f>
        <v>1.4787889999999999</v>
      </c>
      <c r="N17" s="54">
        <f>'1.Shazam DNSP&amp;State'!AC302</f>
        <v>1.3587899999999999</v>
      </c>
      <c r="O17" s="54">
        <f>'1.Shazam DNSP&amp;State'!AD302</f>
        <v>1.2628779999999999</v>
      </c>
      <c r="P17" s="55">
        <f>'1.Shazam DNSP&amp;State'!D302</f>
        <v>1.219743</v>
      </c>
      <c r="Q17" s="57">
        <f>'1.Shazam DNSP&amp;State'!J302</f>
        <v>0.99639200000000006</v>
      </c>
      <c r="R17" s="54">
        <f>'1.Shazam DNSP&amp;State'!L302</f>
        <v>1.0764499999999999</v>
      </c>
      <c r="S17" s="54">
        <f>'1.Shazam DNSP&amp;State'!M302</f>
        <v>1.1389119999999999</v>
      </c>
      <c r="T17" s="54">
        <f>'1.Shazam DNSP&amp;State'!N302</f>
        <v>0.85871500000000001</v>
      </c>
      <c r="U17" s="54">
        <f>'1.Shazam DNSP&amp;State'!O302</f>
        <v>0.78358919999999999</v>
      </c>
      <c r="V17" s="54">
        <f>'1.Shazam DNSP&amp;State'!P302</f>
        <v>0.8527903</v>
      </c>
      <c r="W17" s="55">
        <f>'1.Shazam DNSP&amp;State'!K302</f>
        <v>0.91755710000000001</v>
      </c>
      <c r="X17" s="310">
        <f t="shared" si="10"/>
        <v>-8.6896612268477669E-2</v>
      </c>
      <c r="Y17" s="402">
        <f t="shared" si="11"/>
        <v>1.1921708459366802</v>
      </c>
      <c r="Z17" s="198">
        <v>2017</v>
      </c>
      <c r="AA17" s="54">
        <f t="shared" si="0"/>
        <v>-5.8085360175031146E-4</v>
      </c>
      <c r="AB17" s="54">
        <f t="shared" si="1"/>
        <v>5.7791132539748756E-3</v>
      </c>
      <c r="AC17" s="54">
        <f t="shared" si="1"/>
        <v>1.6573773314738891E-2</v>
      </c>
      <c r="AD17" s="54">
        <f t="shared" si="1"/>
        <v>4.2364268022081616E-3</v>
      </c>
      <c r="AE17" s="54">
        <f t="shared" si="1"/>
        <v>-8.6896612268477669E-2</v>
      </c>
      <c r="AF17" s="54">
        <f t="shared" si="1"/>
        <v>3.8213354541026659E-2</v>
      </c>
      <c r="AG17" s="55">
        <f t="shared" si="1"/>
        <v>1.8708334545155053E-2</v>
      </c>
      <c r="AH17" s="57">
        <f t="shared" si="1"/>
        <v>-4.2386191147624055E-2</v>
      </c>
      <c r="AI17" s="54">
        <f t="shared" si="1"/>
        <v>1.5718335662151636E-2</v>
      </c>
      <c r="AJ17" s="54">
        <f t="shared" si="1"/>
        <v>-1.5135031040958391E-4</v>
      </c>
      <c r="AK17" s="54">
        <f t="shared" si="1"/>
        <v>2.4768907820042759E-2</v>
      </c>
      <c r="AL17" s="54">
        <f t="shared" si="1"/>
        <v>2.8436979497313965E-2</v>
      </c>
      <c r="AM17" s="54">
        <f t="shared" si="2"/>
        <v>3.993125193490342E-3</v>
      </c>
      <c r="AN17" s="54">
        <f t="shared" si="3"/>
        <v>9.2653765781397744E-3</v>
      </c>
      <c r="AO17" s="55">
        <f t="shared" si="4"/>
        <v>-1.2690674518758081E-2</v>
      </c>
      <c r="AP17" s="57">
        <f t="shared" si="5"/>
        <v>6.1094571154184034E-2</v>
      </c>
      <c r="AQ17" s="54">
        <f t="shared" si="6"/>
        <v>2.9911381407278538E-3</v>
      </c>
      <c r="AR17" s="54">
        <f t="shared" si="7"/>
        <v>1.8859469893793793E-2</v>
      </c>
      <c r="AS17" s="54">
        <f t="shared" si="12"/>
        <v>-6.0599857027879445E-3</v>
      </c>
      <c r="AT17" s="54">
        <f t="shared" si="8"/>
        <v>-9.7281853485571175E-3</v>
      </c>
      <c r="AU17" s="54">
        <f t="shared" si="13"/>
        <v>1.4715913200603283E-2</v>
      </c>
      <c r="AV17" s="55">
        <f t="shared" si="9"/>
        <v>9.4433182153504294E-3</v>
      </c>
      <c r="AX17" s="155"/>
      <c r="AZ17" s="53"/>
      <c r="BA17" s="99"/>
    </row>
    <row r="18" spans="1:53" s="9" customFormat="1" ht="15" x14ac:dyDescent="0.2">
      <c r="A18" s="53">
        <v>2018</v>
      </c>
      <c r="B18" s="57">
        <f>'1.Shazam DNSP&amp;State'!Q303</f>
        <v>0.96695390000000003</v>
      </c>
      <c r="C18" s="54">
        <f>'1.Shazam DNSP&amp;State'!R303</f>
        <v>1.172159</v>
      </c>
      <c r="D18" s="54">
        <f>'1.Shazam DNSP&amp;State'!S303</f>
        <v>1.1748350000000001</v>
      </c>
      <c r="E18" s="54">
        <f>'1.Shazam DNSP&amp;State'!T303</f>
        <v>1.0402640000000001</v>
      </c>
      <c r="F18" s="54">
        <f>'1.Shazam DNSP&amp;State'!U303</f>
        <v>0.88802020000000004</v>
      </c>
      <c r="G18" s="54">
        <f>'1.Shazam DNSP&amp;State'!V303</f>
        <v>1.1049199999999999</v>
      </c>
      <c r="H18" s="55">
        <f>'1.Shazam DNSP&amp;State'!W303</f>
        <v>1.158164</v>
      </c>
      <c r="I18" s="54">
        <f>'1.Shazam DNSP&amp;State'!X303</f>
        <v>1.116609</v>
      </c>
      <c r="J18" s="54">
        <f>'1.Shazam DNSP&amp;State'!Y303</f>
        <v>1.0626899999999999</v>
      </c>
      <c r="K18" s="54">
        <f>'1.Shazam DNSP&amp;State'!Z303</f>
        <v>1.0242439999999999</v>
      </c>
      <c r="L18" s="54">
        <f>'1.Shazam DNSP&amp;State'!AA303</f>
        <v>1.32982</v>
      </c>
      <c r="M18" s="54">
        <f>'1.Shazam DNSP&amp;State'!AB303</f>
        <v>1.5169589999999999</v>
      </c>
      <c r="N18" s="54">
        <f>'1.Shazam DNSP&amp;State'!AC303</f>
        <v>1.3762160000000001</v>
      </c>
      <c r="O18" s="54">
        <f>'1.Shazam DNSP&amp;State'!AD303</f>
        <v>1.2760720000000001</v>
      </c>
      <c r="P18" s="55">
        <f>'1.Shazam DNSP&amp;State'!D303</f>
        <v>1.2063539999999999</v>
      </c>
      <c r="Q18" s="57">
        <f>'1.Shazam DNSP&amp;State'!J303</f>
        <v>1.0372159999999999</v>
      </c>
      <c r="R18" s="54">
        <f>'1.Shazam DNSP&amp;State'!L303</f>
        <v>1.089842</v>
      </c>
      <c r="S18" s="54">
        <f>'1.Shazam DNSP&amp;State'!M303</f>
        <v>1.1307510000000001</v>
      </c>
      <c r="T18" s="54">
        <f>'1.Shazam DNSP&amp;State'!N303</f>
        <v>0.87091779999999996</v>
      </c>
      <c r="U18" s="54">
        <f>'1.Shazam DNSP&amp;State'!O303</f>
        <v>0.76347770000000004</v>
      </c>
      <c r="V18" s="54">
        <f>'1.Shazam DNSP&amp;State'!P303</f>
        <v>0.841557</v>
      </c>
      <c r="W18" s="55">
        <f>'1.Shazam DNSP&amp;State'!K303</f>
        <v>0.90760130000000006</v>
      </c>
      <c r="X18" s="310">
        <f t="shared" si="10"/>
        <v>4.5582038581377375E-2</v>
      </c>
      <c r="Y18" s="402">
        <f t="shared" si="11"/>
        <v>1.1997771753655992</v>
      </c>
      <c r="Z18" s="198">
        <v>2018</v>
      </c>
      <c r="AA18" s="54">
        <f t="shared" si="0"/>
        <v>-5.6409994019808183E-3</v>
      </c>
      <c r="AB18" s="54">
        <f t="shared" si="1"/>
        <v>4.6749536048744794E-3</v>
      </c>
      <c r="AC18" s="54">
        <f t="shared" si="1"/>
        <v>1.5340480137638482E-2</v>
      </c>
      <c r="AD18" s="54">
        <f t="shared" si="1"/>
        <v>2.6595901159704636E-3</v>
      </c>
      <c r="AE18" s="54">
        <f t="shared" si="1"/>
        <v>4.5582038581377375E-2</v>
      </c>
      <c r="AF18" s="54">
        <f t="shared" si="1"/>
        <v>-1.6942865537165321E-2</v>
      </c>
      <c r="AG18" s="55">
        <f t="shared" si="1"/>
        <v>-5.1706420905408288E-4</v>
      </c>
      <c r="AH18" s="57">
        <f t="shared" si="1"/>
        <v>-4.0671205216423201E-2</v>
      </c>
      <c r="AI18" s="54">
        <f t="shared" si="1"/>
        <v>-1.2881882057858878E-2</v>
      </c>
      <c r="AJ18" s="54">
        <f t="shared" si="1"/>
        <v>6.6749395835890065E-3</v>
      </c>
      <c r="AK18" s="54">
        <f t="shared" si="1"/>
        <v>-1.4627570472246186E-2</v>
      </c>
      <c r="AL18" s="54">
        <f t="shared" si="1"/>
        <v>2.5484163385076319E-2</v>
      </c>
      <c r="AM18" s="54">
        <f t="shared" si="2"/>
        <v>1.2743106093362638E-2</v>
      </c>
      <c r="AN18" s="54">
        <f t="shared" si="3"/>
        <v>1.0393366368023141E-2</v>
      </c>
      <c r="AO18" s="55">
        <f t="shared" si="4"/>
        <v>-1.1037593245310114E-2</v>
      </c>
      <c r="AP18" s="57">
        <f t="shared" si="5"/>
        <v>4.015472524110815E-2</v>
      </c>
      <c r="AQ18" s="54">
        <f t="shared" si="6"/>
        <v>1.2364141680546167E-2</v>
      </c>
      <c r="AR18" s="54">
        <f t="shared" si="7"/>
        <v>-7.1914069810245897E-3</v>
      </c>
      <c r="AS18" s="54">
        <f t="shared" si="12"/>
        <v>1.4110512324681856E-2</v>
      </c>
      <c r="AT18" s="54">
        <f t="shared" si="8"/>
        <v>-2.6000986797749825E-2</v>
      </c>
      <c r="AU18" s="54">
        <f t="shared" si="13"/>
        <v>-1.3259931528204882E-2</v>
      </c>
      <c r="AV18" s="55">
        <f t="shared" si="9"/>
        <v>-1.0909627070961332E-2</v>
      </c>
      <c r="AX18" s="155"/>
      <c r="AZ18" s="53"/>
      <c r="BA18" s="99"/>
    </row>
    <row r="19" spans="1:53" s="9" customFormat="1" ht="15" x14ac:dyDescent="0.2">
      <c r="A19" s="53">
        <v>2019</v>
      </c>
      <c r="B19" s="57">
        <f>'1.Shazam DNSP&amp;State'!Q304</f>
        <v>0.97362130000000002</v>
      </c>
      <c r="C19" s="54">
        <f>'1.Shazam DNSP&amp;State'!R304</f>
        <v>1.177141</v>
      </c>
      <c r="D19" s="54">
        <f>'1.Shazam DNSP&amp;State'!S304</f>
        <v>1.1932199999999999</v>
      </c>
      <c r="E19" s="54">
        <f>'1.Shazam DNSP&amp;State'!T304</f>
        <v>1.0445819999999999</v>
      </c>
      <c r="F19" s="54">
        <f>'1.Shazam DNSP&amp;State'!U304</f>
        <v>0.97242490000000004</v>
      </c>
      <c r="G19" s="54">
        <f>'1.Shazam DNSP&amp;State'!V304</f>
        <v>1.1317299999999999</v>
      </c>
      <c r="H19" s="55">
        <f>'1.Shazam DNSP&amp;State'!W304</f>
        <v>1.15164</v>
      </c>
      <c r="I19" s="54">
        <f>'1.Shazam DNSP&amp;State'!X304</f>
        <v>1.1246039999999999</v>
      </c>
      <c r="J19" s="54">
        <f>'1.Shazam DNSP&amp;State'!Y304</f>
        <v>1.063005</v>
      </c>
      <c r="K19" s="54">
        <f>'1.Shazam DNSP&amp;State'!Z304</f>
        <v>1.0244770000000001</v>
      </c>
      <c r="L19" s="54">
        <f>'1.Shazam DNSP&amp;State'!AA304</f>
        <v>1.3217159999999999</v>
      </c>
      <c r="M19" s="54">
        <f>'1.Shazam DNSP&amp;State'!AB304</f>
        <v>1.556673</v>
      </c>
      <c r="N19" s="54">
        <f>'1.Shazam DNSP&amp;State'!AC304</f>
        <v>1.3915379999999999</v>
      </c>
      <c r="O19" s="54">
        <f>'1.Shazam DNSP&amp;State'!AD304</f>
        <v>1.2883070000000001</v>
      </c>
      <c r="P19" s="55">
        <f>'1.Shazam DNSP&amp;State'!D304</f>
        <v>1.21662</v>
      </c>
      <c r="Q19" s="57">
        <f>'1.Shazam DNSP&amp;State'!J304</f>
        <v>1.024041</v>
      </c>
      <c r="R19" s="54">
        <f>'1.Shazam DNSP&amp;State'!L304</f>
        <v>1.0833820000000001</v>
      </c>
      <c r="S19" s="54">
        <f>'1.Shazam DNSP&amp;State'!M304</f>
        <v>1.124125</v>
      </c>
      <c r="T19" s="54">
        <f>'1.Shazam DNSP&amp;State'!N304</f>
        <v>0.87132169999999998</v>
      </c>
      <c r="U19" s="54">
        <f>'1.Shazam DNSP&amp;State'!O304</f>
        <v>0.73980860000000004</v>
      </c>
      <c r="V19" s="54">
        <f>'1.Shazam DNSP&amp;State'!P304</f>
        <v>0.82760199999999995</v>
      </c>
      <c r="W19" s="55">
        <f>'1.Shazam DNSP&amp;State'!K304</f>
        <v>0.89391739999999997</v>
      </c>
      <c r="X19" s="310">
        <f t="shared" si="10"/>
        <v>9.079835837912438E-2</v>
      </c>
      <c r="Y19" s="402">
        <f t="shared" si="11"/>
        <v>1.2122180798898479</v>
      </c>
      <c r="Z19" s="198">
        <v>2019</v>
      </c>
      <c r="AA19" s="54">
        <f t="shared" si="0"/>
        <v>6.8715979010383855E-3</v>
      </c>
      <c r="AB19" s="54">
        <f t="shared" si="1"/>
        <v>4.2412697128242152E-3</v>
      </c>
      <c r="AC19" s="54">
        <f t="shared" si="1"/>
        <v>1.5527822963708495E-2</v>
      </c>
      <c r="AD19" s="54">
        <f t="shared" si="1"/>
        <v>4.1422783017904313E-3</v>
      </c>
      <c r="AE19" s="54">
        <f t="shared" ref="AE19:AL20" si="14">LN(F19/F18)</f>
        <v>9.079835837912438E-2</v>
      </c>
      <c r="AF19" s="54">
        <f t="shared" si="14"/>
        <v>2.3974501271694416E-2</v>
      </c>
      <c r="AG19" s="55">
        <f t="shared" si="14"/>
        <v>-5.6489791765180703E-3</v>
      </c>
      <c r="AH19" s="57">
        <f t="shared" si="14"/>
        <v>7.1345596455042043E-3</v>
      </c>
      <c r="AI19" s="54">
        <f t="shared" si="14"/>
        <v>2.9637365878530317E-4</v>
      </c>
      <c r="AJ19" s="54">
        <f t="shared" si="14"/>
        <v>2.2745898636726845E-4</v>
      </c>
      <c r="AK19" s="54">
        <f t="shared" si="14"/>
        <v>-6.1127023988380175E-3</v>
      </c>
      <c r="AL19" s="54">
        <f t="shared" si="14"/>
        <v>2.5843178552772281E-2</v>
      </c>
      <c r="AM19" s="54">
        <f t="shared" si="2"/>
        <v>1.1071906334875261E-2</v>
      </c>
      <c r="AN19" s="54">
        <f t="shared" si="3"/>
        <v>9.5423436546375855E-3</v>
      </c>
      <c r="AO19" s="55">
        <f t="shared" si="4"/>
        <v>8.4739344551766922E-3</v>
      </c>
      <c r="AP19" s="57">
        <f t="shared" si="5"/>
        <v>-1.2783635832435938E-2</v>
      </c>
      <c r="AQ19" s="54">
        <f t="shared" si="6"/>
        <v>-5.9451018642985073E-3</v>
      </c>
      <c r="AR19" s="54">
        <f t="shared" si="7"/>
        <v>-5.8770584916637376E-3</v>
      </c>
      <c r="AS19" s="54">
        <f t="shared" si="12"/>
        <v>4.6365612447162648E-4</v>
      </c>
      <c r="AT19" s="54">
        <f t="shared" si="8"/>
        <v>-3.1492412541306143E-2</v>
      </c>
      <c r="AU19" s="54">
        <f t="shared" si="13"/>
        <v>-1.6721385027394696E-2</v>
      </c>
      <c r="AV19" s="55">
        <f t="shared" si="9"/>
        <v>-1.5191808084781273E-2</v>
      </c>
      <c r="AX19" s="155"/>
      <c r="AZ19" s="53"/>
      <c r="BA19" s="99"/>
    </row>
    <row r="20" spans="1:53" s="9" customFormat="1" ht="15" x14ac:dyDescent="0.2">
      <c r="A20" s="53">
        <v>2020</v>
      </c>
      <c r="B20" s="57">
        <f>'1.Shazam DNSP&amp;State'!Q305</f>
        <v>0.9548065</v>
      </c>
      <c r="C20" s="54">
        <f>'1.Shazam DNSP&amp;State'!R305</f>
        <v>1.184078</v>
      </c>
      <c r="D20" s="54">
        <f>'1.Shazam DNSP&amp;State'!S305</f>
        <v>1.2075929999999999</v>
      </c>
      <c r="E20" s="54">
        <f>'1.Shazam DNSP&amp;State'!T305</f>
        <v>1.04891</v>
      </c>
      <c r="F20" s="54">
        <f>'1.Shazam DNSP&amp;State'!U305</f>
        <v>0.99186220000000003</v>
      </c>
      <c r="G20" s="54">
        <f>'1.Shazam DNSP&amp;State'!V305</f>
        <v>1.142069</v>
      </c>
      <c r="H20" s="55">
        <f>'1.Shazam DNSP&amp;State'!W305</f>
        <v>1.1529990000000001</v>
      </c>
      <c r="I20" s="54">
        <f>'1.Shazam DNSP&amp;State'!X305</f>
        <v>1.0774509999999999</v>
      </c>
      <c r="J20" s="54">
        <f>'1.Shazam DNSP&amp;State'!Y305</f>
        <v>1.069733</v>
      </c>
      <c r="K20" s="54">
        <f>'1.Shazam DNSP&amp;State'!Z305</f>
        <v>1.0238579999999999</v>
      </c>
      <c r="L20" s="54">
        <f>'1.Shazam DNSP&amp;State'!AA305</f>
        <v>1.3777189999999999</v>
      </c>
      <c r="M20" s="54">
        <f>'1.Shazam DNSP&amp;State'!AB305</f>
        <v>1.6002320000000001</v>
      </c>
      <c r="N20" s="54">
        <f>'1.Shazam DNSP&amp;State'!AC305</f>
        <v>1.4083730000000001</v>
      </c>
      <c r="O20" s="54">
        <f>'1.Shazam DNSP&amp;State'!AD305</f>
        <v>1.3042910000000001</v>
      </c>
      <c r="P20" s="55">
        <f>'1.Shazam DNSP&amp;State'!D305</f>
        <v>1.202054</v>
      </c>
      <c r="Q20" s="57">
        <f>'1.Shazam DNSP&amp;State'!J305</f>
        <v>1.070117</v>
      </c>
      <c r="R20" s="54">
        <f>'1.Shazam DNSP&amp;State'!L305</f>
        <v>1.0778380000000001</v>
      </c>
      <c r="S20" s="54">
        <f>'1.Shazam DNSP&amp;State'!M305</f>
        <v>1.1261319999999999</v>
      </c>
      <c r="T20" s="54">
        <f>'1.Shazam DNSP&amp;State'!N305</f>
        <v>0.83688989999999996</v>
      </c>
      <c r="U20" s="54">
        <f>'1.Shazam DNSP&amp;State'!O305</f>
        <v>0.72051980000000004</v>
      </c>
      <c r="V20" s="54">
        <f>'1.Shazam DNSP&amp;State'!P305</f>
        <v>0.81867460000000003</v>
      </c>
      <c r="W20" s="55">
        <f>'1.Shazam DNSP&amp;State'!K305</f>
        <v>0.88400400000000001</v>
      </c>
      <c r="X20" s="310">
        <f t="shared" si="10"/>
        <v>1.9791337485167263E-2</v>
      </c>
      <c r="Y20" s="402">
        <f t="shared" si="11"/>
        <v>1.2090337382717489</v>
      </c>
      <c r="Z20" s="198">
        <v>2020</v>
      </c>
      <c r="AA20" s="54">
        <f t="shared" si="0"/>
        <v>-1.9513716851873239E-2</v>
      </c>
      <c r="AB20" s="54">
        <f t="shared" ref="AB20:AD20" si="15">LN(C20/C19)</f>
        <v>5.875795475387551E-3</v>
      </c>
      <c r="AC20" s="54">
        <f t="shared" si="15"/>
        <v>1.1973587045020623E-2</v>
      </c>
      <c r="AD20" s="54">
        <f t="shared" si="15"/>
        <v>4.1347243418518023E-3</v>
      </c>
      <c r="AE20" s="54">
        <f t="shared" si="14"/>
        <v>1.9791337485167263E-2</v>
      </c>
      <c r="AF20" s="54">
        <f t="shared" si="14"/>
        <v>9.0940942933315193E-3</v>
      </c>
      <c r="AG20" s="55">
        <f t="shared" si="14"/>
        <v>1.179360548457685E-3</v>
      </c>
      <c r="AH20" s="57">
        <f t="shared" si="14"/>
        <v>-4.2832907366174941E-2</v>
      </c>
      <c r="AI20" s="54">
        <f t="shared" si="14"/>
        <v>6.3092816074572112E-3</v>
      </c>
      <c r="AJ20" s="54">
        <f t="shared" si="14"/>
        <v>-6.0439334273261686E-4</v>
      </c>
      <c r="AK20" s="54">
        <f t="shared" si="14"/>
        <v>4.1498340744530973E-2</v>
      </c>
      <c r="AL20" s="54">
        <f t="shared" si="14"/>
        <v>2.7597767207347905E-2</v>
      </c>
      <c r="AM20" s="54">
        <f t="shared" si="2"/>
        <v>1.2025527154202098E-2</v>
      </c>
      <c r="AN20" s="54">
        <f t="shared" si="3"/>
        <v>1.2330644799665866E-2</v>
      </c>
      <c r="AO20" s="55">
        <f t="shared" si="4"/>
        <v>-1.2044761797585853E-2</v>
      </c>
      <c r="AP20" s="57">
        <f t="shared" si="5"/>
        <v>4.4011423412117508E-2</v>
      </c>
      <c r="AQ20" s="54">
        <f t="shared" si="6"/>
        <v>-5.1304468406924387E-3</v>
      </c>
      <c r="AR20" s="54">
        <f t="shared" si="7"/>
        <v>1.7837967238211554E-3</v>
      </c>
      <c r="AS20" s="54">
        <f t="shared" si="12"/>
        <v>-4.0318733622475261E-2</v>
      </c>
      <c r="AT20" s="54">
        <f t="shared" si="8"/>
        <v>-2.6418608116222299E-2</v>
      </c>
      <c r="AU20" s="54">
        <f t="shared" si="13"/>
        <v>-1.0845671389141137E-2</v>
      </c>
      <c r="AV20" s="55">
        <f t="shared" si="9"/>
        <v>-1.1151789654648045E-2</v>
      </c>
      <c r="AX20" s="155"/>
      <c r="AZ20" s="53"/>
      <c r="BA20" s="99"/>
    </row>
    <row r="21" spans="1:53" s="9" customFormat="1" ht="15" x14ac:dyDescent="0.2">
      <c r="A21" s="53">
        <v>2021</v>
      </c>
      <c r="B21" s="57">
        <f>'1.Shazam DNSP&amp;State'!Q306</f>
        <v>0.95194239999999997</v>
      </c>
      <c r="C21" s="54">
        <f>'1.Shazam DNSP&amp;State'!R306</f>
        <v>1.185114</v>
      </c>
      <c r="D21" s="54">
        <f>'1.Shazam DNSP&amp;State'!S306</f>
        <v>1.219827</v>
      </c>
      <c r="E21" s="54">
        <f>'1.Shazam DNSP&amp;State'!T306</f>
        <v>1.052486</v>
      </c>
      <c r="F21" s="54">
        <f>'1.Shazam DNSP&amp;State'!U306</f>
        <v>0.88509079999999996</v>
      </c>
      <c r="G21" s="54">
        <f>'1.Shazam DNSP&amp;State'!V306</f>
        <v>1.0559210000000001</v>
      </c>
      <c r="H21" s="55">
        <f>'1.Shazam DNSP&amp;State'!W306</f>
        <v>1.1756260000000001</v>
      </c>
      <c r="I21" s="54">
        <f>'1.Shazam DNSP&amp;State'!X306</f>
        <v>1.03532</v>
      </c>
      <c r="J21" s="54">
        <f>'1.Shazam DNSP&amp;State'!Y306</f>
        <v>1.067785</v>
      </c>
      <c r="K21" s="54">
        <f>'1.Shazam DNSP&amp;State'!Z306</f>
        <v>1.0270269999999999</v>
      </c>
      <c r="L21" s="54">
        <f>'1.Shazam DNSP&amp;State'!AA306</f>
        <v>1.3712869999999999</v>
      </c>
      <c r="M21" s="54">
        <f>'1.Shazam DNSP&amp;State'!AB306</f>
        <v>1.6441079999999999</v>
      </c>
      <c r="N21" s="54">
        <f>'1.Shazam DNSP&amp;State'!AC306</f>
        <v>1.4217690000000001</v>
      </c>
      <c r="O21" s="54">
        <f>'1.Shazam DNSP&amp;State'!AD306</f>
        <v>1.317151</v>
      </c>
      <c r="P21" s="55">
        <f>'1.Shazam DNSP&amp;State'!D306</f>
        <v>1.185719</v>
      </c>
      <c r="Q21" s="57">
        <f>'1.Shazam DNSP&amp;State'!J306</f>
        <v>1.1355200000000001</v>
      </c>
      <c r="R21" s="54">
        <f>'1.Shazam DNSP&amp;State'!L306</f>
        <v>1.1009960000000001</v>
      </c>
      <c r="S21" s="54">
        <f>'1.Shazam DNSP&amp;State'!M306</f>
        <v>1.1446890000000001</v>
      </c>
      <c r="T21" s="54">
        <f>'1.Shazam DNSP&amp;State'!N306</f>
        <v>0.85731599999999997</v>
      </c>
      <c r="U21" s="54">
        <f>'1.Shazam DNSP&amp;State'!O306</f>
        <v>0.71505439999999998</v>
      </c>
      <c r="V21" s="54">
        <f>'1.Shazam DNSP&amp;State'!P306</f>
        <v>0.82687580000000005</v>
      </c>
      <c r="W21" s="55">
        <f>'1.Shazam DNSP&amp;State'!K306</f>
        <v>0.89255229999999997</v>
      </c>
      <c r="X21" s="310">
        <f t="shared" si="10"/>
        <v>-0.11389394773040148</v>
      </c>
      <c r="Y21" s="402">
        <f t="shared" si="11"/>
        <v>1.240123522410038</v>
      </c>
      <c r="Z21" s="198">
        <v>2021</v>
      </c>
      <c r="AA21" s="313">
        <f>LN(B21/B20)/(1-'Index Tables'!$U$775*0.5)</f>
        <v>-3.4409577369339836E-3</v>
      </c>
      <c r="AB21" s="313">
        <f>LN(C21/C20)/(1-'Index Tables'!$U$775*0.5)</f>
        <v>1.0017142794490914E-3</v>
      </c>
      <c r="AC21" s="313">
        <f>LN(D21/D20)/(1-'Index Tables'!$U$775*0.5)</f>
        <v>1.1545468656065802E-2</v>
      </c>
      <c r="AD21" s="313">
        <f>LN(E21/E20)/(1-'Index Tables'!$U$775*0.5)</f>
        <v>3.8982920048989361E-3</v>
      </c>
      <c r="AE21" s="313">
        <f>LN(F21/F20)/(1-'Index Tables'!$U$775*0.5)</f>
        <v>-0.13045327604830204</v>
      </c>
      <c r="AF21" s="313">
        <f>LN(G21/G20)/(1-'Index Tables'!$U$775*0.5)</f>
        <v>-8.9831025520653723E-2</v>
      </c>
      <c r="AG21" s="313">
        <f>LN(H21/H20)/(1-'Index Tables'!$U$775*0.5)</f>
        <v>2.226001379838919E-2</v>
      </c>
      <c r="AH21" s="313">
        <f>LN(I21/I20)/(1-'Index Tables'!$U$775*0.5)</f>
        <v>-4.5686854132838288E-2</v>
      </c>
      <c r="AI21" s="313">
        <f>LN(J21/J20)/(1-'Index Tables'!$U$775*0.5)</f>
        <v>-2.0876785606936607E-3</v>
      </c>
      <c r="AJ21" s="313">
        <f>LN(K21/K20)/(1-'Index Tables'!$U$775*0.5)</f>
        <v>3.5396931485567125E-3</v>
      </c>
      <c r="AK21" s="313">
        <f>LN(L21/L20)/(1-'Index Tables'!$U$775*0.5)</f>
        <v>-5.3598850975446963E-3</v>
      </c>
      <c r="AL21" s="313">
        <f>LN(M21/M20)/(1-'Index Tables'!$U$775*0.5)</f>
        <v>3.0982145179198405E-2</v>
      </c>
      <c r="AM21" s="313">
        <f>LN(N21/N20)/(1-'Index Tables'!$U$775*0.5)</f>
        <v>1.0843125763302179E-2</v>
      </c>
      <c r="AN21" s="313">
        <f>LN(O21/O20)/(1-'Index Tables'!$U$775*0.5)</f>
        <v>1.1237987335130513E-2</v>
      </c>
      <c r="AO21" s="313">
        <f>LN(P21/P20)/(1-'Index Tables'!$U$775*0.5)</f>
        <v>-1.5671739933020915E-2</v>
      </c>
      <c r="AP21" s="313">
        <f>LN(Q21/Q20)/(1-'Index Tables'!$U$775*0.5)</f>
        <v>6.79477855688118E-2</v>
      </c>
      <c r="AQ21" s="313">
        <f>LN(R21/R20)/(1-'Index Tables'!$U$775*0.5)</f>
        <v>2.4348802081537946E-2</v>
      </c>
      <c r="AR21" s="313">
        <f>LN(S21/S20)/(1-'Index Tables'!$U$775*0.5)</f>
        <v>1.8720561588484917E-2</v>
      </c>
      <c r="AS21" s="313">
        <f>LN(T21/T20)/(1-'Index Tables'!$U$775*0.5)</f>
        <v>2.7620061868865745E-2</v>
      </c>
      <c r="AT21" s="313">
        <f>LN(U21/U20)/(1-'Index Tables'!$U$775*0.5)</f>
        <v>-8.7213305106722729E-3</v>
      </c>
      <c r="AU21" s="313">
        <f>LN(V21/V20)/(1-'Index Tables'!$U$775*0.5)</f>
        <v>1.1417056480698354E-2</v>
      </c>
      <c r="AV21" s="313">
        <f>LN(W21/W20)/(1-'Index Tables'!$U$775*0.5)</f>
        <v>1.1022712268711344E-2</v>
      </c>
      <c r="AX21" s="155"/>
      <c r="AZ21" s="53"/>
      <c r="BA21" s="99"/>
    </row>
    <row r="22" spans="1:53" s="9" customFormat="1" ht="15" x14ac:dyDescent="0.2">
      <c r="A22" s="53">
        <v>2022</v>
      </c>
      <c r="B22" s="57">
        <f>'1.Shazam DNSP&amp;State'!Q307</f>
        <v>0.96029430000000005</v>
      </c>
      <c r="C22" s="54">
        <f>'1.Shazam DNSP&amp;State'!R307</f>
        <v>1.1951639999999999</v>
      </c>
      <c r="D22" s="54">
        <f>'1.Shazam DNSP&amp;State'!S307</f>
        <v>1.2361489999999999</v>
      </c>
      <c r="E22" s="54">
        <f>'1.Shazam DNSP&amp;State'!T307</f>
        <v>1.056314</v>
      </c>
      <c r="F22" s="54">
        <f>'1.Shazam DNSP&amp;State'!U307</f>
        <v>1.019217</v>
      </c>
      <c r="G22" s="54">
        <f>'1.Shazam DNSP&amp;State'!V307</f>
        <v>1.0886530000000001</v>
      </c>
      <c r="H22" s="55">
        <f>'1.Shazam DNSP&amp;State'!W307</f>
        <v>1.161799</v>
      </c>
      <c r="I22" s="54">
        <f>'1.Shazam DNSP&amp;State'!X307</f>
        <v>1.02719</v>
      </c>
      <c r="J22" s="54">
        <f>'1.Shazam DNSP&amp;State'!Y307</f>
        <v>1.0734919999999999</v>
      </c>
      <c r="K22" s="54">
        <f>'1.Shazam DNSP&amp;State'!Z307</f>
        <v>1.0312300000000001</v>
      </c>
      <c r="L22" s="54">
        <f>'1.Shazam DNSP&amp;State'!AA307</f>
        <v>1.384703</v>
      </c>
      <c r="M22" s="54">
        <f>'1.Shazam DNSP&amp;State'!AB307</f>
        <v>1.6794150000000001</v>
      </c>
      <c r="N22" s="54">
        <f>'1.Shazam DNSP&amp;State'!AC307</f>
        <v>1.4217150000000001</v>
      </c>
      <c r="O22" s="54">
        <f>'1.Shazam DNSP&amp;State'!AD307</f>
        <v>1.324363</v>
      </c>
      <c r="P22" s="55">
        <f>'1.Shazam DNSP&amp;State'!D307</f>
        <v>1.1866760000000001</v>
      </c>
      <c r="Q22" s="57">
        <f>'1.Shazam DNSP&amp;State'!J307</f>
        <v>1.131046</v>
      </c>
      <c r="R22" s="54">
        <f>'1.Shazam DNSP&amp;State'!L307</f>
        <v>1.0822620000000001</v>
      </c>
      <c r="S22" s="54">
        <f>'1.Shazam DNSP&amp;State'!M307</f>
        <v>1.1266160000000001</v>
      </c>
      <c r="T22" s="54">
        <f>'1.Shazam DNSP&amp;State'!N307</f>
        <v>0.8390242</v>
      </c>
      <c r="U22" s="54">
        <f>'1.Shazam DNSP&amp;State'!O307</f>
        <v>0.69178810000000002</v>
      </c>
      <c r="V22" s="54">
        <f>'1.Shazam DNSP&amp;State'!P307</f>
        <v>0.81718199999999996</v>
      </c>
      <c r="W22" s="55">
        <f>'1.Shazam DNSP&amp;State'!K307</f>
        <v>0.87725169999999997</v>
      </c>
      <c r="X22" s="310">
        <f>LN(F22/F21)</f>
        <v>0.14109972581253419</v>
      </c>
      <c r="Y22" s="402">
        <f t="shared" si="11"/>
        <v>1.2449429713394424</v>
      </c>
      <c r="Z22" s="198">
        <v>2022</v>
      </c>
      <c r="AA22" s="19">
        <f>LN(B22/B21)</f>
        <v>8.7352712219685956E-3</v>
      </c>
      <c r="AB22" s="19">
        <f t="shared" ref="AB22:AV22" si="16">LN(C22/C21)</f>
        <v>8.4444419692838325E-3</v>
      </c>
      <c r="AC22" s="19">
        <f t="shared" si="16"/>
        <v>1.3291856520283181E-2</v>
      </c>
      <c r="AD22" s="19">
        <f t="shared" si="16"/>
        <v>3.6305047463952998E-3</v>
      </c>
      <c r="AE22" s="19">
        <f t="shared" si="16"/>
        <v>0.14109972581253419</v>
      </c>
      <c r="AF22" s="19">
        <f t="shared" si="16"/>
        <v>3.0527780339446937E-2</v>
      </c>
      <c r="AG22" s="304">
        <f t="shared" si="16"/>
        <v>-1.1831105841593165E-2</v>
      </c>
      <c r="AH22" s="306">
        <f t="shared" si="16"/>
        <v>-7.883638971715146E-3</v>
      </c>
      <c r="AI22" s="19">
        <f t="shared" si="16"/>
        <v>5.3304766391358543E-3</v>
      </c>
      <c r="AJ22" s="19">
        <f t="shared" si="16"/>
        <v>4.0840437729234916E-3</v>
      </c>
      <c r="AK22" s="19">
        <f t="shared" si="16"/>
        <v>9.7359612871381774E-3</v>
      </c>
      <c r="AL22" s="19">
        <f t="shared" si="16"/>
        <v>2.1247530581855096E-2</v>
      </c>
      <c r="AM22" s="19">
        <f t="shared" si="16"/>
        <v>-3.7981574720641494E-5</v>
      </c>
      <c r="AN22" s="19">
        <f t="shared" si="16"/>
        <v>5.4605184149431867E-3</v>
      </c>
      <c r="AO22" s="304">
        <f t="shared" si="16"/>
        <v>8.0677969048904093E-4</v>
      </c>
      <c r="AP22" s="306">
        <f t="shared" si="16"/>
        <v>-3.9478275159282082E-3</v>
      </c>
      <c r="AQ22" s="19">
        <f t="shared" si="16"/>
        <v>-1.7161929383520166E-2</v>
      </c>
      <c r="AR22" s="19">
        <f t="shared" si="16"/>
        <v>-1.5914534990031169E-2</v>
      </c>
      <c r="AS22" s="19">
        <f t="shared" si="16"/>
        <v>-2.1567028842655579E-2</v>
      </c>
      <c r="AT22" s="19">
        <f t="shared" si="16"/>
        <v>-3.3078928864061045E-2</v>
      </c>
      <c r="AU22" s="19">
        <f t="shared" si="16"/>
        <v>-1.1792666097699052E-2</v>
      </c>
      <c r="AV22" s="304">
        <f t="shared" si="16"/>
        <v>-1.7291159041204967E-2</v>
      </c>
      <c r="AX22" s="155"/>
      <c r="AZ22" s="53"/>
      <c r="BA22" s="99"/>
    </row>
    <row r="23" spans="1:53" s="9" customFormat="1" ht="15" x14ac:dyDescent="0.2">
      <c r="A23" s="53">
        <v>2023</v>
      </c>
      <c r="B23" s="57">
        <f>'1.Shazam DNSP&amp;State'!Q308</f>
        <v>0.97209979999999996</v>
      </c>
      <c r="C23" s="54">
        <f>'1.Shazam DNSP&amp;State'!R308</f>
        <v>1.20021</v>
      </c>
      <c r="D23" s="54">
        <f>'1.Shazam DNSP&amp;State'!S308</f>
        <v>1.251242</v>
      </c>
      <c r="E23" s="54">
        <f>'1.Shazam DNSP&amp;State'!T308</f>
        <v>1.0602929999999999</v>
      </c>
      <c r="F23" s="54">
        <f>'1.Shazam DNSP&amp;State'!U308</f>
        <v>0.9650725</v>
      </c>
      <c r="G23" s="54">
        <f>'1.Shazam DNSP&amp;State'!V308</f>
        <v>1.1103559999999999</v>
      </c>
      <c r="H23" s="55">
        <f>'1.Shazam DNSP&amp;State'!W308</f>
        <v>1.1800850000000001</v>
      </c>
      <c r="I23" s="54">
        <f>'1.Shazam DNSP&amp;State'!X308</f>
        <v>1.1020799999999999</v>
      </c>
      <c r="J23" s="54">
        <f>'1.Shazam DNSP&amp;State'!Y308</f>
        <v>1.077386</v>
      </c>
      <c r="K23" s="54">
        <f>'1.Shazam DNSP&amp;State'!Z308</f>
        <v>1.032186</v>
      </c>
      <c r="L23" s="54">
        <f>'1.Shazam DNSP&amp;State'!AA308</f>
        <v>1.3518250000000001</v>
      </c>
      <c r="M23" s="54">
        <f>'1.Shazam DNSP&amp;State'!AB308</f>
        <v>1.7166319999999999</v>
      </c>
      <c r="N23" s="54">
        <f>'1.Shazam DNSP&amp;State'!AC308</f>
        <v>1.444558</v>
      </c>
      <c r="O23" s="54">
        <f>'1.Shazam DNSP&amp;State'!AD308</f>
        <v>1.338597</v>
      </c>
      <c r="P23" s="55">
        <f>'1.Shazam DNSP&amp;State'!D308</f>
        <v>1.231614</v>
      </c>
      <c r="Q23" s="57">
        <f>'1.Shazam DNSP&amp;State'!J308</f>
        <v>1.0707789999999999</v>
      </c>
      <c r="R23" s="54">
        <f>'1.Shazam DNSP&amp;State'!L308</f>
        <v>1.0953219999999999</v>
      </c>
      <c r="S23" s="54">
        <f>'1.Shazam DNSP&amp;State'!M308</f>
        <v>1.1432869999999999</v>
      </c>
      <c r="T23" s="54">
        <f>'1.Shazam DNSP&amp;State'!N308</f>
        <v>0.87295719999999999</v>
      </c>
      <c r="U23" s="54">
        <f>'1.Shazam DNSP&amp;State'!O308</f>
        <v>0.68744229999999995</v>
      </c>
      <c r="V23" s="54">
        <f>'1.Shazam DNSP&amp;State'!P308</f>
        <v>0.81691769999999997</v>
      </c>
      <c r="W23" s="55">
        <f>'1.Shazam DNSP&amp;State'!K308</f>
        <v>0.88158369999999997</v>
      </c>
      <c r="X23" s="310">
        <f t="shared" ref="X23:X24" si="17">LN(F23/F22)</f>
        <v>-5.4586736377033464E-2</v>
      </c>
      <c r="Y23" s="402">
        <f t="shared" si="11"/>
        <v>1.2445809581500169</v>
      </c>
      <c r="Z23" s="198">
        <v>2023</v>
      </c>
      <c r="AA23" s="19">
        <f t="shared" ref="AA23" si="18">LN(B23/B22)</f>
        <v>1.2218674105651766E-2</v>
      </c>
      <c r="AB23" s="19">
        <f t="shared" ref="AB23:AB24" si="19">LN(C23/C22)</f>
        <v>4.2131270223837673E-3</v>
      </c>
      <c r="AC23" s="19">
        <f t="shared" ref="AC23:AC24" si="20">LN(D23/D22)</f>
        <v>1.2135756088736061E-2</v>
      </c>
      <c r="AD23" s="19">
        <f t="shared" ref="AD23:AD24" si="21">LN(E23/E22)</f>
        <v>3.7597954530824563E-3</v>
      </c>
      <c r="AE23" s="19">
        <f t="shared" ref="AE23:AE24" si="22">LN(F23/F22)</f>
        <v>-5.4586736377033464E-2</v>
      </c>
      <c r="AF23" s="19">
        <f t="shared" ref="AF23:AF24" si="23">LN(G23/G22)</f>
        <v>1.9739532406063878E-2</v>
      </c>
      <c r="AG23" s="304">
        <f t="shared" ref="AG23:AG24" si="24">LN(H23/H22)</f>
        <v>1.5616803938982064E-2</v>
      </c>
      <c r="AH23" s="306">
        <f t="shared" ref="AH23:AH24" si="25">LN(I23/I22)</f>
        <v>7.0372384673439439E-2</v>
      </c>
      <c r="AI23" s="19">
        <f t="shared" ref="AI23:AI24" si="26">LN(J23/J22)</f>
        <v>3.6208508845004114E-3</v>
      </c>
      <c r="AJ23" s="19">
        <f t="shared" ref="AJ23:AJ24" si="27">LN(K23/K22)</f>
        <v>9.2661883827932468E-4</v>
      </c>
      <c r="AK23" s="19">
        <f t="shared" ref="AK23:AK24" si="28">LN(L23/L22)</f>
        <v>-2.4030144837305777E-2</v>
      </c>
      <c r="AL23" s="19">
        <f t="shared" ref="AL23:AL24" si="29">LN(M23/M22)</f>
        <v>2.1918713140091365E-2</v>
      </c>
      <c r="AM23" s="19">
        <f t="shared" ref="AM23:AM24" si="30">LN(N23/N22)</f>
        <v>1.5939503066945519E-2</v>
      </c>
      <c r="AN23" s="19">
        <f t="shared" ref="AN23:AN24" si="31">LN(O23/O22)</f>
        <v>1.0690461412822049E-2</v>
      </c>
      <c r="AO23" s="304">
        <f t="shared" ref="AO23:AO24" si="32">LN(P23/P22)</f>
        <v>3.7169382997216414E-2</v>
      </c>
      <c r="AP23" s="306">
        <f t="shared" ref="AP23:AP24" si="33">LN(Q23/Q22)</f>
        <v>-5.4756447312271972E-2</v>
      </c>
      <c r="AQ23" s="19">
        <f t="shared" ref="AQ23:AQ24" si="34">LN(R23/R22)</f>
        <v>1.1995088677513057E-2</v>
      </c>
      <c r="AR23" s="19">
        <f t="shared" ref="AR23:AR24" si="35">LN(S23/S22)</f>
        <v>1.4688997505829325E-2</v>
      </c>
      <c r="AS23" s="19">
        <f t="shared" ref="AS23:AS24" si="36">LN(T23/T22)</f>
        <v>3.9646978378867888E-2</v>
      </c>
      <c r="AT23" s="19">
        <f t="shared" ref="AT23:AT24" si="37">LN(U23/U22)</f>
        <v>-6.3017961058877232E-3</v>
      </c>
      <c r="AU23" s="19">
        <f t="shared" ref="AU23:AU24" si="38">LN(V23/V22)</f>
        <v>-3.2348087733531053E-4</v>
      </c>
      <c r="AV23" s="304">
        <f t="shared" ref="AV23:AV24" si="39">LN(W23/W22)</f>
        <v>4.9259967815315489E-3</v>
      </c>
      <c r="AX23" s="155"/>
      <c r="AZ23" s="53"/>
      <c r="BA23" s="99"/>
    </row>
    <row r="24" spans="1:53" s="9" customFormat="1" ht="15" x14ac:dyDescent="0.2">
      <c r="A24" s="53">
        <v>2024</v>
      </c>
      <c r="B24" s="57">
        <f>'1.Shazam DNSP&amp;State'!Q309</f>
        <v>0.98524129999999999</v>
      </c>
      <c r="C24" s="54">
        <f>'1.Shazam DNSP&amp;State'!R309</f>
        <v>1.2170719999999999</v>
      </c>
      <c r="D24" s="54">
        <f>'1.Shazam DNSP&amp;State'!S309</f>
        <v>1.2633620000000001</v>
      </c>
      <c r="E24" s="54">
        <f>'1.Shazam DNSP&amp;State'!T309</f>
        <v>1.063663</v>
      </c>
      <c r="F24" s="54">
        <f>'1.Shazam DNSP&amp;State'!U309</f>
        <v>0.99021179999999998</v>
      </c>
      <c r="G24" s="54">
        <f>'1.Shazam DNSP&amp;State'!V309</f>
        <v>1.1503810000000001</v>
      </c>
      <c r="H24" s="55">
        <f>'1.Shazam DNSP&amp;State'!W309</f>
        <v>1.1896329999999999</v>
      </c>
      <c r="I24" s="54">
        <f>'1.Shazam DNSP&amp;State'!X309</f>
        <v>1.2104729999999999</v>
      </c>
      <c r="J24" s="54">
        <f>'1.Shazam DNSP&amp;State'!Y309</f>
        <v>1.075493</v>
      </c>
      <c r="K24" s="54">
        <f>'1.Shazam DNSP&amp;State'!Z309</f>
        <v>1.03695</v>
      </c>
      <c r="L24" s="54">
        <f>'1.Shazam DNSP&amp;State'!AA309</f>
        <v>1.375475</v>
      </c>
      <c r="M24" s="54">
        <f>'1.Shazam DNSP&amp;State'!AB309</f>
        <v>1.760259</v>
      </c>
      <c r="N24" s="54">
        <f>'1.Shazam DNSP&amp;State'!AC309</f>
        <v>1.4516180000000001</v>
      </c>
      <c r="O24" s="54">
        <f>'1.Shazam DNSP&amp;State'!AD309</f>
        <v>1.3488610000000001</v>
      </c>
      <c r="P24" s="55">
        <f>'1.Shazam DNSP&amp;State'!D309</f>
        <v>1.2895129999999999</v>
      </c>
      <c r="Q24" s="57">
        <f>'1.Shazam DNSP&amp;State'!J309</f>
        <v>0.98278379999999999</v>
      </c>
      <c r="R24" s="54">
        <f>'1.Shazam DNSP&amp;State'!L309</f>
        <v>1.1061270000000001</v>
      </c>
      <c r="S24" s="54">
        <f>'1.Shazam DNSP&amp;State'!M309</f>
        <v>1.1472420000000001</v>
      </c>
      <c r="T24" s="54">
        <f>'1.Shazam DNSP&amp;State'!N309</f>
        <v>0.86488880000000001</v>
      </c>
      <c r="U24" s="54">
        <f>'1.Shazam DNSP&amp;State'!O309</f>
        <v>0.67582810000000004</v>
      </c>
      <c r="V24" s="54">
        <f>'1.Shazam DNSP&amp;State'!P309</f>
        <v>0.81952219999999998</v>
      </c>
      <c r="W24" s="55">
        <f>'1.Shazam DNSP&amp;State'!K309</f>
        <v>0.8819534</v>
      </c>
      <c r="X24" s="310">
        <f t="shared" si="17"/>
        <v>2.5715631590223623E-2</v>
      </c>
      <c r="Y24" s="402">
        <f t="shared" si="11"/>
        <v>1.2346571823181118</v>
      </c>
      <c r="Z24" s="198">
        <v>2024</v>
      </c>
      <c r="AA24" s="19">
        <f>LN(B24/B23)</f>
        <v>1.3428111703143853E-2</v>
      </c>
      <c r="AB24" s="19">
        <f t="shared" si="19"/>
        <v>1.3951432645613987E-2</v>
      </c>
      <c r="AC24" s="19">
        <f t="shared" si="20"/>
        <v>9.6397634411973E-3</v>
      </c>
      <c r="AD24" s="19">
        <f t="shared" si="21"/>
        <v>3.1733264041170946E-3</v>
      </c>
      <c r="AE24" s="19">
        <f t="shared" si="22"/>
        <v>2.5715631590223623E-2</v>
      </c>
      <c r="AF24" s="19">
        <f t="shared" si="23"/>
        <v>3.5412507228751049E-2</v>
      </c>
      <c r="AG24" s="304">
        <f t="shared" si="24"/>
        <v>8.0583864144350859E-3</v>
      </c>
      <c r="AH24" s="306">
        <f t="shared" si="25"/>
        <v>9.3811888937386262E-2</v>
      </c>
      <c r="AI24" s="19">
        <f t="shared" si="26"/>
        <v>-1.758575830648952E-3</v>
      </c>
      <c r="AJ24" s="19">
        <f t="shared" si="27"/>
        <v>4.6048286996723756E-3</v>
      </c>
      <c r="AK24" s="19">
        <f t="shared" si="28"/>
        <v>1.7343594635160185E-2</v>
      </c>
      <c r="AL24" s="19">
        <f t="shared" si="29"/>
        <v>2.5096725685260023E-2</v>
      </c>
      <c r="AM24" s="19">
        <f t="shared" si="30"/>
        <v>4.8754039702153616E-3</v>
      </c>
      <c r="AN24" s="19">
        <f t="shared" si="31"/>
        <v>7.6384820939189926E-3</v>
      </c>
      <c r="AO24" s="304">
        <f t="shared" si="32"/>
        <v>4.5939123384699854E-2</v>
      </c>
      <c r="AP24" s="306">
        <f t="shared" si="33"/>
        <v>-8.5752542953786884E-2</v>
      </c>
      <c r="AQ24" s="19">
        <f t="shared" si="34"/>
        <v>9.8163407505712803E-3</v>
      </c>
      <c r="AR24" s="19">
        <f t="shared" si="35"/>
        <v>3.4533541644715783E-3</v>
      </c>
      <c r="AS24" s="19">
        <f t="shared" si="36"/>
        <v>-9.2855845371446442E-3</v>
      </c>
      <c r="AT24" s="19">
        <f t="shared" si="37"/>
        <v>-1.7039144980941754E-2</v>
      </c>
      <c r="AU24" s="19">
        <f t="shared" si="38"/>
        <v>3.1831321139717764E-3</v>
      </c>
      <c r="AV24" s="304">
        <f t="shared" si="39"/>
        <v>4.1927102686498352E-4</v>
      </c>
      <c r="AX24" s="155"/>
      <c r="AZ24" s="53"/>
      <c r="BA24" s="99"/>
    </row>
    <row r="25" spans="1:53" s="9" customFormat="1" ht="15" x14ac:dyDescent="0.25">
      <c r="A25" s="162" t="s">
        <v>514</v>
      </c>
      <c r="B25" s="300">
        <f>LN(B24/B6)/$X25</f>
        <v>-8.3190514517882206E-4</v>
      </c>
      <c r="C25" s="163">
        <f t="shared" ref="C25:W25" si="40">LN(C24/C6)/$X25</f>
        <v>1.0991287420210402E-2</v>
      </c>
      <c r="D25" s="163">
        <f t="shared" si="40"/>
        <v>1.3079818469738597E-2</v>
      </c>
      <c r="E25" s="163">
        <f>LN(E24/E6)/$X25</f>
        <v>3.4531636194094243E-3</v>
      </c>
      <c r="F25" s="163">
        <f t="shared" si="40"/>
        <v>-5.503488271931358E-4</v>
      </c>
      <c r="G25" s="163">
        <f t="shared" si="40"/>
        <v>7.838230677146096E-3</v>
      </c>
      <c r="H25" s="293">
        <f t="shared" si="40"/>
        <v>9.7154502710189421E-3</v>
      </c>
      <c r="I25" s="163">
        <f t="shared" si="40"/>
        <v>1.0687098833753987E-2</v>
      </c>
      <c r="J25" s="163">
        <f t="shared" si="40"/>
        <v>4.0720026838716086E-3</v>
      </c>
      <c r="K25" s="163">
        <f t="shared" si="40"/>
        <v>2.0300779882392295E-3</v>
      </c>
      <c r="L25" s="163">
        <f t="shared" si="40"/>
        <v>1.7836848859387081E-2</v>
      </c>
      <c r="M25" s="163">
        <f t="shared" si="40"/>
        <v>3.1637607536081282E-2</v>
      </c>
      <c r="N25" s="163">
        <f t="shared" si="40"/>
        <v>2.0851422798868275E-2</v>
      </c>
      <c r="O25" s="163">
        <f t="shared" si="40"/>
        <v>1.6743662245587178E-2</v>
      </c>
      <c r="P25" s="293">
        <f t="shared" si="40"/>
        <v>1.4226136036298107E-2</v>
      </c>
      <c r="Q25" s="300">
        <f t="shared" si="40"/>
        <v>-9.7163658207700043E-4</v>
      </c>
      <c r="R25" s="163">
        <f t="shared" si="40"/>
        <v>5.6433932945776028E-3</v>
      </c>
      <c r="S25" s="163">
        <f t="shared" si="40"/>
        <v>7.685353089257641E-3</v>
      </c>
      <c r="T25" s="163">
        <f t="shared" si="40"/>
        <v>-8.1214022483526525E-3</v>
      </c>
      <c r="U25" s="163">
        <f t="shared" si="40"/>
        <v>-2.1922180993453558E-2</v>
      </c>
      <c r="V25" s="163">
        <f t="shared" si="40"/>
        <v>-1.1135964207071544E-2</v>
      </c>
      <c r="W25" s="293">
        <f t="shared" si="40"/>
        <v>-7.0282333702240485E-3</v>
      </c>
      <c r="X25" s="180">
        <f>'Index Tables'!G390</f>
        <v>17.873063147055277</v>
      </c>
      <c r="Y25" s="166" t="s">
        <v>14</v>
      </c>
      <c r="AA25" s="99"/>
      <c r="AZ25" s="53"/>
      <c r="BA25" s="99"/>
    </row>
    <row r="26" spans="1:53" s="9" customFormat="1" ht="15" x14ac:dyDescent="0.25">
      <c r="A26" s="162" t="s">
        <v>270</v>
      </c>
      <c r="B26" s="300">
        <f>LN(B12/B6)/$X26</f>
        <v>5.4278186994914125E-4</v>
      </c>
      <c r="C26" s="163">
        <f t="shared" ref="C26:W26" si="41">LN(C12/C6)/$X26</f>
        <v>2.2505564843818493E-2</v>
      </c>
      <c r="D26" s="163">
        <f t="shared" si="41"/>
        <v>1.3080196905579456E-2</v>
      </c>
      <c r="E26" s="163">
        <f>LN(E12/E6)/$X26</f>
        <v>3.4484113904612833E-3</v>
      </c>
      <c r="F26" s="163">
        <f t="shared" si="41"/>
        <v>-1.9472834713570759E-2</v>
      </c>
      <c r="G26" s="163">
        <f t="shared" si="41"/>
        <v>4.5692884674130557E-3</v>
      </c>
      <c r="H26" s="293">
        <f t="shared" si="41"/>
        <v>1.971226366425391E-2</v>
      </c>
      <c r="I26" s="163">
        <f t="shared" si="41"/>
        <v>5.2894917866084863E-2</v>
      </c>
      <c r="J26" s="163">
        <f t="shared" si="41"/>
        <v>8.0731123054186352E-3</v>
      </c>
      <c r="K26" s="163">
        <f t="shared" si="41"/>
        <v>5.9311007500491232E-4</v>
      </c>
      <c r="L26" s="163">
        <f t="shared" si="41"/>
        <v>2.871762202157449E-2</v>
      </c>
      <c r="M26" s="163">
        <f t="shared" si="41"/>
        <v>3.9876696327124178E-2</v>
      </c>
      <c r="N26" s="163">
        <f t="shared" si="41"/>
        <v>3.5782661794331629E-2</v>
      </c>
      <c r="O26" s="163">
        <f t="shared" si="41"/>
        <v>2.5505866794817058E-2</v>
      </c>
      <c r="P26" s="293">
        <f t="shared" si="41"/>
        <v>3.6974985821226339E-2</v>
      </c>
      <c r="Q26" s="300">
        <f t="shared" si="41"/>
        <v>-3.3182609784371792E-2</v>
      </c>
      <c r="R26" s="163">
        <f t="shared" si="41"/>
        <v>1.1639130607682518E-2</v>
      </c>
      <c r="S26" s="163">
        <f t="shared" si="41"/>
        <v>1.9119055332986645E-2</v>
      </c>
      <c r="T26" s="163">
        <f t="shared" si="41"/>
        <v>-9.0053314262702969E-3</v>
      </c>
      <c r="U26" s="163">
        <f t="shared" si="41"/>
        <v>-2.0164439451805995E-2</v>
      </c>
      <c r="V26" s="163">
        <f t="shared" si="41"/>
        <v>-1.6070356300089055E-2</v>
      </c>
      <c r="W26" s="293">
        <f t="shared" si="41"/>
        <v>-5.7935903418460761E-3</v>
      </c>
      <c r="X26" s="179">
        <f>'Index Tables'!G391</f>
        <v>6</v>
      </c>
      <c r="Y26" s="166" t="s">
        <v>14</v>
      </c>
      <c r="AZ26" s="53"/>
    </row>
    <row r="27" spans="1:53" s="9" customFormat="1" ht="15" x14ac:dyDescent="0.25">
      <c r="A27" s="162" t="s">
        <v>515</v>
      </c>
      <c r="B27" s="163">
        <f>LN(B24/B12)/$X27</f>
        <v>-1.5265971541919676E-3</v>
      </c>
      <c r="C27" s="163">
        <f t="shared" ref="C27:W27" si="42">LN(C24/C12)/$X27</f>
        <v>5.1725982002526136E-3</v>
      </c>
      <c r="D27" s="163">
        <f t="shared" si="42"/>
        <v>1.3079627228858545E-2</v>
      </c>
      <c r="E27" s="163">
        <f>LN(E24/E12)/$X27</f>
        <v>3.4555651373105551E-3</v>
      </c>
      <c r="F27" s="163">
        <f t="shared" si="42"/>
        <v>9.0120458061095955E-3</v>
      </c>
      <c r="G27" s="163">
        <f t="shared" si="42"/>
        <v>9.4901761789488621E-3</v>
      </c>
      <c r="H27" s="163">
        <f t="shared" si="42"/>
        <v>4.6636047938653728E-3</v>
      </c>
      <c r="I27" s="163">
        <f t="shared" si="42"/>
        <v>-1.0642436018151088E-2</v>
      </c>
      <c r="J27" s="163">
        <f t="shared" si="42"/>
        <v>2.0500596156048305E-3</v>
      </c>
      <c r="K27" s="163">
        <f t="shared" si="42"/>
        <v>2.7562433739210359E-3</v>
      </c>
      <c r="L27" s="163">
        <f t="shared" si="42"/>
        <v>1.2338298218787123E-2</v>
      </c>
      <c r="M27" s="163">
        <f t="shared" si="42"/>
        <v>2.7474020420104564E-2</v>
      </c>
      <c r="N27" s="163">
        <f t="shared" si="42"/>
        <v>1.3305987146485725E-2</v>
      </c>
      <c r="O27" s="163">
        <f t="shared" si="42"/>
        <v>1.231572089260799E-2</v>
      </c>
      <c r="P27" s="163">
        <f t="shared" si="42"/>
        <v>2.7301053137274035E-3</v>
      </c>
      <c r="Q27" s="163">
        <f t="shared" si="42"/>
        <v>1.5306036400880393E-2</v>
      </c>
      <c r="R27" s="163">
        <f t="shared" si="42"/>
        <v>2.6134739356839529E-3</v>
      </c>
      <c r="S27" s="163">
        <f t="shared" si="42"/>
        <v>1.9073821804287245E-3</v>
      </c>
      <c r="T27" s="163">
        <f t="shared" si="42"/>
        <v>-7.6747125439505289E-3</v>
      </c>
      <c r="U27" s="163">
        <f t="shared" si="42"/>
        <v>-2.2810447914909378E-2</v>
      </c>
      <c r="V27" s="163">
        <f t="shared" si="42"/>
        <v>-8.6423909655742141E-3</v>
      </c>
      <c r="W27" s="163">
        <f t="shared" si="42"/>
        <v>-7.6521547693202147E-3</v>
      </c>
      <c r="X27" s="180">
        <f>'Index Tables'!G392</f>
        <v>11.873063147055278</v>
      </c>
      <c r="Y27" s="166" t="s">
        <v>14</v>
      </c>
    </row>
    <row r="28" spans="1:53" s="9" customFormat="1" ht="15" x14ac:dyDescent="0.25">
      <c r="A28" s="164" t="s">
        <v>516</v>
      </c>
      <c r="B28" s="168">
        <f>LN(B24/B23)</f>
        <v>1.3428111703143853E-2</v>
      </c>
      <c r="C28" s="168">
        <f t="shared" ref="C28:W28" si="43">LN(C24/C23)</f>
        <v>1.3951432645613987E-2</v>
      </c>
      <c r="D28" s="168">
        <f t="shared" si="43"/>
        <v>9.6397634411973E-3</v>
      </c>
      <c r="E28" s="168">
        <f>LN(E24/E23)</f>
        <v>3.1733264041170946E-3</v>
      </c>
      <c r="F28" s="168">
        <f t="shared" si="43"/>
        <v>2.5715631590223623E-2</v>
      </c>
      <c r="G28" s="168">
        <f t="shared" si="43"/>
        <v>3.5412507228751049E-2</v>
      </c>
      <c r="H28" s="168">
        <f t="shared" si="43"/>
        <v>8.0583864144350859E-3</v>
      </c>
      <c r="I28" s="168">
        <f>LN(I24/I23)</f>
        <v>9.3811888937386262E-2</v>
      </c>
      <c r="J28" s="168">
        <f t="shared" si="43"/>
        <v>-1.758575830648952E-3</v>
      </c>
      <c r="K28" s="168">
        <f t="shared" si="43"/>
        <v>4.6048286996723756E-3</v>
      </c>
      <c r="L28" s="168">
        <f t="shared" si="43"/>
        <v>1.7343594635160185E-2</v>
      </c>
      <c r="M28" s="168">
        <f t="shared" si="43"/>
        <v>2.5096725685260023E-2</v>
      </c>
      <c r="N28" s="168">
        <f t="shared" si="43"/>
        <v>4.8754039702153616E-3</v>
      </c>
      <c r="O28" s="168">
        <f t="shared" si="43"/>
        <v>7.6384820939189926E-3</v>
      </c>
      <c r="P28" s="168">
        <f t="shared" si="43"/>
        <v>4.5939123384699854E-2</v>
      </c>
      <c r="Q28" s="168">
        <f t="shared" si="43"/>
        <v>-8.5752542953786884E-2</v>
      </c>
      <c r="R28" s="168">
        <f t="shared" si="43"/>
        <v>9.8163407505712803E-3</v>
      </c>
      <c r="S28" s="168">
        <f t="shared" si="43"/>
        <v>3.4533541644715783E-3</v>
      </c>
      <c r="T28" s="168">
        <f t="shared" si="43"/>
        <v>-9.2855845371446442E-3</v>
      </c>
      <c r="U28" s="168">
        <f t="shared" si="43"/>
        <v>-1.7039144980941754E-2</v>
      </c>
      <c r="V28" s="168">
        <f t="shared" si="43"/>
        <v>3.1831321139717764E-3</v>
      </c>
      <c r="W28" s="168">
        <f t="shared" si="43"/>
        <v>4.1927102686498352E-4</v>
      </c>
      <c r="X28" s="179"/>
      <c r="Y28" s="171"/>
      <c r="AA28" s="176"/>
      <c r="AB28" s="176"/>
      <c r="AC28" s="176"/>
      <c r="AD28" s="176"/>
      <c r="AE28" s="176"/>
      <c r="AF28" s="176"/>
      <c r="AG28" s="176"/>
      <c r="AH28" s="176"/>
      <c r="AI28" s="176"/>
      <c r="AJ28" s="176"/>
      <c r="AK28" s="176"/>
      <c r="AL28" s="176"/>
      <c r="AM28" s="176"/>
      <c r="AN28" s="176"/>
      <c r="AO28" s="176"/>
      <c r="AP28" s="176"/>
      <c r="AQ28" s="176"/>
      <c r="AR28" s="176"/>
      <c r="AS28" s="176"/>
      <c r="AT28" s="176"/>
      <c r="AU28" s="176"/>
      <c r="AV28" s="176"/>
    </row>
    <row r="29" spans="1:53" x14ac:dyDescent="0.2">
      <c r="A29" s="34" t="s">
        <v>603</v>
      </c>
      <c r="B29" s="135">
        <f t="shared" ref="B29:C29" si="44">B24-B6</f>
        <v>-1.4758700000000013E-2</v>
      </c>
      <c r="C29" s="135">
        <f t="shared" si="44"/>
        <v>0.21707199999999993</v>
      </c>
      <c r="D29" s="135">
        <f>D24-D6</f>
        <v>0.2633620000000001</v>
      </c>
      <c r="E29" s="135">
        <f t="shared" ref="E29:W29" si="45">E24-E6</f>
        <v>6.3663000000000025E-2</v>
      </c>
      <c r="F29" s="135">
        <f t="shared" si="45"/>
        <v>-9.7882000000000247E-3</v>
      </c>
      <c r="G29" s="135">
        <f t="shared" si="45"/>
        <v>0.1503810000000001</v>
      </c>
      <c r="H29" s="135">
        <f t="shared" si="45"/>
        <v>0.18963299999999994</v>
      </c>
      <c r="I29" s="135">
        <f t="shared" si="45"/>
        <v>0.21047299999999991</v>
      </c>
      <c r="J29" s="135">
        <f t="shared" si="45"/>
        <v>7.5493000000000032E-2</v>
      </c>
      <c r="K29" s="135">
        <f t="shared" si="45"/>
        <v>3.6950000000000038E-2</v>
      </c>
      <c r="L29" s="135">
        <f t="shared" si="45"/>
        <v>0.375475</v>
      </c>
      <c r="M29" s="135">
        <f t="shared" si="45"/>
        <v>0.76025900000000002</v>
      </c>
      <c r="N29" s="135">
        <f t="shared" si="45"/>
        <v>0.45161800000000007</v>
      </c>
      <c r="O29" s="135">
        <f t="shared" si="45"/>
        <v>0.34886100000000009</v>
      </c>
      <c r="P29" s="135">
        <f t="shared" si="45"/>
        <v>0.28951299999999991</v>
      </c>
      <c r="Q29" s="135">
        <f t="shared" si="45"/>
        <v>-1.7216200000000015E-2</v>
      </c>
      <c r="R29" s="135">
        <f t="shared" si="45"/>
        <v>0.10612700000000008</v>
      </c>
      <c r="S29" s="135">
        <f t="shared" si="45"/>
        <v>0.1472420000000001</v>
      </c>
      <c r="T29" s="135">
        <f t="shared" si="45"/>
        <v>-0.13511119999999999</v>
      </c>
      <c r="U29" s="135">
        <f t="shared" si="45"/>
        <v>-0.32417189999999996</v>
      </c>
      <c r="V29" s="135">
        <f t="shared" si="45"/>
        <v>-0.18047780000000002</v>
      </c>
      <c r="W29" s="135">
        <f t="shared" si="45"/>
        <v>-0.1180466</v>
      </c>
      <c r="AA29" s="176"/>
      <c r="AB29" s="176"/>
      <c r="AC29" s="176"/>
      <c r="AD29" s="176"/>
      <c r="AE29" s="176"/>
      <c r="AF29" s="176"/>
      <c r="AG29" s="176"/>
      <c r="AH29" s="176"/>
      <c r="AI29" s="176"/>
      <c r="AJ29" s="176"/>
      <c r="AK29" s="176"/>
      <c r="AL29" s="176"/>
      <c r="AM29" s="176"/>
      <c r="AN29" s="176"/>
      <c r="AO29" s="176"/>
      <c r="AP29" s="176"/>
      <c r="AQ29" s="176"/>
      <c r="AR29" s="176"/>
      <c r="AS29" s="176"/>
      <c r="AT29" s="176"/>
      <c r="AU29" s="176"/>
      <c r="AV29" s="176"/>
    </row>
    <row r="30" spans="1:53" x14ac:dyDescent="0.2">
      <c r="A30" s="34"/>
      <c r="B30" s="34"/>
      <c r="C30" s="34"/>
      <c r="D30" s="34"/>
      <c r="E30" s="34"/>
      <c r="F30" s="34"/>
      <c r="G30" s="34"/>
      <c r="H30" s="34"/>
      <c r="I30" s="135"/>
    </row>
    <row r="31" spans="1:53" x14ac:dyDescent="0.2">
      <c r="A31" s="43" t="s">
        <v>528</v>
      </c>
      <c r="B31" s="44"/>
      <c r="C31" s="44"/>
      <c r="D31" s="44"/>
      <c r="E31" s="44"/>
      <c r="F31" s="44"/>
      <c r="G31" s="44"/>
      <c r="H31" s="44"/>
      <c r="I31" s="44"/>
      <c r="J31" s="44"/>
      <c r="K31" s="44"/>
      <c r="L31" s="44"/>
      <c r="M31" s="44"/>
      <c r="N31" s="44"/>
      <c r="O31" s="44"/>
      <c r="P31" s="44"/>
      <c r="Q31" s="44"/>
      <c r="R31" s="44"/>
      <c r="S31" s="44"/>
      <c r="T31" s="44"/>
      <c r="U31" s="44"/>
      <c r="V31" s="44"/>
      <c r="W31" s="44"/>
      <c r="Z31" s="5" t="s">
        <v>91</v>
      </c>
      <c r="AA31" s="6"/>
      <c r="AB31" s="6"/>
      <c r="AC31" s="6"/>
      <c r="AD31" s="6"/>
      <c r="AE31" s="6"/>
      <c r="AF31" s="6"/>
      <c r="AG31" s="6"/>
      <c r="AH31" s="6"/>
      <c r="AI31" s="6"/>
      <c r="AJ31" s="6"/>
      <c r="AK31" s="6"/>
      <c r="AL31" s="6"/>
      <c r="AM31" s="6"/>
      <c r="AN31" s="104"/>
      <c r="AO31" s="6"/>
      <c r="AP31" s="6"/>
      <c r="AQ31" s="6"/>
      <c r="AR31" s="6"/>
      <c r="AS31" s="6"/>
      <c r="AT31" s="6"/>
      <c r="AU31" s="6"/>
      <c r="AV31" s="6"/>
    </row>
    <row r="32" spans="1:53" ht="15" x14ac:dyDescent="0.25">
      <c r="A32" s="45"/>
      <c r="B32" s="389" t="s">
        <v>151</v>
      </c>
      <c r="C32" s="387"/>
      <c r="D32" s="387"/>
      <c r="E32" s="387"/>
      <c r="F32" s="387"/>
      <c r="G32" s="387"/>
      <c r="H32" s="388"/>
      <c r="I32" s="389" t="s">
        <v>152</v>
      </c>
      <c r="J32" s="387"/>
      <c r="K32" s="387"/>
      <c r="L32" s="387"/>
      <c r="M32" s="387"/>
      <c r="N32" s="387"/>
      <c r="O32" s="387"/>
      <c r="P32" s="388"/>
      <c r="Q32" s="389" t="s">
        <v>153</v>
      </c>
      <c r="R32" s="387"/>
      <c r="S32" s="387"/>
      <c r="T32" s="387"/>
      <c r="U32" s="387"/>
      <c r="V32" s="387"/>
      <c r="W32" s="388"/>
      <c r="Z32" s="105"/>
      <c r="AA32" s="395" t="s">
        <v>8</v>
      </c>
      <c r="AB32" s="395"/>
      <c r="AC32" s="395"/>
      <c r="AD32" s="395"/>
      <c r="AE32" s="395"/>
      <c r="AF32" s="395"/>
      <c r="AG32" s="396"/>
      <c r="AH32" s="395" t="s">
        <v>9</v>
      </c>
      <c r="AI32" s="395"/>
      <c r="AJ32" s="395"/>
      <c r="AK32" s="395"/>
      <c r="AL32" s="395"/>
      <c r="AM32" s="395"/>
      <c r="AN32" s="395"/>
      <c r="AO32" s="395"/>
      <c r="AP32" s="397" t="s">
        <v>272</v>
      </c>
      <c r="AQ32" s="395"/>
      <c r="AR32" s="395"/>
      <c r="AS32" s="395"/>
      <c r="AT32" s="395"/>
      <c r="AU32" s="395"/>
      <c r="AV32" s="396"/>
    </row>
    <row r="33" spans="1:48" ht="30" x14ac:dyDescent="0.2">
      <c r="A33" s="65" t="s">
        <v>7</v>
      </c>
      <c r="B33" s="206" t="s">
        <v>36</v>
      </c>
      <c r="C33" s="63" t="s">
        <v>38</v>
      </c>
      <c r="D33" s="63" t="s">
        <v>13</v>
      </c>
      <c r="E33" s="63" t="s">
        <v>37</v>
      </c>
      <c r="F33" s="63" t="s">
        <v>154</v>
      </c>
      <c r="G33" s="63" t="s">
        <v>41</v>
      </c>
      <c r="H33" s="64" t="s">
        <v>42</v>
      </c>
      <c r="I33" s="66" t="s">
        <v>39</v>
      </c>
      <c r="J33" s="67" t="s">
        <v>156</v>
      </c>
      <c r="K33" s="67" t="s">
        <v>155</v>
      </c>
      <c r="L33" s="67" t="s">
        <v>157</v>
      </c>
      <c r="M33" s="67" t="s">
        <v>158</v>
      </c>
      <c r="N33" s="67" t="s">
        <v>40</v>
      </c>
      <c r="O33" s="67" t="s">
        <v>11</v>
      </c>
      <c r="P33" s="68" t="s">
        <v>43</v>
      </c>
      <c r="Q33" s="66" t="s">
        <v>39</v>
      </c>
      <c r="R33" s="67" t="s">
        <v>156</v>
      </c>
      <c r="S33" s="67" t="s">
        <v>155</v>
      </c>
      <c r="T33" s="67" t="s">
        <v>157</v>
      </c>
      <c r="U33" s="67" t="s">
        <v>158</v>
      </c>
      <c r="V33" s="67" t="s">
        <v>40</v>
      </c>
      <c r="W33" s="103" t="s">
        <v>11</v>
      </c>
      <c r="Z33" s="295" t="s">
        <v>7</v>
      </c>
      <c r="AA33" s="296" t="s">
        <v>36</v>
      </c>
      <c r="AB33" s="296" t="s">
        <v>38</v>
      </c>
      <c r="AC33" s="296" t="s">
        <v>13</v>
      </c>
      <c r="AD33" s="296" t="s">
        <v>37</v>
      </c>
      <c r="AE33" s="296" t="s">
        <v>154</v>
      </c>
      <c r="AF33" s="296" t="s">
        <v>41</v>
      </c>
      <c r="AG33" s="298" t="s">
        <v>42</v>
      </c>
      <c r="AH33" s="12" t="s">
        <v>39</v>
      </c>
      <c r="AI33" s="67" t="s">
        <v>156</v>
      </c>
      <c r="AJ33" s="67" t="s">
        <v>155</v>
      </c>
      <c r="AK33" s="67" t="s">
        <v>157</v>
      </c>
      <c r="AL33" s="67" t="s">
        <v>158</v>
      </c>
      <c r="AM33" s="12" t="s">
        <v>40</v>
      </c>
      <c r="AN33" s="12" t="s">
        <v>273</v>
      </c>
      <c r="AO33" s="296" t="s">
        <v>43</v>
      </c>
      <c r="AP33" s="297" t="s">
        <v>39</v>
      </c>
      <c r="AQ33" s="67" t="s">
        <v>156</v>
      </c>
      <c r="AR33" s="127" t="s">
        <v>155</v>
      </c>
      <c r="AS33" s="127" t="s">
        <v>157</v>
      </c>
      <c r="AT33" s="67" t="s">
        <v>158</v>
      </c>
      <c r="AU33" s="12" t="s">
        <v>40</v>
      </c>
      <c r="AV33" s="299" t="s">
        <v>11</v>
      </c>
    </row>
    <row r="34" spans="1:48" s="9" customFormat="1" ht="15" x14ac:dyDescent="0.2">
      <c r="A34" s="53">
        <v>2006</v>
      </c>
      <c r="B34" s="56">
        <f>'1.Shazam DNSP&amp;State'!Q5</f>
        <v>1</v>
      </c>
      <c r="C34" s="56">
        <f>'1.Shazam DNSP&amp;State'!R5</f>
        <v>1</v>
      </c>
      <c r="D34" s="59">
        <f>'1.Shazam DNSP&amp;State'!S5</f>
        <v>1</v>
      </c>
      <c r="E34" s="59">
        <f>'1.Shazam DNSP&amp;State'!T5</f>
        <v>1</v>
      </c>
      <c r="F34" s="59">
        <f>'1.Shazam DNSP&amp;State'!U5</f>
        <v>1</v>
      </c>
      <c r="G34" s="59">
        <f>'1.Shazam DNSP&amp;State'!V5</f>
        <v>1</v>
      </c>
      <c r="H34" s="60">
        <f>'1.Shazam DNSP&amp;State'!W5</f>
        <v>1</v>
      </c>
      <c r="I34" s="56">
        <f>'1.Shazam DNSP&amp;State'!X5</f>
        <v>1</v>
      </c>
      <c r="J34" s="59">
        <f>'1.Shazam DNSP&amp;State'!Y5</f>
        <v>1</v>
      </c>
      <c r="K34" s="59">
        <f>'1.Shazam DNSP&amp;State'!Z5</f>
        <v>1</v>
      </c>
      <c r="L34" s="59">
        <f>'1.Shazam DNSP&amp;State'!AA5</f>
        <v>1</v>
      </c>
      <c r="M34" s="59">
        <f>'1.Shazam DNSP&amp;State'!AB5</f>
        <v>1</v>
      </c>
      <c r="N34" s="59">
        <f>'1.Shazam DNSP&amp;State'!AC5</f>
        <v>1</v>
      </c>
      <c r="O34" s="59">
        <f>'1.Shazam DNSP&amp;State'!AD5</f>
        <v>1</v>
      </c>
      <c r="P34" s="60">
        <f>'1.Shazam DNSP&amp;State'!D5</f>
        <v>1</v>
      </c>
      <c r="Q34" s="56">
        <f>'1.Shazam DNSP&amp;State'!J5</f>
        <v>1</v>
      </c>
      <c r="R34" s="59">
        <f>'1.Shazam DNSP&amp;State'!L5</f>
        <v>1</v>
      </c>
      <c r="S34" s="59">
        <f>'1.Shazam DNSP&amp;State'!M5</f>
        <v>1</v>
      </c>
      <c r="T34" s="59">
        <f>'1.Shazam DNSP&amp;State'!N5</f>
        <v>1</v>
      </c>
      <c r="U34" s="59">
        <f>'1.Shazam DNSP&amp;State'!O5</f>
        <v>1</v>
      </c>
      <c r="V34" s="59">
        <f>'1.Shazam DNSP&amp;State'!P5</f>
        <v>1</v>
      </c>
      <c r="W34" s="60">
        <f>'1.Shazam DNSP&amp;State'!K5</f>
        <v>1</v>
      </c>
      <c r="Z34" s="239">
        <v>2006</v>
      </c>
      <c r="AA34" s="211"/>
      <c r="AB34" s="212"/>
      <c r="AC34" s="212"/>
      <c r="AD34" s="212"/>
      <c r="AE34" s="212"/>
      <c r="AF34" s="212"/>
      <c r="AG34" s="213"/>
      <c r="AH34" s="211"/>
      <c r="AI34" s="212"/>
      <c r="AJ34" s="212"/>
      <c r="AK34" s="212"/>
      <c r="AL34" s="212"/>
      <c r="AM34" s="212"/>
      <c r="AN34" s="212"/>
      <c r="AO34" s="213"/>
      <c r="AP34" s="211"/>
      <c r="AQ34" s="212"/>
      <c r="AR34" s="212"/>
      <c r="AS34" s="212"/>
      <c r="AT34" s="212"/>
      <c r="AU34" s="212"/>
      <c r="AV34" s="213"/>
    </row>
    <row r="35" spans="1:48" s="9" customFormat="1" ht="15" x14ac:dyDescent="0.2">
      <c r="A35" s="53">
        <v>2007</v>
      </c>
      <c r="B35" s="57">
        <f>'1.Shazam DNSP&amp;State'!Q6</f>
        <v>1.022688</v>
      </c>
      <c r="C35" s="57">
        <f>'1.Shazam DNSP&amp;State'!R6</f>
        <v>1</v>
      </c>
      <c r="D35" s="54">
        <f>'1.Shazam DNSP&amp;State'!S6</f>
        <v>1.011973</v>
      </c>
      <c r="E35" s="54">
        <f>'1.Shazam DNSP&amp;State'!T6</f>
        <v>1.0049239999999999</v>
      </c>
      <c r="F35" s="54">
        <f>'1.Shazam DNSP&amp;State'!U6</f>
        <v>1.280869</v>
      </c>
      <c r="G35" s="54">
        <f>'1.Shazam DNSP&amp;State'!V6</f>
        <v>0.96914880000000003</v>
      </c>
      <c r="H35" s="55">
        <f>'1.Shazam DNSP&amp;State'!W6</f>
        <v>0.99443119999999996</v>
      </c>
      <c r="I35" s="57">
        <f>'1.Shazam DNSP&amp;State'!X6</f>
        <v>1.006759</v>
      </c>
      <c r="J35" s="54">
        <f>'1.Shazam DNSP&amp;State'!Y6</f>
        <v>1</v>
      </c>
      <c r="K35" s="54">
        <f>'1.Shazam DNSP&amp;State'!Z6</f>
        <v>0.99630149999999995</v>
      </c>
      <c r="L35" s="54">
        <f>'1.Shazam DNSP&amp;State'!AA6</f>
        <v>1</v>
      </c>
      <c r="M35" s="54">
        <f>'1.Shazam DNSP&amp;State'!AB6</f>
        <v>1.015671</v>
      </c>
      <c r="N35" s="54">
        <f>'1.Shazam DNSP&amp;State'!AC6</f>
        <v>1.0231399999999999</v>
      </c>
      <c r="O35" s="54">
        <f>'1.Shazam DNSP&amp;State'!AD6</f>
        <v>1.0141979999999999</v>
      </c>
      <c r="P35" s="55">
        <f>'1.Shazam DNSP&amp;State'!D6</f>
        <v>1.0104740000000001</v>
      </c>
      <c r="Q35" s="57">
        <f>'1.Shazam DNSP&amp;State'!J6</f>
        <v>0.98775500000000005</v>
      </c>
      <c r="R35" s="54">
        <f>'1.Shazam DNSP&amp;State'!L6</f>
        <v>0.99443119999999996</v>
      </c>
      <c r="S35" s="54">
        <f>'1.Shazam DNSP&amp;State'!M6</f>
        <v>0.99812279999999998</v>
      </c>
      <c r="T35" s="54">
        <f>'1.Shazam DNSP&amp;State'!N6</f>
        <v>0.99443119999999996</v>
      </c>
      <c r="U35" s="54">
        <f>'1.Shazam DNSP&amp;State'!O6</f>
        <v>0.97908790000000001</v>
      </c>
      <c r="V35" s="54">
        <f>'1.Shazam DNSP&amp;State'!P6</f>
        <v>0.97194009999999997</v>
      </c>
      <c r="W35" s="55">
        <f>'1.Shazam DNSP&amp;State'!K6</f>
        <v>0.98050950000000003</v>
      </c>
      <c r="Z35" s="204">
        <v>2007</v>
      </c>
      <c r="AA35" s="57">
        <f t="shared" ref="AA35:AA48" si="46">LN(B35/B34)</f>
        <v>2.243445511475976E-2</v>
      </c>
      <c r="AB35" s="54">
        <f t="shared" ref="AB35:AB48" si="47">LN(C35/C34)</f>
        <v>0</v>
      </c>
      <c r="AC35" s="54">
        <f t="shared" ref="AC35:AC48" si="48">LN(D35/D34)</f>
        <v>1.1901890667463267E-2</v>
      </c>
      <c r="AD35" s="54">
        <f t="shared" ref="AD35:AD48" si="49">LN(E35/E34)</f>
        <v>4.9119167610124134E-3</v>
      </c>
      <c r="AE35" s="54">
        <f t="shared" ref="AE35:AE48" si="50">LN(F35/F34)</f>
        <v>0.24753875382893034</v>
      </c>
      <c r="AF35" s="54">
        <f t="shared" ref="AF35:AF48" si="51">LN(G35/G34)</f>
        <v>-3.1337118509040723E-2</v>
      </c>
      <c r="AG35" s="55">
        <f t="shared" ref="AG35:AG48" si="52">LN(H35/H34)</f>
        <v>-5.5843635739007639E-3</v>
      </c>
      <c r="AH35" s="57">
        <f t="shared" ref="AH35:AH48" si="53">LN(I35/I34)</f>
        <v>6.7362603667810933E-3</v>
      </c>
      <c r="AI35" s="54">
        <f t="shared" ref="AI35:AI48" si="54">LN(J35/J34)</f>
        <v>0</v>
      </c>
      <c r="AJ35" s="54">
        <f t="shared" ref="AJ35:AJ48" si="55">LN(K35/K34)</f>
        <v>-3.705356361848633E-3</v>
      </c>
      <c r="AK35" s="54">
        <f t="shared" ref="AK35:AK48" si="56">LN(L35/L34)</f>
        <v>0</v>
      </c>
      <c r="AL35" s="54">
        <f t="shared" ref="AL35:AL48" si="57">LN(M35/M34)</f>
        <v>1.5549477817991954E-2</v>
      </c>
      <c r="AM35" s="54">
        <f t="shared" ref="AM35:AM48" si="58">LN(N35/N34)</f>
        <v>2.2876330000971546E-2</v>
      </c>
      <c r="AN35" s="54">
        <f t="shared" ref="AN35:AN48" si="59">LN(O35/O34)</f>
        <v>1.4098152379203577E-2</v>
      </c>
      <c r="AO35" s="55">
        <f t="shared" ref="AO35:AO48" si="60">LN(P35/P34)</f>
        <v>1.0419527693806318E-2</v>
      </c>
      <c r="AP35" s="57">
        <f t="shared" ref="AP35:AP48" si="61">LN(Q35/Q34)</f>
        <v>-1.2320587693830997E-2</v>
      </c>
      <c r="AQ35" s="54">
        <f t="shared" ref="AQ35:AQ48" si="62">LN(R35/R34)</f>
        <v>-5.5843635739007639E-3</v>
      </c>
      <c r="AR35" s="54">
        <f t="shared" ref="AR35:AR48" si="63">LN(S35/S34)</f>
        <v>-1.8789641480382036E-3</v>
      </c>
      <c r="AS35" s="54">
        <f t="shared" ref="AS35:AS48" si="64">LN(T35/T34)</f>
        <v>-5.5843635739007639E-3</v>
      </c>
      <c r="AT35" s="54">
        <f t="shared" ref="AT35:AT48" si="65">LN(U35/U34)</f>
        <v>-2.1133854986699528E-2</v>
      </c>
      <c r="AU35" s="54">
        <f t="shared" ref="AU35:AU48" si="66">LN(V35/V34)</f>
        <v>-2.8461101935031322E-2</v>
      </c>
      <c r="AV35" s="55">
        <f t="shared" ref="AV35:AV48" si="67">LN(W35/W34)</f>
        <v>-1.9682944458456232E-2</v>
      </c>
    </row>
    <row r="36" spans="1:48" s="9" customFormat="1" ht="15" x14ac:dyDescent="0.2">
      <c r="A36" s="53">
        <v>2008</v>
      </c>
      <c r="B36" s="57">
        <f>'1.Shazam DNSP&amp;State'!Q7</f>
        <v>1.0322819999999999</v>
      </c>
      <c r="C36" s="57">
        <f>'1.Shazam DNSP&amp;State'!R7</f>
        <v>1</v>
      </c>
      <c r="D36" s="54">
        <f>'1.Shazam DNSP&amp;State'!S7</f>
        <v>1.0255320000000001</v>
      </c>
      <c r="E36" s="54">
        <f>'1.Shazam DNSP&amp;State'!T7</f>
        <v>1.002783</v>
      </c>
      <c r="F36" s="54">
        <f>'1.Shazam DNSP&amp;State'!U7</f>
        <v>0.75010359999999998</v>
      </c>
      <c r="G36" s="54">
        <f>'1.Shazam DNSP&amp;State'!V7</f>
        <v>0.99207769999999995</v>
      </c>
      <c r="H36" s="55">
        <f>'1.Shazam DNSP&amp;State'!W7</f>
        <v>1.0183530000000001</v>
      </c>
      <c r="I36" s="57">
        <f>'1.Shazam DNSP&amp;State'!X7</f>
        <v>1.069879</v>
      </c>
      <c r="J36" s="54">
        <f>'1.Shazam DNSP&amp;State'!Y7</f>
        <v>1</v>
      </c>
      <c r="K36" s="54">
        <f>'1.Shazam DNSP&amp;State'!Z7</f>
        <v>0.99088949999999998</v>
      </c>
      <c r="L36" s="54">
        <f>'1.Shazam DNSP&amp;State'!AA7</f>
        <v>1</v>
      </c>
      <c r="M36" s="54">
        <f>'1.Shazam DNSP&amp;State'!AB7</f>
        <v>1.0176080000000001</v>
      </c>
      <c r="N36" s="54">
        <f>'1.Shazam DNSP&amp;State'!AC7</f>
        <v>1.0442979999999999</v>
      </c>
      <c r="O36" s="54">
        <f>'1.Shazam DNSP&amp;State'!AD7</f>
        <v>1.022985</v>
      </c>
      <c r="P36" s="55">
        <f>'1.Shazam DNSP&amp;State'!D7</f>
        <v>1.043004</v>
      </c>
      <c r="Q36" s="57">
        <f>'1.Shazam DNSP&amp;State'!J7</f>
        <v>0.95183930000000005</v>
      </c>
      <c r="R36" s="54">
        <f>'1.Shazam DNSP&amp;State'!L7</f>
        <v>1.0183530000000001</v>
      </c>
      <c r="S36" s="54">
        <f>'1.Shazam DNSP&amp;State'!M7</f>
        <v>1.0277160000000001</v>
      </c>
      <c r="T36" s="54">
        <f>'1.Shazam DNSP&amp;State'!N7</f>
        <v>1.0183530000000001</v>
      </c>
      <c r="U36" s="54">
        <f>'1.Shazam DNSP&amp;State'!O7</f>
        <v>1.000732</v>
      </c>
      <c r="V36" s="54">
        <f>'1.Shazam DNSP&amp;State'!P7</f>
        <v>0.97515609999999997</v>
      </c>
      <c r="W36" s="55">
        <f>'1.Shazam DNSP&amp;State'!K7</f>
        <v>0.99547180000000002</v>
      </c>
      <c r="Z36" s="204">
        <v>2008</v>
      </c>
      <c r="AA36" s="57">
        <f t="shared" si="46"/>
        <v>9.3374304309945758E-3</v>
      </c>
      <c r="AB36" s="54">
        <f t="shared" si="47"/>
        <v>0</v>
      </c>
      <c r="AC36" s="54">
        <f t="shared" si="48"/>
        <v>1.3309611666581397E-2</v>
      </c>
      <c r="AD36" s="54">
        <f t="shared" si="49"/>
        <v>-2.1327821356148784E-3</v>
      </c>
      <c r="AE36" s="54">
        <f t="shared" si="50"/>
        <v>-0.53508270248690848</v>
      </c>
      <c r="AF36" s="54">
        <f t="shared" si="51"/>
        <v>2.338327035731071E-2</v>
      </c>
      <c r="AG36" s="55">
        <f t="shared" si="52"/>
        <v>2.3770979945155094E-2</v>
      </c>
      <c r="AH36" s="57">
        <f t="shared" si="53"/>
        <v>6.080929760039399E-2</v>
      </c>
      <c r="AI36" s="54">
        <f t="shared" si="54"/>
        <v>0</v>
      </c>
      <c r="AJ36" s="54">
        <f t="shared" si="55"/>
        <v>-5.4468980390674345E-3</v>
      </c>
      <c r="AK36" s="54">
        <f t="shared" si="56"/>
        <v>0</v>
      </c>
      <c r="AL36" s="54">
        <f t="shared" si="57"/>
        <v>1.9052973900464357E-3</v>
      </c>
      <c r="AM36" s="54">
        <f t="shared" si="58"/>
        <v>2.0468559342080906E-2</v>
      </c>
      <c r="AN36" s="54">
        <f t="shared" si="59"/>
        <v>8.6266717261883116E-3</v>
      </c>
      <c r="AO36" s="55">
        <f t="shared" si="60"/>
        <v>3.1685483408558507E-2</v>
      </c>
      <c r="AP36" s="57">
        <f t="shared" si="61"/>
        <v>-3.7038473266698117E-2</v>
      </c>
      <c r="AQ36" s="54">
        <f t="shared" si="62"/>
        <v>2.3770979945155094E-2</v>
      </c>
      <c r="AR36" s="54">
        <f t="shared" si="63"/>
        <v>2.9217828421479856E-2</v>
      </c>
      <c r="AS36" s="54">
        <f t="shared" si="64"/>
        <v>2.3770979945155094E-2</v>
      </c>
      <c r="AT36" s="54">
        <f t="shared" si="65"/>
        <v>2.1865587205368825E-2</v>
      </c>
      <c r="AU36" s="54">
        <f t="shared" si="66"/>
        <v>3.3033836997963242E-3</v>
      </c>
      <c r="AV36" s="55">
        <f t="shared" si="67"/>
        <v>1.5144461105708308E-2</v>
      </c>
    </row>
    <row r="37" spans="1:48" s="9" customFormat="1" ht="15" x14ac:dyDescent="0.2">
      <c r="A37" s="53">
        <v>2009</v>
      </c>
      <c r="B37" s="57">
        <f>'1.Shazam DNSP&amp;State'!Q8</f>
        <v>1.041569</v>
      </c>
      <c r="C37" s="57">
        <f>'1.Shazam DNSP&amp;State'!R8</f>
        <v>1</v>
      </c>
      <c r="D37" s="54">
        <f>'1.Shazam DNSP&amp;State'!S8</f>
        <v>1.0425990000000001</v>
      </c>
      <c r="E37" s="54">
        <f>'1.Shazam DNSP&amp;State'!T8</f>
        <v>1.019631</v>
      </c>
      <c r="F37" s="54">
        <f>'1.Shazam DNSP&amp;State'!U8</f>
        <v>0.89067759999999996</v>
      </c>
      <c r="G37" s="54">
        <f>'1.Shazam DNSP&amp;State'!V8</f>
        <v>0.97627120000000001</v>
      </c>
      <c r="H37" s="55">
        <f>'1.Shazam DNSP&amp;State'!W8</f>
        <v>1.020778</v>
      </c>
      <c r="I37" s="57">
        <f>'1.Shazam DNSP&amp;State'!X8</f>
        <v>1.073933</v>
      </c>
      <c r="J37" s="54">
        <f>'1.Shazam DNSP&amp;State'!Y8</f>
        <v>1</v>
      </c>
      <c r="K37" s="54">
        <f>'1.Shazam DNSP&amp;State'!Z8</f>
        <v>0.98806720000000003</v>
      </c>
      <c r="L37" s="54">
        <f>'1.Shazam DNSP&amp;State'!AA8</f>
        <v>1</v>
      </c>
      <c r="M37" s="54">
        <f>'1.Shazam DNSP&amp;State'!AB8</f>
        <v>1.0545549999999999</v>
      </c>
      <c r="N37" s="54">
        <f>'1.Shazam DNSP&amp;State'!AC8</f>
        <v>1.072727</v>
      </c>
      <c r="O37" s="54">
        <f>'1.Shazam DNSP&amp;State'!AD8</f>
        <v>1.046327</v>
      </c>
      <c r="P37" s="55">
        <f>'1.Shazam DNSP&amp;State'!D8</f>
        <v>1.058478</v>
      </c>
      <c r="Q37" s="57">
        <f>'1.Shazam DNSP&amp;State'!J8</f>
        <v>0.95050380000000001</v>
      </c>
      <c r="R37" s="54">
        <f>'1.Shazam DNSP&amp;State'!L8</f>
        <v>1.020778</v>
      </c>
      <c r="S37" s="54">
        <f>'1.Shazam DNSP&amp;State'!M8</f>
        <v>1.0331060000000001</v>
      </c>
      <c r="T37" s="54">
        <f>'1.Shazam DNSP&amp;State'!N8</f>
        <v>1.020778</v>
      </c>
      <c r="U37" s="54">
        <f>'1.Shazam DNSP&amp;State'!O8</f>
        <v>0.96796979999999999</v>
      </c>
      <c r="V37" s="54">
        <f>'1.Shazam DNSP&amp;State'!P8</f>
        <v>0.95157250000000004</v>
      </c>
      <c r="W37" s="55">
        <f>'1.Shazam DNSP&amp;State'!K8</f>
        <v>0.97558230000000001</v>
      </c>
      <c r="Z37" s="204">
        <v>2009</v>
      </c>
      <c r="AA37" s="57">
        <f t="shared" si="46"/>
        <v>8.956344578757167E-3</v>
      </c>
      <c r="AB37" s="54">
        <f t="shared" si="47"/>
        <v>0</v>
      </c>
      <c r="AC37" s="54">
        <f t="shared" si="48"/>
        <v>1.6505131876753978E-2</v>
      </c>
      <c r="AD37" s="54">
        <f t="shared" si="49"/>
        <v>1.6661662512262348E-2</v>
      </c>
      <c r="AE37" s="54">
        <f t="shared" si="50"/>
        <v>0.17177119103802674</v>
      </c>
      <c r="AF37" s="54">
        <f t="shared" si="51"/>
        <v>-1.6061014163255085E-2</v>
      </c>
      <c r="AG37" s="55">
        <f t="shared" si="52"/>
        <v>2.3784652807542629E-3</v>
      </c>
      <c r="AH37" s="57">
        <f t="shared" si="53"/>
        <v>3.7820525608965798E-3</v>
      </c>
      <c r="AI37" s="54">
        <f t="shared" si="54"/>
        <v>0</v>
      </c>
      <c r="AJ37" s="54">
        <f t="shared" si="55"/>
        <v>-2.8523129520176115E-3</v>
      </c>
      <c r="AK37" s="54">
        <f t="shared" si="56"/>
        <v>0</v>
      </c>
      <c r="AL37" s="54">
        <f t="shared" si="57"/>
        <v>3.566410178908129E-2</v>
      </c>
      <c r="AM37" s="54">
        <f t="shared" si="58"/>
        <v>2.685911509287546E-2</v>
      </c>
      <c r="AN37" s="54">
        <f t="shared" si="59"/>
        <v>2.2561112184912333E-2</v>
      </c>
      <c r="AO37" s="55">
        <f t="shared" si="60"/>
        <v>1.4727016145941242E-2</v>
      </c>
      <c r="AP37" s="57">
        <f t="shared" si="61"/>
        <v>-1.4040582052713625E-3</v>
      </c>
      <c r="AQ37" s="54">
        <f t="shared" si="62"/>
        <v>2.3784652807542629E-3</v>
      </c>
      <c r="AR37" s="54">
        <f t="shared" si="63"/>
        <v>5.2309343459993442E-3</v>
      </c>
      <c r="AS37" s="54">
        <f t="shared" si="64"/>
        <v>2.3784652807542629E-3</v>
      </c>
      <c r="AT37" s="54">
        <f t="shared" si="65"/>
        <v>-3.3286122758015319E-2</v>
      </c>
      <c r="AU37" s="54">
        <f t="shared" si="66"/>
        <v>-2.4481681432606223E-2</v>
      </c>
      <c r="AV37" s="55">
        <f t="shared" si="67"/>
        <v>-2.0182272133631246E-2</v>
      </c>
    </row>
    <row r="38" spans="1:48" s="9" customFormat="1" ht="15" x14ac:dyDescent="0.2">
      <c r="A38" s="53">
        <v>2010</v>
      </c>
      <c r="B38" s="57">
        <f>'1.Shazam DNSP&amp;State'!Q9</f>
        <v>1.050098</v>
      </c>
      <c r="C38" s="57">
        <f>'1.Shazam DNSP&amp;State'!R9</f>
        <v>1</v>
      </c>
      <c r="D38" s="54">
        <f>'1.Shazam DNSP&amp;State'!S9</f>
        <v>1.067245</v>
      </c>
      <c r="E38" s="54">
        <f>'1.Shazam DNSP&amp;State'!T9</f>
        <v>1.0369079999999999</v>
      </c>
      <c r="F38" s="54">
        <f>'1.Shazam DNSP&amp;State'!U9</f>
        <v>0.78671190000000002</v>
      </c>
      <c r="G38" s="54">
        <f>'1.Shazam DNSP&amp;State'!V9</f>
        <v>0.9803847</v>
      </c>
      <c r="H38" s="55">
        <f>'1.Shazam DNSP&amp;State'!W9</f>
        <v>1.03379</v>
      </c>
      <c r="I38" s="57">
        <f>'1.Shazam DNSP&amp;State'!X9</f>
        <v>1.2397009999999999</v>
      </c>
      <c r="J38" s="54">
        <f>'1.Shazam DNSP&amp;State'!Y9</f>
        <v>1</v>
      </c>
      <c r="K38" s="54">
        <f>'1.Shazam DNSP&amp;State'!Z9</f>
        <v>0.9887106</v>
      </c>
      <c r="L38" s="54">
        <f>'1.Shazam DNSP&amp;State'!AA9</f>
        <v>1</v>
      </c>
      <c r="M38" s="54">
        <f>'1.Shazam DNSP&amp;State'!AB9</f>
        <v>1.0950660000000001</v>
      </c>
      <c r="N38" s="54">
        <f>'1.Shazam DNSP&amp;State'!AC9</f>
        <v>1.0909089999999999</v>
      </c>
      <c r="O38" s="54">
        <f>'1.Shazam DNSP&amp;State'!AD9</f>
        <v>1.0668660000000001</v>
      </c>
      <c r="P38" s="55">
        <f>'1.Shazam DNSP&amp;State'!D9</f>
        <v>1.1402909999999999</v>
      </c>
      <c r="Q38" s="57">
        <f>'1.Shazam DNSP&amp;State'!J9</f>
        <v>0.83390299999999995</v>
      </c>
      <c r="R38" s="54">
        <f>'1.Shazam DNSP&amp;State'!L9</f>
        <v>1.03379</v>
      </c>
      <c r="S38" s="54">
        <f>'1.Shazam DNSP&amp;State'!M9</f>
        <v>1.0455939999999999</v>
      </c>
      <c r="T38" s="54">
        <f>'1.Shazam DNSP&amp;State'!N9</f>
        <v>1.03379</v>
      </c>
      <c r="U38" s="54">
        <f>'1.Shazam DNSP&amp;State'!O9</f>
        <v>0.94404350000000004</v>
      </c>
      <c r="V38" s="54">
        <f>'1.Shazam DNSP&amp;State'!P9</f>
        <v>0.94764090000000001</v>
      </c>
      <c r="W38" s="55">
        <f>'1.Shazam DNSP&amp;State'!K9</f>
        <v>0.96899729999999995</v>
      </c>
      <c r="Z38" s="204">
        <v>2010</v>
      </c>
      <c r="AA38" s="57">
        <f t="shared" si="46"/>
        <v>8.1552630229692561E-3</v>
      </c>
      <c r="AB38" s="54">
        <f t="shared" si="47"/>
        <v>0</v>
      </c>
      <c r="AC38" s="54">
        <f t="shared" si="48"/>
        <v>2.3363927496236975E-2</v>
      </c>
      <c r="AD38" s="54">
        <f t="shared" si="49"/>
        <v>1.6802410719909372E-2</v>
      </c>
      <c r="AE38" s="54">
        <f t="shared" si="50"/>
        <v>-0.12412041366370119</v>
      </c>
      <c r="AF38" s="54">
        <f t="shared" si="51"/>
        <v>4.2046289898795153E-3</v>
      </c>
      <c r="AG38" s="55">
        <f t="shared" si="52"/>
        <v>1.2666579030128704E-2</v>
      </c>
      <c r="AH38" s="57">
        <f t="shared" si="53"/>
        <v>0.14354261098033663</v>
      </c>
      <c r="AI38" s="54">
        <f t="shared" si="54"/>
        <v>0</v>
      </c>
      <c r="AJ38" s="54">
        <f t="shared" si="55"/>
        <v>6.5095836539620742E-4</v>
      </c>
      <c r="AK38" s="54">
        <f t="shared" si="56"/>
        <v>0</v>
      </c>
      <c r="AL38" s="54">
        <f t="shared" si="57"/>
        <v>3.7695758427544399E-2</v>
      </c>
      <c r="AM38" s="54">
        <f t="shared" si="58"/>
        <v>1.6807289220364726E-2</v>
      </c>
      <c r="AN38" s="54">
        <f t="shared" si="59"/>
        <v>1.9439442388309226E-2</v>
      </c>
      <c r="AO38" s="55">
        <f t="shared" si="60"/>
        <v>7.4451465741895859E-2</v>
      </c>
      <c r="AP38" s="57">
        <f t="shared" si="61"/>
        <v>-0.13087507117620467</v>
      </c>
      <c r="AQ38" s="54">
        <f t="shared" si="62"/>
        <v>1.2666579030128704E-2</v>
      </c>
      <c r="AR38" s="54">
        <f t="shared" si="63"/>
        <v>1.2015346359911564E-2</v>
      </c>
      <c r="AS38" s="54">
        <f t="shared" si="64"/>
        <v>1.2666579030128704E-2</v>
      </c>
      <c r="AT38" s="54">
        <f t="shared" si="65"/>
        <v>-2.5028642850489703E-2</v>
      </c>
      <c r="AU38" s="54">
        <f t="shared" si="66"/>
        <v>-4.1402462895121202E-3</v>
      </c>
      <c r="AV38" s="55">
        <f t="shared" si="67"/>
        <v>-6.7726979865827429E-3</v>
      </c>
    </row>
    <row r="39" spans="1:48" s="9" customFormat="1" ht="15" x14ac:dyDescent="0.2">
      <c r="A39" s="53">
        <v>2011</v>
      </c>
      <c r="B39" s="57">
        <f>'1.Shazam DNSP&amp;State'!Q10</f>
        <v>1.0549729999999999</v>
      </c>
      <c r="C39" s="57">
        <f>'1.Shazam DNSP&amp;State'!R10</f>
        <v>1</v>
      </c>
      <c r="D39" s="54">
        <f>'1.Shazam DNSP&amp;State'!S10</f>
        <v>1.0933729999999999</v>
      </c>
      <c r="E39" s="54">
        <f>'1.Shazam DNSP&amp;State'!T10</f>
        <v>1.0565610000000001</v>
      </c>
      <c r="F39" s="54">
        <f>'1.Shazam DNSP&amp;State'!U10</f>
        <v>1.490111</v>
      </c>
      <c r="G39" s="54">
        <f>'1.Shazam DNSP&amp;State'!V10</f>
        <v>0.98522509999999996</v>
      </c>
      <c r="H39" s="55">
        <f>'1.Shazam DNSP&amp;State'!W10</f>
        <v>1.0185580000000001</v>
      </c>
      <c r="I39" s="57">
        <f>'1.Shazam DNSP&amp;State'!X10</f>
        <v>1.3787320000000001</v>
      </c>
      <c r="J39" s="54">
        <f>'1.Shazam DNSP&amp;State'!Y10</f>
        <v>1</v>
      </c>
      <c r="K39" s="54">
        <f>'1.Shazam DNSP&amp;State'!Z10</f>
        <v>0.99088949999999998</v>
      </c>
      <c r="L39" s="54">
        <f>'1.Shazam DNSP&amp;State'!AA10</f>
        <v>1</v>
      </c>
      <c r="M39" s="54">
        <f>'1.Shazam DNSP&amp;State'!AB10</f>
        <v>1.132727</v>
      </c>
      <c r="N39" s="54">
        <f>'1.Shazam DNSP&amp;State'!AC10</f>
        <v>1.120331</v>
      </c>
      <c r="O39" s="54">
        <f>'1.Shazam DNSP&amp;State'!AD10</f>
        <v>1.090967</v>
      </c>
      <c r="P39" s="55">
        <f>'1.Shazam DNSP&amp;State'!D10</f>
        <v>1.2106319999999999</v>
      </c>
      <c r="Q39" s="57">
        <f>'1.Shazam DNSP&amp;State'!J10</f>
        <v>0.73876390000000003</v>
      </c>
      <c r="R39" s="54">
        <f>'1.Shazam DNSP&amp;State'!L10</f>
        <v>1.0185580000000001</v>
      </c>
      <c r="S39" s="54">
        <f>'1.Shazam DNSP&amp;State'!M10</f>
        <v>1.0279229999999999</v>
      </c>
      <c r="T39" s="54">
        <f>'1.Shazam DNSP&amp;State'!N10</f>
        <v>1.0185580000000001</v>
      </c>
      <c r="U39" s="54">
        <f>'1.Shazam DNSP&amp;State'!O10</f>
        <v>0.89920849999999997</v>
      </c>
      <c r="V39" s="54">
        <f>'1.Shazam DNSP&amp;State'!P10</f>
        <v>0.90915829999999997</v>
      </c>
      <c r="W39" s="55">
        <f>'1.Shazam DNSP&amp;State'!K10</f>
        <v>0.93362829999999997</v>
      </c>
      <c r="Z39" s="204">
        <v>2011</v>
      </c>
      <c r="AA39" s="57">
        <f t="shared" si="46"/>
        <v>4.631681035995954E-3</v>
      </c>
      <c r="AB39" s="54">
        <f t="shared" si="47"/>
        <v>0</v>
      </c>
      <c r="AC39" s="54">
        <f t="shared" si="48"/>
        <v>2.418685185059101E-2</v>
      </c>
      <c r="AD39" s="54">
        <f t="shared" si="49"/>
        <v>1.8776086363177048E-2</v>
      </c>
      <c r="AE39" s="54">
        <f t="shared" si="50"/>
        <v>0.6387437851105785</v>
      </c>
      <c r="AF39" s="54">
        <f t="shared" si="51"/>
        <v>4.9250973253118432E-3</v>
      </c>
      <c r="AG39" s="55">
        <f t="shared" si="52"/>
        <v>-1.4843759128867472E-2</v>
      </c>
      <c r="AH39" s="57">
        <f t="shared" si="53"/>
        <v>0.10629401468822881</v>
      </c>
      <c r="AI39" s="54">
        <f t="shared" si="54"/>
        <v>0</v>
      </c>
      <c r="AJ39" s="54">
        <f t="shared" si="55"/>
        <v>2.2013545866213153E-3</v>
      </c>
      <c r="AK39" s="54">
        <f t="shared" si="56"/>
        <v>0</v>
      </c>
      <c r="AL39" s="54">
        <f t="shared" si="57"/>
        <v>3.3813364365778108E-2</v>
      </c>
      <c r="AM39" s="54">
        <f t="shared" si="58"/>
        <v>2.6612883702919036E-2</v>
      </c>
      <c r="AN39" s="54">
        <f t="shared" si="59"/>
        <v>2.2339080235479279E-2</v>
      </c>
      <c r="AO39" s="55">
        <f t="shared" si="60"/>
        <v>5.9859044309530401E-2</v>
      </c>
      <c r="AP39" s="57">
        <f t="shared" si="61"/>
        <v>-0.12113870452999864</v>
      </c>
      <c r="AQ39" s="54">
        <f t="shared" si="62"/>
        <v>-1.4843759128867472E-2</v>
      </c>
      <c r="AR39" s="54">
        <f t="shared" si="63"/>
        <v>-1.7044883475463821E-2</v>
      </c>
      <c r="AS39" s="54">
        <f t="shared" si="64"/>
        <v>-1.4843759128867472E-2</v>
      </c>
      <c r="AT39" s="54">
        <f t="shared" si="65"/>
        <v>-4.865731365057753E-2</v>
      </c>
      <c r="AU39" s="54">
        <f t="shared" si="66"/>
        <v>-4.1456406594464118E-2</v>
      </c>
      <c r="AV39" s="55">
        <f t="shared" si="67"/>
        <v>-3.7183432228471022E-2</v>
      </c>
    </row>
    <row r="40" spans="1:48" s="9" customFormat="1" ht="15" x14ac:dyDescent="0.2">
      <c r="A40" s="53">
        <v>2012</v>
      </c>
      <c r="B40" s="57">
        <f>'1.Shazam DNSP&amp;State'!Q11</f>
        <v>1.0481750000000001</v>
      </c>
      <c r="C40" s="57">
        <f>'1.Shazam DNSP&amp;State'!R11</f>
        <v>1.113585</v>
      </c>
      <c r="D40" s="54">
        <f>'1.Shazam DNSP&amp;State'!S11</f>
        <v>1.1208720000000001</v>
      </c>
      <c r="E40" s="54">
        <f>'1.Shazam DNSP&amp;State'!T11</f>
        <v>1.07358</v>
      </c>
      <c r="F40" s="54">
        <f>'1.Shazam DNSP&amp;State'!U11</f>
        <v>1.04081</v>
      </c>
      <c r="G40" s="54">
        <f>'1.Shazam DNSP&amp;State'!V11</f>
        <v>1.113585</v>
      </c>
      <c r="H40" s="55">
        <f>'1.Shazam DNSP&amp;State'!W11</f>
        <v>1.098651</v>
      </c>
      <c r="I40" s="57">
        <f>'1.Shazam DNSP&amp;State'!X11</f>
        <v>1.4793240000000001</v>
      </c>
      <c r="J40" s="54">
        <f>'1.Shazam DNSP&amp;State'!Y11</f>
        <v>1.1162019999999999</v>
      </c>
      <c r="K40" s="54">
        <f>'1.Shazam DNSP&amp;State'!Z11</f>
        <v>0.97716559999999997</v>
      </c>
      <c r="L40" s="54">
        <f>'1.Shazam DNSP&amp;State'!AA11</f>
        <v>1</v>
      </c>
      <c r="M40" s="54">
        <f>'1.Shazam DNSP&amp;State'!AB11</f>
        <v>1.1738649999999999</v>
      </c>
      <c r="N40" s="54">
        <f>'1.Shazam DNSP&amp;State'!AC11</f>
        <v>1.1276029999999999</v>
      </c>
      <c r="O40" s="54">
        <f>'1.Shazam DNSP&amp;State'!AD11</f>
        <v>1.109977</v>
      </c>
      <c r="P40" s="55">
        <f>'1.Shazam DNSP&amp;State'!D11</f>
        <v>1.262832</v>
      </c>
      <c r="Q40" s="57">
        <f>'1.Shazam DNSP&amp;State'!J11</f>
        <v>0.74267070000000002</v>
      </c>
      <c r="R40" s="54">
        <f>'1.Shazam DNSP&amp;State'!L11</f>
        <v>0.98427549999999997</v>
      </c>
      <c r="S40" s="54">
        <f>'1.Shazam DNSP&amp;State'!M11</f>
        <v>1.1243240000000001</v>
      </c>
      <c r="T40" s="54">
        <f>'1.Shazam DNSP&amp;State'!N11</f>
        <v>1.098651</v>
      </c>
      <c r="U40" s="54">
        <f>'1.Shazam DNSP&amp;State'!O11</f>
        <v>0.93592629999999999</v>
      </c>
      <c r="V40" s="54">
        <f>'1.Shazam DNSP&amp;State'!P11</f>
        <v>0.97432379999999996</v>
      </c>
      <c r="W40" s="55">
        <f>'1.Shazam DNSP&amp;State'!K11</f>
        <v>0.98979620000000001</v>
      </c>
      <c r="Z40" s="204">
        <v>2012</v>
      </c>
      <c r="AA40" s="57">
        <f t="shared" si="46"/>
        <v>-6.4646174922003948E-3</v>
      </c>
      <c r="AB40" s="54">
        <f t="shared" si="47"/>
        <v>0.10758454067971304</v>
      </c>
      <c r="AC40" s="54">
        <f t="shared" si="48"/>
        <v>2.4839540248438111E-2</v>
      </c>
      <c r="AD40" s="54">
        <f t="shared" si="49"/>
        <v>1.5979563928942168E-2</v>
      </c>
      <c r="AE40" s="54">
        <f t="shared" si="50"/>
        <v>-0.35885135766307302</v>
      </c>
      <c r="AF40" s="54">
        <f t="shared" si="51"/>
        <v>0.12246967667950678</v>
      </c>
      <c r="AG40" s="55">
        <f t="shared" si="52"/>
        <v>7.5695162015437259E-2</v>
      </c>
      <c r="AH40" s="57">
        <f t="shared" si="53"/>
        <v>7.0420990477487927E-2</v>
      </c>
      <c r="AI40" s="54">
        <f t="shared" si="54"/>
        <v>0.10993185116417618</v>
      </c>
      <c r="AJ40" s="54">
        <f t="shared" si="55"/>
        <v>-1.39468884369922E-2</v>
      </c>
      <c r="AK40" s="54">
        <f t="shared" si="56"/>
        <v>0</v>
      </c>
      <c r="AL40" s="54">
        <f t="shared" si="57"/>
        <v>3.5673723521322767E-2</v>
      </c>
      <c r="AM40" s="54">
        <f t="shared" si="58"/>
        <v>6.4699634129833494E-3</v>
      </c>
      <c r="AN40" s="54">
        <f t="shared" si="59"/>
        <v>1.7274835474752066E-2</v>
      </c>
      <c r="AO40" s="55">
        <f t="shared" si="60"/>
        <v>4.2214280594047027E-2</v>
      </c>
      <c r="AP40" s="57">
        <f t="shared" si="61"/>
        <v>5.2743591338973361E-3</v>
      </c>
      <c r="AQ40" s="54">
        <f t="shared" si="62"/>
        <v>-3.423734299535177E-2</v>
      </c>
      <c r="AR40" s="54">
        <f t="shared" si="63"/>
        <v>8.9641704657524482E-2</v>
      </c>
      <c r="AS40" s="54">
        <f t="shared" si="64"/>
        <v>7.5695162015437259E-2</v>
      </c>
      <c r="AT40" s="54">
        <f t="shared" si="65"/>
        <v>4.0021802119526176E-2</v>
      </c>
      <c r="AU40" s="54">
        <f t="shared" si="66"/>
        <v>6.9224465496936199E-2</v>
      </c>
      <c r="AV40" s="55">
        <f t="shared" si="67"/>
        <v>5.8420670070285716E-2</v>
      </c>
    </row>
    <row r="41" spans="1:48" s="9" customFormat="1" ht="15" x14ac:dyDescent="0.2">
      <c r="A41" s="53">
        <v>2013</v>
      </c>
      <c r="B41" s="57">
        <f>'1.Shazam DNSP&amp;State'!Q12</f>
        <v>1.05281</v>
      </c>
      <c r="C41" s="57">
        <f>'1.Shazam DNSP&amp;State'!R12</f>
        <v>1.113585</v>
      </c>
      <c r="D41" s="54">
        <f>'1.Shazam DNSP&amp;State'!S12</f>
        <v>1.1472070000000001</v>
      </c>
      <c r="E41" s="54">
        <f>'1.Shazam DNSP&amp;State'!T12</f>
        <v>1.089294</v>
      </c>
      <c r="F41" s="54">
        <f>'1.Shazam DNSP&amp;State'!U12</f>
        <v>0.94071000000000005</v>
      </c>
      <c r="G41" s="54">
        <f>'1.Shazam DNSP&amp;State'!V12</f>
        <v>1.107413</v>
      </c>
      <c r="H41" s="55">
        <f>'1.Shazam DNSP&amp;State'!W12</f>
        <v>1.1109979999999999</v>
      </c>
      <c r="I41" s="57">
        <f>'1.Shazam DNSP&amp;State'!X12</f>
        <v>1.5797140000000001</v>
      </c>
      <c r="J41" s="54">
        <f>'1.Shazam DNSP&amp;State'!Y12</f>
        <v>1.1162019999999999</v>
      </c>
      <c r="K41" s="54">
        <f>'1.Shazam DNSP&amp;State'!Z12</f>
        <v>0.97095500000000001</v>
      </c>
      <c r="L41" s="54">
        <f>'1.Shazam DNSP&amp;State'!AA12</f>
        <v>1</v>
      </c>
      <c r="M41" s="54">
        <f>'1.Shazam DNSP&amp;State'!AB12</f>
        <v>1.21482</v>
      </c>
      <c r="N41" s="54">
        <f>'1.Shazam DNSP&amp;State'!AC12</f>
        <v>1.1498839999999999</v>
      </c>
      <c r="O41" s="54">
        <f>'1.Shazam DNSP&amp;State'!AD12</f>
        <v>1.1297410000000001</v>
      </c>
      <c r="P41" s="55">
        <f>'1.Shazam DNSP&amp;State'!D12</f>
        <v>1.319957</v>
      </c>
      <c r="Q41" s="57">
        <f>'1.Shazam DNSP&amp;State'!J12</f>
        <v>0.70329039999999998</v>
      </c>
      <c r="R41" s="54">
        <f>'1.Shazam DNSP&amp;State'!L12</f>
        <v>0.99533729999999998</v>
      </c>
      <c r="S41" s="54">
        <f>'1.Shazam DNSP&amp;State'!M12</f>
        <v>1.1442319999999999</v>
      </c>
      <c r="T41" s="54">
        <f>'1.Shazam DNSP&amp;State'!N12</f>
        <v>1.1109979999999999</v>
      </c>
      <c r="U41" s="54">
        <f>'1.Shazam DNSP&amp;State'!O12</f>
        <v>0.91453700000000004</v>
      </c>
      <c r="V41" s="54">
        <f>'1.Shazam DNSP&amp;State'!P12</f>
        <v>0.9661824</v>
      </c>
      <c r="W41" s="55">
        <f>'1.Shazam DNSP&amp;State'!K12</f>
        <v>0.98340939999999999</v>
      </c>
      <c r="Z41" s="204">
        <v>2013</v>
      </c>
      <c r="AA41" s="57">
        <f t="shared" si="46"/>
        <v>4.4122233327723061E-3</v>
      </c>
      <c r="AB41" s="54">
        <f t="shared" si="47"/>
        <v>0</v>
      </c>
      <c r="AC41" s="54">
        <f t="shared" si="48"/>
        <v>2.3223338851648428E-2</v>
      </c>
      <c r="AD41" s="54">
        <f t="shared" si="49"/>
        <v>1.4530921816921043E-2</v>
      </c>
      <c r="AE41" s="54">
        <f t="shared" si="50"/>
        <v>-0.10111962584295557</v>
      </c>
      <c r="AF41" s="54">
        <f t="shared" si="51"/>
        <v>-5.5578761329293166E-3</v>
      </c>
      <c r="AG41" s="55">
        <f t="shared" si="52"/>
        <v>1.117564690714741E-2</v>
      </c>
      <c r="AH41" s="57">
        <f t="shared" si="53"/>
        <v>6.5658591321754306E-2</v>
      </c>
      <c r="AI41" s="54">
        <f t="shared" si="54"/>
        <v>0</v>
      </c>
      <c r="AJ41" s="54">
        <f t="shared" si="55"/>
        <v>-6.3760129021022145E-3</v>
      </c>
      <c r="AK41" s="54">
        <f t="shared" si="56"/>
        <v>0</v>
      </c>
      <c r="AL41" s="54">
        <f t="shared" si="57"/>
        <v>3.4294194357578009E-2</v>
      </c>
      <c r="AM41" s="54">
        <f t="shared" si="58"/>
        <v>1.9566926950069095E-2</v>
      </c>
      <c r="AN41" s="54">
        <f t="shared" si="59"/>
        <v>1.7649108524435617E-2</v>
      </c>
      <c r="AO41" s="55">
        <f t="shared" si="60"/>
        <v>4.4242342416322841E-2</v>
      </c>
      <c r="AP41" s="57">
        <f t="shared" si="61"/>
        <v>-5.4482849959235205E-2</v>
      </c>
      <c r="AQ41" s="54">
        <f t="shared" si="62"/>
        <v>1.1175837147597531E-2</v>
      </c>
      <c r="AR41" s="54">
        <f t="shared" si="63"/>
        <v>1.7551703438417058E-2</v>
      </c>
      <c r="AS41" s="54">
        <f t="shared" si="64"/>
        <v>1.117564690714741E-2</v>
      </c>
      <c r="AT41" s="54">
        <f t="shared" si="65"/>
        <v>-2.3118807781424514E-2</v>
      </c>
      <c r="AU41" s="54">
        <f t="shared" si="66"/>
        <v>-8.3910556631903721E-3</v>
      </c>
      <c r="AV41" s="55">
        <f t="shared" si="67"/>
        <v>-6.4735497448465892E-3</v>
      </c>
    </row>
    <row r="42" spans="1:48" s="9" customFormat="1" ht="15" x14ac:dyDescent="0.2">
      <c r="A42" s="53">
        <v>2014</v>
      </c>
      <c r="B42" s="57">
        <f>'1.Shazam DNSP&amp;State'!Q13</f>
        <v>1.0259259999999999</v>
      </c>
      <c r="C42" s="57">
        <f>'1.Shazam DNSP&amp;State'!R13</f>
        <v>1.113585</v>
      </c>
      <c r="D42" s="54">
        <f>'1.Shazam DNSP&amp;State'!S13</f>
        <v>1.1566240000000001</v>
      </c>
      <c r="E42" s="54">
        <f>'1.Shazam DNSP&amp;State'!T13</f>
        <v>1.102692</v>
      </c>
      <c r="F42" s="54">
        <f>'1.Shazam DNSP&amp;State'!U13</f>
        <v>0.88584189999999996</v>
      </c>
      <c r="G42" s="54">
        <f>'1.Shazam DNSP&amp;State'!V13</f>
        <v>1.063131</v>
      </c>
      <c r="H42" s="55">
        <f>'1.Shazam DNSP&amp;State'!W13</f>
        <v>1.1148690000000001</v>
      </c>
      <c r="I42" s="57">
        <f>'1.Shazam DNSP&amp;State'!X13</f>
        <v>1.7556</v>
      </c>
      <c r="J42" s="54">
        <f>'1.Shazam DNSP&amp;State'!Y13</f>
        <v>1.1165</v>
      </c>
      <c r="K42" s="54">
        <f>'1.Shazam DNSP&amp;State'!Z13</f>
        <v>0.96045579999999997</v>
      </c>
      <c r="L42" s="54">
        <f>'1.Shazam DNSP&amp;State'!AA13</f>
        <v>3.8573300000000001</v>
      </c>
      <c r="M42" s="54">
        <f>'1.Shazam DNSP&amp;State'!AB13</f>
        <v>1.2587630000000001</v>
      </c>
      <c r="N42" s="54">
        <f>'1.Shazam DNSP&amp;State'!AC13</f>
        <v>1.1828339999999999</v>
      </c>
      <c r="O42" s="54">
        <f>'1.Shazam DNSP&amp;State'!AD13</f>
        <v>1.154976</v>
      </c>
      <c r="P42" s="55">
        <f>'1.Shazam DNSP&amp;State'!D13</f>
        <v>1.4132180000000001</v>
      </c>
      <c r="Q42" s="57">
        <f>'1.Shazam DNSP&amp;State'!J13</f>
        <v>0.63503609999999999</v>
      </c>
      <c r="R42" s="54">
        <f>'1.Shazam DNSP&amp;State'!L13</f>
        <v>0.99853939999999997</v>
      </c>
      <c r="S42" s="54">
        <f>'1.Shazam DNSP&amp;State'!M13</f>
        <v>1.160771</v>
      </c>
      <c r="T42" s="54">
        <f>'1.Shazam DNSP&amp;State'!N13</f>
        <v>0.28902620000000001</v>
      </c>
      <c r="U42" s="54">
        <f>'1.Shazam DNSP&amp;State'!O13</f>
        <v>0.88568630000000004</v>
      </c>
      <c r="V42" s="54">
        <f>'1.Shazam DNSP&amp;State'!P13</f>
        <v>0.94254059999999995</v>
      </c>
      <c r="W42" s="55">
        <f>'1.Shazam DNSP&amp;State'!K13</f>
        <v>0.96527529999999995</v>
      </c>
      <c r="Z42" s="204">
        <v>2014</v>
      </c>
      <c r="AA42" s="57">
        <f t="shared" si="46"/>
        <v>-2.5867160632921462E-2</v>
      </c>
      <c r="AB42" s="54">
        <f t="shared" si="47"/>
        <v>0</v>
      </c>
      <c r="AC42" s="54">
        <f t="shared" si="48"/>
        <v>8.175124344511361E-3</v>
      </c>
      <c r="AD42" s="54">
        <f t="shared" si="49"/>
        <v>1.2224682869826937E-2</v>
      </c>
      <c r="AE42" s="54">
        <f t="shared" si="50"/>
        <v>-6.0096417058622807E-2</v>
      </c>
      <c r="AF42" s="54">
        <f t="shared" si="51"/>
        <v>-4.0808336655743273E-2</v>
      </c>
      <c r="AG42" s="55">
        <f t="shared" si="52"/>
        <v>3.4781987446415134E-3</v>
      </c>
      <c r="AH42" s="57">
        <f t="shared" si="53"/>
        <v>0.10556686083606268</v>
      </c>
      <c r="AI42" s="54">
        <f t="shared" si="54"/>
        <v>2.669411338993407E-4</v>
      </c>
      <c r="AJ42" s="54">
        <f t="shared" si="55"/>
        <v>-1.087215979147702E-2</v>
      </c>
      <c r="AK42" s="54">
        <f t="shared" si="56"/>
        <v>1.3499752342905491</v>
      </c>
      <c r="AL42" s="54">
        <f t="shared" si="57"/>
        <v>3.553357503401957E-2</v>
      </c>
      <c r="AM42" s="54">
        <f t="shared" si="58"/>
        <v>2.8252186210797899E-2</v>
      </c>
      <c r="AN42" s="54">
        <f t="shared" si="59"/>
        <v>2.2091161623806008E-2</v>
      </c>
      <c r="AO42" s="55">
        <f t="shared" si="60"/>
        <v>6.8270213162300503E-2</v>
      </c>
      <c r="AP42" s="57">
        <f t="shared" si="61"/>
        <v>-0.10208804561432532</v>
      </c>
      <c r="AQ42" s="54">
        <f t="shared" si="62"/>
        <v>3.2119365785069111E-3</v>
      </c>
      <c r="AR42" s="54">
        <f t="shared" si="63"/>
        <v>1.4350769905433136E-2</v>
      </c>
      <c r="AS42" s="54">
        <f t="shared" si="64"/>
        <v>-1.3464966480152503</v>
      </c>
      <c r="AT42" s="54">
        <f t="shared" si="65"/>
        <v>-3.2055101575338099E-2</v>
      </c>
      <c r="AU42" s="54">
        <f t="shared" si="66"/>
        <v>-2.4773640946606626E-2</v>
      </c>
      <c r="AV42" s="55">
        <f t="shared" si="67"/>
        <v>-1.8612167979084524E-2</v>
      </c>
    </row>
    <row r="43" spans="1:48" s="9" customFormat="1" ht="15" x14ac:dyDescent="0.2">
      <c r="A43" s="53">
        <v>2015</v>
      </c>
      <c r="B43" s="57">
        <f>'1.Shazam DNSP&amp;State'!Q14</f>
        <v>1.0354570000000001</v>
      </c>
      <c r="C43" s="57">
        <f>'1.Shazam DNSP&amp;State'!R14</f>
        <v>1.1628050000000001</v>
      </c>
      <c r="D43" s="54">
        <f>'1.Shazam DNSP&amp;State'!S14</f>
        <v>1.1769529999999999</v>
      </c>
      <c r="E43" s="54">
        <f>'1.Shazam DNSP&amp;State'!T14</f>
        <v>1.127359</v>
      </c>
      <c r="F43" s="54">
        <f>'1.Shazam DNSP&amp;State'!U14</f>
        <v>1.1053269999999999</v>
      </c>
      <c r="G43" s="54">
        <f>'1.Shazam DNSP&amp;State'!V14</f>
        <v>1.1628050000000001</v>
      </c>
      <c r="H43" s="55">
        <f>'1.Shazam DNSP&amp;State'!W14</f>
        <v>1.142407</v>
      </c>
      <c r="I43" s="57">
        <f>'1.Shazam DNSP&amp;State'!X14</f>
        <v>1.6905539999999999</v>
      </c>
      <c r="J43" s="54">
        <f>'1.Shazam DNSP&amp;State'!Y14</f>
        <v>1.1161350000000001</v>
      </c>
      <c r="K43" s="54">
        <f>'1.Shazam DNSP&amp;State'!Z14</f>
        <v>0.93621149999999997</v>
      </c>
      <c r="L43" s="54">
        <f>'1.Shazam DNSP&amp;State'!AA14</f>
        <v>3.8714919999999999</v>
      </c>
      <c r="M43" s="54">
        <f>'1.Shazam DNSP&amp;State'!AB14</f>
        <v>1.3022180000000001</v>
      </c>
      <c r="N43" s="54">
        <f>'1.Shazam DNSP&amp;State'!AC14</f>
        <v>1.1996739999999999</v>
      </c>
      <c r="O43" s="54">
        <f>'1.Shazam DNSP&amp;State'!AD14</f>
        <v>1.1680999999999999</v>
      </c>
      <c r="P43" s="55">
        <f>'1.Shazam DNSP&amp;State'!D14</f>
        <v>1.3871789999999999</v>
      </c>
      <c r="Q43" s="57">
        <f>'1.Shazam DNSP&amp;State'!J14</f>
        <v>0.67575909999999995</v>
      </c>
      <c r="R43" s="54">
        <f>'1.Shazam DNSP&amp;State'!L14</f>
        <v>1.0235380000000001</v>
      </c>
      <c r="S43" s="54">
        <f>'1.Shazam DNSP&amp;State'!M14</f>
        <v>1.220245</v>
      </c>
      <c r="T43" s="54">
        <f>'1.Shazam DNSP&amp;State'!N14</f>
        <v>0.29508200000000001</v>
      </c>
      <c r="U43" s="54">
        <f>'1.Shazam DNSP&amp;State'!O14</f>
        <v>0.87727820000000001</v>
      </c>
      <c r="V43" s="54">
        <f>'1.Shazam DNSP&amp;State'!P14</f>
        <v>0.95226460000000002</v>
      </c>
      <c r="W43" s="55">
        <f>'1.Shazam DNSP&amp;State'!K14</f>
        <v>0.97800480000000001</v>
      </c>
      <c r="Z43" s="204">
        <v>2015</v>
      </c>
      <c r="AA43" s="57">
        <f t="shared" si="46"/>
        <v>9.2472557672224863E-3</v>
      </c>
      <c r="AB43" s="54">
        <f t="shared" si="47"/>
        <v>4.3250648979226272E-2</v>
      </c>
      <c r="AC43" s="54">
        <f t="shared" si="48"/>
        <v>1.7423478448024155E-2</v>
      </c>
      <c r="AD43" s="54">
        <f t="shared" si="49"/>
        <v>2.2123266305805054E-2</v>
      </c>
      <c r="AE43" s="54">
        <f t="shared" si="50"/>
        <v>0.22135800553131529</v>
      </c>
      <c r="AF43" s="54">
        <f t="shared" si="51"/>
        <v>8.9616861767898862E-2</v>
      </c>
      <c r="AG43" s="55">
        <f t="shared" si="52"/>
        <v>2.4400530814894402E-2</v>
      </c>
      <c r="AH43" s="57">
        <f t="shared" si="53"/>
        <v>-3.7754392964244494E-2</v>
      </c>
      <c r="AI43" s="54">
        <f t="shared" si="54"/>
        <v>-3.2696791302808738E-4</v>
      </c>
      <c r="AJ43" s="54">
        <f t="shared" si="55"/>
        <v>-2.5566550960059269E-2</v>
      </c>
      <c r="AK43" s="54">
        <f t="shared" si="56"/>
        <v>3.6647281694180498E-3</v>
      </c>
      <c r="AL43" s="54">
        <f t="shared" si="57"/>
        <v>3.3939471783209621E-2</v>
      </c>
      <c r="AM43" s="54">
        <f t="shared" si="58"/>
        <v>1.4136599286152086E-2</v>
      </c>
      <c r="AN43" s="54">
        <f t="shared" si="59"/>
        <v>1.1298932642426766E-2</v>
      </c>
      <c r="AO43" s="55">
        <f t="shared" si="60"/>
        <v>-1.8597184951153808E-2</v>
      </c>
      <c r="AP43" s="57">
        <f t="shared" si="61"/>
        <v>6.2154803914097008E-2</v>
      </c>
      <c r="AQ43" s="54">
        <f t="shared" si="62"/>
        <v>2.4726920649639782E-2</v>
      </c>
      <c r="AR43" s="54">
        <f t="shared" si="63"/>
        <v>4.9967218750461867E-2</v>
      </c>
      <c r="AS43" s="54">
        <f t="shared" si="64"/>
        <v>2.0735942373354261E-2</v>
      </c>
      <c r="AT43" s="54">
        <f t="shared" si="65"/>
        <v>-9.5386648473159245E-3</v>
      </c>
      <c r="AU43" s="54">
        <f t="shared" si="66"/>
        <v>1.0263942031884063E-2</v>
      </c>
      <c r="AV43" s="55">
        <f t="shared" si="67"/>
        <v>1.3101232371174512E-2</v>
      </c>
    </row>
    <row r="44" spans="1:48" s="9" customFormat="1" ht="15" x14ac:dyDescent="0.2">
      <c r="A44" s="53">
        <v>2016</v>
      </c>
      <c r="B44" s="57">
        <f>'1.Shazam DNSP&amp;State'!Q15</f>
        <v>1.042727</v>
      </c>
      <c r="C44" s="57">
        <f>'1.Shazam DNSP&amp;State'!R15</f>
        <v>1.1628050000000001</v>
      </c>
      <c r="D44" s="54">
        <f>'1.Shazam DNSP&amp;State'!S15</f>
        <v>1.197084</v>
      </c>
      <c r="E44" s="54">
        <f>'1.Shazam DNSP&amp;State'!T15</f>
        <v>1.1371199999999999</v>
      </c>
      <c r="F44" s="54">
        <f>'1.Shazam DNSP&amp;State'!U15</f>
        <v>1.2003729999999999</v>
      </c>
      <c r="G44" s="54">
        <f>'1.Shazam DNSP&amp;State'!V15</f>
        <v>1.0620860000000001</v>
      </c>
      <c r="H44" s="55">
        <f>'1.Shazam DNSP&amp;State'!W15</f>
        <v>1.1454439999999999</v>
      </c>
      <c r="I44" s="57">
        <f>'1.Shazam DNSP&amp;State'!X15</f>
        <v>1.0233859999999999</v>
      </c>
      <c r="J44" s="54">
        <f>'1.Shazam DNSP&amp;State'!Y15</f>
        <v>1.1214390000000001</v>
      </c>
      <c r="K44" s="54">
        <f>'1.Shazam DNSP&amp;State'!Z15</f>
        <v>0.94688070000000002</v>
      </c>
      <c r="L44" s="54">
        <f>'1.Shazam DNSP&amp;State'!AA15</f>
        <v>3.8587199999999999</v>
      </c>
      <c r="M44" s="54">
        <f>'1.Shazam DNSP&amp;State'!AB15</f>
        <v>1.3144849999999999</v>
      </c>
      <c r="N44" s="54">
        <f>'1.Shazam DNSP&amp;State'!AC15</f>
        <v>1.2103710000000001</v>
      </c>
      <c r="O44" s="54">
        <f>'1.Shazam DNSP&amp;State'!AD15</f>
        <v>1.17893</v>
      </c>
      <c r="P44" s="55">
        <f>'1.Shazam DNSP&amp;State'!D15</f>
        <v>1.1116699999999999</v>
      </c>
      <c r="Q44" s="57">
        <f>'1.Shazam DNSP&amp;State'!J15</f>
        <v>1.1192679999999999</v>
      </c>
      <c r="R44" s="54">
        <f>'1.Shazam DNSP&amp;State'!L15</f>
        <v>1.0214049999999999</v>
      </c>
      <c r="S44" s="54">
        <f>'1.Shazam DNSP&amp;State'!M15</f>
        <v>1.209703</v>
      </c>
      <c r="T44" s="54">
        <f>'1.Shazam DNSP&amp;State'!N15</f>
        <v>0.29684559999999999</v>
      </c>
      <c r="U44" s="54">
        <f>'1.Shazam DNSP&amp;State'!O15</f>
        <v>0.87140150000000005</v>
      </c>
      <c r="V44" s="54">
        <f>'1.Shazam DNSP&amp;State'!P15</f>
        <v>0.94635809999999998</v>
      </c>
      <c r="W44" s="55">
        <f>'1.Shazam DNSP&amp;State'!K15</f>
        <v>0.97159640000000003</v>
      </c>
      <c r="Z44" s="204">
        <v>2016</v>
      </c>
      <c r="AA44" s="57">
        <f t="shared" si="46"/>
        <v>6.9965216326503647E-3</v>
      </c>
      <c r="AB44" s="54">
        <f t="shared" si="47"/>
        <v>0</v>
      </c>
      <c r="AC44" s="54">
        <f t="shared" si="48"/>
        <v>1.6959704102003058E-2</v>
      </c>
      <c r="AD44" s="54">
        <f t="shared" si="49"/>
        <v>8.6210209542066877E-3</v>
      </c>
      <c r="AE44" s="54">
        <f t="shared" si="50"/>
        <v>8.2491123035025787E-2</v>
      </c>
      <c r="AF44" s="54">
        <f t="shared" si="51"/>
        <v>-9.0600290833468308E-2</v>
      </c>
      <c r="AG44" s="55">
        <f t="shared" si="52"/>
        <v>2.6548947320861657E-3</v>
      </c>
      <c r="AH44" s="57">
        <f t="shared" si="53"/>
        <v>-0.50193954846297451</v>
      </c>
      <c r="AI44" s="54">
        <f t="shared" si="54"/>
        <v>4.7408576737749102E-3</v>
      </c>
      <c r="AJ44" s="54">
        <f t="shared" si="55"/>
        <v>1.1331695991004921E-2</v>
      </c>
      <c r="AK44" s="54">
        <f t="shared" si="56"/>
        <v>-3.3044401943437642E-3</v>
      </c>
      <c r="AL44" s="54">
        <f t="shared" si="57"/>
        <v>9.3759894531597297E-3</v>
      </c>
      <c r="AM44" s="54">
        <f t="shared" si="58"/>
        <v>8.8770709639618278E-3</v>
      </c>
      <c r="AN44" s="54">
        <f t="shared" si="59"/>
        <v>9.2287502636642753E-3</v>
      </c>
      <c r="AO44" s="55">
        <f t="shared" si="60"/>
        <v>-0.22140879932551752</v>
      </c>
      <c r="AP44" s="57">
        <f t="shared" si="61"/>
        <v>0.50459352760509102</v>
      </c>
      <c r="AQ44" s="54">
        <f t="shared" si="62"/>
        <v>-2.0861224724127211E-3</v>
      </c>
      <c r="AR44" s="54">
        <f t="shared" si="63"/>
        <v>-8.6767833214272498E-3</v>
      </c>
      <c r="AS44" s="54">
        <f t="shared" si="64"/>
        <v>5.9588544899121304E-3</v>
      </c>
      <c r="AT44" s="54">
        <f t="shared" si="65"/>
        <v>-6.7213248073976946E-3</v>
      </c>
      <c r="AU44" s="54">
        <f t="shared" si="66"/>
        <v>-6.2218986999031294E-3</v>
      </c>
      <c r="AV44" s="55">
        <f t="shared" si="67"/>
        <v>-6.5740861055694176E-3</v>
      </c>
    </row>
    <row r="45" spans="1:48" s="9" customFormat="1" ht="15" x14ac:dyDescent="0.2">
      <c r="A45" s="53">
        <v>2017</v>
      </c>
      <c r="B45" s="57">
        <f>'1.Shazam DNSP&amp;State'!Q16</f>
        <v>1.0564629999999999</v>
      </c>
      <c r="C45" s="57">
        <f>'1.Shazam DNSP&amp;State'!R16</f>
        <v>1.1628050000000001</v>
      </c>
      <c r="D45" s="54">
        <f>'1.Shazam DNSP&amp;State'!S16</f>
        <v>1.239285</v>
      </c>
      <c r="E45" s="54">
        <f>'1.Shazam DNSP&amp;State'!T16</f>
        <v>1.1417010000000001</v>
      </c>
      <c r="F45" s="54">
        <f>'1.Shazam DNSP&amp;State'!U16</f>
        <v>1.398622</v>
      </c>
      <c r="G45" s="54">
        <f>'1.Shazam DNSP&amp;State'!V16</f>
        <v>1.0926089999999999</v>
      </c>
      <c r="H45" s="55">
        <f>'1.Shazam DNSP&amp;State'!W16</f>
        <v>1.146936</v>
      </c>
      <c r="I45" s="57">
        <f>'1.Shazam DNSP&amp;State'!X16</f>
        <v>1.1101190000000001</v>
      </c>
      <c r="J45" s="54">
        <f>'1.Shazam DNSP&amp;State'!Y16</f>
        <v>1.083251</v>
      </c>
      <c r="K45" s="54">
        <f>'1.Shazam DNSP&amp;State'!Z16</f>
        <v>0.96063410000000005</v>
      </c>
      <c r="L45" s="54">
        <f>'1.Shazam DNSP&amp;State'!AA16</f>
        <v>3.908261</v>
      </c>
      <c r="M45" s="54">
        <f>'1.Shazam DNSP&amp;State'!AB16</f>
        <v>1.329604</v>
      </c>
      <c r="N45" s="54">
        <f>'1.Shazam DNSP&amp;State'!AC16</f>
        <v>1.216601</v>
      </c>
      <c r="O45" s="54">
        <f>'1.Shazam DNSP&amp;State'!AD16</f>
        <v>1.186639</v>
      </c>
      <c r="P45" s="55">
        <f>'1.Shazam DNSP&amp;State'!D16</f>
        <v>1.1534009999999999</v>
      </c>
      <c r="Q45" s="57">
        <f>'1.Shazam DNSP&amp;State'!J16</f>
        <v>1.0331649999999999</v>
      </c>
      <c r="R45" s="54">
        <f>'1.Shazam DNSP&amp;State'!L16</f>
        <v>1.0587899999999999</v>
      </c>
      <c r="S45" s="54">
        <f>'1.Shazam DNSP&amp;State'!M16</f>
        <v>1.1939360000000001</v>
      </c>
      <c r="T45" s="54">
        <f>'1.Shazam DNSP&amp;State'!N16</f>
        <v>0.29346440000000001</v>
      </c>
      <c r="U45" s="54">
        <f>'1.Shazam DNSP&amp;State'!O16</f>
        <v>0.8626142</v>
      </c>
      <c r="V45" s="54">
        <f>'1.Shazam DNSP&amp;State'!P16</f>
        <v>0.94273790000000002</v>
      </c>
      <c r="W45" s="55">
        <f>'1.Shazam DNSP&amp;State'!K16</f>
        <v>0.96654090000000004</v>
      </c>
      <c r="Z45" s="204">
        <v>2017</v>
      </c>
      <c r="AA45" s="57">
        <f t="shared" si="46"/>
        <v>1.3087139372979738E-2</v>
      </c>
      <c r="AB45" s="54">
        <f t="shared" si="47"/>
        <v>0</v>
      </c>
      <c r="AC45" s="54">
        <f t="shared" si="48"/>
        <v>3.4646000856315771E-2</v>
      </c>
      <c r="AD45" s="54">
        <f t="shared" si="49"/>
        <v>4.0205054901484554E-3</v>
      </c>
      <c r="AE45" s="54">
        <f t="shared" si="50"/>
        <v>0.15285512435102844</v>
      </c>
      <c r="AF45" s="54">
        <f t="shared" si="51"/>
        <v>2.8333515352373332E-2</v>
      </c>
      <c r="AG45" s="55">
        <f t="shared" si="52"/>
        <v>1.301704089788422E-3</v>
      </c>
      <c r="AH45" s="57">
        <f t="shared" si="53"/>
        <v>8.1350479380445151E-2</v>
      </c>
      <c r="AI45" s="54">
        <f t="shared" si="54"/>
        <v>-3.4645977273432334E-2</v>
      </c>
      <c r="AJ45" s="54">
        <f t="shared" si="55"/>
        <v>1.4420478765746026E-2</v>
      </c>
      <c r="AK45" s="54">
        <f t="shared" si="56"/>
        <v>1.275699576465826E-2</v>
      </c>
      <c r="AL45" s="54">
        <f t="shared" si="57"/>
        <v>1.1436199598375925E-2</v>
      </c>
      <c r="AM45" s="54">
        <f t="shared" si="58"/>
        <v>5.1339806838011726E-3</v>
      </c>
      <c r="AN45" s="54">
        <f t="shared" si="59"/>
        <v>6.517693874120694E-3</v>
      </c>
      <c r="AO45" s="55">
        <f t="shared" si="60"/>
        <v>3.6851580004975272E-2</v>
      </c>
      <c r="AP45" s="57">
        <f t="shared" si="61"/>
        <v>-8.00479938805084E-2</v>
      </c>
      <c r="AQ45" s="54">
        <f t="shared" si="62"/>
        <v>3.5947616210632687E-2</v>
      </c>
      <c r="AR45" s="54">
        <f t="shared" si="63"/>
        <v>-1.3119462740524192E-2</v>
      </c>
      <c r="AS45" s="54">
        <f t="shared" si="64"/>
        <v>-1.1455801113565462E-2</v>
      </c>
      <c r="AT45" s="54">
        <f t="shared" si="65"/>
        <v>-1.0135289112031537E-2</v>
      </c>
      <c r="AU45" s="54">
        <f t="shared" si="66"/>
        <v>-3.8327373851721113E-3</v>
      </c>
      <c r="AV45" s="55">
        <f t="shared" si="67"/>
        <v>-5.2168764986718899E-3</v>
      </c>
    </row>
    <row r="46" spans="1:48" s="9" customFormat="1" ht="15" x14ac:dyDescent="0.2">
      <c r="A46" s="53">
        <v>2018</v>
      </c>
      <c r="B46" s="57">
        <f>'1.Shazam DNSP&amp;State'!Q17</f>
        <v>1.0339849999999999</v>
      </c>
      <c r="C46" s="57">
        <f>'1.Shazam DNSP&amp;State'!R17</f>
        <v>1.2883169999999999</v>
      </c>
      <c r="D46" s="54">
        <f>'1.Shazam DNSP&amp;State'!S17</f>
        <v>1.2784740000000001</v>
      </c>
      <c r="E46" s="54">
        <f>'1.Shazam DNSP&amp;State'!T17</f>
        <v>1.152663</v>
      </c>
      <c r="F46" s="54">
        <f>'1.Shazam DNSP&amp;State'!U17</f>
        <v>1.1469739999999999</v>
      </c>
      <c r="G46" s="54">
        <f>'1.Shazam DNSP&amp;State'!V17</f>
        <v>1.2883169999999999</v>
      </c>
      <c r="H46" s="55">
        <f>'1.Shazam DNSP&amp;State'!W17</f>
        <v>1.2236659999999999</v>
      </c>
      <c r="I46" s="57">
        <f>'1.Shazam DNSP&amp;State'!X17</f>
        <v>1.3397509999999999</v>
      </c>
      <c r="J46" s="54">
        <f>'1.Shazam DNSP&amp;State'!Y17</f>
        <v>1.0842700000000001</v>
      </c>
      <c r="K46" s="54">
        <f>'1.Shazam DNSP&amp;State'!Z17</f>
        <v>0.96697710000000003</v>
      </c>
      <c r="L46" s="54">
        <f>'1.Shazam DNSP&amp;State'!AA17</f>
        <v>3.923886</v>
      </c>
      <c r="M46" s="54">
        <f>'1.Shazam DNSP&amp;State'!AB17</f>
        <v>1.3448640000000001</v>
      </c>
      <c r="N46" s="54">
        <f>'1.Shazam DNSP&amp;State'!AC17</f>
        <v>1.2314050000000001</v>
      </c>
      <c r="O46" s="54">
        <f>'1.Shazam DNSP&amp;State'!AD17</f>
        <v>1.198731</v>
      </c>
      <c r="P46" s="55">
        <f>'1.Shazam DNSP&amp;State'!D17</f>
        <v>1.259296</v>
      </c>
      <c r="Q46" s="57">
        <f>'1.Shazam DNSP&amp;State'!J17</f>
        <v>0.91335359999999999</v>
      </c>
      <c r="R46" s="54">
        <f>'1.Shazam DNSP&amp;State'!L17</f>
        <v>1.1285620000000001</v>
      </c>
      <c r="S46" s="54">
        <f>'1.Shazam DNSP&amp;State'!M17</f>
        <v>1.265455</v>
      </c>
      <c r="T46" s="54">
        <f>'1.Shazam DNSP&amp;State'!N17</f>
        <v>0.31185059999999998</v>
      </c>
      <c r="U46" s="54">
        <f>'1.Shazam DNSP&amp;State'!O17</f>
        <v>0.90988089999999999</v>
      </c>
      <c r="V46" s="54">
        <f>'1.Shazam DNSP&amp;State'!P17</f>
        <v>0.99371540000000003</v>
      </c>
      <c r="W46" s="55">
        <f>'1.Shazam DNSP&amp;State'!K17</f>
        <v>1.020802</v>
      </c>
      <c r="Z46" s="204">
        <v>2018</v>
      </c>
      <c r="AA46" s="57">
        <f t="shared" si="46"/>
        <v>-2.1506266952792615E-2</v>
      </c>
      <c r="AB46" s="54">
        <f t="shared" si="47"/>
        <v>0.10250152575357536</v>
      </c>
      <c r="AC46" s="54">
        <f t="shared" si="48"/>
        <v>3.1132578802112301E-2</v>
      </c>
      <c r="AD46" s="54">
        <f t="shared" si="49"/>
        <v>9.5556619718363441E-3</v>
      </c>
      <c r="AE46" s="54">
        <f t="shared" si="50"/>
        <v>-0.19836029611844899</v>
      </c>
      <c r="AF46" s="54">
        <f t="shared" si="51"/>
        <v>0.16476830123467043</v>
      </c>
      <c r="AG46" s="55">
        <f t="shared" si="52"/>
        <v>6.4757232178495772E-2</v>
      </c>
      <c r="AH46" s="57">
        <f t="shared" si="53"/>
        <v>0.18801655901528783</v>
      </c>
      <c r="AI46" s="54">
        <f t="shared" si="54"/>
        <v>9.4024470819101225E-4</v>
      </c>
      <c r="AJ46" s="54">
        <f t="shared" si="55"/>
        <v>6.5812264364005389E-3</v>
      </c>
      <c r="AK46" s="54">
        <f t="shared" si="56"/>
        <v>3.9899712630503837E-3</v>
      </c>
      <c r="AL46" s="54">
        <f t="shared" si="57"/>
        <v>1.1411739161568724E-2</v>
      </c>
      <c r="AM46" s="54">
        <f t="shared" si="58"/>
        <v>1.2094889038787108E-2</v>
      </c>
      <c r="AN46" s="54">
        <f t="shared" si="59"/>
        <v>1.0138555929015615E-2</v>
      </c>
      <c r="AO46" s="55">
        <f t="shared" si="60"/>
        <v>8.7837865456088904E-2</v>
      </c>
      <c r="AP46" s="57">
        <f t="shared" si="61"/>
        <v>-0.12325908506031118</v>
      </c>
      <c r="AQ46" s="54">
        <f t="shared" si="62"/>
        <v>6.3817509280501963E-2</v>
      </c>
      <c r="AR46" s="54">
        <f t="shared" si="63"/>
        <v>5.817632910946708E-2</v>
      </c>
      <c r="AS46" s="54">
        <f t="shared" si="64"/>
        <v>6.0767889779762475E-2</v>
      </c>
      <c r="AT46" s="54">
        <f t="shared" si="65"/>
        <v>5.3346165886854646E-2</v>
      </c>
      <c r="AU46" s="54">
        <f t="shared" si="66"/>
        <v>5.2662546488064253E-2</v>
      </c>
      <c r="AV46" s="55">
        <f t="shared" si="67"/>
        <v>5.4620256442262899E-2</v>
      </c>
    </row>
    <row r="47" spans="1:48" s="9" customFormat="1" ht="15" x14ac:dyDescent="0.2">
      <c r="A47" s="53">
        <v>2019</v>
      </c>
      <c r="B47" s="57">
        <f>'1.Shazam DNSP&amp;State'!Q18</f>
        <v>1.0464009999999999</v>
      </c>
      <c r="C47" s="57">
        <f>'1.Shazam DNSP&amp;State'!R18</f>
        <v>1.2883169999999999</v>
      </c>
      <c r="D47" s="54">
        <f>'1.Shazam DNSP&amp;State'!S18</f>
        <v>1.3148470000000001</v>
      </c>
      <c r="E47" s="54">
        <f>'1.Shazam DNSP&amp;State'!T18</f>
        <v>1.16357</v>
      </c>
      <c r="F47" s="54">
        <f>'1.Shazam DNSP&amp;State'!U18</f>
        <v>1.3127139999999999</v>
      </c>
      <c r="G47" s="54">
        <f>'1.Shazam DNSP&amp;State'!V18</f>
        <v>1.0958330000000001</v>
      </c>
      <c r="H47" s="55">
        <f>'1.Shazam DNSP&amp;State'!W18</f>
        <v>1.2270829999999999</v>
      </c>
      <c r="I47" s="57">
        <f>'1.Shazam DNSP&amp;State'!X18</f>
        <v>1.290618</v>
      </c>
      <c r="J47" s="54">
        <f>'1.Shazam DNSP&amp;State'!Y18</f>
        <v>1.084268</v>
      </c>
      <c r="K47" s="54">
        <f>'1.Shazam DNSP&amp;State'!Z18</f>
        <v>0.96839909999999996</v>
      </c>
      <c r="L47" s="54">
        <f>'1.Shazam DNSP&amp;State'!AA18</f>
        <v>3.923886</v>
      </c>
      <c r="M47" s="54">
        <f>'1.Shazam DNSP&amp;State'!AB18</f>
        <v>1.3650789999999999</v>
      </c>
      <c r="N47" s="54">
        <f>'1.Shazam DNSP&amp;State'!AC18</f>
        <v>1.272319</v>
      </c>
      <c r="O47" s="54">
        <f>'1.Shazam DNSP&amp;State'!AD18</f>
        <v>1.2222900000000001</v>
      </c>
      <c r="P47" s="55">
        <f>'1.Shazam DNSP&amp;State'!D18</f>
        <v>1.2511159999999999</v>
      </c>
      <c r="Q47" s="57">
        <f>'1.Shazam DNSP&amp;State'!J18</f>
        <v>0.95077140000000004</v>
      </c>
      <c r="R47" s="54">
        <f>'1.Shazam DNSP&amp;State'!L18</f>
        <v>1.1317159999999999</v>
      </c>
      <c r="S47" s="54">
        <f>'1.Shazam DNSP&amp;State'!M18</f>
        <v>1.2671250000000001</v>
      </c>
      <c r="T47" s="54">
        <f>'1.Shazam DNSP&amp;State'!N18</f>
        <v>0.31272139999999998</v>
      </c>
      <c r="U47" s="54">
        <f>'1.Shazam DNSP&amp;State'!O18</f>
        <v>0.89890999999999999</v>
      </c>
      <c r="V47" s="54">
        <f>'1.Shazam DNSP&amp;State'!P18</f>
        <v>0.96444600000000003</v>
      </c>
      <c r="W47" s="55">
        <f>'1.Shazam DNSP&amp;State'!K18</f>
        <v>1.0039210000000001</v>
      </c>
      <c r="Z47" s="204">
        <v>2019</v>
      </c>
      <c r="AA47" s="57">
        <f t="shared" si="46"/>
        <v>1.1936388166645565E-2</v>
      </c>
      <c r="AB47" s="54">
        <f t="shared" si="47"/>
        <v>0</v>
      </c>
      <c r="AC47" s="54">
        <f t="shared" si="48"/>
        <v>2.805312983999805E-2</v>
      </c>
      <c r="AD47" s="54">
        <f t="shared" si="49"/>
        <v>9.4179476924245477E-3</v>
      </c>
      <c r="AE47" s="54">
        <f t="shared" si="50"/>
        <v>0.13496957975067592</v>
      </c>
      <c r="AF47" s="54">
        <f t="shared" si="51"/>
        <v>-0.16182191075929719</v>
      </c>
      <c r="AG47" s="55">
        <f t="shared" si="52"/>
        <v>2.7885370669931591E-3</v>
      </c>
      <c r="AH47" s="57">
        <f t="shared" si="53"/>
        <v>-3.736260237671736E-2</v>
      </c>
      <c r="AI47" s="54">
        <f t="shared" si="54"/>
        <v>-1.844560713288532E-6</v>
      </c>
      <c r="AJ47" s="54">
        <f t="shared" si="55"/>
        <v>1.4694820116999004E-3</v>
      </c>
      <c r="AK47" s="54">
        <f t="shared" si="56"/>
        <v>0</v>
      </c>
      <c r="AL47" s="54">
        <f t="shared" si="57"/>
        <v>1.491940972040267E-2</v>
      </c>
      <c r="AM47" s="54">
        <f t="shared" si="58"/>
        <v>3.2685425734094553E-2</v>
      </c>
      <c r="AN47" s="54">
        <f t="shared" si="59"/>
        <v>1.9462651223745558E-2</v>
      </c>
      <c r="AO47" s="55">
        <f t="shared" si="60"/>
        <v>-6.5168816514501052E-3</v>
      </c>
      <c r="AP47" s="57">
        <f t="shared" si="61"/>
        <v>4.015055485210188E-2</v>
      </c>
      <c r="AQ47" s="54">
        <f t="shared" si="62"/>
        <v>2.7908089598776332E-3</v>
      </c>
      <c r="AR47" s="54">
        <f t="shared" si="63"/>
        <v>1.3188134171859597E-3</v>
      </c>
      <c r="AS47" s="54">
        <f t="shared" si="64"/>
        <v>2.7884713507722874E-3</v>
      </c>
      <c r="AT47" s="54">
        <f t="shared" si="65"/>
        <v>-1.2130793599146178E-2</v>
      </c>
      <c r="AU47" s="54">
        <f t="shared" si="66"/>
        <v>-2.9897004532230102E-2</v>
      </c>
      <c r="AV47" s="55">
        <f t="shared" si="67"/>
        <v>-1.6675259939391986E-2</v>
      </c>
    </row>
    <row r="48" spans="1:48" s="9" customFormat="1" ht="15" x14ac:dyDescent="0.2">
      <c r="A48" s="53">
        <v>2020</v>
      </c>
      <c r="B48" s="57">
        <f>'1.Shazam DNSP&amp;State'!Q19</f>
        <v>1.0350509999999999</v>
      </c>
      <c r="C48" s="57">
        <f>'1.Shazam DNSP&amp;State'!R19</f>
        <v>1.2883169999999999</v>
      </c>
      <c r="D48" s="54">
        <f>'1.Shazam DNSP&amp;State'!S19</f>
        <v>1.341253</v>
      </c>
      <c r="E48" s="54">
        <f>'1.Shazam DNSP&amp;State'!T19</f>
        <v>1.2010400000000001</v>
      </c>
      <c r="F48" s="54">
        <f>'1.Shazam DNSP&amp;State'!U19</f>
        <v>1.3340129999999999</v>
      </c>
      <c r="G48" s="54">
        <f>'1.Shazam DNSP&amp;State'!V19</f>
        <v>1.235922</v>
      </c>
      <c r="H48" s="55">
        <f>'1.Shazam DNSP&amp;State'!W19</f>
        <v>1.2392639999999999</v>
      </c>
      <c r="I48" s="57">
        <f>'1.Shazam DNSP&amp;State'!X19</f>
        <v>1.2291069999999999</v>
      </c>
      <c r="J48" s="54">
        <f>'1.Shazam DNSP&amp;State'!Y19</f>
        <v>1.1741200000000001</v>
      </c>
      <c r="K48" s="54">
        <f>'1.Shazam DNSP&amp;State'!Z19</f>
        <v>0.97173790000000004</v>
      </c>
      <c r="L48" s="54">
        <f>'1.Shazam DNSP&amp;State'!AA19</f>
        <v>3.9739969999999998</v>
      </c>
      <c r="M48" s="54">
        <f>'1.Shazam DNSP&amp;State'!AB19</f>
        <v>1.4074610000000001</v>
      </c>
      <c r="N48" s="54">
        <f>'1.Shazam DNSP&amp;State'!AC19</f>
        <v>1.2903819999999999</v>
      </c>
      <c r="O48" s="54">
        <f>'1.Shazam DNSP&amp;State'!AD19</f>
        <v>1.247959</v>
      </c>
      <c r="P48" s="55">
        <f>'1.Shazam DNSP&amp;State'!D19</f>
        <v>1.237455</v>
      </c>
      <c r="Q48" s="57">
        <f>'1.Shazam DNSP&amp;State'!J19</f>
        <v>1.008264</v>
      </c>
      <c r="R48" s="54">
        <f>'1.Shazam DNSP&amp;State'!L19</f>
        <v>1.0554829999999999</v>
      </c>
      <c r="S48" s="54">
        <f>'1.Shazam DNSP&amp;State'!M19</f>
        <v>1.275307</v>
      </c>
      <c r="T48" s="54">
        <f>'1.Shazam DNSP&amp;State'!N19</f>
        <v>0.31184319999999999</v>
      </c>
      <c r="U48" s="54">
        <f>'1.Shazam DNSP&amp;State'!O19</f>
        <v>0.8804961</v>
      </c>
      <c r="V48" s="54">
        <f>'1.Shazam DNSP&amp;State'!P19</f>
        <v>0.96038570000000001</v>
      </c>
      <c r="W48" s="55">
        <f>'1.Shazam DNSP&amp;State'!K19</f>
        <v>0.99303249999999998</v>
      </c>
      <c r="Z48" s="204">
        <v>2020</v>
      </c>
      <c r="AA48" s="57">
        <f t="shared" si="46"/>
        <v>-1.0905956512172426E-2</v>
      </c>
      <c r="AB48" s="54">
        <f t="shared" si="47"/>
        <v>0</v>
      </c>
      <c r="AC48" s="54">
        <f t="shared" si="48"/>
        <v>1.9883942629069912E-2</v>
      </c>
      <c r="AD48" s="54">
        <f t="shared" si="49"/>
        <v>3.1694982871055141E-2</v>
      </c>
      <c r="AE48" s="54">
        <f t="shared" si="50"/>
        <v>1.6094942761513825E-2</v>
      </c>
      <c r="AF48" s="54">
        <f t="shared" si="51"/>
        <v>0.12030244559484742</v>
      </c>
      <c r="AG48" s="55">
        <f t="shared" si="52"/>
        <v>9.8778469075172862E-3</v>
      </c>
      <c r="AH48" s="57">
        <f t="shared" si="53"/>
        <v>-4.8833283977010464E-2</v>
      </c>
      <c r="AI48" s="54">
        <f t="shared" si="54"/>
        <v>7.9613825900241991E-2</v>
      </c>
      <c r="AJ48" s="54">
        <f t="shared" si="55"/>
        <v>3.4418221970825341E-3</v>
      </c>
      <c r="AK48" s="54">
        <f t="shared" si="56"/>
        <v>1.2689899929113468E-2</v>
      </c>
      <c r="AL48" s="54">
        <f t="shared" si="57"/>
        <v>3.0575069524361644E-2</v>
      </c>
      <c r="AM48" s="54">
        <f t="shared" si="58"/>
        <v>1.4097078928662089E-2</v>
      </c>
      <c r="AN48" s="54">
        <f t="shared" si="59"/>
        <v>2.078326837341685E-2</v>
      </c>
      <c r="AO48" s="55">
        <f t="shared" si="60"/>
        <v>-1.0979101842173928E-2</v>
      </c>
      <c r="AP48" s="57">
        <f t="shared" si="61"/>
        <v>5.8711664001213373E-2</v>
      </c>
      <c r="AQ48" s="54">
        <f t="shared" si="62"/>
        <v>-6.9736582846576592E-2</v>
      </c>
      <c r="AR48" s="54">
        <f t="shared" si="63"/>
        <v>6.4363792197978656E-3</v>
      </c>
      <c r="AS48" s="54">
        <f t="shared" si="64"/>
        <v>-2.8122009437243456E-3</v>
      </c>
      <c r="AT48" s="54">
        <f t="shared" si="65"/>
        <v>-2.0697419600532695E-2</v>
      </c>
      <c r="AU48" s="54">
        <f t="shared" si="66"/>
        <v>-4.2188686131762049E-3</v>
      </c>
      <c r="AV48" s="55">
        <f t="shared" si="67"/>
        <v>-1.090521928354979E-2</v>
      </c>
    </row>
    <row r="49" spans="1:48" s="9" customFormat="1" ht="15" x14ac:dyDescent="0.2">
      <c r="A49" s="53">
        <v>2021</v>
      </c>
      <c r="B49" s="54">
        <f>'1.Shazam DNSP&amp;State'!Q20</f>
        <v>1.033623</v>
      </c>
      <c r="C49" s="57">
        <f>'1.Shazam DNSP&amp;State'!R20</f>
        <v>1.339955</v>
      </c>
      <c r="D49" s="54">
        <f>'1.Shazam DNSP&amp;State'!S20</f>
        <v>1.375348</v>
      </c>
      <c r="E49" s="54">
        <f>'1.Shazam DNSP&amp;State'!T20</f>
        <v>1.2171000000000001</v>
      </c>
      <c r="F49" s="54">
        <f>'1.Shazam DNSP&amp;State'!U20</f>
        <v>1.484934</v>
      </c>
      <c r="G49" s="54">
        <f>'1.Shazam DNSP&amp;State'!V20</f>
        <v>1.339955</v>
      </c>
      <c r="H49" s="55">
        <f>'1.Shazam DNSP&amp;State'!W20</f>
        <v>1.2672650000000001</v>
      </c>
      <c r="I49" s="57">
        <f>'1.Shazam DNSP&amp;State'!X20</f>
        <v>1.161986</v>
      </c>
      <c r="J49" s="54">
        <f>'1.Shazam DNSP&amp;State'!Y20</f>
        <v>1.197614</v>
      </c>
      <c r="K49" s="54">
        <f>'1.Shazam DNSP&amp;State'!Z20</f>
        <v>0.972827</v>
      </c>
      <c r="L49" s="54">
        <f>'1.Shazam DNSP&amp;State'!AA20</f>
        <v>3.9690120000000002</v>
      </c>
      <c r="M49" s="54">
        <f>'1.Shazam DNSP&amp;State'!AB20</f>
        <v>1.438453</v>
      </c>
      <c r="N49" s="54">
        <f>'1.Shazam DNSP&amp;State'!AC20</f>
        <v>1.3057030000000001</v>
      </c>
      <c r="O49" s="54">
        <f>'1.Shazam DNSP&amp;State'!AD20</f>
        <v>1.2643470000000001</v>
      </c>
      <c r="P49" s="55">
        <f>'1.Shazam DNSP&amp;State'!D20</f>
        <v>1.213576</v>
      </c>
      <c r="Q49" s="57">
        <f>'1.Shazam DNSP&amp;State'!J20</f>
        <v>1.090603</v>
      </c>
      <c r="R49" s="54">
        <f>'1.Shazam DNSP&amp;State'!L20</f>
        <v>1.0581579999999999</v>
      </c>
      <c r="S49" s="54">
        <f>'1.Shazam DNSP&amp;State'!M20</f>
        <v>1.302662</v>
      </c>
      <c r="T49" s="54">
        <f>'1.Shazam DNSP&amp;State'!N20</f>
        <v>0.31928980000000001</v>
      </c>
      <c r="U49" s="54">
        <f>'1.Shazam DNSP&amp;State'!O20</f>
        <v>0.88099159999999999</v>
      </c>
      <c r="V49" s="54">
        <f>'1.Shazam DNSP&amp;State'!P20</f>
        <v>0.97056180000000003</v>
      </c>
      <c r="W49" s="55">
        <f>'1.Shazam DNSP&amp;State'!K20</f>
        <v>1.002308</v>
      </c>
      <c r="Z49" s="204">
        <v>2021</v>
      </c>
      <c r="AA49" s="57">
        <f t="shared" ref="AA49" si="68">LN(B49/B48)</f>
        <v>-1.3805947450579597E-3</v>
      </c>
      <c r="AB49" s="54">
        <f t="shared" ref="AB49" si="69">LN(C49/C48)</f>
        <v>3.9299315896862065E-2</v>
      </c>
      <c r="AC49" s="54">
        <f t="shared" ref="AC49" si="70">LN(D49/D48)</f>
        <v>2.5102538325776372E-2</v>
      </c>
      <c r="AD49" s="54">
        <f t="shared" ref="AD49" si="71">LN(E49/E48)</f>
        <v>1.328313177646173E-2</v>
      </c>
      <c r="AE49" s="54">
        <f t="shared" ref="AE49" si="72">LN(F49/F48)</f>
        <v>0.10717863424915014</v>
      </c>
      <c r="AF49" s="54">
        <f t="shared" ref="AF49" si="73">LN(G49/G48)</f>
        <v>8.0818781061311837E-2</v>
      </c>
      <c r="AG49" s="55">
        <f t="shared" ref="AG49" si="74">LN(H49/H48)</f>
        <v>2.2343379944170186E-2</v>
      </c>
      <c r="AH49" s="57">
        <f t="shared" ref="AH49" si="75">LN(I49/I48)</f>
        <v>-5.6157279282359737E-2</v>
      </c>
      <c r="AI49" s="54">
        <f t="shared" ref="AI49" si="76">LN(J49/J48)</f>
        <v>1.9812313268603769E-2</v>
      </c>
      <c r="AJ49" s="54">
        <f t="shared" ref="AJ49" si="77">LN(K49/K48)</f>
        <v>1.1201478684278148E-3</v>
      </c>
      <c r="AK49" s="54">
        <f t="shared" ref="AK49" si="78">LN(L49/L48)</f>
        <v>-1.2551919944925934E-3</v>
      </c>
      <c r="AL49" s="54">
        <f t="shared" ref="AL49" si="79">LN(M49/M48)</f>
        <v>2.1780858608069584E-2</v>
      </c>
      <c r="AM49" s="54">
        <f t="shared" ref="AM49" si="80">LN(N49/N48)</f>
        <v>1.1803294478830946E-2</v>
      </c>
      <c r="AN49" s="54">
        <f t="shared" ref="AN49" si="81">LN(O49/O48)</f>
        <v>1.3046366522465741E-2</v>
      </c>
      <c r="AO49" s="55">
        <f t="shared" ref="AO49" si="82">LN(P49/P48)</f>
        <v>-1.9485478179965758E-2</v>
      </c>
      <c r="AP49" s="57">
        <f t="shared" ref="AP49" si="83">LN(Q49/Q48)</f>
        <v>7.8500714165411489E-2</v>
      </c>
      <c r="AQ49" s="54">
        <f t="shared" ref="AQ49" si="84">LN(R49/R48)</f>
        <v>2.5311785948483627E-3</v>
      </c>
      <c r="AR49" s="54">
        <f t="shared" ref="AR49" si="85">LN(S49/S48)</f>
        <v>2.1222929170698249E-2</v>
      </c>
      <c r="AS49" s="54">
        <f t="shared" ref="AS49" si="86">LN(T49/T48)</f>
        <v>2.3598656951811459E-2</v>
      </c>
      <c r="AT49" s="54">
        <f t="shared" ref="AT49" si="87">LN(U49/U48)</f>
        <v>5.6259264605628605E-4</v>
      </c>
      <c r="AU49" s="54">
        <f t="shared" ref="AU49" si="88">LN(V49/V48)</f>
        <v>1.0540104490977569E-2</v>
      </c>
      <c r="AV49" s="55">
        <f t="shared" ref="AV49" si="89">LN(W49/W48)</f>
        <v>9.2972270278770218E-3</v>
      </c>
    </row>
    <row r="50" spans="1:48" s="9" customFormat="1" ht="15" x14ac:dyDescent="0.2">
      <c r="A50" s="53">
        <v>2022</v>
      </c>
      <c r="B50" s="54">
        <f>'1.Shazam DNSP&amp;State'!Q21</f>
        <v>1.050662</v>
      </c>
      <c r="C50" s="57">
        <f>'1.Shazam DNSP&amp;State'!R21</f>
        <v>1.3822760000000001</v>
      </c>
      <c r="D50" s="54">
        <f>'1.Shazam DNSP&amp;State'!S21</f>
        <v>1.4041030000000001</v>
      </c>
      <c r="E50" s="54">
        <f>'1.Shazam DNSP&amp;State'!T21</f>
        <v>1.225196</v>
      </c>
      <c r="F50" s="54">
        <f>'1.Shazam DNSP&amp;State'!U21</f>
        <v>1.9382630000000001</v>
      </c>
      <c r="G50" s="54">
        <f>'1.Shazam DNSP&amp;State'!V21</f>
        <v>1.3822760000000001</v>
      </c>
      <c r="H50" s="55">
        <f>'1.Shazam DNSP&amp;State'!W21</f>
        <v>1.2755650000000001</v>
      </c>
      <c r="I50" s="57">
        <f>'1.Shazam DNSP&amp;State'!X21</f>
        <v>1.226645</v>
      </c>
      <c r="J50" s="54">
        <f>'1.Shazam DNSP&amp;State'!Y21</f>
        <v>1.286513</v>
      </c>
      <c r="K50" s="54">
        <f>'1.Shazam DNSP&amp;State'!Z21</f>
        <v>0.97728879999999996</v>
      </c>
      <c r="L50" s="54">
        <f>'1.Shazam DNSP&amp;State'!AA21</f>
        <v>3.9690120000000002</v>
      </c>
      <c r="M50" s="54">
        <f>'1.Shazam DNSP&amp;State'!AB21</f>
        <v>1.4558230000000001</v>
      </c>
      <c r="N50" s="54">
        <f>'1.Shazam DNSP&amp;State'!AC21</f>
        <v>1.3168249999999999</v>
      </c>
      <c r="O50" s="54">
        <f>'1.Shazam DNSP&amp;State'!AD21</f>
        <v>1.279927</v>
      </c>
      <c r="P50" s="55">
        <f>'1.Shazam DNSP&amp;State'!D21</f>
        <v>1.2518910000000001</v>
      </c>
      <c r="Q50" s="57">
        <f>'1.Shazam DNSP&amp;State'!J21</f>
        <v>1.0398810000000001</v>
      </c>
      <c r="R50" s="54">
        <f>'1.Shazam DNSP&amp;State'!L21</f>
        <v>0.9914906</v>
      </c>
      <c r="S50" s="54">
        <f>'1.Shazam DNSP&amp;State'!M21</f>
        <v>1.3052079999999999</v>
      </c>
      <c r="T50" s="54">
        <f>'1.Shazam DNSP&amp;State'!N21</f>
        <v>0.32138109999999998</v>
      </c>
      <c r="U50" s="54">
        <f>'1.Shazam DNSP&amp;State'!O21</f>
        <v>0.87618169999999995</v>
      </c>
      <c r="V50" s="54">
        <f>'1.Shazam DNSP&amp;State'!P21</f>
        <v>0.9686671</v>
      </c>
      <c r="W50" s="55">
        <f>'1.Shazam DNSP&amp;State'!K21</f>
        <v>0.99659220000000004</v>
      </c>
      <c r="Z50" s="204">
        <v>2022</v>
      </c>
      <c r="AA50" s="57">
        <f t="shared" ref="AA50" si="90">LN(B50/B49)</f>
        <v>1.6350335572690996E-2</v>
      </c>
      <c r="AB50" s="54">
        <f t="shared" ref="AB50" si="91">LN(C50/C49)</f>
        <v>3.1095384661000713E-2</v>
      </c>
      <c r="AC50" s="54">
        <f t="shared" ref="AC50" si="92">LN(D50/D49)</f>
        <v>2.0691874730610082E-2</v>
      </c>
      <c r="AD50" s="54">
        <f t="shared" ref="AD50" si="93">LN(E50/E49)</f>
        <v>6.6298512996811375E-3</v>
      </c>
      <c r="AE50" s="54">
        <f t="shared" ref="AE50" si="94">LN(F50/F49)</f>
        <v>0.26642188435303399</v>
      </c>
      <c r="AF50" s="54">
        <f t="shared" ref="AF50" si="95">LN(G50/G49)</f>
        <v>3.1095384661000713E-2</v>
      </c>
      <c r="AG50" s="55">
        <f t="shared" ref="AG50" si="96">LN(H50/H49)</f>
        <v>6.5281827545332965E-3</v>
      </c>
      <c r="AH50" s="57">
        <f t="shared" ref="AH50" si="97">LN(I50/I49)</f>
        <v>5.415219014888991E-2</v>
      </c>
      <c r="AI50" s="54">
        <f t="shared" ref="AI50" si="98">LN(J50/J49)</f>
        <v>7.1604213522766108E-2</v>
      </c>
      <c r="AJ50" s="54">
        <f t="shared" ref="AJ50" si="99">LN(K50/K49)</f>
        <v>4.5759413728717361E-3</v>
      </c>
      <c r="AK50" s="54">
        <f t="shared" ref="AK50" si="100">LN(L50/L49)</f>
        <v>0</v>
      </c>
      <c r="AL50" s="54">
        <f t="shared" ref="AL50" si="101">LN(M50/M49)</f>
        <v>1.2003145898181149E-2</v>
      </c>
      <c r="AM50" s="54">
        <f t="shared" ref="AM50" si="102">LN(N50/N49)</f>
        <v>8.4819431322932272E-3</v>
      </c>
      <c r="AN50" s="54">
        <f t="shared" ref="AN50" si="103">LN(O50/O49)</f>
        <v>1.224726168924046E-2</v>
      </c>
      <c r="AO50" s="55">
        <f t="shared" ref="AO50" si="104">LN(P50/P49)</f>
        <v>3.1083835201822653E-2</v>
      </c>
      <c r="AP50" s="57">
        <f t="shared" ref="AP50" si="105">LN(Q50/Q49)</f>
        <v>-4.7624470755889582E-2</v>
      </c>
      <c r="AQ50" s="54">
        <f t="shared" ref="AQ50" si="106">LN(R50/R49)</f>
        <v>-6.5075472312733348E-2</v>
      </c>
      <c r="AR50" s="54">
        <f t="shared" ref="AR50" si="107">LN(S50/S49)</f>
        <v>1.9525519361597576E-3</v>
      </c>
      <c r="AS50" s="54">
        <f t="shared" ref="AS50" si="108">LN(T50/T49)</f>
        <v>6.5284920161216443E-3</v>
      </c>
      <c r="AT50" s="54">
        <f t="shared" ref="AT50" si="109">LN(U50/U49)</f>
        <v>-5.4746017518318086E-3</v>
      </c>
      <c r="AU50" s="54">
        <f t="shared" ref="AU50" si="110">LN(V50/V49)</f>
        <v>-1.9540762855749321E-3</v>
      </c>
      <c r="AV50" s="55">
        <f t="shared" ref="AV50" si="111">LN(W50/W49)</f>
        <v>-5.7189604349897347E-3</v>
      </c>
    </row>
    <row r="51" spans="1:48" s="9" customFormat="1" ht="15" x14ac:dyDescent="0.2">
      <c r="A51" s="53">
        <v>2023</v>
      </c>
      <c r="B51" s="54">
        <f>'1.Shazam DNSP&amp;State'!Q22</f>
        <v>1.080754</v>
      </c>
      <c r="C51" s="57">
        <f>'1.Shazam DNSP&amp;State'!R22</f>
        <v>1.6338159999999999</v>
      </c>
      <c r="D51" s="54">
        <f>'1.Shazam DNSP&amp;State'!S22</f>
        <v>1.4331050000000001</v>
      </c>
      <c r="E51" s="54">
        <f>'1.Shazam DNSP&amp;State'!T22</f>
        <v>1.2295160000000001</v>
      </c>
      <c r="F51" s="54">
        <f>'1.Shazam DNSP&amp;State'!U22</f>
        <v>1.665457</v>
      </c>
      <c r="G51" s="54">
        <f>'1.Shazam DNSP&amp;State'!V22</f>
        <v>1.6338159999999999</v>
      </c>
      <c r="H51" s="55">
        <f>'1.Shazam DNSP&amp;State'!W22</f>
        <v>1.4103619999999999</v>
      </c>
      <c r="I51" s="57">
        <f>'1.Shazam DNSP&amp;State'!X22</f>
        <v>1.1644479999999999</v>
      </c>
      <c r="J51" s="54">
        <f>'1.Shazam DNSP&amp;State'!Y22</f>
        <v>1.302905</v>
      </c>
      <c r="K51" s="54">
        <f>'1.Shazam DNSP&amp;State'!Z22</f>
        <v>0.97630410000000001</v>
      </c>
      <c r="L51" s="54">
        <f>'1.Shazam DNSP&amp;State'!AA22</f>
        <v>3.96936</v>
      </c>
      <c r="M51" s="54">
        <f>'1.Shazam DNSP&amp;State'!AB22</f>
        <v>1.468539</v>
      </c>
      <c r="N51" s="54">
        <f>'1.Shazam DNSP&amp;State'!AC22</f>
        <v>1.317402</v>
      </c>
      <c r="O51" s="54">
        <f>'1.Shazam DNSP&amp;State'!AD22</f>
        <v>1.2841020000000001</v>
      </c>
      <c r="P51" s="55">
        <f>'1.Shazam DNSP&amp;State'!D22</f>
        <v>1.2274689999999999</v>
      </c>
      <c r="Q51" s="57">
        <f>'1.Shazam DNSP&amp;State'!J22</f>
        <v>1.211185</v>
      </c>
      <c r="R51" s="54">
        <f>'1.Shazam DNSP&amp;State'!L22</f>
        <v>1.0824750000000001</v>
      </c>
      <c r="S51" s="54">
        <f>'1.Shazam DNSP&amp;State'!M22</f>
        <v>1.444593</v>
      </c>
      <c r="T51" s="54">
        <f>'1.Shazam DNSP&amp;State'!N22</f>
        <v>0.35531220000000002</v>
      </c>
      <c r="U51" s="54">
        <f>'1.Shazam DNSP&amp;State'!O22</f>
        <v>0.96038440000000003</v>
      </c>
      <c r="V51" s="54">
        <f>'1.Shazam DNSP&amp;State'!P22</f>
        <v>1.0705629999999999</v>
      </c>
      <c r="W51" s="55">
        <f>'1.Shazam DNSP&amp;State'!K22</f>
        <v>1.0983259999999999</v>
      </c>
      <c r="Z51" s="204">
        <v>2023</v>
      </c>
      <c r="AA51" s="57">
        <f t="shared" ref="AA51:AA52" si="112">LN(B51/B50)</f>
        <v>2.8238503998933611E-2</v>
      </c>
      <c r="AB51" s="54">
        <f t="shared" ref="AB51:AB52" si="113">LN(C51/C50)</f>
        <v>0.16718696702763494</v>
      </c>
      <c r="AC51" s="54">
        <f t="shared" ref="AC51:AC52" si="114">LN(D51/D50)</f>
        <v>2.0444754279728281E-2</v>
      </c>
      <c r="AD51" s="54">
        <f t="shared" ref="AD51:AD52" si="115">LN(E51/E50)</f>
        <v>3.5197648114704155E-3</v>
      </c>
      <c r="AE51" s="54">
        <f t="shared" ref="AE51:AE52" si="116">LN(F51/F50)</f>
        <v>-0.15169265092991466</v>
      </c>
      <c r="AF51" s="54">
        <f t="shared" ref="AF51:AF52" si="117">LN(G51/G50)</f>
        <v>0.16718696702763494</v>
      </c>
      <c r="AG51" s="55">
        <f t="shared" ref="AG51:AG52" si="118">LN(H51/H50)</f>
        <v>0.10045719131829947</v>
      </c>
      <c r="AH51" s="57">
        <f t="shared" ref="AH51:AH52" si="119">LN(I51/I50)</f>
        <v>-5.2035645326128782E-2</v>
      </c>
      <c r="AI51" s="54">
        <f t="shared" ref="AI51:AI52" si="120">LN(J51/J50)</f>
        <v>1.2660929187967091E-2</v>
      </c>
      <c r="AJ51" s="54">
        <f t="shared" ref="AJ51:AJ52" si="121">LN(K51/K50)</f>
        <v>-1.0080913821826462E-3</v>
      </c>
      <c r="AK51" s="54">
        <f t="shared" ref="AK51:AK52" si="122">LN(L51/L50)</f>
        <v>8.767540755772695E-5</v>
      </c>
      <c r="AL51" s="54">
        <f t="shared" ref="AL51:AL52" si="123">LN(M51/M50)</f>
        <v>8.6966525651475286E-3</v>
      </c>
      <c r="AM51" s="54">
        <f t="shared" ref="AM51:AM52" si="124">LN(N51/N50)</f>
        <v>4.3807918545208047E-4</v>
      </c>
      <c r="AN51" s="54">
        <f t="shared" ref="AN51:AN52" si="125">LN(O51/O50)</f>
        <v>3.25659630979347E-3</v>
      </c>
      <c r="AO51" s="55">
        <f t="shared" ref="AO51:AO52" si="126">LN(P51/P50)</f>
        <v>-1.9700882399877065E-2</v>
      </c>
      <c r="AP51" s="57">
        <f t="shared" ref="AP51:AP52" si="127">LN(Q51/Q50)</f>
        <v>0.15249293568266795</v>
      </c>
      <c r="AQ51" s="54">
        <f t="shared" ref="AQ51:AQ52" si="128">LN(R51/R50)</f>
        <v>8.7795897591799441E-2</v>
      </c>
      <c r="AR51" s="54">
        <f t="shared" ref="AR51:AR52" si="129">LN(S51/S50)</f>
        <v>0.10146520594377784</v>
      </c>
      <c r="AS51" s="54">
        <f t="shared" ref="AS51:AS52" si="130">LN(T51/T50)</f>
        <v>0.10036919327013639</v>
      </c>
      <c r="AT51" s="54">
        <f t="shared" ref="AT51:AT52" si="131">LN(U51/U50)</f>
        <v>9.1760131464046157E-2</v>
      </c>
      <c r="AU51" s="54">
        <f t="shared" ref="AU51:AU52" si="132">LN(V51/V50)</f>
        <v>0.10001895448996057</v>
      </c>
      <c r="AV51" s="55">
        <f t="shared" ref="AV51:AV52" si="133">LN(W51/W50)</f>
        <v>9.7200822257002967E-2</v>
      </c>
    </row>
    <row r="52" spans="1:48" s="9" customFormat="1" ht="15" x14ac:dyDescent="0.2">
      <c r="A52" s="53">
        <v>2024</v>
      </c>
      <c r="B52" s="54">
        <f>'1.Shazam DNSP&amp;State'!Q23</f>
        <v>1.079304</v>
      </c>
      <c r="C52" s="57">
        <f>'1.Shazam DNSP&amp;State'!R23</f>
        <v>1.6338159999999999</v>
      </c>
      <c r="D52" s="54">
        <f>'1.Shazam DNSP&amp;State'!S23</f>
        <v>1.4592909999999999</v>
      </c>
      <c r="E52" s="54">
        <f>'1.Shazam DNSP&amp;State'!T23</f>
        <v>1.245117</v>
      </c>
      <c r="F52" s="54">
        <f>'1.Shazam DNSP&amp;State'!U23</f>
        <v>1.8853470000000001</v>
      </c>
      <c r="G52" s="54">
        <f>'1.Shazam DNSP&amp;State'!V23</f>
        <v>1.6086579999999999</v>
      </c>
      <c r="H52" s="55">
        <f>'1.Shazam DNSP&amp;State'!W23</f>
        <v>1.4075979999999999</v>
      </c>
      <c r="I52" s="57">
        <f>'1.Shazam DNSP&amp;State'!X23</f>
        <v>1.131926</v>
      </c>
      <c r="J52" s="54">
        <f>'1.Shazam DNSP&amp;State'!Y23</f>
        <v>1.3137319999999999</v>
      </c>
      <c r="K52" s="54">
        <f>'1.Shazam DNSP&amp;State'!Z23</f>
        <v>0.97872539999999997</v>
      </c>
      <c r="L52" s="54">
        <f>'1.Shazam DNSP&amp;State'!AA23</f>
        <v>16.541070000000001</v>
      </c>
      <c r="M52" s="54">
        <f>'1.Shazam DNSP&amp;State'!AB23</f>
        <v>1.507714</v>
      </c>
      <c r="N52" s="54">
        <f>'1.Shazam DNSP&amp;State'!AC23</f>
        <v>1.3687039999999999</v>
      </c>
      <c r="O52" s="54">
        <f>'1.Shazam DNSP&amp;State'!AD23</f>
        <v>1.3205849999999999</v>
      </c>
      <c r="P52" s="55">
        <f>'1.Shazam DNSP&amp;State'!D23</f>
        <v>1.238578</v>
      </c>
      <c r="Q52" s="57">
        <f>'1.Shazam DNSP&amp;State'!J23</f>
        <v>1.2435430000000001</v>
      </c>
      <c r="R52" s="54">
        <f>'1.Shazam DNSP&amp;State'!L23</f>
        <v>1.07145</v>
      </c>
      <c r="S52" s="54">
        <f>'1.Shazam DNSP&amp;State'!M23</f>
        <v>1.4381949999999999</v>
      </c>
      <c r="T52" s="54">
        <f>'1.Shazam DNSP&amp;State'!N23</f>
        <v>8.5097190000000003E-2</v>
      </c>
      <c r="U52" s="54">
        <f>'1.Shazam DNSP&amp;State'!O23</f>
        <v>0.93359769999999997</v>
      </c>
      <c r="V52" s="54">
        <f>'1.Shazam DNSP&amp;State'!P23</f>
        <v>1.0284169999999999</v>
      </c>
      <c r="W52" s="55">
        <f>'1.Shazam DNSP&amp;State'!K23</f>
        <v>1.06589</v>
      </c>
      <c r="Z52" s="204">
        <v>2024</v>
      </c>
      <c r="AA52" s="57">
        <f t="shared" si="112"/>
        <v>-1.342556744121718E-3</v>
      </c>
      <c r="AB52" s="54">
        <f t="shared" si="113"/>
        <v>0</v>
      </c>
      <c r="AC52" s="54">
        <f t="shared" si="114"/>
        <v>1.8107282316176553E-2</v>
      </c>
      <c r="AD52" s="54">
        <f t="shared" si="115"/>
        <v>1.2608905395300985E-2</v>
      </c>
      <c r="AE52" s="54">
        <f t="shared" si="116"/>
        <v>0.12401232859341393</v>
      </c>
      <c r="AF52" s="54">
        <f t="shared" si="117"/>
        <v>-1.551809196225392E-2</v>
      </c>
      <c r="AG52" s="55">
        <f t="shared" si="118"/>
        <v>-1.9617034211891742E-3</v>
      </c>
      <c r="AH52" s="57">
        <f t="shared" si="119"/>
        <v>-2.8326548367651756E-2</v>
      </c>
      <c r="AI52" s="54">
        <f t="shared" si="120"/>
        <v>8.2755550657968822E-3</v>
      </c>
      <c r="AJ52" s="54">
        <f t="shared" si="121"/>
        <v>2.4769971378880342E-3</v>
      </c>
      <c r="AK52" s="54">
        <f t="shared" si="122"/>
        <v>1.4272415065242099</v>
      </c>
      <c r="AL52" s="54">
        <f t="shared" si="123"/>
        <v>2.6326567410695244E-2</v>
      </c>
      <c r="AM52" s="54">
        <f t="shared" si="124"/>
        <v>3.8202691346902025E-2</v>
      </c>
      <c r="AN52" s="54">
        <f t="shared" si="125"/>
        <v>2.8015178875429061E-2</v>
      </c>
      <c r="AO52" s="55">
        <f t="shared" si="126"/>
        <v>9.0096215895831278E-3</v>
      </c>
      <c r="AP52" s="57">
        <f t="shared" si="127"/>
        <v>2.6365344266286041E-2</v>
      </c>
      <c r="AQ52" s="54">
        <f t="shared" si="128"/>
        <v>-1.0237214652645701E-2</v>
      </c>
      <c r="AR52" s="54">
        <f t="shared" si="129"/>
        <v>-4.438765878579322E-3</v>
      </c>
      <c r="AS52" s="54">
        <f t="shared" si="130"/>
        <v>-1.4292028245596631</v>
      </c>
      <c r="AT52" s="54">
        <f t="shared" si="131"/>
        <v>-2.8288003595710928E-2</v>
      </c>
      <c r="AU52" s="54">
        <f t="shared" si="132"/>
        <v>-4.0163951514315531E-2</v>
      </c>
      <c r="AV52" s="55">
        <f t="shared" si="133"/>
        <v>-2.9977071555249084E-2</v>
      </c>
    </row>
    <row r="53" spans="1:48" s="9" customFormat="1" ht="15" x14ac:dyDescent="0.25">
      <c r="A53" s="162" t="s">
        <v>514</v>
      </c>
      <c r="B53" s="163">
        <f>LN(B52/B34)/$X53</f>
        <v>4.2397993860058521E-3</v>
      </c>
      <c r="C53" s="300">
        <f t="shared" ref="C53" si="134">LN(C52/C34)/$X53</f>
        <v>2.7273243499889584E-2</v>
      </c>
      <c r="D53" s="163">
        <f t="shared" ref="D53" si="135">LN(D52/D34)/$X53</f>
        <v>2.0997261185113286E-2</v>
      </c>
      <c r="E53" s="163">
        <f>LN(E52/E34)/$X53</f>
        <v>1.2179416744712601E-2</v>
      </c>
      <c r="F53" s="163">
        <f t="shared" ref="F53:W53" si="136">LN(F52/F34)/$X53</f>
        <v>3.522843826883712E-2</v>
      </c>
      <c r="G53" s="163">
        <f t="shared" si="136"/>
        <v>2.6411127279764364E-2</v>
      </c>
      <c r="H53" s="163">
        <f t="shared" si="136"/>
        <v>1.8993594755893621E-2</v>
      </c>
      <c r="I53" s="163">
        <f t="shared" si="136"/>
        <v>6.8844781455265356E-3</v>
      </c>
      <c r="J53" s="163">
        <f t="shared" si="136"/>
        <v>1.5159552326569094E-2</v>
      </c>
      <c r="K53" s="163">
        <f t="shared" si="136"/>
        <v>-1.1946758940337701E-3</v>
      </c>
      <c r="L53" s="163">
        <f t="shared" si="136"/>
        <v>0.15588035439776224</v>
      </c>
      <c r="M53" s="163">
        <f t="shared" si="136"/>
        <v>2.281081091258523E-2</v>
      </c>
      <c r="N53" s="163">
        <f t="shared" si="136"/>
        <v>1.7436905928444421E-2</v>
      </c>
      <c r="O53" s="163">
        <f t="shared" si="136"/>
        <v>1.5448601124466931E-2</v>
      </c>
      <c r="P53" s="163">
        <f t="shared" si="136"/>
        <v>1.1886885965263036E-2</v>
      </c>
      <c r="Q53" s="163">
        <f t="shared" si="136"/>
        <v>1.2109142415471806E-2</v>
      </c>
      <c r="R53" s="163">
        <f t="shared" si="136"/>
        <v>3.8340484048307848E-3</v>
      </c>
      <c r="S53" s="163">
        <f t="shared" si="136"/>
        <v>2.0188269728460065E-2</v>
      </c>
      <c r="T53" s="163">
        <f t="shared" si="136"/>
        <v>-0.13688673688469322</v>
      </c>
      <c r="U53" s="163">
        <f t="shared" si="136"/>
        <v>-3.8172034219255127E-3</v>
      </c>
      <c r="V53" s="163">
        <f t="shared" si="136"/>
        <v>1.5567070447686732E-3</v>
      </c>
      <c r="W53" s="163">
        <f t="shared" si="136"/>
        <v>3.5450072736565191E-3</v>
      </c>
      <c r="X53" s="166">
        <v>18</v>
      </c>
      <c r="Y53" s="166" t="s">
        <v>14</v>
      </c>
    </row>
    <row r="54" spans="1:48" s="9" customFormat="1" ht="15" x14ac:dyDescent="0.25">
      <c r="A54" s="162" t="s">
        <v>270</v>
      </c>
      <c r="B54" s="163">
        <f>LN(B40/B34)/$X54</f>
        <v>7.8417594485460495E-3</v>
      </c>
      <c r="C54" s="300">
        <f t="shared" ref="C54" si="137">LN(C40/C34)/$X54</f>
        <v>1.7930756779952175E-2</v>
      </c>
      <c r="D54" s="163">
        <f>LN(D40/D34)/$X54</f>
        <v>1.9017825634344104E-2</v>
      </c>
      <c r="E54" s="163">
        <f>LN(E40/E34)/$X54</f>
        <v>1.1833143024948067E-2</v>
      </c>
      <c r="F54" s="163">
        <f t="shared" ref="F54:W54" si="138">LN(F40/F34)/$X54</f>
        <v>6.6665426939754814E-3</v>
      </c>
      <c r="G54" s="163">
        <f t="shared" si="138"/>
        <v>1.7930756779952175E-2</v>
      </c>
      <c r="H54" s="163">
        <f t="shared" si="138"/>
        <v>1.5680510594784522E-2</v>
      </c>
      <c r="I54" s="163">
        <f t="shared" si="138"/>
        <v>6.5264204445687465E-2</v>
      </c>
      <c r="J54" s="163">
        <f t="shared" si="138"/>
        <v>1.8321975194029363E-2</v>
      </c>
      <c r="K54" s="163">
        <f t="shared" si="138"/>
        <v>-3.8498571396513802E-3</v>
      </c>
      <c r="L54" s="163">
        <f t="shared" si="138"/>
        <v>0</v>
      </c>
      <c r="M54" s="163">
        <f t="shared" si="138"/>
        <v>2.6716953885294142E-2</v>
      </c>
      <c r="N54" s="163">
        <f t="shared" si="138"/>
        <v>2.0015690128699224E-2</v>
      </c>
      <c r="O54" s="163">
        <f t="shared" si="138"/>
        <v>1.7389882398140825E-2</v>
      </c>
      <c r="P54" s="163">
        <f t="shared" si="138"/>
        <v>3.8892802982296588E-2</v>
      </c>
      <c r="Q54" s="163">
        <f t="shared" si="138"/>
        <v>-4.9583755956351089E-2</v>
      </c>
      <c r="R54" s="163">
        <f t="shared" si="138"/>
        <v>-2.6415735736803093E-3</v>
      </c>
      <c r="S54" s="163">
        <f t="shared" si="138"/>
        <v>1.9530327693568862E-2</v>
      </c>
      <c r="T54" s="163">
        <f t="shared" si="138"/>
        <v>1.5680510594784522E-2</v>
      </c>
      <c r="U54" s="163">
        <f t="shared" si="138"/>
        <v>-1.103642415348117E-2</v>
      </c>
      <c r="V54" s="163">
        <f t="shared" si="138"/>
        <v>-4.3352645091468966E-3</v>
      </c>
      <c r="W54" s="163">
        <f t="shared" si="138"/>
        <v>-1.7093692718578482E-3</v>
      </c>
      <c r="X54" s="166">
        <f>2012-2006</f>
        <v>6</v>
      </c>
      <c r="Y54" s="166" t="s">
        <v>14</v>
      </c>
    </row>
    <row r="55" spans="1:48" s="9" customFormat="1" ht="15" x14ac:dyDescent="0.25">
      <c r="A55" s="162" t="s">
        <v>515</v>
      </c>
      <c r="B55" s="163">
        <f>LN(B52/B40)/$X55</f>
        <v>2.4388193547357551E-3</v>
      </c>
      <c r="C55" s="300">
        <f t="shared" ref="C55:D55" si="139">LN(C52/C40)/$X55</f>
        <v>3.194448685985829E-2</v>
      </c>
      <c r="D55" s="163">
        <f t="shared" si="139"/>
        <v>2.1986978960497876E-2</v>
      </c>
      <c r="E55" s="163">
        <f>LN(E52/E40)/$X55</f>
        <v>1.2352553604594868E-2</v>
      </c>
      <c r="F55" s="163">
        <f t="shared" ref="F55:W55" si="140">LN(F52/F40)/$X55</f>
        <v>4.9509386056267944E-2</v>
      </c>
      <c r="G55" s="163">
        <f t="shared" si="140"/>
        <v>3.065131252967046E-2</v>
      </c>
      <c r="H55" s="163">
        <f t="shared" si="140"/>
        <v>2.0650136836448171E-2</v>
      </c>
      <c r="I55" s="163">
        <f t="shared" si="140"/>
        <v>-2.2305385004553924E-2</v>
      </c>
      <c r="J55" s="163">
        <f t="shared" si="140"/>
        <v>1.3578340892838969E-2</v>
      </c>
      <c r="K55" s="163">
        <f t="shared" si="140"/>
        <v>1.3291472877504322E-4</v>
      </c>
      <c r="L55" s="163">
        <f t="shared" si="140"/>
        <v>0.23382053159664337</v>
      </c>
      <c r="M55" s="163">
        <f t="shared" si="140"/>
        <v>2.085773942623077E-2</v>
      </c>
      <c r="N55" s="163">
        <f t="shared" si="140"/>
        <v>1.6147513828317028E-2</v>
      </c>
      <c r="O55" s="163">
        <f t="shared" si="140"/>
        <v>1.4477960487629976E-2</v>
      </c>
      <c r="P55" s="163">
        <f t="shared" si="140"/>
        <v>-1.6160725432537413E-3</v>
      </c>
      <c r="Q55" s="163">
        <f t="shared" si="140"/>
        <v>4.2955591601383257E-2</v>
      </c>
      <c r="R55" s="163">
        <f t="shared" si="140"/>
        <v>7.0718593940863354E-3</v>
      </c>
      <c r="S55" s="163">
        <f t="shared" si="140"/>
        <v>2.0517240745905659E-2</v>
      </c>
      <c r="T55" s="163">
        <f t="shared" si="140"/>
        <v>-0.21317036062443209</v>
      </c>
      <c r="U55" s="163">
        <f t="shared" si="140"/>
        <v>-2.0759305614768468E-4</v>
      </c>
      <c r="V55" s="163">
        <f t="shared" si="140"/>
        <v>4.5026928217264508E-3</v>
      </c>
      <c r="W55" s="163">
        <f t="shared" si="140"/>
        <v>6.1721955464137009E-3</v>
      </c>
      <c r="X55" s="166">
        <v>12</v>
      </c>
      <c r="Y55" s="166" t="s">
        <v>14</v>
      </c>
    </row>
    <row r="56" spans="1:48" s="9" customFormat="1" ht="15" x14ac:dyDescent="0.2">
      <c r="A56" s="164" t="s">
        <v>516</v>
      </c>
      <c r="B56" s="169">
        <f>LN(B52/B51)</f>
        <v>-1.342556744121718E-3</v>
      </c>
      <c r="C56" s="169">
        <f>LN(C52/C51)</f>
        <v>0</v>
      </c>
      <c r="D56" s="169">
        <f t="shared" ref="D56:V56" si="141">LN(D52/D51)</f>
        <v>1.8107282316176553E-2</v>
      </c>
      <c r="E56" s="169">
        <f t="shared" si="141"/>
        <v>1.2608905395300985E-2</v>
      </c>
      <c r="F56" s="169">
        <f t="shared" si="141"/>
        <v>0.12401232859341393</v>
      </c>
      <c r="G56" s="169">
        <f t="shared" si="141"/>
        <v>-1.551809196225392E-2</v>
      </c>
      <c r="H56" s="169">
        <f t="shared" si="141"/>
        <v>-1.9617034211891742E-3</v>
      </c>
      <c r="I56" s="169">
        <f t="shared" si="141"/>
        <v>-2.8326548367651756E-2</v>
      </c>
      <c r="J56" s="169">
        <f t="shared" si="141"/>
        <v>8.2755550657968822E-3</v>
      </c>
      <c r="K56" s="169">
        <f t="shared" si="141"/>
        <v>2.4769971378880342E-3</v>
      </c>
      <c r="L56" s="169">
        <f t="shared" si="141"/>
        <v>1.4272415065242099</v>
      </c>
      <c r="M56" s="169">
        <f t="shared" si="141"/>
        <v>2.6326567410695244E-2</v>
      </c>
      <c r="N56" s="169">
        <f t="shared" si="141"/>
        <v>3.8202691346902025E-2</v>
      </c>
      <c r="O56" s="169">
        <f t="shared" si="141"/>
        <v>2.8015178875429061E-2</v>
      </c>
      <c r="P56" s="169">
        <f t="shared" si="141"/>
        <v>9.0096215895831278E-3</v>
      </c>
      <c r="Q56" s="169">
        <f t="shared" si="141"/>
        <v>2.6365344266286041E-2</v>
      </c>
      <c r="R56" s="169">
        <f t="shared" si="141"/>
        <v>-1.0237214652645701E-2</v>
      </c>
      <c r="S56" s="169">
        <f t="shared" si="141"/>
        <v>-4.438765878579322E-3</v>
      </c>
      <c r="T56" s="169">
        <f t="shared" si="141"/>
        <v>-1.4292028245596631</v>
      </c>
      <c r="U56" s="169">
        <f t="shared" si="141"/>
        <v>-2.8288003595710928E-2</v>
      </c>
      <c r="V56" s="169">
        <f t="shared" si="141"/>
        <v>-4.0163951514315531E-2</v>
      </c>
      <c r="W56" s="169">
        <f>LN(W52/W51)</f>
        <v>-2.9977071555249084E-2</v>
      </c>
      <c r="X56" s="170"/>
      <c r="Y56" s="171"/>
    </row>
    <row r="57" spans="1:48" x14ac:dyDescent="0.2">
      <c r="A57" s="34" t="s">
        <v>603</v>
      </c>
      <c r="B57" s="135">
        <f t="shared" ref="B57" si="142">B52-B34</f>
        <v>7.9304000000000041E-2</v>
      </c>
      <c r="C57" s="135">
        <f>C52-C34</f>
        <v>0.63381599999999993</v>
      </c>
      <c r="D57" s="135">
        <f>D52-D34</f>
        <v>0.45929099999999989</v>
      </c>
      <c r="E57" s="135">
        <f t="shared" ref="E57:W57" si="143">E52-E34</f>
        <v>0.24511700000000003</v>
      </c>
      <c r="F57" s="135">
        <f t="shared" si="143"/>
        <v>0.88534700000000011</v>
      </c>
      <c r="G57" s="135">
        <f t="shared" si="143"/>
        <v>0.60865799999999992</v>
      </c>
      <c r="H57" s="135">
        <f t="shared" si="143"/>
        <v>0.4075979999999999</v>
      </c>
      <c r="I57" s="135">
        <f t="shared" si="143"/>
        <v>0.13192599999999999</v>
      </c>
      <c r="J57" s="135">
        <f t="shared" si="143"/>
        <v>0.3137319999999999</v>
      </c>
      <c r="K57" s="135">
        <f t="shared" si="143"/>
        <v>-2.1274600000000032E-2</v>
      </c>
      <c r="L57" s="135">
        <f t="shared" si="143"/>
        <v>15.541070000000001</v>
      </c>
      <c r="M57" s="135">
        <f t="shared" si="143"/>
        <v>0.507714</v>
      </c>
      <c r="N57" s="135">
        <f t="shared" si="143"/>
        <v>0.36870399999999992</v>
      </c>
      <c r="O57" s="135">
        <f t="shared" si="143"/>
        <v>0.3205849999999999</v>
      </c>
      <c r="P57" s="135">
        <f t="shared" si="143"/>
        <v>0.23857799999999996</v>
      </c>
      <c r="Q57" s="135">
        <f t="shared" si="143"/>
        <v>0.24354300000000006</v>
      </c>
      <c r="R57" s="135">
        <f t="shared" si="143"/>
        <v>7.1450000000000014E-2</v>
      </c>
      <c r="S57" s="135">
        <f t="shared" si="143"/>
        <v>0.43819499999999989</v>
      </c>
      <c r="T57" s="135">
        <f t="shared" si="143"/>
        <v>-0.91490280999999996</v>
      </c>
      <c r="U57" s="135">
        <f t="shared" si="143"/>
        <v>-6.6402300000000025E-2</v>
      </c>
      <c r="V57" s="135">
        <f t="shared" si="143"/>
        <v>2.8416999999999915E-2</v>
      </c>
      <c r="W57" s="135">
        <f t="shared" si="143"/>
        <v>6.5890000000000004E-2</v>
      </c>
    </row>
    <row r="58" spans="1:48" x14ac:dyDescent="0.2">
      <c r="A58" s="37"/>
      <c r="B58" s="34"/>
      <c r="C58" s="34"/>
      <c r="D58" s="34"/>
      <c r="E58" s="34"/>
      <c r="F58" s="34"/>
      <c r="G58" s="34"/>
      <c r="H58" s="34"/>
      <c r="I58" s="34"/>
    </row>
    <row r="59" spans="1:48" x14ac:dyDescent="0.2">
      <c r="A59" s="43" t="s">
        <v>529</v>
      </c>
      <c r="B59" s="44"/>
      <c r="C59" s="44"/>
      <c r="D59" s="44"/>
      <c r="E59" s="44"/>
      <c r="F59" s="44"/>
      <c r="G59" s="44"/>
      <c r="H59" s="44"/>
      <c r="I59" s="44"/>
      <c r="J59" s="44"/>
      <c r="K59" s="44"/>
      <c r="L59" s="44"/>
      <c r="M59" s="44"/>
      <c r="N59" s="44"/>
      <c r="O59" s="44"/>
      <c r="P59" s="44"/>
      <c r="Q59" s="44"/>
      <c r="R59" s="44"/>
      <c r="S59" s="44"/>
      <c r="T59" s="44"/>
      <c r="U59" s="44"/>
      <c r="V59" s="44"/>
      <c r="W59" s="44"/>
      <c r="Z59" s="5" t="s">
        <v>57</v>
      </c>
      <c r="AA59" s="6"/>
      <c r="AB59" s="6"/>
      <c r="AC59" s="6"/>
      <c r="AD59" s="6"/>
      <c r="AE59" s="6"/>
      <c r="AF59" s="6"/>
      <c r="AG59" s="6"/>
      <c r="AH59" s="6"/>
      <c r="AI59" s="6"/>
      <c r="AJ59" s="6"/>
      <c r="AK59" s="6"/>
      <c r="AL59" s="6"/>
      <c r="AM59" s="6"/>
      <c r="AN59" s="104"/>
      <c r="AO59" s="6"/>
      <c r="AP59" s="6"/>
      <c r="AQ59" s="6"/>
      <c r="AR59" s="6"/>
      <c r="AS59" s="6"/>
      <c r="AT59" s="6"/>
      <c r="AU59" s="6"/>
      <c r="AV59" s="6"/>
    </row>
    <row r="60" spans="1:48" ht="15" x14ac:dyDescent="0.25">
      <c r="A60" s="45"/>
      <c r="B60" s="389" t="s">
        <v>151</v>
      </c>
      <c r="C60" s="387"/>
      <c r="D60" s="387"/>
      <c r="E60" s="387"/>
      <c r="F60" s="387"/>
      <c r="G60" s="387"/>
      <c r="H60" s="388"/>
      <c r="I60" s="389" t="s">
        <v>152</v>
      </c>
      <c r="J60" s="387"/>
      <c r="K60" s="387"/>
      <c r="L60" s="387"/>
      <c r="M60" s="387"/>
      <c r="N60" s="387"/>
      <c r="O60" s="387"/>
      <c r="P60" s="388"/>
      <c r="Q60" s="389" t="s">
        <v>153</v>
      </c>
      <c r="R60" s="387"/>
      <c r="S60" s="387"/>
      <c r="T60" s="387"/>
      <c r="U60" s="387"/>
      <c r="V60" s="387"/>
      <c r="W60" s="388"/>
      <c r="Z60" s="105"/>
      <c r="AA60" s="395" t="s">
        <v>8</v>
      </c>
      <c r="AB60" s="395"/>
      <c r="AC60" s="395"/>
      <c r="AD60" s="395"/>
      <c r="AE60" s="395"/>
      <c r="AF60" s="395"/>
      <c r="AG60" s="395"/>
      <c r="AH60" s="397" t="s">
        <v>9</v>
      </c>
      <c r="AI60" s="395"/>
      <c r="AJ60" s="395"/>
      <c r="AK60" s="395"/>
      <c r="AL60" s="395"/>
      <c r="AM60" s="395"/>
      <c r="AN60" s="395"/>
      <c r="AO60" s="396"/>
      <c r="AP60" s="397" t="s">
        <v>272</v>
      </c>
      <c r="AQ60" s="395"/>
      <c r="AR60" s="395"/>
      <c r="AS60" s="395"/>
      <c r="AT60" s="395"/>
      <c r="AU60" s="395"/>
      <c r="AV60" s="396"/>
    </row>
    <row r="61" spans="1:48" ht="30" x14ac:dyDescent="0.2">
      <c r="A61" s="65" t="s">
        <v>7</v>
      </c>
      <c r="B61" s="206" t="s">
        <v>36</v>
      </c>
      <c r="C61" s="63" t="s">
        <v>38</v>
      </c>
      <c r="D61" s="63" t="s">
        <v>13</v>
      </c>
      <c r="E61" s="63" t="s">
        <v>37</v>
      </c>
      <c r="F61" s="63" t="s">
        <v>154</v>
      </c>
      <c r="G61" s="63" t="s">
        <v>41</v>
      </c>
      <c r="H61" s="64" t="s">
        <v>42</v>
      </c>
      <c r="I61" s="66" t="s">
        <v>39</v>
      </c>
      <c r="J61" s="67" t="s">
        <v>156</v>
      </c>
      <c r="K61" s="67" t="s">
        <v>155</v>
      </c>
      <c r="L61" s="67" t="s">
        <v>157</v>
      </c>
      <c r="M61" s="67" t="s">
        <v>158</v>
      </c>
      <c r="N61" s="67" t="s">
        <v>40</v>
      </c>
      <c r="O61" s="67" t="s">
        <v>11</v>
      </c>
      <c r="P61" s="68" t="s">
        <v>43</v>
      </c>
      <c r="Q61" s="66" t="s">
        <v>39</v>
      </c>
      <c r="R61" s="67" t="s">
        <v>156</v>
      </c>
      <c r="S61" s="67" t="s">
        <v>155</v>
      </c>
      <c r="T61" s="67" t="s">
        <v>157</v>
      </c>
      <c r="U61" s="67" t="s">
        <v>158</v>
      </c>
      <c r="V61" s="67" t="s">
        <v>40</v>
      </c>
      <c r="W61" s="103" t="s">
        <v>11</v>
      </c>
      <c r="Z61" s="308" t="s">
        <v>7</v>
      </c>
      <c r="AA61" s="307" t="s">
        <v>36</v>
      </c>
      <c r="AB61" s="296" t="s">
        <v>38</v>
      </c>
      <c r="AC61" s="296" t="s">
        <v>13</v>
      </c>
      <c r="AD61" s="296" t="s">
        <v>37</v>
      </c>
      <c r="AE61" s="296" t="s">
        <v>154</v>
      </c>
      <c r="AF61" s="296" t="s">
        <v>41</v>
      </c>
      <c r="AG61" s="298" t="s">
        <v>42</v>
      </c>
      <c r="AH61" s="297" t="s">
        <v>39</v>
      </c>
      <c r="AI61" s="67" t="s">
        <v>156</v>
      </c>
      <c r="AJ61" s="67" t="s">
        <v>155</v>
      </c>
      <c r="AK61" s="67" t="s">
        <v>157</v>
      </c>
      <c r="AL61" s="67" t="s">
        <v>158</v>
      </c>
      <c r="AM61" s="12" t="s">
        <v>40</v>
      </c>
      <c r="AN61" s="12" t="s">
        <v>273</v>
      </c>
      <c r="AO61" s="298" t="s">
        <v>43</v>
      </c>
      <c r="AP61" s="12" t="s">
        <v>39</v>
      </c>
      <c r="AQ61" s="67" t="s">
        <v>156</v>
      </c>
      <c r="AR61" s="127" t="s">
        <v>155</v>
      </c>
      <c r="AS61" s="127" t="s">
        <v>157</v>
      </c>
      <c r="AT61" s="67" t="s">
        <v>158</v>
      </c>
      <c r="AU61" s="12" t="s">
        <v>40</v>
      </c>
      <c r="AV61" s="299" t="s">
        <v>11</v>
      </c>
    </row>
    <row r="62" spans="1:48" s="9" customFormat="1" ht="15" x14ac:dyDescent="0.2">
      <c r="A62" s="53">
        <v>2006</v>
      </c>
      <c r="B62" s="56">
        <f>'1.Shazam DNSP&amp;State'!Q27</f>
        <v>1</v>
      </c>
      <c r="C62" s="56">
        <f>'1.Shazam DNSP&amp;State'!R27</f>
        <v>1</v>
      </c>
      <c r="D62" s="59">
        <f>'1.Shazam DNSP&amp;State'!S27</f>
        <v>1</v>
      </c>
      <c r="E62" s="59">
        <f>'1.Shazam DNSP&amp;State'!T27</f>
        <v>1</v>
      </c>
      <c r="F62" s="59">
        <f>'1.Shazam DNSP&amp;State'!U27</f>
        <v>1</v>
      </c>
      <c r="G62" s="59">
        <f>'1.Shazam DNSP&amp;State'!V27</f>
        <v>1</v>
      </c>
      <c r="H62" s="60">
        <f>'1.Shazam DNSP&amp;State'!W27</f>
        <v>1</v>
      </c>
      <c r="I62" s="56">
        <f>'1.Shazam DNSP&amp;State'!X27</f>
        <v>1</v>
      </c>
      <c r="J62" s="59">
        <f>'1.Shazam DNSP&amp;State'!Y27</f>
        <v>1</v>
      </c>
      <c r="K62" s="59">
        <f>'1.Shazam DNSP&amp;State'!Z27</f>
        <v>1</v>
      </c>
      <c r="L62" s="59">
        <f>'1.Shazam DNSP&amp;State'!AA27</f>
        <v>1</v>
      </c>
      <c r="M62" s="59">
        <f>'1.Shazam DNSP&amp;State'!AB27</f>
        <v>1</v>
      </c>
      <c r="N62" s="59">
        <f>'1.Shazam DNSP&amp;State'!AC27</f>
        <v>1</v>
      </c>
      <c r="O62" s="59">
        <f>'1.Shazam DNSP&amp;State'!AD27</f>
        <v>1</v>
      </c>
      <c r="P62" s="60">
        <f>'1.Shazam DNSP&amp;State'!D27</f>
        <v>1</v>
      </c>
      <c r="Q62" s="56">
        <f>'1.Shazam DNSP&amp;State'!J27</f>
        <v>1</v>
      </c>
      <c r="R62" s="59">
        <f>'1.Shazam DNSP&amp;State'!L27</f>
        <v>1</v>
      </c>
      <c r="S62" s="59">
        <f>'1.Shazam DNSP&amp;State'!M27</f>
        <v>1</v>
      </c>
      <c r="T62" s="59">
        <f>'1.Shazam DNSP&amp;State'!N27</f>
        <v>1</v>
      </c>
      <c r="U62" s="59">
        <f>'1.Shazam DNSP&amp;State'!O27</f>
        <v>1</v>
      </c>
      <c r="V62" s="59">
        <f>'1.Shazam DNSP&amp;State'!P27</f>
        <v>1</v>
      </c>
      <c r="W62" s="60">
        <f>'1.Shazam DNSP&amp;State'!K27</f>
        <v>1</v>
      </c>
      <c r="Z62" s="239">
        <v>2006</v>
      </c>
      <c r="AA62" s="211"/>
      <c r="AB62" s="212"/>
      <c r="AC62" s="212"/>
      <c r="AD62" s="212"/>
      <c r="AE62" s="212"/>
      <c r="AF62" s="212"/>
      <c r="AG62" s="213"/>
      <c r="AH62" s="211"/>
      <c r="AI62" s="212"/>
      <c r="AJ62" s="212"/>
      <c r="AK62" s="212"/>
      <c r="AL62" s="212"/>
      <c r="AM62" s="212"/>
      <c r="AN62" s="212"/>
      <c r="AO62" s="213"/>
      <c r="AP62" s="211"/>
      <c r="AQ62" s="212"/>
      <c r="AR62" s="212"/>
      <c r="AS62" s="212"/>
      <c r="AT62" s="212"/>
      <c r="AU62" s="212"/>
      <c r="AV62" s="213"/>
    </row>
    <row r="63" spans="1:48" s="9" customFormat="1" ht="15" x14ac:dyDescent="0.2">
      <c r="A63" s="53">
        <v>2007</v>
      </c>
      <c r="B63" s="57">
        <f>'1.Shazam DNSP&amp;State'!Q28</f>
        <v>1.010677</v>
      </c>
      <c r="C63" s="57">
        <f>'1.Shazam DNSP&amp;State'!R28</f>
        <v>1</v>
      </c>
      <c r="D63" s="54">
        <f>'1.Shazam DNSP&amp;State'!S28</f>
        <v>1.009973</v>
      </c>
      <c r="E63" s="54">
        <f>'1.Shazam DNSP&amp;State'!T28</f>
        <v>1.0034209999999999</v>
      </c>
      <c r="F63" s="54">
        <f>'1.Shazam DNSP&amp;State'!U28</f>
        <v>0.99267329999999998</v>
      </c>
      <c r="G63" s="54">
        <f>'1.Shazam DNSP&amp;State'!V28</f>
        <v>0.98521139999999996</v>
      </c>
      <c r="H63" s="55">
        <f>'1.Shazam DNSP&amp;State'!W28</f>
        <v>1.005101</v>
      </c>
      <c r="I63" s="57">
        <f>'1.Shazam DNSP&amp;State'!X28</f>
        <v>0.84940150000000003</v>
      </c>
      <c r="J63" s="54">
        <f>'1.Shazam DNSP&amp;State'!Y28</f>
        <v>0.94843500000000003</v>
      </c>
      <c r="K63" s="54">
        <f>'1.Shazam DNSP&amp;State'!Z28</f>
        <v>0.99793659999999995</v>
      </c>
      <c r="L63" s="54">
        <f>'1.Shazam DNSP&amp;State'!AA28</f>
        <v>0.99733240000000001</v>
      </c>
      <c r="M63" s="54">
        <f>'1.Shazam DNSP&amp;State'!AB28</f>
        <v>1.030629</v>
      </c>
      <c r="N63" s="54">
        <f>'1.Shazam DNSP&amp;State'!AC28</f>
        <v>1.0450900000000001</v>
      </c>
      <c r="O63" s="54">
        <f>'1.Shazam DNSP&amp;State'!AD28</f>
        <v>1.02481</v>
      </c>
      <c r="P63" s="55">
        <f>'1.Shazam DNSP&amp;State'!D28</f>
        <v>0.94941200000000003</v>
      </c>
      <c r="Q63" s="57">
        <f>'1.Shazam DNSP&amp;State'!J28</f>
        <v>1.1833050000000001</v>
      </c>
      <c r="R63" s="54">
        <f>'1.Shazam DNSP&amp;State'!L28</f>
        <v>1.059747</v>
      </c>
      <c r="S63" s="54">
        <f>'1.Shazam DNSP&amp;State'!M28</f>
        <v>1.007179</v>
      </c>
      <c r="T63" s="54">
        <f>'1.Shazam DNSP&amp;State'!N28</f>
        <v>1.007789</v>
      </c>
      <c r="U63" s="54">
        <f>'1.Shazam DNSP&amp;State'!O28</f>
        <v>0.97523059999999995</v>
      </c>
      <c r="V63" s="54">
        <f>'1.Shazam DNSP&amp;State'!P28</f>
        <v>0.96173640000000005</v>
      </c>
      <c r="W63" s="55">
        <f>'1.Shazam DNSP&amp;State'!K28</f>
        <v>0.98076819999999998</v>
      </c>
      <c r="Z63" s="204">
        <v>2007</v>
      </c>
      <c r="AA63" s="57">
        <f t="shared" ref="AA63:AA75" si="144">LN(B63/B62)</f>
        <v>1.0620403334154375E-2</v>
      </c>
      <c r="AB63" s="54">
        <f t="shared" ref="AB63:AB75" si="145">LN(C63/C62)</f>
        <v>0</v>
      </c>
      <c r="AC63" s="54">
        <f t="shared" ref="AC63:AC75" si="146">LN(D63/D62)</f>
        <v>9.9235978225764871E-3</v>
      </c>
      <c r="AD63" s="54">
        <f t="shared" ref="AD63:AD75" si="147">LN(E63/E62)</f>
        <v>3.4151616909477004E-3</v>
      </c>
      <c r="AE63" s="54">
        <f t="shared" ref="AE63:AE75" si="148">LN(F63/F62)</f>
        <v>-7.3536720914801641E-3</v>
      </c>
      <c r="AF63" s="54">
        <f t="shared" ref="AF63:AF75" si="149">LN(G63/G62)</f>
        <v>-1.4899041548133094E-2</v>
      </c>
      <c r="AG63" s="55">
        <f t="shared" ref="AG63:AG75" si="150">LN(H63/H62)</f>
        <v>5.0880339739402111E-3</v>
      </c>
      <c r="AH63" s="57">
        <f t="shared" ref="AH63:AH75" si="151">LN(I63/I62)</f>
        <v>-0.1632232951520885</v>
      </c>
      <c r="AI63" s="54">
        <f t="shared" ref="AI63:AI75" si="152">LN(J63/J62)</f>
        <v>-5.2942021212026062E-2</v>
      </c>
      <c r="AJ63" s="54">
        <f t="shared" ref="AJ63:AJ75" si="153">LN(K63/K62)</f>
        <v>-2.0655317427101067E-3</v>
      </c>
      <c r="AK63" s="54">
        <f t="shared" ref="AK63:AK75" si="154">LN(L63/L62)</f>
        <v>-2.6711643851937673E-3</v>
      </c>
      <c r="AL63" s="54">
        <f t="shared" ref="AL63:AL75" si="155">LN(M63/M62)</f>
        <v>3.016929546427961E-2</v>
      </c>
      <c r="AM63" s="54">
        <f t="shared" ref="AM63:AM75" si="156">LN(N63/N62)</f>
        <v>4.4103006110194895E-2</v>
      </c>
      <c r="AN63" s="54">
        <f t="shared" ref="AN63:AN75" si="157">LN(O63/O62)</f>
        <v>2.4507229554339729E-2</v>
      </c>
      <c r="AO63" s="55">
        <f t="shared" ref="AO63:AO75" si="158">LN(P63/P62)</f>
        <v>-5.1912433382969421E-2</v>
      </c>
      <c r="AP63" s="57">
        <f t="shared" ref="AP63:AP75" si="159">LN(Q63/Q62)</f>
        <v>0.16831137087058889</v>
      </c>
      <c r="AQ63" s="54">
        <f t="shared" ref="AQ63:AQ75" si="160">LN(R63/R62)</f>
        <v>5.803020039026853E-2</v>
      </c>
      <c r="AR63" s="54">
        <f t="shared" ref="AR63:AR75" si="161">LN(S63/S62)</f>
        <v>7.1533536497807937E-3</v>
      </c>
      <c r="AS63" s="54">
        <f t="shared" ref="AS63:AS75" si="162">LN(T63/T62)</f>
        <v>7.758822340732819E-3</v>
      </c>
      <c r="AT63" s="54">
        <f t="shared" ref="AT63:AT75" si="163">LN(U63/U62)</f>
        <v>-2.5081323128524981E-2</v>
      </c>
      <c r="AU63" s="54">
        <f t="shared" ref="AU63:AU75" si="164">LN(V63/V62)</f>
        <v>-3.9014878338720235E-2</v>
      </c>
      <c r="AV63" s="55">
        <f t="shared" ref="AV63:AV75" si="165">LN(W63/W62)</f>
        <v>-1.9419136838046042E-2</v>
      </c>
    </row>
    <row r="64" spans="1:48" s="9" customFormat="1" ht="15" x14ac:dyDescent="0.2">
      <c r="A64" s="53">
        <v>2008</v>
      </c>
      <c r="B64" s="57">
        <f>'1.Shazam DNSP&amp;State'!Q29</f>
        <v>1.014443</v>
      </c>
      <c r="C64" s="57">
        <f>'1.Shazam DNSP&amp;State'!R29</f>
        <v>1.0279050000000001</v>
      </c>
      <c r="D64" s="54">
        <f>'1.Shazam DNSP&amp;State'!S29</f>
        <v>1.018189</v>
      </c>
      <c r="E64" s="54">
        <f>'1.Shazam DNSP&amp;State'!T29</f>
        <v>1.012429</v>
      </c>
      <c r="F64" s="54">
        <f>'1.Shazam DNSP&amp;State'!U29</f>
        <v>1.135704</v>
      </c>
      <c r="G64" s="54">
        <f>'1.Shazam DNSP&amp;State'!V29</f>
        <v>1.0279050000000001</v>
      </c>
      <c r="H64" s="55">
        <f>'1.Shazam DNSP&amp;State'!W29</f>
        <v>1.0060290000000001</v>
      </c>
      <c r="I64" s="57">
        <f>'1.Shazam DNSP&amp;State'!X29</f>
        <v>1.20488</v>
      </c>
      <c r="J64" s="54">
        <f>'1.Shazam DNSP&amp;State'!Y29</f>
        <v>0.94886959999999998</v>
      </c>
      <c r="K64" s="54">
        <f>'1.Shazam DNSP&amp;State'!Z29</f>
        <v>0.99850349999999999</v>
      </c>
      <c r="L64" s="54">
        <f>'1.Shazam DNSP&amp;State'!AA29</f>
        <v>0.98820799999999998</v>
      </c>
      <c r="M64" s="54">
        <f>'1.Shazam DNSP&amp;State'!AB29</f>
        <v>1.0518110000000001</v>
      </c>
      <c r="N64" s="54">
        <f>'1.Shazam DNSP&amp;State'!AC29</f>
        <v>1.087723</v>
      </c>
      <c r="O64" s="54">
        <f>'1.Shazam DNSP&amp;State'!AD29</f>
        <v>1.0495909999999999</v>
      </c>
      <c r="P64" s="55">
        <f>'1.Shazam DNSP&amp;State'!D29</f>
        <v>1.1113470000000001</v>
      </c>
      <c r="Q64" s="57">
        <f>'1.Shazam DNSP&amp;State'!J29</f>
        <v>0.83496230000000005</v>
      </c>
      <c r="R64" s="54">
        <f>'1.Shazam DNSP&amp;State'!L29</f>
        <v>1.0602400000000001</v>
      </c>
      <c r="S64" s="54">
        <f>'1.Shazam DNSP&amp;State'!M29</f>
        <v>1.0075369999999999</v>
      </c>
      <c r="T64" s="54">
        <f>'1.Shazam DNSP&amp;State'!N29</f>
        <v>1.0180340000000001</v>
      </c>
      <c r="U64" s="54">
        <f>'1.Shazam DNSP&amp;State'!O29</f>
        <v>0.95647320000000002</v>
      </c>
      <c r="V64" s="54">
        <f>'1.Shazam DNSP&amp;State'!P29</f>
        <v>0.92489440000000001</v>
      </c>
      <c r="W64" s="55">
        <f>'1.Shazam DNSP&amp;State'!K29</f>
        <v>0.95849680000000004</v>
      </c>
      <c r="Z64" s="204">
        <v>2008</v>
      </c>
      <c r="AA64" s="57">
        <f t="shared" si="144"/>
        <v>3.7192900581622134E-3</v>
      </c>
      <c r="AB64" s="54">
        <f t="shared" si="145"/>
        <v>2.7522750311317894E-2</v>
      </c>
      <c r="AC64" s="54">
        <f t="shared" si="146"/>
        <v>8.1019612266541915E-3</v>
      </c>
      <c r="AD64" s="54">
        <f t="shared" si="147"/>
        <v>8.9372323920547322E-3</v>
      </c>
      <c r="AE64" s="54">
        <f t="shared" si="148"/>
        <v>0.13460639505762262</v>
      </c>
      <c r="AF64" s="54">
        <f t="shared" si="149"/>
        <v>4.2421791859450969E-2</v>
      </c>
      <c r="AG64" s="55">
        <f t="shared" si="150"/>
        <v>9.2286432588956373E-4</v>
      </c>
      <c r="AH64" s="57">
        <f t="shared" si="151"/>
        <v>0.34960327207354458</v>
      </c>
      <c r="AI64" s="54">
        <f t="shared" si="152"/>
        <v>4.5812360081880183E-4</v>
      </c>
      <c r="AJ64" s="54">
        <f t="shared" si="153"/>
        <v>5.679108681863347E-4</v>
      </c>
      <c r="AK64" s="54">
        <f t="shared" si="154"/>
        <v>-9.1909126908410362E-3</v>
      </c>
      <c r="AL64" s="54">
        <f t="shared" si="155"/>
        <v>2.0344144916166974E-2</v>
      </c>
      <c r="AM64" s="54">
        <f t="shared" si="156"/>
        <v>3.9983514320361978E-2</v>
      </c>
      <c r="AN64" s="54">
        <f t="shared" si="157"/>
        <v>2.3893334921462808E-2</v>
      </c>
      <c r="AO64" s="55">
        <f t="shared" si="158"/>
        <v>0.15748522650833993</v>
      </c>
      <c r="AP64" s="57">
        <f t="shared" si="159"/>
        <v>-0.34868007572174758</v>
      </c>
      <c r="AQ64" s="54">
        <f t="shared" si="160"/>
        <v>4.6509720001783241E-4</v>
      </c>
      <c r="AR64" s="54">
        <f t="shared" si="161"/>
        <v>3.5538508034665836E-4</v>
      </c>
      <c r="AS64" s="54">
        <f t="shared" si="162"/>
        <v>1.0114494051088186E-2</v>
      </c>
      <c r="AT64" s="54">
        <f t="shared" si="163"/>
        <v>-1.9421186184448432E-2</v>
      </c>
      <c r="AU64" s="54">
        <f t="shared" si="164"/>
        <v>-3.9060831810149431E-2</v>
      </c>
      <c r="AV64" s="55">
        <f t="shared" si="165"/>
        <v>-2.2969918213782185E-2</v>
      </c>
    </row>
    <row r="65" spans="1:48" s="9" customFormat="1" ht="15" x14ac:dyDescent="0.2">
      <c r="A65" s="53">
        <v>2009</v>
      </c>
      <c r="B65" s="57">
        <f>'1.Shazam DNSP&amp;State'!Q30</f>
        <v>1.0194890000000001</v>
      </c>
      <c r="C65" s="57">
        <f>'1.Shazam DNSP&amp;State'!R30</f>
        <v>1.043026</v>
      </c>
      <c r="D65" s="54">
        <f>'1.Shazam DNSP&amp;State'!S30</f>
        <v>1.025833</v>
      </c>
      <c r="E65" s="54">
        <f>'1.Shazam DNSP&amp;State'!T30</f>
        <v>1.0185820000000001</v>
      </c>
      <c r="F65" s="54">
        <f>'1.Shazam DNSP&amp;State'!U30</f>
        <v>1.255906</v>
      </c>
      <c r="G65" s="54">
        <f>'1.Shazam DNSP&amp;State'!V30</f>
        <v>1.043026</v>
      </c>
      <c r="H65" s="55">
        <f>'1.Shazam DNSP&amp;State'!W30</f>
        <v>1.002961</v>
      </c>
      <c r="I65" s="57">
        <f>'1.Shazam DNSP&amp;State'!X30</f>
        <v>1.0911919999999999</v>
      </c>
      <c r="J65" s="54">
        <f>'1.Shazam DNSP&amp;State'!Y30</f>
        <v>0.96104020000000001</v>
      </c>
      <c r="K65" s="54">
        <f>'1.Shazam DNSP&amp;State'!Z30</f>
        <v>0.99916039999999995</v>
      </c>
      <c r="L65" s="54">
        <f>'1.Shazam DNSP&amp;State'!AA30</f>
        <v>0.96118899999999996</v>
      </c>
      <c r="M65" s="54">
        <f>'1.Shazam DNSP&amp;State'!AB30</f>
        <v>1.0782719999999999</v>
      </c>
      <c r="N65" s="54">
        <f>'1.Shazam DNSP&amp;State'!AC30</f>
        <v>1.1400939999999999</v>
      </c>
      <c r="O65" s="54">
        <f>'1.Shazam DNSP&amp;State'!AD30</f>
        <v>1.0793680000000001</v>
      </c>
      <c r="P65" s="55">
        <f>'1.Shazam DNSP&amp;State'!D30</f>
        <v>1.0779609999999999</v>
      </c>
      <c r="Q65" s="57">
        <f>'1.Shazam DNSP&amp;State'!J30</f>
        <v>0.91914240000000003</v>
      </c>
      <c r="R65" s="54">
        <f>'1.Shazam DNSP&amp;State'!L30</f>
        <v>1.04362</v>
      </c>
      <c r="S65" s="54">
        <f>'1.Shazam DNSP&amp;State'!M30</f>
        <v>1.0038039999999999</v>
      </c>
      <c r="T65" s="54">
        <f>'1.Shazam DNSP&amp;State'!N30</f>
        <v>1.043458</v>
      </c>
      <c r="U65" s="54">
        <f>'1.Shazam DNSP&amp;State'!O30</f>
        <v>0.93015590000000004</v>
      </c>
      <c r="V65" s="54">
        <f>'1.Shazam DNSP&amp;State'!P30</f>
        <v>0.87971790000000005</v>
      </c>
      <c r="W65" s="55">
        <f>'1.Shazam DNSP&amp;State'!K30</f>
        <v>0.92921160000000003</v>
      </c>
      <c r="Z65" s="204">
        <v>2009</v>
      </c>
      <c r="AA65" s="57">
        <f t="shared" si="144"/>
        <v>4.9618279791016906E-3</v>
      </c>
      <c r="AB65" s="54">
        <f t="shared" si="145"/>
        <v>1.4603353488659885E-2</v>
      </c>
      <c r="AC65" s="54">
        <f t="shared" si="146"/>
        <v>7.4794064200044861E-3</v>
      </c>
      <c r="AD65" s="54">
        <f t="shared" si="147"/>
        <v>6.0590699156577261E-3</v>
      </c>
      <c r="AE65" s="54">
        <f t="shared" si="148"/>
        <v>0.10060450151482359</v>
      </c>
      <c r="AF65" s="54">
        <f t="shared" si="149"/>
        <v>1.4603353488659885E-2</v>
      </c>
      <c r="AG65" s="55">
        <f t="shared" si="150"/>
        <v>-3.0542734259585273E-3</v>
      </c>
      <c r="AH65" s="57">
        <f t="shared" si="151"/>
        <v>-9.9109300219569305E-2</v>
      </c>
      <c r="AI65" s="54">
        <f t="shared" si="152"/>
        <v>1.2744858150051434E-2</v>
      </c>
      <c r="AJ65" s="54">
        <f t="shared" si="153"/>
        <v>6.5766821303352391E-4</v>
      </c>
      <c r="AK65" s="54">
        <f t="shared" si="154"/>
        <v>-2.7722142137569798E-2</v>
      </c>
      <c r="AL65" s="54">
        <f t="shared" si="155"/>
        <v>2.4846319388707863E-2</v>
      </c>
      <c r="AM65" s="54">
        <f t="shared" si="156"/>
        <v>4.7024194716877299E-2</v>
      </c>
      <c r="AN65" s="54">
        <f t="shared" si="157"/>
        <v>2.7975120187463631E-2</v>
      </c>
      <c r="AO65" s="55">
        <f t="shared" si="158"/>
        <v>-3.0501499400615223E-2</v>
      </c>
      <c r="AP65" s="57">
        <f t="shared" si="159"/>
        <v>9.6054487254769547E-2</v>
      </c>
      <c r="AQ65" s="54">
        <f t="shared" si="160"/>
        <v>-1.579985906266896E-2</v>
      </c>
      <c r="AR65" s="54">
        <f t="shared" si="161"/>
        <v>-3.7119556418294015E-3</v>
      </c>
      <c r="AS65" s="54">
        <f t="shared" si="162"/>
        <v>2.4666881171802404E-2</v>
      </c>
      <c r="AT65" s="54">
        <f t="shared" si="163"/>
        <v>-2.7900563162337227E-2</v>
      </c>
      <c r="AU65" s="54">
        <f t="shared" si="164"/>
        <v>-5.0078280935796506E-2</v>
      </c>
      <c r="AV65" s="55">
        <f t="shared" si="165"/>
        <v>-3.1029739254896077E-2</v>
      </c>
    </row>
    <row r="66" spans="1:48" s="9" customFormat="1" ht="15" x14ac:dyDescent="0.2">
      <c r="A66" s="53">
        <v>2010</v>
      </c>
      <c r="B66" s="57">
        <f>'1.Shazam DNSP&amp;State'!Q31</f>
        <v>1.013717</v>
      </c>
      <c r="C66" s="57">
        <f>'1.Shazam DNSP&amp;State'!R31</f>
        <v>1.043026</v>
      </c>
      <c r="D66" s="54">
        <f>'1.Shazam DNSP&amp;State'!S31</f>
        <v>1.0327919999999999</v>
      </c>
      <c r="E66" s="54">
        <f>'1.Shazam DNSP&amp;State'!T31</f>
        <v>1.0258860000000001</v>
      </c>
      <c r="F66" s="54">
        <f>'1.Shazam DNSP&amp;State'!U31</f>
        <v>0.9372182</v>
      </c>
      <c r="G66" s="54">
        <f>'1.Shazam DNSP&amp;State'!V31</f>
        <v>1.0319719999999999</v>
      </c>
      <c r="H66" s="55">
        <f>'1.Shazam DNSP&amp;State'!W31</f>
        <v>1.046335</v>
      </c>
      <c r="I66" s="57">
        <f>'1.Shazam DNSP&amp;State'!X31</f>
        <v>1.242022</v>
      </c>
      <c r="J66" s="54">
        <f>'1.Shazam DNSP&amp;State'!Y31</f>
        <v>0.97391890000000003</v>
      </c>
      <c r="K66" s="54">
        <f>'1.Shazam DNSP&amp;State'!Z31</f>
        <v>0.99575230000000003</v>
      </c>
      <c r="L66" s="54">
        <f>'1.Shazam DNSP&amp;State'!AA31</f>
        <v>0.99078929999999998</v>
      </c>
      <c r="M66" s="54">
        <f>'1.Shazam DNSP&amp;State'!AB31</f>
        <v>1.0998829999999999</v>
      </c>
      <c r="N66" s="54">
        <f>'1.Shazam DNSP&amp;State'!AC31</f>
        <v>1.1925049999999999</v>
      </c>
      <c r="O66" s="54">
        <f>'1.Shazam DNSP&amp;State'!AD31</f>
        <v>1.1128359999999999</v>
      </c>
      <c r="P66" s="55">
        <f>'1.Shazam DNSP&amp;State'!D31</f>
        <v>1.158433</v>
      </c>
      <c r="Q66" s="57">
        <f>'1.Shazam DNSP&amp;State'!J31</f>
        <v>0.84244470000000005</v>
      </c>
      <c r="R66" s="54">
        <f>'1.Shazam DNSP&amp;State'!L31</f>
        <v>1.0743560000000001</v>
      </c>
      <c r="S66" s="54">
        <f>'1.Shazam DNSP&amp;State'!M31</f>
        <v>1.050799</v>
      </c>
      <c r="T66" s="54">
        <f>'1.Shazam DNSP&amp;State'!N31</f>
        <v>1.0560620000000001</v>
      </c>
      <c r="U66" s="54">
        <f>'1.Shazam DNSP&amp;State'!O31</f>
        <v>0.95131469999999996</v>
      </c>
      <c r="V66" s="54">
        <f>'1.Shazam DNSP&amp;State'!P31</f>
        <v>0.87742629999999999</v>
      </c>
      <c r="W66" s="55">
        <f>'1.Shazam DNSP&amp;State'!K31</f>
        <v>0.94024169999999996</v>
      </c>
      <c r="Z66" s="204">
        <v>2010</v>
      </c>
      <c r="AA66" s="57">
        <f t="shared" si="144"/>
        <v>-5.6777478582126844E-3</v>
      </c>
      <c r="AB66" s="54">
        <f t="shared" si="145"/>
        <v>0</v>
      </c>
      <c r="AC66" s="54">
        <f t="shared" si="146"/>
        <v>6.7608491176756628E-3</v>
      </c>
      <c r="AD66" s="54">
        <f t="shared" si="147"/>
        <v>7.1451654655098088E-3</v>
      </c>
      <c r="AE66" s="54">
        <f t="shared" si="148"/>
        <v>-0.29269637747043081</v>
      </c>
      <c r="AF66" s="54">
        <f t="shared" si="149"/>
        <v>-1.0654568891626146E-2</v>
      </c>
      <c r="AG66" s="55">
        <f t="shared" si="150"/>
        <v>4.2336957180536254E-2</v>
      </c>
      <c r="AH66" s="57">
        <f t="shared" si="151"/>
        <v>0.12947002001805982</v>
      </c>
      <c r="AI66" s="54">
        <f t="shared" si="152"/>
        <v>1.331179576777714E-2</v>
      </c>
      <c r="AJ66" s="54">
        <f t="shared" si="153"/>
        <v>-3.4167944448397457E-3</v>
      </c>
      <c r="AK66" s="54">
        <f t="shared" si="154"/>
        <v>3.0330838434301274E-2</v>
      </c>
      <c r="AL66" s="54">
        <f t="shared" si="155"/>
        <v>1.9844050741794062E-2</v>
      </c>
      <c r="AM66" s="54">
        <f t="shared" si="156"/>
        <v>4.4945421496252372E-2</v>
      </c>
      <c r="AN66" s="54">
        <f t="shared" si="157"/>
        <v>3.0536027267296446E-2</v>
      </c>
      <c r="AO66" s="55">
        <f t="shared" si="158"/>
        <v>7.1996936087857469E-2</v>
      </c>
      <c r="AP66" s="57">
        <f t="shared" si="159"/>
        <v>-8.7133039295693576E-2</v>
      </c>
      <c r="AQ66" s="54">
        <f t="shared" si="160"/>
        <v>2.9025973770575999E-2</v>
      </c>
      <c r="AR66" s="54">
        <f t="shared" si="161"/>
        <v>4.5754044084615836E-2</v>
      </c>
      <c r="AS66" s="54">
        <f t="shared" si="162"/>
        <v>1.2006698118169418E-2</v>
      </c>
      <c r="AT66" s="54">
        <f t="shared" si="163"/>
        <v>2.2492716124826947E-2</v>
      </c>
      <c r="AU66" s="54">
        <f t="shared" si="164"/>
        <v>-2.6083246886788431E-3</v>
      </c>
      <c r="AV66" s="55">
        <f t="shared" si="165"/>
        <v>1.1800485196560193E-2</v>
      </c>
    </row>
    <row r="67" spans="1:48" s="9" customFormat="1" ht="15" x14ac:dyDescent="0.2">
      <c r="A67" s="53">
        <v>2011</v>
      </c>
      <c r="B67" s="57">
        <f>'1.Shazam DNSP&amp;State'!Q32</f>
        <v>1.0149189999999999</v>
      </c>
      <c r="C67" s="57">
        <f>'1.Shazam DNSP&amp;State'!R32</f>
        <v>1.072916</v>
      </c>
      <c r="D67" s="54">
        <f>'1.Shazam DNSP&amp;State'!S32</f>
        <v>1.040448</v>
      </c>
      <c r="E67" s="54">
        <f>'1.Shazam DNSP&amp;State'!T32</f>
        <v>1.0394920000000001</v>
      </c>
      <c r="F67" s="54">
        <f>'1.Shazam DNSP&amp;State'!U32</f>
        <v>1.068435</v>
      </c>
      <c r="G67" s="54">
        <f>'1.Shazam DNSP&amp;State'!V32</f>
        <v>1.0729169999999999</v>
      </c>
      <c r="H67" s="55">
        <f>'1.Shazam DNSP&amp;State'!W32</f>
        <v>1.0529500000000001</v>
      </c>
      <c r="I67" s="57">
        <f>'1.Shazam DNSP&amp;State'!X32</f>
        <v>1.1907810000000001</v>
      </c>
      <c r="J67" s="54">
        <f>'1.Shazam DNSP&amp;State'!Y32</f>
        <v>0.99524469999999998</v>
      </c>
      <c r="K67" s="54">
        <f>'1.Shazam DNSP&amp;State'!Z32</f>
        <v>0.99374490000000004</v>
      </c>
      <c r="L67" s="54">
        <f>'1.Shazam DNSP&amp;State'!AA32</f>
        <v>1.008497</v>
      </c>
      <c r="M67" s="54">
        <f>'1.Shazam DNSP&amp;State'!AB32</f>
        <v>1.132309</v>
      </c>
      <c r="N67" s="54">
        <f>'1.Shazam DNSP&amp;State'!AC32</f>
        <v>1.2130110000000001</v>
      </c>
      <c r="O67" s="54">
        <f>'1.Shazam DNSP&amp;State'!AD32</f>
        <v>1.1334869999999999</v>
      </c>
      <c r="P67" s="55">
        <f>'1.Shazam DNSP&amp;State'!D32</f>
        <v>1.1444639999999999</v>
      </c>
      <c r="Q67" s="57">
        <f>'1.Shazam DNSP&amp;State'!J32</f>
        <v>0.88425209999999999</v>
      </c>
      <c r="R67" s="54">
        <f>'1.Shazam DNSP&amp;State'!L32</f>
        <v>1.0579810000000001</v>
      </c>
      <c r="S67" s="54">
        <f>'1.Shazam DNSP&amp;State'!M32</f>
        <v>1.0595779999999999</v>
      </c>
      <c r="T67" s="54">
        <f>'1.Shazam DNSP&amp;State'!N32</f>
        <v>1.044079</v>
      </c>
      <c r="U67" s="54">
        <f>'1.Shazam DNSP&amp;State'!O32</f>
        <v>0.92991460000000004</v>
      </c>
      <c r="V67" s="54">
        <f>'1.Shazam DNSP&amp;State'!P32</f>
        <v>0.86804709999999996</v>
      </c>
      <c r="W67" s="55">
        <f>'1.Shazam DNSP&amp;State'!K32</f>
        <v>0.9289482</v>
      </c>
      <c r="Z67" s="204">
        <v>2011</v>
      </c>
      <c r="AA67" s="57">
        <f t="shared" si="144"/>
        <v>1.1850328404545989E-3</v>
      </c>
      <c r="AB67" s="54">
        <f t="shared" si="145"/>
        <v>2.8254071602405284E-2</v>
      </c>
      <c r="AC67" s="54">
        <f t="shared" si="146"/>
        <v>7.3855750427108896E-3</v>
      </c>
      <c r="AD67" s="54">
        <f t="shared" si="147"/>
        <v>1.3175502814450292E-2</v>
      </c>
      <c r="AE67" s="54">
        <f t="shared" si="148"/>
        <v>0.131034113972753</v>
      </c>
      <c r="AF67" s="54">
        <f t="shared" si="149"/>
        <v>3.8909572533011222E-2</v>
      </c>
      <c r="AG67" s="55">
        <f t="shared" si="150"/>
        <v>6.3021665892426405E-3</v>
      </c>
      <c r="AH67" s="57">
        <f t="shared" si="151"/>
        <v>-4.2131302347815695E-2</v>
      </c>
      <c r="AI67" s="54">
        <f t="shared" si="152"/>
        <v>2.1660601282336864E-2</v>
      </c>
      <c r="AJ67" s="54">
        <f t="shared" si="153"/>
        <v>-2.0179979959062226E-3</v>
      </c>
      <c r="AK67" s="54">
        <f t="shared" si="154"/>
        <v>1.7714484472085179E-2</v>
      </c>
      <c r="AL67" s="54">
        <f t="shared" si="155"/>
        <v>2.9055100218882447E-2</v>
      </c>
      <c r="AM67" s="54">
        <f t="shared" si="156"/>
        <v>1.7049561702500209E-2</v>
      </c>
      <c r="AN67" s="54">
        <f t="shared" si="157"/>
        <v>1.8387010067483302E-2</v>
      </c>
      <c r="AO67" s="55">
        <f t="shared" si="158"/>
        <v>-1.2131824680588784E-2</v>
      </c>
      <c r="AP67" s="57">
        <f t="shared" si="159"/>
        <v>4.843418088669358E-2</v>
      </c>
      <c r="AQ67" s="54">
        <f t="shared" si="160"/>
        <v>-1.5359037435438148E-2</v>
      </c>
      <c r="AR67" s="54">
        <f t="shared" si="161"/>
        <v>8.3198884754127379E-3</v>
      </c>
      <c r="AS67" s="54">
        <f t="shared" si="162"/>
        <v>-1.1411738586129205E-2</v>
      </c>
      <c r="AT67" s="54">
        <f t="shared" si="163"/>
        <v>-2.2752168657785895E-2</v>
      </c>
      <c r="AU67" s="54">
        <f t="shared" si="164"/>
        <v>-1.0746987347796397E-2</v>
      </c>
      <c r="AV67" s="55">
        <f t="shared" si="165"/>
        <v>-1.2083991493235259E-2</v>
      </c>
    </row>
    <row r="68" spans="1:48" s="9" customFormat="1" ht="15" x14ac:dyDescent="0.2">
      <c r="A68" s="53">
        <v>2012</v>
      </c>
      <c r="B68" s="57">
        <f>'1.Shazam DNSP&amp;State'!Q33</f>
        <v>0.97425260000000002</v>
      </c>
      <c r="C68" s="57">
        <f>'1.Shazam DNSP&amp;State'!R33</f>
        <v>1.072916</v>
      </c>
      <c r="D68" s="54">
        <f>'1.Shazam DNSP&amp;State'!S33</f>
        <v>1.0488059999999999</v>
      </c>
      <c r="E68" s="54">
        <f>'1.Shazam DNSP&amp;State'!T33</f>
        <v>1.0486260000000001</v>
      </c>
      <c r="F68" s="54">
        <f>'1.Shazam DNSP&amp;State'!U33</f>
        <v>0.9557291</v>
      </c>
      <c r="G68" s="54">
        <f>'1.Shazam DNSP&amp;State'!V33</f>
        <v>0.975186</v>
      </c>
      <c r="H68" s="55">
        <f>'1.Shazam DNSP&amp;State'!W33</f>
        <v>1.0638669999999999</v>
      </c>
      <c r="I68" s="57">
        <f>'1.Shazam DNSP&amp;State'!X33</f>
        <v>1.311334</v>
      </c>
      <c r="J68" s="54">
        <f>'1.Shazam DNSP&amp;State'!Y33</f>
        <v>1.0036369999999999</v>
      </c>
      <c r="K68" s="54">
        <f>'1.Shazam DNSP&amp;State'!Z33</f>
        <v>0.98907659999999997</v>
      </c>
      <c r="L68" s="54">
        <f>'1.Shazam DNSP&amp;State'!AA33</f>
        <v>1.02583</v>
      </c>
      <c r="M68" s="54">
        <f>'1.Shazam DNSP&amp;State'!AB33</f>
        <v>1.1687540000000001</v>
      </c>
      <c r="N68" s="54">
        <f>'1.Shazam DNSP&amp;State'!AC33</f>
        <v>1.265088</v>
      </c>
      <c r="O68" s="54">
        <f>'1.Shazam DNSP&amp;State'!AD33</f>
        <v>1.1690309999999999</v>
      </c>
      <c r="P68" s="55">
        <f>'1.Shazam DNSP&amp;State'!D33</f>
        <v>1.2086969999999999</v>
      </c>
      <c r="Q68" s="57">
        <f>'1.Shazam DNSP&amp;State'!J33</f>
        <v>0.81128630000000002</v>
      </c>
      <c r="R68" s="54">
        <f>'1.Shazam DNSP&amp;State'!L33</f>
        <v>1.060012</v>
      </c>
      <c r="S68" s="54">
        <f>'1.Shazam DNSP&amp;State'!M33</f>
        <v>1.0756159999999999</v>
      </c>
      <c r="T68" s="54">
        <f>'1.Shazam DNSP&amp;State'!N33</f>
        <v>1.0370790000000001</v>
      </c>
      <c r="U68" s="54">
        <f>'1.Shazam DNSP&amp;State'!O33</f>
        <v>0.9102576</v>
      </c>
      <c r="V68" s="54">
        <f>'1.Shazam DNSP&amp;State'!P33</f>
        <v>0.840943</v>
      </c>
      <c r="W68" s="55">
        <f>'1.Shazam DNSP&amp;State'!K33</f>
        <v>0.91004200000000002</v>
      </c>
      <c r="Z68" s="204">
        <v>2012</v>
      </c>
      <c r="AA68" s="57">
        <f t="shared" si="144"/>
        <v>-4.0893472401011835E-2</v>
      </c>
      <c r="AB68" s="54">
        <f t="shared" si="145"/>
        <v>0</v>
      </c>
      <c r="AC68" s="54">
        <f t="shared" si="146"/>
        <v>8.0009846451661107E-3</v>
      </c>
      <c r="AD68" s="54">
        <f t="shared" si="147"/>
        <v>8.7486035349999859E-3</v>
      </c>
      <c r="AE68" s="54">
        <f t="shared" si="148"/>
        <v>-0.11147573527121554</v>
      </c>
      <c r="AF68" s="54">
        <f t="shared" si="149"/>
        <v>-9.5508164389019337E-2</v>
      </c>
      <c r="AG68" s="55">
        <f t="shared" si="150"/>
        <v>1.0314634462650988E-2</v>
      </c>
      <c r="AH68" s="57">
        <f t="shared" si="151"/>
        <v>9.6435545314906251E-2</v>
      </c>
      <c r="AI68" s="54">
        <f t="shared" si="152"/>
        <v>8.3970445193903842E-3</v>
      </c>
      <c r="AJ68" s="54">
        <f t="shared" si="153"/>
        <v>-4.7087532847492732E-3</v>
      </c>
      <c r="AK68" s="54">
        <f t="shared" si="154"/>
        <v>1.7040937319561467E-2</v>
      </c>
      <c r="AL68" s="54">
        <f t="shared" si="155"/>
        <v>3.1679313344965224E-2</v>
      </c>
      <c r="AM68" s="54">
        <f t="shared" si="156"/>
        <v>4.2035986631140436E-2</v>
      </c>
      <c r="AN68" s="54">
        <f t="shared" si="157"/>
        <v>3.0876478532066671E-2</v>
      </c>
      <c r="AO68" s="55">
        <f t="shared" si="158"/>
        <v>5.4606514742709673E-2</v>
      </c>
      <c r="AP68" s="57">
        <f t="shared" si="159"/>
        <v>-8.6121190196798009E-2</v>
      </c>
      <c r="AQ68" s="54">
        <f t="shared" si="160"/>
        <v>1.9178539518581869E-3</v>
      </c>
      <c r="AR68" s="54">
        <f t="shared" si="161"/>
        <v>1.5022805071979225E-2</v>
      </c>
      <c r="AS68" s="54">
        <f t="shared" si="162"/>
        <v>-6.7270494577314271E-3</v>
      </c>
      <c r="AT68" s="54">
        <f t="shared" si="163"/>
        <v>-2.1365117598607413E-2</v>
      </c>
      <c r="AU68" s="54">
        <f t="shared" si="164"/>
        <v>-3.172209464157464E-2</v>
      </c>
      <c r="AV68" s="55">
        <f t="shared" si="165"/>
        <v>-2.0562226086744007E-2</v>
      </c>
    </row>
    <row r="69" spans="1:48" s="9" customFormat="1" ht="15" x14ac:dyDescent="0.2">
      <c r="A69" s="53">
        <v>2013</v>
      </c>
      <c r="B69" s="57">
        <f>'1.Shazam DNSP&amp;State'!Q34</f>
        <v>0.87443110000000002</v>
      </c>
      <c r="C69" s="57">
        <f>'1.Shazam DNSP&amp;State'!R34</f>
        <v>1.072916</v>
      </c>
      <c r="D69" s="54">
        <f>'1.Shazam DNSP&amp;State'!S34</f>
        <v>1.057469</v>
      </c>
      <c r="E69" s="54">
        <f>'1.Shazam DNSP&amp;State'!T34</f>
        <v>1.0573300000000001</v>
      </c>
      <c r="F69" s="54">
        <f>'1.Shazam DNSP&amp;State'!U34</f>
        <v>0.82200300000000004</v>
      </c>
      <c r="G69" s="54">
        <f>'1.Shazam DNSP&amp;State'!V34</f>
        <v>0.98281909999999995</v>
      </c>
      <c r="H69" s="55">
        <f>'1.Shazam DNSP&amp;State'!W34</f>
        <v>1.066381</v>
      </c>
      <c r="I69" s="57">
        <f>'1.Shazam DNSP&amp;State'!X34</f>
        <v>1.0354319999999999</v>
      </c>
      <c r="J69" s="54">
        <f>'1.Shazam DNSP&amp;State'!Y34</f>
        <v>1.0153369999999999</v>
      </c>
      <c r="K69" s="54">
        <f>'1.Shazam DNSP&amp;State'!Z34</f>
        <v>0.9855469</v>
      </c>
      <c r="L69" s="54">
        <f>'1.Shazam DNSP&amp;State'!AA34</f>
        <v>1.0540989999999999</v>
      </c>
      <c r="M69" s="54">
        <f>'1.Shazam DNSP&amp;State'!AB34</f>
        <v>1.2004539999999999</v>
      </c>
      <c r="N69" s="54">
        <f>'1.Shazam DNSP&amp;State'!AC34</f>
        <v>1.30942</v>
      </c>
      <c r="O69" s="54">
        <f>'1.Shazam DNSP&amp;State'!AD34</f>
        <v>1.201233</v>
      </c>
      <c r="P69" s="55">
        <f>'1.Shazam DNSP&amp;State'!D34</f>
        <v>1.1278269999999999</v>
      </c>
      <c r="Q69" s="57">
        <f>'1.Shazam DNSP&amp;State'!J34</f>
        <v>1.02989</v>
      </c>
      <c r="R69" s="54">
        <f>'1.Shazam DNSP&amp;State'!L34</f>
        <v>1.0502739999999999</v>
      </c>
      <c r="S69" s="54">
        <f>'1.Shazam DNSP&amp;State'!M34</f>
        <v>1.08202</v>
      </c>
      <c r="T69" s="54">
        <f>'1.Shazam DNSP&amp;State'!N34</f>
        <v>1.011652</v>
      </c>
      <c r="U69" s="54">
        <f>'1.Shazam DNSP&amp;State'!O34</f>
        <v>0.88831519999999997</v>
      </c>
      <c r="V69" s="54">
        <f>'1.Shazam DNSP&amp;State'!P34</f>
        <v>0.81439209999999995</v>
      </c>
      <c r="W69" s="55">
        <f>'1.Shazam DNSP&amp;State'!K34</f>
        <v>0.8877391</v>
      </c>
      <c r="Z69" s="204">
        <v>2013</v>
      </c>
      <c r="AA69" s="57">
        <f t="shared" si="144"/>
        <v>-0.10809710945884446</v>
      </c>
      <c r="AB69" s="54">
        <f t="shared" si="145"/>
        <v>0</v>
      </c>
      <c r="AC69" s="54">
        <f t="shared" si="146"/>
        <v>8.225942813028542E-3</v>
      </c>
      <c r="AD69" s="54">
        <f t="shared" si="147"/>
        <v>8.2661267007825088E-3</v>
      </c>
      <c r="AE69" s="54">
        <f t="shared" si="148"/>
        <v>-0.15073046000965307</v>
      </c>
      <c r="AF69" s="54">
        <f t="shared" si="149"/>
        <v>7.7968526931347301E-3</v>
      </c>
      <c r="AG69" s="55">
        <f t="shared" si="150"/>
        <v>2.3602896630981612E-3</v>
      </c>
      <c r="AH69" s="57">
        <f t="shared" si="151"/>
        <v>-0.23622620874887643</v>
      </c>
      <c r="AI69" s="54">
        <f t="shared" si="152"/>
        <v>1.1590174983490732E-2</v>
      </c>
      <c r="AJ69" s="54">
        <f t="shared" si="153"/>
        <v>-3.5750650789381799E-3</v>
      </c>
      <c r="AK69" s="54">
        <f t="shared" si="154"/>
        <v>2.7184332589616961E-2</v>
      </c>
      <c r="AL69" s="54">
        <f t="shared" si="155"/>
        <v>2.6761594502482153E-2</v>
      </c>
      <c r="AM69" s="54">
        <f t="shared" si="156"/>
        <v>3.4442606102253803E-2</v>
      </c>
      <c r="AN69" s="54">
        <f t="shared" si="157"/>
        <v>2.7173328747034837E-2</v>
      </c>
      <c r="AO69" s="55">
        <f t="shared" si="158"/>
        <v>-6.9250147355388925E-2</v>
      </c>
      <c r="AP69" s="57">
        <f t="shared" si="159"/>
        <v>0.23858626662411545</v>
      </c>
      <c r="AQ69" s="54">
        <f t="shared" si="160"/>
        <v>-9.2291463063795195E-3</v>
      </c>
      <c r="AR69" s="54">
        <f t="shared" si="161"/>
        <v>5.9361438215066488E-3</v>
      </c>
      <c r="AS69" s="54">
        <f t="shared" si="162"/>
        <v>-2.4823469428500722E-2</v>
      </c>
      <c r="AT69" s="54">
        <f t="shared" si="163"/>
        <v>-2.4401001409741829E-2</v>
      </c>
      <c r="AU69" s="54">
        <f t="shared" si="164"/>
        <v>-3.2081935863139135E-2</v>
      </c>
      <c r="AV69" s="55">
        <f t="shared" si="165"/>
        <v>-2.4812858775658485E-2</v>
      </c>
    </row>
    <row r="70" spans="1:48" s="9" customFormat="1" ht="15" x14ac:dyDescent="0.2">
      <c r="A70" s="53">
        <v>2014</v>
      </c>
      <c r="B70" s="57">
        <f>'1.Shazam DNSP&amp;State'!Q35</f>
        <v>0.84738480000000005</v>
      </c>
      <c r="C70" s="57">
        <f>'1.Shazam DNSP&amp;State'!R35</f>
        <v>1.072916</v>
      </c>
      <c r="D70" s="54">
        <f>'1.Shazam DNSP&amp;State'!S35</f>
        <v>1.0678859999999999</v>
      </c>
      <c r="E70" s="54">
        <f>'1.Shazam DNSP&amp;State'!T35</f>
        <v>1.06528</v>
      </c>
      <c r="F70" s="54">
        <f>'1.Shazam DNSP&amp;State'!U35</f>
        <v>0.93935670000000004</v>
      </c>
      <c r="G70" s="54">
        <f>'1.Shazam DNSP&amp;State'!V35</f>
        <v>0.84544189999999997</v>
      </c>
      <c r="H70" s="55">
        <f>'1.Shazam DNSP&amp;State'!W35</f>
        <v>1.05566</v>
      </c>
      <c r="I70" s="57">
        <f>'1.Shazam DNSP&amp;State'!X35</f>
        <v>1.150361</v>
      </c>
      <c r="J70" s="54">
        <f>'1.Shazam DNSP&amp;State'!Y35</f>
        <v>0.97436469999999997</v>
      </c>
      <c r="K70" s="54">
        <f>'1.Shazam DNSP&amp;State'!Z35</f>
        <v>1.0038689999999999</v>
      </c>
      <c r="L70" s="54">
        <f>'1.Shazam DNSP&amp;State'!AA35</f>
        <v>1.1068690000000001</v>
      </c>
      <c r="M70" s="54">
        <f>'1.Shazam DNSP&amp;State'!AB35</f>
        <v>1.231293</v>
      </c>
      <c r="N70" s="54">
        <f>'1.Shazam DNSP&amp;State'!AC35</f>
        <v>1.349294</v>
      </c>
      <c r="O70" s="54">
        <f>'1.Shazam DNSP&amp;State'!AD35</f>
        <v>1.2320260000000001</v>
      </c>
      <c r="P70" s="55">
        <f>'1.Shazam DNSP&amp;State'!D35</f>
        <v>1.191702</v>
      </c>
      <c r="Q70" s="57">
        <f>'1.Shazam DNSP&amp;State'!J35</f>
        <v>0.91767719999999997</v>
      </c>
      <c r="R70" s="54">
        <f>'1.Shazam DNSP&amp;State'!L35</f>
        <v>1.0834349999999999</v>
      </c>
      <c r="S70" s="54">
        <f>'1.Shazam DNSP&amp;State'!M35</f>
        <v>1.0515909999999999</v>
      </c>
      <c r="T70" s="54">
        <f>'1.Shazam DNSP&amp;State'!N35</f>
        <v>0.95373609999999998</v>
      </c>
      <c r="U70" s="54">
        <f>'1.Shazam DNSP&amp;State'!O35</f>
        <v>0.85735939999999999</v>
      </c>
      <c r="V70" s="54">
        <f>'1.Shazam DNSP&amp;State'!P35</f>
        <v>0.78237990000000002</v>
      </c>
      <c r="W70" s="55">
        <f>'1.Shazam DNSP&amp;State'!K35</f>
        <v>0.85684899999999997</v>
      </c>
      <c r="Z70" s="204">
        <v>2014</v>
      </c>
      <c r="AA70" s="57">
        <f t="shared" si="144"/>
        <v>-3.1418602664086831E-2</v>
      </c>
      <c r="AB70" s="54">
        <f t="shared" si="145"/>
        <v>0</v>
      </c>
      <c r="AC70" s="54">
        <f t="shared" si="146"/>
        <v>9.8026761798658928E-3</v>
      </c>
      <c r="AD70" s="54">
        <f t="shared" si="147"/>
        <v>7.4908128901202435E-3</v>
      </c>
      <c r="AE70" s="54">
        <f t="shared" si="148"/>
        <v>0.13345123459500047</v>
      </c>
      <c r="AF70" s="54">
        <f t="shared" si="149"/>
        <v>-0.1505656254857427</v>
      </c>
      <c r="AG70" s="55">
        <f t="shared" si="150"/>
        <v>-1.0104509025670561E-2</v>
      </c>
      <c r="AH70" s="57">
        <f t="shared" si="151"/>
        <v>0.1052570752200854</v>
      </c>
      <c r="AI70" s="54">
        <f t="shared" si="152"/>
        <v>-4.1190187196575925E-2</v>
      </c>
      <c r="AJ70" s="54">
        <f t="shared" si="153"/>
        <v>1.8420098134805416E-2</v>
      </c>
      <c r="AK70" s="54">
        <f t="shared" si="154"/>
        <v>4.8848935272018758E-2</v>
      </c>
      <c r="AL70" s="54">
        <f t="shared" si="155"/>
        <v>2.536501817492761E-2</v>
      </c>
      <c r="AM70" s="54">
        <f t="shared" si="156"/>
        <v>2.9997201614969878E-2</v>
      </c>
      <c r="AN70" s="54">
        <f t="shared" si="157"/>
        <v>2.5311439507600245E-2</v>
      </c>
      <c r="AO70" s="55">
        <f t="shared" si="158"/>
        <v>5.5089764868604126E-2</v>
      </c>
      <c r="AP70" s="57">
        <f t="shared" si="159"/>
        <v>-0.11536158460822991</v>
      </c>
      <c r="AQ70" s="54">
        <f t="shared" si="160"/>
        <v>3.1085466915873886E-2</v>
      </c>
      <c r="AR70" s="54">
        <f t="shared" si="161"/>
        <v>-2.8525409092065902E-2</v>
      </c>
      <c r="AS70" s="54">
        <f t="shared" si="162"/>
        <v>-5.895290874890758E-2</v>
      </c>
      <c r="AT70" s="54">
        <f t="shared" si="163"/>
        <v>-3.5469434383733116E-2</v>
      </c>
      <c r="AU70" s="54">
        <f t="shared" si="164"/>
        <v>-4.0101517149721676E-2</v>
      </c>
      <c r="AV70" s="55">
        <f t="shared" si="165"/>
        <v>-3.5416186475571938E-2</v>
      </c>
    </row>
    <row r="71" spans="1:48" s="9" customFormat="1" ht="15" x14ac:dyDescent="0.2">
      <c r="A71" s="53">
        <v>2015</v>
      </c>
      <c r="B71" s="57">
        <f>'1.Shazam DNSP&amp;State'!Q36</f>
        <v>0.85092460000000003</v>
      </c>
      <c r="C71" s="57">
        <f>'1.Shazam DNSP&amp;State'!R36</f>
        <v>1.072916</v>
      </c>
      <c r="D71" s="54">
        <f>'1.Shazam DNSP&amp;State'!S36</f>
        <v>1.0797859999999999</v>
      </c>
      <c r="E71" s="54">
        <f>'1.Shazam DNSP&amp;State'!T36</f>
        <v>1.066624</v>
      </c>
      <c r="F71" s="54">
        <f>'1.Shazam DNSP&amp;State'!U36</f>
        <v>0.88627069999999997</v>
      </c>
      <c r="G71" s="54">
        <f>'1.Shazam DNSP&amp;State'!V36</f>
        <v>0.87848579999999998</v>
      </c>
      <c r="H71" s="55">
        <f>'1.Shazam DNSP&amp;State'!W36</f>
        <v>1.063501</v>
      </c>
      <c r="I71" s="57">
        <f>'1.Shazam DNSP&amp;State'!X36</f>
        <v>1.352101</v>
      </c>
      <c r="J71" s="54">
        <f>'1.Shazam DNSP&amp;State'!Y36</f>
        <v>1.015819</v>
      </c>
      <c r="K71" s="54">
        <f>'1.Shazam DNSP&amp;State'!Z36</f>
        <v>1.0154069999999999</v>
      </c>
      <c r="L71" s="54">
        <f>'1.Shazam DNSP&amp;State'!AA36</f>
        <v>1.020394</v>
      </c>
      <c r="M71" s="54">
        <f>'1.Shazam DNSP&amp;State'!AB36</f>
        <v>1.2435670000000001</v>
      </c>
      <c r="N71" s="54">
        <f>'1.Shazam DNSP&amp;State'!AC36</f>
        <v>1.3678889999999999</v>
      </c>
      <c r="O71" s="54">
        <f>'1.Shazam DNSP&amp;State'!AD36</f>
        <v>1.23753</v>
      </c>
      <c r="P71" s="55">
        <f>'1.Shazam DNSP&amp;State'!D36</f>
        <v>1.270729</v>
      </c>
      <c r="Q71" s="57">
        <f>'1.Shazam DNSP&amp;State'!J36</f>
        <v>0.78655450000000005</v>
      </c>
      <c r="R71" s="54">
        <f>'1.Shazam DNSP&amp;State'!L36</f>
        <v>1.0469390000000001</v>
      </c>
      <c r="S71" s="54">
        <f>'1.Shazam DNSP&amp;State'!M36</f>
        <v>1.047364</v>
      </c>
      <c r="T71" s="54">
        <f>'1.Shazam DNSP&amp;State'!N36</f>
        <v>1.0422450000000001</v>
      </c>
      <c r="U71" s="54">
        <f>'1.Shazam DNSP&amp;State'!O36</f>
        <v>0.85520189999999996</v>
      </c>
      <c r="V71" s="54">
        <f>'1.Shazam DNSP&amp;State'!P36</f>
        <v>0.7774759</v>
      </c>
      <c r="W71" s="55">
        <f>'1.Shazam DNSP&amp;State'!K36</f>
        <v>0.85937390000000002</v>
      </c>
      <c r="Z71" s="204">
        <v>2015</v>
      </c>
      <c r="AA71" s="57">
        <f t="shared" si="144"/>
        <v>4.168622191039046E-3</v>
      </c>
      <c r="AB71" s="54">
        <f t="shared" si="145"/>
        <v>0</v>
      </c>
      <c r="AC71" s="54">
        <f t="shared" si="146"/>
        <v>1.108188008635993E-2</v>
      </c>
      <c r="AD71" s="54">
        <f t="shared" si="147"/>
        <v>1.2608449330268371E-3</v>
      </c>
      <c r="AE71" s="54">
        <f t="shared" si="148"/>
        <v>-5.8172844865365836E-2</v>
      </c>
      <c r="AF71" s="54">
        <f t="shared" si="149"/>
        <v>3.8340294338876375E-2</v>
      </c>
      <c r="AG71" s="55">
        <f t="shared" si="150"/>
        <v>7.4001322054743305E-3</v>
      </c>
      <c r="AH71" s="57">
        <f t="shared" si="151"/>
        <v>0.16158387281432257</v>
      </c>
      <c r="AI71" s="54">
        <f t="shared" si="152"/>
        <v>4.1664793784201536E-2</v>
      </c>
      <c r="AJ71" s="54">
        <f t="shared" si="153"/>
        <v>1.1427982673454571E-2</v>
      </c>
      <c r="AK71" s="54">
        <f t="shared" si="154"/>
        <v>-8.1346481652787586E-2</v>
      </c>
      <c r="AL71" s="54">
        <f t="shared" si="155"/>
        <v>9.9190262345519951E-3</v>
      </c>
      <c r="AM71" s="54">
        <f t="shared" si="156"/>
        <v>1.3687182862874205E-2</v>
      </c>
      <c r="AN71" s="54">
        <f t="shared" si="157"/>
        <v>4.4574888063599414E-3</v>
      </c>
      <c r="AO71" s="55">
        <f t="shared" si="158"/>
        <v>6.4208214146560944E-2</v>
      </c>
      <c r="AP71" s="57">
        <f t="shared" si="159"/>
        <v>-0.15418368035622318</v>
      </c>
      <c r="AQ71" s="54">
        <f t="shared" si="160"/>
        <v>-3.4265880933082166E-2</v>
      </c>
      <c r="AR71" s="54">
        <f t="shared" si="161"/>
        <v>-4.0277240001767188E-3</v>
      </c>
      <c r="AS71" s="54">
        <f t="shared" si="162"/>
        <v>8.8745310993233864E-2</v>
      </c>
      <c r="AT71" s="54">
        <f t="shared" si="163"/>
        <v>-2.5196191708919497E-3</v>
      </c>
      <c r="AU71" s="54">
        <f t="shared" si="164"/>
        <v>-6.2877814181470613E-3</v>
      </c>
      <c r="AV71" s="55">
        <f t="shared" si="165"/>
        <v>2.9423938133539196E-3</v>
      </c>
    </row>
    <row r="72" spans="1:48" s="9" customFormat="1" ht="15" x14ac:dyDescent="0.2">
      <c r="A72" s="53">
        <v>2016</v>
      </c>
      <c r="B72" s="57">
        <f>'1.Shazam DNSP&amp;State'!Q37</f>
        <v>0.85051259999999995</v>
      </c>
      <c r="C72" s="57">
        <f>'1.Shazam DNSP&amp;State'!R37</f>
        <v>1.072916</v>
      </c>
      <c r="D72" s="54">
        <f>'1.Shazam DNSP&amp;State'!S37</f>
        <v>1.0918950000000001</v>
      </c>
      <c r="E72" s="54">
        <f>'1.Shazam DNSP&amp;State'!T37</f>
        <v>1.0699700000000001</v>
      </c>
      <c r="F72" s="54">
        <f>'1.Shazam DNSP&amp;State'!U37</f>
        <v>0.95403499999999997</v>
      </c>
      <c r="G72" s="54">
        <f>'1.Shazam DNSP&amp;State'!V37</f>
        <v>0.94902889999999995</v>
      </c>
      <c r="H72" s="55">
        <f>'1.Shazam DNSP&amp;State'!W37</f>
        <v>1.060365</v>
      </c>
      <c r="I72" s="57">
        <f>'1.Shazam DNSP&amp;State'!X37</f>
        <v>1.2034480000000001</v>
      </c>
      <c r="J72" s="54">
        <f>'1.Shazam DNSP&amp;State'!Y37</f>
        <v>0.99926269999999995</v>
      </c>
      <c r="K72" s="54">
        <f>'1.Shazam DNSP&amp;State'!Z37</f>
        <v>1.0317080000000001</v>
      </c>
      <c r="L72" s="54">
        <f>'1.Shazam DNSP&amp;State'!AA37</f>
        <v>1.074338</v>
      </c>
      <c r="M72" s="54">
        <f>'1.Shazam DNSP&amp;State'!AB37</f>
        <v>1.257325</v>
      </c>
      <c r="N72" s="54">
        <f>'1.Shazam DNSP&amp;State'!AC37</f>
        <v>1.384039</v>
      </c>
      <c r="O72" s="54">
        <f>'1.Shazam DNSP&amp;State'!AD37</f>
        <v>1.255706</v>
      </c>
      <c r="P72" s="55">
        <f>'1.Shazam DNSP&amp;State'!D37</f>
        <v>1.2290829999999999</v>
      </c>
      <c r="Q72" s="57">
        <f>'1.Shazam DNSP&amp;State'!J37</f>
        <v>0.88110599999999994</v>
      </c>
      <c r="R72" s="54">
        <f>'1.Shazam DNSP&amp;State'!L37</f>
        <v>1.0611470000000001</v>
      </c>
      <c r="S72" s="54">
        <f>'1.Shazam DNSP&amp;State'!M37</f>
        <v>1.027776</v>
      </c>
      <c r="T72" s="54">
        <f>'1.Shazam DNSP&amp;State'!N37</f>
        <v>0.98699400000000004</v>
      </c>
      <c r="U72" s="54">
        <f>'1.Shazam DNSP&amp;State'!O37</f>
        <v>0.84334980000000004</v>
      </c>
      <c r="V72" s="54">
        <f>'1.Shazam DNSP&amp;State'!P37</f>
        <v>0.76613830000000005</v>
      </c>
      <c r="W72" s="55">
        <f>'1.Shazam DNSP&amp;State'!K37</f>
        <v>0.84443729999999995</v>
      </c>
      <c r="Z72" s="204">
        <v>2016</v>
      </c>
      <c r="AA72" s="57">
        <f t="shared" si="144"/>
        <v>-4.8429646190028636E-4</v>
      </c>
      <c r="AB72" s="54">
        <f t="shared" si="145"/>
        <v>0</v>
      </c>
      <c r="AC72" s="54">
        <f t="shared" si="146"/>
        <v>1.1151845499439999E-2</v>
      </c>
      <c r="AD72" s="54">
        <f t="shared" si="147"/>
        <v>3.1320903600327247E-3</v>
      </c>
      <c r="AE72" s="54">
        <f t="shared" si="148"/>
        <v>7.3677923992148051E-2</v>
      </c>
      <c r="AF72" s="54">
        <f t="shared" si="149"/>
        <v>7.7239507674027735E-2</v>
      </c>
      <c r="AG72" s="55">
        <f t="shared" si="150"/>
        <v>-2.953107473867823E-3</v>
      </c>
      <c r="AH72" s="57">
        <f t="shared" si="151"/>
        <v>-0.11646890897704851</v>
      </c>
      <c r="AI72" s="54">
        <f t="shared" si="152"/>
        <v>-1.6432755618785426E-2</v>
      </c>
      <c r="AJ72" s="54">
        <f t="shared" si="153"/>
        <v>1.5926163943903348E-2</v>
      </c>
      <c r="AK72" s="54">
        <f t="shared" si="154"/>
        <v>5.1515830713653357E-2</v>
      </c>
      <c r="AL72" s="54">
        <f t="shared" si="155"/>
        <v>1.1002585310710552E-2</v>
      </c>
      <c r="AM72" s="54">
        <f t="shared" si="156"/>
        <v>1.1737360431778318E-2</v>
      </c>
      <c r="AN72" s="54">
        <f t="shared" si="157"/>
        <v>1.4580506621613816E-2</v>
      </c>
      <c r="AO72" s="55">
        <f t="shared" si="158"/>
        <v>-3.3322388650009048E-2</v>
      </c>
      <c r="AP72" s="57">
        <f t="shared" si="159"/>
        <v>0.11351592207961718</v>
      </c>
      <c r="AQ72" s="54">
        <f t="shared" si="160"/>
        <v>1.347973008297214E-2</v>
      </c>
      <c r="AR72" s="54">
        <f t="shared" si="161"/>
        <v>-1.8879286992680943E-2</v>
      </c>
      <c r="AS72" s="54">
        <f t="shared" si="162"/>
        <v>-5.4468359048246082E-2</v>
      </c>
      <c r="AT72" s="54">
        <f t="shared" si="163"/>
        <v>-1.3955762856361078E-2</v>
      </c>
      <c r="AU72" s="54">
        <f t="shared" si="164"/>
        <v>-1.4689945041832901E-2</v>
      </c>
      <c r="AV72" s="55">
        <f t="shared" si="165"/>
        <v>-1.7533612478020148E-2</v>
      </c>
    </row>
    <row r="73" spans="1:48" s="9" customFormat="1" ht="15" x14ac:dyDescent="0.2">
      <c r="A73" s="53">
        <v>2017</v>
      </c>
      <c r="B73" s="57">
        <f>'1.Shazam DNSP&amp;State'!Q38</f>
        <v>0.85221000000000002</v>
      </c>
      <c r="C73" s="57">
        <f>'1.Shazam DNSP&amp;State'!R38</f>
        <v>1.072916</v>
      </c>
      <c r="D73" s="54">
        <f>'1.Shazam DNSP&amp;State'!S38</f>
        <v>1.103945</v>
      </c>
      <c r="E73" s="54">
        <f>'1.Shazam DNSP&amp;State'!T38</f>
        <v>1.0748500000000001</v>
      </c>
      <c r="F73" s="54">
        <f>'1.Shazam DNSP&amp;State'!U38</f>
        <v>1.0020830000000001</v>
      </c>
      <c r="G73" s="54">
        <f>'1.Shazam DNSP&amp;State'!V38</f>
        <v>1.019096</v>
      </c>
      <c r="H73" s="55">
        <f>'1.Shazam DNSP&amp;State'!W38</f>
        <v>1.058956</v>
      </c>
      <c r="I73" s="57">
        <f>'1.Shazam DNSP&amp;State'!X38</f>
        <v>1.0661860000000001</v>
      </c>
      <c r="J73" s="54">
        <f>'1.Shazam DNSP&amp;State'!Y38</f>
        <v>1.022974</v>
      </c>
      <c r="K73" s="54">
        <f>'1.Shazam DNSP&amp;State'!Z38</f>
        <v>1.0462039999999999</v>
      </c>
      <c r="L73" s="54">
        <f>'1.Shazam DNSP&amp;State'!AA38</f>
        <v>1.098298</v>
      </c>
      <c r="M73" s="54">
        <f>'1.Shazam DNSP&amp;State'!AB38</f>
        <v>1.276233</v>
      </c>
      <c r="N73" s="54">
        <f>'1.Shazam DNSP&amp;State'!AC38</f>
        <v>1.3242750000000001</v>
      </c>
      <c r="O73" s="54">
        <f>'1.Shazam DNSP&amp;State'!AD38</f>
        <v>1.237384</v>
      </c>
      <c r="P73" s="55">
        <f>'1.Shazam DNSP&amp;State'!D38</f>
        <v>1.162474</v>
      </c>
      <c r="Q73" s="57">
        <f>'1.Shazam DNSP&amp;State'!J38</f>
        <v>0.99321890000000002</v>
      </c>
      <c r="R73" s="54">
        <f>'1.Shazam DNSP&amp;State'!L38</f>
        <v>1.035174</v>
      </c>
      <c r="S73" s="54">
        <f>'1.Shazam DNSP&amp;State'!M38</f>
        <v>1.0121880000000001</v>
      </c>
      <c r="T73" s="54">
        <f>'1.Shazam DNSP&amp;State'!N38</f>
        <v>0.96417940000000002</v>
      </c>
      <c r="U73" s="54">
        <f>'1.Shazam DNSP&amp;State'!O38</f>
        <v>0.82975109999999996</v>
      </c>
      <c r="V73" s="54">
        <f>'1.Shazam DNSP&amp;State'!P38</f>
        <v>0.79964979999999997</v>
      </c>
      <c r="W73" s="55">
        <f>'1.Shazam DNSP&amp;State'!K38</f>
        <v>0.8558019</v>
      </c>
      <c r="Z73" s="204">
        <v>2017</v>
      </c>
      <c r="AA73" s="57">
        <f t="shared" si="144"/>
        <v>1.9937487906351802E-3</v>
      </c>
      <c r="AB73" s="54">
        <f t="shared" si="145"/>
        <v>0</v>
      </c>
      <c r="AC73" s="54">
        <f t="shared" si="146"/>
        <v>1.0975408919842113E-2</v>
      </c>
      <c r="AD73" s="54">
        <f t="shared" si="147"/>
        <v>4.5505062624250992E-3</v>
      </c>
      <c r="AE73" s="54">
        <f t="shared" si="148"/>
        <v>4.9135754139234621E-2</v>
      </c>
      <c r="AF73" s="54">
        <f t="shared" si="149"/>
        <v>7.1231987540277444E-2</v>
      </c>
      <c r="AG73" s="55">
        <f t="shared" si="150"/>
        <v>-1.3296713500179547E-3</v>
      </c>
      <c r="AH73" s="57">
        <f t="shared" si="151"/>
        <v>-0.12110297541990629</v>
      </c>
      <c r="AI73" s="54">
        <f t="shared" si="152"/>
        <v>2.3451643141061736E-2</v>
      </c>
      <c r="AJ73" s="54">
        <f t="shared" si="153"/>
        <v>1.3952694021558971E-2</v>
      </c>
      <c r="AK73" s="54">
        <f t="shared" si="154"/>
        <v>2.2057050879575494E-2</v>
      </c>
      <c r="AL73" s="54">
        <f t="shared" si="155"/>
        <v>1.4926321836313256E-2</v>
      </c>
      <c r="AM73" s="54">
        <f t="shared" si="156"/>
        <v>-4.4140896114368784E-2</v>
      </c>
      <c r="AN73" s="54">
        <f t="shared" si="157"/>
        <v>-1.4698490519372897E-2</v>
      </c>
      <c r="AO73" s="55">
        <f t="shared" si="158"/>
        <v>-5.571787024663781E-2</v>
      </c>
      <c r="AP73" s="57">
        <f t="shared" si="159"/>
        <v>0.11977314633364484</v>
      </c>
      <c r="AQ73" s="54">
        <f t="shared" si="160"/>
        <v>-2.4780870044537707E-2</v>
      </c>
      <c r="AR73" s="54">
        <f t="shared" si="161"/>
        <v>-1.5282920093875992E-2</v>
      </c>
      <c r="AS73" s="54">
        <f t="shared" si="162"/>
        <v>-2.3386583506420484E-2</v>
      </c>
      <c r="AT73" s="54">
        <f t="shared" si="163"/>
        <v>-1.6256042254814581E-2</v>
      </c>
      <c r="AU73" s="54">
        <f t="shared" si="164"/>
        <v>4.2811180080845321E-2</v>
      </c>
      <c r="AV73" s="55">
        <f t="shared" si="165"/>
        <v>1.3368435749048812E-2</v>
      </c>
    </row>
    <row r="74" spans="1:48" s="9" customFormat="1" ht="15" x14ac:dyDescent="0.2">
      <c r="A74" s="53">
        <v>2018</v>
      </c>
      <c r="B74" s="57">
        <f>'1.Shazam DNSP&amp;State'!Q39</f>
        <v>0.84285480000000002</v>
      </c>
      <c r="C74" s="57">
        <f>'1.Shazam DNSP&amp;State'!R39</f>
        <v>1.072916</v>
      </c>
      <c r="D74" s="54">
        <f>'1.Shazam DNSP&amp;State'!S39</f>
        <v>1.1171260000000001</v>
      </c>
      <c r="E74" s="54">
        <f>'1.Shazam DNSP&amp;State'!T39</f>
        <v>1.0801350000000001</v>
      </c>
      <c r="F74" s="54">
        <f>'1.Shazam DNSP&amp;State'!U39</f>
        <v>0.89367509999999994</v>
      </c>
      <c r="G74" s="54">
        <f>'1.Shazam DNSP&amp;State'!V39</f>
        <v>0.94389900000000004</v>
      </c>
      <c r="H74" s="55">
        <f>'1.Shazam DNSP&amp;State'!W39</f>
        <v>1.0725519999999999</v>
      </c>
      <c r="I74" s="57">
        <f>'1.Shazam DNSP&amp;State'!X39</f>
        <v>0.91553580000000001</v>
      </c>
      <c r="J74" s="54">
        <f>'1.Shazam DNSP&amp;State'!Y39</f>
        <v>0.98331409999999997</v>
      </c>
      <c r="K74" s="54">
        <f>'1.Shazam DNSP&amp;State'!Z39</f>
        <v>1.0411349999999999</v>
      </c>
      <c r="L74" s="54">
        <f>'1.Shazam DNSP&amp;State'!AA39</f>
        <v>1.0587059999999999</v>
      </c>
      <c r="M74" s="54">
        <f>'1.Shazam DNSP&amp;State'!AB39</f>
        <v>1.2915730000000001</v>
      </c>
      <c r="N74" s="54">
        <f>'1.Shazam DNSP&amp;State'!AC39</f>
        <v>1.33965</v>
      </c>
      <c r="O74" s="54">
        <f>'1.Shazam DNSP&amp;State'!AD39</f>
        <v>1.239959</v>
      </c>
      <c r="P74" s="55">
        <f>'1.Shazam DNSP&amp;State'!D39</f>
        <v>1.1031679999999999</v>
      </c>
      <c r="Q74" s="57">
        <f>'1.Shazam DNSP&amp;State'!J39</f>
        <v>1.171502</v>
      </c>
      <c r="R74" s="54">
        <f>'1.Shazam DNSP&amp;State'!L39</f>
        <v>1.0907530000000001</v>
      </c>
      <c r="S74" s="54">
        <f>'1.Shazam DNSP&amp;State'!M39</f>
        <v>1.030176</v>
      </c>
      <c r="T74" s="54">
        <f>'1.Shazam DNSP&amp;State'!N39</f>
        <v>1.0130779999999999</v>
      </c>
      <c r="U74" s="54">
        <f>'1.Shazam DNSP&amp;State'!O39</f>
        <v>0.83042340000000003</v>
      </c>
      <c r="V74" s="54">
        <f>'1.Shazam DNSP&amp;State'!P39</f>
        <v>0.80062129999999998</v>
      </c>
      <c r="W74" s="55">
        <f>'1.Shazam DNSP&amp;State'!K39</f>
        <v>0.86498989999999998</v>
      </c>
      <c r="Z74" s="204">
        <v>2018</v>
      </c>
      <c r="AA74" s="57">
        <f t="shared" si="144"/>
        <v>-1.1038274158010852E-2</v>
      </c>
      <c r="AB74" s="54">
        <f t="shared" si="145"/>
        <v>0</v>
      </c>
      <c r="AC74" s="54">
        <f t="shared" si="146"/>
        <v>1.186918810066793E-2</v>
      </c>
      <c r="AD74" s="54">
        <f t="shared" si="147"/>
        <v>4.9049163642717183E-3</v>
      </c>
      <c r="AE74" s="54">
        <f t="shared" si="148"/>
        <v>-0.11449382624492843</v>
      </c>
      <c r="AF74" s="54">
        <f t="shared" si="149"/>
        <v>-7.6652069898978631E-2</v>
      </c>
      <c r="AG74" s="55">
        <f t="shared" si="150"/>
        <v>1.2757338367850131E-2</v>
      </c>
      <c r="AH74" s="57">
        <f t="shared" si="151"/>
        <v>-0.15233360589315711</v>
      </c>
      <c r="AI74" s="54">
        <f t="shared" si="152"/>
        <v>-3.9540749031442453E-2</v>
      </c>
      <c r="AJ74" s="54">
        <f t="shared" si="153"/>
        <v>-4.8569110859616156E-3</v>
      </c>
      <c r="AK74" s="54">
        <f t="shared" si="154"/>
        <v>-3.6714301135427695E-2</v>
      </c>
      <c r="AL74" s="54">
        <f t="shared" si="155"/>
        <v>1.1948085244965262E-2</v>
      </c>
      <c r="AM74" s="54">
        <f t="shared" si="156"/>
        <v>1.1543245941033146E-2</v>
      </c>
      <c r="AN74" s="54">
        <f t="shared" si="157"/>
        <v>2.0788408608246414E-3</v>
      </c>
      <c r="AO74" s="55">
        <f t="shared" si="158"/>
        <v>-5.2364452088073825E-2</v>
      </c>
      <c r="AP74" s="57">
        <f t="shared" si="159"/>
        <v>0.16509088230649357</v>
      </c>
      <c r="AQ74" s="54">
        <f t="shared" si="160"/>
        <v>5.2298754889439761E-2</v>
      </c>
      <c r="AR74" s="54">
        <f t="shared" si="161"/>
        <v>1.7615337067676814E-2</v>
      </c>
      <c r="AS74" s="54">
        <f t="shared" si="162"/>
        <v>4.9471123416016387E-2</v>
      </c>
      <c r="AT74" s="54">
        <f t="shared" si="163"/>
        <v>8.0991490563228814E-4</v>
      </c>
      <c r="AU74" s="54">
        <f t="shared" si="164"/>
        <v>1.2141694233549661E-3</v>
      </c>
      <c r="AV74" s="55">
        <f t="shared" si="165"/>
        <v>1.0678906437987154E-2</v>
      </c>
    </row>
    <row r="75" spans="1:48" s="9" customFormat="1" ht="15" x14ac:dyDescent="0.2">
      <c r="A75" s="53">
        <v>2019</v>
      </c>
      <c r="B75" s="57">
        <f>'1.Shazam DNSP&amp;State'!Q40</f>
        <v>0.84408320000000003</v>
      </c>
      <c r="C75" s="57">
        <f>'1.Shazam DNSP&amp;State'!R40</f>
        <v>1.072916</v>
      </c>
      <c r="D75" s="54">
        <f>'1.Shazam DNSP&amp;State'!S40</f>
        <v>1.1294010000000001</v>
      </c>
      <c r="E75" s="54">
        <f>'1.Shazam DNSP&amp;State'!T40</f>
        <v>1.0842639999999999</v>
      </c>
      <c r="F75" s="54">
        <f>'1.Shazam DNSP&amp;State'!U40</f>
        <v>0.96918959999999998</v>
      </c>
      <c r="G75" s="54">
        <f>'1.Shazam DNSP&amp;State'!V40</f>
        <v>0.97074130000000003</v>
      </c>
      <c r="H75" s="55">
        <f>'1.Shazam DNSP&amp;State'!W40</f>
        <v>1.0678700000000001</v>
      </c>
      <c r="I75" s="57">
        <f>'1.Shazam DNSP&amp;State'!X40</f>
        <v>0.86793790000000004</v>
      </c>
      <c r="J75" s="54">
        <f>'1.Shazam DNSP&amp;State'!Y40</f>
        <v>0.9829888</v>
      </c>
      <c r="K75" s="54">
        <f>'1.Shazam DNSP&amp;State'!Z40</f>
        <v>1.1038410000000001</v>
      </c>
      <c r="L75" s="54">
        <f>'1.Shazam DNSP&amp;State'!AA40</f>
        <v>1.029466</v>
      </c>
      <c r="M75" s="54">
        <f>'1.Shazam DNSP&amp;State'!AB40</f>
        <v>1.3075019999999999</v>
      </c>
      <c r="N75" s="54">
        <f>'1.Shazam DNSP&amp;State'!AC40</f>
        <v>1.338544</v>
      </c>
      <c r="O75" s="54">
        <f>'1.Shazam DNSP&amp;State'!AD40</f>
        <v>1.2464599999999999</v>
      </c>
      <c r="P75" s="55">
        <f>'1.Shazam DNSP&amp;State'!D40</f>
        <v>1.086967</v>
      </c>
      <c r="Q75" s="57">
        <f>'1.Shazam DNSP&amp;State'!J40</f>
        <v>1.230353</v>
      </c>
      <c r="R75" s="54">
        <f>'1.Shazam DNSP&amp;State'!L40</f>
        <v>1.0863510000000001</v>
      </c>
      <c r="S75" s="54">
        <f>'1.Shazam DNSP&amp;State'!M40</f>
        <v>0.96741299999999997</v>
      </c>
      <c r="T75" s="54">
        <f>'1.Shazam DNSP&amp;State'!N40</f>
        <v>1.0373049999999999</v>
      </c>
      <c r="U75" s="54">
        <f>'1.Shazam DNSP&amp;State'!O40</f>
        <v>0.81672529999999999</v>
      </c>
      <c r="V75" s="54">
        <f>'1.Shazam DNSP&amp;State'!P40</f>
        <v>0.79778499999999997</v>
      </c>
      <c r="W75" s="55">
        <f>'1.Shazam DNSP&amp;State'!K40</f>
        <v>0.8567226</v>
      </c>
      <c r="Z75" s="204">
        <v>2019</v>
      </c>
      <c r="AA75" s="57">
        <f t="shared" si="144"/>
        <v>1.4563667628806549E-3</v>
      </c>
      <c r="AB75" s="54">
        <f t="shared" si="145"/>
        <v>0</v>
      </c>
      <c r="AC75" s="54">
        <f t="shared" si="146"/>
        <v>1.0928087808105095E-2</v>
      </c>
      <c r="AD75" s="54">
        <f t="shared" si="147"/>
        <v>3.8153824769546064E-3</v>
      </c>
      <c r="AE75" s="54">
        <f t="shared" si="148"/>
        <v>8.1117972084772241E-2</v>
      </c>
      <c r="AF75" s="54">
        <f t="shared" si="149"/>
        <v>2.8040837532867794E-2</v>
      </c>
      <c r="AG75" s="55">
        <f t="shared" si="150"/>
        <v>-4.3748452104331601E-3</v>
      </c>
      <c r="AH75" s="57">
        <f t="shared" si="151"/>
        <v>-5.3389299342423722E-2</v>
      </c>
      <c r="AI75" s="54">
        <f t="shared" si="152"/>
        <v>-3.3087476295518437E-4</v>
      </c>
      <c r="AJ75" s="54">
        <f t="shared" si="153"/>
        <v>5.8484451521809679E-2</v>
      </c>
      <c r="AK75" s="54">
        <f t="shared" si="154"/>
        <v>-2.8007186479298177E-2</v>
      </c>
      <c r="AL75" s="54">
        <f t="shared" si="155"/>
        <v>1.2257591213735481E-2</v>
      </c>
      <c r="AM75" s="54">
        <f t="shared" si="156"/>
        <v>-8.2592975928737948E-4</v>
      </c>
      <c r="AN75" s="54">
        <f t="shared" si="157"/>
        <v>5.2292190608273625E-3</v>
      </c>
      <c r="AO75" s="55">
        <f t="shared" si="158"/>
        <v>-1.4794791657202528E-2</v>
      </c>
      <c r="AP75" s="57">
        <f t="shared" si="159"/>
        <v>4.9014433902724863E-2</v>
      </c>
      <c r="AQ75" s="54">
        <f t="shared" si="160"/>
        <v>-4.0439097065636731E-3</v>
      </c>
      <c r="AR75" s="54">
        <f t="shared" si="161"/>
        <v>-6.2859442032778573E-2</v>
      </c>
      <c r="AS75" s="54">
        <f t="shared" si="162"/>
        <v>2.3632782335225293E-2</v>
      </c>
      <c r="AT75" s="54">
        <f t="shared" si="163"/>
        <v>-1.6632882993523071E-2</v>
      </c>
      <c r="AU75" s="54">
        <f t="shared" si="164"/>
        <v>-3.5489136609165518E-3</v>
      </c>
      <c r="AV75" s="55">
        <f t="shared" si="165"/>
        <v>-9.6036516446018245E-3</v>
      </c>
    </row>
    <row r="76" spans="1:48" s="9" customFormat="1" ht="15" x14ac:dyDescent="0.2">
      <c r="A76" s="53">
        <v>2020</v>
      </c>
      <c r="B76" s="57">
        <f>'1.Shazam DNSP&amp;State'!Q41</f>
        <v>0.82781510000000003</v>
      </c>
      <c r="C76" s="57">
        <f>'1.Shazam DNSP&amp;State'!R41</f>
        <v>1.072916</v>
      </c>
      <c r="D76" s="54">
        <f>'1.Shazam DNSP&amp;State'!S41</f>
        <v>1.1396230000000001</v>
      </c>
      <c r="E76" s="54">
        <f>'1.Shazam DNSP&amp;State'!T41</f>
        <v>1.0916859999999999</v>
      </c>
      <c r="F76" s="54">
        <f>'1.Shazam DNSP&amp;State'!U41</f>
        <v>1.2075370000000001</v>
      </c>
      <c r="G76" s="54">
        <f>'1.Shazam DNSP&amp;State'!V41</f>
        <v>0.98383509999999996</v>
      </c>
      <c r="H76" s="55">
        <f>'1.Shazam DNSP&amp;State'!W41</f>
        <v>1.0429930000000001</v>
      </c>
      <c r="I76" s="57">
        <f>'1.Shazam DNSP&amp;State'!X41</f>
        <v>0.76711890000000005</v>
      </c>
      <c r="J76" s="54">
        <f>'1.Shazam DNSP&amp;State'!Y41</f>
        <v>0.96633930000000001</v>
      </c>
      <c r="K76" s="54">
        <f>'1.Shazam DNSP&amp;State'!Z41</f>
        <v>1.0394140000000001</v>
      </c>
      <c r="L76" s="54">
        <f>'1.Shazam DNSP&amp;State'!AA41</f>
        <v>1.0808899999999999</v>
      </c>
      <c r="M76" s="54">
        <f>'1.Shazam DNSP&amp;State'!AB41</f>
        <v>1.326997</v>
      </c>
      <c r="N76" s="54">
        <f>'1.Shazam DNSP&amp;State'!AC41</f>
        <v>1.353782</v>
      </c>
      <c r="O76" s="54">
        <f>'1.Shazam DNSP&amp;State'!AD41</f>
        <v>1.2551749999999999</v>
      </c>
      <c r="P76" s="55">
        <f>'1.Shazam DNSP&amp;State'!D41</f>
        <v>1.0445770000000001</v>
      </c>
      <c r="Q76" s="57">
        <f>'1.Shazam DNSP&amp;State'!J41</f>
        <v>1.3596239999999999</v>
      </c>
      <c r="R76" s="54">
        <f>'1.Shazam DNSP&amp;State'!L41</f>
        <v>1.079324</v>
      </c>
      <c r="S76" s="54">
        <f>'1.Shazam DNSP&amp;State'!M41</f>
        <v>1.0034430000000001</v>
      </c>
      <c r="T76" s="54">
        <f>'1.Shazam DNSP&amp;State'!N41</f>
        <v>0.96493930000000006</v>
      </c>
      <c r="U76" s="54">
        <f>'1.Shazam DNSP&amp;State'!O41</f>
        <v>0.78598000000000001</v>
      </c>
      <c r="V76" s="54">
        <f>'1.Shazam DNSP&amp;State'!P41</f>
        <v>0.77042949999999999</v>
      </c>
      <c r="W76" s="55">
        <f>'1.Shazam DNSP&amp;State'!K41</f>
        <v>0.83095479999999999</v>
      </c>
      <c r="Z76" s="204">
        <v>2020</v>
      </c>
      <c r="AA76" s="57">
        <f t="shared" ref="AA76:AA80" si="166">LN(B76/B75)</f>
        <v>-1.9461247667189326E-2</v>
      </c>
      <c r="AB76" s="54">
        <f t="shared" ref="AB76:AB80" si="167">LN(C76/C75)</f>
        <v>0</v>
      </c>
      <c r="AC76" s="54">
        <f t="shared" ref="AC76:AC80" si="168">LN(D76/D75)</f>
        <v>9.0101022760372684E-3</v>
      </c>
      <c r="AD76" s="54">
        <f t="shared" ref="AD76:AD80" si="169">LN(E76/E75)</f>
        <v>6.8218743847167423E-3</v>
      </c>
      <c r="AE76" s="54">
        <f t="shared" ref="AE76:AE80" si="170">LN(F76/F75)</f>
        <v>0.21987776849380541</v>
      </c>
      <c r="AF76" s="54">
        <f t="shared" ref="AF76:AF80" si="171">LN(G76/G75)</f>
        <v>1.3398295279181918E-2</v>
      </c>
      <c r="AG76" s="55">
        <f t="shared" ref="AG76:AG80" si="172">LN(H76/H75)</f>
        <v>-2.3571545696016476E-2</v>
      </c>
      <c r="AH76" s="57">
        <f t="shared" ref="AH76:AH80" si="173">LN(I76/I75)</f>
        <v>-0.12347835941248926</v>
      </c>
      <c r="AI76" s="54">
        <f t="shared" ref="AI76:AI80" si="174">LN(J76/J75)</f>
        <v>-1.7082711612051452E-2</v>
      </c>
      <c r="AJ76" s="54">
        <f t="shared" ref="AJ76:AJ80" si="175">LN(K76/K75)</f>
        <v>-6.0138822932935675E-2</v>
      </c>
      <c r="AK76" s="54">
        <f t="shared" ref="AK76:AK80" si="176">LN(L76/L75)</f>
        <v>4.8744554647895115E-2</v>
      </c>
      <c r="AL76" s="54">
        <f t="shared" ref="AL76:AL80" si="177">LN(M76/M75)</f>
        <v>1.4800048016524877E-2</v>
      </c>
      <c r="AM76" s="54">
        <f t="shared" ref="AM76:AM80" si="178">LN(N76/N75)</f>
        <v>1.1319701039583456E-2</v>
      </c>
      <c r="AN76" s="54">
        <f t="shared" ref="AN76:AN80" si="179">LN(O76/O75)</f>
        <v>6.9674714786579182E-3</v>
      </c>
      <c r="AO76" s="55">
        <f t="shared" ref="AO76:AO80" si="180">LN(P76/P75)</f>
        <v>-3.97792301122444E-2</v>
      </c>
      <c r="AP76" s="57">
        <f t="shared" ref="AP76:AP80" si="181">LN(Q76/Q75)</f>
        <v>9.9907070854730967E-2</v>
      </c>
      <c r="AQ76" s="54">
        <f t="shared" ref="AQ76:AQ80" si="182">LN(R76/R75)</f>
        <v>-6.4894544755469599E-3</v>
      </c>
      <c r="AR76" s="54">
        <f t="shared" ref="AR76:AR80" si="183">LN(S76/S75)</f>
        <v>3.656686704728123E-2</v>
      </c>
      <c r="AS76" s="54">
        <f t="shared" ref="AS76:AS80" si="184">LN(T76/T75)</f>
        <v>-7.231608482627383E-2</v>
      </c>
      <c r="AT76" s="54">
        <f t="shared" ref="AT76:AT80" si="185">LN(U76/U75)</f>
        <v>-3.837146139897802E-2</v>
      </c>
      <c r="AU76" s="54">
        <f t="shared" ref="AU76:AU80" si="186">LN(V76/V75)</f>
        <v>-3.4890986042591041E-2</v>
      </c>
      <c r="AV76" s="55">
        <f t="shared" ref="AV76:AV80" si="187">LN(W76/W75)</f>
        <v>-3.0538777840833007E-2</v>
      </c>
    </row>
    <row r="77" spans="1:48" s="9" customFormat="1" ht="15" x14ac:dyDescent="0.2">
      <c r="A77" s="53">
        <v>2021</v>
      </c>
      <c r="B77" s="57">
        <f>'1.Shazam DNSP&amp;State'!Q42</f>
        <v>0.81197859999999999</v>
      </c>
      <c r="C77" s="57">
        <f>'1.Shazam DNSP&amp;State'!R42</f>
        <v>1.072916</v>
      </c>
      <c r="D77" s="54">
        <f>'1.Shazam DNSP&amp;State'!S42</f>
        <v>1.147465</v>
      </c>
      <c r="E77" s="54">
        <f>'1.Shazam DNSP&amp;State'!T42</f>
        <v>1.096597</v>
      </c>
      <c r="F77" s="54">
        <f>'1.Shazam DNSP&amp;State'!U42</f>
        <v>0.93219269999999999</v>
      </c>
      <c r="G77" s="54">
        <f>'1.Shazam DNSP&amp;State'!V42</f>
        <v>0.9270408</v>
      </c>
      <c r="H77" s="55">
        <f>'1.Shazam DNSP&amp;State'!W42</f>
        <v>1.073453</v>
      </c>
      <c r="I77" s="57">
        <f>'1.Shazam DNSP&amp;State'!X42</f>
        <v>0.72163029999999995</v>
      </c>
      <c r="J77" s="54">
        <f>'1.Shazam DNSP&amp;State'!Y42</f>
        <v>0.96720879999999998</v>
      </c>
      <c r="K77" s="54">
        <f>'1.Shazam DNSP&amp;State'!Z42</f>
        <v>1.049612</v>
      </c>
      <c r="L77" s="54">
        <f>'1.Shazam DNSP&amp;State'!AA42</f>
        <v>1.06758</v>
      </c>
      <c r="M77" s="54">
        <f>'1.Shazam DNSP&amp;State'!AB42</f>
        <v>1.3393930000000001</v>
      </c>
      <c r="N77" s="54">
        <f>'1.Shazam DNSP&amp;State'!AC42</f>
        <v>1.360827</v>
      </c>
      <c r="O77" s="54">
        <f>'1.Shazam DNSP&amp;State'!AD42</f>
        <v>1.2613989999999999</v>
      </c>
      <c r="P77" s="55">
        <f>'1.Shazam DNSP&amp;State'!D42</f>
        <v>1.0210570000000001</v>
      </c>
      <c r="Q77" s="57">
        <f>'1.Shazam DNSP&amp;State'!J42</f>
        <v>1.4875389999999999</v>
      </c>
      <c r="R77" s="54">
        <f>'1.Shazam DNSP&amp;State'!L42</f>
        <v>1.1098460000000001</v>
      </c>
      <c r="S77" s="54">
        <f>'1.Shazam DNSP&amp;State'!M42</f>
        <v>1.0227139999999999</v>
      </c>
      <c r="T77" s="54">
        <f>'1.Shazam DNSP&amp;State'!N42</f>
        <v>1.0055019999999999</v>
      </c>
      <c r="U77" s="54">
        <f>'1.Shazam DNSP&amp;State'!O42</f>
        <v>0.80144760000000004</v>
      </c>
      <c r="V77" s="54">
        <f>'1.Shazam DNSP&amp;State'!P42</f>
        <v>0.78882410000000003</v>
      </c>
      <c r="W77" s="55">
        <f>'1.Shazam DNSP&amp;State'!K42</f>
        <v>0.85100209999999998</v>
      </c>
      <c r="Z77" s="204">
        <v>2021</v>
      </c>
      <c r="AA77" s="57">
        <f t="shared" si="166"/>
        <v>-1.9315835134724277E-2</v>
      </c>
      <c r="AB77" s="54">
        <f t="shared" si="167"/>
        <v>0</v>
      </c>
      <c r="AC77" s="54">
        <f t="shared" si="168"/>
        <v>6.8576554399363346E-3</v>
      </c>
      <c r="AD77" s="54">
        <f t="shared" si="169"/>
        <v>4.4884580695025563E-3</v>
      </c>
      <c r="AE77" s="54">
        <f t="shared" si="170"/>
        <v>-0.25879847390881144</v>
      </c>
      <c r="AF77" s="54">
        <f t="shared" si="171"/>
        <v>-5.9460724165827546E-2</v>
      </c>
      <c r="AG77" s="55">
        <f t="shared" si="172"/>
        <v>2.8786090770094797E-2</v>
      </c>
      <c r="AH77" s="57">
        <f t="shared" si="173"/>
        <v>-6.1128851020650424E-2</v>
      </c>
      <c r="AI77" s="54">
        <f t="shared" si="174"/>
        <v>8.9938291021636984E-4</v>
      </c>
      <c r="AJ77" s="54">
        <f t="shared" si="175"/>
        <v>9.763479258450428E-3</v>
      </c>
      <c r="AK77" s="54">
        <f t="shared" si="176"/>
        <v>-1.2390371082926831E-2</v>
      </c>
      <c r="AL77" s="54">
        <f t="shared" si="177"/>
        <v>9.2980316504532087E-3</v>
      </c>
      <c r="AM77" s="54">
        <f t="shared" si="178"/>
        <v>5.1904460763569065E-3</v>
      </c>
      <c r="AN77" s="54">
        <f t="shared" si="179"/>
        <v>4.9464173835026548E-3</v>
      </c>
      <c r="AO77" s="55">
        <f t="shared" si="180"/>
        <v>-2.2773653536136775E-2</v>
      </c>
      <c r="AP77" s="57">
        <f t="shared" si="181"/>
        <v>8.9914885646657436E-2</v>
      </c>
      <c r="AQ77" s="54">
        <f t="shared" si="182"/>
        <v>2.7886347723605796E-2</v>
      </c>
      <c r="AR77" s="54">
        <f t="shared" si="183"/>
        <v>1.9022791544876339E-2</v>
      </c>
      <c r="AS77" s="54">
        <f t="shared" si="184"/>
        <v>4.1177000464701442E-2</v>
      </c>
      <c r="AT77" s="54">
        <f t="shared" si="185"/>
        <v>1.9488245682220053E-2</v>
      </c>
      <c r="AU77" s="54">
        <f t="shared" si="186"/>
        <v>2.3595204012764028E-2</v>
      </c>
      <c r="AV77" s="55">
        <f t="shared" si="187"/>
        <v>2.3839195177707963E-2</v>
      </c>
    </row>
    <row r="78" spans="1:48" s="9" customFormat="1" ht="15" x14ac:dyDescent="0.2">
      <c r="A78" s="53">
        <v>2022</v>
      </c>
      <c r="B78" s="57">
        <f>'1.Shazam DNSP&amp;State'!Q43</f>
        <v>0.80460810000000005</v>
      </c>
      <c r="C78" s="57">
        <f>'1.Shazam DNSP&amp;State'!R43</f>
        <v>1.072916</v>
      </c>
      <c r="D78" s="54">
        <f>'1.Shazam DNSP&amp;State'!S43</f>
        <v>1.153187</v>
      </c>
      <c r="E78" s="54">
        <f>'1.Shazam DNSP&amp;State'!T43</f>
        <v>1.102517</v>
      </c>
      <c r="F78" s="54">
        <f>'1.Shazam DNSP&amp;State'!U43</f>
        <v>0.99348809999999999</v>
      </c>
      <c r="G78" s="54">
        <f>'1.Shazam DNSP&amp;State'!V43</f>
        <v>0.91296489999999997</v>
      </c>
      <c r="H78" s="55">
        <f>'1.Shazam DNSP&amp;State'!W43</f>
        <v>1.0680860000000001</v>
      </c>
      <c r="I78" s="57">
        <f>'1.Shazam DNSP&amp;State'!X43</f>
        <v>0.63354860000000002</v>
      </c>
      <c r="J78" s="54">
        <f>'1.Shazam DNSP&amp;State'!Y43</f>
        <v>0.95150089999999998</v>
      </c>
      <c r="K78" s="54">
        <f>'1.Shazam DNSP&amp;State'!Z43</f>
        <v>1.11947</v>
      </c>
      <c r="L78" s="54">
        <f>'1.Shazam DNSP&amp;State'!AA43</f>
        <v>1.0729770000000001</v>
      </c>
      <c r="M78" s="54">
        <f>'1.Shazam DNSP&amp;State'!AB43</f>
        <v>1.3514649999999999</v>
      </c>
      <c r="N78" s="54">
        <f>'1.Shazam DNSP&amp;State'!AC43</f>
        <v>1.311059</v>
      </c>
      <c r="O78" s="54">
        <f>'1.Shazam DNSP&amp;State'!AD43</f>
        <v>1.2476480000000001</v>
      </c>
      <c r="P78" s="55">
        <f>'1.Shazam DNSP&amp;State'!D43</f>
        <v>0.9758405</v>
      </c>
      <c r="Q78" s="57">
        <f>'1.Shazam DNSP&amp;State'!J43</f>
        <v>1.6858789999999999</v>
      </c>
      <c r="R78" s="54">
        <f>'1.Shazam DNSP&amp;State'!L43</f>
        <v>1.122528</v>
      </c>
      <c r="S78" s="54">
        <f>'1.Shazam DNSP&amp;State'!M43</f>
        <v>0.95409960000000005</v>
      </c>
      <c r="T78" s="54">
        <f>'1.Shazam DNSP&amp;State'!N43</f>
        <v>0.99544169999999998</v>
      </c>
      <c r="U78" s="54">
        <f>'1.Shazam DNSP&amp;State'!O43</f>
        <v>0.7903173</v>
      </c>
      <c r="V78" s="54">
        <f>'1.Shazam DNSP&amp;State'!P43</f>
        <v>0.81467440000000002</v>
      </c>
      <c r="W78" s="55">
        <f>'1.Shazam DNSP&amp;State'!K43</f>
        <v>0.8560799</v>
      </c>
      <c r="Z78" s="204">
        <v>2022</v>
      </c>
      <c r="AA78" s="57">
        <f t="shared" si="166"/>
        <v>-9.1186585554754625E-3</v>
      </c>
      <c r="AB78" s="54">
        <f t="shared" si="167"/>
        <v>0</v>
      </c>
      <c r="AC78" s="54">
        <f t="shared" si="168"/>
        <v>4.974252340963479E-3</v>
      </c>
      <c r="AD78" s="54">
        <f t="shared" si="169"/>
        <v>5.3839994656653348E-3</v>
      </c>
      <c r="AE78" s="54">
        <f t="shared" si="170"/>
        <v>6.3682531093660441E-2</v>
      </c>
      <c r="AF78" s="54">
        <f t="shared" si="171"/>
        <v>-1.5300142374187546E-2</v>
      </c>
      <c r="AG78" s="55">
        <f t="shared" si="172"/>
        <v>-5.0122937161512357E-3</v>
      </c>
      <c r="AH78" s="57">
        <f t="shared" si="173"/>
        <v>-0.13017624441689643</v>
      </c>
      <c r="AI78" s="54">
        <f t="shared" si="174"/>
        <v>-1.6373765076954525E-2</v>
      </c>
      <c r="AJ78" s="54">
        <f t="shared" si="175"/>
        <v>6.443478695091219E-2</v>
      </c>
      <c r="AK78" s="54">
        <f t="shared" si="176"/>
        <v>5.0426234258290886E-3</v>
      </c>
      <c r="AL78" s="54">
        <f t="shared" si="177"/>
        <v>8.9726629882545678E-3</v>
      </c>
      <c r="AM78" s="54">
        <f t="shared" si="178"/>
        <v>-3.7257395589716809E-2</v>
      </c>
      <c r="AN78" s="54">
        <f t="shared" si="179"/>
        <v>-1.0961243595920411E-2</v>
      </c>
      <c r="AO78" s="55">
        <f t="shared" si="180"/>
        <v>-4.529449329924904E-2</v>
      </c>
      <c r="AP78" s="57">
        <f t="shared" si="181"/>
        <v>0.12516401292587515</v>
      </c>
      <c r="AQ78" s="54">
        <f t="shared" si="182"/>
        <v>1.1362017683485583E-2</v>
      </c>
      <c r="AR78" s="54">
        <f t="shared" si="183"/>
        <v>-6.9447088457759251E-2</v>
      </c>
      <c r="AS78" s="54">
        <f t="shared" si="184"/>
        <v>-1.0055640017468946E-2</v>
      </c>
      <c r="AT78" s="54">
        <f t="shared" si="185"/>
        <v>-1.3985082102371838E-2</v>
      </c>
      <c r="AU78" s="54">
        <f t="shared" si="186"/>
        <v>3.2245168653309071E-2</v>
      </c>
      <c r="AV78" s="55">
        <f t="shared" si="187"/>
        <v>5.9491166518202306E-3</v>
      </c>
    </row>
    <row r="79" spans="1:48" s="9" customFormat="1" ht="15" x14ac:dyDescent="0.2">
      <c r="A79" s="53">
        <v>2023</v>
      </c>
      <c r="B79" s="57">
        <f>'1.Shazam DNSP&amp;State'!Q44</f>
        <v>0.81559740000000003</v>
      </c>
      <c r="C79" s="57">
        <f>'1.Shazam DNSP&amp;State'!R44</f>
        <v>1.072916</v>
      </c>
      <c r="D79" s="54">
        <f>'1.Shazam DNSP&amp;State'!S44</f>
        <v>1.15943</v>
      </c>
      <c r="E79" s="54">
        <f>'1.Shazam DNSP&amp;State'!T44</f>
        <v>1.1080159999999999</v>
      </c>
      <c r="F79" s="54">
        <f>'1.Shazam DNSP&amp;State'!U44</f>
        <v>0.7945776</v>
      </c>
      <c r="G79" s="54">
        <f>'1.Shazam DNSP&amp;State'!V44</f>
        <v>0.93555180000000004</v>
      </c>
      <c r="H79" s="55">
        <f>'1.Shazam DNSP&amp;State'!W44</f>
        <v>1.0958779999999999</v>
      </c>
      <c r="I79" s="57">
        <f>'1.Shazam DNSP&amp;State'!X44</f>
        <v>0.6979476</v>
      </c>
      <c r="J79" s="54">
        <f>'1.Shazam DNSP&amp;State'!Y44</f>
        <v>0.96064749999999999</v>
      </c>
      <c r="K79" s="54">
        <f>'1.Shazam DNSP&amp;State'!Z44</f>
        <v>1.1293569999999999</v>
      </c>
      <c r="L79" s="54">
        <f>'1.Shazam DNSP&amp;State'!AA44</f>
        <v>1.0183420000000001</v>
      </c>
      <c r="M79" s="54">
        <f>'1.Shazam DNSP&amp;State'!AB44</f>
        <v>1.3620859999999999</v>
      </c>
      <c r="N79" s="54">
        <f>'1.Shazam DNSP&amp;State'!AC44</f>
        <v>1.311304</v>
      </c>
      <c r="O79" s="54">
        <f>'1.Shazam DNSP&amp;State'!AD44</f>
        <v>1.245717</v>
      </c>
      <c r="P79" s="55">
        <f>'1.Shazam DNSP&amp;State'!D44</f>
        <v>1.008586</v>
      </c>
      <c r="Q79" s="57">
        <f>'1.Shazam DNSP&amp;State'!J44</f>
        <v>1.5701430000000001</v>
      </c>
      <c r="R79" s="54">
        <f>'1.Shazam DNSP&amp;State'!L44</f>
        <v>1.1407700000000001</v>
      </c>
      <c r="S79" s="54">
        <f>'1.Shazam DNSP&amp;State'!M44</f>
        <v>0.97035530000000003</v>
      </c>
      <c r="T79" s="54">
        <f>'1.Shazam DNSP&amp;State'!N44</f>
        <v>1.076139</v>
      </c>
      <c r="U79" s="54">
        <f>'1.Shazam DNSP&amp;State'!O44</f>
        <v>0.80455829999999995</v>
      </c>
      <c r="V79" s="54">
        <f>'1.Shazam DNSP&amp;State'!P44</f>
        <v>0.8357156</v>
      </c>
      <c r="W79" s="55">
        <f>'1.Shazam DNSP&amp;State'!K44</f>
        <v>0.87971650000000001</v>
      </c>
      <c r="Z79" s="204">
        <v>2023</v>
      </c>
      <c r="AA79" s="57">
        <f t="shared" si="166"/>
        <v>1.3565524278935035E-2</v>
      </c>
      <c r="AB79" s="54">
        <f t="shared" si="167"/>
        <v>0</v>
      </c>
      <c r="AC79" s="54">
        <f t="shared" si="168"/>
        <v>5.399091302517812E-3</v>
      </c>
      <c r="AD79" s="54">
        <f t="shared" si="169"/>
        <v>4.9752809329245383E-3</v>
      </c>
      <c r="AE79" s="54">
        <f t="shared" si="170"/>
        <v>-0.2234114313653468</v>
      </c>
      <c r="AF79" s="54">
        <f t="shared" si="171"/>
        <v>2.4439080472204285E-2</v>
      </c>
      <c r="AG79" s="55">
        <f t="shared" si="172"/>
        <v>2.5687606820700586E-2</v>
      </c>
      <c r="AH79" s="57">
        <f t="shared" si="173"/>
        <v>9.6807314838984512E-2</v>
      </c>
      <c r="AI79" s="54">
        <f t="shared" si="174"/>
        <v>9.5669036590110175E-3</v>
      </c>
      <c r="AJ79" s="54">
        <f t="shared" si="175"/>
        <v>8.7930851984549113E-3</v>
      </c>
      <c r="AK79" s="54">
        <f t="shared" si="176"/>
        <v>-5.2261213632960234E-2</v>
      </c>
      <c r="AL79" s="54">
        <f t="shared" si="177"/>
        <v>7.8281589237976842E-3</v>
      </c>
      <c r="AM79" s="54">
        <f t="shared" si="178"/>
        <v>1.8685437577709555E-4</v>
      </c>
      <c r="AN79" s="54">
        <f t="shared" si="179"/>
        <v>-1.5489111189572087E-3</v>
      </c>
      <c r="AO79" s="55">
        <f t="shared" si="180"/>
        <v>3.3005477992583569E-2</v>
      </c>
      <c r="AP79" s="57">
        <f t="shared" si="181"/>
        <v>-7.1120391492241294E-2</v>
      </c>
      <c r="AQ79" s="54">
        <f t="shared" si="182"/>
        <v>1.6120188353029658E-2</v>
      </c>
      <c r="AR79" s="54">
        <f t="shared" si="183"/>
        <v>1.6894224575461515E-2</v>
      </c>
      <c r="AS79" s="54">
        <f t="shared" si="184"/>
        <v>7.7948356281138817E-2</v>
      </c>
      <c r="AT79" s="54">
        <f t="shared" si="185"/>
        <v>1.7858920785145924E-2</v>
      </c>
      <c r="AU79" s="54">
        <f t="shared" si="186"/>
        <v>2.5499839605578892E-2</v>
      </c>
      <c r="AV79" s="55">
        <f t="shared" si="187"/>
        <v>2.7235983569729269E-2</v>
      </c>
    </row>
    <row r="80" spans="1:48" s="9" customFormat="1" ht="15" x14ac:dyDescent="0.2">
      <c r="A80" s="53">
        <v>2024</v>
      </c>
      <c r="B80" s="57">
        <f>'1.Shazam DNSP&amp;State'!Q45</f>
        <v>0.81111540000000004</v>
      </c>
      <c r="C80" s="57">
        <f>'1.Shazam DNSP&amp;State'!R45</f>
        <v>1.072916</v>
      </c>
      <c r="D80" s="54">
        <f>'1.Shazam DNSP&amp;State'!S45</f>
        <v>1.1650510000000001</v>
      </c>
      <c r="E80" s="54">
        <f>'1.Shazam DNSP&amp;State'!T45</f>
        <v>1.1133200000000001</v>
      </c>
      <c r="F80" s="54">
        <f>'1.Shazam DNSP&amp;State'!U45</f>
        <v>0.9259212</v>
      </c>
      <c r="G80" s="54">
        <f>'1.Shazam DNSP&amp;State'!V45</f>
        <v>0.96173940000000002</v>
      </c>
      <c r="H80" s="55">
        <f>'1.Shazam DNSP&amp;State'!W45</f>
        <v>1.081739</v>
      </c>
      <c r="I80" s="57">
        <f>'1.Shazam DNSP&amp;State'!X45</f>
        <v>0.72500489999999995</v>
      </c>
      <c r="J80" s="54">
        <f>'1.Shazam DNSP&amp;State'!Y45</f>
        <v>0.96809820000000002</v>
      </c>
      <c r="K80" s="54">
        <f>'1.Shazam DNSP&amp;State'!Z45</f>
        <v>1.133907</v>
      </c>
      <c r="L80" s="54">
        <f>'1.Shazam DNSP&amp;State'!AA45</f>
        <v>1.0212460000000001</v>
      </c>
      <c r="M80" s="54">
        <f>'1.Shazam DNSP&amp;State'!AB45</f>
        <v>1.378997</v>
      </c>
      <c r="N80" s="54">
        <f>'1.Shazam DNSP&amp;State'!AC45</f>
        <v>1.2632559999999999</v>
      </c>
      <c r="O80" s="54">
        <f>'1.Shazam DNSP&amp;State'!AD45</f>
        <v>1.229595</v>
      </c>
      <c r="P80" s="55">
        <f>'1.Shazam DNSP&amp;State'!D45</f>
        <v>1.0212129999999999</v>
      </c>
      <c r="Q80" s="57">
        <f>'1.Shazam DNSP&amp;State'!J45</f>
        <v>1.492043</v>
      </c>
      <c r="R80" s="54">
        <f>'1.Shazam DNSP&amp;State'!L45</f>
        <v>1.1173850000000001</v>
      </c>
      <c r="S80" s="54">
        <f>'1.Shazam DNSP&amp;State'!M45</f>
        <v>0.95399270000000003</v>
      </c>
      <c r="T80" s="54">
        <f>'1.Shazam DNSP&amp;State'!N45</f>
        <v>1.0592349999999999</v>
      </c>
      <c r="U80" s="54">
        <f>'1.Shazam DNSP&amp;State'!O45</f>
        <v>0.78443870000000004</v>
      </c>
      <c r="V80" s="54">
        <f>'1.Shazam DNSP&amp;State'!P45</f>
        <v>0.8563096</v>
      </c>
      <c r="W80" s="55">
        <f>'1.Shazam DNSP&amp;State'!K45</f>
        <v>0.87975179999999997</v>
      </c>
      <c r="Z80" s="204">
        <v>2024</v>
      </c>
      <c r="AA80" s="57">
        <f t="shared" si="166"/>
        <v>-5.5105134005275034E-3</v>
      </c>
      <c r="AB80" s="54">
        <f t="shared" si="167"/>
        <v>0</v>
      </c>
      <c r="AC80" s="54">
        <f t="shared" si="168"/>
        <v>4.8363578419690504E-3</v>
      </c>
      <c r="AD80" s="54">
        <f t="shared" si="169"/>
        <v>4.7755135468388272E-3</v>
      </c>
      <c r="AE80" s="54">
        <f t="shared" si="170"/>
        <v>0.15297848113425799</v>
      </c>
      <c r="AF80" s="54">
        <f t="shared" si="171"/>
        <v>2.7607004356098627E-2</v>
      </c>
      <c r="AG80" s="55">
        <f t="shared" si="172"/>
        <v>-1.2985937098318454E-2</v>
      </c>
      <c r="AH80" s="57">
        <f t="shared" si="173"/>
        <v>3.8034385141406418E-2</v>
      </c>
      <c r="AI80" s="54">
        <f t="shared" si="174"/>
        <v>7.7259921425405316E-3</v>
      </c>
      <c r="AJ80" s="54">
        <f t="shared" si="175"/>
        <v>4.0207471419696442E-3</v>
      </c>
      <c r="AK80" s="54">
        <f t="shared" si="176"/>
        <v>2.8476358582075981E-3</v>
      </c>
      <c r="AL80" s="54">
        <f t="shared" si="177"/>
        <v>1.2339075147800775E-2</v>
      </c>
      <c r="AM80" s="54">
        <f t="shared" si="178"/>
        <v>-3.732954712630876E-2</v>
      </c>
      <c r="AN80" s="54">
        <f t="shared" si="179"/>
        <v>-1.3026420891347187E-2</v>
      </c>
      <c r="AO80" s="55">
        <f t="shared" si="180"/>
        <v>1.2441786488050083E-2</v>
      </c>
      <c r="AP80" s="57">
        <f t="shared" si="181"/>
        <v>-5.1020376273372747E-2</v>
      </c>
      <c r="AQ80" s="54">
        <f t="shared" si="182"/>
        <v>-2.0712339064148214E-2</v>
      </c>
      <c r="AR80" s="54">
        <f t="shared" si="183"/>
        <v>-1.7006273662512329E-2</v>
      </c>
      <c r="AS80" s="54">
        <f t="shared" si="184"/>
        <v>-1.5832686091111641E-2</v>
      </c>
      <c r="AT80" s="54">
        <f t="shared" si="185"/>
        <v>-2.5325000999762717E-2</v>
      </c>
      <c r="AU80" s="54">
        <f t="shared" si="186"/>
        <v>2.434362917455209E-2</v>
      </c>
      <c r="AV80" s="55">
        <f t="shared" si="187"/>
        <v>4.0125758451817403E-5</v>
      </c>
    </row>
    <row r="81" spans="1:48" s="9" customFormat="1" ht="15" x14ac:dyDescent="0.25">
      <c r="A81" s="162" t="s">
        <v>514</v>
      </c>
      <c r="B81" s="163">
        <f>LN(B80/B62)/$X81</f>
        <v>-1.1630274529145593E-2</v>
      </c>
      <c r="C81" s="300">
        <f t="shared" ref="C81" si="188">LN(C80/C62)/$X81</f>
        <v>3.9100097445768428E-3</v>
      </c>
      <c r="D81" s="163">
        <f t="shared" ref="D81" si="189">LN(D80/D62)/$X81</f>
        <v>8.4869368268622805E-3</v>
      </c>
      <c r="E81" s="163">
        <f t="shared" ref="E81" si="190">LN(E80/E62)/$X81</f>
        <v>5.9636967889378787E-3</v>
      </c>
      <c r="F81" s="163">
        <f t="shared" ref="F81" si="191">LN(F80/F62)/$X81</f>
        <v>-4.2758969527307653E-3</v>
      </c>
      <c r="G81" s="163">
        <f t="shared" ref="G81" si="192">LN(G80/G62)/$X81</f>
        <v>-2.167319943651332E-3</v>
      </c>
      <c r="H81" s="293">
        <f t="shared" ref="H81" si="193">LN(H80/H62)/$X81</f>
        <v>4.3649961868357555E-3</v>
      </c>
      <c r="I81" s="300">
        <f t="shared" ref="I81" si="194">LN(I80/I62)/$X81</f>
        <v>-1.7865381418311781E-2</v>
      </c>
      <c r="J81" s="163">
        <f t="shared" ref="J81" si="195">LN(J80/J62)/$X81</f>
        <v>-1.8012083649941257E-3</v>
      </c>
      <c r="K81" s="163">
        <f t="shared" ref="K81" si="196">LN(K80/K62)/$X81</f>
        <v>6.9816217422498938E-3</v>
      </c>
      <c r="L81" s="163">
        <f t="shared" ref="L81" si="197">LN(L80/L62)/$X81</f>
        <v>1.1679694675410708E-3</v>
      </c>
      <c r="M81" s="163">
        <f t="shared" ref="M81" si="198">LN(M80/M62)/$X81</f>
        <v>1.7853134628850735E-2</v>
      </c>
      <c r="N81" s="163">
        <f t="shared" ref="N81" si="199">LN(N80/N62)/$X81</f>
        <v>1.2982917490681799E-2</v>
      </c>
      <c r="O81" s="163">
        <f t="shared" ref="O81" si="200">LN(O80/O62)/$X81</f>
        <v>1.1482491492829804E-2</v>
      </c>
      <c r="P81" s="293">
        <f t="shared" ref="P81" si="201">LN(P80/P62)/$X81</f>
        <v>1.1661742458661168E-3</v>
      </c>
      <c r="Q81" s="300">
        <f t="shared" ref="Q81" si="202">LN(Q80/Q62)/$X81</f>
        <v>2.2230351207866955E-2</v>
      </c>
      <c r="R81" s="163">
        <f t="shared" ref="R81" si="203">LN(R80/R62)/$X81</f>
        <v>6.1661741073756621E-3</v>
      </c>
      <c r="S81" s="163">
        <f t="shared" ref="S81" si="204">LN(S80/S62)/$X81</f>
        <v>-2.6166255308189661E-3</v>
      </c>
      <c r="T81" s="163">
        <f t="shared" ref="T81" si="205">LN(T80/T62)/$X81</f>
        <v>3.1970527478510343E-3</v>
      </c>
      <c r="U81" s="163">
        <f t="shared" ref="U81" si="206">LN(U80/U62)/$X81</f>
        <v>-1.3488158266892064E-2</v>
      </c>
      <c r="V81" s="163">
        <f t="shared" ref="V81" si="207">LN(V80/V62)/$X81</f>
        <v>-8.6179603327033328E-3</v>
      </c>
      <c r="W81" s="293">
        <f t="shared" ref="W81" si="208">LN(W80/W62)/$X81</f>
        <v>-7.1175253748183365E-3</v>
      </c>
      <c r="X81" s="166">
        <v>18</v>
      </c>
      <c r="Y81" s="166" t="s">
        <v>14</v>
      </c>
    </row>
    <row r="82" spans="1:48" s="9" customFormat="1" ht="15" x14ac:dyDescent="0.25">
      <c r="A82" s="162" t="s">
        <v>270</v>
      </c>
      <c r="B82" s="163">
        <f>LN(B68/B62)/$X82</f>
        <v>-4.3474443412252666E-3</v>
      </c>
      <c r="C82" s="300">
        <f t="shared" ref="C82:W82" si="209">LN(C68/C62)/$X82</f>
        <v>1.1730029233730529E-2</v>
      </c>
      <c r="D82" s="163">
        <f t="shared" si="209"/>
        <v>7.9420623791312869E-3</v>
      </c>
      <c r="E82" s="163">
        <f t="shared" si="209"/>
        <v>7.9134559689367032E-3</v>
      </c>
      <c r="F82" s="163">
        <f t="shared" si="209"/>
        <v>-7.5467957146545693E-3</v>
      </c>
      <c r="G82" s="163">
        <f t="shared" si="209"/>
        <v>-4.1878428246094118E-3</v>
      </c>
      <c r="H82" s="293">
        <f t="shared" si="209"/>
        <v>1.0318397184383573E-2</v>
      </c>
      <c r="I82" s="300">
        <f t="shared" si="209"/>
        <v>4.5174156614506189E-2</v>
      </c>
      <c r="J82" s="163">
        <f t="shared" si="209"/>
        <v>6.0506701805809976E-4</v>
      </c>
      <c r="K82" s="163">
        <f t="shared" si="209"/>
        <v>-1.8305830644975811E-3</v>
      </c>
      <c r="L82" s="163">
        <f t="shared" si="209"/>
        <v>4.250340168723889E-3</v>
      </c>
      <c r="M82" s="163">
        <f t="shared" si="209"/>
        <v>2.5989704012466034E-2</v>
      </c>
      <c r="N82" s="163">
        <f t="shared" si="209"/>
        <v>3.9190280829554551E-2</v>
      </c>
      <c r="O82" s="163">
        <f t="shared" si="209"/>
        <v>2.6029200088352137E-2</v>
      </c>
      <c r="P82" s="293">
        <f t="shared" si="209"/>
        <v>3.159048664578893E-2</v>
      </c>
      <c r="Q82" s="300">
        <f t="shared" si="209"/>
        <v>-3.4855711033697868E-2</v>
      </c>
      <c r="R82" s="163">
        <f t="shared" si="209"/>
        <v>9.7133714691022433E-3</v>
      </c>
      <c r="S82" s="163">
        <f t="shared" si="209"/>
        <v>1.2148920120050944E-2</v>
      </c>
      <c r="T82" s="163">
        <f t="shared" si="209"/>
        <v>6.0680179396553485E-3</v>
      </c>
      <c r="U82" s="163">
        <f t="shared" si="209"/>
        <v>-1.567127376781283E-2</v>
      </c>
      <c r="V82" s="163">
        <f t="shared" si="209"/>
        <v>-2.8871899627119352E-2</v>
      </c>
      <c r="W82" s="293">
        <f t="shared" si="209"/>
        <v>-1.5710754448357241E-2</v>
      </c>
      <c r="X82" s="166">
        <f>2012-2006</f>
        <v>6</v>
      </c>
      <c r="Y82" s="166" t="s">
        <v>14</v>
      </c>
    </row>
    <row r="83" spans="1:48" s="9" customFormat="1" ht="15" x14ac:dyDescent="0.25">
      <c r="A83" s="162" t="s">
        <v>515</v>
      </c>
      <c r="B83" s="163">
        <f>LN(B80/B68)/$X83</f>
        <v>-1.5271689623105758E-2</v>
      </c>
      <c r="C83" s="300">
        <f t="shared" ref="C83:W83" si="210">LN(C80/C68)/$X83</f>
        <v>0</v>
      </c>
      <c r="D83" s="163">
        <f t="shared" si="210"/>
        <v>8.7593740507277713E-3</v>
      </c>
      <c r="E83" s="163">
        <f t="shared" si="210"/>
        <v>4.9888171989384607E-3</v>
      </c>
      <c r="F83" s="163">
        <f t="shared" si="210"/>
        <v>-2.6404475717688651E-3</v>
      </c>
      <c r="G83" s="163">
        <f t="shared" si="210"/>
        <v>-1.1570585031722878E-3</v>
      </c>
      <c r="H83" s="293">
        <f t="shared" si="210"/>
        <v>1.3882956880618413E-3</v>
      </c>
      <c r="I83" s="300">
        <f t="shared" si="210"/>
        <v>-4.9385150434720769E-2</v>
      </c>
      <c r="J83" s="163">
        <f t="shared" si="210"/>
        <v>-3.0043460565202349E-3</v>
      </c>
      <c r="K83" s="163">
        <f t="shared" si="210"/>
        <v>1.138772414562364E-2</v>
      </c>
      <c r="L83" s="163">
        <f t="shared" si="210"/>
        <v>-3.7321588305033667E-4</v>
      </c>
      <c r="M83" s="163">
        <f t="shared" si="210"/>
        <v>1.3784849937043086E-2</v>
      </c>
      <c r="N83" s="163">
        <f t="shared" si="210"/>
        <v>-1.2076417875457776E-4</v>
      </c>
      <c r="O83" s="163">
        <f t="shared" si="210"/>
        <v>4.2091371950686409E-3</v>
      </c>
      <c r="P83" s="293">
        <f t="shared" si="210"/>
        <v>-1.404598195409529E-2</v>
      </c>
      <c r="Q83" s="300">
        <f t="shared" si="210"/>
        <v>5.0773382328649364E-2</v>
      </c>
      <c r="R83" s="163">
        <f t="shared" si="210"/>
        <v>4.3925754265123785E-3</v>
      </c>
      <c r="S83" s="163">
        <f t="shared" si="210"/>
        <v>-9.9993983562539201E-3</v>
      </c>
      <c r="T83" s="163">
        <f t="shared" si="210"/>
        <v>1.7615701519488704E-3</v>
      </c>
      <c r="U83" s="163">
        <f t="shared" si="210"/>
        <v>-1.2396600516431678E-2</v>
      </c>
      <c r="V83" s="163">
        <f t="shared" si="210"/>
        <v>1.5090093145046736E-3</v>
      </c>
      <c r="W83" s="293">
        <f t="shared" si="210"/>
        <v>-2.8209108380488801E-3</v>
      </c>
      <c r="X83" s="166">
        <v>12</v>
      </c>
      <c r="Y83" s="166" t="s">
        <v>14</v>
      </c>
    </row>
    <row r="84" spans="1:48" s="9" customFormat="1" ht="15" x14ac:dyDescent="0.2">
      <c r="A84" s="164" t="s">
        <v>516</v>
      </c>
      <c r="B84" s="169">
        <f>LN(B80/B79)</f>
        <v>-5.5105134005275034E-3</v>
      </c>
      <c r="C84" s="301">
        <f t="shared" ref="C84:W84" si="211">LN(C80/C79)</f>
        <v>0</v>
      </c>
      <c r="D84" s="169">
        <f t="shared" si="211"/>
        <v>4.8363578419690504E-3</v>
      </c>
      <c r="E84" s="169">
        <f t="shared" si="211"/>
        <v>4.7755135468388272E-3</v>
      </c>
      <c r="F84" s="169">
        <f t="shared" si="211"/>
        <v>0.15297848113425799</v>
      </c>
      <c r="G84" s="169">
        <f t="shared" si="211"/>
        <v>2.7607004356098627E-2</v>
      </c>
      <c r="H84" s="294">
        <f t="shared" si="211"/>
        <v>-1.2985937098318454E-2</v>
      </c>
      <c r="I84" s="301">
        <f t="shared" si="211"/>
        <v>3.8034385141406418E-2</v>
      </c>
      <c r="J84" s="169">
        <f t="shared" si="211"/>
        <v>7.7259921425405316E-3</v>
      </c>
      <c r="K84" s="169">
        <f t="shared" si="211"/>
        <v>4.0207471419696442E-3</v>
      </c>
      <c r="L84" s="169">
        <f t="shared" si="211"/>
        <v>2.8476358582075981E-3</v>
      </c>
      <c r="M84" s="169">
        <f t="shared" si="211"/>
        <v>1.2339075147800775E-2</v>
      </c>
      <c r="N84" s="169">
        <f t="shared" si="211"/>
        <v>-3.732954712630876E-2</v>
      </c>
      <c r="O84" s="169">
        <f t="shared" si="211"/>
        <v>-1.3026420891347187E-2</v>
      </c>
      <c r="P84" s="294">
        <f t="shared" si="211"/>
        <v>1.2441786488050083E-2</v>
      </c>
      <c r="Q84" s="301">
        <f t="shared" si="211"/>
        <v>-5.1020376273372747E-2</v>
      </c>
      <c r="R84" s="169">
        <f t="shared" si="211"/>
        <v>-2.0712339064148214E-2</v>
      </c>
      <c r="S84" s="169">
        <f t="shared" si="211"/>
        <v>-1.7006273662512329E-2</v>
      </c>
      <c r="T84" s="169">
        <f t="shared" si="211"/>
        <v>-1.5832686091111641E-2</v>
      </c>
      <c r="U84" s="169">
        <f t="shared" si="211"/>
        <v>-2.5325000999762717E-2</v>
      </c>
      <c r="V84" s="169">
        <f t="shared" si="211"/>
        <v>2.434362917455209E-2</v>
      </c>
      <c r="W84" s="294">
        <f t="shared" si="211"/>
        <v>4.0125758451817403E-5</v>
      </c>
      <c r="X84" s="170"/>
      <c r="Y84" s="171"/>
    </row>
    <row r="85" spans="1:48" x14ac:dyDescent="0.2">
      <c r="A85" s="34" t="s">
        <v>603</v>
      </c>
      <c r="B85" s="135">
        <f t="shared" ref="B85" si="212">B80-B62</f>
        <v>-0.18888459999999996</v>
      </c>
      <c r="C85" s="135">
        <f>C80-C62</f>
        <v>7.2915999999999981E-2</v>
      </c>
      <c r="D85" s="135">
        <f>D80-D62</f>
        <v>0.16505100000000006</v>
      </c>
      <c r="E85" s="135">
        <f t="shared" ref="E85:W85" si="213">E80-E62</f>
        <v>0.11332000000000009</v>
      </c>
      <c r="F85" s="135">
        <f t="shared" si="213"/>
        <v>-7.40788E-2</v>
      </c>
      <c r="G85" s="135">
        <f t="shared" si="213"/>
        <v>-3.8260599999999978E-2</v>
      </c>
      <c r="H85" s="135">
        <f t="shared" si="213"/>
        <v>8.1739000000000006E-2</v>
      </c>
      <c r="I85" s="135">
        <f t="shared" si="213"/>
        <v>-0.27499510000000005</v>
      </c>
      <c r="J85" s="135">
        <f t="shared" si="213"/>
        <v>-3.190179999999998E-2</v>
      </c>
      <c r="K85" s="135">
        <f t="shared" si="213"/>
        <v>0.133907</v>
      </c>
      <c r="L85" s="135">
        <f t="shared" si="213"/>
        <v>2.1246000000000098E-2</v>
      </c>
      <c r="M85" s="135">
        <f t="shared" si="213"/>
        <v>0.37899700000000003</v>
      </c>
      <c r="N85" s="135">
        <f t="shared" si="213"/>
        <v>0.26325599999999993</v>
      </c>
      <c r="O85" s="135">
        <f t="shared" si="213"/>
        <v>0.22959499999999999</v>
      </c>
      <c r="P85" s="135">
        <f t="shared" si="213"/>
        <v>2.1212999999999926E-2</v>
      </c>
      <c r="Q85" s="135">
        <f t="shared" si="213"/>
        <v>0.49204300000000001</v>
      </c>
      <c r="R85" s="135">
        <f t="shared" si="213"/>
        <v>0.11738500000000007</v>
      </c>
      <c r="S85" s="135">
        <f t="shared" si="213"/>
        <v>-4.6007299999999973E-2</v>
      </c>
      <c r="T85" s="135">
        <f t="shared" si="213"/>
        <v>5.9234999999999927E-2</v>
      </c>
      <c r="U85" s="135">
        <f t="shared" si="213"/>
        <v>-0.21556129999999996</v>
      </c>
      <c r="V85" s="135">
        <f t="shared" si="213"/>
        <v>-0.1436904</v>
      </c>
      <c r="W85" s="135">
        <f t="shared" si="213"/>
        <v>-0.12024820000000003</v>
      </c>
    </row>
    <row r="86" spans="1:48" ht="15" x14ac:dyDescent="0.2">
      <c r="A86" s="37"/>
      <c r="B86" s="27"/>
      <c r="C86" s="34"/>
      <c r="D86" s="34"/>
      <c r="E86" s="34"/>
      <c r="F86" s="154"/>
      <c r="G86" s="34"/>
      <c r="H86" s="34"/>
      <c r="I86" s="34"/>
    </row>
    <row r="87" spans="1:48" x14ac:dyDescent="0.2">
      <c r="A87" s="43" t="s">
        <v>530</v>
      </c>
      <c r="B87" s="44"/>
      <c r="C87" s="44"/>
      <c r="D87" s="44"/>
      <c r="E87" s="44"/>
      <c r="F87" s="44"/>
      <c r="G87" s="44"/>
      <c r="H87" s="44"/>
      <c r="I87" s="44"/>
      <c r="J87" s="44"/>
      <c r="K87" s="44"/>
      <c r="L87" s="44"/>
      <c r="M87" s="44"/>
      <c r="N87" s="44"/>
      <c r="O87" s="44"/>
      <c r="P87" s="44"/>
      <c r="Q87" s="44"/>
      <c r="R87" s="44"/>
      <c r="S87" s="44"/>
      <c r="T87" s="44"/>
      <c r="U87" s="44"/>
      <c r="V87" s="44"/>
      <c r="W87" s="44"/>
      <c r="Z87" s="5" t="s">
        <v>59</v>
      </c>
      <c r="AA87" s="6"/>
      <c r="AB87" s="6"/>
      <c r="AC87" s="6"/>
      <c r="AD87" s="6"/>
      <c r="AE87" s="6"/>
      <c r="AF87" s="6"/>
      <c r="AG87" s="6"/>
      <c r="AH87" s="6"/>
      <c r="AI87" s="6"/>
      <c r="AJ87" s="6"/>
      <c r="AK87" s="6"/>
      <c r="AL87" s="6"/>
      <c r="AM87" s="6"/>
      <c r="AN87" s="104"/>
      <c r="AO87" s="6"/>
      <c r="AP87" s="6"/>
      <c r="AQ87" s="6"/>
      <c r="AR87" s="6"/>
      <c r="AS87" s="6"/>
      <c r="AT87" s="6"/>
      <c r="AU87" s="6"/>
      <c r="AV87" s="6"/>
    </row>
    <row r="88" spans="1:48" ht="15" x14ac:dyDescent="0.25">
      <c r="A88" s="45"/>
      <c r="B88" s="389" t="s">
        <v>151</v>
      </c>
      <c r="C88" s="387"/>
      <c r="D88" s="387"/>
      <c r="E88" s="387"/>
      <c r="F88" s="387"/>
      <c r="G88" s="387"/>
      <c r="H88" s="388"/>
      <c r="I88" s="389" t="s">
        <v>152</v>
      </c>
      <c r="J88" s="387"/>
      <c r="K88" s="387"/>
      <c r="L88" s="387"/>
      <c r="M88" s="387"/>
      <c r="N88" s="387"/>
      <c r="O88" s="387"/>
      <c r="P88" s="388"/>
      <c r="Q88" s="389" t="s">
        <v>153</v>
      </c>
      <c r="R88" s="387"/>
      <c r="S88" s="387"/>
      <c r="T88" s="387"/>
      <c r="U88" s="387"/>
      <c r="V88" s="387"/>
      <c r="W88" s="388"/>
      <c r="Z88" s="105"/>
      <c r="AA88" s="395" t="s">
        <v>8</v>
      </c>
      <c r="AB88" s="395"/>
      <c r="AC88" s="395"/>
      <c r="AD88" s="395"/>
      <c r="AE88" s="395"/>
      <c r="AF88" s="395"/>
      <c r="AG88" s="396"/>
      <c r="AH88" s="395" t="s">
        <v>9</v>
      </c>
      <c r="AI88" s="395"/>
      <c r="AJ88" s="395"/>
      <c r="AK88" s="395"/>
      <c r="AL88" s="395"/>
      <c r="AM88" s="395"/>
      <c r="AN88" s="395"/>
      <c r="AO88" s="395"/>
      <c r="AP88" s="397" t="s">
        <v>272</v>
      </c>
      <c r="AQ88" s="395"/>
      <c r="AR88" s="395"/>
      <c r="AS88" s="395"/>
      <c r="AT88" s="395"/>
      <c r="AU88" s="395"/>
      <c r="AV88" s="396"/>
    </row>
    <row r="89" spans="1:48" ht="30" x14ac:dyDescent="0.2">
      <c r="A89" s="65" t="s">
        <v>7</v>
      </c>
      <c r="B89" s="206" t="s">
        <v>36</v>
      </c>
      <c r="C89" s="63" t="s">
        <v>38</v>
      </c>
      <c r="D89" s="63" t="s">
        <v>13</v>
      </c>
      <c r="E89" s="63" t="s">
        <v>37</v>
      </c>
      <c r="F89" s="63" t="s">
        <v>154</v>
      </c>
      <c r="G89" s="63" t="s">
        <v>41</v>
      </c>
      <c r="H89" s="64" t="s">
        <v>42</v>
      </c>
      <c r="I89" s="66" t="s">
        <v>39</v>
      </c>
      <c r="J89" s="67" t="s">
        <v>156</v>
      </c>
      <c r="K89" s="67" t="s">
        <v>155</v>
      </c>
      <c r="L89" s="67" t="s">
        <v>157</v>
      </c>
      <c r="M89" s="67" t="s">
        <v>158</v>
      </c>
      <c r="N89" s="67" t="s">
        <v>40</v>
      </c>
      <c r="O89" s="67" t="s">
        <v>11</v>
      </c>
      <c r="P89" s="68" t="s">
        <v>43</v>
      </c>
      <c r="Q89" s="66" t="s">
        <v>39</v>
      </c>
      <c r="R89" s="67" t="s">
        <v>156</v>
      </c>
      <c r="S89" s="67" t="s">
        <v>155</v>
      </c>
      <c r="T89" s="67" t="s">
        <v>157</v>
      </c>
      <c r="U89" s="67" t="s">
        <v>158</v>
      </c>
      <c r="V89" s="67" t="s">
        <v>40</v>
      </c>
      <c r="W89" s="103" t="s">
        <v>11</v>
      </c>
      <c r="Z89" s="209" t="s">
        <v>7</v>
      </c>
      <c r="AA89" s="296" t="s">
        <v>36</v>
      </c>
      <c r="AB89" s="296" t="s">
        <v>38</v>
      </c>
      <c r="AC89" s="296" t="s">
        <v>13</v>
      </c>
      <c r="AD89" s="296" t="s">
        <v>37</v>
      </c>
      <c r="AE89" s="296" t="s">
        <v>154</v>
      </c>
      <c r="AF89" s="296" t="s">
        <v>41</v>
      </c>
      <c r="AG89" s="298" t="s">
        <v>42</v>
      </c>
      <c r="AH89" s="12" t="s">
        <v>39</v>
      </c>
      <c r="AI89" s="67" t="s">
        <v>156</v>
      </c>
      <c r="AJ89" s="67" t="s">
        <v>155</v>
      </c>
      <c r="AK89" s="67" t="s">
        <v>157</v>
      </c>
      <c r="AL89" s="67" t="s">
        <v>158</v>
      </c>
      <c r="AM89" s="12" t="s">
        <v>40</v>
      </c>
      <c r="AN89" s="12" t="s">
        <v>273</v>
      </c>
      <c r="AO89" s="296" t="s">
        <v>43</v>
      </c>
      <c r="AP89" s="297" t="s">
        <v>39</v>
      </c>
      <c r="AQ89" s="67" t="s">
        <v>156</v>
      </c>
      <c r="AR89" s="127" t="s">
        <v>155</v>
      </c>
      <c r="AS89" s="127" t="s">
        <v>157</v>
      </c>
      <c r="AT89" s="67" t="s">
        <v>158</v>
      </c>
      <c r="AU89" s="12" t="s">
        <v>40</v>
      </c>
      <c r="AV89" s="299" t="s">
        <v>11</v>
      </c>
    </row>
    <row r="90" spans="1:48" s="9" customFormat="1" ht="15" x14ac:dyDescent="0.2">
      <c r="A90" s="53">
        <v>2006</v>
      </c>
      <c r="B90" s="56">
        <f>'1.Shazam DNSP&amp;State'!Q49</f>
        <v>1</v>
      </c>
      <c r="C90" s="56">
        <f>'1.Shazam DNSP&amp;State'!R49</f>
        <v>1</v>
      </c>
      <c r="D90" s="59">
        <f>'1.Shazam DNSP&amp;State'!S49</f>
        <v>1</v>
      </c>
      <c r="E90" s="59">
        <f>'1.Shazam DNSP&amp;State'!T49</f>
        <v>1</v>
      </c>
      <c r="F90" s="59">
        <f>'1.Shazam DNSP&amp;State'!U49</f>
        <v>1</v>
      </c>
      <c r="G90" s="59">
        <f>'1.Shazam DNSP&amp;State'!V49</f>
        <v>1</v>
      </c>
      <c r="H90" s="60">
        <f>'1.Shazam DNSP&amp;State'!W49</f>
        <v>1</v>
      </c>
      <c r="I90" s="56">
        <f>'1.Shazam DNSP&amp;State'!X49</f>
        <v>1</v>
      </c>
      <c r="J90" s="59">
        <f>'1.Shazam DNSP&amp;State'!Y49</f>
        <v>1</v>
      </c>
      <c r="K90" s="59">
        <f>'1.Shazam DNSP&amp;State'!Z49</f>
        <v>1</v>
      </c>
      <c r="L90" s="59">
        <f>'1.Shazam DNSP&amp;State'!AA49</f>
        <v>1</v>
      </c>
      <c r="M90" s="59">
        <f>'1.Shazam DNSP&amp;State'!AB49</f>
        <v>1</v>
      </c>
      <c r="N90" s="59">
        <f>'1.Shazam DNSP&amp;State'!AC49</f>
        <v>1</v>
      </c>
      <c r="O90" s="59">
        <f>'1.Shazam DNSP&amp;State'!AD49</f>
        <v>1</v>
      </c>
      <c r="P90" s="60">
        <f>'1.Shazam DNSP&amp;State'!D49</f>
        <v>1</v>
      </c>
      <c r="Q90" s="56">
        <f>'1.Shazam DNSP&amp;State'!J49</f>
        <v>1</v>
      </c>
      <c r="R90" s="59">
        <f>'1.Shazam DNSP&amp;State'!L49</f>
        <v>1</v>
      </c>
      <c r="S90" s="59">
        <f>'1.Shazam DNSP&amp;State'!M49</f>
        <v>1</v>
      </c>
      <c r="T90" s="59">
        <f>'1.Shazam DNSP&amp;State'!N49</f>
        <v>1</v>
      </c>
      <c r="U90" s="59">
        <f>'1.Shazam DNSP&amp;State'!O49</f>
        <v>1</v>
      </c>
      <c r="V90" s="59">
        <f>'1.Shazam DNSP&amp;State'!P49</f>
        <v>1</v>
      </c>
      <c r="W90" s="60">
        <f>'1.Shazam DNSP&amp;State'!K49</f>
        <v>1</v>
      </c>
      <c r="Z90" s="239">
        <v>2006</v>
      </c>
      <c r="AA90" s="211"/>
      <c r="AB90" s="212"/>
      <c r="AC90" s="212"/>
      <c r="AD90" s="212"/>
      <c r="AE90" s="212"/>
      <c r="AF90" s="212"/>
      <c r="AG90" s="213"/>
      <c r="AH90" s="211"/>
      <c r="AI90" s="212"/>
      <c r="AJ90" s="212"/>
      <c r="AK90" s="212"/>
      <c r="AL90" s="212"/>
      <c r="AM90" s="212"/>
      <c r="AN90" s="212"/>
      <c r="AO90" s="213"/>
      <c r="AP90" s="211"/>
      <c r="AQ90" s="212"/>
      <c r="AR90" s="212"/>
      <c r="AS90" s="212"/>
      <c r="AT90" s="212"/>
      <c r="AU90" s="212"/>
      <c r="AV90" s="213"/>
    </row>
    <row r="91" spans="1:48" s="9" customFormat="1" ht="15" x14ac:dyDescent="0.2">
      <c r="A91" s="53">
        <v>2007</v>
      </c>
      <c r="B91" s="57">
        <f>'1.Shazam DNSP&amp;State'!Q50</f>
        <v>1.0174570000000001</v>
      </c>
      <c r="C91" s="57">
        <f>'1.Shazam DNSP&amp;State'!R50</f>
        <v>1.0279579999999999</v>
      </c>
      <c r="D91" s="54">
        <f>'1.Shazam DNSP&amp;State'!S50</f>
        <v>1.0168820000000001</v>
      </c>
      <c r="E91" s="54">
        <f>'1.Shazam DNSP&amp;State'!T50</f>
        <v>1.031417</v>
      </c>
      <c r="F91" s="54">
        <f>'1.Shazam DNSP&amp;State'!U50</f>
        <v>0.90093100000000004</v>
      </c>
      <c r="G91" s="54">
        <f>'1.Shazam DNSP&amp;State'!V50</f>
        <v>1.0279579999999999</v>
      </c>
      <c r="H91" s="55">
        <f>'1.Shazam DNSP&amp;State'!W50</f>
        <v>1.0314479999999999</v>
      </c>
      <c r="I91" s="57">
        <f>'1.Shazam DNSP&amp;State'!X50</f>
        <v>1.031399</v>
      </c>
      <c r="J91" s="54">
        <f>'1.Shazam DNSP&amp;State'!Y50</f>
        <v>1.013849</v>
      </c>
      <c r="K91" s="54">
        <f>'1.Shazam DNSP&amp;State'!Z50</f>
        <v>1.013849</v>
      </c>
      <c r="L91" s="54">
        <f>'1.Shazam DNSP&amp;State'!AA50</f>
        <v>1.055291</v>
      </c>
      <c r="M91" s="54">
        <f>'1.Shazam DNSP&amp;State'!AB50</f>
        <v>1.053617</v>
      </c>
      <c r="N91" s="54">
        <f>'1.Shazam DNSP&amp;State'!AC50</f>
        <v>1.0135909999999999</v>
      </c>
      <c r="O91" s="54">
        <f>'1.Shazam DNSP&amp;State'!AD50</f>
        <v>1.035814</v>
      </c>
      <c r="P91" s="55">
        <f>'1.Shazam DNSP&amp;State'!D50</f>
        <v>1.0333220000000001</v>
      </c>
      <c r="Q91" s="57">
        <f>'1.Shazam DNSP&amp;State'!J50</f>
        <v>1.000048</v>
      </c>
      <c r="R91" s="54">
        <f>'1.Shazam DNSP&amp;State'!L50</f>
        <v>1.0173589999999999</v>
      </c>
      <c r="S91" s="54">
        <f>'1.Shazam DNSP&amp;State'!M50</f>
        <v>1.0173589999999999</v>
      </c>
      <c r="T91" s="54">
        <f>'1.Shazam DNSP&amp;State'!N50</f>
        <v>0.97740709999999997</v>
      </c>
      <c r="U91" s="54">
        <f>'1.Shazam DNSP&amp;State'!O50</f>
        <v>0.97895989999999999</v>
      </c>
      <c r="V91" s="54">
        <f>'1.Shazam DNSP&amp;State'!P50</f>
        <v>1.0176179999999999</v>
      </c>
      <c r="W91" s="55">
        <f>'1.Shazam DNSP&amp;State'!K50</f>
        <v>0.99578500000000003</v>
      </c>
      <c r="Z91" s="204">
        <v>2007</v>
      </c>
      <c r="AA91" s="57">
        <f t="shared" ref="AA91:AA104" si="214">LN(B91/B90)</f>
        <v>1.7306376999354965E-2</v>
      </c>
      <c r="AB91" s="54">
        <f t="shared" ref="AB91:AB104" si="215">LN(C91/C90)</f>
        <v>2.7574310167214518E-2</v>
      </c>
      <c r="AC91" s="54">
        <f t="shared" ref="AC91:AC104" si="216">LN(D91/D90)</f>
        <v>1.6741082802751425E-2</v>
      </c>
      <c r="AD91" s="54">
        <f t="shared" ref="AD91:AD104" si="217">LN(E91/E90)</f>
        <v>3.0933584949924868E-2</v>
      </c>
      <c r="AE91" s="54">
        <f t="shared" ref="AE91:AE104" si="218">LN(F91/F90)</f>
        <v>-0.10432660588234434</v>
      </c>
      <c r="AF91" s="54">
        <f t="shared" ref="AF91:AF104" si="219">LN(G91/G90)</f>
        <v>2.7574310167214518E-2</v>
      </c>
      <c r="AG91" s="55">
        <f t="shared" ref="AG91:AG104" si="220">LN(H91/H90)</f>
        <v>3.0963640237112566E-2</v>
      </c>
      <c r="AH91" s="57">
        <f t="shared" ref="AH91:AH104" si="221">LN(I91/I90)</f>
        <v>3.0916133078308077E-2</v>
      </c>
      <c r="AI91" s="54">
        <f t="shared" ref="AI91:AI104" si="222">LN(J91/J90)</f>
        <v>1.3753978892647289E-2</v>
      </c>
      <c r="AJ91" s="54">
        <f t="shared" ref="AJ91:AJ104" si="223">LN(K91/K90)</f>
        <v>1.3753978892647289E-2</v>
      </c>
      <c r="AK91" s="54">
        <f t="shared" ref="AK91:AK104" si="224">LN(L91/L90)</f>
        <v>5.3816558277985302E-2</v>
      </c>
      <c r="AL91" s="54">
        <f t="shared" ref="AL91:AL104" si="225">LN(M91/M90)</f>
        <v>5.2229006472420833E-2</v>
      </c>
      <c r="AM91" s="54">
        <f t="shared" ref="AM91:AM104" si="226">LN(N91/N90)</f>
        <v>1.3499470743066792E-2</v>
      </c>
      <c r="AN91" s="54">
        <f t="shared" ref="AN91:AN104" si="227">LN(O91/O90)</f>
        <v>3.5187591039115715E-2</v>
      </c>
      <c r="AO91" s="55">
        <f t="shared" ref="AO91:AO104" si="228">LN(P91/P90)</f>
        <v>3.2778855020909339E-2</v>
      </c>
      <c r="AP91" s="57">
        <f t="shared" ref="AP91:AP104" si="229">LN(Q91/Q90)</f>
        <v>4.7998848036910677E-5</v>
      </c>
      <c r="AQ91" s="54">
        <f t="shared" ref="AQ91:AQ104" si="230">LN(R91/R90)</f>
        <v>1.7210053793644056E-2</v>
      </c>
      <c r="AR91" s="54">
        <f t="shared" ref="AR91:AR104" si="231">LN(S91/S90)</f>
        <v>1.7210053793644056E-2</v>
      </c>
      <c r="AS91" s="54">
        <f t="shared" ref="AS91:AS104" si="232">LN(T91/T90)</f>
        <v>-2.2852030002218995E-2</v>
      </c>
      <c r="AT91" s="54">
        <f t="shared" ref="AT91:AT104" si="233">LN(U91/U90)</f>
        <v>-2.1264597453949152E-2</v>
      </c>
      <c r="AU91" s="54">
        <f t="shared" ref="AU91:AU104" si="234">LN(V91/V90)</f>
        <v>1.7464602126523E-2</v>
      </c>
      <c r="AV91" s="55">
        <f t="shared" ref="AV91:AV104" si="235">LN(W91/W90)</f>
        <v>-4.2239081532228027E-3</v>
      </c>
    </row>
    <row r="92" spans="1:48" s="9" customFormat="1" ht="15" x14ac:dyDescent="0.2">
      <c r="A92" s="53">
        <v>2008</v>
      </c>
      <c r="B92" s="57">
        <f>'1.Shazam DNSP&amp;State'!Q51</f>
        <v>1.0208539999999999</v>
      </c>
      <c r="C92" s="57">
        <f>'1.Shazam DNSP&amp;State'!R51</f>
        <v>1.0754600000000001</v>
      </c>
      <c r="D92" s="54">
        <f>'1.Shazam DNSP&amp;State'!S51</f>
        <v>1.0277320000000001</v>
      </c>
      <c r="E92" s="54">
        <f>'1.Shazam DNSP&amp;State'!T51</f>
        <v>1.021444</v>
      </c>
      <c r="F92" s="54">
        <f>'1.Shazam DNSP&amp;State'!U51</f>
        <v>0.69003440000000005</v>
      </c>
      <c r="G92" s="54">
        <f>'1.Shazam DNSP&amp;State'!V51</f>
        <v>1.0754600000000001</v>
      </c>
      <c r="H92" s="55">
        <f>'1.Shazam DNSP&amp;State'!W51</f>
        <v>1.0639940000000001</v>
      </c>
      <c r="I92" s="57">
        <f>'1.Shazam DNSP&amp;State'!X51</f>
        <v>1.005887</v>
      </c>
      <c r="J92" s="54">
        <f>'1.Shazam DNSP&amp;State'!Y51</f>
        <v>0.96999109999999999</v>
      </c>
      <c r="K92" s="54">
        <f>'1.Shazam DNSP&amp;State'!Z51</f>
        <v>0.96999109999999999</v>
      </c>
      <c r="L92" s="54">
        <f>'1.Shazam DNSP&amp;State'!AA51</f>
        <v>1.0906089999999999</v>
      </c>
      <c r="M92" s="54">
        <f>'1.Shazam DNSP&amp;State'!AB51</f>
        <v>1.089021</v>
      </c>
      <c r="N92" s="54">
        <f>'1.Shazam DNSP&amp;State'!AC51</f>
        <v>1.051623</v>
      </c>
      <c r="O92" s="54">
        <f>'1.Shazam DNSP&amp;State'!AD51</f>
        <v>1.0631820000000001</v>
      </c>
      <c r="P92" s="55">
        <f>'1.Shazam DNSP&amp;State'!D51</f>
        <v>1.0419290000000001</v>
      </c>
      <c r="Q92" s="57">
        <f>'1.Shazam DNSP&amp;State'!J51</f>
        <v>1.0577669999999999</v>
      </c>
      <c r="R92" s="54">
        <f>'1.Shazam DNSP&amp;State'!L51</f>
        <v>1.096911</v>
      </c>
      <c r="S92" s="54">
        <f>'1.Shazam DNSP&amp;State'!M51</f>
        <v>1.096911</v>
      </c>
      <c r="T92" s="54">
        <f>'1.Shazam DNSP&amp;State'!N51</f>
        <v>0.97559669999999998</v>
      </c>
      <c r="U92" s="54">
        <f>'1.Shazam DNSP&amp;State'!O51</f>
        <v>0.97701879999999997</v>
      </c>
      <c r="V92" s="54">
        <f>'1.Shazam DNSP&amp;State'!P51</f>
        <v>1.0117640000000001</v>
      </c>
      <c r="W92" s="55">
        <f>'1.Shazam DNSP&amp;State'!K51</f>
        <v>1.0007630000000001</v>
      </c>
      <c r="Z92" s="204">
        <v>2008</v>
      </c>
      <c r="AA92" s="57">
        <f t="shared" si="214"/>
        <v>3.3331548964145408E-3</v>
      </c>
      <c r="AB92" s="54">
        <f t="shared" si="215"/>
        <v>4.5174166863074405E-2</v>
      </c>
      <c r="AC92" s="54">
        <f t="shared" si="216"/>
        <v>1.0613349852863187E-2</v>
      </c>
      <c r="AD92" s="54">
        <f t="shared" si="217"/>
        <v>-9.7162725182947385E-3</v>
      </c>
      <c r="AE92" s="54">
        <f t="shared" si="218"/>
        <v>-0.2666872216787467</v>
      </c>
      <c r="AF92" s="54">
        <f t="shared" si="219"/>
        <v>4.5174166863074405E-2</v>
      </c>
      <c r="AG92" s="55">
        <f t="shared" si="220"/>
        <v>3.1066111568696039E-2</v>
      </c>
      <c r="AH92" s="57">
        <f t="shared" si="221"/>
        <v>-2.5046393753540667E-2</v>
      </c>
      <c r="AI92" s="54">
        <f t="shared" si="222"/>
        <v>-4.4222361677180785E-2</v>
      </c>
      <c r="AJ92" s="54">
        <f t="shared" si="223"/>
        <v>-4.4222361677180785E-2</v>
      </c>
      <c r="AK92" s="54">
        <f t="shared" si="224"/>
        <v>3.2919697535950816E-2</v>
      </c>
      <c r="AL92" s="54">
        <f t="shared" si="225"/>
        <v>3.3050121039030031E-2</v>
      </c>
      <c r="AM92" s="54">
        <f t="shared" si="226"/>
        <v>3.6835214325351258E-2</v>
      </c>
      <c r="AN92" s="54">
        <f t="shared" si="227"/>
        <v>2.6078707211895095E-2</v>
      </c>
      <c r="AO92" s="55">
        <f t="shared" si="228"/>
        <v>8.2949477929763031E-3</v>
      </c>
      <c r="AP92" s="57">
        <f t="shared" si="229"/>
        <v>5.6112083491478386E-2</v>
      </c>
      <c r="AQ92" s="54">
        <f t="shared" si="230"/>
        <v>7.528799385268875E-2</v>
      </c>
      <c r="AR92" s="54">
        <f t="shared" si="231"/>
        <v>7.528799385268875E-2</v>
      </c>
      <c r="AS92" s="54">
        <f t="shared" si="232"/>
        <v>-1.853965177699031E-3</v>
      </c>
      <c r="AT92" s="54">
        <f t="shared" si="233"/>
        <v>-1.984787091216733E-3</v>
      </c>
      <c r="AU92" s="54">
        <f t="shared" si="234"/>
        <v>-5.7692600379936013E-3</v>
      </c>
      <c r="AV92" s="55">
        <f t="shared" si="235"/>
        <v>4.9866172167031776E-3</v>
      </c>
    </row>
    <row r="93" spans="1:48" s="9" customFormat="1" ht="15" x14ac:dyDescent="0.2">
      <c r="A93" s="53">
        <v>2009</v>
      </c>
      <c r="B93" s="57">
        <f>'1.Shazam DNSP&amp;State'!Q52</f>
        <v>1.0203310000000001</v>
      </c>
      <c r="C93" s="57">
        <f>'1.Shazam DNSP&amp;State'!R52</f>
        <v>1.1043019999999999</v>
      </c>
      <c r="D93" s="54">
        <f>'1.Shazam DNSP&amp;State'!S52</f>
        <v>1.037337</v>
      </c>
      <c r="E93" s="54">
        <f>'1.Shazam DNSP&amp;State'!T52</f>
        <v>1.0298940000000001</v>
      </c>
      <c r="F93" s="54">
        <f>'1.Shazam DNSP&amp;State'!U52</f>
        <v>1.242624</v>
      </c>
      <c r="G93" s="54">
        <f>'1.Shazam DNSP&amp;State'!V52</f>
        <v>1.1043019999999999</v>
      </c>
      <c r="H93" s="55">
        <f>'1.Shazam DNSP&amp;State'!W52</f>
        <v>1.0569660000000001</v>
      </c>
      <c r="I93" s="57">
        <f>'1.Shazam DNSP&amp;State'!X52</f>
        <v>1.1873800000000001</v>
      </c>
      <c r="J93" s="54">
        <f>'1.Shazam DNSP&amp;State'!Y52</f>
        <v>0.96953670000000003</v>
      </c>
      <c r="K93" s="54">
        <f>'1.Shazam DNSP&amp;State'!Z52</f>
        <v>0.96953670000000003</v>
      </c>
      <c r="L93" s="54">
        <f>'1.Shazam DNSP&amp;State'!AA52</f>
        <v>1.110784</v>
      </c>
      <c r="M93" s="54">
        <f>'1.Shazam DNSP&amp;State'!AB52</f>
        <v>1.1099889999999999</v>
      </c>
      <c r="N93" s="54">
        <f>'1.Shazam DNSP&amp;State'!AC52</f>
        <v>1.064838</v>
      </c>
      <c r="O93" s="54">
        <f>'1.Shazam DNSP&amp;State'!AD52</f>
        <v>1.0791379999999999</v>
      </c>
      <c r="P93" s="55">
        <f>'1.Shazam DNSP&amp;State'!D52</f>
        <v>1.114581</v>
      </c>
      <c r="Q93" s="57">
        <f>'1.Shazam DNSP&amp;State'!J52</f>
        <v>0.89016640000000002</v>
      </c>
      <c r="R93" s="54">
        <f>'1.Shazam DNSP&amp;State'!L52</f>
        <v>1.090176</v>
      </c>
      <c r="S93" s="54">
        <f>'1.Shazam DNSP&amp;State'!M52</f>
        <v>1.090176</v>
      </c>
      <c r="T93" s="54">
        <f>'1.Shazam DNSP&amp;State'!N52</f>
        <v>0.95154970000000005</v>
      </c>
      <c r="U93" s="54">
        <f>'1.Shazam DNSP&amp;State'!O52</f>
        <v>0.95223069999999999</v>
      </c>
      <c r="V93" s="54">
        <f>'1.Shazam DNSP&amp;State'!P52</f>
        <v>0.99260720000000002</v>
      </c>
      <c r="W93" s="55">
        <f>'1.Shazam DNSP&amp;State'!K52</f>
        <v>0.97945360000000004</v>
      </c>
      <c r="Z93" s="204">
        <v>2009</v>
      </c>
      <c r="AA93" s="57">
        <f t="shared" si="214"/>
        <v>-5.1244743758644296E-4</v>
      </c>
      <c r="AB93" s="54">
        <f t="shared" si="215"/>
        <v>2.6464984141074711E-2</v>
      </c>
      <c r="AC93" s="54">
        <f t="shared" si="216"/>
        <v>9.3024196905439061E-3</v>
      </c>
      <c r="AD93" s="54">
        <f t="shared" si="217"/>
        <v>8.2385718926880555E-3</v>
      </c>
      <c r="AE93" s="54">
        <f t="shared" si="218"/>
        <v>0.58823910036292604</v>
      </c>
      <c r="AF93" s="54">
        <f t="shared" si="219"/>
        <v>2.6464984141074711E-2</v>
      </c>
      <c r="AG93" s="55">
        <f t="shared" si="220"/>
        <v>-6.6272119440489233E-3</v>
      </c>
      <c r="AH93" s="57">
        <f t="shared" si="221"/>
        <v>0.16587945986415176</v>
      </c>
      <c r="AI93" s="54">
        <f t="shared" si="222"/>
        <v>-4.685676671546787E-4</v>
      </c>
      <c r="AJ93" s="54">
        <f t="shared" si="223"/>
        <v>-4.685676671546787E-4</v>
      </c>
      <c r="AK93" s="54">
        <f t="shared" si="224"/>
        <v>1.8329816499702774E-2</v>
      </c>
      <c r="AL93" s="54">
        <f t="shared" si="225"/>
        <v>1.9070977853778349E-2</v>
      </c>
      <c r="AM93" s="54">
        <f t="shared" si="226"/>
        <v>1.2487989846607607E-2</v>
      </c>
      <c r="AN93" s="54">
        <f t="shared" si="227"/>
        <v>1.4896276047150448E-2</v>
      </c>
      <c r="AO93" s="55">
        <f t="shared" si="228"/>
        <v>6.740474672004923E-2</v>
      </c>
      <c r="AP93" s="57">
        <f t="shared" si="229"/>
        <v>-0.17250694977935083</v>
      </c>
      <c r="AQ93" s="54">
        <f t="shared" si="230"/>
        <v>-6.158896549908836E-3</v>
      </c>
      <c r="AR93" s="54">
        <f t="shared" si="231"/>
        <v>-6.158896549908836E-3</v>
      </c>
      <c r="AS93" s="54">
        <f t="shared" si="232"/>
        <v>-2.4957365114309904E-2</v>
      </c>
      <c r="AT93" s="54">
        <f t="shared" si="233"/>
        <v>-2.5698557070472743E-2</v>
      </c>
      <c r="AU93" s="54">
        <f t="shared" si="234"/>
        <v>-1.9115604266422469E-2</v>
      </c>
      <c r="AV93" s="55">
        <f t="shared" si="235"/>
        <v>-2.1523122890776333E-2</v>
      </c>
    </row>
    <row r="94" spans="1:48" s="9" customFormat="1" ht="15" x14ac:dyDescent="0.2">
      <c r="A94" s="53">
        <v>2010</v>
      </c>
      <c r="B94" s="57">
        <f>'1.Shazam DNSP&amp;State'!Q53</f>
        <v>1.039283</v>
      </c>
      <c r="C94" s="57">
        <f>'1.Shazam DNSP&amp;State'!R53</f>
        <v>1.1043019999999999</v>
      </c>
      <c r="D94" s="54">
        <f>'1.Shazam DNSP&amp;State'!S53</f>
        <v>1.051542</v>
      </c>
      <c r="E94" s="54">
        <f>'1.Shazam DNSP&amp;State'!T53</f>
        <v>1.037399</v>
      </c>
      <c r="F94" s="54">
        <f>'1.Shazam DNSP&amp;State'!U53</f>
        <v>1.2767569999999999</v>
      </c>
      <c r="G94" s="54">
        <f>'1.Shazam DNSP&amp;State'!V53</f>
        <v>1.0588740000000001</v>
      </c>
      <c r="H94" s="55">
        <f>'1.Shazam DNSP&amp;State'!W53</f>
        <v>1.0620289999999999</v>
      </c>
      <c r="I94" s="57">
        <f>'1.Shazam DNSP&amp;State'!X53</f>
        <v>1.2470870000000001</v>
      </c>
      <c r="J94" s="54">
        <f>'1.Shazam DNSP&amp;State'!Y53</f>
        <v>0.96657040000000005</v>
      </c>
      <c r="K94" s="54">
        <f>'1.Shazam DNSP&amp;State'!Z53</f>
        <v>0.96657040000000005</v>
      </c>
      <c r="L94" s="54">
        <f>'1.Shazam DNSP&amp;State'!AA53</f>
        <v>1.1315489999999999</v>
      </c>
      <c r="M94" s="54">
        <f>'1.Shazam DNSP&amp;State'!AB53</f>
        <v>1.1340159999999999</v>
      </c>
      <c r="N94" s="54">
        <f>'1.Shazam DNSP&amp;State'!AC53</f>
        <v>1.0999950000000001</v>
      </c>
      <c r="O94" s="54">
        <f>'1.Shazam DNSP&amp;State'!AD53</f>
        <v>1.102455</v>
      </c>
      <c r="P94" s="55">
        <f>'1.Shazam DNSP&amp;State'!D53</f>
        <v>1.1502349999999999</v>
      </c>
      <c r="Q94" s="57">
        <f>'1.Shazam DNSP&amp;State'!J53</f>
        <v>0.85160729999999996</v>
      </c>
      <c r="R94" s="54">
        <f>'1.Shazam DNSP&amp;State'!L53</f>
        <v>1.09876</v>
      </c>
      <c r="S94" s="54">
        <f>'1.Shazam DNSP&amp;State'!M53</f>
        <v>1.09876</v>
      </c>
      <c r="T94" s="54">
        <f>'1.Shazam DNSP&amp;State'!N53</f>
        <v>0.93856209999999995</v>
      </c>
      <c r="U94" s="54">
        <f>'1.Shazam DNSP&amp;State'!O53</f>
        <v>0.93651989999999996</v>
      </c>
      <c r="V94" s="54">
        <f>'1.Shazam DNSP&amp;State'!P53</f>
        <v>0.96548509999999998</v>
      </c>
      <c r="W94" s="55">
        <f>'1.Shazam DNSP&amp;State'!K53</f>
        <v>0.96333089999999999</v>
      </c>
      <c r="Z94" s="204">
        <v>2010</v>
      </c>
      <c r="AA94" s="57">
        <f t="shared" si="214"/>
        <v>1.8403967856800412E-2</v>
      </c>
      <c r="AB94" s="54">
        <f t="shared" si="215"/>
        <v>0</v>
      </c>
      <c r="AC94" s="54">
        <f t="shared" si="216"/>
        <v>1.360080595542007E-2</v>
      </c>
      <c r="AD94" s="54">
        <f t="shared" si="217"/>
        <v>7.2607346620475527E-3</v>
      </c>
      <c r="AE94" s="54">
        <f t="shared" si="218"/>
        <v>2.7097996399595339E-2</v>
      </c>
      <c r="AF94" s="54">
        <f t="shared" si="219"/>
        <v>-4.2007381800767671E-2</v>
      </c>
      <c r="AG94" s="55">
        <f t="shared" si="220"/>
        <v>4.7786895531437756E-3</v>
      </c>
      <c r="AH94" s="57">
        <f t="shared" si="221"/>
        <v>4.906123251720599E-2</v>
      </c>
      <c r="AI94" s="54">
        <f t="shared" si="222"/>
        <v>-3.0641923899253297E-3</v>
      </c>
      <c r="AJ94" s="54">
        <f t="shared" si="223"/>
        <v>-3.0641923899253297E-3</v>
      </c>
      <c r="AK94" s="54">
        <f t="shared" si="224"/>
        <v>1.8521418187051008E-2</v>
      </c>
      <c r="AL94" s="54">
        <f t="shared" si="225"/>
        <v>2.1415209188237801E-2</v>
      </c>
      <c r="AM94" s="54">
        <f t="shared" si="226"/>
        <v>3.2482959424423266E-2</v>
      </c>
      <c r="AN94" s="54">
        <f t="shared" si="227"/>
        <v>2.1376936881163214E-2</v>
      </c>
      <c r="AO94" s="55">
        <f t="shared" si="228"/>
        <v>3.1487719791137778E-2</v>
      </c>
      <c r="AP94" s="57">
        <f t="shared" si="229"/>
        <v>-4.428290646014009E-2</v>
      </c>
      <c r="AQ94" s="54">
        <f t="shared" si="230"/>
        <v>7.8431201308315802E-3</v>
      </c>
      <c r="AR94" s="54">
        <f t="shared" si="231"/>
        <v>7.8431201308315802E-3</v>
      </c>
      <c r="AS94" s="54">
        <f t="shared" si="232"/>
        <v>-1.3742895431159134E-2</v>
      </c>
      <c r="AT94" s="54">
        <f t="shared" si="233"/>
        <v>-1.6636566375497555E-2</v>
      </c>
      <c r="AU94" s="54">
        <f t="shared" si="234"/>
        <v>-2.7704347473191969E-2</v>
      </c>
      <c r="AV94" s="55">
        <f t="shared" si="235"/>
        <v>-1.6597898671220319E-2</v>
      </c>
    </row>
    <row r="95" spans="1:48" s="9" customFormat="1" ht="15" x14ac:dyDescent="0.2">
      <c r="A95" s="53">
        <v>2011</v>
      </c>
      <c r="B95" s="57">
        <f>'1.Shazam DNSP&amp;State'!Q54</f>
        <v>1.0217670000000001</v>
      </c>
      <c r="C95" s="57">
        <f>'1.Shazam DNSP&amp;State'!R54</f>
        <v>1.1043019999999999</v>
      </c>
      <c r="D95" s="54">
        <f>'1.Shazam DNSP&amp;State'!S54</f>
        <v>1.0659989999999999</v>
      </c>
      <c r="E95" s="54">
        <f>'1.Shazam DNSP&amp;State'!T54</f>
        <v>1.084111</v>
      </c>
      <c r="F95" s="54">
        <f>'1.Shazam DNSP&amp;State'!U54</f>
        <v>0.97912410000000005</v>
      </c>
      <c r="G95" s="54">
        <f>'1.Shazam DNSP&amp;State'!V54</f>
        <v>1.0918779999999999</v>
      </c>
      <c r="H95" s="55">
        <f>'1.Shazam DNSP&amp;State'!W54</f>
        <v>1.0888089999999999</v>
      </c>
      <c r="I95" s="57">
        <f>'1.Shazam DNSP&amp;State'!X54</f>
        <v>1.2082740000000001</v>
      </c>
      <c r="J95" s="54">
        <f>'1.Shazam DNSP&amp;State'!Y54</f>
        <v>0.98479629999999996</v>
      </c>
      <c r="K95" s="54">
        <f>'1.Shazam DNSP&amp;State'!Z54</f>
        <v>0.9829502</v>
      </c>
      <c r="L95" s="54">
        <f>'1.Shazam DNSP&amp;State'!AA54</f>
        <v>1.091801</v>
      </c>
      <c r="M95" s="54">
        <f>'1.Shazam DNSP&amp;State'!AB54</f>
        <v>1.224532</v>
      </c>
      <c r="N95" s="54">
        <f>'1.Shazam DNSP&amp;State'!AC54</f>
        <v>1.1171120000000001</v>
      </c>
      <c r="O95" s="54">
        <f>'1.Shazam DNSP&amp;State'!AD54</f>
        <v>1.1498079999999999</v>
      </c>
      <c r="P95" s="55">
        <f>'1.Shazam DNSP&amp;State'!D54</f>
        <v>1.167999</v>
      </c>
      <c r="Q95" s="57">
        <f>'1.Shazam DNSP&amp;State'!J54</f>
        <v>0.90112740000000002</v>
      </c>
      <c r="R95" s="54">
        <f>'1.Shazam DNSP&amp;State'!L54</f>
        <v>1.105618</v>
      </c>
      <c r="S95" s="54">
        <f>'1.Shazam DNSP&amp;State'!M54</f>
        <v>1.1076950000000001</v>
      </c>
      <c r="T95" s="54">
        <f>'1.Shazam DNSP&amp;State'!N54</f>
        <v>0.99725960000000002</v>
      </c>
      <c r="U95" s="54">
        <f>'1.Shazam DNSP&amp;State'!O54</f>
        <v>0.88916280000000003</v>
      </c>
      <c r="V95" s="54">
        <f>'1.Shazam DNSP&amp;State'!P54</f>
        <v>0.97466370000000002</v>
      </c>
      <c r="W95" s="55">
        <f>'1.Shazam DNSP&amp;State'!K54</f>
        <v>0.94694849999999997</v>
      </c>
      <c r="Z95" s="204">
        <v>2011</v>
      </c>
      <c r="AA95" s="57">
        <f t="shared" si="214"/>
        <v>-1.6997570870274845E-2</v>
      </c>
      <c r="AB95" s="54">
        <f t="shared" si="215"/>
        <v>0</v>
      </c>
      <c r="AC95" s="54">
        <f t="shared" si="216"/>
        <v>1.3654729355330218E-2</v>
      </c>
      <c r="AD95" s="54">
        <f t="shared" si="217"/>
        <v>4.4043677312702909E-2</v>
      </c>
      <c r="AE95" s="54">
        <f t="shared" si="218"/>
        <v>-0.26542015168463778</v>
      </c>
      <c r="AF95" s="54">
        <f t="shared" si="219"/>
        <v>3.0693070099071577E-2</v>
      </c>
      <c r="AG95" s="55">
        <f t="shared" si="220"/>
        <v>2.4903208886949187E-2</v>
      </c>
      <c r="AH95" s="57">
        <f t="shared" si="221"/>
        <v>-3.1617536721486338E-2</v>
      </c>
      <c r="AI95" s="54">
        <f t="shared" si="222"/>
        <v>1.8680681614619884E-2</v>
      </c>
      <c r="AJ95" s="54">
        <f t="shared" si="223"/>
        <v>1.6804321482220171E-2</v>
      </c>
      <c r="AK95" s="54">
        <f t="shared" si="224"/>
        <v>-3.5758864216922967E-2</v>
      </c>
      <c r="AL95" s="54">
        <f t="shared" si="225"/>
        <v>7.6793415630711709E-2</v>
      </c>
      <c r="AM95" s="54">
        <f t="shared" si="226"/>
        <v>1.5441149297601608E-2</v>
      </c>
      <c r="AN95" s="54">
        <f t="shared" si="227"/>
        <v>4.2055460735303592E-2</v>
      </c>
      <c r="AO95" s="55">
        <f t="shared" si="228"/>
        <v>1.5325758916212755E-2</v>
      </c>
      <c r="AP95" s="57">
        <f t="shared" si="229"/>
        <v>5.6521140976529369E-2</v>
      </c>
      <c r="AQ95" s="54">
        <f t="shared" si="230"/>
        <v>6.2221834240152821E-3</v>
      </c>
      <c r="AR95" s="54">
        <f t="shared" si="231"/>
        <v>8.0990084457644614E-3</v>
      </c>
      <c r="AS95" s="54">
        <f t="shared" si="232"/>
        <v>6.0662093955232026E-2</v>
      </c>
      <c r="AT95" s="54">
        <f t="shared" si="233"/>
        <v>-5.1890425133707022E-2</v>
      </c>
      <c r="AU95" s="54">
        <f t="shared" si="234"/>
        <v>9.4618190902252767E-3</v>
      </c>
      <c r="AV95" s="55">
        <f t="shared" si="235"/>
        <v>-1.7152257036079019E-2</v>
      </c>
    </row>
    <row r="96" spans="1:48" s="9" customFormat="1" ht="15" x14ac:dyDescent="0.2">
      <c r="A96" s="53">
        <v>2012</v>
      </c>
      <c r="B96" s="57">
        <f>'1.Shazam DNSP&amp;State'!Q55</f>
        <v>1.0184329999999999</v>
      </c>
      <c r="C96" s="57">
        <f>'1.Shazam DNSP&amp;State'!R55</f>
        <v>1.1043019999999999</v>
      </c>
      <c r="D96" s="54">
        <f>'1.Shazam DNSP&amp;State'!S55</f>
        <v>1.0802499999999999</v>
      </c>
      <c r="E96" s="54">
        <f>'1.Shazam DNSP&amp;State'!T55</f>
        <v>1.088919</v>
      </c>
      <c r="F96" s="54">
        <f>'1.Shazam DNSP&amp;State'!U55</f>
        <v>1.273339</v>
      </c>
      <c r="G96" s="54">
        <f>'1.Shazam DNSP&amp;State'!V55</f>
        <v>1.0357019999999999</v>
      </c>
      <c r="H96" s="55">
        <f>'1.Shazam DNSP&amp;State'!W55</f>
        <v>1.0784879999999999</v>
      </c>
      <c r="I96" s="57">
        <f>'1.Shazam DNSP&amp;State'!X55</f>
        <v>1.4575020000000001</v>
      </c>
      <c r="J96" s="54">
        <f>'1.Shazam DNSP&amp;State'!Y55</f>
        <v>0.98479629999999996</v>
      </c>
      <c r="K96" s="54">
        <f>'1.Shazam DNSP&amp;State'!Z55</f>
        <v>0.98664240000000003</v>
      </c>
      <c r="L96" s="54">
        <f>'1.Shazam DNSP&amp;State'!AA55</f>
        <v>1.3528830000000001</v>
      </c>
      <c r="M96" s="54">
        <f>'1.Shazam DNSP&amp;State'!AB55</f>
        <v>1.2218309999999999</v>
      </c>
      <c r="N96" s="54">
        <f>'1.Shazam DNSP&amp;State'!AC55</f>
        <v>1.1346050000000001</v>
      </c>
      <c r="O96" s="54">
        <f>'1.Shazam DNSP&amp;State'!AD55</f>
        <v>1.1789780000000001</v>
      </c>
      <c r="P96" s="55">
        <f>'1.Shazam DNSP&amp;State'!D55</f>
        <v>1.2737909999999999</v>
      </c>
      <c r="Q96" s="57">
        <f>'1.Shazam DNSP&amp;State'!J55</f>
        <v>0.73995619999999995</v>
      </c>
      <c r="R96" s="54">
        <f>'1.Shazam DNSP&amp;State'!L55</f>
        <v>1.0951379999999999</v>
      </c>
      <c r="S96" s="54">
        <f>'1.Shazam DNSP&amp;State'!M55</f>
        <v>1.093089</v>
      </c>
      <c r="T96" s="54">
        <f>'1.Shazam DNSP&amp;State'!N55</f>
        <v>0.79717729999999998</v>
      </c>
      <c r="U96" s="54">
        <f>'1.Shazam DNSP&amp;State'!O55</f>
        <v>0.88268179999999996</v>
      </c>
      <c r="V96" s="54">
        <f>'1.Shazam DNSP&amp;State'!P55</f>
        <v>0.95054039999999995</v>
      </c>
      <c r="W96" s="55">
        <f>'1.Shazam DNSP&amp;State'!K55</f>
        <v>0.91476519999999995</v>
      </c>
      <c r="Z96" s="204">
        <v>2012</v>
      </c>
      <c r="AA96" s="57">
        <f t="shared" si="214"/>
        <v>-3.2683099380194369E-3</v>
      </c>
      <c r="AB96" s="54">
        <f t="shared" si="215"/>
        <v>0</v>
      </c>
      <c r="AC96" s="54">
        <f t="shared" si="216"/>
        <v>1.3280108172996739E-2</v>
      </c>
      <c r="AD96" s="54">
        <f t="shared" si="217"/>
        <v>4.4251647201236245E-3</v>
      </c>
      <c r="AE96" s="54">
        <f t="shared" si="218"/>
        <v>0.26273946668545928</v>
      </c>
      <c r="AF96" s="54">
        <f t="shared" si="219"/>
        <v>-5.2819691797717921E-2</v>
      </c>
      <c r="AG96" s="55">
        <f t="shared" si="220"/>
        <v>-9.5243780813524855E-3</v>
      </c>
      <c r="AH96" s="57">
        <f t="shared" si="221"/>
        <v>0.18753111646962306</v>
      </c>
      <c r="AI96" s="54">
        <f t="shared" si="222"/>
        <v>0</v>
      </c>
      <c r="AJ96" s="54">
        <f t="shared" si="223"/>
        <v>3.7492061302059274E-3</v>
      </c>
      <c r="AK96" s="54">
        <f t="shared" si="224"/>
        <v>0.21440924466464004</v>
      </c>
      <c r="AL96" s="54">
        <f t="shared" si="225"/>
        <v>-2.2081768711483232E-3</v>
      </c>
      <c r="AM96" s="54">
        <f t="shared" si="226"/>
        <v>1.5537789102984067E-2</v>
      </c>
      <c r="AN96" s="54">
        <f t="shared" si="227"/>
        <v>2.5052989585252827E-2</v>
      </c>
      <c r="AO96" s="55">
        <f t="shared" si="228"/>
        <v>8.6705465215495825E-2</v>
      </c>
      <c r="AP96" s="57">
        <f t="shared" si="229"/>
        <v>-0.19705565080141382</v>
      </c>
      <c r="AQ96" s="54">
        <f t="shared" si="230"/>
        <v>-9.5240719263318188E-3</v>
      </c>
      <c r="AR96" s="54">
        <f t="shared" si="231"/>
        <v>-1.3273646529228416E-2</v>
      </c>
      <c r="AS96" s="54">
        <f t="shared" si="232"/>
        <v>-0.22393400394006785</v>
      </c>
      <c r="AT96" s="54">
        <f t="shared" si="233"/>
        <v>-7.3155726003729746E-3</v>
      </c>
      <c r="AU96" s="54">
        <f t="shared" si="234"/>
        <v>-2.5061823450768673E-2</v>
      </c>
      <c r="AV96" s="55">
        <f t="shared" si="235"/>
        <v>-3.4577289124377034E-2</v>
      </c>
    </row>
    <row r="97" spans="1:48" s="9" customFormat="1" ht="15" x14ac:dyDescent="0.2">
      <c r="A97" s="53">
        <v>2013</v>
      </c>
      <c r="B97" s="57">
        <f>'1.Shazam DNSP&amp;State'!Q56</f>
        <v>1.0010650000000001</v>
      </c>
      <c r="C97" s="57">
        <f>'1.Shazam DNSP&amp;State'!R56</f>
        <v>1.1043019999999999</v>
      </c>
      <c r="D97" s="54">
        <f>'1.Shazam DNSP&amp;State'!S56</f>
        <v>1.094125</v>
      </c>
      <c r="E97" s="54">
        <f>'1.Shazam DNSP&amp;State'!T56</f>
        <v>1.1000540000000001</v>
      </c>
      <c r="F97" s="54">
        <f>'1.Shazam DNSP&amp;State'!U56</f>
        <v>1.191398</v>
      </c>
      <c r="G97" s="54">
        <f>'1.Shazam DNSP&amp;State'!V56</f>
        <v>1.1036159999999999</v>
      </c>
      <c r="H97" s="55">
        <f>'1.Shazam DNSP&amp;State'!W56</f>
        <v>1.0856319999999999</v>
      </c>
      <c r="I97" s="57">
        <f>'1.Shazam DNSP&amp;State'!X56</f>
        <v>1.421424</v>
      </c>
      <c r="J97" s="54">
        <f>'1.Shazam DNSP&amp;State'!Y56</f>
        <v>0.98479629999999996</v>
      </c>
      <c r="K97" s="54">
        <f>'1.Shazam DNSP&amp;State'!Z56</f>
        <v>0.98688849999999995</v>
      </c>
      <c r="L97" s="54">
        <f>'1.Shazam DNSP&amp;State'!AA56</f>
        <v>1.3766179999999999</v>
      </c>
      <c r="M97" s="54">
        <f>'1.Shazam DNSP&amp;State'!AB56</f>
        <v>1.240326</v>
      </c>
      <c r="N97" s="54">
        <f>'1.Shazam DNSP&amp;State'!AC56</f>
        <v>1.153651</v>
      </c>
      <c r="O97" s="54">
        <f>'1.Shazam DNSP&amp;State'!AD56</f>
        <v>1.19556</v>
      </c>
      <c r="P97" s="55">
        <f>'1.Shazam DNSP&amp;State'!D56</f>
        <v>1.27382</v>
      </c>
      <c r="Q97" s="57">
        <f>'1.Shazam DNSP&amp;State'!J56</f>
        <v>0.76376409999999995</v>
      </c>
      <c r="R97" s="54">
        <f>'1.Shazam DNSP&amp;State'!L56</f>
        <v>1.102393</v>
      </c>
      <c r="S97" s="54">
        <f>'1.Shazam DNSP&amp;State'!M56</f>
        <v>1.1000559999999999</v>
      </c>
      <c r="T97" s="54">
        <f>'1.Shazam DNSP&amp;State'!N56</f>
        <v>0.78862270000000001</v>
      </c>
      <c r="U97" s="54">
        <f>'1.Shazam DNSP&amp;State'!O56</f>
        <v>0.87527999999999995</v>
      </c>
      <c r="V97" s="54">
        <f>'1.Shazam DNSP&amp;State'!P56</f>
        <v>0.94104069999999995</v>
      </c>
      <c r="W97" s="55">
        <f>'1.Shazam DNSP&amp;State'!K56</f>
        <v>0.90805349999999996</v>
      </c>
      <c r="Z97" s="204">
        <v>2013</v>
      </c>
      <c r="AA97" s="57">
        <f t="shared" si="214"/>
        <v>-1.7200738216860807E-2</v>
      </c>
      <c r="AB97" s="54">
        <f t="shared" si="215"/>
        <v>0</v>
      </c>
      <c r="AC97" s="54">
        <f t="shared" si="216"/>
        <v>1.2762461240559691E-2</v>
      </c>
      <c r="AD97" s="54">
        <f t="shared" si="217"/>
        <v>1.0173808489304052E-2</v>
      </c>
      <c r="AE97" s="54">
        <f t="shared" si="218"/>
        <v>-6.6515176688541705E-2</v>
      </c>
      <c r="AF97" s="54">
        <f t="shared" si="219"/>
        <v>6.3512603590473282E-2</v>
      </c>
      <c r="AG97" s="55">
        <f t="shared" si="220"/>
        <v>6.6022456706204928E-3</v>
      </c>
      <c r="AH97" s="57">
        <f t="shared" si="221"/>
        <v>-2.5064825424647455E-2</v>
      </c>
      <c r="AI97" s="54">
        <f t="shared" si="222"/>
        <v>0</v>
      </c>
      <c r="AJ97" s="54">
        <f t="shared" si="223"/>
        <v>2.4940070740779233E-4</v>
      </c>
      <c r="AK97" s="54">
        <f t="shared" si="224"/>
        <v>1.7391895641971498E-2</v>
      </c>
      <c r="AL97" s="54">
        <f t="shared" si="225"/>
        <v>1.5023694976724256E-2</v>
      </c>
      <c r="AM97" s="54">
        <f t="shared" si="226"/>
        <v>1.6647123262650328E-2</v>
      </c>
      <c r="AN97" s="54">
        <f t="shared" si="227"/>
        <v>1.3966733362747131E-2</v>
      </c>
      <c r="AO97" s="55">
        <f t="shared" si="228"/>
        <v>2.2766427057636394E-5</v>
      </c>
      <c r="AP97" s="57">
        <f t="shared" si="229"/>
        <v>3.166797659657751E-2</v>
      </c>
      <c r="AQ97" s="54">
        <f t="shared" si="230"/>
        <v>6.6028887498649075E-3</v>
      </c>
      <c r="AR97" s="54">
        <f t="shared" si="231"/>
        <v>6.3534544556185313E-3</v>
      </c>
      <c r="AS97" s="54">
        <f t="shared" si="232"/>
        <v>-1.0789107053730517E-2</v>
      </c>
      <c r="AT97" s="54">
        <f t="shared" si="233"/>
        <v>-8.420938088386282E-3</v>
      </c>
      <c r="AU97" s="54">
        <f t="shared" si="234"/>
        <v>-1.0044274460740124E-2</v>
      </c>
      <c r="AV97" s="55">
        <f t="shared" si="235"/>
        <v>-7.3641227527822071E-3</v>
      </c>
    </row>
    <row r="98" spans="1:48" s="9" customFormat="1" ht="15" x14ac:dyDescent="0.2">
      <c r="A98" s="53">
        <v>2014</v>
      </c>
      <c r="B98" s="57">
        <f>'1.Shazam DNSP&amp;State'!Q57</f>
        <v>0.99069589999999996</v>
      </c>
      <c r="C98" s="57">
        <f>'1.Shazam DNSP&amp;State'!R57</f>
        <v>1.1043019999999999</v>
      </c>
      <c r="D98" s="54">
        <f>'1.Shazam DNSP&amp;State'!S57</f>
        <v>1.1049100000000001</v>
      </c>
      <c r="E98" s="54">
        <f>'1.Shazam DNSP&amp;State'!T57</f>
        <v>1.1340840000000001</v>
      </c>
      <c r="F98" s="54">
        <f>'1.Shazam DNSP&amp;State'!U57</f>
        <v>1.5420199999999999</v>
      </c>
      <c r="G98" s="54">
        <f>'1.Shazam DNSP&amp;State'!V57</f>
        <v>1.0970759999999999</v>
      </c>
      <c r="H98" s="55">
        <f>'1.Shazam DNSP&amp;State'!W57</f>
        <v>1.0805359999999999</v>
      </c>
      <c r="I98" s="57">
        <f>'1.Shazam DNSP&amp;State'!X57</f>
        <v>1.4947010000000001</v>
      </c>
      <c r="J98" s="54">
        <f>'1.Shazam DNSP&amp;State'!Y57</f>
        <v>1.0279</v>
      </c>
      <c r="K98" s="54">
        <f>'1.Shazam DNSP&amp;State'!Z57</f>
        <v>0.95346730000000002</v>
      </c>
      <c r="L98" s="54">
        <f>'1.Shazam DNSP&amp;State'!AA57</f>
        <v>1.4796389999999999</v>
      </c>
      <c r="M98" s="54">
        <f>'1.Shazam DNSP&amp;State'!AB57</f>
        <v>1.2600979999999999</v>
      </c>
      <c r="N98" s="54">
        <f>'1.Shazam DNSP&amp;State'!AC57</f>
        <v>1.183654</v>
      </c>
      <c r="O98" s="54">
        <f>'1.Shazam DNSP&amp;State'!AD57</f>
        <v>1.2192510000000001</v>
      </c>
      <c r="P98" s="55">
        <f>'1.Shazam DNSP&amp;State'!D57</f>
        <v>1.316424</v>
      </c>
      <c r="Q98" s="57">
        <f>'1.Shazam DNSP&amp;State'!J57</f>
        <v>0.72291090000000002</v>
      </c>
      <c r="R98" s="54">
        <f>'1.Shazam DNSP&amp;State'!L57</f>
        <v>1.051207</v>
      </c>
      <c r="S98" s="54">
        <f>'1.Shazam DNSP&amp;State'!M57</f>
        <v>1.13327</v>
      </c>
      <c r="T98" s="54">
        <f>'1.Shazam DNSP&amp;State'!N57</f>
        <v>0.73027019999999998</v>
      </c>
      <c r="U98" s="54">
        <f>'1.Shazam DNSP&amp;State'!O57</f>
        <v>0.85750179999999998</v>
      </c>
      <c r="V98" s="54">
        <f>'1.Shazam DNSP&amp;State'!P57</f>
        <v>0.91288199999999997</v>
      </c>
      <c r="W98" s="55">
        <f>'1.Shazam DNSP&amp;State'!K57</f>
        <v>0.88622909999999999</v>
      </c>
      <c r="Z98" s="204">
        <v>2014</v>
      </c>
      <c r="AA98" s="57">
        <f t="shared" si="214"/>
        <v>-1.0412086789482593E-2</v>
      </c>
      <c r="AB98" s="54">
        <f t="shared" si="215"/>
        <v>0</v>
      </c>
      <c r="AC98" s="54">
        <f t="shared" si="216"/>
        <v>9.8089266183847366E-3</v>
      </c>
      <c r="AD98" s="54">
        <f t="shared" si="217"/>
        <v>3.0466007127789022E-2</v>
      </c>
      <c r="AE98" s="54">
        <f t="shared" si="218"/>
        <v>0.25796583771192788</v>
      </c>
      <c r="AF98" s="54">
        <f t="shared" si="219"/>
        <v>-5.9436025149203278E-3</v>
      </c>
      <c r="AG98" s="55">
        <f t="shared" si="220"/>
        <v>-4.7050915729704001E-3</v>
      </c>
      <c r="AH98" s="57">
        <f t="shared" si="221"/>
        <v>5.0267000810368237E-2</v>
      </c>
      <c r="AI98" s="54">
        <f t="shared" si="222"/>
        <v>4.2838347263732764E-2</v>
      </c>
      <c r="AJ98" s="54">
        <f t="shared" si="223"/>
        <v>-3.4451934711683715E-2</v>
      </c>
      <c r="AK98" s="54">
        <f t="shared" si="224"/>
        <v>7.216837251366813E-2</v>
      </c>
      <c r="AL98" s="54">
        <f t="shared" si="225"/>
        <v>1.5815247426874887E-2</v>
      </c>
      <c r="AM98" s="54">
        <f t="shared" si="226"/>
        <v>2.5674568021971433E-2</v>
      </c>
      <c r="AN98" s="54">
        <f t="shared" si="227"/>
        <v>1.9622040921398427E-2</v>
      </c>
      <c r="AO98" s="55">
        <f t="shared" si="228"/>
        <v>3.2898709577581856E-2</v>
      </c>
      <c r="AP98" s="57">
        <f t="shared" si="229"/>
        <v>-5.4972993803855674E-2</v>
      </c>
      <c r="AQ98" s="54">
        <f t="shared" si="230"/>
        <v>-4.7544243692449722E-2</v>
      </c>
      <c r="AR98" s="54">
        <f t="shared" si="231"/>
        <v>2.9746171440177872E-2</v>
      </c>
      <c r="AS98" s="54">
        <f t="shared" si="232"/>
        <v>-7.6873403573241406E-2</v>
      </c>
      <c r="AT98" s="54">
        <f t="shared" si="233"/>
        <v>-2.0520557005278169E-2</v>
      </c>
      <c r="AU98" s="54">
        <f t="shared" si="234"/>
        <v>-3.0379762517284085E-2</v>
      </c>
      <c r="AV98" s="55">
        <f t="shared" si="235"/>
        <v>-2.4327802512695378E-2</v>
      </c>
    </row>
    <row r="99" spans="1:48" s="9" customFormat="1" ht="15" x14ac:dyDescent="0.2">
      <c r="A99" s="53">
        <v>2015</v>
      </c>
      <c r="B99" s="57">
        <f>'1.Shazam DNSP&amp;State'!Q58</f>
        <v>0.99484189999999995</v>
      </c>
      <c r="C99" s="57">
        <f>'1.Shazam DNSP&amp;State'!R58</f>
        <v>1.1043019999999999</v>
      </c>
      <c r="D99" s="54">
        <f>'1.Shazam DNSP&amp;State'!S58</f>
        <v>1.1116569999999999</v>
      </c>
      <c r="E99" s="54">
        <f>'1.Shazam DNSP&amp;State'!T58</f>
        <v>1.140158</v>
      </c>
      <c r="F99" s="54">
        <f>'1.Shazam DNSP&amp;State'!U58</f>
        <v>1.186072</v>
      </c>
      <c r="G99" s="54">
        <f>'1.Shazam DNSP&amp;State'!V58</f>
        <v>0.94832729999999998</v>
      </c>
      <c r="H99" s="55">
        <f>'1.Shazam DNSP&amp;State'!W58</f>
        <v>1.0989500000000001</v>
      </c>
      <c r="I99" s="57">
        <f>'1.Shazam DNSP&amp;State'!X58</f>
        <v>1.4395230000000001</v>
      </c>
      <c r="J99" s="54">
        <f>'1.Shazam DNSP&amp;State'!Y58</f>
        <v>1.030888</v>
      </c>
      <c r="K99" s="54">
        <f>'1.Shazam DNSP&amp;State'!Z58</f>
        <v>0.9545072</v>
      </c>
      <c r="L99" s="54">
        <f>'1.Shazam DNSP&amp;State'!AA58</f>
        <v>1.507341</v>
      </c>
      <c r="M99" s="54">
        <f>'1.Shazam DNSP&amp;State'!AB58</f>
        <v>1.2729649999999999</v>
      </c>
      <c r="N99" s="54">
        <f>'1.Shazam DNSP&amp;State'!AC58</f>
        <v>1.189017</v>
      </c>
      <c r="O99" s="54">
        <f>'1.Shazam DNSP&amp;State'!AD58</f>
        <v>1.229279</v>
      </c>
      <c r="P99" s="55">
        <f>'1.Shazam DNSP&amp;State'!D58</f>
        <v>1.3024849999999999</v>
      </c>
      <c r="Q99" s="57">
        <f>'1.Shazam DNSP&amp;State'!J58</f>
        <v>0.76341250000000005</v>
      </c>
      <c r="R99" s="54">
        <f>'1.Shazam DNSP&amp;State'!L58</f>
        <v>1.0660229999999999</v>
      </c>
      <c r="S99" s="54">
        <f>'1.Shazam DNSP&amp;State'!M58</f>
        <v>1.151327</v>
      </c>
      <c r="T99" s="54">
        <f>'1.Shazam DNSP&amp;State'!N58</f>
        <v>0.72906510000000002</v>
      </c>
      <c r="U99" s="54">
        <f>'1.Shazam DNSP&amp;State'!O58</f>
        <v>0.86329959999999994</v>
      </c>
      <c r="V99" s="54">
        <f>'1.Shazam DNSP&amp;State'!P58</f>
        <v>0.92425069999999998</v>
      </c>
      <c r="W99" s="55">
        <f>'1.Shazam DNSP&amp;State'!K58</f>
        <v>0.89397890000000002</v>
      </c>
      <c r="Z99" s="204">
        <v>2015</v>
      </c>
      <c r="AA99" s="57">
        <f t="shared" si="214"/>
        <v>4.1762045786837747E-3</v>
      </c>
      <c r="AB99" s="54">
        <f t="shared" si="215"/>
        <v>0</v>
      </c>
      <c r="AC99" s="54">
        <f t="shared" si="216"/>
        <v>6.0878113206461314E-3</v>
      </c>
      <c r="AD99" s="54">
        <f t="shared" si="217"/>
        <v>5.3415726577401195E-3</v>
      </c>
      <c r="AE99" s="54">
        <f t="shared" si="218"/>
        <v>-0.2624462382297072</v>
      </c>
      <c r="AF99" s="54">
        <f t="shared" si="219"/>
        <v>-0.14570404189622019</v>
      </c>
      <c r="AG99" s="55">
        <f t="shared" si="220"/>
        <v>1.689796416299575E-2</v>
      </c>
      <c r="AH99" s="57">
        <f t="shared" si="221"/>
        <v>-3.7614378127473293E-2</v>
      </c>
      <c r="AI99" s="54">
        <f t="shared" si="222"/>
        <v>2.9026807014251657E-3</v>
      </c>
      <c r="AJ99" s="54">
        <f t="shared" si="223"/>
        <v>1.0900566050221021E-3</v>
      </c>
      <c r="AK99" s="54">
        <f t="shared" si="224"/>
        <v>1.8549032315711006E-2</v>
      </c>
      <c r="AL99" s="54">
        <f t="shared" si="225"/>
        <v>1.0159329372264386E-2</v>
      </c>
      <c r="AM99" s="54">
        <f t="shared" si="226"/>
        <v>4.5206513109611038E-3</v>
      </c>
      <c r="AN99" s="54">
        <f t="shared" si="227"/>
        <v>8.1910828685142628E-3</v>
      </c>
      <c r="AO99" s="55">
        <f t="shared" si="228"/>
        <v>-1.0644991197128213E-2</v>
      </c>
      <c r="AP99" s="57">
        <f t="shared" si="229"/>
        <v>5.4512536242874027E-2</v>
      </c>
      <c r="AQ99" s="54">
        <f t="shared" si="230"/>
        <v>1.3995873713531001E-2</v>
      </c>
      <c r="AR99" s="54">
        <f t="shared" si="231"/>
        <v>1.5807931133101239E-2</v>
      </c>
      <c r="AS99" s="54">
        <f t="shared" si="232"/>
        <v>-1.6515742118058539E-3</v>
      </c>
      <c r="AT99" s="54">
        <f t="shared" si="233"/>
        <v>6.7385137397605521E-3</v>
      </c>
      <c r="AU99" s="54">
        <f t="shared" si="234"/>
        <v>1.2376727194811196E-2</v>
      </c>
      <c r="AV99" s="55">
        <f t="shared" si="235"/>
        <v>8.7066780475910897E-3</v>
      </c>
    </row>
    <row r="100" spans="1:48" s="9" customFormat="1" ht="15" x14ac:dyDescent="0.2">
      <c r="A100" s="53">
        <v>2016</v>
      </c>
      <c r="B100" s="57">
        <f>'1.Shazam DNSP&amp;State'!Q59</f>
        <v>0.98343219999999998</v>
      </c>
      <c r="C100" s="57">
        <f>'1.Shazam DNSP&amp;State'!R59</f>
        <v>1.1043019999999999</v>
      </c>
      <c r="D100" s="54">
        <f>'1.Shazam DNSP&amp;State'!S59</f>
        <v>1.13933</v>
      </c>
      <c r="E100" s="54">
        <f>'1.Shazam DNSP&amp;State'!T59</f>
        <v>1.1491979999999999</v>
      </c>
      <c r="F100" s="54">
        <f>'1.Shazam DNSP&amp;State'!U59</f>
        <v>1.1289359999999999</v>
      </c>
      <c r="G100" s="54">
        <f>'1.Shazam DNSP&amp;State'!V59</f>
        <v>1.0465260000000001</v>
      </c>
      <c r="H100" s="55">
        <f>'1.Shazam DNSP&amp;State'!W59</f>
        <v>1.106452</v>
      </c>
      <c r="I100" s="57">
        <f>'1.Shazam DNSP&amp;State'!X59</f>
        <v>1.443012</v>
      </c>
      <c r="J100" s="54">
        <f>'1.Shazam DNSP&amp;State'!Y59</f>
        <v>1.031182</v>
      </c>
      <c r="K100" s="54">
        <f>'1.Shazam DNSP&amp;State'!Z59</f>
        <v>0.94348449999999995</v>
      </c>
      <c r="L100" s="54">
        <f>'1.Shazam DNSP&amp;State'!AA59</f>
        <v>1.6424479999999999</v>
      </c>
      <c r="M100" s="54">
        <f>'1.Shazam DNSP&amp;State'!AB59</f>
        <v>1.2821020000000001</v>
      </c>
      <c r="N100" s="54">
        <f>'1.Shazam DNSP&amp;State'!AC59</f>
        <v>1.2046460000000001</v>
      </c>
      <c r="O100" s="54">
        <f>'1.Shazam DNSP&amp;State'!AD59</f>
        <v>1.247066</v>
      </c>
      <c r="P100" s="55">
        <f>'1.Shazam DNSP&amp;State'!D59</f>
        <v>1.315107</v>
      </c>
      <c r="Q100" s="57">
        <f>'1.Shazam DNSP&amp;State'!J59</f>
        <v>0.76676549999999999</v>
      </c>
      <c r="R100" s="54">
        <f>'1.Shazam DNSP&amp;State'!L59</f>
        <v>1.072994</v>
      </c>
      <c r="S100" s="54">
        <f>'1.Shazam DNSP&amp;State'!M59</f>
        <v>1.1727300000000001</v>
      </c>
      <c r="T100" s="54">
        <f>'1.Shazam DNSP&amp;State'!N59</f>
        <v>0.6736605</v>
      </c>
      <c r="U100" s="54">
        <f>'1.Shazam DNSP&amp;State'!O59</f>
        <v>0.86299879999999995</v>
      </c>
      <c r="V100" s="54">
        <f>'1.Shazam DNSP&amp;State'!P59</f>
        <v>0.91848730000000001</v>
      </c>
      <c r="W100" s="55">
        <f>'1.Shazam DNSP&amp;State'!K59</f>
        <v>0.88724420000000004</v>
      </c>
      <c r="Z100" s="204">
        <v>2016</v>
      </c>
      <c r="AA100" s="57">
        <f t="shared" si="214"/>
        <v>-1.1535132076575336E-2</v>
      </c>
      <c r="AB100" s="54">
        <f t="shared" si="215"/>
        <v>0</v>
      </c>
      <c r="AC100" s="54">
        <f t="shared" si="216"/>
        <v>2.4588675323977124E-2</v>
      </c>
      <c r="AD100" s="54">
        <f t="shared" si="217"/>
        <v>7.8974584863503051E-3</v>
      </c>
      <c r="AE100" s="54">
        <f t="shared" si="218"/>
        <v>-4.9371410769117337E-2</v>
      </c>
      <c r="AF100" s="54">
        <f t="shared" si="219"/>
        <v>9.8531690464507035E-2</v>
      </c>
      <c r="AG100" s="55">
        <f t="shared" si="220"/>
        <v>6.8033210597683406E-3</v>
      </c>
      <c r="AH100" s="57">
        <f t="shared" si="221"/>
        <v>2.420787052962621E-3</v>
      </c>
      <c r="AI100" s="54">
        <f t="shared" si="222"/>
        <v>2.8515036055233833E-4</v>
      </c>
      <c r="AJ100" s="54">
        <f t="shared" si="223"/>
        <v>-1.1615249872934179E-2</v>
      </c>
      <c r="AK100" s="54">
        <f t="shared" si="224"/>
        <v>8.5840640399395568E-2</v>
      </c>
      <c r="AL100" s="54">
        <f t="shared" si="225"/>
        <v>7.1520934271292946E-3</v>
      </c>
      <c r="AM100" s="54">
        <f t="shared" si="226"/>
        <v>1.3058832512788216E-2</v>
      </c>
      <c r="AN100" s="54">
        <f t="shared" si="227"/>
        <v>1.4365773669632662E-2</v>
      </c>
      <c r="AO100" s="55">
        <f t="shared" si="228"/>
        <v>9.6440528764653033E-3</v>
      </c>
      <c r="AP100" s="57">
        <f t="shared" si="229"/>
        <v>4.3825036911644619E-3</v>
      </c>
      <c r="AQ100" s="54">
        <f t="shared" si="230"/>
        <v>6.5179703383468389E-3</v>
      </c>
      <c r="AR100" s="54">
        <f t="shared" si="231"/>
        <v>1.841917397525792E-2</v>
      </c>
      <c r="AS100" s="54">
        <f t="shared" si="232"/>
        <v>-7.9036753623737951E-2</v>
      </c>
      <c r="AT100" s="54">
        <f t="shared" si="233"/>
        <v>-3.4849131881744617E-4</v>
      </c>
      <c r="AU100" s="54">
        <f t="shared" si="234"/>
        <v>-6.2552775193789279E-3</v>
      </c>
      <c r="AV100" s="55">
        <f t="shared" si="235"/>
        <v>-7.5619186527300063E-3</v>
      </c>
    </row>
    <row r="101" spans="1:48" s="9" customFormat="1" ht="15" x14ac:dyDescent="0.2">
      <c r="A101" s="53">
        <v>2017</v>
      </c>
      <c r="B101" s="57">
        <f>'1.Shazam DNSP&amp;State'!Q60</f>
        <v>0.99034770000000005</v>
      </c>
      <c r="C101" s="57">
        <f>'1.Shazam DNSP&amp;State'!R60</f>
        <v>1.1265590000000001</v>
      </c>
      <c r="D101" s="54">
        <f>'1.Shazam DNSP&amp;State'!S60</f>
        <v>1.1506190000000001</v>
      </c>
      <c r="E101" s="54">
        <f>'1.Shazam DNSP&amp;State'!T60</f>
        <v>1.151311</v>
      </c>
      <c r="F101" s="54">
        <f>'1.Shazam DNSP&amp;State'!U60</f>
        <v>0.94941109999999995</v>
      </c>
      <c r="G101" s="54">
        <f>'1.Shazam DNSP&amp;State'!V60</f>
        <v>1.1265590000000001</v>
      </c>
      <c r="H101" s="55">
        <f>'1.Shazam DNSP&amp;State'!W60</f>
        <v>1.128015</v>
      </c>
      <c r="I101" s="57">
        <f>'1.Shazam DNSP&amp;State'!X60</f>
        <v>1.407322</v>
      </c>
      <c r="J101" s="54">
        <f>'1.Shazam DNSP&amp;State'!Y60</f>
        <v>1.0282560000000001</v>
      </c>
      <c r="K101" s="54">
        <f>'1.Shazam DNSP&amp;State'!Z60</f>
        <v>0.95385059999999999</v>
      </c>
      <c r="L101" s="54">
        <f>'1.Shazam DNSP&amp;State'!AA60</f>
        <v>1.641024</v>
      </c>
      <c r="M101" s="54">
        <f>'1.Shazam DNSP&amp;State'!AB60</f>
        <v>1.292111</v>
      </c>
      <c r="N101" s="54">
        <f>'1.Shazam DNSP&amp;State'!AC60</f>
        <v>1.209389</v>
      </c>
      <c r="O101" s="54">
        <f>'1.Shazam DNSP&amp;State'!AD60</f>
        <v>1.2536959999999999</v>
      </c>
      <c r="P101" s="55">
        <f>'1.Shazam DNSP&amp;State'!D60</f>
        <v>1.3049580000000001</v>
      </c>
      <c r="Q101" s="57">
        <f>'1.Shazam DNSP&amp;State'!J60</f>
        <v>0.80153300000000005</v>
      </c>
      <c r="R101" s="54">
        <f>'1.Shazam DNSP&amp;State'!L60</f>
        <v>1.097018</v>
      </c>
      <c r="S101" s="54">
        <f>'1.Shazam DNSP&amp;State'!M60</f>
        <v>1.1825909999999999</v>
      </c>
      <c r="T101" s="54">
        <f>'1.Shazam DNSP&amp;State'!N60</f>
        <v>0.68738500000000002</v>
      </c>
      <c r="U101" s="54">
        <f>'1.Shazam DNSP&amp;State'!O60</f>
        <v>0.87300199999999994</v>
      </c>
      <c r="V101" s="54">
        <f>'1.Shazam DNSP&amp;State'!P60</f>
        <v>0.93271499999999996</v>
      </c>
      <c r="W101" s="55">
        <f>'1.Shazam DNSP&amp;State'!K60</f>
        <v>0.89975179999999999</v>
      </c>
      <c r="Z101" s="204">
        <v>2017</v>
      </c>
      <c r="AA101" s="57">
        <f t="shared" si="214"/>
        <v>7.0073956047159713E-3</v>
      </c>
      <c r="AB101" s="54">
        <f t="shared" si="215"/>
        <v>1.9954392958925472E-2</v>
      </c>
      <c r="AC101" s="54">
        <f t="shared" si="216"/>
        <v>9.8596881008306044E-3</v>
      </c>
      <c r="AD101" s="54">
        <f t="shared" si="217"/>
        <v>1.8369852882087511E-3</v>
      </c>
      <c r="AE101" s="54">
        <f t="shared" si="218"/>
        <v>-0.17318897756538765</v>
      </c>
      <c r="AF101" s="54">
        <f t="shared" si="219"/>
        <v>7.369174681449954E-2</v>
      </c>
      <c r="AG101" s="55">
        <f t="shared" si="220"/>
        <v>1.9300951318877508E-2</v>
      </c>
      <c r="AH101" s="57">
        <f t="shared" si="221"/>
        <v>-2.5043988095302873E-2</v>
      </c>
      <c r="AI101" s="54">
        <f t="shared" si="222"/>
        <v>-2.8415538305250473E-3</v>
      </c>
      <c r="AJ101" s="54">
        <f t="shared" si="223"/>
        <v>1.0927118930288545E-2</v>
      </c>
      <c r="AK101" s="54">
        <f t="shared" si="224"/>
        <v>-8.6737458962797987E-4</v>
      </c>
      <c r="AL101" s="54">
        <f t="shared" si="225"/>
        <v>7.7763964667427101E-3</v>
      </c>
      <c r="AM101" s="54">
        <f t="shared" si="226"/>
        <v>3.9295255479902371E-3</v>
      </c>
      <c r="AN101" s="54">
        <f t="shared" si="227"/>
        <v>5.3023962566245402E-3</v>
      </c>
      <c r="AO101" s="55">
        <f t="shared" si="228"/>
        <v>-7.7471747920599618E-3</v>
      </c>
      <c r="AP101" s="57">
        <f t="shared" si="229"/>
        <v>4.4345126018992091E-2</v>
      </c>
      <c r="AQ101" s="54">
        <f t="shared" si="230"/>
        <v>2.2142717710753834E-2</v>
      </c>
      <c r="AR101" s="54">
        <f t="shared" si="231"/>
        <v>8.3734298776102917E-3</v>
      </c>
      <c r="AS101" s="54">
        <f t="shared" si="232"/>
        <v>2.0168268012412168E-2</v>
      </c>
      <c r="AT101" s="54">
        <f t="shared" si="233"/>
        <v>1.1524546203523122E-2</v>
      </c>
      <c r="AU101" s="54">
        <f t="shared" si="234"/>
        <v>1.5371610277170414E-2</v>
      </c>
      <c r="AV101" s="55">
        <f t="shared" si="235"/>
        <v>1.3998693060300616E-2</v>
      </c>
    </row>
    <row r="102" spans="1:48" s="9" customFormat="1" ht="15" x14ac:dyDescent="0.2">
      <c r="A102" s="53">
        <v>2018</v>
      </c>
      <c r="B102" s="57">
        <f>'1.Shazam DNSP&amp;State'!Q61</f>
        <v>0.97469059999999996</v>
      </c>
      <c r="C102" s="57">
        <f>'1.Shazam DNSP&amp;State'!R61</f>
        <v>1.1645019999999999</v>
      </c>
      <c r="D102" s="54">
        <f>'1.Shazam DNSP&amp;State'!S61</f>
        <v>1.1617010000000001</v>
      </c>
      <c r="E102" s="54">
        <f>'1.Shazam DNSP&amp;State'!T61</f>
        <v>1.14788</v>
      </c>
      <c r="F102" s="54">
        <f>'1.Shazam DNSP&amp;State'!U61</f>
        <v>1.175494</v>
      </c>
      <c r="G102" s="54">
        <f>'1.Shazam DNSP&amp;State'!V61</f>
        <v>1.1645019999999999</v>
      </c>
      <c r="H102" s="55">
        <f>'1.Shazam DNSP&amp;State'!W61</f>
        <v>1.136207</v>
      </c>
      <c r="I102" s="57">
        <f>'1.Shazam DNSP&amp;State'!X61</f>
        <v>1.271282</v>
      </c>
      <c r="J102" s="54">
        <f>'1.Shazam DNSP&amp;State'!Y61</f>
        <v>1.01945</v>
      </c>
      <c r="K102" s="54">
        <f>'1.Shazam DNSP&amp;State'!Z61</f>
        <v>0.928674</v>
      </c>
      <c r="L102" s="54">
        <f>'1.Shazam DNSP&amp;State'!AA61</f>
        <v>1.670005</v>
      </c>
      <c r="M102" s="54">
        <f>'1.Shazam DNSP&amp;State'!AB61</f>
        <v>1.256607</v>
      </c>
      <c r="N102" s="54">
        <f>'1.Shazam DNSP&amp;State'!AC61</f>
        <v>1.212242</v>
      </c>
      <c r="O102" s="54">
        <f>'1.Shazam DNSP&amp;State'!AD61</f>
        <v>1.2367509999999999</v>
      </c>
      <c r="P102" s="55">
        <f>'1.Shazam DNSP&amp;State'!D61</f>
        <v>1.2455540000000001</v>
      </c>
      <c r="Q102" s="57">
        <f>'1.Shazam DNSP&amp;State'!J61</f>
        <v>0.89374869999999995</v>
      </c>
      <c r="R102" s="54">
        <f>'1.Shazam DNSP&amp;State'!L61</f>
        <v>1.1145290000000001</v>
      </c>
      <c r="S102" s="54">
        <f>'1.Shazam DNSP&amp;State'!M61</f>
        <v>1.2234719999999999</v>
      </c>
      <c r="T102" s="54">
        <f>'1.Shazam DNSP&amp;State'!N61</f>
        <v>0.6803612</v>
      </c>
      <c r="U102" s="54">
        <f>'1.Shazam DNSP&amp;State'!O61</f>
        <v>0.90418609999999999</v>
      </c>
      <c r="V102" s="54">
        <f>'1.Shazam DNSP&amp;State'!P61</f>
        <v>0.93727709999999997</v>
      </c>
      <c r="W102" s="55">
        <f>'1.Shazam DNSP&amp;State'!K61</f>
        <v>0.91870289999999999</v>
      </c>
      <c r="Z102" s="204">
        <v>2018</v>
      </c>
      <c r="AA102" s="57">
        <f t="shared" ref="AA102:AV102" si="236">LN(B102/B101)</f>
        <v>-1.5936006285670389E-2</v>
      </c>
      <c r="AB102" s="54">
        <f t="shared" si="236"/>
        <v>3.3125673685805955E-2</v>
      </c>
      <c r="AC102" s="54">
        <f t="shared" si="236"/>
        <v>9.5852519100553379E-3</v>
      </c>
      <c r="AD102" s="54">
        <f t="shared" si="236"/>
        <v>-2.9845302515360233E-3</v>
      </c>
      <c r="AE102" s="54">
        <f t="shared" si="236"/>
        <v>0.21360186611256088</v>
      </c>
      <c r="AF102" s="54">
        <f t="shared" si="236"/>
        <v>3.3125673685805955E-2</v>
      </c>
      <c r="AG102" s="55">
        <f t="shared" si="236"/>
        <v>7.2360711492874402E-3</v>
      </c>
      <c r="AH102" s="57">
        <f t="shared" si="236"/>
        <v>-0.10166276753161818</v>
      </c>
      <c r="AI102" s="54">
        <f t="shared" si="236"/>
        <v>-8.600897087345646E-3</v>
      </c>
      <c r="AJ102" s="54">
        <f t="shared" si="236"/>
        <v>-2.6749293144600061E-2</v>
      </c>
      <c r="AK102" s="54">
        <f t="shared" si="236"/>
        <v>1.7506183206632248E-2</v>
      </c>
      <c r="AL102" s="54">
        <f t="shared" si="236"/>
        <v>-2.7862083424273279E-2</v>
      </c>
      <c r="AM102" s="54">
        <f t="shared" si="236"/>
        <v>2.3562642863288945E-3</v>
      </c>
      <c r="AN102" s="54">
        <f t="shared" si="236"/>
        <v>-1.3608208882593063E-2</v>
      </c>
      <c r="AO102" s="55">
        <f t="shared" si="236"/>
        <v>-4.6590445486552515E-2</v>
      </c>
      <c r="AP102" s="57">
        <f t="shared" si="236"/>
        <v>0.10889849545867566</v>
      </c>
      <c r="AQ102" s="54">
        <f t="shared" si="236"/>
        <v>1.5836304597326944E-2</v>
      </c>
      <c r="AR102" s="54">
        <f t="shared" si="236"/>
        <v>3.398492444765347E-2</v>
      </c>
      <c r="AS102" s="54">
        <f t="shared" si="236"/>
        <v>-1.0270709205354544E-2</v>
      </c>
      <c r="AT102" s="54">
        <f t="shared" si="236"/>
        <v>3.5097355249467346E-2</v>
      </c>
      <c r="AU102" s="54">
        <f t="shared" si="236"/>
        <v>4.8792816300887946E-3</v>
      </c>
      <c r="AV102" s="55">
        <f t="shared" si="236"/>
        <v>2.0843836393964352E-2</v>
      </c>
    </row>
    <row r="103" spans="1:48" s="9" customFormat="1" ht="15" x14ac:dyDescent="0.2">
      <c r="A103" s="53">
        <v>2019</v>
      </c>
      <c r="B103" s="57">
        <f>'1.Shazam DNSP&amp;State'!Q62</f>
        <v>0.97288819999999998</v>
      </c>
      <c r="C103" s="57">
        <f>'1.Shazam DNSP&amp;State'!R62</f>
        <v>1.1645019999999999</v>
      </c>
      <c r="D103" s="54">
        <f>'1.Shazam DNSP&amp;State'!S62</f>
        <v>1.1696340000000001</v>
      </c>
      <c r="E103" s="54">
        <f>'1.Shazam DNSP&amp;State'!T62</f>
        <v>1.1533279999999999</v>
      </c>
      <c r="F103" s="54">
        <f>'1.Shazam DNSP&amp;State'!U62</f>
        <v>1.02336</v>
      </c>
      <c r="G103" s="54">
        <f>'1.Shazam DNSP&amp;State'!V62</f>
        <v>1.131132</v>
      </c>
      <c r="H103" s="55">
        <f>'1.Shazam DNSP&amp;State'!W62</f>
        <v>1.144749</v>
      </c>
      <c r="I103" s="57">
        <f>'1.Shazam DNSP&amp;State'!X62</f>
        <v>1.3915709999999999</v>
      </c>
      <c r="J103" s="54">
        <f>'1.Shazam DNSP&amp;State'!Y62</f>
        <v>1.019407</v>
      </c>
      <c r="K103" s="54">
        <f>'1.Shazam DNSP&amp;State'!Z62</f>
        <v>0.92802759999999995</v>
      </c>
      <c r="L103" s="54">
        <f>'1.Shazam DNSP&amp;State'!AA62</f>
        <v>1.66998</v>
      </c>
      <c r="M103" s="54">
        <f>'1.Shazam DNSP&amp;State'!AB62</f>
        <v>1.257879</v>
      </c>
      <c r="N103" s="54">
        <f>'1.Shazam DNSP&amp;State'!AC62</f>
        <v>1.228912</v>
      </c>
      <c r="O103" s="54">
        <f>'1.Shazam DNSP&amp;State'!AD62</f>
        <v>1.2429250000000001</v>
      </c>
      <c r="P103" s="55">
        <f>'1.Shazam DNSP&amp;State'!D62</f>
        <v>1.2925260000000001</v>
      </c>
      <c r="Q103" s="57">
        <f>'1.Shazam DNSP&amp;State'!J62</f>
        <v>0.82263059999999999</v>
      </c>
      <c r="R103" s="54">
        <f>'1.Shazam DNSP&amp;State'!L62</f>
        <v>1.1229560000000001</v>
      </c>
      <c r="S103" s="54">
        <f>'1.Shazam DNSP&amp;State'!M62</f>
        <v>1.2335290000000001</v>
      </c>
      <c r="T103" s="54">
        <f>'1.Shazam DNSP&amp;State'!N62</f>
        <v>0.68548629999999999</v>
      </c>
      <c r="U103" s="54">
        <f>'1.Shazam DNSP&amp;State'!O62</f>
        <v>0.9100625</v>
      </c>
      <c r="V103" s="54">
        <f>'1.Shazam DNSP&amp;State'!P62</f>
        <v>0.93151419999999996</v>
      </c>
      <c r="W103" s="55">
        <f>'1.Shazam DNSP&amp;State'!K62</f>
        <v>0.92101169999999999</v>
      </c>
      <c r="Z103" s="204">
        <v>2019</v>
      </c>
      <c r="AA103" s="57">
        <f t="shared" si="214"/>
        <v>-1.8509140832376888E-3</v>
      </c>
      <c r="AB103" s="54">
        <f t="shared" si="215"/>
        <v>0</v>
      </c>
      <c r="AC103" s="54">
        <f t="shared" si="216"/>
        <v>6.8055690139422961E-3</v>
      </c>
      <c r="AD103" s="54">
        <f t="shared" si="217"/>
        <v>4.7349132963256319E-3</v>
      </c>
      <c r="AE103" s="54">
        <f t="shared" si="218"/>
        <v>-0.13859715355058891</v>
      </c>
      <c r="AF103" s="54">
        <f t="shared" si="219"/>
        <v>-2.9074626616964395E-2</v>
      </c>
      <c r="AG103" s="55">
        <f t="shared" si="220"/>
        <v>7.4898769924296848E-3</v>
      </c>
      <c r="AH103" s="57">
        <f t="shared" si="221"/>
        <v>9.0407484618313036E-2</v>
      </c>
      <c r="AI103" s="54">
        <f t="shared" si="222"/>
        <v>-4.2180496235273257E-5</v>
      </c>
      <c r="AJ103" s="54">
        <f t="shared" si="223"/>
        <v>-6.962885432053688E-4</v>
      </c>
      <c r="AK103" s="54">
        <f t="shared" si="224"/>
        <v>-1.4970127111583512E-5</v>
      </c>
      <c r="AL103" s="54">
        <f t="shared" si="225"/>
        <v>1.0117376740239204E-3</v>
      </c>
      <c r="AM103" s="54">
        <f t="shared" si="226"/>
        <v>1.365768740835017E-2</v>
      </c>
      <c r="AN103" s="54">
        <f t="shared" si="227"/>
        <v>4.9796931197690119E-3</v>
      </c>
      <c r="AO103" s="55">
        <f t="shared" si="228"/>
        <v>3.7018032390135465E-2</v>
      </c>
      <c r="AP103" s="57">
        <f t="shared" si="229"/>
        <v>-8.2917385232525023E-2</v>
      </c>
      <c r="AQ103" s="54">
        <f t="shared" si="230"/>
        <v>7.5326000806014435E-3</v>
      </c>
      <c r="AR103" s="54">
        <f t="shared" si="231"/>
        <v>8.1864485741408501E-3</v>
      </c>
      <c r="AS103" s="54">
        <f t="shared" si="232"/>
        <v>7.5046797740938951E-3</v>
      </c>
      <c r="AT103" s="54">
        <f t="shared" si="233"/>
        <v>6.4780764339334301E-3</v>
      </c>
      <c r="AU103" s="54">
        <f t="shared" si="234"/>
        <v>-6.167535419988053E-3</v>
      </c>
      <c r="AV103" s="55">
        <f t="shared" si="235"/>
        <v>2.5099558508655728E-3</v>
      </c>
    </row>
    <row r="104" spans="1:48" s="9" customFormat="1" ht="15" x14ac:dyDescent="0.2">
      <c r="A104" s="53">
        <v>2020</v>
      </c>
      <c r="B104" s="57">
        <f>'1.Shazam DNSP&amp;State'!Q63</f>
        <v>0.86677930000000003</v>
      </c>
      <c r="C104" s="57">
        <f>'1.Shazam DNSP&amp;State'!R63</f>
        <v>1.175341</v>
      </c>
      <c r="D104" s="54">
        <f>'1.Shazam DNSP&amp;State'!S63</f>
        <v>1.1745810000000001</v>
      </c>
      <c r="E104" s="54">
        <f>'1.Shazam DNSP&amp;State'!T63</f>
        <v>1.156269</v>
      </c>
      <c r="F104" s="54">
        <f>'1.Shazam DNSP&amp;State'!U63</f>
        <v>1.3243819999999999</v>
      </c>
      <c r="G104" s="54">
        <f>'1.Shazam DNSP&amp;State'!V63</f>
        <v>1.175341</v>
      </c>
      <c r="H104" s="55">
        <f>'1.Shazam DNSP&amp;State'!W63</f>
        <v>1.125367</v>
      </c>
      <c r="I104" s="57">
        <f>'1.Shazam DNSP&amp;State'!X63</f>
        <v>1.341823</v>
      </c>
      <c r="J104" s="54">
        <f>'1.Shazam DNSP&amp;State'!Y63</f>
        <v>1.0204770000000001</v>
      </c>
      <c r="K104" s="54">
        <f>'1.Shazam DNSP&amp;State'!Z63</f>
        <v>0.90705460000000004</v>
      </c>
      <c r="L104" s="54">
        <f>'1.Shazam DNSP&amp;State'!AA63</f>
        <v>1.858506</v>
      </c>
      <c r="M104" s="54">
        <f>'1.Shazam DNSP&amp;State'!AB63</f>
        <v>1.2392300000000001</v>
      </c>
      <c r="N104" s="54">
        <f>'1.Shazam DNSP&amp;State'!AC63</f>
        <v>1.250653</v>
      </c>
      <c r="O104" s="54">
        <f>'1.Shazam DNSP&amp;State'!AD63</f>
        <v>1.251492</v>
      </c>
      <c r="P104" s="55">
        <f>'1.Shazam DNSP&amp;State'!D63</f>
        <v>1.280049</v>
      </c>
      <c r="Q104" s="57">
        <f>'1.Shazam DNSP&amp;State'!J63</f>
        <v>0.83868500000000001</v>
      </c>
      <c r="R104" s="54">
        <f>'1.Shazam DNSP&amp;State'!L63</f>
        <v>1.102784</v>
      </c>
      <c r="S104" s="54">
        <f>'1.Shazam DNSP&amp;State'!M63</f>
        <v>1.2406820000000001</v>
      </c>
      <c r="T104" s="54">
        <f>'1.Shazam DNSP&amp;State'!N63</f>
        <v>0.60552220000000001</v>
      </c>
      <c r="U104" s="54">
        <f>'1.Shazam DNSP&amp;State'!O63</f>
        <v>0.90811790000000003</v>
      </c>
      <c r="V104" s="54">
        <f>'1.Shazam DNSP&amp;State'!P63</f>
        <v>0.89982289999999998</v>
      </c>
      <c r="W104" s="55">
        <f>'1.Shazam DNSP&amp;State'!K63</f>
        <v>0.89922009999999997</v>
      </c>
      <c r="Z104" s="204">
        <v>2020</v>
      </c>
      <c r="AA104" s="57">
        <f t="shared" si="214"/>
        <v>-0.11548478478474332</v>
      </c>
      <c r="AB104" s="54">
        <f t="shared" si="215"/>
        <v>9.2647904424056817E-3</v>
      </c>
      <c r="AC104" s="54">
        <f t="shared" si="216"/>
        <v>4.2206088977586233E-3</v>
      </c>
      <c r="AD104" s="54">
        <f t="shared" si="217"/>
        <v>2.5467660285449271E-3</v>
      </c>
      <c r="AE104" s="54">
        <f t="shared" si="218"/>
        <v>0.25785460431509444</v>
      </c>
      <c r="AF104" s="54">
        <f t="shared" si="219"/>
        <v>3.8339417059370155E-2</v>
      </c>
      <c r="AG104" s="55">
        <f t="shared" si="220"/>
        <v>-1.7076194321802685E-2</v>
      </c>
      <c r="AH104" s="57">
        <f t="shared" si="221"/>
        <v>-3.6404187603447158E-2</v>
      </c>
      <c r="AI104" s="54">
        <f t="shared" si="222"/>
        <v>1.0490793575850044E-3</v>
      </c>
      <c r="AJ104" s="54">
        <f t="shared" si="223"/>
        <v>-2.2858826963512699E-2</v>
      </c>
      <c r="AK104" s="54">
        <f t="shared" si="224"/>
        <v>0.10696128885092049</v>
      </c>
      <c r="AL104" s="54">
        <f t="shared" si="225"/>
        <v>-1.49367502378276E-2</v>
      </c>
      <c r="AM104" s="54">
        <f t="shared" si="226"/>
        <v>1.7536589819757434E-2</v>
      </c>
      <c r="AN104" s="54">
        <f t="shared" si="227"/>
        <v>6.8689667240818854E-3</v>
      </c>
      <c r="AO104" s="55">
        <f t="shared" si="228"/>
        <v>-9.7000848034632832E-3</v>
      </c>
      <c r="AP104" s="57">
        <f t="shared" si="229"/>
        <v>1.9327934779502651E-2</v>
      </c>
      <c r="AQ104" s="54">
        <f t="shared" si="230"/>
        <v>-1.8126602684416848E-2</v>
      </c>
      <c r="AR104" s="54">
        <f t="shared" si="231"/>
        <v>5.7820613750292531E-3</v>
      </c>
      <c r="AS104" s="54">
        <f t="shared" si="232"/>
        <v>-0.12403728715538749</v>
      </c>
      <c r="AT104" s="54">
        <f t="shared" si="233"/>
        <v>-2.1390624840901193E-3</v>
      </c>
      <c r="AU104" s="54">
        <f t="shared" si="234"/>
        <v>-3.461346797194223E-2</v>
      </c>
      <c r="AV104" s="55">
        <f t="shared" si="235"/>
        <v>-2.3944907665234435E-2</v>
      </c>
    </row>
    <row r="105" spans="1:48" s="9" customFormat="1" ht="15" x14ac:dyDescent="0.2">
      <c r="A105" s="53">
        <v>2021</v>
      </c>
      <c r="B105" s="54">
        <f>'1.Shazam DNSP&amp;State'!Q64</f>
        <v>0.85757430000000001</v>
      </c>
      <c r="C105" s="57">
        <f>'1.Shazam DNSP&amp;State'!R64</f>
        <v>1.175341</v>
      </c>
      <c r="D105" s="54">
        <f>'1.Shazam DNSP&amp;State'!S64</f>
        <v>1.1758930000000001</v>
      </c>
      <c r="E105" s="54">
        <f>'1.Shazam DNSP&amp;State'!T64</f>
        <v>1.159707</v>
      </c>
      <c r="F105" s="54">
        <f>'1.Shazam DNSP&amp;State'!U64</f>
        <v>1.048103</v>
      </c>
      <c r="G105" s="54">
        <f>'1.Shazam DNSP&amp;State'!V64</f>
        <v>0.97259070000000003</v>
      </c>
      <c r="H105" s="55">
        <f>'1.Shazam DNSP&amp;State'!W64</f>
        <v>1.135553</v>
      </c>
      <c r="I105" s="57">
        <f>'1.Shazam DNSP&amp;State'!X64</f>
        <v>1.213827</v>
      </c>
      <c r="J105" s="54">
        <f>'1.Shazam DNSP&amp;State'!Y64</f>
        <v>1.0194240000000001</v>
      </c>
      <c r="K105" s="54">
        <f>'1.Shazam DNSP&amp;State'!Z64</f>
        <v>0.90859719999999999</v>
      </c>
      <c r="L105" s="54">
        <f>'1.Shazam DNSP&amp;State'!AA64</f>
        <v>1.875049</v>
      </c>
      <c r="M105" s="54">
        <f>'1.Shazam DNSP&amp;State'!AB64</f>
        <v>1.2588029999999999</v>
      </c>
      <c r="N105" s="54">
        <f>'1.Shazam DNSP&amp;State'!AC64</f>
        <v>1.2337320000000001</v>
      </c>
      <c r="O105" s="54">
        <f>'1.Shazam DNSP&amp;State'!AD64</f>
        <v>1.2559499999999999</v>
      </c>
      <c r="P105" s="55">
        <f>'1.Shazam DNSP&amp;State'!D64</f>
        <v>1.2340930000000001</v>
      </c>
      <c r="Q105" s="57">
        <f>'1.Shazam DNSP&amp;State'!J64</f>
        <v>0.93551450000000003</v>
      </c>
      <c r="R105" s="54">
        <f>'1.Shazam DNSP&amp;State'!L64</f>
        <v>1.1139159999999999</v>
      </c>
      <c r="S105" s="54">
        <f>'1.Shazam DNSP&amp;State'!M64</f>
        <v>1.249787</v>
      </c>
      <c r="T105" s="54">
        <f>'1.Shazam DNSP&amp;State'!N64</f>
        <v>0.60561229999999999</v>
      </c>
      <c r="U105" s="54">
        <f>'1.Shazam DNSP&amp;State'!O64</f>
        <v>0.90208909999999998</v>
      </c>
      <c r="V105" s="54">
        <f>'1.Shazam DNSP&amp;State'!P64</f>
        <v>0.92042069999999998</v>
      </c>
      <c r="W105" s="55">
        <f>'1.Shazam DNSP&amp;State'!K64</f>
        <v>0.90413829999999995</v>
      </c>
      <c r="Z105" s="204">
        <v>2021</v>
      </c>
      <c r="AA105" s="305">
        <f>LN(B105/B104)/0.5</f>
        <v>-2.1353131837789818E-2</v>
      </c>
      <c r="AB105" s="302">
        <f t="shared" ref="AB105:AV105" si="237">LN(C105/C104)/0.5</f>
        <v>0</v>
      </c>
      <c r="AC105" s="302">
        <f t="shared" si="237"/>
        <v>2.2327413726089076E-3</v>
      </c>
      <c r="AD105" s="302">
        <f t="shared" si="237"/>
        <v>5.9378897283774859E-3</v>
      </c>
      <c r="AE105" s="302">
        <f t="shared" si="237"/>
        <v>-0.46792814405259298</v>
      </c>
      <c r="AF105" s="302">
        <f t="shared" si="237"/>
        <v>-0.37870052263086956</v>
      </c>
      <c r="AG105" s="303">
        <f t="shared" si="237"/>
        <v>1.802110453572792E-2</v>
      </c>
      <c r="AH105" s="305">
        <f t="shared" si="237"/>
        <v>-0.20050191757880628</v>
      </c>
      <c r="AI105" s="302">
        <f t="shared" si="237"/>
        <v>-2.0648062695766078E-3</v>
      </c>
      <c r="AJ105" s="302">
        <f t="shared" si="237"/>
        <v>3.3984497934477021E-3</v>
      </c>
      <c r="AK105" s="302">
        <f t="shared" si="237"/>
        <v>1.772370650854245E-2</v>
      </c>
      <c r="AL105" s="302">
        <f t="shared" si="237"/>
        <v>3.1342100865403295E-2</v>
      </c>
      <c r="AM105" s="302">
        <f t="shared" si="237"/>
        <v>-2.7244185834723728E-2</v>
      </c>
      <c r="AN105" s="302">
        <f t="shared" si="237"/>
        <v>7.1116375927150798E-3</v>
      </c>
      <c r="AO105" s="303">
        <f t="shared" si="237"/>
        <v>-7.312414227529597E-2</v>
      </c>
      <c r="AP105" s="305">
        <f t="shared" si="237"/>
        <v>0.21852291263621093</v>
      </c>
      <c r="AQ105" s="302">
        <f t="shared" si="237"/>
        <v>2.0087686347687032E-2</v>
      </c>
      <c r="AR105" s="302">
        <f t="shared" si="237"/>
        <v>1.4623816744198445E-2</v>
      </c>
      <c r="AS105" s="302">
        <f t="shared" si="237"/>
        <v>2.9757223550707138E-4</v>
      </c>
      <c r="AT105" s="302">
        <f t="shared" si="237"/>
        <v>-1.3321840630151424E-2</v>
      </c>
      <c r="AU105" s="302">
        <f t="shared" si="237"/>
        <v>4.526576389341315E-2</v>
      </c>
      <c r="AV105" s="303">
        <f t="shared" si="237"/>
        <v>1.0909006648239912E-2</v>
      </c>
    </row>
    <row r="106" spans="1:48" s="9" customFormat="1" ht="15" x14ac:dyDescent="0.2">
      <c r="A106" s="53">
        <v>2022</v>
      </c>
      <c r="B106" s="54">
        <f>'1.Shazam DNSP&amp;State'!Q65</f>
        <v>0.87899689999999997</v>
      </c>
      <c r="C106" s="57">
        <f>'1.Shazam DNSP&amp;State'!R65</f>
        <v>1.175341</v>
      </c>
      <c r="D106" s="54">
        <f>'1.Shazam DNSP&amp;State'!S65</f>
        <v>1.1808019999999999</v>
      </c>
      <c r="E106" s="54">
        <f>'1.Shazam DNSP&amp;State'!T65</f>
        <v>1.158579</v>
      </c>
      <c r="F106" s="54">
        <f>'1.Shazam DNSP&amp;State'!U65</f>
        <v>0.89695659999999999</v>
      </c>
      <c r="G106" s="54">
        <f>'1.Shazam DNSP&amp;State'!V65</f>
        <v>1.0192920000000001</v>
      </c>
      <c r="H106" s="55">
        <f>'1.Shazam DNSP&amp;State'!W65</f>
        <v>1.1449739999999999</v>
      </c>
      <c r="I106" s="57">
        <f>'1.Shazam DNSP&amp;State'!X65</f>
        <v>1.2531030000000001</v>
      </c>
      <c r="J106" s="54">
        <f>'1.Shazam DNSP&amp;State'!Y65</f>
        <v>1.0204770000000001</v>
      </c>
      <c r="K106" s="54">
        <f>'1.Shazam DNSP&amp;State'!Z65</f>
        <v>0.91425440000000002</v>
      </c>
      <c r="L106" s="54">
        <f>'1.Shazam DNSP&amp;State'!AA65</f>
        <v>1.875049</v>
      </c>
      <c r="M106" s="54">
        <f>'1.Shazam DNSP&amp;State'!AB65</f>
        <v>1.2332780000000001</v>
      </c>
      <c r="N106" s="54">
        <f>'1.Shazam DNSP&amp;State'!AC65</f>
        <v>1.249641</v>
      </c>
      <c r="O106" s="54">
        <f>'1.Shazam DNSP&amp;State'!AD65</f>
        <v>1.2496339999999999</v>
      </c>
      <c r="P106" s="55">
        <f>'1.Shazam DNSP&amp;State'!D65</f>
        <v>1.2446459999999999</v>
      </c>
      <c r="Q106" s="57">
        <f>'1.Shazam DNSP&amp;State'!J65</f>
        <v>0.91371119999999995</v>
      </c>
      <c r="R106" s="54">
        <f>'1.Shazam DNSP&amp;State'!L65</f>
        <v>1.1219980000000001</v>
      </c>
      <c r="S106" s="54">
        <f>'1.Shazam DNSP&amp;State'!M65</f>
        <v>1.2523580000000001</v>
      </c>
      <c r="T106" s="54">
        <f>'1.Shazam DNSP&amp;State'!N65</f>
        <v>0.61063690000000004</v>
      </c>
      <c r="U106" s="54">
        <f>'1.Shazam DNSP&amp;State'!O65</f>
        <v>0.92839919999999998</v>
      </c>
      <c r="V106" s="54">
        <f>'1.Shazam DNSP&amp;State'!P65</f>
        <v>0.91624229999999995</v>
      </c>
      <c r="W106" s="55">
        <f>'1.Shazam DNSP&amp;State'!K65</f>
        <v>0.91624740000000005</v>
      </c>
      <c r="Z106" s="204">
        <v>2022</v>
      </c>
      <c r="AA106" s="306">
        <f t="shared" ref="AA106:AV106" si="238">LN(B106/B105)</f>
        <v>2.4673548427270792E-2</v>
      </c>
      <c r="AB106" s="19">
        <f t="shared" si="238"/>
        <v>0</v>
      </c>
      <c r="AC106" s="19">
        <f t="shared" si="238"/>
        <v>4.1660096872097527E-3</v>
      </c>
      <c r="AD106" s="19">
        <f t="shared" si="238"/>
        <v>-9.7313281365357131E-4</v>
      </c>
      <c r="AE106" s="19">
        <f t="shared" si="238"/>
        <v>-0.15572966510661335</v>
      </c>
      <c r="AF106" s="19">
        <f t="shared" si="238"/>
        <v>4.6900211694867834E-2</v>
      </c>
      <c r="AG106" s="304">
        <f t="shared" si="238"/>
        <v>8.2621723772348058E-3</v>
      </c>
      <c r="AH106" s="306">
        <f t="shared" si="238"/>
        <v>3.1844696884947378E-2</v>
      </c>
      <c r="AI106" s="19">
        <f t="shared" si="238"/>
        <v>1.0324031347882215E-3</v>
      </c>
      <c r="AJ106" s="19">
        <f t="shared" si="238"/>
        <v>6.2069980494494246E-3</v>
      </c>
      <c r="AK106" s="19">
        <f t="shared" si="238"/>
        <v>0</v>
      </c>
      <c r="AL106" s="19">
        <f t="shared" si="238"/>
        <v>-2.0485604316644965E-2</v>
      </c>
      <c r="AM106" s="19">
        <f t="shared" si="238"/>
        <v>1.2812588070920975E-2</v>
      </c>
      <c r="AN106" s="19">
        <f t="shared" si="238"/>
        <v>-5.0415498964929738E-3</v>
      </c>
      <c r="AO106" s="304">
        <f t="shared" si="238"/>
        <v>8.5148648245753286E-3</v>
      </c>
      <c r="AP106" s="306">
        <f t="shared" si="238"/>
        <v>-2.3582097544653055E-2</v>
      </c>
      <c r="AQ106" s="19">
        <f t="shared" si="238"/>
        <v>7.2292898553808728E-3</v>
      </c>
      <c r="AR106" s="19">
        <f t="shared" si="238"/>
        <v>2.0550375016765636E-3</v>
      </c>
      <c r="AS106" s="19">
        <f t="shared" si="238"/>
        <v>8.2624984835111652E-3</v>
      </c>
      <c r="AT106" s="19">
        <f t="shared" si="238"/>
        <v>2.8748517030409138E-2</v>
      </c>
      <c r="AU106" s="19">
        <f t="shared" si="238"/>
        <v>-4.5499987843215387E-3</v>
      </c>
      <c r="AV106" s="304">
        <f t="shared" si="238"/>
        <v>1.3304080126791934E-2</v>
      </c>
    </row>
    <row r="107" spans="1:48" s="9" customFormat="1" ht="15" x14ac:dyDescent="0.2">
      <c r="A107" s="53">
        <v>2023</v>
      </c>
      <c r="B107" s="54">
        <f>'1.Shazam DNSP&amp;State'!Q66</f>
        <v>0.90712579999999998</v>
      </c>
      <c r="C107" s="57">
        <f>'1.Shazam DNSP&amp;State'!R66</f>
        <v>1.175341</v>
      </c>
      <c r="D107" s="54">
        <f>'1.Shazam DNSP&amp;State'!S66</f>
        <v>1.1855</v>
      </c>
      <c r="E107" s="54">
        <f>'1.Shazam DNSP&amp;State'!T66</f>
        <v>1.16283</v>
      </c>
      <c r="F107" s="54">
        <f>'1.Shazam DNSP&amp;State'!U66</f>
        <v>0.87598960000000003</v>
      </c>
      <c r="G107" s="54">
        <f>'1.Shazam DNSP&amp;State'!V66</f>
        <v>1.0411900000000001</v>
      </c>
      <c r="H107" s="55">
        <f>'1.Shazam DNSP&amp;State'!W66</f>
        <v>1.1518930000000001</v>
      </c>
      <c r="I107" s="57">
        <f>'1.Shazam DNSP&amp;State'!X66</f>
        <v>1.3326340000000001</v>
      </c>
      <c r="J107" s="54">
        <f>'1.Shazam DNSP&amp;State'!Y66</f>
        <v>1.0204770000000001</v>
      </c>
      <c r="K107" s="54">
        <f>'1.Shazam DNSP&amp;State'!Z66</f>
        <v>0.91275700000000004</v>
      </c>
      <c r="L107" s="54">
        <f>'1.Shazam DNSP&amp;State'!AA66</f>
        <v>1.902107</v>
      </c>
      <c r="M107" s="54">
        <f>'1.Shazam DNSP&amp;State'!AB66</f>
        <v>1.2428269999999999</v>
      </c>
      <c r="N107" s="54">
        <f>'1.Shazam DNSP&amp;State'!AC66</f>
        <v>1.260991</v>
      </c>
      <c r="O107" s="54">
        <f>'1.Shazam DNSP&amp;State'!AD66</f>
        <v>1.2597130000000001</v>
      </c>
      <c r="P107" s="55">
        <f>'1.Shazam DNSP&amp;State'!D66</f>
        <v>1.281685</v>
      </c>
      <c r="Q107" s="57">
        <f>'1.Shazam DNSP&amp;State'!J66</f>
        <v>0.86437310000000001</v>
      </c>
      <c r="R107" s="54">
        <f>'1.Shazam DNSP&amp;State'!L66</f>
        <v>1.128779</v>
      </c>
      <c r="S107" s="54">
        <f>'1.Shazam DNSP&amp;State'!M66</f>
        <v>1.2619929999999999</v>
      </c>
      <c r="T107" s="54">
        <f>'1.Shazam DNSP&amp;State'!N66</f>
        <v>0.60558820000000002</v>
      </c>
      <c r="U107" s="54">
        <f>'1.Shazam DNSP&amp;State'!O66</f>
        <v>0.92683329999999997</v>
      </c>
      <c r="V107" s="54">
        <f>'1.Shazam DNSP&amp;State'!P66</f>
        <v>0.91348289999999999</v>
      </c>
      <c r="W107" s="55">
        <f>'1.Shazam DNSP&amp;State'!K66</f>
        <v>0.91440920000000003</v>
      </c>
      <c r="Z107" s="204">
        <v>2023</v>
      </c>
      <c r="AA107" s="306">
        <f t="shared" ref="AA107:AA108" si="239">LN(B107/B106)</f>
        <v>3.1499768561004345E-2</v>
      </c>
      <c r="AB107" s="19">
        <f t="shared" ref="AB107:AB108" si="240">LN(C107/C106)</f>
        <v>0</v>
      </c>
      <c r="AC107" s="19">
        <f t="shared" ref="AC107:AC108" si="241">LN(D107/D106)</f>
        <v>3.9707578937489144E-3</v>
      </c>
      <c r="AD107" s="19">
        <f t="shared" ref="AD107:AD108" si="242">LN(E107/E106)</f>
        <v>3.6624349709218815E-3</v>
      </c>
      <c r="AE107" s="19">
        <f t="shared" ref="AE107:AE108" si="243">LN(F107/F106)</f>
        <v>-2.3653258667921111E-2</v>
      </c>
      <c r="AF107" s="19">
        <f t="shared" ref="AF107:AF108" si="244">LN(G107/G106)</f>
        <v>2.1256021151490247E-2</v>
      </c>
      <c r="AG107" s="304">
        <f t="shared" ref="AG107:AG108" si="245">LN(H107/H106)</f>
        <v>6.0247466906556031E-3</v>
      </c>
      <c r="AH107" s="306">
        <f t="shared" ref="AH107:AH108" si="246">LN(I107/I106)</f>
        <v>6.1534559604579264E-2</v>
      </c>
      <c r="AI107" s="19">
        <f t="shared" ref="AI107:AI108" si="247">LN(J107/J106)</f>
        <v>0</v>
      </c>
      <c r="AJ107" s="19">
        <f t="shared" ref="AJ107:AJ108" si="248">LN(K107/K106)</f>
        <v>-1.6391800678218847E-3</v>
      </c>
      <c r="AK107" s="19">
        <f t="shared" ref="AK107:AK108" si="249">LN(L107/L106)</f>
        <v>1.4327426698648449E-2</v>
      </c>
      <c r="AL107" s="19">
        <f t="shared" ref="AL107:AL108" si="250">LN(M107/M106)</f>
        <v>7.7129583268096208E-3</v>
      </c>
      <c r="AM107" s="19">
        <f t="shared" ref="AM107:AM108" si="251">LN(N107/N106)</f>
        <v>9.0416097002169026E-3</v>
      </c>
      <c r="AN107" s="19">
        <f t="shared" ref="AN107:AN108" si="252">LN(O107/O106)</f>
        <v>8.033208800390549E-3</v>
      </c>
      <c r="AO107" s="304">
        <f t="shared" ref="AO107:AO108" si="253">LN(P107/P106)</f>
        <v>2.9324466342734723E-2</v>
      </c>
      <c r="AP107" s="306">
        <f t="shared" ref="AP107:AP108" si="254">LN(Q107/Q106)</f>
        <v>-5.5510043485556979E-2</v>
      </c>
      <c r="AQ107" s="19">
        <f t="shared" ref="AQ107:AQ108" si="255">LN(R107/R106)</f>
        <v>6.0254929886193239E-3</v>
      </c>
      <c r="AR107" s="19">
        <f t="shared" ref="AR107:AR108" si="256">LN(S107/S106)</f>
        <v>7.6640430562927783E-3</v>
      </c>
      <c r="AS107" s="19">
        <f t="shared" ref="AS107:AS108" si="257">LN(T107/T106)</f>
        <v>-8.3022937114742203E-3</v>
      </c>
      <c r="AT107" s="19">
        <f t="shared" ref="AT107:AT108" si="258">LN(U107/U106)</f>
        <v>-1.6880907076127296E-3</v>
      </c>
      <c r="AU107" s="19">
        <f t="shared" ref="AU107:AU108" si="259">LN(V107/V106)</f>
        <v>-3.0161929145986694E-3</v>
      </c>
      <c r="AV107" s="304">
        <f t="shared" ref="AV107:AV108" si="260">LN(W107/W106)</f>
        <v>-2.0082418710246604E-3</v>
      </c>
    </row>
    <row r="108" spans="1:48" s="9" customFormat="1" ht="15" x14ac:dyDescent="0.2">
      <c r="A108" s="53">
        <v>2024</v>
      </c>
      <c r="B108" s="54">
        <f>'1.Shazam DNSP&amp;State'!Q67</f>
        <v>0.91358609999999996</v>
      </c>
      <c r="C108" s="57">
        <f>'1.Shazam DNSP&amp;State'!R67</f>
        <v>1.175341</v>
      </c>
      <c r="D108" s="54">
        <f>'1.Shazam DNSP&amp;State'!S67</f>
        <v>1.1887509999999999</v>
      </c>
      <c r="E108" s="54">
        <f>'1.Shazam DNSP&amp;State'!T67</f>
        <v>1.163025</v>
      </c>
      <c r="F108" s="54">
        <f>'1.Shazam DNSP&amp;State'!U67</f>
        <v>1.0026349999999999</v>
      </c>
      <c r="G108" s="54">
        <f>'1.Shazam DNSP&amp;State'!V67</f>
        <v>1.032044</v>
      </c>
      <c r="H108" s="55">
        <f>'1.Shazam DNSP&amp;State'!W67</f>
        <v>1.148326</v>
      </c>
      <c r="I108" s="57">
        <f>'1.Shazam DNSP&amp;State'!X67</f>
        <v>1.425583</v>
      </c>
      <c r="J108" s="54">
        <f>'1.Shazam DNSP&amp;State'!Y67</f>
        <v>1.006205</v>
      </c>
      <c r="K108" s="54">
        <f>'1.Shazam DNSP&amp;State'!Z67</f>
        <v>0.91415190000000002</v>
      </c>
      <c r="L108" s="54">
        <f>'1.Shazam DNSP&amp;State'!AA67</f>
        <v>1.91967</v>
      </c>
      <c r="M108" s="54">
        <f>'1.Shazam DNSP&amp;State'!AB67</f>
        <v>1.228461</v>
      </c>
      <c r="N108" s="54">
        <f>'1.Shazam DNSP&amp;State'!AC67</f>
        <v>1.2844530000000001</v>
      </c>
      <c r="O108" s="54">
        <f>'1.Shazam DNSP&amp;State'!AD67</f>
        <v>1.2618940000000001</v>
      </c>
      <c r="P108" s="55">
        <f>'1.Shazam DNSP&amp;State'!D67</f>
        <v>1.3162879999999999</v>
      </c>
      <c r="Q108" s="57">
        <f>'1.Shazam DNSP&amp;State'!J67</f>
        <v>0.80551329999999999</v>
      </c>
      <c r="R108" s="54">
        <f>'1.Shazam DNSP&amp;State'!L67</f>
        <v>1.1412439999999999</v>
      </c>
      <c r="S108" s="54">
        <f>'1.Shazam DNSP&amp;State'!M67</f>
        <v>1.256165</v>
      </c>
      <c r="T108" s="54">
        <f>'1.Shazam DNSP&amp;State'!N67</f>
        <v>0.59818910000000003</v>
      </c>
      <c r="U108" s="54">
        <f>'1.Shazam DNSP&amp;State'!O67</f>
        <v>0.93476789999999998</v>
      </c>
      <c r="V108" s="54">
        <f>'1.Shazam DNSP&amp;State'!P67</f>
        <v>0.89401900000000001</v>
      </c>
      <c r="W108" s="55">
        <f>'1.Shazam DNSP&amp;State'!K67</f>
        <v>0.91000210000000004</v>
      </c>
      <c r="Z108" s="204">
        <v>2024</v>
      </c>
      <c r="AA108" s="306">
        <f t="shared" si="239"/>
        <v>7.0964847450653394E-3</v>
      </c>
      <c r="AB108" s="19">
        <f t="shared" si="240"/>
        <v>0</v>
      </c>
      <c r="AC108" s="19">
        <f t="shared" si="241"/>
        <v>2.7385495735546186E-3</v>
      </c>
      <c r="AD108" s="19">
        <f t="shared" si="242"/>
        <v>1.6768027280878768E-4</v>
      </c>
      <c r="AE108" s="19">
        <f t="shared" si="243"/>
        <v>0.13503259473627793</v>
      </c>
      <c r="AF108" s="19">
        <f t="shared" si="244"/>
        <v>-8.8229879800122667E-3</v>
      </c>
      <c r="AG108" s="304">
        <f t="shared" si="245"/>
        <v>-3.1014463051024441E-3</v>
      </c>
      <c r="AH108" s="306">
        <f t="shared" si="246"/>
        <v>6.7423418006174907E-2</v>
      </c>
      <c r="AI108" s="19">
        <f t="shared" si="247"/>
        <v>-1.4084336788445624E-2</v>
      </c>
      <c r="AJ108" s="19">
        <f t="shared" si="248"/>
        <v>1.5270605677879538E-3</v>
      </c>
      <c r="AK108" s="19">
        <f t="shared" si="249"/>
        <v>9.1910771546033065E-3</v>
      </c>
      <c r="AL108" s="19">
        <f t="shared" si="250"/>
        <v>-1.1626456994120876E-2</v>
      </c>
      <c r="AM108" s="19">
        <f t="shared" si="251"/>
        <v>1.8435027020874073E-2</v>
      </c>
      <c r="AN108" s="19">
        <f t="shared" si="252"/>
        <v>1.729849690189554E-3</v>
      </c>
      <c r="AO108" s="304">
        <f t="shared" si="253"/>
        <v>2.6640035466377738E-2</v>
      </c>
      <c r="AP108" s="306">
        <f t="shared" si="254"/>
        <v>-7.0524790332311307E-2</v>
      </c>
      <c r="AQ108" s="19">
        <f t="shared" si="255"/>
        <v>1.0982377963670862E-2</v>
      </c>
      <c r="AR108" s="19">
        <f t="shared" si="256"/>
        <v>-4.6287885078984872E-3</v>
      </c>
      <c r="AS108" s="19">
        <f t="shared" si="257"/>
        <v>-1.2293292425774708E-2</v>
      </c>
      <c r="AT108" s="19">
        <f t="shared" si="258"/>
        <v>8.5245411843352849E-3</v>
      </c>
      <c r="AU108" s="19">
        <f t="shared" si="259"/>
        <v>-2.1537628686934814E-2</v>
      </c>
      <c r="AV108" s="304">
        <f t="shared" si="260"/>
        <v>-4.8312664717909352E-3</v>
      </c>
    </row>
    <row r="109" spans="1:48" s="9" customFormat="1" ht="15" x14ac:dyDescent="0.25">
      <c r="A109" s="162" t="s">
        <v>514</v>
      </c>
      <c r="B109" s="163">
        <f>LN(B108/B90)/$X109</f>
        <v>-5.16443741325917E-3</v>
      </c>
      <c r="C109" s="163">
        <f t="shared" ref="C109:W109" si="261">LN(C108/C90)/$X109</f>
        <v>9.2319039004857568E-3</v>
      </c>
      <c r="D109" s="163">
        <f t="shared" si="261"/>
        <v>9.8801814912501569E-3</v>
      </c>
      <c r="E109" s="163">
        <f t="shared" si="261"/>
        <v>8.6299639677820186E-3</v>
      </c>
      <c r="F109" s="163">
        <f t="shared" si="261"/>
        <v>1.5037339851080905E-4</v>
      </c>
      <c r="G109" s="163">
        <f t="shared" si="261"/>
        <v>1.8023601033949606E-3</v>
      </c>
      <c r="H109" s="163">
        <f t="shared" si="261"/>
        <v>7.9031559834490117E-3</v>
      </c>
      <c r="I109" s="163">
        <f t="shared" si="261"/>
        <v>2.0261763020555164E-2</v>
      </c>
      <c r="J109" s="163">
        <f t="shared" si="261"/>
        <v>3.5347590021431115E-4</v>
      </c>
      <c r="K109" s="163">
        <f t="shared" si="261"/>
        <v>-5.1290587872151782E-3</v>
      </c>
      <c r="L109" s="163">
        <f t="shared" si="261"/>
        <v>3.7265902643856548E-2</v>
      </c>
      <c r="M109" s="163">
        <f t="shared" si="261"/>
        <v>1.175783808248199E-2</v>
      </c>
      <c r="N109" s="163">
        <f t="shared" si="261"/>
        <v>1.4304739816313278E-2</v>
      </c>
      <c r="O109" s="163">
        <f t="shared" si="261"/>
        <v>1.3292215253171464E-2</v>
      </c>
      <c r="P109" s="163">
        <f t="shared" si="261"/>
        <v>1.5703751653991845E-2</v>
      </c>
      <c r="Q109" s="163">
        <f t="shared" si="261"/>
        <v>-1.2358603715306884E-2</v>
      </c>
      <c r="R109" s="163">
        <f t="shared" si="261"/>
        <v>7.5496511725721008E-3</v>
      </c>
      <c r="S109" s="163">
        <f t="shared" si="261"/>
        <v>1.3032195933974344E-2</v>
      </c>
      <c r="T109" s="163">
        <f t="shared" si="261"/>
        <v>-2.9362763101883342E-2</v>
      </c>
      <c r="U109" s="163">
        <f t="shared" si="261"/>
        <v>-3.8546866173170347E-3</v>
      </c>
      <c r="V109" s="163">
        <f t="shared" si="261"/>
        <v>-6.4016143564594166E-3</v>
      </c>
      <c r="W109" s="163">
        <f t="shared" si="261"/>
        <v>-5.389049816091218E-3</v>
      </c>
      <c r="X109" s="178">
        <v>17.5</v>
      </c>
      <c r="Y109" s="166" t="s">
        <v>14</v>
      </c>
    </row>
    <row r="110" spans="1:48" s="9" customFormat="1" ht="15" x14ac:dyDescent="0.25">
      <c r="A110" s="162" t="s">
        <v>270</v>
      </c>
      <c r="B110" s="163">
        <f>LN(B96/B90)/$X110</f>
        <v>3.0441952511148971E-3</v>
      </c>
      <c r="C110" s="163">
        <f t="shared" ref="C110:W110" si="262">LN(C96/C90)/$X110</f>
        <v>1.6535576861893924E-2</v>
      </c>
      <c r="D110" s="163">
        <f t="shared" si="262"/>
        <v>1.2865415971650905E-2</v>
      </c>
      <c r="E110" s="163">
        <f t="shared" si="262"/>
        <v>1.4197576836532078E-2</v>
      </c>
      <c r="F110" s="163">
        <f t="shared" si="262"/>
        <v>4.0273764033708644E-2</v>
      </c>
      <c r="G110" s="163">
        <f t="shared" si="262"/>
        <v>5.8465762786582658E-3</v>
      </c>
      <c r="H110" s="163">
        <f t="shared" si="262"/>
        <v>1.2593343370083346E-2</v>
      </c>
      <c r="I110" s="163">
        <f t="shared" si="262"/>
        <v>6.2787335242376993E-2</v>
      </c>
      <c r="J110" s="163">
        <f t="shared" si="262"/>
        <v>-2.5534102044989216E-3</v>
      </c>
      <c r="K110" s="163">
        <f t="shared" si="262"/>
        <v>-2.2412692048645422E-3</v>
      </c>
      <c r="L110" s="163">
        <f t="shared" si="262"/>
        <v>5.0372978491401189E-2</v>
      </c>
      <c r="M110" s="163">
        <f t="shared" si="262"/>
        <v>3.3391758885505086E-2</v>
      </c>
      <c r="N110" s="163">
        <f t="shared" si="262"/>
        <v>2.1047428790005752E-2</v>
      </c>
      <c r="O110" s="163">
        <f t="shared" si="262"/>
        <v>2.7441326916646816E-2</v>
      </c>
      <c r="P110" s="163">
        <f t="shared" si="262"/>
        <v>4.0332915576130161E-2</v>
      </c>
      <c r="Q110" s="163">
        <f t="shared" si="262"/>
        <v>-5.0194047287476673E-2</v>
      </c>
      <c r="R110" s="163">
        <f t="shared" si="262"/>
        <v>1.5146730454156517E-2</v>
      </c>
      <c r="S110" s="163">
        <f t="shared" si="262"/>
        <v>1.4834605523965273E-2</v>
      </c>
      <c r="T110" s="163">
        <f t="shared" si="262"/>
        <v>-3.7779694285037149E-2</v>
      </c>
      <c r="U110" s="163">
        <f t="shared" si="262"/>
        <v>-2.0798417620869387E-2</v>
      </c>
      <c r="V110" s="163">
        <f t="shared" si="262"/>
        <v>-8.4541023352713972E-3</v>
      </c>
      <c r="W110" s="163">
        <f t="shared" si="262"/>
        <v>-1.4847976443162049E-2</v>
      </c>
      <c r="X110" s="166">
        <f>2012-2006</f>
        <v>6</v>
      </c>
      <c r="Y110" s="166" t="s">
        <v>14</v>
      </c>
    </row>
    <row r="111" spans="1:48" s="9" customFormat="1" ht="15" x14ac:dyDescent="0.25">
      <c r="A111" s="162" t="s">
        <v>515</v>
      </c>
      <c r="B111" s="163">
        <f>LN(B108/B96)/$X111</f>
        <v>-9.4472022816282537E-3</v>
      </c>
      <c r="C111" s="163">
        <f t="shared" ref="C111:W111" si="263">LN(C108/C96)/$X111</f>
        <v>5.4212919206206257E-3</v>
      </c>
      <c r="D111" s="163">
        <f t="shared" si="263"/>
        <v>8.3226678493019419E-3</v>
      </c>
      <c r="E111" s="163">
        <f t="shared" si="263"/>
        <v>5.7251224710428514E-3</v>
      </c>
      <c r="F111" s="163">
        <f t="shared" si="263"/>
        <v>-2.0783569541592408E-2</v>
      </c>
      <c r="G111" s="163">
        <f t="shared" si="263"/>
        <v>-3.0766572717719789E-4</v>
      </c>
      <c r="H111" s="163">
        <f t="shared" si="263"/>
        <v>5.4561016947702384E-3</v>
      </c>
      <c r="I111" s="163">
        <f t="shared" si="263"/>
        <v>-1.9254920516997007E-3</v>
      </c>
      <c r="J111" s="163">
        <f t="shared" si="263"/>
        <v>1.8701121287603528E-3</v>
      </c>
      <c r="K111" s="163">
        <f t="shared" si="263"/>
        <v>-6.6357316127894231E-3</v>
      </c>
      <c r="L111" s="163">
        <f t="shared" si="263"/>
        <v>3.0427428288615874E-2</v>
      </c>
      <c r="M111" s="163">
        <f t="shared" si="263"/>
        <v>4.7057505481776002E-4</v>
      </c>
      <c r="N111" s="163">
        <f t="shared" si="263"/>
        <v>1.0786815134386771E-2</v>
      </c>
      <c r="O111" s="163">
        <f t="shared" si="263"/>
        <v>5.9100700374451962E-3</v>
      </c>
      <c r="P111" s="163">
        <f t="shared" si="263"/>
        <v>2.8537530859196842E-3</v>
      </c>
      <c r="Q111" s="163">
        <f t="shared" si="263"/>
        <v>7.3816277136512752E-3</v>
      </c>
      <c r="R111" s="163">
        <f t="shared" si="263"/>
        <v>3.5859576343541455E-3</v>
      </c>
      <c r="S111" s="163">
        <f t="shared" si="263"/>
        <v>1.2091808321805156E-2</v>
      </c>
      <c r="T111" s="163">
        <f t="shared" si="263"/>
        <v>-2.4971320745455262E-2</v>
      </c>
      <c r="U111" s="163">
        <f t="shared" si="263"/>
        <v>4.9855208627972323E-3</v>
      </c>
      <c r="V111" s="163">
        <f t="shared" si="263"/>
        <v>-5.3307510631662143E-3</v>
      </c>
      <c r="W111" s="163">
        <f t="shared" si="263"/>
        <v>-4.5395766283686737E-4</v>
      </c>
      <c r="X111" s="178">
        <v>11.5</v>
      </c>
      <c r="Y111" s="166" t="s">
        <v>14</v>
      </c>
    </row>
    <row r="112" spans="1:48" s="9" customFormat="1" ht="15" x14ac:dyDescent="0.25">
      <c r="A112" s="164" t="s">
        <v>516</v>
      </c>
      <c r="B112" s="169">
        <f>LN(B108/B107)</f>
        <v>7.0964847450653394E-3</v>
      </c>
      <c r="C112" s="169">
        <f t="shared" ref="C112:W112" si="264">LN(C108/C107)</f>
        <v>0</v>
      </c>
      <c r="D112" s="169">
        <f t="shared" si="264"/>
        <v>2.7385495735546186E-3</v>
      </c>
      <c r="E112" s="169">
        <f t="shared" si="264"/>
        <v>1.6768027280878768E-4</v>
      </c>
      <c r="F112" s="169">
        <f t="shared" si="264"/>
        <v>0.13503259473627793</v>
      </c>
      <c r="G112" s="169">
        <f t="shared" si="264"/>
        <v>-8.8229879800122667E-3</v>
      </c>
      <c r="H112" s="169">
        <f t="shared" si="264"/>
        <v>-3.1014463051024441E-3</v>
      </c>
      <c r="I112" s="169">
        <f t="shared" si="264"/>
        <v>6.7423418006174907E-2</v>
      </c>
      <c r="J112" s="169">
        <f t="shared" si="264"/>
        <v>-1.4084336788445624E-2</v>
      </c>
      <c r="K112" s="169">
        <f t="shared" si="264"/>
        <v>1.5270605677879538E-3</v>
      </c>
      <c r="L112" s="169">
        <f t="shared" si="264"/>
        <v>9.1910771546033065E-3</v>
      </c>
      <c r="M112" s="169">
        <f t="shared" si="264"/>
        <v>-1.1626456994120876E-2</v>
      </c>
      <c r="N112" s="169">
        <f t="shared" si="264"/>
        <v>1.8435027020874073E-2</v>
      </c>
      <c r="O112" s="169">
        <f t="shared" si="264"/>
        <v>1.729849690189554E-3</v>
      </c>
      <c r="P112" s="169">
        <f t="shared" si="264"/>
        <v>2.6640035466377738E-2</v>
      </c>
      <c r="Q112" s="169">
        <f t="shared" si="264"/>
        <v>-7.0524790332311307E-2</v>
      </c>
      <c r="R112" s="169">
        <f t="shared" si="264"/>
        <v>1.0982377963670862E-2</v>
      </c>
      <c r="S112" s="169">
        <f t="shared" si="264"/>
        <v>-4.6287885078984872E-3</v>
      </c>
      <c r="T112" s="169">
        <f t="shared" si="264"/>
        <v>-1.2293292425774708E-2</v>
      </c>
      <c r="U112" s="169">
        <f t="shared" si="264"/>
        <v>8.5245411843352849E-3</v>
      </c>
      <c r="V112" s="169">
        <f t="shared" si="264"/>
        <v>-2.1537628686934814E-2</v>
      </c>
      <c r="W112" s="169">
        <f t="shared" si="264"/>
        <v>-4.8312664717909352E-3</v>
      </c>
      <c r="X112" s="170"/>
      <c r="Y112" s="166" t="s">
        <v>14</v>
      </c>
    </row>
    <row r="113" spans="1:48" x14ac:dyDescent="0.2">
      <c r="A113" s="34" t="s">
        <v>603</v>
      </c>
      <c r="B113" s="135">
        <f t="shared" ref="B113" si="265">B108-B90</f>
        <v>-8.6413900000000043E-2</v>
      </c>
      <c r="C113" s="135">
        <f>C108-C90</f>
        <v>0.17534099999999997</v>
      </c>
      <c r="D113" s="135">
        <f>D108-D90</f>
        <v>0.18875099999999989</v>
      </c>
      <c r="E113" s="135">
        <f t="shared" ref="E113:W113" si="266">E108-E90</f>
        <v>0.16302499999999998</v>
      </c>
      <c r="F113" s="135">
        <f t="shared" si="266"/>
        <v>2.6349999999999429E-3</v>
      </c>
      <c r="G113" s="135">
        <f t="shared" si="266"/>
        <v>3.2043999999999961E-2</v>
      </c>
      <c r="H113" s="135">
        <f t="shared" si="266"/>
        <v>0.14832599999999996</v>
      </c>
      <c r="I113" s="135">
        <f t="shared" si="266"/>
        <v>0.42558300000000004</v>
      </c>
      <c r="J113" s="135">
        <f t="shared" si="266"/>
        <v>6.2050000000000161E-3</v>
      </c>
      <c r="K113" s="135">
        <f t="shared" si="266"/>
        <v>-8.5848099999999983E-2</v>
      </c>
      <c r="L113" s="135">
        <f t="shared" si="266"/>
        <v>0.91966999999999999</v>
      </c>
      <c r="M113" s="135">
        <f t="shared" si="266"/>
        <v>0.22846100000000003</v>
      </c>
      <c r="N113" s="135">
        <f t="shared" si="266"/>
        <v>0.28445300000000007</v>
      </c>
      <c r="O113" s="135">
        <f t="shared" si="266"/>
        <v>0.26189400000000007</v>
      </c>
      <c r="P113" s="135">
        <f t="shared" si="266"/>
        <v>0.3162879999999999</v>
      </c>
      <c r="Q113" s="135">
        <f t="shared" si="266"/>
        <v>-0.19448670000000001</v>
      </c>
      <c r="R113" s="135">
        <f t="shared" si="266"/>
        <v>0.14124399999999993</v>
      </c>
      <c r="S113" s="135">
        <f t="shared" si="266"/>
        <v>0.25616499999999998</v>
      </c>
      <c r="T113" s="135">
        <f t="shared" si="266"/>
        <v>-0.40181089999999997</v>
      </c>
      <c r="U113" s="135">
        <f t="shared" si="266"/>
        <v>-6.5232100000000015E-2</v>
      </c>
      <c r="V113" s="135">
        <f t="shared" si="266"/>
        <v>-0.10598099999999999</v>
      </c>
      <c r="W113" s="135">
        <f t="shared" si="266"/>
        <v>-8.9997899999999964E-2</v>
      </c>
    </row>
    <row r="114" spans="1:48" x14ac:dyDescent="0.2">
      <c r="A114" s="34"/>
      <c r="B114" s="34"/>
      <c r="C114" s="34"/>
      <c r="D114" s="34"/>
      <c r="E114" s="34"/>
      <c r="F114" s="34"/>
      <c r="G114" s="34"/>
      <c r="H114" s="34"/>
      <c r="I114" s="34"/>
    </row>
    <row r="115" spans="1:48" x14ac:dyDescent="0.2">
      <c r="A115" s="43" t="s">
        <v>531</v>
      </c>
      <c r="B115" s="44"/>
      <c r="C115" s="44"/>
      <c r="D115" s="44"/>
      <c r="E115" s="44"/>
      <c r="F115" s="44"/>
      <c r="G115" s="44"/>
      <c r="H115" s="44"/>
      <c r="I115" s="44"/>
      <c r="J115" s="44"/>
      <c r="K115" s="44"/>
      <c r="L115" s="44"/>
      <c r="M115" s="44"/>
      <c r="N115" s="44"/>
      <c r="O115" s="44"/>
      <c r="P115" s="44"/>
      <c r="Q115" s="44"/>
      <c r="R115" s="44"/>
      <c r="S115" s="44"/>
      <c r="T115" s="44"/>
      <c r="U115" s="44"/>
      <c r="V115" s="44"/>
      <c r="W115" s="44"/>
      <c r="Z115" s="5" t="s">
        <v>61</v>
      </c>
      <c r="AA115" s="6"/>
      <c r="AB115" s="6"/>
      <c r="AC115" s="6"/>
      <c r="AD115" s="6"/>
      <c r="AE115" s="6"/>
      <c r="AF115" s="6"/>
      <c r="AG115" s="6"/>
      <c r="AH115" s="6"/>
      <c r="AI115" s="6"/>
      <c r="AJ115" s="6"/>
      <c r="AK115" s="6"/>
      <c r="AL115" s="6"/>
      <c r="AM115" s="6"/>
      <c r="AN115" s="104"/>
      <c r="AO115" s="6"/>
      <c r="AP115" s="6"/>
      <c r="AQ115" s="6"/>
      <c r="AR115" s="6"/>
      <c r="AS115" s="6"/>
      <c r="AT115" s="6"/>
      <c r="AU115" s="6"/>
      <c r="AV115" s="6"/>
    </row>
    <row r="116" spans="1:48" ht="15" x14ac:dyDescent="0.25">
      <c r="A116" s="45"/>
      <c r="B116" s="389" t="s">
        <v>151</v>
      </c>
      <c r="C116" s="387"/>
      <c r="D116" s="387"/>
      <c r="E116" s="387"/>
      <c r="F116" s="387"/>
      <c r="G116" s="387"/>
      <c r="H116" s="388"/>
      <c r="I116" s="389" t="s">
        <v>152</v>
      </c>
      <c r="J116" s="387"/>
      <c r="K116" s="387"/>
      <c r="L116" s="387"/>
      <c r="M116" s="387"/>
      <c r="N116" s="387"/>
      <c r="O116" s="387"/>
      <c r="P116" s="388"/>
      <c r="Q116" s="389" t="s">
        <v>153</v>
      </c>
      <c r="R116" s="387"/>
      <c r="S116" s="387"/>
      <c r="T116" s="387"/>
      <c r="U116" s="387"/>
      <c r="V116" s="387"/>
      <c r="W116" s="388"/>
      <c r="Z116" s="105"/>
      <c r="AA116" s="395" t="s">
        <v>8</v>
      </c>
      <c r="AB116" s="395"/>
      <c r="AC116" s="395"/>
      <c r="AD116" s="395"/>
      <c r="AE116" s="395"/>
      <c r="AF116" s="395"/>
      <c r="AG116" s="395"/>
      <c r="AH116" s="397" t="s">
        <v>9</v>
      </c>
      <c r="AI116" s="395"/>
      <c r="AJ116" s="395"/>
      <c r="AK116" s="395"/>
      <c r="AL116" s="395"/>
      <c r="AM116" s="395"/>
      <c r="AN116" s="395"/>
      <c r="AO116" s="396"/>
      <c r="AP116" s="397" t="s">
        <v>272</v>
      </c>
      <c r="AQ116" s="395"/>
      <c r="AR116" s="395"/>
      <c r="AS116" s="395"/>
      <c r="AT116" s="395"/>
      <c r="AU116" s="395"/>
      <c r="AV116" s="396"/>
    </row>
    <row r="117" spans="1:48" ht="30" x14ac:dyDescent="0.2">
      <c r="A117" s="203" t="s">
        <v>7</v>
      </c>
      <c r="B117" s="206" t="s">
        <v>36</v>
      </c>
      <c r="C117" s="63" t="s">
        <v>38</v>
      </c>
      <c r="D117" s="63" t="s">
        <v>13</v>
      </c>
      <c r="E117" s="63" t="s">
        <v>37</v>
      </c>
      <c r="F117" s="63" t="s">
        <v>154</v>
      </c>
      <c r="G117" s="63" t="s">
        <v>41</v>
      </c>
      <c r="H117" s="64" t="s">
        <v>42</v>
      </c>
      <c r="I117" s="66" t="s">
        <v>39</v>
      </c>
      <c r="J117" s="67" t="s">
        <v>156</v>
      </c>
      <c r="K117" s="67" t="s">
        <v>155</v>
      </c>
      <c r="L117" s="67" t="s">
        <v>157</v>
      </c>
      <c r="M117" s="67" t="s">
        <v>158</v>
      </c>
      <c r="N117" s="67" t="s">
        <v>40</v>
      </c>
      <c r="O117" s="67" t="s">
        <v>11</v>
      </c>
      <c r="P117" s="68" t="s">
        <v>43</v>
      </c>
      <c r="Q117" s="66" t="s">
        <v>39</v>
      </c>
      <c r="R117" s="67" t="s">
        <v>156</v>
      </c>
      <c r="S117" s="67" t="s">
        <v>155</v>
      </c>
      <c r="T117" s="67" t="s">
        <v>157</v>
      </c>
      <c r="U117" s="67" t="s">
        <v>158</v>
      </c>
      <c r="V117" s="67" t="s">
        <v>40</v>
      </c>
      <c r="W117" s="103" t="s">
        <v>11</v>
      </c>
      <c r="Z117" s="295" t="s">
        <v>7</v>
      </c>
      <c r="AA117" s="296" t="s">
        <v>36</v>
      </c>
      <c r="AB117" s="296" t="s">
        <v>38</v>
      </c>
      <c r="AC117" s="296" t="s">
        <v>13</v>
      </c>
      <c r="AD117" s="296" t="s">
        <v>37</v>
      </c>
      <c r="AE117" s="296" t="s">
        <v>154</v>
      </c>
      <c r="AF117" s="296" t="s">
        <v>41</v>
      </c>
      <c r="AG117" s="296" t="s">
        <v>42</v>
      </c>
      <c r="AH117" s="297" t="s">
        <v>39</v>
      </c>
      <c r="AI117" s="67" t="s">
        <v>156</v>
      </c>
      <c r="AJ117" s="67" t="s">
        <v>155</v>
      </c>
      <c r="AK117" s="67" t="s">
        <v>157</v>
      </c>
      <c r="AL117" s="67" t="s">
        <v>158</v>
      </c>
      <c r="AM117" s="12" t="s">
        <v>40</v>
      </c>
      <c r="AN117" s="12" t="s">
        <v>273</v>
      </c>
      <c r="AO117" s="298" t="s">
        <v>43</v>
      </c>
      <c r="AP117" s="297" t="s">
        <v>39</v>
      </c>
      <c r="AQ117" s="67" t="s">
        <v>156</v>
      </c>
      <c r="AR117" s="127" t="s">
        <v>155</v>
      </c>
      <c r="AS117" s="127" t="s">
        <v>157</v>
      </c>
      <c r="AT117" s="67" t="s">
        <v>158</v>
      </c>
      <c r="AU117" s="12" t="s">
        <v>40</v>
      </c>
      <c r="AV117" s="299" t="s">
        <v>11</v>
      </c>
    </row>
    <row r="118" spans="1:48" s="9" customFormat="1" ht="15" x14ac:dyDescent="0.2">
      <c r="A118" s="53">
        <v>2006</v>
      </c>
      <c r="B118" s="56">
        <f>'1.Shazam DNSP&amp;State'!Q71</f>
        <v>1</v>
      </c>
      <c r="C118" s="56">
        <f>'1.Shazam DNSP&amp;State'!R71</f>
        <v>1</v>
      </c>
      <c r="D118" s="59">
        <f>'1.Shazam DNSP&amp;State'!S71</f>
        <v>1</v>
      </c>
      <c r="E118" s="59">
        <f>'1.Shazam DNSP&amp;State'!T71</f>
        <v>1</v>
      </c>
      <c r="F118" s="59">
        <f>'1.Shazam DNSP&amp;State'!U71</f>
        <v>1</v>
      </c>
      <c r="G118" s="59">
        <f>'1.Shazam DNSP&amp;State'!V71</f>
        <v>1</v>
      </c>
      <c r="H118" s="60">
        <f>'1.Shazam DNSP&amp;State'!W71</f>
        <v>1</v>
      </c>
      <c r="I118" s="56">
        <f>'1.Shazam DNSP&amp;State'!X71</f>
        <v>1</v>
      </c>
      <c r="J118" s="59">
        <f>'1.Shazam DNSP&amp;State'!Y71</f>
        <v>1</v>
      </c>
      <c r="K118" s="59">
        <f>'1.Shazam DNSP&amp;State'!Z71</f>
        <v>1</v>
      </c>
      <c r="L118" s="59">
        <f>'1.Shazam DNSP&amp;State'!AA71</f>
        <v>1</v>
      </c>
      <c r="M118" s="59">
        <f>'1.Shazam DNSP&amp;State'!AB71</f>
        <v>1</v>
      </c>
      <c r="N118" s="59">
        <f>'1.Shazam DNSP&amp;State'!AC71</f>
        <v>1</v>
      </c>
      <c r="O118" s="59">
        <f>'1.Shazam DNSP&amp;State'!AD71</f>
        <v>1</v>
      </c>
      <c r="P118" s="60">
        <f>'1.Shazam DNSP&amp;State'!D71</f>
        <v>1</v>
      </c>
      <c r="Q118" s="56">
        <f>'1.Shazam DNSP&amp;State'!J71</f>
        <v>1</v>
      </c>
      <c r="R118" s="59">
        <f>'1.Shazam DNSP&amp;State'!L71</f>
        <v>1</v>
      </c>
      <c r="S118" s="59">
        <f>'1.Shazam DNSP&amp;State'!M71</f>
        <v>1</v>
      </c>
      <c r="T118" s="59">
        <f>'1.Shazam DNSP&amp;State'!N71</f>
        <v>1</v>
      </c>
      <c r="U118" s="59">
        <f>'1.Shazam DNSP&amp;State'!O71</f>
        <v>1</v>
      </c>
      <c r="V118" s="59">
        <f>'1.Shazam DNSP&amp;State'!P71</f>
        <v>1</v>
      </c>
      <c r="W118" s="60">
        <f>'1.Shazam DNSP&amp;State'!K71</f>
        <v>1</v>
      </c>
      <c r="Z118" s="239">
        <v>2006</v>
      </c>
      <c r="AA118" s="211"/>
      <c r="AB118" s="212"/>
      <c r="AC118" s="212"/>
      <c r="AD118" s="212"/>
      <c r="AE118" s="212"/>
      <c r="AF118" s="212"/>
      <c r="AG118" s="213"/>
      <c r="AH118" s="211"/>
      <c r="AI118" s="212"/>
      <c r="AJ118" s="212"/>
      <c r="AK118" s="212"/>
      <c r="AL118" s="212"/>
      <c r="AM118" s="212"/>
      <c r="AN118" s="212"/>
      <c r="AO118" s="213"/>
      <c r="AP118" s="211"/>
      <c r="AQ118" s="212"/>
      <c r="AR118" s="212"/>
      <c r="AS118" s="212"/>
      <c r="AT118" s="212"/>
      <c r="AU118" s="212"/>
      <c r="AV118" s="213"/>
    </row>
    <row r="119" spans="1:48" s="9" customFormat="1" ht="15" x14ac:dyDescent="0.2">
      <c r="A119" s="53">
        <v>2007</v>
      </c>
      <c r="B119" s="57">
        <f>'1.Shazam DNSP&amp;State'!Q72</f>
        <v>1.016664</v>
      </c>
      <c r="C119" s="57">
        <f>'1.Shazam DNSP&amp;State'!R72</f>
        <v>1</v>
      </c>
      <c r="D119" s="54">
        <f>'1.Shazam DNSP&amp;State'!S72</f>
        <v>1.011976</v>
      </c>
      <c r="E119" s="54">
        <f>'1.Shazam DNSP&amp;State'!T72</f>
        <v>1.0123329999999999</v>
      </c>
      <c r="F119" s="54">
        <f>'1.Shazam DNSP&amp;State'!U72</f>
        <v>0.97834520000000003</v>
      </c>
      <c r="G119" s="54">
        <f>'1.Shazam DNSP&amp;State'!V72</f>
        <v>0.98025499999999999</v>
      </c>
      <c r="H119" s="55">
        <f>'1.Shazam DNSP&amp;State'!W72</f>
        <v>1.011962</v>
      </c>
      <c r="I119" s="57">
        <f>'1.Shazam DNSP&amp;State'!X72</f>
        <v>1.0649660000000001</v>
      </c>
      <c r="J119" s="54">
        <f>'1.Shazam DNSP&amp;State'!Y72</f>
        <v>1.00891</v>
      </c>
      <c r="K119" s="54">
        <f>'1.Shazam DNSP&amp;State'!Z72</f>
        <v>1.001209</v>
      </c>
      <c r="L119" s="54">
        <f>'1.Shazam DNSP&amp;State'!AA72</f>
        <v>1.099032</v>
      </c>
      <c r="M119" s="54">
        <f>'1.Shazam DNSP&amp;State'!AB72</f>
        <v>1.0836730000000001</v>
      </c>
      <c r="N119" s="54">
        <f>'1.Shazam DNSP&amp;State'!AC72</f>
        <v>1.0613140000000001</v>
      </c>
      <c r="O119" s="54">
        <f>'1.Shazam DNSP&amp;State'!AD72</f>
        <v>1.056613</v>
      </c>
      <c r="P119" s="55">
        <f>'1.Shazam DNSP&amp;State'!D72</f>
        <v>1.061409</v>
      </c>
      <c r="Q119" s="57">
        <f>'1.Shazam DNSP&amp;State'!J72</f>
        <v>0.95022949999999995</v>
      </c>
      <c r="R119" s="54">
        <f>'1.Shazam DNSP&amp;State'!L72</f>
        <v>1.0030250000000001</v>
      </c>
      <c r="S119" s="54">
        <f>'1.Shazam DNSP&amp;State'!M72</f>
        <v>1.0107390000000001</v>
      </c>
      <c r="T119" s="54">
        <f>'1.Shazam DNSP&amp;State'!N72</f>
        <v>0.92077549999999997</v>
      </c>
      <c r="U119" s="54">
        <f>'1.Shazam DNSP&amp;State'!O72</f>
        <v>0.93382560000000003</v>
      </c>
      <c r="V119" s="54">
        <f>'1.Shazam DNSP&amp;State'!P72</f>
        <v>0.95349850000000003</v>
      </c>
      <c r="W119" s="55">
        <f>'1.Shazam DNSP&amp;State'!K72</f>
        <v>0.9577407</v>
      </c>
      <c r="Z119" s="204">
        <v>2007</v>
      </c>
      <c r="AA119" s="57">
        <f t="shared" ref="AA119:AA131" si="267">LN(B119/B118)</f>
        <v>1.6526678996950962E-2</v>
      </c>
      <c r="AB119" s="54">
        <f t="shared" ref="AB119:AB131" si="268">LN(C119/C118)</f>
        <v>0</v>
      </c>
      <c r="AC119" s="54">
        <f t="shared" ref="AC119:AC131" si="269">LN(D119/D118)</f>
        <v>1.1904855169039125E-2</v>
      </c>
      <c r="AD119" s="54">
        <f t="shared" ref="AD119:AD131" si="270">LN(E119/E118)</f>
        <v>1.2257568123139544E-2</v>
      </c>
      <c r="AE119" s="54">
        <f t="shared" ref="AE119:AE131" si="271">LN(F119/F118)</f>
        <v>-2.1892705989720374E-2</v>
      </c>
      <c r="AF119" s="54">
        <f t="shared" ref="AF119:AF131" si="272">LN(G119/G118)</f>
        <v>-1.9942537083097529E-2</v>
      </c>
      <c r="AG119" s="55">
        <f t="shared" ref="AG119:AG131" si="273">LN(H119/H118)</f>
        <v>1.1891020753162569E-2</v>
      </c>
      <c r="AH119" s="57">
        <f t="shared" ref="AH119:AH131" si="274">LN(I119/I118)</f>
        <v>6.2942873769149491E-2</v>
      </c>
      <c r="AI119" s="54">
        <f t="shared" ref="AI119:AI131" si="275">LN(J119/J118)</f>
        <v>8.8705401681876128E-3</v>
      </c>
      <c r="AJ119" s="54">
        <f t="shared" ref="AJ119:AJ131" si="276">LN(K119/K118)</f>
        <v>1.208269748023847E-3</v>
      </c>
      <c r="AK119" s="54">
        <f t="shared" ref="AK119:AK131" si="277">LN(L119/L118)</f>
        <v>9.4429792377017499E-2</v>
      </c>
      <c r="AL119" s="54">
        <f t="shared" ref="AL119:AL131" si="278">LN(M119/M118)</f>
        <v>8.0356196992163412E-2</v>
      </c>
      <c r="AM119" s="54">
        <f t="shared" ref="AM119:AM131" si="279">LN(N119/N118)</f>
        <v>5.9507763067710155E-2</v>
      </c>
      <c r="AN119" s="54">
        <f t="shared" ref="AN119:AN131" si="280">LN(O119/O118)</f>
        <v>5.506850928775963E-2</v>
      </c>
      <c r="AO119" s="55">
        <f t="shared" ref="AO119:AO131" si="281">LN(P119/P118)</f>
        <v>5.95972707425819E-2</v>
      </c>
      <c r="AP119" s="57">
        <f t="shared" ref="AP119:AP131" si="282">LN(Q119/Q118)</f>
        <v>-5.1051744615677373E-2</v>
      </c>
      <c r="AQ119" s="54">
        <f t="shared" ref="AQ119:AQ131" si="283">LN(R119/R118)</f>
        <v>3.0204338934973107E-3</v>
      </c>
      <c r="AR119" s="54">
        <f t="shared" ref="AR119:AR131" si="284">LN(S119/S118)</f>
        <v>1.0681746471855321E-2</v>
      </c>
      <c r="AS119" s="54">
        <f t="shared" ref="AS119:AS131" si="285">LN(T119/T118)</f>
        <v>-8.2539029226446362E-2</v>
      </c>
      <c r="AT119" s="54">
        <f t="shared" ref="AT119:AT131" si="286">LN(U119/U118)</f>
        <v>-6.8465581957084312E-2</v>
      </c>
      <c r="AU119" s="54">
        <f t="shared" ref="AU119:AU131" si="287">LN(V119/V118)</f>
        <v>-4.7617427094447606E-2</v>
      </c>
      <c r="AV119" s="55">
        <f t="shared" ref="AV119:AV131" si="288">LN(W119/W118)</f>
        <v>-4.3178205706941718E-2</v>
      </c>
    </row>
    <row r="120" spans="1:48" s="9" customFormat="1" ht="15" x14ac:dyDescent="0.2">
      <c r="A120" s="53">
        <v>2008</v>
      </c>
      <c r="B120" s="57">
        <f>'1.Shazam DNSP&amp;State'!Q73</f>
        <v>1.0532509999999999</v>
      </c>
      <c r="C120" s="57">
        <f>'1.Shazam DNSP&amp;State'!R73</f>
        <v>1</v>
      </c>
      <c r="D120" s="54">
        <f>'1.Shazam DNSP&amp;State'!S73</f>
        <v>1.0236670000000001</v>
      </c>
      <c r="E120" s="54">
        <f>'1.Shazam DNSP&amp;State'!T73</f>
        <v>1.0267329999999999</v>
      </c>
      <c r="F120" s="54">
        <f>'1.Shazam DNSP&amp;State'!U73</f>
        <v>1.048408</v>
      </c>
      <c r="G120" s="54">
        <f>'1.Shazam DNSP&amp;State'!V73</f>
        <v>0.97647490000000003</v>
      </c>
      <c r="H120" s="55">
        <f>'1.Shazam DNSP&amp;State'!W73</f>
        <v>1.011611</v>
      </c>
      <c r="I120" s="57">
        <f>'1.Shazam DNSP&amp;State'!X73</f>
        <v>1.2919259999999999</v>
      </c>
      <c r="J120" s="54">
        <f>'1.Shazam DNSP&amp;State'!Y73</f>
        <v>1.0273870000000001</v>
      </c>
      <c r="K120" s="54">
        <f>'1.Shazam DNSP&amp;State'!Z73</f>
        <v>1.0033970000000001</v>
      </c>
      <c r="L120" s="54">
        <f>'1.Shazam DNSP&amp;State'!AA73</f>
        <v>1.164261</v>
      </c>
      <c r="M120" s="54">
        <f>'1.Shazam DNSP&amp;State'!AB73</f>
        <v>1.1729799999999999</v>
      </c>
      <c r="N120" s="54">
        <f>'1.Shazam DNSP&amp;State'!AC73</f>
        <v>1.099397</v>
      </c>
      <c r="O120" s="54">
        <f>'1.Shazam DNSP&amp;State'!AD73</f>
        <v>1.101699</v>
      </c>
      <c r="P120" s="55">
        <f>'1.Shazam DNSP&amp;State'!D73</f>
        <v>1.1861759999999999</v>
      </c>
      <c r="Q120" s="57">
        <f>'1.Shazam DNSP&amp;State'!J73</f>
        <v>0.78302590000000005</v>
      </c>
      <c r="R120" s="54">
        <f>'1.Shazam DNSP&amp;State'!L73</f>
        <v>0.98464510000000005</v>
      </c>
      <c r="S120" s="54">
        <f>'1.Shazam DNSP&amp;State'!M73</f>
        <v>1.0081869999999999</v>
      </c>
      <c r="T120" s="54">
        <f>'1.Shazam DNSP&amp;State'!N73</f>
        <v>0.86888710000000002</v>
      </c>
      <c r="U120" s="54">
        <f>'1.Shazam DNSP&amp;State'!O73</f>
        <v>0.86242830000000004</v>
      </c>
      <c r="V120" s="54">
        <f>'1.Shazam DNSP&amp;State'!P73</f>
        <v>0.92015130000000001</v>
      </c>
      <c r="W120" s="55">
        <f>'1.Shazam DNSP&amp;State'!K73</f>
        <v>0.91822879999999996</v>
      </c>
      <c r="Z120" s="204">
        <v>2008</v>
      </c>
      <c r="AA120" s="57">
        <f t="shared" si="267"/>
        <v>3.5354892321789823E-2</v>
      </c>
      <c r="AB120" s="54">
        <f t="shared" si="268"/>
        <v>0</v>
      </c>
      <c r="AC120" s="54">
        <f t="shared" si="269"/>
        <v>1.1486423248315312E-2</v>
      </c>
      <c r="AD120" s="54">
        <f t="shared" si="270"/>
        <v>1.4124348496682813E-2</v>
      </c>
      <c r="AE120" s="54">
        <f t="shared" si="271"/>
        <v>6.9165529103035833E-2</v>
      </c>
      <c r="AF120" s="54">
        <f t="shared" si="272"/>
        <v>-3.8636959577194223E-3</v>
      </c>
      <c r="AG120" s="55">
        <f t="shared" si="273"/>
        <v>-3.4691113542246956E-4</v>
      </c>
      <c r="AH120" s="57">
        <f t="shared" si="274"/>
        <v>0.19319125440915844</v>
      </c>
      <c r="AI120" s="54">
        <f t="shared" si="275"/>
        <v>1.8148145503197956E-2</v>
      </c>
      <c r="AJ120" s="54">
        <f t="shared" si="276"/>
        <v>2.1829734809596661E-3</v>
      </c>
      <c r="AK120" s="54">
        <f t="shared" si="277"/>
        <v>5.7656758601279681E-2</v>
      </c>
      <c r="AL120" s="54">
        <f t="shared" si="278"/>
        <v>7.9191322235436762E-2</v>
      </c>
      <c r="AM120" s="54">
        <f t="shared" si="279"/>
        <v>3.5254084611847224E-2</v>
      </c>
      <c r="AN120" s="54">
        <f t="shared" si="280"/>
        <v>4.178502438759215E-2</v>
      </c>
      <c r="AO120" s="55">
        <f t="shared" si="281"/>
        <v>0.11113741679945244</v>
      </c>
      <c r="AP120" s="57">
        <f t="shared" si="282"/>
        <v>-0.19353776101722669</v>
      </c>
      <c r="AQ120" s="54">
        <f t="shared" si="283"/>
        <v>-1.8494441197360122E-2</v>
      </c>
      <c r="AR120" s="54">
        <f t="shared" si="284"/>
        <v>-2.5280781556042873E-3</v>
      </c>
      <c r="AS120" s="54">
        <f t="shared" si="285"/>
        <v>-5.8003052378202025E-2</v>
      </c>
      <c r="AT120" s="54">
        <f t="shared" si="286"/>
        <v>-7.953768200984658E-2</v>
      </c>
      <c r="AU120" s="54">
        <f t="shared" si="287"/>
        <v>-3.5599738844355612E-2</v>
      </c>
      <c r="AV120" s="55">
        <f t="shared" si="288"/>
        <v>-4.2130476236437071E-2</v>
      </c>
    </row>
    <row r="121" spans="1:48" s="9" customFormat="1" ht="15" x14ac:dyDescent="0.2">
      <c r="A121" s="53">
        <v>2009</v>
      </c>
      <c r="B121" s="57">
        <f>'1.Shazam DNSP&amp;State'!Q74</f>
        <v>1.0133730000000001</v>
      </c>
      <c r="C121" s="57">
        <f>'1.Shazam DNSP&amp;State'!R74</f>
        <v>1.0596000000000001</v>
      </c>
      <c r="D121" s="54">
        <f>'1.Shazam DNSP&amp;State'!S74</f>
        <v>1.034211</v>
      </c>
      <c r="E121" s="54">
        <f>'1.Shazam DNSP&amp;State'!T74</f>
        <v>1.035366</v>
      </c>
      <c r="F121" s="54">
        <f>'1.Shazam DNSP&amp;State'!U74</f>
        <v>1.002966</v>
      </c>
      <c r="G121" s="54">
        <f>'1.Shazam DNSP&amp;State'!V74</f>
        <v>1.0596000000000001</v>
      </c>
      <c r="H121" s="55">
        <f>'1.Shazam DNSP&amp;State'!W74</f>
        <v>1.0526979999999999</v>
      </c>
      <c r="I121" s="57">
        <f>'1.Shazam DNSP&amp;State'!X74</f>
        <v>1.1693960000000001</v>
      </c>
      <c r="J121" s="54">
        <f>'1.Shazam DNSP&amp;State'!Y74</f>
        <v>1.0318689999999999</v>
      </c>
      <c r="K121" s="54">
        <f>'1.Shazam DNSP&amp;State'!Z74</f>
        <v>1.0029300000000001</v>
      </c>
      <c r="L121" s="54">
        <f>'1.Shazam DNSP&amp;State'!AA74</f>
        <v>1.2508319999999999</v>
      </c>
      <c r="M121" s="54">
        <f>'1.Shazam DNSP&amp;State'!AB74</f>
        <v>1.2352460000000001</v>
      </c>
      <c r="N121" s="54">
        <f>'1.Shazam DNSP&amp;State'!AC74</f>
        <v>1.130619</v>
      </c>
      <c r="O121" s="54">
        <f>'1.Shazam DNSP&amp;State'!AD74</f>
        <v>1.135913</v>
      </c>
      <c r="P121" s="55">
        <f>'1.Shazam DNSP&amp;State'!D74</f>
        <v>1.1490480000000001</v>
      </c>
      <c r="Q121" s="57">
        <f>'1.Shazam DNSP&amp;State'!J74</f>
        <v>0.90020730000000004</v>
      </c>
      <c r="R121" s="54">
        <f>'1.Shazam DNSP&amp;State'!L74</f>
        <v>1.020186</v>
      </c>
      <c r="S121" s="54">
        <f>'1.Shazam DNSP&amp;State'!M74</f>
        <v>1.049623</v>
      </c>
      <c r="T121" s="54">
        <f>'1.Shazam DNSP&amp;State'!N74</f>
        <v>0.84159859999999997</v>
      </c>
      <c r="U121" s="54">
        <f>'1.Shazam DNSP&amp;State'!O74</f>
        <v>0.85221789999999997</v>
      </c>
      <c r="V121" s="54">
        <f>'1.Shazam DNSP&amp;State'!P74</f>
        <v>0.93108190000000002</v>
      </c>
      <c r="W121" s="55">
        <f>'1.Shazam DNSP&amp;State'!K74</f>
        <v>0.92674210000000001</v>
      </c>
      <c r="Z121" s="204">
        <v>2009</v>
      </c>
      <c r="AA121" s="57">
        <f t="shared" si="267"/>
        <v>-3.859720059801322E-2</v>
      </c>
      <c r="AB121" s="54">
        <f t="shared" si="268"/>
        <v>5.7891478415777679E-2</v>
      </c>
      <c r="AC121" s="54">
        <f t="shared" si="269"/>
        <v>1.02475387466377E-2</v>
      </c>
      <c r="AD121" s="54">
        <f t="shared" si="270"/>
        <v>8.3730707759724094E-3</v>
      </c>
      <c r="AE121" s="54">
        <f t="shared" si="271"/>
        <v>-4.4311213013162258E-2</v>
      </c>
      <c r="AF121" s="54">
        <f t="shared" si="272"/>
        <v>8.1697711456594491E-2</v>
      </c>
      <c r="AG121" s="55">
        <f t="shared" si="273"/>
        <v>3.9812282779089013E-2</v>
      </c>
      <c r="AH121" s="57">
        <f t="shared" si="274"/>
        <v>-9.9646751982275725E-2</v>
      </c>
      <c r="AI121" s="54">
        <f t="shared" si="275"/>
        <v>4.3530353461813725E-3</v>
      </c>
      <c r="AJ121" s="54">
        <f t="shared" si="276"/>
        <v>-4.6552731277981304E-4</v>
      </c>
      <c r="AK121" s="54">
        <f t="shared" si="277"/>
        <v>7.1722378922475682E-2</v>
      </c>
      <c r="AL121" s="54">
        <f t="shared" si="278"/>
        <v>5.1722621299990779E-2</v>
      </c>
      <c r="AM121" s="54">
        <f t="shared" si="279"/>
        <v>2.800342267444746E-2</v>
      </c>
      <c r="AN121" s="54">
        <f t="shared" si="280"/>
        <v>3.0583199183822317E-2</v>
      </c>
      <c r="AO121" s="55">
        <f t="shared" si="281"/>
        <v>-3.1800914091066779E-2</v>
      </c>
      <c r="AP121" s="57">
        <f t="shared" si="282"/>
        <v>0.13945929678576152</v>
      </c>
      <c r="AQ121" s="54">
        <f t="shared" si="283"/>
        <v>3.54589709169425E-2</v>
      </c>
      <c r="AR121" s="54">
        <f t="shared" si="284"/>
        <v>4.0277383761103944E-2</v>
      </c>
      <c r="AS121" s="54">
        <f t="shared" si="285"/>
        <v>-3.1910018893525759E-2</v>
      </c>
      <c r="AT121" s="54">
        <f t="shared" si="286"/>
        <v>-1.1909769710937941E-2</v>
      </c>
      <c r="AU121" s="54">
        <f t="shared" si="287"/>
        <v>1.1809130289418353E-2</v>
      </c>
      <c r="AV121" s="55">
        <f t="shared" si="288"/>
        <v>9.2287205424781658E-3</v>
      </c>
    </row>
    <row r="122" spans="1:48" s="9" customFormat="1" ht="15" x14ac:dyDescent="0.2">
      <c r="A122" s="53">
        <v>2010</v>
      </c>
      <c r="B122" s="57">
        <f>'1.Shazam DNSP&amp;State'!Q75</f>
        <v>1.0124899999999999</v>
      </c>
      <c r="C122" s="57">
        <f>'1.Shazam DNSP&amp;State'!R75</f>
        <v>1.0596000000000001</v>
      </c>
      <c r="D122" s="54">
        <f>'1.Shazam DNSP&amp;State'!S75</f>
        <v>1.042983</v>
      </c>
      <c r="E122" s="54">
        <f>'1.Shazam DNSP&amp;State'!T75</f>
        <v>1.042705</v>
      </c>
      <c r="F122" s="54">
        <f>'1.Shazam DNSP&amp;State'!U75</f>
        <v>0.83396610000000004</v>
      </c>
      <c r="G122" s="54">
        <f>'1.Shazam DNSP&amp;State'!V75</f>
        <v>1.0395700000000001</v>
      </c>
      <c r="H122" s="55">
        <f>'1.Shazam DNSP&amp;State'!W75</f>
        <v>1.0840320000000001</v>
      </c>
      <c r="I122" s="57">
        <f>'1.Shazam DNSP&amp;State'!X75</f>
        <v>1.138485</v>
      </c>
      <c r="J122" s="54">
        <f>'1.Shazam DNSP&amp;State'!Y75</f>
        <v>1.034761</v>
      </c>
      <c r="K122" s="54">
        <f>'1.Shazam DNSP&amp;State'!Z75</f>
        <v>1.0023120000000001</v>
      </c>
      <c r="L122" s="54">
        <f>'1.Shazam DNSP&amp;State'!AA75</f>
        <v>1.2592140000000001</v>
      </c>
      <c r="M122" s="54">
        <f>'1.Shazam DNSP&amp;State'!AB75</f>
        <v>1.3066960000000001</v>
      </c>
      <c r="N122" s="54">
        <f>'1.Shazam DNSP&amp;State'!AC75</f>
        <v>1.167362</v>
      </c>
      <c r="O122" s="54">
        <f>'1.Shazam DNSP&amp;State'!AD75</f>
        <v>1.172501</v>
      </c>
      <c r="P122" s="55">
        <f>'1.Shazam DNSP&amp;State'!D75</f>
        <v>1.155146</v>
      </c>
      <c r="Q122" s="57">
        <f>'1.Shazam DNSP&amp;State'!J75</f>
        <v>0.95217130000000005</v>
      </c>
      <c r="R122" s="54">
        <f>'1.Shazam DNSP&amp;State'!L75</f>
        <v>1.047617</v>
      </c>
      <c r="S122" s="54">
        <f>'1.Shazam DNSP&amp;State'!M75</f>
        <v>1.0815319999999999</v>
      </c>
      <c r="T122" s="54">
        <f>'1.Shazam DNSP&amp;State'!N75</f>
        <v>0.86088010000000004</v>
      </c>
      <c r="U122" s="54">
        <f>'1.Shazam DNSP&amp;State'!O75</f>
        <v>0.82959780000000005</v>
      </c>
      <c r="V122" s="54">
        <f>'1.Shazam DNSP&amp;State'!P75</f>
        <v>0.92861729999999998</v>
      </c>
      <c r="W122" s="55">
        <f>'1.Shazam DNSP&amp;State'!K75</f>
        <v>0.92454689999999995</v>
      </c>
      <c r="Z122" s="204">
        <v>2010</v>
      </c>
      <c r="AA122" s="57">
        <f t="shared" si="267"/>
        <v>-8.7172731415384734E-4</v>
      </c>
      <c r="AB122" s="54">
        <f t="shared" si="268"/>
        <v>0</v>
      </c>
      <c r="AC122" s="54">
        <f t="shared" si="269"/>
        <v>8.4460595847065095E-3</v>
      </c>
      <c r="AD122" s="54">
        <f t="shared" si="270"/>
        <v>7.0633106492374118E-3</v>
      </c>
      <c r="AE122" s="54">
        <f t="shared" si="271"/>
        <v>-0.18452413503168918</v>
      </c>
      <c r="AF122" s="54">
        <f t="shared" si="272"/>
        <v>-1.9084312299747521E-2</v>
      </c>
      <c r="AG122" s="55">
        <f t="shared" si="273"/>
        <v>2.9331030480113068E-2</v>
      </c>
      <c r="AH122" s="57">
        <f t="shared" si="274"/>
        <v>-2.6788944991735571E-2</v>
      </c>
      <c r="AI122" s="54">
        <f t="shared" si="275"/>
        <v>2.7987611597318669E-3</v>
      </c>
      <c r="AJ122" s="54">
        <f t="shared" si="276"/>
        <v>-6.1638447585521785E-4</v>
      </c>
      <c r="AK122" s="54">
        <f t="shared" si="277"/>
        <v>6.6787868886895281E-3</v>
      </c>
      <c r="AL122" s="54">
        <f t="shared" si="278"/>
        <v>5.6231673334287822E-2</v>
      </c>
      <c r="AM122" s="54">
        <f t="shared" si="279"/>
        <v>3.1981231935791596E-2</v>
      </c>
      <c r="AN122" s="54">
        <f t="shared" si="280"/>
        <v>3.1702341357224377E-2</v>
      </c>
      <c r="AO122" s="55">
        <f t="shared" si="281"/>
        <v>5.2929694605138881E-3</v>
      </c>
      <c r="AP122" s="57">
        <f t="shared" si="282"/>
        <v>5.6119885444445086E-2</v>
      </c>
      <c r="AQ122" s="54">
        <f t="shared" si="283"/>
        <v>2.6533097474448666E-2</v>
      </c>
      <c r="AR122" s="54">
        <f t="shared" si="284"/>
        <v>2.9947502430332309E-2</v>
      </c>
      <c r="AS122" s="54">
        <f t="shared" si="285"/>
        <v>2.2652059568375398E-2</v>
      </c>
      <c r="AT122" s="54">
        <f t="shared" si="286"/>
        <v>-2.6901240272891102E-2</v>
      </c>
      <c r="AU122" s="54">
        <f t="shared" si="287"/>
        <v>-2.6505377244768402E-3</v>
      </c>
      <c r="AV122" s="55">
        <f t="shared" si="288"/>
        <v>-2.3715379163947057E-3</v>
      </c>
    </row>
    <row r="123" spans="1:48" s="9" customFormat="1" ht="15" x14ac:dyDescent="0.2">
      <c r="A123" s="53">
        <v>2011</v>
      </c>
      <c r="B123" s="57">
        <f>'1.Shazam DNSP&amp;State'!Q76</f>
        <v>1.0177480000000001</v>
      </c>
      <c r="C123" s="57">
        <f>'1.Shazam DNSP&amp;State'!R76</f>
        <v>1.1013569999999999</v>
      </c>
      <c r="D123" s="54">
        <f>'1.Shazam DNSP&amp;State'!S76</f>
        <v>1.0536049999999999</v>
      </c>
      <c r="E123" s="54">
        <f>'1.Shazam DNSP&amp;State'!T76</f>
        <v>1.0536509999999999</v>
      </c>
      <c r="F123" s="54">
        <f>'1.Shazam DNSP&amp;State'!U76</f>
        <v>0.81593369999999998</v>
      </c>
      <c r="G123" s="54">
        <f>'1.Shazam DNSP&amp;State'!V76</f>
        <v>1.1013569999999999</v>
      </c>
      <c r="H123" s="55">
        <f>'1.Shazam DNSP&amp;State'!W76</f>
        <v>1.1148229999999999</v>
      </c>
      <c r="I123" s="57">
        <f>'1.Shazam DNSP&amp;State'!X76</f>
        <v>1.1771879999999999</v>
      </c>
      <c r="J123" s="54">
        <f>'1.Shazam DNSP&amp;State'!Y76</f>
        <v>1.034891</v>
      </c>
      <c r="K123" s="54">
        <f>'1.Shazam DNSP&amp;State'!Z76</f>
        <v>1.002078</v>
      </c>
      <c r="L123" s="54">
        <f>'1.Shazam DNSP&amp;State'!AA76</f>
        <v>1.328489</v>
      </c>
      <c r="M123" s="54">
        <f>'1.Shazam DNSP&amp;State'!AB76</f>
        <v>1.395276</v>
      </c>
      <c r="N123" s="54">
        <f>'1.Shazam DNSP&amp;State'!AC76</f>
        <v>1.187271</v>
      </c>
      <c r="O123" s="54">
        <f>'1.Shazam DNSP&amp;State'!AD76</f>
        <v>1.204091</v>
      </c>
      <c r="P123" s="55">
        <f>'1.Shazam DNSP&amp;State'!D76</f>
        <v>1.1898169999999999</v>
      </c>
      <c r="Q123" s="57">
        <f>'1.Shazam DNSP&amp;State'!J76</f>
        <v>0.94702200000000003</v>
      </c>
      <c r="R123" s="54">
        <f>'1.Shazam DNSP&amp;State'!L76</f>
        <v>1.077237</v>
      </c>
      <c r="S123" s="54">
        <f>'1.Shazam DNSP&amp;State'!M76</f>
        <v>1.1125119999999999</v>
      </c>
      <c r="T123" s="54">
        <f>'1.Shazam DNSP&amp;State'!N76</f>
        <v>0.83916650000000004</v>
      </c>
      <c r="U123" s="54">
        <f>'1.Shazam DNSP&amp;State'!O76</f>
        <v>0.79899810000000004</v>
      </c>
      <c r="V123" s="54">
        <f>'1.Shazam DNSP&amp;State'!P76</f>
        <v>0.93897960000000003</v>
      </c>
      <c r="W123" s="55">
        <f>'1.Shazam DNSP&amp;State'!K76</f>
        <v>0.92586259999999998</v>
      </c>
      <c r="Z123" s="204">
        <v>2011</v>
      </c>
      <c r="AA123" s="57">
        <f t="shared" si="267"/>
        <v>5.1796998733112803E-3</v>
      </c>
      <c r="AB123" s="54">
        <f t="shared" si="268"/>
        <v>3.8651577448072849E-2</v>
      </c>
      <c r="AC123" s="54">
        <f t="shared" si="269"/>
        <v>1.0132740320991917E-2</v>
      </c>
      <c r="AD123" s="54">
        <f t="shared" si="270"/>
        <v>1.0442977697365595E-2</v>
      </c>
      <c r="AE123" s="54">
        <f t="shared" si="271"/>
        <v>-2.185965238745418E-2</v>
      </c>
      <c r="AF123" s="54">
        <f t="shared" si="272"/>
        <v>5.7735889747820374E-2</v>
      </c>
      <c r="AG123" s="55">
        <f t="shared" si="273"/>
        <v>2.8008225039296002E-2</v>
      </c>
      <c r="AH123" s="57">
        <f t="shared" si="274"/>
        <v>3.3430112441009671E-2</v>
      </c>
      <c r="AI123" s="54">
        <f t="shared" si="275"/>
        <v>1.2562498446216035E-4</v>
      </c>
      <c r="AJ123" s="54">
        <f t="shared" si="276"/>
        <v>-2.3348749600935731E-4</v>
      </c>
      <c r="AK123" s="54">
        <f t="shared" si="277"/>
        <v>5.3554489378934853E-2</v>
      </c>
      <c r="AL123" s="54">
        <f t="shared" si="278"/>
        <v>6.5590431304192065E-2</v>
      </c>
      <c r="AM123" s="54">
        <f t="shared" si="279"/>
        <v>1.6910893935170142E-2</v>
      </c>
      <c r="AN123" s="54">
        <f t="shared" si="280"/>
        <v>2.6585851209449816E-2</v>
      </c>
      <c r="AO123" s="55">
        <f t="shared" si="281"/>
        <v>2.95727708737622E-2</v>
      </c>
      <c r="AP123" s="57">
        <f t="shared" si="282"/>
        <v>-5.4226314066029811E-3</v>
      </c>
      <c r="AQ123" s="54">
        <f t="shared" si="283"/>
        <v>2.7881368588323241E-2</v>
      </c>
      <c r="AR123" s="54">
        <f t="shared" si="284"/>
        <v>2.8241967009250898E-2</v>
      </c>
      <c r="AS123" s="54">
        <f t="shared" si="285"/>
        <v>-2.5546100737482223E-2</v>
      </c>
      <c r="AT123" s="54">
        <f t="shared" si="286"/>
        <v>-3.7582437240395304E-2</v>
      </c>
      <c r="AU123" s="54">
        <f t="shared" si="287"/>
        <v>1.1097048124374656E-2</v>
      </c>
      <c r="AV123" s="55">
        <f t="shared" si="288"/>
        <v>1.4220638423273577E-3</v>
      </c>
    </row>
    <row r="124" spans="1:48" s="9" customFormat="1" ht="15" x14ac:dyDescent="0.2">
      <c r="A124" s="53">
        <v>2012</v>
      </c>
      <c r="B124" s="57">
        <f>'1.Shazam DNSP&amp;State'!Q77</f>
        <v>0.95986280000000002</v>
      </c>
      <c r="C124" s="57">
        <f>'1.Shazam DNSP&amp;State'!R77</f>
        <v>1.1013569999999999</v>
      </c>
      <c r="D124" s="54">
        <f>'1.Shazam DNSP&amp;State'!S77</f>
        <v>1.0637970000000001</v>
      </c>
      <c r="E124" s="54">
        <f>'1.Shazam DNSP&amp;State'!T77</f>
        <v>1.0658609999999999</v>
      </c>
      <c r="F124" s="54">
        <f>'1.Shazam DNSP&amp;State'!U77</f>
        <v>0.99951900000000005</v>
      </c>
      <c r="G124" s="54">
        <f>'1.Shazam DNSP&amp;State'!V77</f>
        <v>0.89369880000000002</v>
      </c>
      <c r="H124" s="55">
        <f>'1.Shazam DNSP&amp;State'!W77</f>
        <v>1.0850390000000001</v>
      </c>
      <c r="I124" s="57">
        <f>'1.Shazam DNSP&amp;State'!X77</f>
        <v>1.2878559999999999</v>
      </c>
      <c r="J124" s="54">
        <f>'1.Shazam DNSP&amp;State'!Y77</f>
        <v>1.047523</v>
      </c>
      <c r="K124" s="54">
        <f>'1.Shazam DNSP&amp;State'!Z77</f>
        <v>1.0016229999999999</v>
      </c>
      <c r="L124" s="54">
        <f>'1.Shazam DNSP&amp;State'!AA77</f>
        <v>1.581815</v>
      </c>
      <c r="M124" s="54">
        <f>'1.Shazam DNSP&amp;State'!AB77</f>
        <v>1.4816530000000001</v>
      </c>
      <c r="N124" s="54">
        <f>'1.Shazam DNSP&amp;State'!AC77</f>
        <v>1.219991</v>
      </c>
      <c r="O124" s="54">
        <f>'1.Shazam DNSP&amp;State'!AD77</f>
        <v>1.244828</v>
      </c>
      <c r="P124" s="55">
        <f>'1.Shazam DNSP&amp;State'!D77</f>
        <v>1.2614240000000001</v>
      </c>
      <c r="Q124" s="57">
        <f>'1.Shazam DNSP&amp;State'!J77</f>
        <v>0.84251589999999998</v>
      </c>
      <c r="R124" s="54">
        <f>'1.Shazam DNSP&amp;State'!L77</f>
        <v>1.035814</v>
      </c>
      <c r="S124" s="54">
        <f>'1.Shazam DNSP&amp;State'!M77</f>
        <v>1.0832809999999999</v>
      </c>
      <c r="T124" s="54">
        <f>'1.Shazam DNSP&amp;State'!N77</f>
        <v>0.68594560000000004</v>
      </c>
      <c r="U124" s="54">
        <f>'1.Shazam DNSP&amp;State'!O77</f>
        <v>0.73231659999999998</v>
      </c>
      <c r="V124" s="54">
        <f>'1.Shazam DNSP&amp;State'!P77</f>
        <v>0.88938289999999998</v>
      </c>
      <c r="W124" s="55">
        <f>'1.Shazam DNSP&amp;State'!K77</f>
        <v>0.87163769999999996</v>
      </c>
      <c r="Z124" s="204">
        <v>2012</v>
      </c>
      <c r="AA124" s="57">
        <f t="shared" si="267"/>
        <v>-5.8557264680366733E-2</v>
      </c>
      <c r="AB124" s="54">
        <f t="shared" si="268"/>
        <v>0</v>
      </c>
      <c r="AC124" s="54">
        <f t="shared" si="269"/>
        <v>9.6269661734513477E-3</v>
      </c>
      <c r="AD124" s="54">
        <f t="shared" si="270"/>
        <v>1.1521647502971173E-2</v>
      </c>
      <c r="AE124" s="54">
        <f t="shared" si="271"/>
        <v>0.20294106160138189</v>
      </c>
      <c r="AF124" s="54">
        <f t="shared" si="272"/>
        <v>-0.20892952919200336</v>
      </c>
      <c r="AG124" s="55">
        <f t="shared" si="273"/>
        <v>-2.7079716869349599E-2</v>
      </c>
      <c r="AH124" s="57">
        <f t="shared" si="274"/>
        <v>8.985027654439473E-2</v>
      </c>
      <c r="AI124" s="54">
        <f t="shared" si="275"/>
        <v>1.2132222451915366E-2</v>
      </c>
      <c r="AJ124" s="54">
        <f t="shared" si="276"/>
        <v>-4.5415958550787107E-4</v>
      </c>
      <c r="AK124" s="54">
        <f t="shared" si="277"/>
        <v>0.17453071575743984</v>
      </c>
      <c r="AL124" s="54">
        <f t="shared" si="278"/>
        <v>6.0066111242128475E-2</v>
      </c>
      <c r="AM124" s="54">
        <f t="shared" si="279"/>
        <v>2.7186085443807961E-2</v>
      </c>
      <c r="AN124" s="54">
        <f t="shared" si="280"/>
        <v>3.3272442336429869E-2</v>
      </c>
      <c r="AO124" s="55">
        <f t="shared" si="281"/>
        <v>5.844172775968505E-2</v>
      </c>
      <c r="AP124" s="57">
        <f t="shared" si="282"/>
        <v>-0.11692978972084057</v>
      </c>
      <c r="AQ124" s="54">
        <f t="shared" si="283"/>
        <v>-3.9211838636735774E-2</v>
      </c>
      <c r="AR124" s="54">
        <f t="shared" si="284"/>
        <v>-2.6626122702563551E-2</v>
      </c>
      <c r="AS124" s="54">
        <f t="shared" si="285"/>
        <v>-0.20161081302495035</v>
      </c>
      <c r="AT124" s="54">
        <f t="shared" si="286"/>
        <v>-8.7145633675540471E-2</v>
      </c>
      <c r="AU124" s="54">
        <f t="shared" si="287"/>
        <v>-5.4265902285678527E-2</v>
      </c>
      <c r="AV124" s="55">
        <f t="shared" si="288"/>
        <v>-6.035198758598203E-2</v>
      </c>
    </row>
    <row r="125" spans="1:48" s="9" customFormat="1" ht="15" x14ac:dyDescent="0.2">
      <c r="A125" s="53">
        <v>2013</v>
      </c>
      <c r="B125" s="57">
        <f>'1.Shazam DNSP&amp;State'!Q78</f>
        <v>0.93049590000000004</v>
      </c>
      <c r="C125" s="57">
        <f>'1.Shazam DNSP&amp;State'!R78</f>
        <v>1.1013569999999999</v>
      </c>
      <c r="D125" s="54">
        <f>'1.Shazam DNSP&amp;State'!S78</f>
        <v>1.0822039999999999</v>
      </c>
      <c r="E125" s="54">
        <f>'1.Shazam DNSP&amp;State'!T78</f>
        <v>1.0800749999999999</v>
      </c>
      <c r="F125" s="54">
        <f>'1.Shazam DNSP&amp;State'!U78</f>
        <v>1.1366959999999999</v>
      </c>
      <c r="G125" s="54">
        <f>'1.Shazam DNSP&amp;State'!V78</f>
        <v>1.012167</v>
      </c>
      <c r="H125" s="55">
        <f>'1.Shazam DNSP&amp;State'!W78</f>
        <v>1.070263</v>
      </c>
      <c r="I125" s="57">
        <f>'1.Shazam DNSP&amp;State'!X78</f>
        <v>1.1212930000000001</v>
      </c>
      <c r="J125" s="54">
        <f>'1.Shazam DNSP&amp;State'!Y78</f>
        <v>1.068486</v>
      </c>
      <c r="K125" s="54">
        <f>'1.Shazam DNSP&amp;State'!Z78</f>
        <v>0.99871410000000005</v>
      </c>
      <c r="L125" s="54">
        <f>'1.Shazam DNSP&amp;State'!AA78</f>
        <v>1.753949</v>
      </c>
      <c r="M125" s="54">
        <f>'1.Shazam DNSP&amp;State'!AB78</f>
        <v>1.5735650000000001</v>
      </c>
      <c r="N125" s="54">
        <f>'1.Shazam DNSP&amp;State'!AC78</f>
        <v>1.272343</v>
      </c>
      <c r="O125" s="54">
        <f>'1.Shazam DNSP&amp;State'!AD78</f>
        <v>1.296241</v>
      </c>
      <c r="P125" s="55">
        <f>'1.Shazam DNSP&amp;State'!D78</f>
        <v>1.2179489999999999</v>
      </c>
      <c r="Q125" s="57">
        <f>'1.Shazam DNSP&amp;State'!J78</f>
        <v>0.95449030000000001</v>
      </c>
      <c r="R125" s="54">
        <f>'1.Shazam DNSP&amp;State'!L78</f>
        <v>1.001663</v>
      </c>
      <c r="S125" s="54">
        <f>'1.Shazam DNSP&amp;State'!M78</f>
        <v>1.0716410000000001</v>
      </c>
      <c r="T125" s="54">
        <f>'1.Shazam DNSP&amp;State'!N78</f>
        <v>0.61020220000000003</v>
      </c>
      <c r="U125" s="54">
        <f>'1.Shazam DNSP&amp;State'!O78</f>
        <v>0.68015170000000003</v>
      </c>
      <c r="V125" s="54">
        <f>'1.Shazam DNSP&amp;State'!P78</f>
        <v>0.84117509999999995</v>
      </c>
      <c r="W125" s="55">
        <f>'1.Shazam DNSP&amp;State'!K78</f>
        <v>0.82566680000000003</v>
      </c>
      <c r="Z125" s="204">
        <v>2013</v>
      </c>
      <c r="AA125" s="57">
        <f t="shared" si="267"/>
        <v>-3.1072687742265254E-2</v>
      </c>
      <c r="AB125" s="54">
        <f t="shared" si="268"/>
        <v>0</v>
      </c>
      <c r="AC125" s="54">
        <f t="shared" si="269"/>
        <v>1.7155119150984798E-2</v>
      </c>
      <c r="AD125" s="54">
        <f t="shared" si="270"/>
        <v>1.3247559924050014E-2</v>
      </c>
      <c r="AE125" s="54">
        <f t="shared" si="271"/>
        <v>0.12860692446355598</v>
      </c>
      <c r="AF125" s="54">
        <f t="shared" si="272"/>
        <v>0.12448005034200917</v>
      </c>
      <c r="AG125" s="55">
        <f t="shared" si="273"/>
        <v>-1.3711518383043115E-2</v>
      </c>
      <c r="AH125" s="57">
        <f t="shared" si="274"/>
        <v>-0.13849633647843537</v>
      </c>
      <c r="AI125" s="54">
        <f t="shared" si="275"/>
        <v>1.9814363597438416E-2</v>
      </c>
      <c r="AJ125" s="54">
        <f t="shared" si="276"/>
        <v>-2.9084118376823632E-3</v>
      </c>
      <c r="AK125" s="54">
        <f t="shared" si="277"/>
        <v>0.10329689520462054</v>
      </c>
      <c r="AL125" s="54">
        <f t="shared" si="278"/>
        <v>6.0185389444273679E-2</v>
      </c>
      <c r="AM125" s="54">
        <f t="shared" si="279"/>
        <v>4.2016600987077164E-2</v>
      </c>
      <c r="AN125" s="54">
        <f t="shared" si="280"/>
        <v>4.0471169670107353E-2</v>
      </c>
      <c r="AO125" s="55">
        <f t="shared" si="281"/>
        <v>-3.507294505505907E-2</v>
      </c>
      <c r="AP125" s="57">
        <f t="shared" si="282"/>
        <v>0.1247849462734836</v>
      </c>
      <c r="AQ125" s="54">
        <f t="shared" si="283"/>
        <v>-3.3525972292478265E-2</v>
      </c>
      <c r="AR125" s="54">
        <f t="shared" si="284"/>
        <v>-1.0803280312994363E-2</v>
      </c>
      <c r="AS125" s="54">
        <f t="shared" si="285"/>
        <v>-0.11700794663854902</v>
      </c>
      <c r="AT125" s="54">
        <f t="shared" si="286"/>
        <v>-7.3897072590474733E-2</v>
      </c>
      <c r="AU125" s="54">
        <f t="shared" si="287"/>
        <v>-5.5728008627145637E-2</v>
      </c>
      <c r="AV125" s="55">
        <f t="shared" si="288"/>
        <v>-5.4182553614282133E-2</v>
      </c>
    </row>
    <row r="126" spans="1:48" s="9" customFormat="1" ht="15" x14ac:dyDescent="0.2">
      <c r="A126" s="53">
        <v>2014</v>
      </c>
      <c r="B126" s="57">
        <f>'1.Shazam DNSP&amp;State'!Q79</f>
        <v>0.90933649999999999</v>
      </c>
      <c r="C126" s="57">
        <f>'1.Shazam DNSP&amp;State'!R79</f>
        <v>1.1013569999999999</v>
      </c>
      <c r="D126" s="54">
        <f>'1.Shazam DNSP&amp;State'!S79</f>
        <v>1.1065039999999999</v>
      </c>
      <c r="E126" s="54">
        <f>'1.Shazam DNSP&amp;State'!T79</f>
        <v>1.0943510000000001</v>
      </c>
      <c r="F126" s="54">
        <f>'1.Shazam DNSP&amp;State'!U79</f>
        <v>0.92041510000000004</v>
      </c>
      <c r="G126" s="54">
        <f>'1.Shazam DNSP&amp;State'!V79</f>
        <v>0.88942370000000004</v>
      </c>
      <c r="H126" s="55">
        <f>'1.Shazam DNSP&amp;State'!W79</f>
        <v>1.1047819999999999</v>
      </c>
      <c r="I126" s="57">
        <f>'1.Shazam DNSP&amp;State'!X79</f>
        <v>1.3014829999999999</v>
      </c>
      <c r="J126" s="54">
        <f>'1.Shazam DNSP&amp;State'!Y79</f>
        <v>1.048367</v>
      </c>
      <c r="K126" s="54">
        <f>'1.Shazam DNSP&amp;State'!Z79</f>
        <v>0.99227220000000005</v>
      </c>
      <c r="L126" s="54">
        <f>'1.Shazam DNSP&amp;State'!AA79</f>
        <v>1.942795</v>
      </c>
      <c r="M126" s="54">
        <f>'1.Shazam DNSP&amp;State'!AB79</f>
        <v>1.6543399999999999</v>
      </c>
      <c r="N126" s="54">
        <f>'1.Shazam DNSP&amp;State'!AC79</f>
        <v>1.3407420000000001</v>
      </c>
      <c r="O126" s="54">
        <f>'1.Shazam DNSP&amp;State'!AD79</f>
        <v>1.34857</v>
      </c>
      <c r="P126" s="55">
        <f>'1.Shazam DNSP&amp;State'!D79</f>
        <v>1.3305169999999999</v>
      </c>
      <c r="Q126" s="57">
        <f>'1.Shazam DNSP&amp;State'!J79</f>
        <v>0.84886399999999995</v>
      </c>
      <c r="R126" s="54">
        <f>'1.Shazam DNSP&amp;State'!L79</f>
        <v>1.0538130000000001</v>
      </c>
      <c r="S126" s="54">
        <f>'1.Shazam DNSP&amp;State'!M79</f>
        <v>1.113386</v>
      </c>
      <c r="T126" s="54">
        <f>'1.Shazam DNSP&amp;State'!N79</f>
        <v>0.56865600000000005</v>
      </c>
      <c r="U126" s="54">
        <f>'1.Shazam DNSP&amp;State'!O79</f>
        <v>0.66780839999999997</v>
      </c>
      <c r="V126" s="54">
        <f>'1.Shazam DNSP&amp;State'!P79</f>
        <v>0.82400819999999997</v>
      </c>
      <c r="W126" s="55">
        <f>'1.Shazam DNSP&amp;State'!K79</f>
        <v>0.81922490000000003</v>
      </c>
      <c r="Z126" s="204">
        <v>2014</v>
      </c>
      <c r="AA126" s="57">
        <f t="shared" si="267"/>
        <v>-2.3002457145518539E-2</v>
      </c>
      <c r="AB126" s="54">
        <f t="shared" si="268"/>
        <v>0</v>
      </c>
      <c r="AC126" s="54">
        <f t="shared" si="269"/>
        <v>2.2205793110566013E-2</v>
      </c>
      <c r="AD126" s="54">
        <f t="shared" si="270"/>
        <v>1.3131010322559098E-2</v>
      </c>
      <c r="AE126" s="54">
        <f t="shared" si="271"/>
        <v>-0.21105632379097583</v>
      </c>
      <c r="AF126" s="54">
        <f t="shared" si="272"/>
        <v>-0.12927513109655431</v>
      </c>
      <c r="AG126" s="55">
        <f t="shared" si="273"/>
        <v>3.1743617774738345E-2</v>
      </c>
      <c r="AH126" s="57">
        <f t="shared" si="274"/>
        <v>0.14902189980420102</v>
      </c>
      <c r="AI126" s="54">
        <f t="shared" si="275"/>
        <v>-1.90089777750704E-2</v>
      </c>
      <c r="AJ126" s="54">
        <f t="shared" si="276"/>
        <v>-6.4710866965898579E-3</v>
      </c>
      <c r="AK126" s="54">
        <f t="shared" si="277"/>
        <v>0.10225784075057753</v>
      </c>
      <c r="AL126" s="54">
        <f t="shared" si="278"/>
        <v>5.0058391897274269E-2</v>
      </c>
      <c r="AM126" s="54">
        <f t="shared" si="279"/>
        <v>5.2363109397623092E-2</v>
      </c>
      <c r="AN126" s="54">
        <f t="shared" si="280"/>
        <v>3.9576234347115317E-2</v>
      </c>
      <c r="AO126" s="55">
        <f t="shared" si="281"/>
        <v>8.839929201555688E-2</v>
      </c>
      <c r="AP126" s="57">
        <f t="shared" si="282"/>
        <v>-0.11727849570268195</v>
      </c>
      <c r="AQ126" s="54">
        <f t="shared" si="283"/>
        <v>5.0753396277018865E-2</v>
      </c>
      <c r="AR126" s="54">
        <f t="shared" si="284"/>
        <v>3.8214704089475991E-2</v>
      </c>
      <c r="AS126" s="54">
        <f t="shared" si="285"/>
        <v>-7.0514695770843683E-2</v>
      </c>
      <c r="AT126" s="54">
        <f t="shared" si="286"/>
        <v>-1.8314555478170288E-2</v>
      </c>
      <c r="AU126" s="54">
        <f t="shared" si="287"/>
        <v>-2.0619361503558736E-2</v>
      </c>
      <c r="AV126" s="55">
        <f t="shared" si="288"/>
        <v>-7.8326529757832761E-3</v>
      </c>
    </row>
    <row r="127" spans="1:48" s="9" customFormat="1" ht="15" x14ac:dyDescent="0.2">
      <c r="A127" s="53">
        <v>2015</v>
      </c>
      <c r="B127" s="57">
        <f>'1.Shazam DNSP&amp;State'!Q80</f>
        <v>0.93786349999999996</v>
      </c>
      <c r="C127" s="57">
        <f>'1.Shazam DNSP&amp;State'!R80</f>
        <v>1.1013569999999999</v>
      </c>
      <c r="D127" s="54">
        <f>'1.Shazam DNSP&amp;State'!S80</f>
        <v>1.1251070000000001</v>
      </c>
      <c r="E127" s="54">
        <f>'1.Shazam DNSP&amp;State'!T80</f>
        <v>1.1101749999999999</v>
      </c>
      <c r="F127" s="54">
        <f>'1.Shazam DNSP&amp;State'!U80</f>
        <v>1.0347120000000001</v>
      </c>
      <c r="G127" s="54">
        <f>'1.Shazam DNSP&amp;State'!V80</f>
        <v>0.95076289999999997</v>
      </c>
      <c r="H127" s="55">
        <f>'1.Shazam DNSP&amp;State'!W80</f>
        <v>1.1007340000000001</v>
      </c>
      <c r="I127" s="57">
        <f>'1.Shazam DNSP&amp;State'!X80</f>
        <v>1.2926139999999999</v>
      </c>
      <c r="J127" s="54">
        <f>'1.Shazam DNSP&amp;State'!Y80</f>
        <v>1.0720810000000001</v>
      </c>
      <c r="K127" s="54">
        <f>'1.Shazam DNSP&amp;State'!Z80</f>
        <v>0.97788600000000003</v>
      </c>
      <c r="L127" s="54">
        <f>'1.Shazam DNSP&amp;State'!AA80</f>
        <v>1.999647</v>
      </c>
      <c r="M127" s="54">
        <f>'1.Shazam DNSP&amp;State'!AB80</f>
        <v>1.7339260000000001</v>
      </c>
      <c r="N127" s="54">
        <f>'1.Shazam DNSP&amp;State'!AC80</f>
        <v>1.3478129999999999</v>
      </c>
      <c r="O127" s="54">
        <f>'1.Shazam DNSP&amp;State'!AD80</f>
        <v>1.3698349999999999</v>
      </c>
      <c r="P127" s="55">
        <f>'1.Shazam DNSP&amp;State'!D80</f>
        <v>1.337653</v>
      </c>
      <c r="Q127" s="57">
        <f>'1.Shazam DNSP&amp;State'!J80</f>
        <v>0.85155619999999999</v>
      </c>
      <c r="R127" s="54">
        <f>'1.Shazam DNSP&amp;State'!L80</f>
        <v>1.0267269999999999</v>
      </c>
      <c r="S127" s="54">
        <f>'1.Shazam DNSP&amp;State'!M80</f>
        <v>1.125626</v>
      </c>
      <c r="T127" s="54">
        <f>'1.Shazam DNSP&amp;State'!N80</f>
        <v>0.55046390000000001</v>
      </c>
      <c r="U127" s="54">
        <f>'1.Shazam DNSP&amp;State'!O80</f>
        <v>0.63482150000000004</v>
      </c>
      <c r="V127" s="54">
        <f>'1.Shazam DNSP&amp;State'!P80</f>
        <v>0.8166814</v>
      </c>
      <c r="W127" s="55">
        <f>'1.Shazam DNSP&amp;State'!K80</f>
        <v>0.80355200000000004</v>
      </c>
      <c r="Z127" s="204">
        <v>2015</v>
      </c>
      <c r="AA127" s="57">
        <f t="shared" si="267"/>
        <v>3.0889203334883233E-2</v>
      </c>
      <c r="AB127" s="54">
        <f t="shared" si="268"/>
        <v>0</v>
      </c>
      <c r="AC127" s="54">
        <f t="shared" si="269"/>
        <v>1.667264674002724E-2</v>
      </c>
      <c r="AD127" s="54">
        <f t="shared" si="270"/>
        <v>1.435616706326007E-2</v>
      </c>
      <c r="AE127" s="54">
        <f t="shared" si="271"/>
        <v>0.1170536421710562</v>
      </c>
      <c r="AF127" s="54">
        <f t="shared" si="272"/>
        <v>6.6690990052485591E-2</v>
      </c>
      <c r="AG127" s="55">
        <f t="shared" si="273"/>
        <v>-3.6708004344469742E-3</v>
      </c>
      <c r="AH127" s="57">
        <f t="shared" si="274"/>
        <v>-6.8378588439716352E-3</v>
      </c>
      <c r="AI127" s="54">
        <f t="shared" si="275"/>
        <v>2.2367904059568153E-2</v>
      </c>
      <c r="AJ127" s="54">
        <f t="shared" si="276"/>
        <v>-1.460436598321635E-2</v>
      </c>
      <c r="AK127" s="54">
        <f t="shared" si="277"/>
        <v>2.8843007100952247E-2</v>
      </c>
      <c r="AL127" s="54">
        <f t="shared" si="278"/>
        <v>4.6986063804073989E-2</v>
      </c>
      <c r="AM127" s="54">
        <f t="shared" si="279"/>
        <v>5.2600867779632977E-3</v>
      </c>
      <c r="AN127" s="54">
        <f t="shared" si="280"/>
        <v>1.5645522851095037E-2</v>
      </c>
      <c r="AO127" s="55">
        <f t="shared" si="281"/>
        <v>5.3489972636368418E-3</v>
      </c>
      <c r="AP127" s="57">
        <f t="shared" si="282"/>
        <v>3.1665140763616497E-3</v>
      </c>
      <c r="AQ127" s="54">
        <f t="shared" si="283"/>
        <v>-2.6038942199184251E-2</v>
      </c>
      <c r="AR127" s="54">
        <f t="shared" si="284"/>
        <v>1.0933502752168497E-2</v>
      </c>
      <c r="AS127" s="54">
        <f t="shared" si="285"/>
        <v>-3.2514304616437908E-2</v>
      </c>
      <c r="AT127" s="54">
        <f t="shared" si="286"/>
        <v>-5.0657449032983887E-2</v>
      </c>
      <c r="AU127" s="54">
        <f t="shared" si="287"/>
        <v>-8.9314257920110416E-3</v>
      </c>
      <c r="AV127" s="55">
        <f t="shared" si="288"/>
        <v>-1.9316749383879093E-2</v>
      </c>
    </row>
    <row r="128" spans="1:48" s="9" customFormat="1" ht="15" x14ac:dyDescent="0.2">
      <c r="A128" s="53">
        <v>2016</v>
      </c>
      <c r="B128" s="57">
        <f>'1.Shazam DNSP&amp;State'!Q81</f>
        <v>0.96797489999999997</v>
      </c>
      <c r="C128" s="57">
        <f>'1.Shazam DNSP&amp;State'!R81</f>
        <v>1.1013569999999999</v>
      </c>
      <c r="D128" s="54">
        <f>'1.Shazam DNSP&amp;State'!S81</f>
        <v>1.1398459999999999</v>
      </c>
      <c r="E128" s="54">
        <f>'1.Shazam DNSP&amp;State'!T81</f>
        <v>1.124441</v>
      </c>
      <c r="F128" s="54">
        <f>'1.Shazam DNSP&amp;State'!U81</f>
        <v>0.99534089999999997</v>
      </c>
      <c r="G128" s="54">
        <f>'1.Shazam DNSP&amp;State'!V81</f>
        <v>1.084074</v>
      </c>
      <c r="H128" s="55">
        <f>'1.Shazam DNSP&amp;State'!W81</f>
        <v>1.116835</v>
      </c>
      <c r="I128" s="57">
        <f>'1.Shazam DNSP&amp;State'!X81</f>
        <v>1.339728</v>
      </c>
      <c r="J128" s="54">
        <f>'1.Shazam DNSP&amp;State'!Y81</f>
        <v>1.0687230000000001</v>
      </c>
      <c r="K128" s="54">
        <f>'1.Shazam DNSP&amp;State'!Z81</f>
        <v>0.97168509999999997</v>
      </c>
      <c r="L128" s="54">
        <f>'1.Shazam DNSP&amp;State'!AA81</f>
        <v>2.0161829999999998</v>
      </c>
      <c r="M128" s="54">
        <f>'1.Shazam DNSP&amp;State'!AB81</f>
        <v>1.8101149999999999</v>
      </c>
      <c r="N128" s="54">
        <f>'1.Shazam DNSP&amp;State'!AC81</f>
        <v>1.3778049999999999</v>
      </c>
      <c r="O128" s="54">
        <f>'1.Shazam DNSP&amp;State'!AD81</f>
        <v>1.399683</v>
      </c>
      <c r="P128" s="55">
        <f>'1.Shazam DNSP&amp;State'!D81</f>
        <v>1.378606</v>
      </c>
      <c r="Q128" s="57">
        <f>'1.Shazam DNSP&amp;State'!J81</f>
        <v>0.83362840000000005</v>
      </c>
      <c r="R128" s="54">
        <f>'1.Shazam DNSP&amp;State'!L81</f>
        <v>1.0450189999999999</v>
      </c>
      <c r="S128" s="54">
        <f>'1.Shazam DNSP&amp;State'!M81</f>
        <v>1.1493800000000001</v>
      </c>
      <c r="T128" s="54">
        <f>'1.Shazam DNSP&amp;State'!N81</f>
        <v>0.55393539999999997</v>
      </c>
      <c r="U128" s="54">
        <f>'1.Shazam DNSP&amp;State'!O81</f>
        <v>0.61699680000000001</v>
      </c>
      <c r="V128" s="54">
        <f>'1.Shazam DNSP&amp;State'!P81</f>
        <v>0.81059000000000003</v>
      </c>
      <c r="W128" s="55">
        <f>'1.Shazam DNSP&amp;State'!K81</f>
        <v>0.79792010000000002</v>
      </c>
      <c r="Z128" s="204">
        <v>2016</v>
      </c>
      <c r="AA128" s="57">
        <f t="shared" si="267"/>
        <v>3.1601741159574141E-2</v>
      </c>
      <c r="AB128" s="54">
        <f t="shared" si="268"/>
        <v>0</v>
      </c>
      <c r="AC128" s="54">
        <f t="shared" si="269"/>
        <v>1.3015023317218278E-2</v>
      </c>
      <c r="AD128" s="54">
        <f t="shared" si="270"/>
        <v>1.2768362722063812E-2</v>
      </c>
      <c r="AE128" s="54">
        <f t="shared" si="271"/>
        <v>-3.8793114562699793E-2</v>
      </c>
      <c r="AF128" s="54">
        <f t="shared" si="272"/>
        <v>0.13121673040032786</v>
      </c>
      <c r="AG128" s="55">
        <f t="shared" si="273"/>
        <v>1.4521562072308272E-2</v>
      </c>
      <c r="AH128" s="57">
        <f t="shared" si="274"/>
        <v>3.5800083612439498E-2</v>
      </c>
      <c r="AI128" s="54">
        <f t="shared" si="275"/>
        <v>-3.1371417037930538E-3</v>
      </c>
      <c r="AJ128" s="54">
        <f t="shared" si="276"/>
        <v>-6.3613180464606647E-3</v>
      </c>
      <c r="AK128" s="54">
        <f t="shared" si="277"/>
        <v>8.235454916965727E-3</v>
      </c>
      <c r="AL128" s="54">
        <f t="shared" si="278"/>
        <v>4.3002177617194756E-2</v>
      </c>
      <c r="AM128" s="54">
        <f t="shared" si="279"/>
        <v>2.200837431266188E-2</v>
      </c>
      <c r="AN128" s="54">
        <f t="shared" si="280"/>
        <v>2.1555487780369014E-2</v>
      </c>
      <c r="AO128" s="55">
        <f t="shared" si="281"/>
        <v>3.0156257932284523E-2</v>
      </c>
      <c r="AP128" s="57">
        <f t="shared" si="282"/>
        <v>-2.1277759582506779E-2</v>
      </c>
      <c r="AQ128" s="54">
        <f t="shared" si="283"/>
        <v>1.7658994245196694E-2</v>
      </c>
      <c r="AR128" s="54">
        <f t="shared" si="284"/>
        <v>2.0883341214282571E-2</v>
      </c>
      <c r="AS128" s="54">
        <f t="shared" si="285"/>
        <v>6.2866961859474359E-3</v>
      </c>
      <c r="AT128" s="54">
        <f t="shared" si="286"/>
        <v>-2.848001950761124E-2</v>
      </c>
      <c r="AU128" s="54">
        <f t="shared" si="287"/>
        <v>-7.4866779469774415E-3</v>
      </c>
      <c r="AV128" s="55">
        <f t="shared" si="288"/>
        <v>-7.0334328235908579E-3</v>
      </c>
    </row>
    <row r="129" spans="1:48" s="9" customFormat="1" ht="15" x14ac:dyDescent="0.2">
      <c r="A129" s="53">
        <v>2017</v>
      </c>
      <c r="B129" s="57">
        <f>'1.Shazam DNSP&amp;State'!Q82</f>
        <v>0.97209570000000001</v>
      </c>
      <c r="C129" s="57">
        <f>'1.Shazam DNSP&amp;State'!R82</f>
        <v>1.149513</v>
      </c>
      <c r="D129" s="54">
        <f>'1.Shazam DNSP&amp;State'!S82</f>
        <v>1.158533</v>
      </c>
      <c r="E129" s="54">
        <f>'1.Shazam DNSP&amp;State'!T82</f>
        <v>1.1406339999999999</v>
      </c>
      <c r="F129" s="54">
        <f>'1.Shazam DNSP&amp;State'!U82</f>
        <v>0.85675769999999996</v>
      </c>
      <c r="G129" s="54">
        <f>'1.Shazam DNSP&amp;State'!V82</f>
        <v>1.149513</v>
      </c>
      <c r="H129" s="55">
        <f>'1.Shazam DNSP&amp;State'!W82</f>
        <v>1.1734389999999999</v>
      </c>
      <c r="I129" s="57">
        <f>'1.Shazam DNSP&amp;State'!X82</f>
        <v>1.2062349999999999</v>
      </c>
      <c r="J129" s="54">
        <f>'1.Shazam DNSP&amp;State'!Y82</f>
        <v>1.069029</v>
      </c>
      <c r="K129" s="54">
        <f>'1.Shazam DNSP&amp;State'!Z82</f>
        <v>0.9717481</v>
      </c>
      <c r="L129" s="54">
        <f>'1.Shazam DNSP&amp;State'!AA82</f>
        <v>2.1405780000000001</v>
      </c>
      <c r="M129" s="54">
        <f>'1.Shazam DNSP&amp;State'!AB82</f>
        <v>1.891823</v>
      </c>
      <c r="N129" s="54">
        <f>'1.Shazam DNSP&amp;State'!AC82</f>
        <v>1.3990130000000001</v>
      </c>
      <c r="O129" s="54">
        <f>'1.Shazam DNSP&amp;State'!AD82</f>
        <v>1.428925</v>
      </c>
      <c r="P129" s="55">
        <f>'1.Shazam DNSP&amp;State'!D82</f>
        <v>1.32819</v>
      </c>
      <c r="Q129" s="57">
        <f>'1.Shazam DNSP&amp;State'!J82</f>
        <v>0.97281070000000003</v>
      </c>
      <c r="R129" s="54">
        <f>'1.Shazam DNSP&amp;State'!L82</f>
        <v>1.0976669999999999</v>
      </c>
      <c r="S129" s="54">
        <f>'1.Shazam DNSP&amp;State'!M82</f>
        <v>1.207554</v>
      </c>
      <c r="T129" s="54">
        <f>'1.Shazam DNSP&amp;State'!N82</f>
        <v>0.5481878</v>
      </c>
      <c r="U129" s="54">
        <f>'1.Shazam DNSP&amp;State'!O82</f>
        <v>0.62026879999999995</v>
      </c>
      <c r="V129" s="54">
        <f>'1.Shazam DNSP&amp;State'!P82</f>
        <v>0.83876150000000005</v>
      </c>
      <c r="W129" s="55">
        <f>'1.Shazam DNSP&amp;State'!K82</f>
        <v>0.82120380000000004</v>
      </c>
      <c r="Z129" s="204">
        <v>2017</v>
      </c>
      <c r="AA129" s="57">
        <f t="shared" si="267"/>
        <v>4.2480992156818222E-3</v>
      </c>
      <c r="AB129" s="54">
        <f t="shared" si="268"/>
        <v>4.2795318558197078E-2</v>
      </c>
      <c r="AC129" s="54">
        <f t="shared" si="269"/>
        <v>1.6261384032718932E-2</v>
      </c>
      <c r="AD129" s="54">
        <f t="shared" si="270"/>
        <v>1.4298224891247296E-2</v>
      </c>
      <c r="AE129" s="54">
        <f t="shared" si="271"/>
        <v>-0.14993014337855173</v>
      </c>
      <c r="AF129" s="54">
        <f t="shared" si="272"/>
        <v>5.8612208051932166E-2</v>
      </c>
      <c r="AG129" s="55">
        <f t="shared" si="273"/>
        <v>4.9439961628760798E-2</v>
      </c>
      <c r="AH129" s="57">
        <f t="shared" si="274"/>
        <v>-0.10496266992335483</v>
      </c>
      <c r="AI129" s="54">
        <f t="shared" si="275"/>
        <v>2.8628204028326474E-4</v>
      </c>
      <c r="AJ129" s="54">
        <f t="shared" si="276"/>
        <v>6.4833718001890332E-5</v>
      </c>
      <c r="AK129" s="54">
        <f t="shared" si="277"/>
        <v>5.9869766124079501E-2</v>
      </c>
      <c r="AL129" s="54">
        <f t="shared" si="278"/>
        <v>4.4150535285388176E-2</v>
      </c>
      <c r="AM129" s="54">
        <f t="shared" si="279"/>
        <v>1.5275334847750434E-2</v>
      </c>
      <c r="AN129" s="54">
        <f t="shared" si="280"/>
        <v>2.0676630904694987E-2</v>
      </c>
      <c r="AO129" s="55">
        <f t="shared" si="281"/>
        <v>-3.7255730591812926E-2</v>
      </c>
      <c r="AP129" s="57">
        <f t="shared" si="282"/>
        <v>0.15440177081239095</v>
      </c>
      <c r="AQ129" s="54">
        <f t="shared" si="283"/>
        <v>4.9151951330863489E-2</v>
      </c>
      <c r="AR129" s="54">
        <f t="shared" si="284"/>
        <v>4.9374159484246179E-2</v>
      </c>
      <c r="AS129" s="54">
        <f t="shared" si="285"/>
        <v>-1.0430144480562521E-2</v>
      </c>
      <c r="AT129" s="54">
        <f t="shared" si="286"/>
        <v>5.2890949650859663E-3</v>
      </c>
      <c r="AU129" s="54">
        <f t="shared" si="287"/>
        <v>3.416402149390458E-2</v>
      </c>
      <c r="AV129" s="55">
        <f t="shared" si="288"/>
        <v>2.876284538499432E-2</v>
      </c>
    </row>
    <row r="130" spans="1:48" s="9" customFormat="1" ht="15" x14ac:dyDescent="0.2">
      <c r="A130" s="53">
        <v>2018</v>
      </c>
      <c r="B130" s="57">
        <f>'1.Shazam DNSP&amp;State'!Q83</f>
        <v>0.96762959999999998</v>
      </c>
      <c r="C130" s="57">
        <f>'1.Shazam DNSP&amp;State'!R83</f>
        <v>1.149513</v>
      </c>
      <c r="D130" s="54">
        <f>'1.Shazam DNSP&amp;State'!S83</f>
        <v>1.183643</v>
      </c>
      <c r="E130" s="54">
        <f>'1.Shazam DNSP&amp;State'!T83</f>
        <v>1.157594</v>
      </c>
      <c r="F130" s="54">
        <f>'1.Shazam DNSP&amp;State'!U83</f>
        <v>0.84140090000000001</v>
      </c>
      <c r="G130" s="54">
        <f>'1.Shazam DNSP&amp;State'!V83</f>
        <v>1.060379</v>
      </c>
      <c r="H130" s="55">
        <f>'1.Shazam DNSP&amp;State'!W83</f>
        <v>1.185125</v>
      </c>
      <c r="I130" s="57">
        <f>'1.Shazam DNSP&amp;State'!X83</f>
        <v>1.1310020000000001</v>
      </c>
      <c r="J130" s="54">
        <f>'1.Shazam DNSP&amp;State'!Y83</f>
        <v>1.028748</v>
      </c>
      <c r="K130" s="54">
        <f>'1.Shazam DNSP&amp;State'!Z83</f>
        <v>0.97206210000000004</v>
      </c>
      <c r="L130" s="54">
        <f>'1.Shazam DNSP&amp;State'!AA83</f>
        <v>2.1675960000000001</v>
      </c>
      <c r="M130" s="54">
        <f>'1.Shazam DNSP&amp;State'!AB83</f>
        <v>1.9780070000000001</v>
      </c>
      <c r="N130" s="54">
        <f>'1.Shazam DNSP&amp;State'!AC83</f>
        <v>1.4283600000000001</v>
      </c>
      <c r="O130" s="54">
        <f>'1.Shazam DNSP&amp;State'!AD83</f>
        <v>1.457414</v>
      </c>
      <c r="P130" s="55">
        <f>'1.Shazam DNSP&amp;State'!D83</f>
        <v>1.3055890000000001</v>
      </c>
      <c r="Q130" s="57">
        <f>'1.Shazam DNSP&amp;State'!J83</f>
        <v>1.0478540000000001</v>
      </c>
      <c r="R130" s="54">
        <f>'1.Shazam DNSP&amp;State'!L83</f>
        <v>1.152007</v>
      </c>
      <c r="S130" s="54">
        <f>'1.Shazam DNSP&amp;State'!M83</f>
        <v>1.2191860000000001</v>
      </c>
      <c r="T130" s="54">
        <f>'1.Shazam DNSP&amp;State'!N83</f>
        <v>0.54674619999999996</v>
      </c>
      <c r="U130" s="54">
        <f>'1.Shazam DNSP&amp;State'!O83</f>
        <v>0.59915079999999998</v>
      </c>
      <c r="V130" s="54">
        <f>'1.Shazam DNSP&amp;State'!P83</f>
        <v>0.82970980000000005</v>
      </c>
      <c r="W130" s="55">
        <f>'1.Shazam DNSP&amp;State'!K83</f>
        <v>0.81316960000000005</v>
      </c>
      <c r="Z130" s="204">
        <v>2018</v>
      </c>
      <c r="AA130" s="57">
        <f t="shared" si="267"/>
        <v>-4.6048869826693112E-3</v>
      </c>
      <c r="AB130" s="54">
        <f t="shared" si="268"/>
        <v>0</v>
      </c>
      <c r="AC130" s="54">
        <f t="shared" si="269"/>
        <v>2.1442421130510522E-2</v>
      </c>
      <c r="AD130" s="54">
        <f t="shared" si="270"/>
        <v>1.4759465015629688E-2</v>
      </c>
      <c r="AE130" s="54">
        <f t="shared" si="271"/>
        <v>-1.8086907365236805E-2</v>
      </c>
      <c r="AF130" s="54">
        <f t="shared" si="272"/>
        <v>-8.0711983033017853E-2</v>
      </c>
      <c r="AG130" s="55">
        <f t="shared" si="273"/>
        <v>9.9095005507802425E-3</v>
      </c>
      <c r="AH130" s="57">
        <f t="shared" si="274"/>
        <v>-6.4399972881563988E-2</v>
      </c>
      <c r="AI130" s="54">
        <f t="shared" si="275"/>
        <v>-3.8408230931775707E-2</v>
      </c>
      <c r="AJ130" s="54">
        <f t="shared" si="276"/>
        <v>3.2307681349879274E-4</v>
      </c>
      <c r="AK130" s="54">
        <f t="shared" si="277"/>
        <v>1.254283332616467E-2</v>
      </c>
      <c r="AL130" s="54">
        <f t="shared" si="278"/>
        <v>4.4548857666064548E-2</v>
      </c>
      <c r="AM130" s="54">
        <f t="shared" si="279"/>
        <v>2.0759944993801391E-2</v>
      </c>
      <c r="AN130" s="54">
        <f t="shared" si="280"/>
        <v>1.9741219040180655E-2</v>
      </c>
      <c r="AO130" s="55">
        <f t="shared" si="281"/>
        <v>-1.7162833162419854E-2</v>
      </c>
      <c r="AP130" s="57">
        <f t="shared" si="282"/>
        <v>7.4310031869890436E-2</v>
      </c>
      <c r="AQ130" s="54">
        <f t="shared" si="283"/>
        <v>4.8318620243594901E-2</v>
      </c>
      <c r="AR130" s="54">
        <f t="shared" si="284"/>
        <v>9.5865969031293484E-3</v>
      </c>
      <c r="AS130" s="54">
        <f t="shared" si="285"/>
        <v>-2.6332195967719305E-3</v>
      </c>
      <c r="AT130" s="54">
        <f t="shared" si="286"/>
        <v>-3.4639613118750856E-2</v>
      </c>
      <c r="AU130" s="54">
        <f t="shared" si="287"/>
        <v>-1.0850397972566659E-2</v>
      </c>
      <c r="AV130" s="55">
        <f t="shared" si="288"/>
        <v>-9.831614630792955E-3</v>
      </c>
    </row>
    <row r="131" spans="1:48" s="9" customFormat="1" ht="15" x14ac:dyDescent="0.2">
      <c r="A131" s="53">
        <v>2019</v>
      </c>
      <c r="B131" s="57">
        <f>'1.Shazam DNSP&amp;State'!Q84</f>
        <v>0.97458109999999998</v>
      </c>
      <c r="C131" s="57">
        <f>'1.Shazam DNSP&amp;State'!R84</f>
        <v>1.149513</v>
      </c>
      <c r="D131" s="54">
        <f>'1.Shazam DNSP&amp;State'!S84</f>
        <v>1.2095670000000001</v>
      </c>
      <c r="E131" s="54">
        <f>'1.Shazam DNSP&amp;State'!T84</f>
        <v>1.1804479999999999</v>
      </c>
      <c r="F131" s="54">
        <f>'1.Shazam DNSP&amp;State'!U84</f>
        <v>0.95079429999999998</v>
      </c>
      <c r="G131" s="54">
        <f>'1.Shazam DNSP&amp;State'!V84</f>
        <v>1.100676</v>
      </c>
      <c r="H131" s="55">
        <f>'1.Shazam DNSP&amp;State'!W84</f>
        <v>1.1796040000000001</v>
      </c>
      <c r="I131" s="57">
        <f>'1.Shazam DNSP&amp;State'!X84</f>
        <v>1.1568449999999999</v>
      </c>
      <c r="J131" s="54">
        <f>'1.Shazam DNSP&amp;State'!Y84</f>
        <v>1.0307360000000001</v>
      </c>
      <c r="K131" s="54">
        <f>'1.Shazam DNSP&amp;State'!Z84</f>
        <v>0.96987860000000004</v>
      </c>
      <c r="L131" s="54">
        <f>'1.Shazam DNSP&amp;State'!AA84</f>
        <v>2.26552</v>
      </c>
      <c r="M131" s="54">
        <f>'1.Shazam DNSP&amp;State'!AB84</f>
        <v>2.074557</v>
      </c>
      <c r="N131" s="54">
        <f>'1.Shazam DNSP&amp;State'!AC84</f>
        <v>1.4466950000000001</v>
      </c>
      <c r="O131" s="54">
        <f>'1.Shazam DNSP&amp;State'!AD84</f>
        <v>1.486194</v>
      </c>
      <c r="P131" s="55">
        <f>'1.Shazam DNSP&amp;State'!D84</f>
        <v>1.3326750000000001</v>
      </c>
      <c r="Q131" s="57">
        <f>'1.Shazam DNSP&amp;State'!J84</f>
        <v>1.0196730000000001</v>
      </c>
      <c r="R131" s="54">
        <f>'1.Shazam DNSP&amp;State'!L84</f>
        <v>1.1444289999999999</v>
      </c>
      <c r="S131" s="54">
        <f>'1.Shazam DNSP&amp;State'!M84</f>
        <v>1.2162390000000001</v>
      </c>
      <c r="T131" s="54">
        <f>'1.Shazam DNSP&amp;State'!N84</f>
        <v>0.5206769</v>
      </c>
      <c r="U131" s="54">
        <f>'1.Shazam DNSP&amp;State'!O84</f>
        <v>0.56860529999999998</v>
      </c>
      <c r="V131" s="54">
        <f>'1.Shazam DNSP&amp;State'!P84</f>
        <v>0.81537839999999995</v>
      </c>
      <c r="W131" s="55">
        <f>'1.Shazam DNSP&amp;State'!K84</f>
        <v>0.79370810000000003</v>
      </c>
      <c r="Z131" s="204">
        <v>2019</v>
      </c>
      <c r="AA131" s="57">
        <f t="shared" si="267"/>
        <v>7.1583682287145595E-3</v>
      </c>
      <c r="AB131" s="54">
        <f t="shared" si="268"/>
        <v>0</v>
      </c>
      <c r="AC131" s="54">
        <f t="shared" si="269"/>
        <v>2.1665473599778738E-2</v>
      </c>
      <c r="AD131" s="54">
        <f t="shared" si="270"/>
        <v>1.9550314257336429E-2</v>
      </c>
      <c r="AE131" s="54">
        <f t="shared" si="271"/>
        <v>0.12222949971477258</v>
      </c>
      <c r="AF131" s="54">
        <f t="shared" si="272"/>
        <v>3.7298145114111295E-2</v>
      </c>
      <c r="AG131" s="55">
        <f t="shared" si="273"/>
        <v>-4.6694653227580835E-3</v>
      </c>
      <c r="AH131" s="57">
        <f t="shared" si="274"/>
        <v>2.259250660168341E-2</v>
      </c>
      <c r="AI131" s="54">
        <f t="shared" si="275"/>
        <v>1.9305812693506674E-3</v>
      </c>
      <c r="AJ131" s="54">
        <f t="shared" si="276"/>
        <v>-2.2487822827619822E-3</v>
      </c>
      <c r="AK131" s="54">
        <f t="shared" si="277"/>
        <v>4.4185593810164542E-2</v>
      </c>
      <c r="AL131" s="54">
        <f t="shared" si="278"/>
        <v>4.7657864791206227E-2</v>
      </c>
      <c r="AM131" s="54">
        <f t="shared" si="279"/>
        <v>1.2754711520219838E-2</v>
      </c>
      <c r="AN131" s="54">
        <f t="shared" si="280"/>
        <v>1.9554857235538174E-2</v>
      </c>
      <c r="AO131" s="55">
        <f t="shared" si="281"/>
        <v>2.0533920569996252E-2</v>
      </c>
      <c r="AP131" s="57">
        <f t="shared" si="282"/>
        <v>-2.7262275555305457E-2</v>
      </c>
      <c r="AQ131" s="54">
        <f t="shared" si="283"/>
        <v>-6.599815981447911E-3</v>
      </c>
      <c r="AR131" s="54">
        <f t="shared" si="284"/>
        <v>-2.4201126607208863E-3</v>
      </c>
      <c r="AS131" s="54">
        <f t="shared" si="285"/>
        <v>-4.8855013544936973E-2</v>
      </c>
      <c r="AT131" s="54">
        <f t="shared" si="286"/>
        <v>-5.2326799039437072E-2</v>
      </c>
      <c r="AU131" s="54">
        <f t="shared" si="287"/>
        <v>-1.7423701130556569E-2</v>
      </c>
      <c r="AV131" s="55">
        <f t="shared" si="288"/>
        <v>-2.4223936465830369E-2</v>
      </c>
    </row>
    <row r="132" spans="1:48" s="9" customFormat="1" ht="15" x14ac:dyDescent="0.2">
      <c r="A132" s="53">
        <v>2020</v>
      </c>
      <c r="B132" s="57">
        <f>'1.Shazam DNSP&amp;State'!Q85</f>
        <v>0.96018610000000004</v>
      </c>
      <c r="C132" s="57">
        <f>'1.Shazam DNSP&amp;State'!R85</f>
        <v>1.149513</v>
      </c>
      <c r="D132" s="54">
        <f>'1.Shazam DNSP&amp;State'!S85</f>
        <v>1.2349669999999999</v>
      </c>
      <c r="E132" s="54">
        <f>'1.Shazam DNSP&amp;State'!T85</f>
        <v>1.194037</v>
      </c>
      <c r="F132" s="54">
        <f>'1.Shazam DNSP&amp;State'!U85</f>
        <v>1.086851</v>
      </c>
      <c r="G132" s="54">
        <f>'1.Shazam DNSP&amp;State'!V85</f>
        <v>1.12748</v>
      </c>
      <c r="H132" s="55">
        <f>'1.Shazam DNSP&amp;State'!W85</f>
        <v>1.1642589999999999</v>
      </c>
      <c r="I132" s="57">
        <f>'1.Shazam DNSP&amp;State'!X85</f>
        <v>1.010702</v>
      </c>
      <c r="J132" s="54">
        <f>'1.Shazam DNSP&amp;State'!Y85</f>
        <v>1.023782</v>
      </c>
      <c r="K132" s="54">
        <f>'1.Shazam DNSP&amp;State'!Z85</f>
        <v>0.96376919999999999</v>
      </c>
      <c r="L132" s="54">
        <f>'1.Shazam DNSP&amp;State'!AA85</f>
        <v>2.2740450000000001</v>
      </c>
      <c r="M132" s="54">
        <f>'1.Shazam DNSP&amp;State'!AB85</f>
        <v>2.1433270000000002</v>
      </c>
      <c r="N132" s="54">
        <f>'1.Shazam DNSP&amp;State'!AC85</f>
        <v>1.4680690000000001</v>
      </c>
      <c r="O132" s="54">
        <f>'1.Shazam DNSP&amp;State'!AD85</f>
        <v>1.5048250000000001</v>
      </c>
      <c r="P132" s="55">
        <f>'1.Shazam DNSP&amp;State'!D85</f>
        <v>1.2670630000000001</v>
      </c>
      <c r="Q132" s="57">
        <f>'1.Shazam DNSP&amp;State'!J85</f>
        <v>1.151931</v>
      </c>
      <c r="R132" s="54">
        <f>'1.Shazam DNSP&amp;State'!L85</f>
        <v>1.1372139999999999</v>
      </c>
      <c r="S132" s="54">
        <f>'1.Shazam DNSP&amp;State'!M85</f>
        <v>1.208026</v>
      </c>
      <c r="T132" s="54">
        <f>'1.Shazam DNSP&amp;State'!N85</f>
        <v>0.51197689999999996</v>
      </c>
      <c r="U132" s="54">
        <f>'1.Shazam DNSP&amp;State'!O85</f>
        <v>0.54320159999999995</v>
      </c>
      <c r="V132" s="54">
        <f>'1.Shazam DNSP&amp;State'!P85</f>
        <v>0.7930545</v>
      </c>
      <c r="W132" s="55">
        <f>'1.Shazam DNSP&amp;State'!K85</f>
        <v>0.77368349999999997</v>
      </c>
      <c r="Z132" s="204">
        <v>2020</v>
      </c>
      <c r="AA132" s="57">
        <f t="shared" ref="AA132:AA136" si="289">LN(B132/B131)</f>
        <v>-1.4880617808798487E-2</v>
      </c>
      <c r="AB132" s="54">
        <f t="shared" ref="AB132:AB136" si="290">LN(C132/C131)</f>
        <v>0</v>
      </c>
      <c r="AC132" s="54">
        <f t="shared" ref="AC132:AC136" si="291">LN(D132/D131)</f>
        <v>2.0781804750218014E-2</v>
      </c>
      <c r="AD132" s="54">
        <f t="shared" ref="AD132:AD136" si="292">LN(E132/E131)</f>
        <v>1.144597532347528E-2</v>
      </c>
      <c r="AE132" s="54">
        <f t="shared" ref="AE132:AE136" si="293">LN(F132/F131)</f>
        <v>0.13374206269217054</v>
      </c>
      <c r="AF132" s="54">
        <f t="shared" ref="AF132:AF136" si="294">LN(G132/G131)</f>
        <v>2.4060517375026836E-2</v>
      </c>
      <c r="AG132" s="55">
        <f t="shared" ref="AG132:AG136" si="295">LN(H132/H131)</f>
        <v>-1.3093955784281791E-2</v>
      </c>
      <c r="AH132" s="57">
        <f t="shared" ref="AH132:AH136" si="296">LN(I132/I131)</f>
        <v>-0.13505133315762155</v>
      </c>
      <c r="AI132" s="54">
        <f t="shared" ref="AI132:AI136" si="297">LN(J132/J131)</f>
        <v>-6.7694968417872778E-3</v>
      </c>
      <c r="AJ132" s="54">
        <f t="shared" ref="AJ132:AJ136" si="298">LN(K132/K131)</f>
        <v>-6.3190621676742723E-3</v>
      </c>
      <c r="AK132" s="54">
        <f t="shared" ref="AK132:AK136" si="299">LN(L132/L131)</f>
        <v>3.7558708913904707E-3</v>
      </c>
      <c r="AL132" s="54">
        <f t="shared" ref="AL132:AL136" si="300">LN(M132/M131)</f>
        <v>3.2611657764466388E-2</v>
      </c>
      <c r="AM132" s="54">
        <f t="shared" ref="AM132:AM136" si="301">LN(N132/N131)</f>
        <v>1.4666287306654547E-2</v>
      </c>
      <c r="AN132" s="54">
        <f t="shared" ref="AN132:AN136" si="302">LN(O132/O131)</f>
        <v>1.2458122778757711E-2</v>
      </c>
      <c r="AO132" s="55">
        <f t="shared" ref="AO132:AO136" si="303">LN(P132/P131)</f>
        <v>-5.0486576657388094E-2</v>
      </c>
      <c r="AP132" s="57">
        <f t="shared" ref="AP132:AP136" si="304">LN(Q132/Q131)</f>
        <v>0.12195767698504753</v>
      </c>
      <c r="AQ132" s="54">
        <f t="shared" ref="AQ132:AQ136" si="305">LN(R132/R131)</f>
        <v>-6.3244110046019068E-3</v>
      </c>
      <c r="AR132" s="54">
        <f t="shared" ref="AR132:AR136" si="306">LN(S132/S131)</f>
        <v>-6.7756878241511101E-3</v>
      </c>
      <c r="AS132" s="54">
        <f t="shared" ref="AS132:AS136" si="307">LN(T132/T131)</f>
        <v>-1.6850188993554407E-2</v>
      </c>
      <c r="AT132" s="54">
        <f t="shared" ref="AT132:AT136" si="308">LN(U132/U131)</f>
        <v>-4.5705998564850622E-2</v>
      </c>
      <c r="AU132" s="54">
        <f t="shared" ref="AU132:AU136" si="309">LN(V132/V131)</f>
        <v>-2.7760354339148051E-2</v>
      </c>
      <c r="AV132" s="55">
        <f t="shared" ref="AV132:AV136" si="310">LN(W132/W131)</f>
        <v>-2.5552886179404148E-2</v>
      </c>
    </row>
    <row r="133" spans="1:48" s="9" customFormat="1" ht="15" x14ac:dyDescent="0.2">
      <c r="A133" s="53">
        <v>2021</v>
      </c>
      <c r="B133" s="57">
        <f>'1.Shazam DNSP&amp;State'!Q86</f>
        <v>0.97213709999999998</v>
      </c>
      <c r="C133" s="57">
        <f>'1.Shazam DNSP&amp;State'!R86</f>
        <v>1.149513</v>
      </c>
      <c r="D133" s="54">
        <f>'1.Shazam DNSP&amp;State'!S86</f>
        <v>1.256372</v>
      </c>
      <c r="E133" s="54">
        <f>'1.Shazam DNSP&amp;State'!T86</f>
        <v>1.207028</v>
      </c>
      <c r="F133" s="54">
        <f>'1.Shazam DNSP&amp;State'!U86</f>
        <v>0.83357309999999996</v>
      </c>
      <c r="G133" s="54">
        <f>'1.Shazam DNSP&amp;State'!V86</f>
        <v>1.013522</v>
      </c>
      <c r="H133" s="55">
        <f>'1.Shazam DNSP&amp;State'!W86</f>
        <v>1.2139549999999999</v>
      </c>
      <c r="I133" s="57">
        <f>'1.Shazam DNSP&amp;State'!X86</f>
        <v>1.044448</v>
      </c>
      <c r="J133" s="54">
        <f>'1.Shazam DNSP&amp;State'!Y86</f>
        <v>0.98994870000000001</v>
      </c>
      <c r="K133" s="54">
        <f>'1.Shazam DNSP&amp;State'!Z86</f>
        <v>0.96389879999999994</v>
      </c>
      <c r="L133" s="54">
        <f>'1.Shazam DNSP&amp;State'!AA86</f>
        <v>2.2957580000000002</v>
      </c>
      <c r="M133" s="54">
        <f>'1.Shazam DNSP&amp;State'!AB86</f>
        <v>2.238756</v>
      </c>
      <c r="N133" s="54">
        <f>'1.Shazam DNSP&amp;State'!AC86</f>
        <v>1.492613</v>
      </c>
      <c r="O133" s="54">
        <f>'1.Shazam DNSP&amp;State'!AD86</f>
        <v>1.529417</v>
      </c>
      <c r="P133" s="55">
        <f>'1.Shazam DNSP&amp;State'!D86</f>
        <v>1.290967</v>
      </c>
      <c r="Q133" s="57">
        <f>'1.Shazam DNSP&amp;State'!J86</f>
        <v>1.162293</v>
      </c>
      <c r="R133" s="54">
        <f>'1.Shazam DNSP&amp;State'!L86</f>
        <v>1.22628</v>
      </c>
      <c r="S133" s="54">
        <f>'1.Shazam DNSP&amp;State'!M86</f>
        <v>1.2594209999999999</v>
      </c>
      <c r="T133" s="54">
        <f>'1.Shazam DNSP&amp;State'!N86</f>
        <v>0.52878170000000002</v>
      </c>
      <c r="U133" s="54">
        <f>'1.Shazam DNSP&amp;State'!O86</f>
        <v>0.54224519999999998</v>
      </c>
      <c r="V133" s="54">
        <f>'1.Shazam DNSP&amp;State'!P86</f>
        <v>0.81330840000000004</v>
      </c>
      <c r="W133" s="55">
        <f>'1.Shazam DNSP&amp;State'!K86</f>
        <v>0.79373649999999996</v>
      </c>
      <c r="Z133" s="204">
        <v>2021</v>
      </c>
      <c r="AA133" s="57">
        <f t="shared" si="289"/>
        <v>1.23697240553685E-2</v>
      </c>
      <c r="AB133" s="54">
        <f t="shared" si="290"/>
        <v>0</v>
      </c>
      <c r="AC133" s="54">
        <f t="shared" si="291"/>
        <v>1.7183953462644536E-2</v>
      </c>
      <c r="AD133" s="54">
        <f t="shared" si="292"/>
        <v>1.0821137092933275E-2</v>
      </c>
      <c r="AE133" s="54">
        <f t="shared" si="293"/>
        <v>-0.26531840240389903</v>
      </c>
      <c r="AF133" s="54">
        <f t="shared" si="294"/>
        <v>-0.10655366024775016</v>
      </c>
      <c r="AG133" s="55">
        <f t="shared" si="295"/>
        <v>4.1798791256036992E-2</v>
      </c>
      <c r="AH133" s="57">
        <f t="shared" si="296"/>
        <v>3.2843377266185816E-2</v>
      </c>
      <c r="AI133" s="54">
        <f t="shared" si="297"/>
        <v>-3.3605768705818141E-2</v>
      </c>
      <c r="AJ133" s="54">
        <f t="shared" si="298"/>
        <v>1.3446298864250555E-4</v>
      </c>
      <c r="AK133" s="54">
        <f t="shared" si="299"/>
        <v>9.5028881546600809E-3</v>
      </c>
      <c r="AL133" s="54">
        <f t="shared" si="300"/>
        <v>4.3561059778053489E-2</v>
      </c>
      <c r="AM133" s="54">
        <f t="shared" si="301"/>
        <v>1.6580343498890711E-2</v>
      </c>
      <c r="AN133" s="54">
        <f t="shared" si="302"/>
        <v>1.621000466619376E-2</v>
      </c>
      <c r="AO133" s="55">
        <f t="shared" si="303"/>
        <v>1.8689926097909208E-2</v>
      </c>
      <c r="AP133" s="57">
        <f t="shared" si="304"/>
        <v>8.9551134613380587E-3</v>
      </c>
      <c r="AQ133" s="54">
        <f t="shared" si="305"/>
        <v>7.5403784771903487E-2</v>
      </c>
      <c r="AR133" s="54">
        <f t="shared" si="306"/>
        <v>4.1664469080630338E-2</v>
      </c>
      <c r="AS133" s="54">
        <f t="shared" si="307"/>
        <v>3.2296174447874783E-2</v>
      </c>
      <c r="AT133" s="54">
        <f t="shared" si="308"/>
        <v>-1.762224085976392E-3</v>
      </c>
      <c r="AU133" s="54">
        <f t="shared" si="309"/>
        <v>2.5218427782624415E-2</v>
      </c>
      <c r="AV133" s="55">
        <f t="shared" si="310"/>
        <v>2.5588666955631605E-2</v>
      </c>
    </row>
    <row r="134" spans="1:48" s="9" customFormat="1" ht="15" x14ac:dyDescent="0.2">
      <c r="A134" s="53">
        <v>2022</v>
      </c>
      <c r="B134" s="57">
        <f>'1.Shazam DNSP&amp;State'!Q87</f>
        <v>0.9718156</v>
      </c>
      <c r="C134" s="57">
        <f>'1.Shazam DNSP&amp;State'!R87</f>
        <v>1.149513</v>
      </c>
      <c r="D134" s="54">
        <f>'1.Shazam DNSP&amp;State'!S87</f>
        <v>1.274699</v>
      </c>
      <c r="E134" s="54">
        <f>'1.Shazam DNSP&amp;State'!T87</f>
        <v>1.2217009999999999</v>
      </c>
      <c r="F134" s="54">
        <f>'1.Shazam DNSP&amp;State'!U87</f>
        <v>1.1766380000000001</v>
      </c>
      <c r="G134" s="54">
        <f>'1.Shazam DNSP&amp;State'!V87</f>
        <v>0.976831</v>
      </c>
      <c r="H134" s="55">
        <f>'1.Shazam DNSP&amp;State'!W87</f>
        <v>1.165716</v>
      </c>
      <c r="I134" s="57">
        <f>'1.Shazam DNSP&amp;State'!X87</f>
        <v>1.036457</v>
      </c>
      <c r="J134" s="54">
        <f>'1.Shazam DNSP&amp;State'!Y87</f>
        <v>0.98838099999999995</v>
      </c>
      <c r="K134" s="54">
        <f>'1.Shazam DNSP&amp;State'!Z87</f>
        <v>0.96372089999999999</v>
      </c>
      <c r="L134" s="54">
        <f>'1.Shazam DNSP&amp;State'!AA87</f>
        <v>2.4311820000000002</v>
      </c>
      <c r="M134" s="54">
        <f>'1.Shazam DNSP&amp;State'!AB87</f>
        <v>2.32206</v>
      </c>
      <c r="N134" s="54">
        <f>'1.Shazam DNSP&amp;State'!AC87</f>
        <v>1.4712620000000001</v>
      </c>
      <c r="O134" s="54">
        <f>'1.Shazam DNSP&amp;State'!AD87</f>
        <v>1.5360590000000001</v>
      </c>
      <c r="P134" s="55">
        <f>'1.Shazam DNSP&amp;State'!D87</f>
        <v>1.290467</v>
      </c>
      <c r="Q134" s="57">
        <f>'1.Shazam DNSP&amp;State'!J87</f>
        <v>1.1247130000000001</v>
      </c>
      <c r="R134" s="54">
        <f>'1.Shazam DNSP&amp;State'!L87</f>
        <v>1.1794199999999999</v>
      </c>
      <c r="S134" s="54">
        <f>'1.Shazam DNSP&amp;State'!M87</f>
        <v>1.2095990000000001</v>
      </c>
      <c r="T134" s="54">
        <f>'1.Shazam DNSP&amp;State'!N87</f>
        <v>0.47948540000000001</v>
      </c>
      <c r="U134" s="54">
        <f>'1.Shazam DNSP&amp;State'!O87</f>
        <v>0.50201819999999997</v>
      </c>
      <c r="V134" s="54">
        <f>'1.Shazam DNSP&amp;State'!P87</f>
        <v>0.79232409999999998</v>
      </c>
      <c r="W134" s="55">
        <f>'1.Shazam DNSP&amp;State'!K87</f>
        <v>0.75890060000000004</v>
      </c>
      <c r="Z134" s="204">
        <v>2022</v>
      </c>
      <c r="AA134" s="57">
        <f t="shared" si="289"/>
        <v>-3.3076936792880284E-4</v>
      </c>
      <c r="AB134" s="54">
        <f t="shared" si="290"/>
        <v>0</v>
      </c>
      <c r="AC134" s="54">
        <f t="shared" si="291"/>
        <v>1.4481869770308667E-2</v>
      </c>
      <c r="AD134" s="54">
        <f t="shared" si="292"/>
        <v>1.2083010101172792E-2</v>
      </c>
      <c r="AE134" s="54">
        <f t="shared" si="293"/>
        <v>0.34469509755150657</v>
      </c>
      <c r="AF134" s="54">
        <f t="shared" si="294"/>
        <v>-3.6873014037908873E-2</v>
      </c>
      <c r="AG134" s="55">
        <f t="shared" si="295"/>
        <v>-4.0548133897126921E-2</v>
      </c>
      <c r="AH134" s="57">
        <f t="shared" si="296"/>
        <v>-7.6803499255409715E-3</v>
      </c>
      <c r="AI134" s="54">
        <f t="shared" si="297"/>
        <v>-1.58487266116318E-3</v>
      </c>
      <c r="AJ134" s="54">
        <f t="shared" si="298"/>
        <v>-1.8457997758070344E-4</v>
      </c>
      <c r="AK134" s="54">
        <f t="shared" si="299"/>
        <v>5.731448663639236E-2</v>
      </c>
      <c r="AL134" s="54">
        <f t="shared" si="300"/>
        <v>3.6534368278944837E-2</v>
      </c>
      <c r="AM134" s="54">
        <f t="shared" si="301"/>
        <v>-1.440773942267826E-2</v>
      </c>
      <c r="AN134" s="54">
        <f t="shared" si="302"/>
        <v>4.3334284097823889E-3</v>
      </c>
      <c r="AO134" s="55">
        <f t="shared" si="303"/>
        <v>-3.873815919776814E-4</v>
      </c>
      <c r="AP134" s="57">
        <f t="shared" si="304"/>
        <v>-3.2866886108979698E-2</v>
      </c>
      <c r="AQ134" s="54">
        <f t="shared" si="305"/>
        <v>-3.8962404214355893E-2</v>
      </c>
      <c r="AR134" s="54">
        <f t="shared" si="306"/>
        <v>-4.0363191817227979E-2</v>
      </c>
      <c r="AS134" s="54">
        <f t="shared" si="307"/>
        <v>-9.7862235805873068E-2</v>
      </c>
      <c r="AT134" s="54">
        <f t="shared" si="308"/>
        <v>-7.7081923647659076E-2</v>
      </c>
      <c r="AU134" s="54">
        <f t="shared" si="309"/>
        <v>-2.6139848131904751E-2</v>
      </c>
      <c r="AV134" s="55">
        <f t="shared" si="310"/>
        <v>-4.4880735160695649E-2</v>
      </c>
    </row>
    <row r="135" spans="1:48" s="9" customFormat="1" ht="15" x14ac:dyDescent="0.2">
      <c r="A135" s="53">
        <v>2023</v>
      </c>
      <c r="B135" s="57">
        <f>'1.Shazam DNSP&amp;State'!Q88</f>
        <v>0.98177630000000005</v>
      </c>
      <c r="C135" s="57">
        <f>'1.Shazam DNSP&amp;State'!R88</f>
        <v>1.149513</v>
      </c>
      <c r="D135" s="54">
        <f>'1.Shazam DNSP&amp;State'!S88</f>
        <v>1.294656</v>
      </c>
      <c r="E135" s="54">
        <f>'1.Shazam DNSP&amp;State'!T88</f>
        <v>1.2337</v>
      </c>
      <c r="F135" s="54">
        <f>'1.Shazam DNSP&amp;State'!U88</f>
        <v>1.0084109999999999</v>
      </c>
      <c r="G135" s="54">
        <f>'1.Shazam DNSP&amp;State'!V88</f>
        <v>1.069466</v>
      </c>
      <c r="H135" s="55">
        <f>'1.Shazam DNSP&amp;State'!W88</f>
        <v>1.2012700000000001</v>
      </c>
      <c r="I135" s="57">
        <f>'1.Shazam DNSP&amp;State'!X88</f>
        <v>1.0472360000000001</v>
      </c>
      <c r="J135" s="54">
        <f>'1.Shazam DNSP&amp;State'!Y88</f>
        <v>0.9875604</v>
      </c>
      <c r="K135" s="54">
        <f>'1.Shazam DNSP&amp;State'!Z88</f>
        <v>0.96307779999999998</v>
      </c>
      <c r="L135" s="54">
        <f>'1.Shazam DNSP&amp;State'!AA88</f>
        <v>2.4276369999999998</v>
      </c>
      <c r="M135" s="54">
        <f>'1.Shazam DNSP&amp;State'!AB88</f>
        <v>2.383089</v>
      </c>
      <c r="N135" s="54">
        <f>'1.Shazam DNSP&amp;State'!AC88</f>
        <v>1.5232239999999999</v>
      </c>
      <c r="O135" s="54">
        <f>'1.Shazam DNSP&amp;State'!AD88</f>
        <v>1.5712660000000001</v>
      </c>
      <c r="P135" s="55">
        <f>'1.Shazam DNSP&amp;State'!D88</f>
        <v>1.3159099999999999</v>
      </c>
      <c r="Q135" s="57">
        <f>'1.Shazam DNSP&amp;State'!J88</f>
        <v>1.1470849999999999</v>
      </c>
      <c r="R135" s="54">
        <f>'1.Shazam DNSP&amp;State'!L88</f>
        <v>1.2164010000000001</v>
      </c>
      <c r="S135" s="54">
        <f>'1.Shazam DNSP&amp;State'!M88</f>
        <v>1.247323</v>
      </c>
      <c r="T135" s="54">
        <f>'1.Shazam DNSP&amp;State'!N88</f>
        <v>0.49483080000000002</v>
      </c>
      <c r="U135" s="54">
        <f>'1.Shazam DNSP&amp;State'!O88</f>
        <v>0.5040808</v>
      </c>
      <c r="V135" s="54">
        <f>'1.Shazam DNSP&amp;State'!P88</f>
        <v>0.788636</v>
      </c>
      <c r="W135" s="55">
        <f>'1.Shazam DNSP&amp;State'!K88</f>
        <v>0.76452339999999996</v>
      </c>
      <c r="Z135" s="204">
        <v>2023</v>
      </c>
      <c r="AA135" s="57">
        <f t="shared" si="289"/>
        <v>1.0197407467982695E-2</v>
      </c>
      <c r="AB135" s="54">
        <f t="shared" si="290"/>
        <v>0</v>
      </c>
      <c r="AC135" s="54">
        <f t="shared" si="291"/>
        <v>1.5534950489971919E-2</v>
      </c>
      <c r="AD135" s="54">
        <f t="shared" si="292"/>
        <v>9.7736341361854846E-3</v>
      </c>
      <c r="AE135" s="54">
        <f t="shared" si="293"/>
        <v>-0.15428539473226402</v>
      </c>
      <c r="AF135" s="54">
        <f t="shared" si="294"/>
        <v>9.0601078886149072E-2</v>
      </c>
      <c r="AG135" s="55">
        <f t="shared" si="295"/>
        <v>3.004383997953183E-2</v>
      </c>
      <c r="AH135" s="57">
        <f t="shared" si="296"/>
        <v>1.0346146146260437E-2</v>
      </c>
      <c r="AI135" s="54">
        <f t="shared" si="297"/>
        <v>-8.3059148128217285E-4</v>
      </c>
      <c r="AJ135" s="54">
        <f t="shared" si="298"/>
        <v>-6.6753213387613422E-4</v>
      </c>
      <c r="AK135" s="54">
        <f t="shared" si="299"/>
        <v>-1.4592025877163896E-3</v>
      </c>
      <c r="AL135" s="54">
        <f t="shared" si="300"/>
        <v>2.5942822564873104E-2</v>
      </c>
      <c r="AM135" s="54">
        <f t="shared" si="301"/>
        <v>3.4708605344617061E-2</v>
      </c>
      <c r="AN135" s="54">
        <f t="shared" si="302"/>
        <v>2.2661618399699605E-2</v>
      </c>
      <c r="AO135" s="55">
        <f t="shared" si="303"/>
        <v>1.9524273141081849E-2</v>
      </c>
      <c r="AP135" s="57">
        <f t="shared" si="304"/>
        <v>1.969604976702409E-2</v>
      </c>
      <c r="AQ135" s="54">
        <f t="shared" si="305"/>
        <v>3.0873706703103732E-2</v>
      </c>
      <c r="AR135" s="54">
        <f t="shared" si="306"/>
        <v>3.0710755086334415E-2</v>
      </c>
      <c r="AS135" s="54">
        <f t="shared" si="307"/>
        <v>3.1502440477522882E-2</v>
      </c>
      <c r="AT135" s="54">
        <f t="shared" si="308"/>
        <v>4.1001986676025342E-3</v>
      </c>
      <c r="AU135" s="54">
        <f t="shared" si="309"/>
        <v>-4.665654358149242E-3</v>
      </c>
      <c r="AV135" s="55">
        <f t="shared" si="310"/>
        <v>7.3818261138201757E-3</v>
      </c>
    </row>
    <row r="136" spans="1:48" s="9" customFormat="1" ht="15" x14ac:dyDescent="0.2">
      <c r="A136" s="53">
        <v>2024</v>
      </c>
      <c r="B136" s="57">
        <f>'1.Shazam DNSP&amp;State'!Q89</f>
        <v>1.064533</v>
      </c>
      <c r="C136" s="57">
        <f>'1.Shazam DNSP&amp;State'!R89</f>
        <v>1.149513</v>
      </c>
      <c r="D136" s="54">
        <f>'1.Shazam DNSP&amp;State'!S89</f>
        <v>1.309869</v>
      </c>
      <c r="E136" s="54">
        <f>'1.Shazam DNSP&amp;State'!T89</f>
        <v>1.2466079999999999</v>
      </c>
      <c r="F136" s="54">
        <f>'1.Shazam DNSP&amp;State'!U89</f>
        <v>0.97085960000000004</v>
      </c>
      <c r="G136" s="54">
        <f>'1.Shazam DNSP&amp;State'!V89</f>
        <v>1.1226739999999999</v>
      </c>
      <c r="H136" s="55">
        <f>'1.Shazam DNSP&amp;State'!W89</f>
        <v>1.22604</v>
      </c>
      <c r="I136" s="57">
        <f>'1.Shazam DNSP&amp;State'!X89</f>
        <v>1.0597920000000001</v>
      </c>
      <c r="J136" s="54">
        <f>'1.Shazam DNSP&amp;State'!Y89</f>
        <v>0.98753670000000005</v>
      </c>
      <c r="K136" s="54">
        <f>'1.Shazam DNSP&amp;State'!Z89</f>
        <v>0.96266399999999996</v>
      </c>
      <c r="L136" s="54">
        <f>'1.Shazam DNSP&amp;State'!AA89</f>
        <v>2.392712</v>
      </c>
      <c r="M136" s="54">
        <f>'1.Shazam DNSP&amp;State'!AB89</f>
        <v>2.428382</v>
      </c>
      <c r="N136" s="54">
        <f>'1.Shazam DNSP&amp;State'!AC89</f>
        <v>1.523029</v>
      </c>
      <c r="O136" s="54">
        <f>'1.Shazam DNSP&amp;State'!AD89</f>
        <v>1.575067</v>
      </c>
      <c r="P136" s="55">
        <f>'1.Shazam DNSP&amp;State'!D89</f>
        <v>1.3336969999999999</v>
      </c>
      <c r="Q136" s="57">
        <f>'1.Shazam DNSP&amp;State'!J89</f>
        <v>1.156868</v>
      </c>
      <c r="R136" s="54">
        <f>'1.Shazam DNSP&amp;State'!L89</f>
        <v>1.2415130000000001</v>
      </c>
      <c r="S136" s="54">
        <f>'1.Shazam DNSP&amp;State'!M89</f>
        <v>1.2735909999999999</v>
      </c>
      <c r="T136" s="54">
        <f>'1.Shazam DNSP&amp;State'!N89</f>
        <v>0.51240600000000003</v>
      </c>
      <c r="U136" s="54">
        <f>'1.Shazam DNSP&amp;State'!O89</f>
        <v>0.50487930000000003</v>
      </c>
      <c r="V136" s="54">
        <f>'1.Shazam DNSP&amp;State'!P89</f>
        <v>0.80500099999999997</v>
      </c>
      <c r="W136" s="55">
        <f>'1.Shazam DNSP&amp;State'!K89</f>
        <v>0.77840500000000001</v>
      </c>
      <c r="Z136" s="204">
        <v>2024</v>
      </c>
      <c r="AA136" s="57">
        <f t="shared" si="289"/>
        <v>8.0928002326053503E-2</v>
      </c>
      <c r="AB136" s="54">
        <f t="shared" si="290"/>
        <v>0</v>
      </c>
      <c r="AC136" s="54">
        <f t="shared" si="291"/>
        <v>1.1682109414637295E-2</v>
      </c>
      <c r="AD136" s="54">
        <f t="shared" si="292"/>
        <v>1.0408478732218436E-2</v>
      </c>
      <c r="AE136" s="54">
        <f t="shared" si="293"/>
        <v>-3.7949238990127067E-2</v>
      </c>
      <c r="AF136" s="54">
        <f t="shared" si="294"/>
        <v>4.855388127848681E-2</v>
      </c>
      <c r="AG136" s="55">
        <f t="shared" si="295"/>
        <v>2.0410132921807451E-2</v>
      </c>
      <c r="AH136" s="57">
        <f t="shared" si="296"/>
        <v>1.1918350043976749E-2</v>
      </c>
      <c r="AI136" s="54">
        <f t="shared" si="297"/>
        <v>-2.3998820109792051E-5</v>
      </c>
      <c r="AJ136" s="54">
        <f t="shared" si="298"/>
        <v>-4.2975647760126192E-4</v>
      </c>
      <c r="AK136" s="54">
        <f t="shared" si="299"/>
        <v>-1.4490905594436873E-2</v>
      </c>
      <c r="AL136" s="54">
        <f t="shared" si="300"/>
        <v>1.8827646658731868E-2</v>
      </c>
      <c r="AM136" s="54">
        <f t="shared" si="301"/>
        <v>-1.2802613588979475E-4</v>
      </c>
      <c r="AN136" s="54">
        <f t="shared" si="302"/>
        <v>2.4161472095373059E-3</v>
      </c>
      <c r="AO136" s="55">
        <f t="shared" si="303"/>
        <v>1.3426343755525356E-2</v>
      </c>
      <c r="AP136" s="57">
        <f t="shared" si="304"/>
        <v>8.4924117780370723E-3</v>
      </c>
      <c r="AQ136" s="54">
        <f t="shared" si="305"/>
        <v>2.0434298196721493E-2</v>
      </c>
      <c r="AR136" s="54">
        <f t="shared" si="306"/>
        <v>2.0840814690550748E-2</v>
      </c>
      <c r="AS136" s="54">
        <f t="shared" si="307"/>
        <v>3.4901393602174535E-2</v>
      </c>
      <c r="AT136" s="54">
        <f t="shared" si="308"/>
        <v>1.5828181247360244E-3</v>
      </c>
      <c r="AU136" s="54">
        <f t="shared" si="309"/>
        <v>2.0538648732334262E-2</v>
      </c>
      <c r="AV136" s="55">
        <f t="shared" si="310"/>
        <v>1.7994321142473183E-2</v>
      </c>
    </row>
    <row r="137" spans="1:48" s="9" customFormat="1" ht="15" x14ac:dyDescent="0.25">
      <c r="A137" s="162" t="s">
        <v>514</v>
      </c>
      <c r="B137" s="163">
        <f>LN(B136/B118)/$X137</f>
        <v>3.47423363003314E-3</v>
      </c>
      <c r="C137" s="300">
        <f t="shared" ref="C137" si="311">LN(C136/C118)/$X137</f>
        <v>7.7410208012248733E-3</v>
      </c>
      <c r="D137" s="163">
        <f t="shared" ref="D137" si="312">LN(D136/D118)/$X137</f>
        <v>1.4995951789595932E-2</v>
      </c>
      <c r="E137" s="163">
        <f t="shared" ref="E137" si="313">LN(E136/E118)/$X137</f>
        <v>1.224590349041668E-2</v>
      </c>
      <c r="F137" s="163">
        <f t="shared" ref="F137" si="314">LN(F136/F118)/$X137</f>
        <v>-1.6429674637944815E-3</v>
      </c>
      <c r="G137" s="163">
        <f t="shared" ref="G137" si="315">LN(G136/G118)/$X137</f>
        <v>6.4285188753969453E-3</v>
      </c>
      <c r="H137" s="293">
        <f t="shared" ref="H137" si="316">LN(H136/H118)/$X137</f>
        <v>1.132163685606642E-2</v>
      </c>
      <c r="I137" s="300">
        <f t="shared" ref="I137" si="317">LN(I136/I118)/$X137</f>
        <v>3.2262590252199767E-3</v>
      </c>
      <c r="J137" s="163">
        <f t="shared" ref="J137" si="318">LN(J136/J118)/$X137</f>
        <v>-6.9675657447128237E-4</v>
      </c>
      <c r="K137" s="163">
        <f t="shared" ref="K137" si="319">LN(K136/K118)/$X137</f>
        <v>-2.1139354291371728E-3</v>
      </c>
      <c r="L137" s="163">
        <f t="shared" ref="L137" si="320">LN(L136/L118)/$X137</f>
        <v>4.8468191703313956E-2</v>
      </c>
      <c r="M137" s="163">
        <f t="shared" ref="M137" si="321">LN(M136/M118)/$X137</f>
        <v>4.9290288442152476E-2</v>
      </c>
      <c r="N137" s="163">
        <f t="shared" ref="N137" si="322">LN(N136/N118)/$X137</f>
        <v>2.3372284172081433E-2</v>
      </c>
      <c r="O137" s="163">
        <f t="shared" ref="O137" si="323">LN(O136/O118)/$X137</f>
        <v>2.5238767280852746E-2</v>
      </c>
      <c r="P137" s="293">
        <f t="shared" ref="P137" si="324">LN(P136/P118)/$X137</f>
        <v>1.5997488070125652E-2</v>
      </c>
      <c r="Q137" s="300">
        <f t="shared" ref="Q137" si="325">LN(Q136/Q118)/$X137</f>
        <v>8.0953529746643615E-3</v>
      </c>
      <c r="R137" s="163">
        <f t="shared" ref="R137" si="326">LN(R136/R118)/$X137</f>
        <v>1.2018377617525007E-2</v>
      </c>
      <c r="S137" s="163">
        <f t="shared" ref="S137" si="327">LN(S136/S118)/$X137</f>
        <v>1.343558163889436E-2</v>
      </c>
      <c r="T137" s="163">
        <f t="shared" ref="T137" si="328">LN(T136/T118)/$X137</f>
        <v>-3.7146555523680062E-2</v>
      </c>
      <c r="U137" s="163">
        <f t="shared" ref="U137" si="329">LN(U136/U118)/$X137</f>
        <v>-3.7968660454176982E-2</v>
      </c>
      <c r="V137" s="163">
        <f t="shared" ref="V137" si="330">LN(V136/V118)/$X137</f>
        <v>-1.2050653296017804E-2</v>
      </c>
      <c r="W137" s="293">
        <f t="shared" ref="W137" si="331">LN(W136/W118)/$X137</f>
        <v>-1.3917129149904969E-2</v>
      </c>
      <c r="X137" s="166">
        <v>18</v>
      </c>
      <c r="Y137" s="166" t="s">
        <v>14</v>
      </c>
    </row>
    <row r="138" spans="1:48" s="9" customFormat="1" ht="15" x14ac:dyDescent="0.25">
      <c r="A138" s="162" t="s">
        <v>270</v>
      </c>
      <c r="B138" s="163">
        <f>LN(B124/B118)/$X138</f>
        <v>-6.8274869000802861E-3</v>
      </c>
      <c r="C138" s="300">
        <f t="shared" ref="C138:W138" si="332">LN(C124/C118)/$X138</f>
        <v>1.6090509310641769E-2</v>
      </c>
      <c r="D138" s="163">
        <f t="shared" si="332"/>
        <v>1.0307430540523603E-2</v>
      </c>
      <c r="E138" s="163">
        <f t="shared" si="332"/>
        <v>1.0630487207561481E-2</v>
      </c>
      <c r="F138" s="163">
        <f t="shared" si="332"/>
        <v>-8.0185952934703523E-5</v>
      </c>
      <c r="G138" s="163">
        <f t="shared" si="332"/>
        <v>-1.873107888802546E-2</v>
      </c>
      <c r="H138" s="293">
        <f t="shared" si="332"/>
        <v>1.3602655174481421E-2</v>
      </c>
      <c r="I138" s="300">
        <f t="shared" si="332"/>
        <v>4.2163136698283504E-2</v>
      </c>
      <c r="J138" s="163">
        <f t="shared" si="332"/>
        <v>7.7380549356127057E-3</v>
      </c>
      <c r="K138" s="163">
        <f t="shared" si="332"/>
        <v>2.7028072647188489E-4</v>
      </c>
      <c r="L138" s="163">
        <f t="shared" si="332"/>
        <v>7.6428820320972812E-2</v>
      </c>
      <c r="M138" s="163">
        <f t="shared" si="332"/>
        <v>6.5526392734699873E-2</v>
      </c>
      <c r="N138" s="163">
        <f t="shared" si="332"/>
        <v>3.3140580278129057E-2</v>
      </c>
      <c r="O138" s="163">
        <f t="shared" si="332"/>
        <v>3.6499561293713047E-2</v>
      </c>
      <c r="P138" s="293">
        <f t="shared" si="332"/>
        <v>3.8706873590821443E-2</v>
      </c>
      <c r="Q138" s="300">
        <f t="shared" si="332"/>
        <v>-2.856045742169017E-2</v>
      </c>
      <c r="R138" s="163">
        <f t="shared" si="332"/>
        <v>5.8645985065192861E-3</v>
      </c>
      <c r="S138" s="163">
        <f t="shared" si="332"/>
        <v>1.3332399802395756E-2</v>
      </c>
      <c r="T138" s="163">
        <f t="shared" si="332"/>
        <v>-6.2826159115371885E-2</v>
      </c>
      <c r="U138" s="163">
        <f t="shared" si="332"/>
        <v>-5.1923724144449297E-2</v>
      </c>
      <c r="V138" s="163">
        <f t="shared" si="332"/>
        <v>-1.9537904589194285E-2</v>
      </c>
      <c r="W138" s="293">
        <f t="shared" si="332"/>
        <v>-2.2896903843491648E-2</v>
      </c>
      <c r="X138" s="166">
        <f>2012-2006</f>
        <v>6</v>
      </c>
      <c r="Y138" s="166" t="s">
        <v>14</v>
      </c>
    </row>
    <row r="139" spans="1:48" s="9" customFormat="1" ht="15" x14ac:dyDescent="0.25">
      <c r="A139" s="162" t="s">
        <v>515</v>
      </c>
      <c r="B139" s="163">
        <f>LN(B136/B124)/$X139</f>
        <v>8.625093895089855E-3</v>
      </c>
      <c r="C139" s="300">
        <f t="shared" ref="C139:W139" si="333">LN(C136/C124)/$X139</f>
        <v>3.566276546516423E-3</v>
      </c>
      <c r="D139" s="163">
        <f t="shared" si="333"/>
        <v>1.7340212414132104E-2</v>
      </c>
      <c r="E139" s="163">
        <f t="shared" si="333"/>
        <v>1.305361163184428E-2</v>
      </c>
      <c r="F139" s="163">
        <f t="shared" si="333"/>
        <v>-2.4243582192243671E-3</v>
      </c>
      <c r="G139" s="163">
        <f t="shared" si="333"/>
        <v>1.9008317757108147E-2</v>
      </c>
      <c r="H139" s="293">
        <f t="shared" si="333"/>
        <v>1.0181127696858923E-2</v>
      </c>
      <c r="I139" s="300">
        <f t="shared" si="333"/>
        <v>-1.6242179811311784E-2</v>
      </c>
      <c r="J139" s="163">
        <f t="shared" si="333"/>
        <v>-4.9141623295132775E-3</v>
      </c>
      <c r="K139" s="163">
        <f t="shared" si="333"/>
        <v>-3.3060435069417055E-3</v>
      </c>
      <c r="L139" s="163">
        <f t="shared" si="333"/>
        <v>3.4487877394484528E-2</v>
      </c>
      <c r="M139" s="163">
        <f t="shared" si="333"/>
        <v>4.1172236295878774E-2</v>
      </c>
      <c r="N139" s="163">
        <f t="shared" si="333"/>
        <v>1.8488136119057617E-2</v>
      </c>
      <c r="O139" s="163">
        <f t="shared" si="333"/>
        <v>1.9608370274422599E-2</v>
      </c>
      <c r="P139" s="293">
        <f t="shared" si="333"/>
        <v>4.6427953097777606E-3</v>
      </c>
      <c r="Q139" s="300">
        <f t="shared" si="333"/>
        <v>2.6423258172841625E-2</v>
      </c>
      <c r="R139" s="163">
        <f t="shared" si="333"/>
        <v>1.5095267173027867E-2</v>
      </c>
      <c r="S139" s="163">
        <f t="shared" si="333"/>
        <v>1.3487172557143661E-2</v>
      </c>
      <c r="T139" s="163">
        <f t="shared" si="333"/>
        <v>-2.4306753727834154E-2</v>
      </c>
      <c r="U139" s="163">
        <f t="shared" si="333"/>
        <v>-3.0991128609040821E-2</v>
      </c>
      <c r="V139" s="163">
        <f t="shared" si="333"/>
        <v>-8.3070276494295603E-3</v>
      </c>
      <c r="W139" s="293">
        <f t="shared" si="333"/>
        <v>-9.4272418031116269E-3</v>
      </c>
      <c r="X139" s="166">
        <v>12</v>
      </c>
      <c r="Y139" s="166" t="s">
        <v>14</v>
      </c>
    </row>
    <row r="140" spans="1:48" s="9" customFormat="1" ht="15" x14ac:dyDescent="0.2">
      <c r="A140" s="164" t="s">
        <v>516</v>
      </c>
      <c r="B140" s="169">
        <f>LN(B136/B135)</f>
        <v>8.0928002326053503E-2</v>
      </c>
      <c r="C140" s="301">
        <f t="shared" ref="C140:W140" si="334">LN(C136/C135)</f>
        <v>0</v>
      </c>
      <c r="D140" s="169">
        <f t="shared" si="334"/>
        <v>1.1682109414637295E-2</v>
      </c>
      <c r="E140" s="169">
        <f t="shared" si="334"/>
        <v>1.0408478732218436E-2</v>
      </c>
      <c r="F140" s="169">
        <f t="shared" si="334"/>
        <v>-3.7949238990127067E-2</v>
      </c>
      <c r="G140" s="169">
        <f t="shared" si="334"/>
        <v>4.855388127848681E-2</v>
      </c>
      <c r="H140" s="294">
        <f t="shared" si="334"/>
        <v>2.0410132921807451E-2</v>
      </c>
      <c r="I140" s="301">
        <f t="shared" si="334"/>
        <v>1.1918350043976749E-2</v>
      </c>
      <c r="J140" s="169">
        <f t="shared" si="334"/>
        <v>-2.3998820109792051E-5</v>
      </c>
      <c r="K140" s="169">
        <f t="shared" si="334"/>
        <v>-4.2975647760126192E-4</v>
      </c>
      <c r="L140" s="169">
        <f t="shared" si="334"/>
        <v>-1.4490905594436873E-2</v>
      </c>
      <c r="M140" s="169">
        <f t="shared" si="334"/>
        <v>1.8827646658731868E-2</v>
      </c>
      <c r="N140" s="169">
        <f t="shared" si="334"/>
        <v>-1.2802613588979475E-4</v>
      </c>
      <c r="O140" s="169">
        <f t="shared" si="334"/>
        <v>2.4161472095373059E-3</v>
      </c>
      <c r="P140" s="294">
        <f t="shared" si="334"/>
        <v>1.3426343755525356E-2</v>
      </c>
      <c r="Q140" s="301">
        <f t="shared" si="334"/>
        <v>8.4924117780370723E-3</v>
      </c>
      <c r="R140" s="169">
        <f t="shared" si="334"/>
        <v>2.0434298196721493E-2</v>
      </c>
      <c r="S140" s="169">
        <f t="shared" si="334"/>
        <v>2.0840814690550748E-2</v>
      </c>
      <c r="T140" s="169">
        <f t="shared" si="334"/>
        <v>3.4901393602174535E-2</v>
      </c>
      <c r="U140" s="169">
        <f t="shared" si="334"/>
        <v>1.5828181247360244E-3</v>
      </c>
      <c r="V140" s="169">
        <f t="shared" si="334"/>
        <v>2.0538648732334262E-2</v>
      </c>
      <c r="W140" s="294">
        <f t="shared" si="334"/>
        <v>1.7994321142473183E-2</v>
      </c>
      <c r="X140" s="170"/>
      <c r="Y140" s="171"/>
    </row>
    <row r="141" spans="1:48" x14ac:dyDescent="0.2">
      <c r="A141" s="34" t="s">
        <v>603</v>
      </c>
      <c r="B141" s="135">
        <f t="shared" ref="B141" si="335">B136-B118</f>
        <v>6.4532999999999952E-2</v>
      </c>
      <c r="C141" s="135">
        <f>C136-C118</f>
        <v>0.14951300000000001</v>
      </c>
      <c r="D141" s="135">
        <f>D136-D118</f>
        <v>0.30986899999999995</v>
      </c>
      <c r="E141" s="135">
        <f t="shared" ref="E141:W141" si="336">E136-E118</f>
        <v>0.24660799999999994</v>
      </c>
      <c r="F141" s="135">
        <f t="shared" si="336"/>
        <v>-2.9140399999999955E-2</v>
      </c>
      <c r="G141" s="135">
        <f t="shared" si="336"/>
        <v>0.12267399999999995</v>
      </c>
      <c r="H141" s="135">
        <f t="shared" si="336"/>
        <v>0.22604000000000002</v>
      </c>
      <c r="I141" s="135">
        <f t="shared" si="336"/>
        <v>5.9792000000000067E-2</v>
      </c>
      <c r="J141" s="135">
        <f t="shared" si="336"/>
        <v>-1.2463299999999955E-2</v>
      </c>
      <c r="K141" s="135">
        <f t="shared" si="336"/>
        <v>-3.7336000000000036E-2</v>
      </c>
      <c r="L141" s="135">
        <f t="shared" si="336"/>
        <v>1.392712</v>
      </c>
      <c r="M141" s="135">
        <f t="shared" si="336"/>
        <v>1.428382</v>
      </c>
      <c r="N141" s="135">
        <f t="shared" si="336"/>
        <v>0.52302899999999997</v>
      </c>
      <c r="O141" s="135">
        <f t="shared" si="336"/>
        <v>0.57506699999999999</v>
      </c>
      <c r="P141" s="135">
        <f t="shared" si="336"/>
        <v>0.33369699999999991</v>
      </c>
      <c r="Q141" s="135">
        <f t="shared" si="336"/>
        <v>0.15686800000000001</v>
      </c>
      <c r="R141" s="135">
        <f t="shared" si="336"/>
        <v>0.24151300000000009</v>
      </c>
      <c r="S141" s="135">
        <f t="shared" si="336"/>
        <v>0.27359099999999992</v>
      </c>
      <c r="T141" s="135">
        <f t="shared" si="336"/>
        <v>-0.48759399999999997</v>
      </c>
      <c r="U141" s="135">
        <f t="shared" si="336"/>
        <v>-0.49512069999999997</v>
      </c>
      <c r="V141" s="135">
        <f t="shared" si="336"/>
        <v>-0.19499900000000003</v>
      </c>
      <c r="W141" s="135">
        <f t="shared" si="336"/>
        <v>-0.22159499999999999</v>
      </c>
    </row>
    <row r="142" spans="1:48" x14ac:dyDescent="0.2">
      <c r="A142" s="37"/>
      <c r="B142" s="34"/>
      <c r="C142" s="34"/>
      <c r="D142" s="34"/>
      <c r="E142" s="34"/>
      <c r="F142" s="34"/>
      <c r="G142" s="34"/>
      <c r="H142" s="34"/>
      <c r="I142" s="34"/>
    </row>
    <row r="143" spans="1:48" x14ac:dyDescent="0.2">
      <c r="A143" s="43" t="s">
        <v>532</v>
      </c>
      <c r="B143" s="44"/>
      <c r="C143" s="44"/>
      <c r="D143" s="44"/>
      <c r="E143" s="44"/>
      <c r="F143" s="44"/>
      <c r="G143" s="44"/>
      <c r="H143" s="44"/>
      <c r="I143" s="44"/>
      <c r="J143" s="44"/>
      <c r="K143" s="44"/>
      <c r="L143" s="44"/>
      <c r="M143" s="44"/>
      <c r="N143" s="44"/>
      <c r="O143" s="44"/>
      <c r="P143" s="44"/>
      <c r="Q143" s="44"/>
      <c r="R143" s="44"/>
      <c r="S143" s="44"/>
      <c r="T143" s="44"/>
      <c r="U143" s="44"/>
      <c r="V143" s="44"/>
      <c r="W143" s="44"/>
      <c r="Y143" s="69"/>
      <c r="Z143" s="5" t="s">
        <v>63</v>
      </c>
      <c r="AA143" s="6"/>
      <c r="AB143" s="6"/>
      <c r="AC143" s="6"/>
      <c r="AD143" s="6"/>
      <c r="AE143" s="6"/>
      <c r="AF143" s="6"/>
      <c r="AG143" s="6"/>
      <c r="AH143" s="6"/>
      <c r="AI143" s="6"/>
      <c r="AJ143" s="6"/>
      <c r="AK143" s="6"/>
      <c r="AL143" s="6"/>
      <c r="AM143" s="6"/>
      <c r="AN143" s="104"/>
      <c r="AO143" s="6"/>
      <c r="AP143" s="6"/>
      <c r="AQ143" s="6"/>
      <c r="AR143" s="6"/>
      <c r="AS143" s="6"/>
      <c r="AT143" s="6"/>
      <c r="AU143" s="6"/>
      <c r="AV143" s="6"/>
    </row>
    <row r="144" spans="1:48" ht="15" x14ac:dyDescent="0.25">
      <c r="A144" s="45"/>
      <c r="B144" s="389" t="s">
        <v>151</v>
      </c>
      <c r="C144" s="387"/>
      <c r="D144" s="387"/>
      <c r="E144" s="387"/>
      <c r="F144" s="387"/>
      <c r="G144" s="387"/>
      <c r="H144" s="388"/>
      <c r="I144" s="389" t="s">
        <v>152</v>
      </c>
      <c r="J144" s="387"/>
      <c r="K144" s="387"/>
      <c r="L144" s="387"/>
      <c r="M144" s="387"/>
      <c r="N144" s="387"/>
      <c r="O144" s="387"/>
      <c r="P144" s="388"/>
      <c r="Q144" s="389" t="s">
        <v>153</v>
      </c>
      <c r="R144" s="387"/>
      <c r="S144" s="387"/>
      <c r="T144" s="387"/>
      <c r="U144" s="387"/>
      <c r="V144" s="387"/>
      <c r="W144" s="388"/>
      <c r="Z144" s="105"/>
      <c r="AA144" s="395" t="s">
        <v>8</v>
      </c>
      <c r="AB144" s="395"/>
      <c r="AC144" s="395"/>
      <c r="AD144" s="395"/>
      <c r="AE144" s="395"/>
      <c r="AF144" s="395"/>
      <c r="AG144" s="396"/>
      <c r="AH144" s="397" t="s">
        <v>9</v>
      </c>
      <c r="AI144" s="395"/>
      <c r="AJ144" s="395"/>
      <c r="AK144" s="395"/>
      <c r="AL144" s="395"/>
      <c r="AM144" s="395"/>
      <c r="AN144" s="395"/>
      <c r="AO144" s="396"/>
      <c r="AP144" s="397" t="s">
        <v>272</v>
      </c>
      <c r="AQ144" s="395"/>
      <c r="AR144" s="395"/>
      <c r="AS144" s="395"/>
      <c r="AT144" s="395"/>
      <c r="AU144" s="395"/>
      <c r="AV144" s="396"/>
    </row>
    <row r="145" spans="1:48" ht="30" x14ac:dyDescent="0.2">
      <c r="A145" s="203" t="s">
        <v>7</v>
      </c>
      <c r="B145" s="206" t="s">
        <v>36</v>
      </c>
      <c r="C145" s="63" t="s">
        <v>38</v>
      </c>
      <c r="D145" s="63" t="s">
        <v>13</v>
      </c>
      <c r="E145" s="63" t="s">
        <v>37</v>
      </c>
      <c r="F145" s="63" t="s">
        <v>154</v>
      </c>
      <c r="G145" s="63" t="s">
        <v>41</v>
      </c>
      <c r="H145" s="64" t="s">
        <v>42</v>
      </c>
      <c r="I145" s="66" t="s">
        <v>39</v>
      </c>
      <c r="J145" s="67" t="s">
        <v>156</v>
      </c>
      <c r="K145" s="67" t="s">
        <v>155</v>
      </c>
      <c r="L145" s="67" t="s">
        <v>157</v>
      </c>
      <c r="M145" s="67" t="s">
        <v>158</v>
      </c>
      <c r="N145" s="67" t="s">
        <v>40</v>
      </c>
      <c r="O145" s="67" t="s">
        <v>11</v>
      </c>
      <c r="P145" s="68" t="s">
        <v>43</v>
      </c>
      <c r="Q145" s="66" t="s">
        <v>39</v>
      </c>
      <c r="R145" s="67" t="s">
        <v>156</v>
      </c>
      <c r="S145" s="67" t="s">
        <v>155</v>
      </c>
      <c r="T145" s="67" t="s">
        <v>157</v>
      </c>
      <c r="U145" s="67" t="s">
        <v>158</v>
      </c>
      <c r="V145" s="67" t="s">
        <v>40</v>
      </c>
      <c r="W145" s="103" t="s">
        <v>11</v>
      </c>
      <c r="Z145" s="295" t="s">
        <v>7</v>
      </c>
      <c r="AA145" s="296" t="s">
        <v>36</v>
      </c>
      <c r="AB145" s="296" t="s">
        <v>38</v>
      </c>
      <c r="AC145" s="296" t="s">
        <v>13</v>
      </c>
      <c r="AD145" s="296" t="s">
        <v>37</v>
      </c>
      <c r="AE145" s="296" t="s">
        <v>154</v>
      </c>
      <c r="AF145" s="296" t="s">
        <v>41</v>
      </c>
      <c r="AG145" s="298" t="s">
        <v>42</v>
      </c>
      <c r="AH145" s="297" t="s">
        <v>39</v>
      </c>
      <c r="AI145" s="67" t="s">
        <v>156</v>
      </c>
      <c r="AJ145" s="67" t="s">
        <v>155</v>
      </c>
      <c r="AK145" s="67" t="s">
        <v>157</v>
      </c>
      <c r="AL145" s="67" t="s">
        <v>158</v>
      </c>
      <c r="AM145" s="12" t="s">
        <v>40</v>
      </c>
      <c r="AN145" s="12" t="s">
        <v>273</v>
      </c>
      <c r="AO145" s="298" t="s">
        <v>43</v>
      </c>
      <c r="AP145" s="297" t="s">
        <v>39</v>
      </c>
      <c r="AQ145" s="67" t="s">
        <v>156</v>
      </c>
      <c r="AR145" s="127" t="s">
        <v>155</v>
      </c>
      <c r="AS145" s="127" t="s">
        <v>157</v>
      </c>
      <c r="AT145" s="67" t="s">
        <v>158</v>
      </c>
      <c r="AU145" s="12" t="s">
        <v>40</v>
      </c>
      <c r="AV145" s="299" t="s">
        <v>11</v>
      </c>
    </row>
    <row r="146" spans="1:48" s="9" customFormat="1" ht="15" x14ac:dyDescent="0.2">
      <c r="A146" s="53">
        <v>2006</v>
      </c>
      <c r="B146" s="56">
        <f>'1.Shazam DNSP&amp;State'!Q93</f>
        <v>1</v>
      </c>
      <c r="C146" s="56">
        <f>'1.Shazam DNSP&amp;State'!R93</f>
        <v>1</v>
      </c>
      <c r="D146" s="59">
        <f>'1.Shazam DNSP&amp;State'!S93</f>
        <v>1</v>
      </c>
      <c r="E146" s="59">
        <f>'1.Shazam DNSP&amp;State'!T93</f>
        <v>1</v>
      </c>
      <c r="F146" s="59">
        <f>'1.Shazam DNSP&amp;State'!U93</f>
        <v>1</v>
      </c>
      <c r="G146" s="59">
        <f>'1.Shazam DNSP&amp;State'!V93</f>
        <v>1</v>
      </c>
      <c r="H146" s="60">
        <f>'1.Shazam DNSP&amp;State'!W93</f>
        <v>1</v>
      </c>
      <c r="I146" s="56">
        <f>'1.Shazam DNSP&amp;State'!X93</f>
        <v>1</v>
      </c>
      <c r="J146" s="59">
        <f>'1.Shazam DNSP&amp;State'!Y93</f>
        <v>1</v>
      </c>
      <c r="K146" s="59">
        <f>'1.Shazam DNSP&amp;State'!Z93</f>
        <v>1</v>
      </c>
      <c r="L146" s="59">
        <f>'1.Shazam DNSP&amp;State'!AA93</f>
        <v>1</v>
      </c>
      <c r="M146" s="59">
        <f>'1.Shazam DNSP&amp;State'!AB93</f>
        <v>1</v>
      </c>
      <c r="N146" s="59">
        <f>'1.Shazam DNSP&amp;State'!AC93</f>
        <v>1</v>
      </c>
      <c r="O146" s="59">
        <f>'1.Shazam DNSP&amp;State'!AD93</f>
        <v>1</v>
      </c>
      <c r="P146" s="60">
        <f>'1.Shazam DNSP&amp;State'!D93</f>
        <v>1</v>
      </c>
      <c r="Q146" s="56">
        <f>'1.Shazam DNSP&amp;State'!J93</f>
        <v>1</v>
      </c>
      <c r="R146" s="59">
        <f>'1.Shazam DNSP&amp;State'!L93</f>
        <v>1</v>
      </c>
      <c r="S146" s="59">
        <f>'1.Shazam DNSP&amp;State'!M93</f>
        <v>1</v>
      </c>
      <c r="T146" s="59">
        <f>'1.Shazam DNSP&amp;State'!N93</f>
        <v>1</v>
      </c>
      <c r="U146" s="59">
        <f>'1.Shazam DNSP&amp;State'!O93</f>
        <v>1</v>
      </c>
      <c r="V146" s="59">
        <f>'1.Shazam DNSP&amp;State'!P93</f>
        <v>1</v>
      </c>
      <c r="W146" s="60">
        <f>'1.Shazam DNSP&amp;State'!K93</f>
        <v>1</v>
      </c>
      <c r="Z146" s="239">
        <v>2006</v>
      </c>
      <c r="AA146" s="211"/>
      <c r="AB146" s="212"/>
      <c r="AC146" s="212"/>
      <c r="AD146" s="212"/>
      <c r="AE146" s="212"/>
      <c r="AF146" s="212"/>
      <c r="AG146" s="213"/>
      <c r="AH146" s="211"/>
      <c r="AI146" s="212"/>
      <c r="AJ146" s="212"/>
      <c r="AK146" s="212"/>
      <c r="AL146" s="212"/>
      <c r="AM146" s="212"/>
      <c r="AN146" s="212"/>
      <c r="AO146" s="213"/>
      <c r="AP146" s="211"/>
      <c r="AQ146" s="212"/>
      <c r="AR146" s="212"/>
      <c r="AS146" s="212"/>
      <c r="AT146" s="212"/>
      <c r="AU146" s="212"/>
      <c r="AV146" s="213"/>
    </row>
    <row r="147" spans="1:48" s="9" customFormat="1" ht="15" x14ac:dyDescent="0.2">
      <c r="A147" s="53">
        <v>2007</v>
      </c>
      <c r="B147" s="57">
        <f>'1.Shazam DNSP&amp;State'!Q94</f>
        <v>1.0043169999999999</v>
      </c>
      <c r="C147" s="57">
        <f>'1.Shazam DNSP&amp;State'!R94</f>
        <v>1.0929180000000001</v>
      </c>
      <c r="D147" s="54">
        <f>'1.Shazam DNSP&amp;State'!S94</f>
        <v>1.0198320000000001</v>
      </c>
      <c r="E147" s="54">
        <f>'1.Shazam DNSP&amp;State'!T94</f>
        <v>1.0211539999999999</v>
      </c>
      <c r="F147" s="54">
        <f>'1.Shazam DNSP&amp;State'!U94</f>
        <v>0.70167480000000004</v>
      </c>
      <c r="G147" s="54">
        <f>'1.Shazam DNSP&amp;State'!V94</f>
        <v>1.0929180000000001</v>
      </c>
      <c r="H147" s="55">
        <f>'1.Shazam DNSP&amp;State'!W94</f>
        <v>1.1329199999999999</v>
      </c>
      <c r="I147" s="57">
        <f>'1.Shazam DNSP&amp;State'!X94</f>
        <v>1.152587</v>
      </c>
      <c r="J147" s="54">
        <f>'1.Shazam DNSP&amp;State'!Y94</f>
        <v>1.039652</v>
      </c>
      <c r="K147" s="54">
        <f>'1.Shazam DNSP&amp;State'!Z94</f>
        <v>1.0064960000000001</v>
      </c>
      <c r="L147" s="54">
        <f>'1.Shazam DNSP&amp;State'!AA94</f>
        <v>1.148085</v>
      </c>
      <c r="M147" s="54">
        <f>'1.Shazam DNSP&amp;State'!AB94</f>
        <v>1.1012329999999999</v>
      </c>
      <c r="N147" s="54">
        <f>'1.Shazam DNSP&amp;State'!AC94</f>
        <v>1.074344</v>
      </c>
      <c r="O147" s="54">
        <f>'1.Shazam DNSP&amp;State'!AD94</f>
        <v>1.067922</v>
      </c>
      <c r="P147" s="55">
        <f>'1.Shazam DNSP&amp;State'!D94</f>
        <v>1.1018060000000001</v>
      </c>
      <c r="Q147" s="57">
        <f>'1.Shazam DNSP&amp;State'!J94</f>
        <v>0.98293699999999995</v>
      </c>
      <c r="R147" s="54">
        <f>'1.Shazam DNSP&amp;State'!L94</f>
        <v>1.0897110000000001</v>
      </c>
      <c r="S147" s="54">
        <f>'1.Shazam DNSP&amp;State'!M94</f>
        <v>1.1256079999999999</v>
      </c>
      <c r="T147" s="54">
        <f>'1.Shazam DNSP&amp;State'!N94</f>
        <v>0.98679119999999998</v>
      </c>
      <c r="U147" s="54">
        <f>'1.Shazam DNSP&amp;State'!O94</f>
        <v>1.028775</v>
      </c>
      <c r="V147" s="54">
        <f>'1.Shazam DNSP&amp;State'!P94</f>
        <v>1.0545230000000001</v>
      </c>
      <c r="W147" s="55">
        <f>'1.Shazam DNSP&amp;State'!K94</f>
        <v>1.060864</v>
      </c>
      <c r="Z147" s="204">
        <v>2007</v>
      </c>
      <c r="AA147" s="57">
        <f t="shared" ref="AA147:AA159" si="337">LN(B147/B146)</f>
        <v>4.3077084868766956E-3</v>
      </c>
      <c r="AB147" s="54">
        <f t="shared" ref="AB147:AB159" si="338">LN(C147/C146)</f>
        <v>8.885118350721799E-2</v>
      </c>
      <c r="AC147" s="54">
        <f t="shared" ref="AC147:AC159" si="339">LN(D147/D146)</f>
        <v>1.9637907848323435E-2</v>
      </c>
      <c r="AD147" s="54">
        <f t="shared" ref="AD147:AD159" si="340">LN(E147/E146)</f>
        <v>2.0933360325588051E-2</v>
      </c>
      <c r="AE147" s="54">
        <f t="shared" ref="AE147:AE159" si="341">LN(F147/F146)</f>
        <v>-0.35428523015201407</v>
      </c>
      <c r="AF147" s="54">
        <f t="shared" ref="AF147:AF159" si="342">LN(G147/G146)</f>
        <v>8.885118350721799E-2</v>
      </c>
      <c r="AG147" s="55">
        <f t="shared" ref="AG147:AG159" si="343">LN(H147/H146)</f>
        <v>0.12479837055028839</v>
      </c>
      <c r="AH147" s="57">
        <f t="shared" ref="AH147:AH159" si="344">LN(I147/I146)</f>
        <v>0.14200898110899995</v>
      </c>
      <c r="AI147" s="54">
        <f t="shared" ref="AI147:AI159" si="345">LN(J147/J146)</f>
        <v>3.8886041772446311E-2</v>
      </c>
      <c r="AJ147" s="54">
        <f t="shared" ref="AJ147:AJ159" si="346">LN(K147/K146)</f>
        <v>6.474991921903559E-3</v>
      </c>
      <c r="AK147" s="54">
        <f t="shared" ref="AK147:AK159" si="347">LN(L147/L146)</f>
        <v>0.13809533696826173</v>
      </c>
      <c r="AL147" s="54">
        <f t="shared" ref="AL147:AL159" si="348">LN(M147/M146)</f>
        <v>9.6430461145695145E-2</v>
      </c>
      <c r="AM147" s="54">
        <f t="shared" ref="AM147:AM159" si="349">LN(N147/N146)</f>
        <v>7.171024275381746E-2</v>
      </c>
      <c r="AN147" s="54">
        <f t="shared" ref="AN147:AN159" si="350">LN(O147/O146)</f>
        <v>6.5714704163046866E-2</v>
      </c>
      <c r="AO147" s="55">
        <f t="shared" ref="AO147:AO159" si="351">LN(P147/P146)</f>
        <v>9.6950651676068159E-2</v>
      </c>
      <c r="AP147" s="57">
        <f t="shared" ref="AP147:AP159" si="352">LN(Q147/Q146)</f>
        <v>-1.7210250410663531E-2</v>
      </c>
      <c r="AQ147" s="54">
        <f t="shared" ref="AQ147:AQ159" si="353">LN(R147/R146)</f>
        <v>8.5912523471182056E-2</v>
      </c>
      <c r="AR147" s="54">
        <f t="shared" ref="AR147:AR159" si="354">LN(S147/S146)</f>
        <v>0.11832333411332548</v>
      </c>
      <c r="AS147" s="54">
        <f t="shared" ref="AS147:AS159" si="355">LN(T147/T146)</f>
        <v>-1.3296812080520942E-2</v>
      </c>
      <c r="AT147" s="54">
        <f t="shared" ref="AT147:AT159" si="356">LN(U147/U146)</f>
        <v>2.8368774050443326E-2</v>
      </c>
      <c r="AU147" s="54">
        <f t="shared" ref="AU147:AU159" si="357">LN(V147/V146)</f>
        <v>5.3088531983798891E-2</v>
      </c>
      <c r="AV147" s="55">
        <f t="shared" ref="AV147:AV159" si="358">LN(W147/W146)</f>
        <v>5.9083670454607384E-2</v>
      </c>
    </row>
    <row r="148" spans="1:48" s="9" customFormat="1" ht="15" x14ac:dyDescent="0.2">
      <c r="A148" s="53">
        <v>2008</v>
      </c>
      <c r="B148" s="57">
        <f>'1.Shazam DNSP&amp;State'!Q95</f>
        <v>1.0260450000000001</v>
      </c>
      <c r="C148" s="57">
        <f>'1.Shazam DNSP&amp;State'!R95</f>
        <v>1.1352249999999999</v>
      </c>
      <c r="D148" s="54">
        <f>'1.Shazam DNSP&amp;State'!S95</f>
        <v>1.042654</v>
      </c>
      <c r="E148" s="54">
        <f>'1.Shazam DNSP&amp;State'!T95</f>
        <v>1.0391790000000001</v>
      </c>
      <c r="F148" s="54">
        <f>'1.Shazam DNSP&amp;State'!U95</f>
        <v>0.81596670000000004</v>
      </c>
      <c r="G148" s="54">
        <f>'1.Shazam DNSP&amp;State'!V95</f>
        <v>1.1352249999999999</v>
      </c>
      <c r="H148" s="55">
        <f>'1.Shazam DNSP&amp;State'!W95</f>
        <v>1.1451750000000001</v>
      </c>
      <c r="I148" s="57">
        <f>'1.Shazam DNSP&amp;State'!X95</f>
        <v>1.224734</v>
      </c>
      <c r="J148" s="54">
        <f>'1.Shazam DNSP&amp;State'!Y95</f>
        <v>1.0386759999999999</v>
      </c>
      <c r="K148" s="54">
        <f>'1.Shazam DNSP&amp;State'!Z95</f>
        <v>1.0103899999999999</v>
      </c>
      <c r="L148" s="54">
        <f>'1.Shazam DNSP&amp;State'!AA95</f>
        <v>1.3317410000000001</v>
      </c>
      <c r="M148" s="54">
        <f>'1.Shazam DNSP&amp;State'!AB95</f>
        <v>1.1878230000000001</v>
      </c>
      <c r="N148" s="54">
        <f>'1.Shazam DNSP&amp;State'!AC95</f>
        <v>1.120377</v>
      </c>
      <c r="O148" s="54">
        <f>'1.Shazam DNSP&amp;State'!AD95</f>
        <v>1.117267</v>
      </c>
      <c r="P148" s="55">
        <f>'1.Shazam DNSP&amp;State'!D95</f>
        <v>1.1600269999999999</v>
      </c>
      <c r="Q148" s="57">
        <f>'1.Shazam DNSP&amp;State'!J95</f>
        <v>0.93503919999999996</v>
      </c>
      <c r="R148" s="54">
        <f>'1.Shazam DNSP&amp;State'!L95</f>
        <v>1.102533</v>
      </c>
      <c r="S148" s="54">
        <f>'1.Shazam DNSP&amp;State'!M95</f>
        <v>1.1333979999999999</v>
      </c>
      <c r="T148" s="54">
        <f>'1.Shazam DNSP&amp;State'!N95</f>
        <v>0.85990829999999996</v>
      </c>
      <c r="U148" s="54">
        <f>'1.Shazam DNSP&amp;State'!O95</f>
        <v>0.96409579999999995</v>
      </c>
      <c r="V148" s="54">
        <f>'1.Shazam DNSP&amp;State'!P95</f>
        <v>1.022133</v>
      </c>
      <c r="W148" s="55">
        <f>'1.Shazam DNSP&amp;State'!K95</f>
        <v>1.0249779999999999</v>
      </c>
      <c r="Z148" s="204">
        <v>2008</v>
      </c>
      <c r="AA148" s="57">
        <f t="shared" si="337"/>
        <v>2.140389694901762E-2</v>
      </c>
      <c r="AB148" s="54">
        <f t="shared" si="338"/>
        <v>3.7979685665077312E-2</v>
      </c>
      <c r="AC148" s="54">
        <f t="shared" si="339"/>
        <v>2.213147775524384E-2</v>
      </c>
      <c r="AD148" s="54">
        <f t="shared" si="340"/>
        <v>1.7497617992289351E-2</v>
      </c>
      <c r="AE148" s="54">
        <f t="shared" si="341"/>
        <v>0.15090349647775192</v>
      </c>
      <c r="AF148" s="54">
        <f t="shared" si="342"/>
        <v>3.7979685665077312E-2</v>
      </c>
      <c r="AG148" s="55">
        <f t="shared" si="343"/>
        <v>1.0759093205259621E-2</v>
      </c>
      <c r="AH148" s="57">
        <f t="shared" si="344"/>
        <v>6.0714696451624008E-2</v>
      </c>
      <c r="AI148" s="54">
        <f t="shared" si="345"/>
        <v>-9.3921659309448475E-4</v>
      </c>
      <c r="AJ148" s="54">
        <f t="shared" si="346"/>
        <v>3.8614030127972006E-3</v>
      </c>
      <c r="AK148" s="54">
        <f t="shared" si="347"/>
        <v>0.14839177179871937</v>
      </c>
      <c r="AL148" s="54">
        <f t="shared" si="348"/>
        <v>7.5691758795670555E-2</v>
      </c>
      <c r="AM148" s="54">
        <f t="shared" si="349"/>
        <v>4.1954993056568364E-2</v>
      </c>
      <c r="AN148" s="54">
        <f t="shared" si="350"/>
        <v>4.5170820484591721E-2</v>
      </c>
      <c r="AO148" s="55">
        <f t="shared" si="351"/>
        <v>5.1492629033395403E-2</v>
      </c>
      <c r="AP148" s="57">
        <f t="shared" si="352"/>
        <v>-4.9956575027930633E-2</v>
      </c>
      <c r="AQ148" s="54">
        <f t="shared" si="353"/>
        <v>1.1697736392518575E-2</v>
      </c>
      <c r="AR148" s="54">
        <f t="shared" si="354"/>
        <v>6.8968660364170688E-3</v>
      </c>
      <c r="AS148" s="54">
        <f t="shared" si="355"/>
        <v>-0.13763271124619891</v>
      </c>
      <c r="AT148" s="54">
        <f t="shared" si="356"/>
        <v>-6.4933385766299784E-2</v>
      </c>
      <c r="AU148" s="54">
        <f t="shared" si="357"/>
        <v>-3.1196911683067891E-2</v>
      </c>
      <c r="AV148" s="55">
        <f t="shared" si="358"/>
        <v>-3.4412521509212521E-2</v>
      </c>
    </row>
    <row r="149" spans="1:48" s="9" customFormat="1" ht="15" x14ac:dyDescent="0.2">
      <c r="A149" s="53">
        <v>2009</v>
      </c>
      <c r="B149" s="57">
        <f>'1.Shazam DNSP&amp;State'!Q96</f>
        <v>1.066738</v>
      </c>
      <c r="C149" s="57">
        <f>'1.Shazam DNSP&amp;State'!R96</f>
        <v>1.189835</v>
      </c>
      <c r="D149" s="54">
        <f>'1.Shazam DNSP&amp;State'!S96</f>
        <v>1.0621849999999999</v>
      </c>
      <c r="E149" s="54">
        <f>'1.Shazam DNSP&amp;State'!T96</f>
        <v>1.059347</v>
      </c>
      <c r="F149" s="54">
        <f>'1.Shazam DNSP&amp;State'!U96</f>
        <v>0.75208960000000002</v>
      </c>
      <c r="G149" s="54">
        <f>'1.Shazam DNSP&amp;State'!V96</f>
        <v>1.189835</v>
      </c>
      <c r="H149" s="55">
        <f>'1.Shazam DNSP&amp;State'!W96</f>
        <v>1.2064980000000001</v>
      </c>
      <c r="I149" s="57">
        <f>'1.Shazam DNSP&amp;State'!X96</f>
        <v>1.2570349999999999</v>
      </c>
      <c r="J149" s="54">
        <f>'1.Shazam DNSP&amp;State'!Y96</f>
        <v>1.0620620000000001</v>
      </c>
      <c r="K149" s="54">
        <f>'1.Shazam DNSP&amp;State'!Z96</f>
        <v>1.014194</v>
      </c>
      <c r="L149" s="54">
        <f>'1.Shazam DNSP&amp;State'!AA96</f>
        <v>1.4155530000000001</v>
      </c>
      <c r="M149" s="54">
        <f>'1.Shazam DNSP&amp;State'!AB96</f>
        <v>1.2760020000000001</v>
      </c>
      <c r="N149" s="54">
        <f>'1.Shazam DNSP&amp;State'!AC96</f>
        <v>1.1774690000000001</v>
      </c>
      <c r="O149" s="54">
        <f>'1.Shazam DNSP&amp;State'!AD96</f>
        <v>1.167694</v>
      </c>
      <c r="P149" s="55">
        <f>'1.Shazam DNSP&amp;State'!D96</f>
        <v>1.2031270000000001</v>
      </c>
      <c r="Q149" s="57">
        <f>'1.Shazam DNSP&amp;State'!J96</f>
        <v>0.95979650000000005</v>
      </c>
      <c r="R149" s="54">
        <f>'1.Shazam DNSP&amp;State'!L96</f>
        <v>1.135996</v>
      </c>
      <c r="S149" s="54">
        <f>'1.Shazam DNSP&amp;State'!M96</f>
        <v>1.189613</v>
      </c>
      <c r="T149" s="54">
        <f>'1.Shazam DNSP&amp;State'!N96</f>
        <v>0.85231590000000002</v>
      </c>
      <c r="U149" s="54">
        <f>'1.Shazam DNSP&amp;State'!O96</f>
        <v>0.94552959999999997</v>
      </c>
      <c r="V149" s="54">
        <f>'1.Shazam DNSP&amp;State'!P96</f>
        <v>1.024654</v>
      </c>
      <c r="W149" s="55">
        <f>'1.Shazam DNSP&amp;State'!K96</f>
        <v>1.0332319999999999</v>
      </c>
      <c r="Z149" s="204">
        <v>2009</v>
      </c>
      <c r="AA149" s="57">
        <f t="shared" si="337"/>
        <v>3.8893788465643613E-2</v>
      </c>
      <c r="AB149" s="54">
        <f t="shared" si="338"/>
        <v>4.6983772875400537E-2</v>
      </c>
      <c r="AC149" s="54">
        <f t="shared" si="339"/>
        <v>1.8558721668539217E-2</v>
      </c>
      <c r="AD149" s="54">
        <f t="shared" si="340"/>
        <v>1.9221702241038068E-2</v>
      </c>
      <c r="AE149" s="54">
        <f t="shared" si="341"/>
        <v>-8.1518079519535588E-2</v>
      </c>
      <c r="AF149" s="54">
        <f t="shared" si="342"/>
        <v>4.6983772875400537E-2</v>
      </c>
      <c r="AG149" s="55">
        <f t="shared" si="343"/>
        <v>5.2164484638501429E-2</v>
      </c>
      <c r="AH149" s="57">
        <f t="shared" si="344"/>
        <v>2.6032095733037493E-2</v>
      </c>
      <c r="AI149" s="54">
        <f t="shared" si="345"/>
        <v>2.2265476350637921E-2</v>
      </c>
      <c r="AJ149" s="54">
        <f t="shared" si="346"/>
        <v>3.7578134336805104E-3</v>
      </c>
      <c r="AK149" s="54">
        <f t="shared" si="347"/>
        <v>6.1033158701667603E-2</v>
      </c>
      <c r="AL149" s="54">
        <f t="shared" si="348"/>
        <v>7.1609532378123217E-2</v>
      </c>
      <c r="AM149" s="54">
        <f t="shared" si="349"/>
        <v>4.9701983787582893E-2</v>
      </c>
      <c r="AN149" s="54">
        <f t="shared" si="350"/>
        <v>4.4145339132620809E-2</v>
      </c>
      <c r="AO149" s="55">
        <f t="shared" si="351"/>
        <v>3.648072012082914E-2</v>
      </c>
      <c r="AP149" s="57">
        <f t="shared" si="352"/>
        <v>2.6132829280913237E-2</v>
      </c>
      <c r="AQ149" s="54">
        <f t="shared" si="353"/>
        <v>2.9899539302299289E-2</v>
      </c>
      <c r="AR149" s="54">
        <f t="shared" si="354"/>
        <v>4.8407843997394673E-2</v>
      </c>
      <c r="AS149" s="54">
        <f t="shared" si="355"/>
        <v>-8.8685228981479954E-3</v>
      </c>
      <c r="AT149" s="54">
        <f t="shared" si="356"/>
        <v>-1.9445473470594426E-2</v>
      </c>
      <c r="AU149" s="54">
        <f t="shared" si="357"/>
        <v>2.463374327499854E-3</v>
      </c>
      <c r="AV149" s="55">
        <f t="shared" si="358"/>
        <v>8.0206045528279073E-3</v>
      </c>
    </row>
    <row r="150" spans="1:48" s="9" customFormat="1" ht="15" x14ac:dyDescent="0.2">
      <c r="A150" s="53">
        <v>2010</v>
      </c>
      <c r="B150" s="57">
        <f>'1.Shazam DNSP&amp;State'!Q97</f>
        <v>1.07639</v>
      </c>
      <c r="C150" s="57">
        <f>'1.Shazam DNSP&amp;State'!R97</f>
        <v>1.253781</v>
      </c>
      <c r="D150" s="54">
        <f>'1.Shazam DNSP&amp;State'!S97</f>
        <v>1.078784</v>
      </c>
      <c r="E150" s="54">
        <f>'1.Shazam DNSP&amp;State'!T97</f>
        <v>1.0741350000000001</v>
      </c>
      <c r="F150" s="54">
        <f>'1.Shazam DNSP&amp;State'!U97</f>
        <v>0.7376452</v>
      </c>
      <c r="G150" s="54">
        <f>'1.Shazam DNSP&amp;State'!V97</f>
        <v>1.253782</v>
      </c>
      <c r="H150" s="55">
        <f>'1.Shazam DNSP&amp;State'!W97</f>
        <v>1.253976</v>
      </c>
      <c r="I150" s="57">
        <f>'1.Shazam DNSP&amp;State'!X97</f>
        <v>1.2358499999999999</v>
      </c>
      <c r="J150" s="54">
        <f>'1.Shazam DNSP&amp;State'!Y97</f>
        <v>1.0878049999999999</v>
      </c>
      <c r="K150" s="54">
        <f>'1.Shazam DNSP&amp;State'!Z97</f>
        <v>1.016888</v>
      </c>
      <c r="L150" s="54">
        <f>'1.Shazam DNSP&amp;State'!AA97</f>
        <v>1.503333</v>
      </c>
      <c r="M150" s="54">
        <f>'1.Shazam DNSP&amp;State'!AB97</f>
        <v>1.348104</v>
      </c>
      <c r="N150" s="54">
        <f>'1.Shazam DNSP&amp;State'!AC97</f>
        <v>1.216642</v>
      </c>
      <c r="O150" s="54">
        <f>'1.Shazam DNSP&amp;State'!AD97</f>
        <v>1.2067159999999999</v>
      </c>
      <c r="P150" s="55">
        <f>'1.Shazam DNSP&amp;State'!D97</f>
        <v>1.218315</v>
      </c>
      <c r="Q150" s="57">
        <f>'1.Shazam DNSP&amp;State'!J97</f>
        <v>1.014667</v>
      </c>
      <c r="R150" s="54">
        <f>'1.Shazam DNSP&amp;State'!L97</f>
        <v>1.152757</v>
      </c>
      <c r="S150" s="54">
        <f>'1.Shazam DNSP&amp;State'!M97</f>
        <v>1.23315</v>
      </c>
      <c r="T150" s="54">
        <f>'1.Shazam DNSP&amp;State'!N97</f>
        <v>0.83413040000000005</v>
      </c>
      <c r="U150" s="54">
        <f>'1.Shazam DNSP&amp;State'!O97</f>
        <v>0.93017729999999998</v>
      </c>
      <c r="V150" s="54">
        <f>'1.Shazam DNSP&amp;State'!P97</f>
        <v>1.030686</v>
      </c>
      <c r="W150" s="55">
        <f>'1.Shazam DNSP&amp;State'!K97</f>
        <v>1.0391630000000001</v>
      </c>
      <c r="Z150" s="204">
        <v>2010</v>
      </c>
      <c r="AA150" s="57">
        <f t="shared" si="337"/>
        <v>9.0074556992397071E-3</v>
      </c>
      <c r="AB150" s="54">
        <f t="shared" si="338"/>
        <v>5.2349143763166683E-2</v>
      </c>
      <c r="AC150" s="54">
        <f t="shared" si="339"/>
        <v>1.5506373607316016E-2</v>
      </c>
      <c r="AD150" s="54">
        <f t="shared" si="340"/>
        <v>1.3863005952407449E-2</v>
      </c>
      <c r="AE150" s="54">
        <f t="shared" si="341"/>
        <v>-1.9392515597022961E-2</v>
      </c>
      <c r="AF150" s="54">
        <f t="shared" si="342"/>
        <v>5.2349941350305955E-2</v>
      </c>
      <c r="AG150" s="55">
        <f t="shared" si="343"/>
        <v>3.8597354877550241E-2</v>
      </c>
      <c r="AH150" s="57">
        <f t="shared" si="344"/>
        <v>-1.699678084608984E-2</v>
      </c>
      <c r="AI150" s="54">
        <f t="shared" si="345"/>
        <v>2.3949602899337889E-2</v>
      </c>
      <c r="AJ150" s="54">
        <f t="shared" si="346"/>
        <v>2.6527748065852596E-3</v>
      </c>
      <c r="AK150" s="54">
        <f t="shared" si="347"/>
        <v>6.0164375648313985E-2</v>
      </c>
      <c r="AL150" s="54">
        <f t="shared" si="348"/>
        <v>5.4967408529926577E-2</v>
      </c>
      <c r="AM150" s="54">
        <f t="shared" si="349"/>
        <v>3.2727385150199378E-2</v>
      </c>
      <c r="AN150" s="54">
        <f t="shared" si="350"/>
        <v>3.2871756531484088E-2</v>
      </c>
      <c r="AO150" s="55">
        <f t="shared" si="351"/>
        <v>1.2544755710502061E-2</v>
      </c>
      <c r="AP150" s="57">
        <f t="shared" si="352"/>
        <v>5.5594476004068243E-2</v>
      </c>
      <c r="AQ150" s="54">
        <f t="shared" si="353"/>
        <v>1.4646665355721279E-2</v>
      </c>
      <c r="AR150" s="54">
        <f t="shared" si="354"/>
        <v>3.5943827136977594E-2</v>
      </c>
      <c r="AS150" s="54">
        <f t="shared" si="355"/>
        <v>-2.156748770461113E-2</v>
      </c>
      <c r="AT150" s="54">
        <f t="shared" si="356"/>
        <v>-1.6369980657573731E-2</v>
      </c>
      <c r="AU150" s="54">
        <f t="shared" si="357"/>
        <v>5.8696053382857917E-3</v>
      </c>
      <c r="AV150" s="55">
        <f t="shared" si="358"/>
        <v>5.7238279311729555E-3</v>
      </c>
    </row>
    <row r="151" spans="1:48" s="9" customFormat="1" ht="15" x14ac:dyDescent="0.2">
      <c r="A151" s="53">
        <v>2011</v>
      </c>
      <c r="B151" s="57">
        <f>'1.Shazam DNSP&amp;State'!Q98</f>
        <v>1.0405470000000001</v>
      </c>
      <c r="C151" s="57">
        <f>'1.Shazam DNSP&amp;State'!R98</f>
        <v>1.253781</v>
      </c>
      <c r="D151" s="54">
        <f>'1.Shazam DNSP&amp;State'!S98</f>
        <v>1.0944670000000001</v>
      </c>
      <c r="E151" s="54">
        <f>'1.Shazam DNSP&amp;State'!T98</f>
        <v>1.088152</v>
      </c>
      <c r="F151" s="54">
        <f>'1.Shazam DNSP&amp;State'!U98</f>
        <v>0.67243010000000003</v>
      </c>
      <c r="G151" s="54">
        <f>'1.Shazam DNSP&amp;State'!V98</f>
        <v>1.194866</v>
      </c>
      <c r="H151" s="55">
        <f>'1.Shazam DNSP&amp;State'!W98</f>
        <v>1.2698970000000001</v>
      </c>
      <c r="I151" s="57">
        <f>'1.Shazam DNSP&amp;State'!X98</f>
        <v>1.362277</v>
      </c>
      <c r="J151" s="54">
        <f>'1.Shazam DNSP&amp;State'!Y98</f>
        <v>1.11012</v>
      </c>
      <c r="K151" s="54">
        <f>'1.Shazam DNSP&amp;State'!Z98</f>
        <v>1.019558</v>
      </c>
      <c r="L151" s="54">
        <f>'1.Shazam DNSP&amp;State'!AA98</f>
        <v>1.635294</v>
      </c>
      <c r="M151" s="54">
        <f>'1.Shazam DNSP&amp;State'!AB98</f>
        <v>1.408469</v>
      </c>
      <c r="N151" s="54">
        <f>'1.Shazam DNSP&amp;State'!AC98</f>
        <v>1.2534190000000001</v>
      </c>
      <c r="O151" s="54">
        <f>'1.Shazam DNSP&amp;State'!AD98</f>
        <v>1.244567</v>
      </c>
      <c r="P151" s="55">
        <f>'1.Shazam DNSP&amp;State'!D98</f>
        <v>1.2903340000000001</v>
      </c>
      <c r="Q151" s="57">
        <f>'1.Shazam DNSP&amp;State'!J98</f>
        <v>0.93218710000000005</v>
      </c>
      <c r="R151" s="54">
        <f>'1.Shazam DNSP&amp;State'!L98</f>
        <v>1.1439280000000001</v>
      </c>
      <c r="S151" s="54">
        <f>'1.Shazam DNSP&amp;State'!M98</f>
        <v>1.2455369999999999</v>
      </c>
      <c r="T151" s="54">
        <f>'1.Shazam DNSP&amp;State'!N98</f>
        <v>0.77655589999999997</v>
      </c>
      <c r="U151" s="54">
        <f>'1.Shazam DNSP&amp;State'!O98</f>
        <v>0.90161559999999996</v>
      </c>
      <c r="V151" s="54">
        <f>'1.Shazam DNSP&amp;State'!P98</f>
        <v>1.013147</v>
      </c>
      <c r="W151" s="55">
        <f>'1.Shazam DNSP&amp;State'!K98</f>
        <v>1.0203530000000001</v>
      </c>
      <c r="Z151" s="204">
        <v>2011</v>
      </c>
      <c r="AA151" s="57">
        <f t="shared" si="337"/>
        <v>-3.386631317832392E-2</v>
      </c>
      <c r="AB151" s="54">
        <f t="shared" si="338"/>
        <v>0</v>
      </c>
      <c r="AC151" s="54">
        <f t="shared" si="339"/>
        <v>1.4433005893045931E-2</v>
      </c>
      <c r="AD151" s="54">
        <f t="shared" si="340"/>
        <v>1.2965158046822899E-2</v>
      </c>
      <c r="AE151" s="54">
        <f t="shared" si="341"/>
        <v>-9.2564784637958517E-2</v>
      </c>
      <c r="AF151" s="54">
        <f t="shared" si="342"/>
        <v>-4.8130538193216089E-2</v>
      </c>
      <c r="AG151" s="55">
        <f t="shared" si="343"/>
        <v>1.2616491547720977E-2</v>
      </c>
      <c r="AH151" s="57">
        <f t="shared" si="344"/>
        <v>9.7398571987568766E-2</v>
      </c>
      <c r="AI151" s="54">
        <f t="shared" si="345"/>
        <v>2.0306213159762998E-2</v>
      </c>
      <c r="AJ151" s="54">
        <f t="shared" si="346"/>
        <v>2.6222168718587464E-3</v>
      </c>
      <c r="AK151" s="54">
        <f t="shared" si="347"/>
        <v>8.4137961580963941E-2</v>
      </c>
      <c r="AL151" s="54">
        <f t="shared" si="348"/>
        <v>4.3804138012991066E-2</v>
      </c>
      <c r="AM151" s="54">
        <f t="shared" si="349"/>
        <v>2.9780412713527896E-2</v>
      </c>
      <c r="AN151" s="54">
        <f t="shared" si="350"/>
        <v>3.0885057946895333E-2</v>
      </c>
      <c r="AO151" s="55">
        <f t="shared" si="351"/>
        <v>5.7432343048834371E-2</v>
      </c>
      <c r="AP151" s="57">
        <f t="shared" si="352"/>
        <v>-8.4782213217772115E-2</v>
      </c>
      <c r="AQ151" s="54">
        <f t="shared" si="353"/>
        <v>-7.6885106076719804E-3</v>
      </c>
      <c r="AR151" s="54">
        <f t="shared" si="354"/>
        <v>9.9948909397423822E-3</v>
      </c>
      <c r="AS151" s="54">
        <f t="shared" si="355"/>
        <v>-7.152111535769029E-2</v>
      </c>
      <c r="AT151" s="54">
        <f t="shared" si="356"/>
        <v>-3.118694798903068E-2</v>
      </c>
      <c r="AU151" s="54">
        <f t="shared" si="357"/>
        <v>-1.7163271703733801E-2</v>
      </c>
      <c r="AV151" s="55">
        <f t="shared" si="358"/>
        <v>-1.8266935573170707E-2</v>
      </c>
    </row>
    <row r="152" spans="1:48" s="9" customFormat="1" ht="15" x14ac:dyDescent="0.2">
      <c r="A152" s="53">
        <v>2012</v>
      </c>
      <c r="B152" s="57">
        <f>'1.Shazam DNSP&amp;State'!Q99</f>
        <v>1.028713</v>
      </c>
      <c r="C152" s="57">
        <f>'1.Shazam DNSP&amp;State'!R99</f>
        <v>1.253781</v>
      </c>
      <c r="D152" s="54">
        <f>'1.Shazam DNSP&amp;State'!S99</f>
        <v>1.108741</v>
      </c>
      <c r="E152" s="54">
        <f>'1.Shazam DNSP&amp;State'!T99</f>
        <v>1.10039</v>
      </c>
      <c r="F152" s="54">
        <f>'1.Shazam DNSP&amp;State'!U99</f>
        <v>0.55489529999999998</v>
      </c>
      <c r="G152" s="54">
        <f>'1.Shazam DNSP&amp;State'!V99</f>
        <v>1.096643</v>
      </c>
      <c r="H152" s="55">
        <f>'1.Shazam DNSP&amp;State'!W99</f>
        <v>1.2973520000000001</v>
      </c>
      <c r="I152" s="57">
        <f>'1.Shazam DNSP&amp;State'!X99</f>
        <v>1.4696800000000001</v>
      </c>
      <c r="J152" s="54">
        <f>'1.Shazam DNSP&amp;State'!Y99</f>
        <v>1.1549590000000001</v>
      </c>
      <c r="K152" s="54">
        <f>'1.Shazam DNSP&amp;State'!Z99</f>
        <v>1.022518</v>
      </c>
      <c r="L152" s="54">
        <f>'1.Shazam DNSP&amp;State'!AA99</f>
        <v>1.6613070000000001</v>
      </c>
      <c r="M152" s="54">
        <f>'1.Shazam DNSP&amp;State'!AB99</f>
        <v>1.4607939999999999</v>
      </c>
      <c r="N152" s="54">
        <f>'1.Shazam DNSP&amp;State'!AC99</f>
        <v>1.2839100000000001</v>
      </c>
      <c r="O152" s="54">
        <f>'1.Shazam DNSP&amp;State'!AD99</f>
        <v>1.2733129999999999</v>
      </c>
      <c r="P152" s="55">
        <f>'1.Shazam DNSP&amp;State'!D99</f>
        <v>1.3498490000000001</v>
      </c>
      <c r="Q152" s="57">
        <f>'1.Shazam DNSP&amp;State'!J99</f>
        <v>0.88274410000000003</v>
      </c>
      <c r="R152" s="54">
        <f>'1.Shazam DNSP&amp;State'!L99</f>
        <v>1.1232880000000001</v>
      </c>
      <c r="S152" s="54">
        <f>'1.Shazam DNSP&amp;State'!M99</f>
        <v>1.2687809999999999</v>
      </c>
      <c r="T152" s="54">
        <f>'1.Shazam DNSP&amp;State'!N99</f>
        <v>0.78092229999999996</v>
      </c>
      <c r="U152" s="54">
        <f>'1.Shazam DNSP&amp;State'!O99</f>
        <v>0.88811419999999996</v>
      </c>
      <c r="V152" s="54">
        <f>'1.Shazam DNSP&amp;State'!P99</f>
        <v>1.01047</v>
      </c>
      <c r="W152" s="55">
        <f>'1.Shazam DNSP&amp;State'!K99</f>
        <v>1.0188790000000001</v>
      </c>
      <c r="Z152" s="204">
        <v>2012</v>
      </c>
      <c r="AA152" s="57">
        <f t="shared" si="337"/>
        <v>-1.1438030038231311E-2</v>
      </c>
      <c r="AB152" s="54">
        <f t="shared" si="338"/>
        <v>0</v>
      </c>
      <c r="AC152" s="54">
        <f t="shared" si="339"/>
        <v>1.2957650587083888E-2</v>
      </c>
      <c r="AD152" s="54">
        <f t="shared" si="340"/>
        <v>1.1183817864336485E-2</v>
      </c>
      <c r="AE152" s="54">
        <f t="shared" si="341"/>
        <v>-0.19211871825196655</v>
      </c>
      <c r="AF152" s="54">
        <f t="shared" si="342"/>
        <v>-8.5780349875590703E-2</v>
      </c>
      <c r="AG152" s="55">
        <f t="shared" si="343"/>
        <v>2.1389469222023432E-2</v>
      </c>
      <c r="AH152" s="57">
        <f t="shared" si="344"/>
        <v>7.5887125583404352E-2</v>
      </c>
      <c r="AI152" s="54">
        <f t="shared" si="345"/>
        <v>3.9596727919105457E-2</v>
      </c>
      <c r="AJ152" s="54">
        <f t="shared" si="346"/>
        <v>2.8990126450279359E-3</v>
      </c>
      <c r="AK152" s="54">
        <f t="shared" si="347"/>
        <v>1.5782037271180185E-2</v>
      </c>
      <c r="AL152" s="54">
        <f t="shared" si="348"/>
        <v>3.6476824649280461E-2</v>
      </c>
      <c r="AM152" s="54">
        <f t="shared" si="349"/>
        <v>2.4035091891468522E-2</v>
      </c>
      <c r="AN152" s="54">
        <f t="shared" si="350"/>
        <v>2.2834486977848747E-2</v>
      </c>
      <c r="AO152" s="55">
        <f t="shared" si="351"/>
        <v>4.5091634752972336E-2</v>
      </c>
      <c r="AP152" s="57">
        <f t="shared" si="352"/>
        <v>-5.4498194483612455E-2</v>
      </c>
      <c r="AQ152" s="54">
        <f t="shared" si="353"/>
        <v>-1.8207855115303071E-2</v>
      </c>
      <c r="AR152" s="54">
        <f t="shared" si="354"/>
        <v>1.8489834783146773E-2</v>
      </c>
      <c r="AS152" s="54">
        <f t="shared" si="355"/>
        <v>5.6070273593676039E-3</v>
      </c>
      <c r="AT152" s="54">
        <f t="shared" si="356"/>
        <v>-1.5087926822042755E-2</v>
      </c>
      <c r="AU152" s="54">
        <f t="shared" si="357"/>
        <v>-2.6457591150819476E-3</v>
      </c>
      <c r="AV152" s="55">
        <f t="shared" si="358"/>
        <v>-1.4456425327840899E-3</v>
      </c>
    </row>
    <row r="153" spans="1:48" s="9" customFormat="1" ht="15" x14ac:dyDescent="0.2">
      <c r="A153" s="53">
        <v>2013</v>
      </c>
      <c r="B153" s="57">
        <f>'1.Shazam DNSP&amp;State'!Q100</f>
        <v>1.0211950000000001</v>
      </c>
      <c r="C153" s="57">
        <f>'1.Shazam DNSP&amp;State'!R100</f>
        <v>1.253781</v>
      </c>
      <c r="D153" s="54">
        <f>'1.Shazam DNSP&amp;State'!S100</f>
        <v>1.121815</v>
      </c>
      <c r="E153" s="54">
        <f>'1.Shazam DNSP&amp;State'!T100</f>
        <v>1.109799</v>
      </c>
      <c r="F153" s="54">
        <f>'1.Shazam DNSP&amp;State'!U100</f>
        <v>0.58883300000000005</v>
      </c>
      <c r="G153" s="54">
        <f>'1.Shazam DNSP&amp;State'!V100</f>
        <v>1.1089850000000001</v>
      </c>
      <c r="H153" s="55">
        <f>'1.Shazam DNSP&amp;State'!W100</f>
        <v>1.293944</v>
      </c>
      <c r="I153" s="57">
        <f>'1.Shazam DNSP&amp;State'!X100</f>
        <v>1.5660860000000001</v>
      </c>
      <c r="J153" s="54">
        <f>'1.Shazam DNSP&amp;State'!Y100</f>
        <v>1.1579189999999999</v>
      </c>
      <c r="K153" s="54">
        <f>'1.Shazam DNSP&amp;State'!Z100</f>
        <v>1.02406</v>
      </c>
      <c r="L153" s="54">
        <f>'1.Shazam DNSP&amp;State'!AA100</f>
        <v>1.77532</v>
      </c>
      <c r="M153" s="54">
        <f>'1.Shazam DNSP&amp;State'!AB100</f>
        <v>1.5071669999999999</v>
      </c>
      <c r="N153" s="54">
        <f>'1.Shazam DNSP&amp;State'!AC100</f>
        <v>1.311496</v>
      </c>
      <c r="O153" s="54">
        <f>'1.Shazam DNSP&amp;State'!AD100</f>
        <v>1.3015479999999999</v>
      </c>
      <c r="P153" s="55">
        <f>'1.Shazam DNSP&amp;State'!D100</f>
        <v>1.408453</v>
      </c>
      <c r="Q153" s="57">
        <f>'1.Shazam DNSP&amp;State'!J100</f>
        <v>0.82622830000000003</v>
      </c>
      <c r="R153" s="54">
        <f>'1.Shazam DNSP&amp;State'!L100</f>
        <v>1.1174740000000001</v>
      </c>
      <c r="S153" s="54">
        <f>'1.Shazam DNSP&amp;State'!M100</f>
        <v>1.263544</v>
      </c>
      <c r="T153" s="54">
        <f>'1.Shazam DNSP&amp;State'!N100</f>
        <v>0.72885120000000003</v>
      </c>
      <c r="U153" s="54">
        <f>'1.Shazam DNSP&amp;State'!O100</f>
        <v>0.85852740000000005</v>
      </c>
      <c r="V153" s="54">
        <f>'1.Shazam DNSP&amp;State'!P100</f>
        <v>0.98661719999999997</v>
      </c>
      <c r="W153" s="55">
        <f>'1.Shazam DNSP&amp;State'!K100</f>
        <v>0.99415799999999999</v>
      </c>
      <c r="Z153" s="204">
        <v>2013</v>
      </c>
      <c r="AA153" s="57">
        <f t="shared" si="337"/>
        <v>-7.3349962115654725E-3</v>
      </c>
      <c r="AB153" s="54">
        <f t="shared" si="338"/>
        <v>0</v>
      </c>
      <c r="AC153" s="54">
        <f t="shared" si="339"/>
        <v>1.1722772010596067E-2</v>
      </c>
      <c r="AD153" s="54">
        <f t="shared" si="340"/>
        <v>8.5142554235208712E-3</v>
      </c>
      <c r="AE153" s="54">
        <f t="shared" si="341"/>
        <v>5.9363164738398012E-2</v>
      </c>
      <c r="AF153" s="54">
        <f t="shared" si="342"/>
        <v>1.1191487248734089E-2</v>
      </c>
      <c r="AG153" s="55">
        <f t="shared" si="343"/>
        <v>-2.6303455606118808E-3</v>
      </c>
      <c r="AH153" s="57">
        <f t="shared" si="344"/>
        <v>6.3534823028135665E-2</v>
      </c>
      <c r="AI153" s="54">
        <f t="shared" si="345"/>
        <v>2.5595830095904966E-3</v>
      </c>
      <c r="AJ153" s="54">
        <f t="shared" si="346"/>
        <v>1.5069059589161975E-3</v>
      </c>
      <c r="AK153" s="54">
        <f t="shared" si="347"/>
        <v>6.637604639962208E-2</v>
      </c>
      <c r="AL153" s="54">
        <f t="shared" si="348"/>
        <v>3.125160618411893E-2</v>
      </c>
      <c r="AM153" s="54">
        <f t="shared" si="349"/>
        <v>2.1258361024162266E-2</v>
      </c>
      <c r="AN153" s="54">
        <f t="shared" si="350"/>
        <v>2.1932160058399784E-2</v>
      </c>
      <c r="AO153" s="55">
        <f t="shared" si="351"/>
        <v>4.2499204602846008E-2</v>
      </c>
      <c r="AP153" s="57">
        <f t="shared" si="352"/>
        <v>-6.6164223543647635E-2</v>
      </c>
      <c r="AQ153" s="54">
        <f t="shared" si="353"/>
        <v>-5.1893177830611252E-3</v>
      </c>
      <c r="AR153" s="54">
        <f t="shared" si="354"/>
        <v>-4.1361258653704767E-3</v>
      </c>
      <c r="AS153" s="54">
        <f t="shared" si="355"/>
        <v>-6.9006061106362468E-2</v>
      </c>
      <c r="AT153" s="54">
        <f t="shared" si="356"/>
        <v>-3.3881742366028006E-2</v>
      </c>
      <c r="AU153" s="54">
        <f t="shared" si="357"/>
        <v>-2.3888725871784779E-2</v>
      </c>
      <c r="AV153" s="55">
        <f t="shared" si="358"/>
        <v>-2.456213455847429E-2</v>
      </c>
    </row>
    <row r="154" spans="1:48" s="9" customFormat="1" ht="15" x14ac:dyDescent="0.2">
      <c r="A154" s="53">
        <v>2014</v>
      </c>
      <c r="B154" s="57">
        <f>'1.Shazam DNSP&amp;State'!Q101</f>
        <v>1.0106740000000001</v>
      </c>
      <c r="C154" s="57">
        <f>'1.Shazam DNSP&amp;State'!R101</f>
        <v>1.253781</v>
      </c>
      <c r="D154" s="54">
        <f>'1.Shazam DNSP&amp;State'!S101</f>
        <v>1.1356520000000001</v>
      </c>
      <c r="E154" s="54">
        <f>'1.Shazam DNSP&amp;State'!T101</f>
        <v>1.116573</v>
      </c>
      <c r="F154" s="54">
        <f>'1.Shazam DNSP&amp;State'!U101</f>
        <v>0.62037220000000004</v>
      </c>
      <c r="G154" s="54">
        <f>'1.Shazam DNSP&amp;State'!V101</f>
        <v>1.0693079999999999</v>
      </c>
      <c r="H154" s="55">
        <f>'1.Shazam DNSP&amp;State'!W101</f>
        <v>1.2904009999999999</v>
      </c>
      <c r="I154" s="57">
        <f>'1.Shazam DNSP&amp;State'!X101</f>
        <v>1.460502</v>
      </c>
      <c r="J154" s="54">
        <f>'1.Shazam DNSP&amp;State'!Y101</f>
        <v>1.1798900000000001</v>
      </c>
      <c r="K154" s="54">
        <f>'1.Shazam DNSP&amp;State'!Z101</f>
        <v>1.024295</v>
      </c>
      <c r="L154" s="54">
        <f>'1.Shazam DNSP&amp;State'!AA101</f>
        <v>1.8159780000000001</v>
      </c>
      <c r="M154" s="54">
        <f>'1.Shazam DNSP&amp;State'!AB101</f>
        <v>1.5517289999999999</v>
      </c>
      <c r="N154" s="54">
        <f>'1.Shazam DNSP&amp;State'!AC101</f>
        <v>1.335002</v>
      </c>
      <c r="O154" s="54">
        <f>'1.Shazam DNSP&amp;State'!AD101</f>
        <v>1.3239259999999999</v>
      </c>
      <c r="P154" s="55">
        <f>'1.Shazam DNSP&amp;State'!D101</f>
        <v>1.380301</v>
      </c>
      <c r="Q154" s="57">
        <f>'1.Shazam DNSP&amp;State'!J101</f>
        <v>0.88353230000000005</v>
      </c>
      <c r="R154" s="54">
        <f>'1.Shazam DNSP&amp;State'!L101</f>
        <v>1.0936619999999999</v>
      </c>
      <c r="S154" s="54">
        <f>'1.Shazam DNSP&amp;State'!M101</f>
        <v>1.2597940000000001</v>
      </c>
      <c r="T154" s="54">
        <f>'1.Shazam DNSP&amp;State'!N101</f>
        <v>0.71058140000000003</v>
      </c>
      <c r="U154" s="54">
        <f>'1.Shazam DNSP&amp;State'!O101</f>
        <v>0.83158869999999996</v>
      </c>
      <c r="V154" s="54">
        <f>'1.Shazam DNSP&amp;State'!P101</f>
        <v>0.96659090000000003</v>
      </c>
      <c r="W154" s="55">
        <f>'1.Shazam DNSP&amp;State'!K101</f>
        <v>0.97467700000000002</v>
      </c>
      <c r="Z154" s="204">
        <v>2014</v>
      </c>
      <c r="AA154" s="57">
        <f t="shared" si="337"/>
        <v>-1.0356075150290054E-2</v>
      </c>
      <c r="AB154" s="54">
        <f t="shared" si="338"/>
        <v>0</v>
      </c>
      <c r="AC154" s="54">
        <f t="shared" si="339"/>
        <v>1.2259025969563457E-2</v>
      </c>
      <c r="AD154" s="54">
        <f t="shared" si="340"/>
        <v>6.0852552076731594E-3</v>
      </c>
      <c r="AE154" s="54">
        <f t="shared" si="341"/>
        <v>5.2177008458476302E-2</v>
      </c>
      <c r="AF154" s="54">
        <f t="shared" si="342"/>
        <v>-3.6433472295469102E-2</v>
      </c>
      <c r="AG154" s="55">
        <f t="shared" si="343"/>
        <v>-2.7418956986679241E-3</v>
      </c>
      <c r="AH154" s="57">
        <f t="shared" si="344"/>
        <v>-6.9799300807916353E-2</v>
      </c>
      <c r="AI154" s="54">
        <f t="shared" si="345"/>
        <v>1.8796785275518171E-2</v>
      </c>
      <c r="AJ154" s="54">
        <f t="shared" si="346"/>
        <v>2.2945241526111496E-4</v>
      </c>
      <c r="AK154" s="54">
        <f t="shared" si="347"/>
        <v>2.2643477199546128E-2</v>
      </c>
      <c r="AL154" s="54">
        <f t="shared" si="348"/>
        <v>2.9138063416464115E-2</v>
      </c>
      <c r="AM154" s="54">
        <f t="shared" si="349"/>
        <v>1.7764319601104875E-2</v>
      </c>
      <c r="AN154" s="54">
        <f t="shared" si="350"/>
        <v>1.7047239419284974E-2</v>
      </c>
      <c r="AO154" s="55">
        <f t="shared" si="351"/>
        <v>-2.0190347618128851E-2</v>
      </c>
      <c r="AP154" s="57">
        <f t="shared" si="352"/>
        <v>6.7056722647774736E-2</v>
      </c>
      <c r="AQ154" s="54">
        <f t="shared" si="353"/>
        <v>-2.1539082705704541E-2</v>
      </c>
      <c r="AR154" s="54">
        <f t="shared" si="354"/>
        <v>-2.9722556080234719E-3</v>
      </c>
      <c r="AS154" s="54">
        <f t="shared" si="355"/>
        <v>-2.5386087766945731E-2</v>
      </c>
      <c r="AT154" s="54">
        <f t="shared" si="356"/>
        <v>-3.1880628333062884E-2</v>
      </c>
      <c r="AU154" s="54">
        <f t="shared" si="357"/>
        <v>-2.0506777333761037E-2</v>
      </c>
      <c r="AV154" s="55">
        <f t="shared" si="358"/>
        <v>-1.9790013686559412E-2</v>
      </c>
    </row>
    <row r="155" spans="1:48" s="9" customFormat="1" ht="15" x14ac:dyDescent="0.2">
      <c r="A155" s="53">
        <v>2015</v>
      </c>
      <c r="B155" s="57">
        <f>'1.Shazam DNSP&amp;State'!Q102</f>
        <v>1.0260199999999999</v>
      </c>
      <c r="C155" s="57">
        <f>'1.Shazam DNSP&amp;State'!R102</f>
        <v>1.253781</v>
      </c>
      <c r="D155" s="54">
        <f>'1.Shazam DNSP&amp;State'!S102</f>
        <v>1.1527369999999999</v>
      </c>
      <c r="E155" s="54">
        <f>'1.Shazam DNSP&amp;State'!T102</f>
        <v>1.1265959999999999</v>
      </c>
      <c r="F155" s="54">
        <f>'1.Shazam DNSP&amp;State'!U102</f>
        <v>0.75932500000000003</v>
      </c>
      <c r="G155" s="54">
        <f>'1.Shazam DNSP&amp;State'!V102</f>
        <v>1.1228229999999999</v>
      </c>
      <c r="H155" s="55">
        <f>'1.Shazam DNSP&amp;State'!W102</f>
        <v>1.2761039999999999</v>
      </c>
      <c r="I155" s="57">
        <f>'1.Shazam DNSP&amp;State'!X102</f>
        <v>1.5437700000000001</v>
      </c>
      <c r="J155" s="54">
        <f>'1.Shazam DNSP&amp;State'!Y102</f>
        <v>1.1649339999999999</v>
      </c>
      <c r="K155" s="54">
        <f>'1.Shazam DNSP&amp;State'!Z102</f>
        <v>1.0256240000000001</v>
      </c>
      <c r="L155" s="54">
        <f>'1.Shazam DNSP&amp;State'!AA102</f>
        <v>1.892479</v>
      </c>
      <c r="M155" s="54">
        <f>'1.Shazam DNSP&amp;State'!AB102</f>
        <v>1.5843</v>
      </c>
      <c r="N155" s="54">
        <f>'1.Shazam DNSP&amp;State'!AC102</f>
        <v>1.393268</v>
      </c>
      <c r="O155" s="54">
        <f>'1.Shazam DNSP&amp;State'!AD102</f>
        <v>1.3603639999999999</v>
      </c>
      <c r="P155" s="55">
        <f>'1.Shazam DNSP&amp;State'!D102</f>
        <v>1.435962</v>
      </c>
      <c r="Q155" s="57">
        <f>'1.Shazam DNSP&amp;State'!J102</f>
        <v>0.82661549999999995</v>
      </c>
      <c r="R155" s="54">
        <f>'1.Shazam DNSP&amp;State'!L102</f>
        <v>1.0954299999999999</v>
      </c>
      <c r="S155" s="54">
        <f>'1.Shazam DNSP&amp;State'!M102</f>
        <v>1.2442219999999999</v>
      </c>
      <c r="T155" s="54">
        <f>'1.Shazam DNSP&amp;State'!N102</f>
        <v>0.67430290000000004</v>
      </c>
      <c r="U155" s="54">
        <f>'1.Shazam DNSP&amp;State'!O102</f>
        <v>0.80546879999999998</v>
      </c>
      <c r="V155" s="54">
        <f>'1.Shazam DNSP&amp;State'!P102</f>
        <v>0.91590709999999997</v>
      </c>
      <c r="W155" s="55">
        <f>'1.Shazam DNSP&amp;State'!K102</f>
        <v>0.93806089999999998</v>
      </c>
      <c r="Z155" s="204">
        <v>2015</v>
      </c>
      <c r="AA155" s="57">
        <f t="shared" si="337"/>
        <v>1.5069804713609287E-2</v>
      </c>
      <c r="AB155" s="54">
        <f t="shared" si="338"/>
        <v>0</v>
      </c>
      <c r="AC155" s="54">
        <f t="shared" si="339"/>
        <v>1.4932179321197753E-2</v>
      </c>
      <c r="AD155" s="54">
        <f t="shared" si="340"/>
        <v>8.9365239125498343E-3</v>
      </c>
      <c r="AE155" s="54">
        <f t="shared" si="341"/>
        <v>0.20211026024146198</v>
      </c>
      <c r="AF155" s="54">
        <f t="shared" si="342"/>
        <v>4.8834339516353666E-2</v>
      </c>
      <c r="AG155" s="55">
        <f t="shared" si="343"/>
        <v>-1.1141336478599852E-2</v>
      </c>
      <c r="AH155" s="57">
        <f t="shared" si="344"/>
        <v>5.5447264537051989E-2</v>
      </c>
      <c r="AI155" s="54">
        <f t="shared" si="345"/>
        <v>-1.2756780740961393E-2</v>
      </c>
      <c r="AJ155" s="54">
        <f t="shared" si="346"/>
        <v>1.2966367804780484E-3</v>
      </c>
      <c r="AK155" s="54">
        <f t="shared" si="347"/>
        <v>4.1263444266336644E-2</v>
      </c>
      <c r="AL155" s="54">
        <f t="shared" si="348"/>
        <v>2.0772876286590077E-2</v>
      </c>
      <c r="AM155" s="54">
        <f t="shared" si="349"/>
        <v>4.271927683860248E-2</v>
      </c>
      <c r="AN155" s="54">
        <f t="shared" si="350"/>
        <v>2.7150746281527499E-2</v>
      </c>
      <c r="AO155" s="55">
        <f t="shared" si="351"/>
        <v>3.953341655303539E-2</v>
      </c>
      <c r="AP155" s="57">
        <f t="shared" si="352"/>
        <v>-6.6588196817223749E-2</v>
      </c>
      <c r="AQ155" s="54">
        <f t="shared" si="353"/>
        <v>1.6152819382763914E-3</v>
      </c>
      <c r="AR155" s="54">
        <f t="shared" si="354"/>
        <v>-1.2437780546466243E-2</v>
      </c>
      <c r="AS155" s="54">
        <f t="shared" si="355"/>
        <v>-5.2404091693399039E-2</v>
      </c>
      <c r="AT155" s="54">
        <f t="shared" si="356"/>
        <v>-3.1913499466861374E-2</v>
      </c>
      <c r="AU155" s="54">
        <f t="shared" si="357"/>
        <v>-5.3860404607412087E-2</v>
      </c>
      <c r="AV155" s="55">
        <f t="shared" si="358"/>
        <v>-3.829126178874602E-2</v>
      </c>
    </row>
    <row r="156" spans="1:48" s="9" customFormat="1" ht="15" x14ac:dyDescent="0.2">
      <c r="A156" s="53">
        <v>2016</v>
      </c>
      <c r="B156" s="57">
        <f>'1.Shazam DNSP&amp;State'!Q103</f>
        <v>1.0252270000000001</v>
      </c>
      <c r="C156" s="57">
        <f>'1.Shazam DNSP&amp;State'!R103</f>
        <v>1.253781</v>
      </c>
      <c r="D156" s="54">
        <f>'1.Shazam DNSP&amp;State'!S103</f>
        <v>1.172811</v>
      </c>
      <c r="E156" s="54">
        <f>'1.Shazam DNSP&amp;State'!T103</f>
        <v>1.140252</v>
      </c>
      <c r="F156" s="54">
        <f>'1.Shazam DNSP&amp;State'!U103</f>
        <v>0.6773401</v>
      </c>
      <c r="G156" s="54">
        <f>'1.Shazam DNSP&amp;State'!V103</f>
        <v>1.1377550000000001</v>
      </c>
      <c r="H156" s="55">
        <f>'1.Shazam DNSP&amp;State'!W103</f>
        <v>1.2975829999999999</v>
      </c>
      <c r="I156" s="57">
        <f>'1.Shazam DNSP&amp;State'!X103</f>
        <v>1.3882270000000001</v>
      </c>
      <c r="J156" s="54">
        <f>'1.Shazam DNSP&amp;State'!Y103</f>
        <v>1.176464</v>
      </c>
      <c r="K156" s="54">
        <f>'1.Shazam DNSP&amp;State'!Z103</f>
        <v>1.0268060000000001</v>
      </c>
      <c r="L156" s="54">
        <f>'1.Shazam DNSP&amp;State'!AA103</f>
        <v>1.881238</v>
      </c>
      <c r="M156" s="54">
        <f>'1.Shazam DNSP&amp;State'!AB103</f>
        <v>1.645948</v>
      </c>
      <c r="N156" s="54">
        <f>'1.Shazam DNSP&amp;State'!AC103</f>
        <v>1.4086939999999999</v>
      </c>
      <c r="O156" s="54">
        <f>'1.Shazam DNSP&amp;State'!AD103</f>
        <v>1.3781330000000001</v>
      </c>
      <c r="P156" s="55">
        <f>'1.Shazam DNSP&amp;State'!D103</f>
        <v>1.3809929999999999</v>
      </c>
      <c r="Q156" s="57">
        <f>'1.Shazam DNSP&amp;State'!J103</f>
        <v>0.93470509999999996</v>
      </c>
      <c r="R156" s="54">
        <f>'1.Shazam DNSP&amp;State'!L103</f>
        <v>1.1029519999999999</v>
      </c>
      <c r="S156" s="54">
        <f>'1.Shazam DNSP&amp;State'!M103</f>
        <v>1.2637080000000001</v>
      </c>
      <c r="T156" s="54">
        <f>'1.Shazam DNSP&amp;State'!N103</f>
        <v>0.68974930000000001</v>
      </c>
      <c r="U156" s="54">
        <f>'1.Shazam DNSP&amp;State'!O103</f>
        <v>0.78834979999999999</v>
      </c>
      <c r="V156" s="54">
        <f>'1.Shazam DNSP&amp;State'!P103</f>
        <v>0.92112459999999996</v>
      </c>
      <c r="W156" s="55">
        <f>'1.Shazam DNSP&amp;State'!K103</f>
        <v>0.94155109999999997</v>
      </c>
      <c r="Z156" s="204">
        <v>2016</v>
      </c>
      <c r="AA156" s="57">
        <f t="shared" si="337"/>
        <v>-7.7318825037232656E-4</v>
      </c>
      <c r="AB156" s="54">
        <f t="shared" si="338"/>
        <v>0</v>
      </c>
      <c r="AC156" s="54">
        <f t="shared" si="339"/>
        <v>1.7264316708656711E-2</v>
      </c>
      <c r="AD156" s="54">
        <f t="shared" si="340"/>
        <v>1.2048593643223646E-2</v>
      </c>
      <c r="AE156" s="54">
        <f t="shared" si="341"/>
        <v>-0.11425637060188593</v>
      </c>
      <c r="AF156" s="54">
        <f t="shared" si="342"/>
        <v>1.3210972744685143E-2</v>
      </c>
      <c r="AG156" s="55">
        <f t="shared" si="343"/>
        <v>1.6691616879985331E-2</v>
      </c>
      <c r="AH156" s="57">
        <f t="shared" si="344"/>
        <v>-0.10620008339458673</v>
      </c>
      <c r="AI156" s="54">
        <f t="shared" si="345"/>
        <v>9.848896429751515E-3</v>
      </c>
      <c r="AJ156" s="54">
        <f t="shared" si="346"/>
        <v>1.1518055482288773E-3</v>
      </c>
      <c r="AK156" s="54">
        <f t="shared" si="347"/>
        <v>-5.9575390774486547E-3</v>
      </c>
      <c r="AL156" s="54">
        <f t="shared" si="348"/>
        <v>3.8173840619442803E-2</v>
      </c>
      <c r="AM156" s="54">
        <f t="shared" si="349"/>
        <v>1.1010967211905982E-2</v>
      </c>
      <c r="AN156" s="54">
        <f t="shared" si="350"/>
        <v>1.2977373629187354E-2</v>
      </c>
      <c r="AO156" s="55">
        <f t="shared" si="351"/>
        <v>-3.903220225677663E-2</v>
      </c>
      <c r="AP156" s="57">
        <f t="shared" si="352"/>
        <v>0.12289142505574677</v>
      </c>
      <c r="AQ156" s="54">
        <f t="shared" si="353"/>
        <v>6.8432413971299165E-3</v>
      </c>
      <c r="AR156" s="54">
        <f t="shared" si="354"/>
        <v>1.5539821391759327E-2</v>
      </c>
      <c r="AS156" s="54">
        <f t="shared" si="355"/>
        <v>2.2648781748795796E-2</v>
      </c>
      <c r="AT156" s="54">
        <f t="shared" si="356"/>
        <v>-2.1482568172053369E-2</v>
      </c>
      <c r="AU156" s="54">
        <f t="shared" si="357"/>
        <v>5.6803745185942884E-3</v>
      </c>
      <c r="AV156" s="55">
        <f t="shared" si="358"/>
        <v>3.7137494455062106E-3</v>
      </c>
    </row>
    <row r="157" spans="1:48" s="9" customFormat="1" ht="15" x14ac:dyDescent="0.2">
      <c r="A157" s="53">
        <v>2017</v>
      </c>
      <c r="B157" s="57">
        <f>'1.Shazam DNSP&amp;State'!Q104</f>
        <v>1.0357270000000001</v>
      </c>
      <c r="C157" s="57">
        <f>'1.Shazam DNSP&amp;State'!R104</f>
        <v>1.253781</v>
      </c>
      <c r="D157" s="54">
        <f>'1.Shazam DNSP&amp;State'!S104</f>
        <v>1.194861</v>
      </c>
      <c r="E157" s="54">
        <f>'1.Shazam DNSP&amp;State'!T104</f>
        <v>1.15215</v>
      </c>
      <c r="F157" s="54">
        <f>'1.Shazam DNSP&amp;State'!U104</f>
        <v>0.58167040000000003</v>
      </c>
      <c r="G157" s="54">
        <f>'1.Shazam DNSP&amp;State'!V104</f>
        <v>1.194499</v>
      </c>
      <c r="H157" s="55">
        <f>'1.Shazam DNSP&amp;State'!W104</f>
        <v>1.3242179999999999</v>
      </c>
      <c r="I157" s="57">
        <f>'1.Shazam DNSP&amp;State'!X104</f>
        <v>1.355747</v>
      </c>
      <c r="J157" s="54">
        <f>'1.Shazam DNSP&amp;State'!Y104</f>
        <v>1.2002999999999999</v>
      </c>
      <c r="K157" s="54">
        <f>'1.Shazam DNSP&amp;State'!Z104</f>
        <v>1.0272490000000001</v>
      </c>
      <c r="L157" s="54">
        <f>'1.Shazam DNSP&amp;State'!AA104</f>
        <v>1.900066</v>
      </c>
      <c r="M157" s="54">
        <f>'1.Shazam DNSP&amp;State'!AB104</f>
        <v>1.6944360000000001</v>
      </c>
      <c r="N157" s="54">
        <f>'1.Shazam DNSP&amp;State'!AC104</f>
        <v>1.433953</v>
      </c>
      <c r="O157" s="54">
        <f>'1.Shazam DNSP&amp;State'!AD104</f>
        <v>1.400177</v>
      </c>
      <c r="P157" s="55">
        <f>'1.Shazam DNSP&amp;State'!D104</f>
        <v>1.3791100000000001</v>
      </c>
      <c r="Q157" s="57">
        <f>'1.Shazam DNSP&amp;State'!J104</f>
        <v>0.9767441</v>
      </c>
      <c r="R157" s="54">
        <f>'1.Shazam DNSP&amp;State'!L104</f>
        <v>1.10324</v>
      </c>
      <c r="S157" s="54">
        <f>'1.Shazam DNSP&amp;State'!M104</f>
        <v>1.2890919999999999</v>
      </c>
      <c r="T157" s="54">
        <f>'1.Shazam DNSP&amp;State'!N104</f>
        <v>0.69693260000000001</v>
      </c>
      <c r="U157" s="54">
        <f>'1.Shazam DNSP&amp;State'!O104</f>
        <v>0.78150980000000003</v>
      </c>
      <c r="V157" s="54">
        <f>'1.Shazam DNSP&amp;State'!P104</f>
        <v>0.92347380000000001</v>
      </c>
      <c r="W157" s="55">
        <f>'1.Shazam DNSP&amp;State'!K104</f>
        <v>0.94575050000000005</v>
      </c>
      <c r="Z157" s="204">
        <v>2017</v>
      </c>
      <c r="AA157" s="57">
        <f t="shared" si="337"/>
        <v>1.0189544112387556E-2</v>
      </c>
      <c r="AB157" s="54">
        <f t="shared" si="338"/>
        <v>0</v>
      </c>
      <c r="AC157" s="54">
        <f t="shared" si="339"/>
        <v>1.8626429256813355E-2</v>
      </c>
      <c r="AD157" s="54">
        <f t="shared" si="340"/>
        <v>1.0380471521213552E-2</v>
      </c>
      <c r="AE157" s="54">
        <f t="shared" si="341"/>
        <v>-0.15226954585191249</v>
      </c>
      <c r="AF157" s="54">
        <f t="shared" si="342"/>
        <v>4.8669828069513706E-2</v>
      </c>
      <c r="AG157" s="55">
        <f t="shared" si="343"/>
        <v>2.0318793345595953E-2</v>
      </c>
      <c r="AH157" s="57">
        <f t="shared" si="344"/>
        <v>-2.3674799441989264E-2</v>
      </c>
      <c r="AI157" s="54">
        <f t="shared" si="345"/>
        <v>2.0058196067067005E-2</v>
      </c>
      <c r="AJ157" s="54">
        <f t="shared" si="346"/>
        <v>4.313419133067022E-4</v>
      </c>
      <c r="AK157" s="54">
        <f t="shared" si="347"/>
        <v>9.9585516540269779E-3</v>
      </c>
      <c r="AL157" s="54">
        <f t="shared" si="348"/>
        <v>2.9033432079922587E-2</v>
      </c>
      <c r="AM157" s="54">
        <f t="shared" si="349"/>
        <v>1.7771932158084251E-2</v>
      </c>
      <c r="AN157" s="54">
        <f t="shared" si="350"/>
        <v>1.5868972576336064E-2</v>
      </c>
      <c r="AO157" s="55">
        <f t="shared" si="351"/>
        <v>-1.3644420459178362E-3</v>
      </c>
      <c r="AP157" s="57">
        <f t="shared" si="352"/>
        <v>4.3993615006910958E-2</v>
      </c>
      <c r="AQ157" s="54">
        <f t="shared" si="353"/>
        <v>2.6108335234278283E-4</v>
      </c>
      <c r="AR157" s="54">
        <f t="shared" si="354"/>
        <v>1.9887838188690565E-2</v>
      </c>
      <c r="AS157" s="54">
        <f t="shared" si="355"/>
        <v>1.0360507704867765E-2</v>
      </c>
      <c r="AT157" s="54">
        <f t="shared" si="356"/>
        <v>-8.7142102189231001E-3</v>
      </c>
      <c r="AU157" s="54">
        <f t="shared" si="357"/>
        <v>2.5471140711094565E-3</v>
      </c>
      <c r="AV157" s="55">
        <f t="shared" si="358"/>
        <v>4.4501704766357515E-3</v>
      </c>
    </row>
    <row r="158" spans="1:48" s="9" customFormat="1" ht="15" x14ac:dyDescent="0.2">
      <c r="A158" s="53">
        <v>2018</v>
      </c>
      <c r="B158" s="57">
        <f>'1.Shazam DNSP&amp;State'!Q105</f>
        <v>1.0312330000000001</v>
      </c>
      <c r="C158" s="57">
        <f>'1.Shazam DNSP&amp;State'!R105</f>
        <v>1.253781</v>
      </c>
      <c r="D158" s="54">
        <f>'1.Shazam DNSP&amp;State'!S105</f>
        <v>1.2159469999999999</v>
      </c>
      <c r="E158" s="54">
        <f>'1.Shazam DNSP&amp;State'!T105</f>
        <v>1.1630590000000001</v>
      </c>
      <c r="F158" s="54">
        <f>'1.Shazam DNSP&amp;State'!U105</f>
        <v>0.64070709999999997</v>
      </c>
      <c r="G158" s="54">
        <f>'1.Shazam DNSP&amp;State'!V105</f>
        <v>1.2031849999999999</v>
      </c>
      <c r="H158" s="55">
        <f>'1.Shazam DNSP&amp;State'!W105</f>
        <v>1.3205100000000001</v>
      </c>
      <c r="I158" s="57">
        <f>'1.Shazam DNSP&amp;State'!X105</f>
        <v>1.377607</v>
      </c>
      <c r="J158" s="54">
        <f>'1.Shazam DNSP&amp;State'!Y105</f>
        <v>1.196464</v>
      </c>
      <c r="K158" s="54">
        <f>'1.Shazam DNSP&amp;State'!Z105</f>
        <v>1.0269820000000001</v>
      </c>
      <c r="L158" s="54">
        <f>'1.Shazam DNSP&amp;State'!AA105</f>
        <v>1.9007229999999999</v>
      </c>
      <c r="M158" s="54">
        <f>'1.Shazam DNSP&amp;State'!AB105</f>
        <v>1.7422800000000001</v>
      </c>
      <c r="N158" s="54">
        <f>'1.Shazam DNSP&amp;State'!AC105</f>
        <v>1.4459470000000001</v>
      </c>
      <c r="O158" s="54">
        <f>'1.Shazam DNSP&amp;State'!AD105</f>
        <v>1.412442</v>
      </c>
      <c r="P158" s="55">
        <f>'1.Shazam DNSP&amp;State'!D105</f>
        <v>1.3954439999999999</v>
      </c>
      <c r="Q158" s="57">
        <f>'1.Shazam DNSP&amp;State'!J105</f>
        <v>0.95855409999999996</v>
      </c>
      <c r="R158" s="54">
        <f>'1.Shazam DNSP&amp;State'!L105</f>
        <v>1.103677</v>
      </c>
      <c r="S158" s="54">
        <f>'1.Shazam DNSP&amp;State'!M105</f>
        <v>1.2858160000000001</v>
      </c>
      <c r="T158" s="54">
        <f>'1.Shazam DNSP&amp;State'!N105</f>
        <v>0.69474089999999999</v>
      </c>
      <c r="U158" s="54">
        <f>'1.Shazam DNSP&amp;State'!O105</f>
        <v>0.7579207</v>
      </c>
      <c r="V158" s="54">
        <f>'1.Shazam DNSP&amp;State'!P105</f>
        <v>0.91324930000000004</v>
      </c>
      <c r="W158" s="55">
        <f>'1.Shazam DNSP&amp;State'!K105</f>
        <v>0.93491270000000004</v>
      </c>
      <c r="Z158" s="204">
        <v>2018</v>
      </c>
      <c r="AA158" s="57">
        <f t="shared" si="337"/>
        <v>-4.3484219155990643E-3</v>
      </c>
      <c r="AB158" s="54">
        <f t="shared" si="338"/>
        <v>0</v>
      </c>
      <c r="AC158" s="54">
        <f t="shared" si="339"/>
        <v>1.7493336441402843E-2</v>
      </c>
      <c r="AD158" s="54">
        <f t="shared" si="340"/>
        <v>9.4238409875405261E-3</v>
      </c>
      <c r="AE158" s="54">
        <f t="shared" si="341"/>
        <v>9.6668445927113461E-2</v>
      </c>
      <c r="AF158" s="54">
        <f t="shared" si="342"/>
        <v>7.2453567673958297E-3</v>
      </c>
      <c r="AG158" s="55">
        <f t="shared" si="343"/>
        <v>-2.8040709136130035E-3</v>
      </c>
      <c r="AH158" s="57">
        <f t="shared" si="344"/>
        <v>1.5995342039992446E-2</v>
      </c>
      <c r="AI158" s="54">
        <f t="shared" si="345"/>
        <v>-3.2009853914714394E-3</v>
      </c>
      <c r="AJ158" s="54">
        <f t="shared" si="346"/>
        <v>-2.5995129223883726E-4</v>
      </c>
      <c r="AK158" s="54">
        <f t="shared" si="347"/>
        <v>3.4571769521738501E-4</v>
      </c>
      <c r="AL158" s="54">
        <f t="shared" si="348"/>
        <v>2.7844658203233969E-2</v>
      </c>
      <c r="AM158" s="54">
        <f t="shared" si="349"/>
        <v>8.3295040424092737E-3</v>
      </c>
      <c r="AN158" s="54">
        <f t="shared" si="350"/>
        <v>8.7214640472681702E-3</v>
      </c>
      <c r="AO158" s="55">
        <f t="shared" si="351"/>
        <v>1.1774280625364423E-2</v>
      </c>
      <c r="AP158" s="57">
        <f t="shared" si="352"/>
        <v>-1.8798690225960969E-2</v>
      </c>
      <c r="AQ158" s="54">
        <f t="shared" si="353"/>
        <v>3.9602758573301414E-4</v>
      </c>
      <c r="AR158" s="54">
        <f t="shared" si="354"/>
        <v>-2.5445583046957124E-3</v>
      </c>
      <c r="AS158" s="54">
        <f t="shared" si="355"/>
        <v>-3.1497356412369905E-3</v>
      </c>
      <c r="AT158" s="54">
        <f t="shared" si="356"/>
        <v>-3.0648927014770143E-2</v>
      </c>
      <c r="AU158" s="54">
        <f t="shared" si="357"/>
        <v>-1.1133529724778921E-2</v>
      </c>
      <c r="AV158" s="55">
        <f t="shared" si="358"/>
        <v>-1.1525636248365046E-2</v>
      </c>
    </row>
    <row r="159" spans="1:48" s="9" customFormat="1" ht="15" x14ac:dyDescent="0.2">
      <c r="A159" s="53">
        <v>2019</v>
      </c>
      <c r="B159" s="57">
        <f>'1.Shazam DNSP&amp;State'!Q106</f>
        <v>1.0392380000000001</v>
      </c>
      <c r="C159" s="57">
        <f>'1.Shazam DNSP&amp;State'!R106</f>
        <v>1.253781</v>
      </c>
      <c r="D159" s="54">
        <f>'1.Shazam DNSP&amp;State'!S106</f>
        <v>1.2345200000000001</v>
      </c>
      <c r="E159" s="54">
        <f>'1.Shazam DNSP&amp;State'!T106</f>
        <v>1.1740109999999999</v>
      </c>
      <c r="F159" s="54">
        <f>'1.Shazam DNSP&amp;State'!U106</f>
        <v>0.66392470000000003</v>
      </c>
      <c r="G159" s="54">
        <f>'1.Shazam DNSP&amp;State'!V106</f>
        <v>1.2345029999999999</v>
      </c>
      <c r="H159" s="55">
        <f>'1.Shazam DNSP&amp;State'!W106</f>
        <v>1.324829</v>
      </c>
      <c r="I159" s="57">
        <f>'1.Shazam DNSP&amp;State'!X106</f>
        <v>1.2995000000000001</v>
      </c>
      <c r="J159" s="54">
        <f>'1.Shazam DNSP&amp;State'!Y106</f>
        <v>1.1888080000000001</v>
      </c>
      <c r="K159" s="54">
        <f>'1.Shazam DNSP&amp;State'!Z106</f>
        <v>1.0267839999999999</v>
      </c>
      <c r="L159" s="54">
        <f>'1.Shazam DNSP&amp;State'!AA106</f>
        <v>1.8860699999999999</v>
      </c>
      <c r="M159" s="54">
        <f>'1.Shazam DNSP&amp;State'!AB106</f>
        <v>1.7894890000000001</v>
      </c>
      <c r="N159" s="54">
        <f>'1.Shazam DNSP&amp;State'!AC106</f>
        <v>1.46106</v>
      </c>
      <c r="O159" s="54">
        <f>'1.Shazam DNSP&amp;State'!AD106</f>
        <v>1.424547</v>
      </c>
      <c r="P159" s="55">
        <f>'1.Shazam DNSP&amp;State'!D106</f>
        <v>1.366962</v>
      </c>
      <c r="Q159" s="57">
        <f>'1.Shazam DNSP&amp;State'!J106</f>
        <v>1.0194909999999999</v>
      </c>
      <c r="R159" s="54">
        <f>'1.Shazam DNSP&amp;State'!L106</f>
        <v>1.1144179999999999</v>
      </c>
      <c r="S159" s="54">
        <f>'1.Shazam DNSP&amp;State'!M106</f>
        <v>1.29027</v>
      </c>
      <c r="T159" s="54">
        <f>'1.Shazam DNSP&amp;State'!N106</f>
        <v>0.70242819999999995</v>
      </c>
      <c r="U159" s="54">
        <f>'1.Shazam DNSP&amp;State'!O106</f>
        <v>0.74033939999999998</v>
      </c>
      <c r="V159" s="54">
        <f>'1.Shazam DNSP&amp;State'!P106</f>
        <v>0.90675839999999996</v>
      </c>
      <c r="W159" s="55">
        <f>'1.Shazam DNSP&amp;State'!K106</f>
        <v>0.93000020000000005</v>
      </c>
      <c r="Z159" s="204">
        <v>2019</v>
      </c>
      <c r="AA159" s="57">
        <f t="shared" si="337"/>
        <v>7.732578613003545E-3</v>
      </c>
      <c r="AB159" s="54">
        <f t="shared" si="338"/>
        <v>0</v>
      </c>
      <c r="AC159" s="54">
        <f t="shared" si="339"/>
        <v>1.5159033495130527E-2</v>
      </c>
      <c r="AD159" s="54">
        <f t="shared" si="340"/>
        <v>9.3724879201255874E-3</v>
      </c>
      <c r="AE159" s="54">
        <f t="shared" si="341"/>
        <v>3.5596329218257124E-2</v>
      </c>
      <c r="AF159" s="54">
        <f t="shared" si="342"/>
        <v>2.5696252553393112E-2</v>
      </c>
      <c r="AG159" s="55">
        <f t="shared" si="343"/>
        <v>3.2653688904590713E-3</v>
      </c>
      <c r="AH159" s="57">
        <f t="shared" si="344"/>
        <v>-5.8368360879824562E-2</v>
      </c>
      <c r="AI159" s="54">
        <f t="shared" si="345"/>
        <v>-6.4194157238746255E-3</v>
      </c>
      <c r="AJ159" s="54">
        <f t="shared" si="346"/>
        <v>-1.928165142606771E-4</v>
      </c>
      <c r="AK159" s="54">
        <f t="shared" si="347"/>
        <v>-7.7390409953608094E-3</v>
      </c>
      <c r="AL159" s="54">
        <f t="shared" si="348"/>
        <v>2.6735503935164304E-2</v>
      </c>
      <c r="AM159" s="54">
        <f t="shared" si="349"/>
        <v>1.0397729457678657E-2</v>
      </c>
      <c r="AN159" s="54">
        <f t="shared" si="350"/>
        <v>8.5337471960374462E-3</v>
      </c>
      <c r="AO159" s="55">
        <f t="shared" si="351"/>
        <v>-2.0621884945610545E-2</v>
      </c>
      <c r="AP159" s="57">
        <f t="shared" si="352"/>
        <v>6.163275886801154E-2</v>
      </c>
      <c r="AQ159" s="54">
        <f t="shared" si="353"/>
        <v>9.6849629590701185E-3</v>
      </c>
      <c r="AR159" s="54">
        <f t="shared" si="354"/>
        <v>3.4579625355879262E-3</v>
      </c>
      <c r="AS159" s="54">
        <f t="shared" si="355"/>
        <v>1.1004219278721649E-2</v>
      </c>
      <c r="AT159" s="54">
        <f t="shared" si="356"/>
        <v>-2.3470033055618438E-2</v>
      </c>
      <c r="AU159" s="54">
        <f t="shared" si="357"/>
        <v>-7.1328572072773891E-3</v>
      </c>
      <c r="AV159" s="55">
        <f t="shared" si="358"/>
        <v>-5.2683547445328618E-3</v>
      </c>
    </row>
    <row r="160" spans="1:48" s="9" customFormat="1" ht="15" x14ac:dyDescent="0.2">
      <c r="A160" s="53">
        <v>2020</v>
      </c>
      <c r="B160" s="57">
        <f>'1.Shazam DNSP&amp;State'!Q107</f>
        <v>1.025366</v>
      </c>
      <c r="C160" s="57">
        <f>'1.Shazam DNSP&amp;State'!R107</f>
        <v>1.2628429999999999</v>
      </c>
      <c r="D160" s="54">
        <f>'1.Shazam DNSP&amp;State'!S107</f>
        <v>1.250923</v>
      </c>
      <c r="E160" s="54">
        <f>'1.Shazam DNSP&amp;State'!T107</f>
        <v>1.182863</v>
      </c>
      <c r="F160" s="54">
        <f>'1.Shazam DNSP&amp;State'!U107</f>
        <v>0.71455970000000002</v>
      </c>
      <c r="G160" s="54">
        <f>'1.Shazam DNSP&amp;State'!V107</f>
        <v>1.2628429999999999</v>
      </c>
      <c r="H160" s="55">
        <f>'1.Shazam DNSP&amp;State'!W107</f>
        <v>1.3241879999999999</v>
      </c>
      <c r="I160" s="57">
        <f>'1.Shazam DNSP&amp;State'!X107</f>
        <v>1.2540009999999999</v>
      </c>
      <c r="J160" s="54">
        <f>'1.Shazam DNSP&amp;State'!Y107</f>
        <v>1.2129049999999999</v>
      </c>
      <c r="K160" s="54">
        <f>'1.Shazam DNSP&amp;State'!Z107</f>
        <v>1.0263869999999999</v>
      </c>
      <c r="L160" s="54">
        <f>'1.Shazam DNSP&amp;State'!AA107</f>
        <v>1.977239</v>
      </c>
      <c r="M160" s="54">
        <f>'1.Shazam DNSP&amp;State'!AB107</f>
        <v>1.829664</v>
      </c>
      <c r="N160" s="54">
        <f>'1.Shazam DNSP&amp;State'!AC107</f>
        <v>1.4780450000000001</v>
      </c>
      <c r="O160" s="54">
        <f>'1.Shazam DNSP&amp;State'!AD107</f>
        <v>1.444266</v>
      </c>
      <c r="P160" s="55">
        <f>'1.Shazam DNSP&amp;State'!D107</f>
        <v>1.355032</v>
      </c>
      <c r="Q160" s="57">
        <f>'1.Shazam DNSP&amp;State'!J107</f>
        <v>1.055971</v>
      </c>
      <c r="R160" s="54">
        <f>'1.Shazam DNSP&amp;State'!L107</f>
        <v>1.0917490000000001</v>
      </c>
      <c r="S160" s="54">
        <f>'1.Shazam DNSP&amp;State'!M107</f>
        <v>1.2901450000000001</v>
      </c>
      <c r="T160" s="54">
        <f>'1.Shazam DNSP&amp;State'!N107</f>
        <v>0.66971590000000003</v>
      </c>
      <c r="U160" s="54">
        <f>'1.Shazam DNSP&amp;State'!O107</f>
        <v>0.72373279999999995</v>
      </c>
      <c r="V160" s="54">
        <f>'1.Shazam DNSP&amp;State'!P107</f>
        <v>0.8959049</v>
      </c>
      <c r="W160" s="55">
        <f>'1.Shazam DNSP&amp;State'!K107</f>
        <v>0.91685890000000003</v>
      </c>
      <c r="Z160" s="204">
        <v>2020</v>
      </c>
      <c r="AA160" s="57">
        <f t="shared" ref="AA160:AA164" si="359">LN(B160/B159)</f>
        <v>-1.3438130269745508E-2</v>
      </c>
      <c r="AB160" s="54">
        <f t="shared" ref="AB160:AB164" si="360">LN(C160/C159)</f>
        <v>7.2017426256431941E-3</v>
      </c>
      <c r="AC160" s="54">
        <f t="shared" ref="AC160:AC164" si="361">LN(D160/D159)</f>
        <v>1.3199448268142797E-2</v>
      </c>
      <c r="AD160" s="54">
        <f t="shared" ref="AD160:AD164" si="362">LN(E160/E159)</f>
        <v>7.5116799820870266E-3</v>
      </c>
      <c r="AE160" s="54">
        <f t="shared" ref="AE160:AE164" si="363">LN(F160/F159)</f>
        <v>7.3497809381623022E-2</v>
      </c>
      <c r="AF160" s="54">
        <f t="shared" ref="AF160:AF164" si="364">LN(G160/G159)</f>
        <v>2.2697068502704039E-2</v>
      </c>
      <c r="AG160" s="55">
        <f t="shared" ref="AG160:AG164" si="365">LN(H160/H159)</f>
        <v>-4.8395311355938208E-4</v>
      </c>
      <c r="AH160" s="57">
        <f t="shared" ref="AH160:AH164" si="366">LN(I160/I159)</f>
        <v>-3.5640335440831221E-2</v>
      </c>
      <c r="AI160" s="54">
        <f t="shared" ref="AI160:AI164" si="367">LN(J160/J159)</f>
        <v>2.0067184241774172E-2</v>
      </c>
      <c r="AJ160" s="54">
        <f t="shared" ref="AJ160:AJ164" si="368">LN(K160/K159)</f>
        <v>-3.8671888990018515E-4</v>
      </c>
      <c r="AK160" s="54">
        <f t="shared" ref="AK160:AK164" si="369">LN(L160/L159)</f>
        <v>4.720612800853128E-2</v>
      </c>
      <c r="AL160" s="54">
        <f t="shared" ref="AL160:AL164" si="370">LN(M160/M159)</f>
        <v>2.2202239201581136E-2</v>
      </c>
      <c r="AM160" s="54">
        <f t="shared" ref="AM160:AM164" si="371">LN(N160/N159)</f>
        <v>1.1558068924802337E-2</v>
      </c>
      <c r="AN160" s="54">
        <f t="shared" ref="AN160:AN164" si="372">LN(O160/O159)</f>
        <v>1.3747365587745719E-2</v>
      </c>
      <c r="AO160" s="55">
        <f t="shared" ref="AO160:AO164" si="373">LN(P160/P159)</f>
        <v>-8.765688968445623E-3</v>
      </c>
      <c r="AP160" s="57">
        <f t="shared" ref="AP160:AP164" si="374">LN(Q160/Q159)</f>
        <v>3.5157239649152197E-2</v>
      </c>
      <c r="AQ160" s="54">
        <f t="shared" ref="AQ160:AQ164" si="375">LN(R160/R159)</f>
        <v>-2.05512981200324E-2</v>
      </c>
      <c r="AR160" s="54">
        <f t="shared" ref="AR160:AR164" si="376">LN(S160/S159)</f>
        <v>-9.6883640885443389E-5</v>
      </c>
      <c r="AS160" s="54">
        <f t="shared" ref="AS160:AS164" si="377">LN(T160/T159)</f>
        <v>-4.7689596970589616E-2</v>
      </c>
      <c r="AT160" s="54">
        <f t="shared" ref="AT160:AT164" si="378">LN(U160/U159)</f>
        <v>-2.2686466207174058E-2</v>
      </c>
      <c r="AU160" s="54">
        <f t="shared" ref="AU160:AU164" si="379">LN(V160/V159)</f>
        <v>-1.2041773025532061E-2</v>
      </c>
      <c r="AV160" s="55">
        <f t="shared" ref="AV160:AV164" si="380">LN(W160/W159)</f>
        <v>-1.423121210350326E-2</v>
      </c>
    </row>
    <row r="161" spans="1:48" s="9" customFormat="1" ht="15" x14ac:dyDescent="0.2">
      <c r="A161" s="53">
        <v>2021</v>
      </c>
      <c r="B161" s="57">
        <f>'1.Shazam DNSP&amp;State'!Q108</f>
        <v>1.0249779999999999</v>
      </c>
      <c r="C161" s="57">
        <f>'1.Shazam DNSP&amp;State'!R108</f>
        <v>1.2628429999999999</v>
      </c>
      <c r="D161" s="54">
        <f>'1.Shazam DNSP&amp;State'!S108</f>
        <v>1.2667649999999999</v>
      </c>
      <c r="E161" s="54">
        <f>'1.Shazam DNSP&amp;State'!T108</f>
        <v>1.19015</v>
      </c>
      <c r="F161" s="54">
        <f>'1.Shazam DNSP&amp;State'!U108</f>
        <v>0.73365570000000002</v>
      </c>
      <c r="G161" s="54">
        <f>'1.Shazam DNSP&amp;State'!V108</f>
        <v>1.144984</v>
      </c>
      <c r="H161" s="55">
        <f>'1.Shazam DNSP&amp;State'!W108</f>
        <v>1.32589</v>
      </c>
      <c r="I161" s="57">
        <f>'1.Shazam DNSP&amp;State'!X108</f>
        <v>1.285555</v>
      </c>
      <c r="J161" s="54">
        <f>'1.Shazam DNSP&amp;State'!Y108</f>
        <v>1.2237960000000001</v>
      </c>
      <c r="K161" s="54">
        <f>'1.Shazam DNSP&amp;State'!Z108</f>
        <v>1.026664</v>
      </c>
      <c r="L161" s="54">
        <f>'1.Shazam DNSP&amp;State'!AA108</f>
        <v>1.9712000000000001</v>
      </c>
      <c r="M161" s="54">
        <f>'1.Shazam DNSP&amp;State'!AB108</f>
        <v>1.860724</v>
      </c>
      <c r="N161" s="54">
        <f>'1.Shazam DNSP&amp;State'!AC108</f>
        <v>1.4929779999999999</v>
      </c>
      <c r="O161" s="54">
        <f>'1.Shazam DNSP&amp;State'!AD108</f>
        <v>1.4556020000000001</v>
      </c>
      <c r="P161" s="55">
        <f>'1.Shazam DNSP&amp;State'!D108</f>
        <v>1.370716</v>
      </c>
      <c r="Q161" s="57">
        <f>'1.Shazam DNSP&amp;State'!J108</f>
        <v>1.0313760000000001</v>
      </c>
      <c r="R161" s="54">
        <f>'1.Shazam DNSP&amp;State'!L108</f>
        <v>1.0834239999999999</v>
      </c>
      <c r="S161" s="54">
        <f>'1.Shazam DNSP&amp;State'!M108</f>
        <v>1.291455</v>
      </c>
      <c r="T161" s="54">
        <f>'1.Shazam DNSP&amp;State'!N108</f>
        <v>0.67263090000000003</v>
      </c>
      <c r="U161" s="54">
        <f>'1.Shazam DNSP&amp;State'!O108</f>
        <v>0.71256649999999999</v>
      </c>
      <c r="V161" s="54">
        <f>'1.Shazam DNSP&amp;State'!P108</f>
        <v>0.88808419999999999</v>
      </c>
      <c r="W161" s="55">
        <f>'1.Shazam DNSP&amp;State'!K108</f>
        <v>0.91088760000000002</v>
      </c>
      <c r="Z161" s="204">
        <v>2021</v>
      </c>
      <c r="AA161" s="57">
        <f t="shared" si="359"/>
        <v>-3.784730802553346E-4</v>
      </c>
      <c r="AB161" s="54">
        <f t="shared" si="360"/>
        <v>0</v>
      </c>
      <c r="AC161" s="54">
        <f t="shared" si="361"/>
        <v>1.2584727798946777E-2</v>
      </c>
      <c r="AD161" s="54">
        <f t="shared" si="362"/>
        <v>6.1415785795028372E-3</v>
      </c>
      <c r="AE161" s="54">
        <f t="shared" si="363"/>
        <v>2.637329618268798E-2</v>
      </c>
      <c r="AF161" s="54">
        <f t="shared" si="364"/>
        <v>-9.797486532706387E-2</v>
      </c>
      <c r="AG161" s="55">
        <f t="shared" si="365"/>
        <v>1.2844906708505137E-3</v>
      </c>
      <c r="AH161" s="57">
        <f t="shared" si="366"/>
        <v>2.4851292058578067E-2</v>
      </c>
      <c r="AI161" s="54">
        <f t="shared" si="367"/>
        <v>8.9391948574454438E-3</v>
      </c>
      <c r="AJ161" s="54">
        <f t="shared" si="368"/>
        <v>2.6984229975856309E-4</v>
      </c>
      <c r="AK161" s="54">
        <f t="shared" si="369"/>
        <v>-3.0589327625142725E-3</v>
      </c>
      <c r="AL161" s="54">
        <f t="shared" si="370"/>
        <v>1.6833315861651019E-2</v>
      </c>
      <c r="AM161" s="54">
        <f t="shared" si="371"/>
        <v>1.0052514404555299E-2</v>
      </c>
      <c r="AN161" s="54">
        <f t="shared" si="372"/>
        <v>7.8183267264962802E-3</v>
      </c>
      <c r="AO161" s="55">
        <f t="shared" si="373"/>
        <v>1.1508160765981127E-2</v>
      </c>
      <c r="AP161" s="57">
        <f t="shared" si="374"/>
        <v>-2.3566889764421513E-2</v>
      </c>
      <c r="AQ161" s="54">
        <f t="shared" si="375"/>
        <v>-7.6546009432772568E-3</v>
      </c>
      <c r="AR161" s="54">
        <f t="shared" si="376"/>
        <v>1.0148745835439003E-3</v>
      </c>
      <c r="AS161" s="54">
        <f t="shared" si="377"/>
        <v>4.3431467667179582E-3</v>
      </c>
      <c r="AT161" s="54">
        <f t="shared" si="378"/>
        <v>-1.5549022371693333E-2</v>
      </c>
      <c r="AU161" s="54">
        <f t="shared" si="379"/>
        <v>-8.7677106321206472E-3</v>
      </c>
      <c r="AV161" s="55">
        <f t="shared" si="380"/>
        <v>-6.5340803497394885E-3</v>
      </c>
    </row>
    <row r="162" spans="1:48" s="9" customFormat="1" ht="15" x14ac:dyDescent="0.2">
      <c r="A162" s="53">
        <v>2022</v>
      </c>
      <c r="B162" s="57">
        <f>'1.Shazam DNSP&amp;State'!Q109</f>
        <v>1.032816</v>
      </c>
      <c r="C162" s="57">
        <f>'1.Shazam DNSP&amp;State'!R109</f>
        <v>1.3196429999999999</v>
      </c>
      <c r="D162" s="54">
        <f>'1.Shazam DNSP&amp;State'!S109</f>
        <v>1.295105</v>
      </c>
      <c r="E162" s="54">
        <f>'1.Shazam DNSP&amp;State'!T109</f>
        <v>1.1978009999999999</v>
      </c>
      <c r="F162" s="54">
        <f>'1.Shazam DNSP&amp;State'!U109</f>
        <v>0.89167940000000001</v>
      </c>
      <c r="G162" s="54">
        <f>'1.Shazam DNSP&amp;State'!V109</f>
        <v>1.3196429999999999</v>
      </c>
      <c r="H162" s="55">
        <f>'1.Shazam DNSP&amp;State'!W109</f>
        <v>1.3353999999999999</v>
      </c>
      <c r="I162" s="57">
        <f>'1.Shazam DNSP&amp;State'!X109</f>
        <v>1.345885</v>
      </c>
      <c r="J162" s="54">
        <f>'1.Shazam DNSP&amp;State'!Y109</f>
        <v>1.2571779999999999</v>
      </c>
      <c r="K162" s="54">
        <f>'1.Shazam DNSP&amp;State'!Z109</f>
        <v>1.0268820000000001</v>
      </c>
      <c r="L162" s="54">
        <f>'1.Shazam DNSP&amp;State'!AA109</f>
        <v>1.957792</v>
      </c>
      <c r="M162" s="54">
        <f>'1.Shazam DNSP&amp;State'!AB109</f>
        <v>1.892161</v>
      </c>
      <c r="N162" s="54">
        <f>'1.Shazam DNSP&amp;State'!AC109</f>
        <v>1.5077050000000001</v>
      </c>
      <c r="O162" s="54">
        <f>'1.Shazam DNSP&amp;State'!AD109</f>
        <v>1.4676149999999999</v>
      </c>
      <c r="P162" s="55">
        <f>'1.Shazam DNSP&amp;State'!D109</f>
        <v>1.405683</v>
      </c>
      <c r="Q162" s="57">
        <f>'1.Shazam DNSP&amp;State'!J109</f>
        <v>0.99220980000000003</v>
      </c>
      <c r="R162" s="54">
        <f>'1.Shazam DNSP&amp;State'!L109</f>
        <v>1.0622210000000001</v>
      </c>
      <c r="S162" s="54">
        <f>'1.Shazam DNSP&amp;State'!M109</f>
        <v>1.300441</v>
      </c>
      <c r="T162" s="54">
        <f>'1.Shazam DNSP&amp;State'!N109</f>
        <v>0.68209509999999995</v>
      </c>
      <c r="U162" s="54">
        <f>'1.Shazam DNSP&amp;State'!O109</f>
        <v>0.70575390000000005</v>
      </c>
      <c r="V162" s="54">
        <f>'1.Shazam DNSP&amp;State'!P109</f>
        <v>0.88571730000000004</v>
      </c>
      <c r="W162" s="55">
        <f>'1.Shazam DNSP&amp;State'!K109</f>
        <v>0.90991169999999999</v>
      </c>
      <c r="Z162" s="204">
        <v>2022</v>
      </c>
      <c r="AA162" s="57">
        <f t="shared" si="359"/>
        <v>7.6179033516729769E-3</v>
      </c>
      <c r="AB162" s="54">
        <f t="shared" si="360"/>
        <v>4.3995717036892916E-2</v>
      </c>
      <c r="AC162" s="54">
        <f t="shared" si="361"/>
        <v>2.2125366315686238E-2</v>
      </c>
      <c r="AD162" s="54">
        <f t="shared" si="362"/>
        <v>6.4080261118741556E-3</v>
      </c>
      <c r="AE162" s="54">
        <f t="shared" si="363"/>
        <v>0.19506680593825446</v>
      </c>
      <c r="AF162" s="54">
        <f t="shared" si="364"/>
        <v>0.14197058236395693</v>
      </c>
      <c r="AG162" s="55">
        <f t="shared" si="365"/>
        <v>7.1469403784482867E-3</v>
      </c>
      <c r="AH162" s="57">
        <f t="shared" si="366"/>
        <v>4.5861257519508813E-2</v>
      </c>
      <c r="AI162" s="54">
        <f t="shared" si="367"/>
        <v>2.6912023050545571E-2</v>
      </c>
      <c r="AJ162" s="54">
        <f t="shared" si="368"/>
        <v>2.1231567329768516E-4</v>
      </c>
      <c r="AK162" s="54">
        <f t="shared" si="369"/>
        <v>-6.8251867394450421E-3</v>
      </c>
      <c r="AL162" s="54">
        <f t="shared" si="370"/>
        <v>1.6753902846865464E-2</v>
      </c>
      <c r="AM162" s="54">
        <f t="shared" si="371"/>
        <v>9.815844090377954E-3</v>
      </c>
      <c r="AN162" s="54">
        <f t="shared" si="372"/>
        <v>8.2190734565890378E-3</v>
      </c>
      <c r="AO162" s="55">
        <f t="shared" si="373"/>
        <v>2.5190074608668279E-2</v>
      </c>
      <c r="AP162" s="57">
        <f t="shared" si="374"/>
        <v>-3.8714535144392118E-2</v>
      </c>
      <c r="AQ162" s="54">
        <f t="shared" si="375"/>
        <v>-1.9764397380409325E-2</v>
      </c>
      <c r="AR162" s="54">
        <f t="shared" si="376"/>
        <v>6.9339479698290749E-3</v>
      </c>
      <c r="AS162" s="54">
        <f t="shared" si="377"/>
        <v>1.3972351562561143E-2</v>
      </c>
      <c r="AT162" s="54">
        <f t="shared" si="378"/>
        <v>-9.6066479663922434E-3</v>
      </c>
      <c r="AU162" s="54">
        <f t="shared" si="379"/>
        <v>-2.6687331189897039E-3</v>
      </c>
      <c r="AV162" s="55">
        <f t="shared" si="380"/>
        <v>-1.0719469119393132E-3</v>
      </c>
    </row>
    <row r="163" spans="1:48" s="9" customFormat="1" ht="15" x14ac:dyDescent="0.2">
      <c r="A163" s="53">
        <v>2023</v>
      </c>
      <c r="B163" s="57">
        <f>'1.Shazam DNSP&amp;State'!Q110</f>
        <v>1.053248</v>
      </c>
      <c r="C163" s="57">
        <f>'1.Shazam DNSP&amp;State'!R110</f>
        <v>1.3196429999999999</v>
      </c>
      <c r="D163" s="54">
        <f>'1.Shazam DNSP&amp;State'!S110</f>
        <v>1.3218110000000001</v>
      </c>
      <c r="E163" s="54">
        <f>'1.Shazam DNSP&amp;State'!T110</f>
        <v>1.2061379999999999</v>
      </c>
      <c r="F163" s="54">
        <f>'1.Shazam DNSP&amp;State'!U110</f>
        <v>0.74536380000000002</v>
      </c>
      <c r="G163" s="54">
        <f>'1.Shazam DNSP&amp;State'!V110</f>
        <v>1.2992900000000001</v>
      </c>
      <c r="H163" s="55">
        <f>'1.Shazam DNSP&amp;State'!W110</f>
        <v>1.3746480000000001</v>
      </c>
      <c r="I163" s="57">
        <f>'1.Shazam DNSP&amp;State'!X110</f>
        <v>1.455821</v>
      </c>
      <c r="J163" s="54">
        <f>'1.Shazam DNSP&amp;State'!Y110</f>
        <v>1.255247</v>
      </c>
      <c r="K163" s="54">
        <f>'1.Shazam DNSP&amp;State'!Z110</f>
        <v>1.0268189999999999</v>
      </c>
      <c r="L163" s="54">
        <f>'1.Shazam DNSP&amp;State'!AA110</f>
        <v>1.9625250000000001</v>
      </c>
      <c r="M163" s="54">
        <f>'1.Shazam DNSP&amp;State'!AB110</f>
        <v>1.925271</v>
      </c>
      <c r="N163" s="54">
        <f>'1.Shazam DNSP&amp;State'!AC110</f>
        <v>1.5193019999999999</v>
      </c>
      <c r="O163" s="54">
        <f>'1.Shazam DNSP&amp;State'!AD110</f>
        <v>1.477492</v>
      </c>
      <c r="P163" s="55">
        <f>'1.Shazam DNSP&amp;State'!D110</f>
        <v>1.46492</v>
      </c>
      <c r="Q163" s="57">
        <f>'1.Shazam DNSP&amp;State'!J110</f>
        <v>0.94424220000000003</v>
      </c>
      <c r="R163" s="54">
        <f>'1.Shazam DNSP&amp;State'!L110</f>
        <v>1.095121</v>
      </c>
      <c r="S163" s="54">
        <f>'1.Shazam DNSP&amp;State'!M110</f>
        <v>1.338743</v>
      </c>
      <c r="T163" s="54">
        <f>'1.Shazam DNSP&amp;State'!N110</f>
        <v>0.70044859999999998</v>
      </c>
      <c r="U163" s="54">
        <f>'1.Shazam DNSP&amp;State'!O110</f>
        <v>0.71400240000000004</v>
      </c>
      <c r="V163" s="54">
        <f>'1.Shazam DNSP&amp;State'!P110</f>
        <v>0.90478919999999996</v>
      </c>
      <c r="W163" s="55">
        <f>'1.Shazam DNSP&amp;State'!K110</f>
        <v>0.93039249999999996</v>
      </c>
      <c r="Z163" s="204">
        <v>2023</v>
      </c>
      <c r="AA163" s="57">
        <f t="shared" si="359"/>
        <v>1.9589670693712657E-2</v>
      </c>
      <c r="AB163" s="54">
        <f t="shared" si="360"/>
        <v>0</v>
      </c>
      <c r="AC163" s="54">
        <f t="shared" si="361"/>
        <v>2.0410993059070695E-2</v>
      </c>
      <c r="AD163" s="54">
        <f t="shared" si="362"/>
        <v>6.9361439075283204E-3</v>
      </c>
      <c r="AE163" s="54">
        <f t="shared" si="363"/>
        <v>-0.17923422959711416</v>
      </c>
      <c r="AF163" s="54">
        <f t="shared" si="364"/>
        <v>-1.5543284048398619E-2</v>
      </c>
      <c r="AG163" s="55">
        <f t="shared" si="365"/>
        <v>2.8966825903309856E-2</v>
      </c>
      <c r="AH163" s="57">
        <f t="shared" si="366"/>
        <v>7.8518213419703817E-2</v>
      </c>
      <c r="AI163" s="54">
        <f t="shared" si="367"/>
        <v>-1.5371606159180001E-3</v>
      </c>
      <c r="AJ163" s="54">
        <f t="shared" si="368"/>
        <v>-6.1352650673051902E-5</v>
      </c>
      <c r="AK163" s="54">
        <f t="shared" si="369"/>
        <v>2.4146018291725121E-3</v>
      </c>
      <c r="AL163" s="54">
        <f t="shared" si="370"/>
        <v>1.7347174905340816E-2</v>
      </c>
      <c r="AM163" s="54">
        <f t="shared" si="371"/>
        <v>7.6623917555781306E-3</v>
      </c>
      <c r="AN163" s="54">
        <f t="shared" si="372"/>
        <v>6.7074215164900823E-3</v>
      </c>
      <c r="AO163" s="55">
        <f t="shared" si="373"/>
        <v>4.127732780583683E-2</v>
      </c>
      <c r="AP163" s="57">
        <f t="shared" si="374"/>
        <v>-4.9551875824867739E-2</v>
      </c>
      <c r="AQ163" s="54">
        <f t="shared" si="375"/>
        <v>3.0502860347828124E-2</v>
      </c>
      <c r="AR163" s="54">
        <f t="shared" si="376"/>
        <v>2.9027676297007931E-2</v>
      </c>
      <c r="AS163" s="54">
        <f t="shared" si="377"/>
        <v>2.6551895987548181E-2</v>
      </c>
      <c r="AT163" s="54">
        <f t="shared" si="378"/>
        <v>1.161973052401096E-2</v>
      </c>
      <c r="AU163" s="54">
        <f t="shared" si="379"/>
        <v>2.1304163193264253E-2</v>
      </c>
      <c r="AV163" s="55">
        <f t="shared" si="380"/>
        <v>2.225897828709314E-2</v>
      </c>
    </row>
    <row r="164" spans="1:48" s="9" customFormat="1" ht="15" x14ac:dyDescent="0.2">
      <c r="A164" s="53">
        <v>2024</v>
      </c>
      <c r="B164" s="57">
        <f>'1.Shazam DNSP&amp;State'!Q111</f>
        <v>1.0846960000000001</v>
      </c>
      <c r="C164" s="57">
        <f>'1.Shazam DNSP&amp;State'!R111</f>
        <v>1.4218820000000001</v>
      </c>
      <c r="D164" s="54">
        <f>'1.Shazam DNSP&amp;State'!S111</f>
        <v>1.3352189999999999</v>
      </c>
      <c r="E164" s="54">
        <f>'1.Shazam DNSP&amp;State'!T111</f>
        <v>1.2173259999999999</v>
      </c>
      <c r="F164" s="54">
        <f>'1.Shazam DNSP&amp;State'!U111</f>
        <v>0.91882299999999995</v>
      </c>
      <c r="G164" s="54">
        <f>'1.Shazam DNSP&amp;State'!V111</f>
        <v>1.4218820000000001</v>
      </c>
      <c r="H164" s="55">
        <f>'1.Shazam DNSP&amp;State'!W111</f>
        <v>1.4058820000000001</v>
      </c>
      <c r="I164" s="57">
        <f>'1.Shazam DNSP&amp;State'!X111</f>
        <v>1.6489069999999999</v>
      </c>
      <c r="J164" s="54">
        <f>'1.Shazam DNSP&amp;State'!Y111</f>
        <v>1.258759</v>
      </c>
      <c r="K164" s="54">
        <f>'1.Shazam DNSP&amp;State'!Z111</f>
        <v>1.026289</v>
      </c>
      <c r="L164" s="54">
        <f>'1.Shazam DNSP&amp;State'!AA111</f>
        <v>1.9746220000000001</v>
      </c>
      <c r="M164" s="54">
        <f>'1.Shazam DNSP&amp;State'!AB111</f>
        <v>1.974369</v>
      </c>
      <c r="N164" s="54">
        <f>'1.Shazam DNSP&amp;State'!AC111</f>
        <v>1.5350550000000001</v>
      </c>
      <c r="O164" s="54">
        <f>'1.Shazam DNSP&amp;State'!AD111</f>
        <v>1.4920979999999999</v>
      </c>
      <c r="P164" s="55">
        <f>'1.Shazam DNSP&amp;State'!D111</f>
        <v>1.5589839999999999</v>
      </c>
      <c r="Q164" s="57">
        <f>'1.Shazam DNSP&amp;State'!J111</f>
        <v>0.85261430000000005</v>
      </c>
      <c r="R164" s="54">
        <f>'1.Shazam DNSP&amp;State'!L111</f>
        <v>1.116879</v>
      </c>
      <c r="S164" s="54">
        <f>'1.Shazam DNSP&amp;State'!M111</f>
        <v>1.3698699999999999</v>
      </c>
      <c r="T164" s="54">
        <f>'1.Shazam DNSP&amp;State'!N111</f>
        <v>0.71197540000000004</v>
      </c>
      <c r="U164" s="54">
        <f>'1.Shazam DNSP&amp;State'!O111</f>
        <v>0.71206650000000005</v>
      </c>
      <c r="V164" s="54">
        <f>'1.Shazam DNSP&amp;State'!P111</f>
        <v>0.91585119999999998</v>
      </c>
      <c r="W164" s="55">
        <f>'1.Shazam DNSP&amp;State'!K111</f>
        <v>0.942218</v>
      </c>
      <c r="Z164" s="204">
        <v>2024</v>
      </c>
      <c r="AA164" s="57">
        <f t="shared" si="359"/>
        <v>2.9421040410882036E-2</v>
      </c>
      <c r="AB164" s="54">
        <f t="shared" si="360"/>
        <v>7.4620100748584217E-2</v>
      </c>
      <c r="AC164" s="54">
        <f t="shared" si="361"/>
        <v>1.0092557337373031E-2</v>
      </c>
      <c r="AD164" s="54">
        <f t="shared" si="362"/>
        <v>9.2331303307598128E-3</v>
      </c>
      <c r="AE164" s="54">
        <f t="shared" si="363"/>
        <v>0.20922108181616458</v>
      </c>
      <c r="AF164" s="54">
        <f t="shared" si="364"/>
        <v>9.0163384796982771E-2</v>
      </c>
      <c r="AG164" s="55">
        <f t="shared" si="365"/>
        <v>2.2467165490251115E-2</v>
      </c>
      <c r="AH164" s="57">
        <f t="shared" si="366"/>
        <v>0.12454264151381889</v>
      </c>
      <c r="AI164" s="54">
        <f t="shared" si="367"/>
        <v>2.793949007758739E-3</v>
      </c>
      <c r="AJ164" s="54">
        <f t="shared" si="368"/>
        <v>-5.1629043554724885E-4</v>
      </c>
      <c r="AK164" s="54">
        <f t="shared" si="369"/>
        <v>6.1450781833672311E-3</v>
      </c>
      <c r="AL164" s="54">
        <f t="shared" si="370"/>
        <v>2.5182116581160641E-2</v>
      </c>
      <c r="AM164" s="54">
        <f t="shared" si="371"/>
        <v>1.0315192153726017E-2</v>
      </c>
      <c r="AN164" s="54">
        <f t="shared" si="372"/>
        <v>9.8371275387554007E-3</v>
      </c>
      <c r="AO164" s="55">
        <f t="shared" si="373"/>
        <v>6.2233693564425083E-2</v>
      </c>
      <c r="AP164" s="57">
        <f t="shared" si="374"/>
        <v>-0.10207542461763276</v>
      </c>
      <c r="AQ164" s="54">
        <f t="shared" si="375"/>
        <v>1.9673328899877145E-2</v>
      </c>
      <c r="AR164" s="54">
        <f t="shared" si="376"/>
        <v>2.2984730818713581E-2</v>
      </c>
      <c r="AS164" s="54">
        <f t="shared" si="377"/>
        <v>1.6322373328279915E-2</v>
      </c>
      <c r="AT164" s="54">
        <f t="shared" si="378"/>
        <v>-2.715017751496158E-3</v>
      </c>
      <c r="AU164" s="54">
        <f t="shared" si="379"/>
        <v>1.2151917672448128E-2</v>
      </c>
      <c r="AV164" s="55">
        <f t="shared" si="380"/>
        <v>1.2630130184660502E-2</v>
      </c>
    </row>
    <row r="165" spans="1:48" s="9" customFormat="1" ht="15" x14ac:dyDescent="0.25">
      <c r="A165" s="162" t="s">
        <v>514</v>
      </c>
      <c r="B165" s="163">
        <f>LN(B164/B146)/$X165</f>
        <v>4.5166535223145838E-3</v>
      </c>
      <c r="C165" s="300">
        <f t="shared" ref="C165" si="381">LN(C164/C146)/$X165</f>
        <v>1.9554519234554611E-2</v>
      </c>
      <c r="D165" s="163">
        <f t="shared" ref="D165" si="382">LN(D164/D146)/$X165</f>
        <v>1.6060851296785143E-2</v>
      </c>
      <c r="E165" s="163">
        <f t="shared" ref="E165" si="383">LN(E164/E146)/$X165</f>
        <v>1.0925369441671211E-2</v>
      </c>
      <c r="F165" s="163">
        <f t="shared" ref="F165" si="384">LN(F164/F146)/$X165</f>
        <v>-4.7034319905122903E-3</v>
      </c>
      <c r="G165" s="163">
        <f t="shared" ref="G165" si="385">LN(G164/G146)/$X165</f>
        <v>1.9554519234554611E-2</v>
      </c>
      <c r="H165" s="293">
        <f t="shared" ref="H165" si="386">LN(H164/H146)/$X165</f>
        <v>1.8925825768621798E-2</v>
      </c>
      <c r="I165" s="300">
        <f t="shared" ref="I165" si="387">LN(I164/I146)/$X165</f>
        <v>2.778403578723258E-2</v>
      </c>
      <c r="J165" s="163">
        <f t="shared" ref="J165" si="388">LN(J164/J146)/$X165</f>
        <v>1.278479527641232E-2</v>
      </c>
      <c r="K165" s="163">
        <f t="shared" ref="K165" si="389">LN(K164/K146)/$X165</f>
        <v>1.4416324165822359E-3</v>
      </c>
      <c r="L165" s="163">
        <f t="shared" ref="L165" si="390">LN(L164/L146)/$X165</f>
        <v>3.7798721535008795E-2</v>
      </c>
      <c r="M165" s="163">
        <f t="shared" ref="M165" si="391">LN(M164/M146)/$X165</f>
        <v>3.7791602979623487E-2</v>
      </c>
      <c r="N165" s="163">
        <f t="shared" ref="N165" si="392">LN(N164/N146)/$X165</f>
        <v>2.3809233945341762E-2</v>
      </c>
      <c r="O165" s="163">
        <f t="shared" ref="O165" si="393">LN(O164/O146)/$X165</f>
        <v>2.2232399070589191E-2</v>
      </c>
      <c r="P165" s="293">
        <f t="shared" ref="P165" si="394">LN(P164/P146)/$X165</f>
        <v>2.466857372410439E-2</v>
      </c>
      <c r="Q165" s="300">
        <f t="shared" ref="Q165" si="395">LN(Q164/Q146)/$X165</f>
        <v>-8.858222364752635E-3</v>
      </c>
      <c r="R165" s="163">
        <f t="shared" ref="R165" si="396">LN(R164/R146)/$X165</f>
        <v>6.1410104636954845E-3</v>
      </c>
      <c r="S165" s="163">
        <f t="shared" ref="S165" si="397">LN(S164/S146)/$X165</f>
        <v>1.748421360148307E-2</v>
      </c>
      <c r="T165" s="163">
        <f t="shared" ref="T165" si="398">LN(T164/T146)/$X165</f>
        <v>-1.887288437382463E-2</v>
      </c>
      <c r="U165" s="163">
        <f t="shared" ref="U165" si="399">LN(U164/U146)/$X165</f>
        <v>-1.8865776280842232E-2</v>
      </c>
      <c r="V165" s="163">
        <f t="shared" ref="V165" si="400">LN(V164/V146)/$X165</f>
        <v>-4.8834096065855249E-3</v>
      </c>
      <c r="W165" s="293">
        <f t="shared" ref="W165" si="401">LN(W164/W146)/$X165</f>
        <v>-3.3065893708068583E-3</v>
      </c>
      <c r="X165" s="166">
        <v>18</v>
      </c>
      <c r="Y165" s="166" t="s">
        <v>14</v>
      </c>
    </row>
    <row r="166" spans="1:48" s="9" customFormat="1" ht="15" x14ac:dyDescent="0.25">
      <c r="A166" s="162" t="s">
        <v>270</v>
      </c>
      <c r="B166" s="163">
        <f>LN(B152/B146)/$X166</f>
        <v>4.7180843973704013E-3</v>
      </c>
      <c r="C166" s="300">
        <f t="shared" ref="C166:W166" si="402">LN(C152/C146)/$X166</f>
        <v>3.7693964301810427E-2</v>
      </c>
      <c r="D166" s="163">
        <f t="shared" si="402"/>
        <v>1.7204189559925444E-2</v>
      </c>
      <c r="E166" s="163">
        <f t="shared" si="402"/>
        <v>1.5944110403747071E-2</v>
      </c>
      <c r="F166" s="163">
        <f t="shared" si="402"/>
        <v>-9.8162638613457628E-2</v>
      </c>
      <c r="G166" s="163">
        <f t="shared" si="402"/>
        <v>1.5375615888199174E-2</v>
      </c>
      <c r="H166" s="293">
        <f t="shared" si="402"/>
        <v>4.3387544006890717E-2</v>
      </c>
      <c r="I166" s="300">
        <f t="shared" si="402"/>
        <v>6.4174115003090781E-2</v>
      </c>
      <c r="J166" s="163">
        <f t="shared" si="402"/>
        <v>2.4010807584699336E-2</v>
      </c>
      <c r="K166" s="163">
        <f t="shared" si="402"/>
        <v>3.7113687819755325E-3</v>
      </c>
      <c r="L166" s="163">
        <f t="shared" si="402"/>
        <v>8.4600773661517817E-2</v>
      </c>
      <c r="M166" s="163">
        <f t="shared" si="402"/>
        <v>6.3163353918614509E-2</v>
      </c>
      <c r="N166" s="163">
        <f t="shared" si="402"/>
        <v>4.1651684892194063E-2</v>
      </c>
      <c r="O166" s="163">
        <f t="shared" si="402"/>
        <v>4.02703608727479E-2</v>
      </c>
      <c r="P166" s="293">
        <f t="shared" si="402"/>
        <v>4.9998789057100236E-2</v>
      </c>
      <c r="Q166" s="300">
        <f t="shared" si="402"/>
        <v>-2.0786654642499514E-2</v>
      </c>
      <c r="R166" s="163">
        <f t="shared" si="402"/>
        <v>1.937668313312434E-2</v>
      </c>
      <c r="S166" s="163">
        <f t="shared" si="402"/>
        <v>3.9676099501167378E-2</v>
      </c>
      <c r="T166" s="163">
        <f t="shared" si="402"/>
        <v>-4.1213270321300288E-2</v>
      </c>
      <c r="U166" s="163">
        <f t="shared" si="402"/>
        <v>-1.9775823442516324E-2</v>
      </c>
      <c r="V166" s="163">
        <f t="shared" si="402"/>
        <v>1.7359281912835021E-3</v>
      </c>
      <c r="W166" s="293">
        <f t="shared" si="402"/>
        <v>3.1171672205734936E-3</v>
      </c>
      <c r="X166" s="166">
        <f>2012-2006</f>
        <v>6</v>
      </c>
      <c r="Y166" s="166" t="s">
        <v>14</v>
      </c>
    </row>
    <row r="167" spans="1:48" s="9" customFormat="1" ht="15" x14ac:dyDescent="0.25">
      <c r="A167" s="162" t="s">
        <v>515</v>
      </c>
      <c r="B167" s="163">
        <f>LN(B164/B152)/$X167</f>
        <v>4.4159380847866667E-3</v>
      </c>
      <c r="C167" s="300">
        <f t="shared" ref="C167:W167" si="403">LN(C164/C152)/$X167</f>
        <v>1.0484796700926698E-2</v>
      </c>
      <c r="D167" s="163">
        <f t="shared" si="403"/>
        <v>1.5489182165214997E-2</v>
      </c>
      <c r="E167" s="163">
        <f t="shared" si="403"/>
        <v>8.415998960633277E-3</v>
      </c>
      <c r="F167" s="163">
        <f t="shared" si="403"/>
        <v>4.2026171320960377E-2</v>
      </c>
      <c r="G167" s="163">
        <f t="shared" si="403"/>
        <v>2.1643970907732329E-2</v>
      </c>
      <c r="H167" s="293">
        <f t="shared" si="403"/>
        <v>6.6949666494873295E-3</v>
      </c>
      <c r="I167" s="300">
        <f t="shared" si="403"/>
        <v>9.5889961793034859E-3</v>
      </c>
      <c r="J167" s="163">
        <f t="shared" si="403"/>
        <v>7.1717891222688171E-3</v>
      </c>
      <c r="K167" s="163">
        <f t="shared" si="403"/>
        <v>3.06764233885583E-4</v>
      </c>
      <c r="L167" s="163">
        <f t="shared" si="403"/>
        <v>1.4397695471754278E-2</v>
      </c>
      <c r="M167" s="163">
        <f t="shared" si="403"/>
        <v>2.5105727510127965E-2</v>
      </c>
      <c r="N167" s="163">
        <f t="shared" si="403"/>
        <v>1.4888008471915621E-2</v>
      </c>
      <c r="O167" s="163">
        <f t="shared" si="403"/>
        <v>1.3213418169509829E-2</v>
      </c>
      <c r="P167" s="293">
        <f t="shared" si="403"/>
        <v>1.200346605760646E-2</v>
      </c>
      <c r="Q167" s="300">
        <f t="shared" si="403"/>
        <v>-2.8940062258791936E-3</v>
      </c>
      <c r="R167" s="163">
        <f t="shared" si="403"/>
        <v>-4.7682587101894052E-4</v>
      </c>
      <c r="S167" s="163">
        <f t="shared" si="403"/>
        <v>6.3882706516409198E-3</v>
      </c>
      <c r="T167" s="163">
        <f t="shared" si="403"/>
        <v>-7.7026914000868016E-3</v>
      </c>
      <c r="U167" s="163">
        <f t="shared" si="403"/>
        <v>-1.8410752700005192E-2</v>
      </c>
      <c r="V167" s="163">
        <f t="shared" si="403"/>
        <v>-8.193078505520035E-3</v>
      </c>
      <c r="W167" s="293">
        <f t="shared" si="403"/>
        <v>-6.5184676664970321E-3</v>
      </c>
      <c r="X167" s="166">
        <v>12</v>
      </c>
      <c r="Y167" s="166" t="s">
        <v>14</v>
      </c>
    </row>
    <row r="168" spans="1:48" s="9" customFormat="1" ht="15" x14ac:dyDescent="0.2">
      <c r="A168" s="164" t="s">
        <v>516</v>
      </c>
      <c r="B168" s="169">
        <f>LN(B164/B163)</f>
        <v>2.9421040410882036E-2</v>
      </c>
      <c r="C168" s="301">
        <f t="shared" ref="C168:W168" si="404">LN(C164/C163)</f>
        <v>7.4620100748584217E-2</v>
      </c>
      <c r="D168" s="169">
        <f t="shared" si="404"/>
        <v>1.0092557337373031E-2</v>
      </c>
      <c r="E168" s="169">
        <f t="shared" si="404"/>
        <v>9.2331303307598128E-3</v>
      </c>
      <c r="F168" s="169">
        <f t="shared" si="404"/>
        <v>0.20922108181616458</v>
      </c>
      <c r="G168" s="169">
        <f t="shared" si="404"/>
        <v>9.0163384796982771E-2</v>
      </c>
      <c r="H168" s="294">
        <f t="shared" si="404"/>
        <v>2.2467165490251115E-2</v>
      </c>
      <c r="I168" s="301">
        <f t="shared" si="404"/>
        <v>0.12454264151381889</v>
      </c>
      <c r="J168" s="169">
        <f t="shared" si="404"/>
        <v>2.793949007758739E-3</v>
      </c>
      <c r="K168" s="169">
        <f t="shared" si="404"/>
        <v>-5.1629043554724885E-4</v>
      </c>
      <c r="L168" s="169">
        <f t="shared" si="404"/>
        <v>6.1450781833672311E-3</v>
      </c>
      <c r="M168" s="169">
        <f t="shared" si="404"/>
        <v>2.5182116581160641E-2</v>
      </c>
      <c r="N168" s="169">
        <f t="shared" si="404"/>
        <v>1.0315192153726017E-2</v>
      </c>
      <c r="O168" s="169">
        <f t="shared" si="404"/>
        <v>9.8371275387554007E-3</v>
      </c>
      <c r="P168" s="294">
        <f t="shared" si="404"/>
        <v>6.2233693564425083E-2</v>
      </c>
      <c r="Q168" s="301">
        <f t="shared" si="404"/>
        <v>-0.10207542461763276</v>
      </c>
      <c r="R168" s="169">
        <f t="shared" si="404"/>
        <v>1.9673328899877145E-2</v>
      </c>
      <c r="S168" s="169">
        <f t="shared" si="404"/>
        <v>2.2984730818713581E-2</v>
      </c>
      <c r="T168" s="169">
        <f t="shared" si="404"/>
        <v>1.6322373328279915E-2</v>
      </c>
      <c r="U168" s="169">
        <f t="shared" si="404"/>
        <v>-2.715017751496158E-3</v>
      </c>
      <c r="V168" s="169">
        <f t="shared" si="404"/>
        <v>1.2151917672448128E-2</v>
      </c>
      <c r="W168" s="294">
        <f t="shared" si="404"/>
        <v>1.2630130184660502E-2</v>
      </c>
      <c r="X168" s="170"/>
      <c r="Y168" s="171"/>
    </row>
    <row r="169" spans="1:48" x14ac:dyDescent="0.2">
      <c r="A169" s="34" t="s">
        <v>603</v>
      </c>
      <c r="B169" s="135">
        <f t="shared" ref="B169" si="405">B164-B146</f>
        <v>8.4696000000000105E-2</v>
      </c>
      <c r="C169" s="135">
        <f>C164-C146</f>
        <v>0.42188200000000009</v>
      </c>
      <c r="D169" s="135">
        <f>D164-D146</f>
        <v>0.33521899999999993</v>
      </c>
      <c r="E169" s="135">
        <f t="shared" ref="E169:W169" si="406">E164-E146</f>
        <v>0.21732599999999991</v>
      </c>
      <c r="F169" s="135">
        <f t="shared" si="406"/>
        <v>-8.1177000000000055E-2</v>
      </c>
      <c r="G169" s="135">
        <f t="shared" si="406"/>
        <v>0.42188200000000009</v>
      </c>
      <c r="H169" s="135">
        <f t="shared" si="406"/>
        <v>0.40588200000000008</v>
      </c>
      <c r="I169" s="135">
        <f t="shared" si="406"/>
        <v>0.6489069999999999</v>
      </c>
      <c r="J169" s="135">
        <f t="shared" si="406"/>
        <v>0.25875899999999996</v>
      </c>
      <c r="K169" s="135">
        <f t="shared" si="406"/>
        <v>2.6289000000000007E-2</v>
      </c>
      <c r="L169" s="135">
        <f t="shared" si="406"/>
        <v>0.9746220000000001</v>
      </c>
      <c r="M169" s="135">
        <f t="shared" si="406"/>
        <v>0.97436900000000004</v>
      </c>
      <c r="N169" s="135">
        <f t="shared" si="406"/>
        <v>0.53505500000000006</v>
      </c>
      <c r="O169" s="135">
        <f t="shared" si="406"/>
        <v>0.49209799999999992</v>
      </c>
      <c r="P169" s="135">
        <f t="shared" si="406"/>
        <v>0.55898399999999993</v>
      </c>
      <c r="Q169" s="135">
        <f t="shared" si="406"/>
        <v>-0.14738569999999995</v>
      </c>
      <c r="R169" s="135">
        <f t="shared" si="406"/>
        <v>0.11687899999999996</v>
      </c>
      <c r="S169" s="135">
        <f t="shared" si="406"/>
        <v>0.36986999999999992</v>
      </c>
      <c r="T169" s="135">
        <f t="shared" si="406"/>
        <v>-0.28802459999999996</v>
      </c>
      <c r="U169" s="135">
        <f t="shared" si="406"/>
        <v>-0.28793349999999995</v>
      </c>
      <c r="V169" s="135">
        <f t="shared" si="406"/>
        <v>-8.4148800000000024E-2</v>
      </c>
      <c r="W169" s="135">
        <f t="shared" si="406"/>
        <v>-5.7782E-2</v>
      </c>
    </row>
    <row r="170" spans="1:48" x14ac:dyDescent="0.2">
      <c r="A170" s="37"/>
      <c r="B170" s="34"/>
      <c r="C170" s="34"/>
      <c r="D170" s="34"/>
      <c r="E170" s="34"/>
      <c r="F170" s="34"/>
      <c r="G170" s="34"/>
      <c r="H170" s="34"/>
      <c r="I170" s="34"/>
    </row>
    <row r="171" spans="1:48" x14ac:dyDescent="0.2">
      <c r="A171" s="43" t="s">
        <v>533</v>
      </c>
      <c r="B171" s="44"/>
      <c r="C171" s="44"/>
      <c r="D171" s="44"/>
      <c r="E171" s="44"/>
      <c r="F171" s="44"/>
      <c r="G171" s="44"/>
      <c r="H171" s="44"/>
      <c r="I171" s="44"/>
      <c r="J171" s="44"/>
      <c r="K171" s="44"/>
      <c r="L171" s="44"/>
      <c r="M171" s="44"/>
      <c r="N171" s="44"/>
      <c r="O171" s="44"/>
      <c r="P171" s="44"/>
      <c r="Q171" s="44"/>
      <c r="R171" s="44"/>
      <c r="S171" s="44"/>
      <c r="T171" s="44"/>
      <c r="U171" s="44"/>
      <c r="V171" s="44"/>
      <c r="W171" s="44"/>
      <c r="Z171" s="5" t="s">
        <v>81</v>
      </c>
      <c r="AA171" s="6"/>
      <c r="AB171" s="6"/>
      <c r="AC171" s="6"/>
      <c r="AD171" s="6"/>
      <c r="AE171" s="6"/>
      <c r="AF171" s="6"/>
      <c r="AG171" s="6"/>
      <c r="AH171" s="6"/>
      <c r="AI171" s="6"/>
      <c r="AJ171" s="6"/>
      <c r="AK171" s="6"/>
      <c r="AL171" s="6"/>
      <c r="AM171" s="6"/>
      <c r="AN171" s="104"/>
      <c r="AO171" s="6"/>
      <c r="AP171" s="6"/>
      <c r="AQ171" s="6"/>
      <c r="AR171" s="6"/>
      <c r="AS171" s="6"/>
      <c r="AT171" s="6"/>
      <c r="AU171" s="6"/>
      <c r="AV171" s="6"/>
    </row>
    <row r="172" spans="1:48" ht="15" x14ac:dyDescent="0.25">
      <c r="A172" s="45"/>
      <c r="B172" s="389" t="s">
        <v>151</v>
      </c>
      <c r="C172" s="387"/>
      <c r="D172" s="387"/>
      <c r="E172" s="387"/>
      <c r="F172" s="387"/>
      <c r="G172" s="387"/>
      <c r="H172" s="388"/>
      <c r="I172" s="389" t="s">
        <v>152</v>
      </c>
      <c r="J172" s="387"/>
      <c r="K172" s="387"/>
      <c r="L172" s="387"/>
      <c r="M172" s="387"/>
      <c r="N172" s="387"/>
      <c r="O172" s="387"/>
      <c r="P172" s="388"/>
      <c r="Q172" s="389" t="s">
        <v>153</v>
      </c>
      <c r="R172" s="387"/>
      <c r="S172" s="387"/>
      <c r="T172" s="387"/>
      <c r="U172" s="387"/>
      <c r="V172" s="387"/>
      <c r="W172" s="388"/>
      <c r="Z172" s="105"/>
      <c r="AA172" s="395" t="s">
        <v>8</v>
      </c>
      <c r="AB172" s="395"/>
      <c r="AC172" s="395"/>
      <c r="AD172" s="395"/>
      <c r="AE172" s="395"/>
      <c r="AF172" s="395"/>
      <c r="AG172" s="395"/>
      <c r="AH172" s="397" t="s">
        <v>9</v>
      </c>
      <c r="AI172" s="395"/>
      <c r="AJ172" s="395"/>
      <c r="AK172" s="395"/>
      <c r="AL172" s="395"/>
      <c r="AM172" s="395"/>
      <c r="AN172" s="395"/>
      <c r="AO172" s="396"/>
      <c r="AP172" s="397" t="s">
        <v>272</v>
      </c>
      <c r="AQ172" s="395"/>
      <c r="AR172" s="395"/>
      <c r="AS172" s="395"/>
      <c r="AT172" s="395"/>
      <c r="AU172" s="395"/>
      <c r="AV172" s="396"/>
    </row>
    <row r="173" spans="1:48" ht="30" x14ac:dyDescent="0.2">
      <c r="A173" s="203" t="s">
        <v>7</v>
      </c>
      <c r="B173" s="206" t="s">
        <v>36</v>
      </c>
      <c r="C173" s="63" t="s">
        <v>38</v>
      </c>
      <c r="D173" s="63" t="s">
        <v>13</v>
      </c>
      <c r="E173" s="63" t="s">
        <v>37</v>
      </c>
      <c r="F173" s="63" t="s">
        <v>154</v>
      </c>
      <c r="G173" s="63" t="s">
        <v>41</v>
      </c>
      <c r="H173" s="64" t="s">
        <v>42</v>
      </c>
      <c r="I173" s="66" t="s">
        <v>39</v>
      </c>
      <c r="J173" s="67" t="s">
        <v>156</v>
      </c>
      <c r="K173" s="67" t="s">
        <v>155</v>
      </c>
      <c r="L173" s="67" t="s">
        <v>157</v>
      </c>
      <c r="M173" s="67" t="s">
        <v>158</v>
      </c>
      <c r="N173" s="67" t="s">
        <v>40</v>
      </c>
      <c r="O173" s="67" t="s">
        <v>11</v>
      </c>
      <c r="P173" s="68" t="s">
        <v>43</v>
      </c>
      <c r="Q173" s="66" t="s">
        <v>39</v>
      </c>
      <c r="R173" s="67" t="s">
        <v>156</v>
      </c>
      <c r="S173" s="67" t="s">
        <v>155</v>
      </c>
      <c r="T173" s="67" t="s">
        <v>157</v>
      </c>
      <c r="U173" s="67" t="s">
        <v>158</v>
      </c>
      <c r="V173" s="67" t="s">
        <v>40</v>
      </c>
      <c r="W173" s="103" t="s">
        <v>11</v>
      </c>
      <c r="Z173" s="295" t="s">
        <v>7</v>
      </c>
      <c r="AA173" s="296" t="s">
        <v>36</v>
      </c>
      <c r="AB173" s="296" t="s">
        <v>38</v>
      </c>
      <c r="AC173" s="296" t="s">
        <v>13</v>
      </c>
      <c r="AD173" s="296" t="s">
        <v>37</v>
      </c>
      <c r="AE173" s="296" t="s">
        <v>154</v>
      </c>
      <c r="AF173" s="296" t="s">
        <v>41</v>
      </c>
      <c r="AG173" s="296" t="s">
        <v>42</v>
      </c>
      <c r="AH173" s="297" t="s">
        <v>39</v>
      </c>
      <c r="AI173" s="67" t="s">
        <v>156</v>
      </c>
      <c r="AJ173" s="67" t="s">
        <v>155</v>
      </c>
      <c r="AK173" s="67" t="s">
        <v>157</v>
      </c>
      <c r="AL173" s="67" t="s">
        <v>158</v>
      </c>
      <c r="AM173" s="12" t="s">
        <v>40</v>
      </c>
      <c r="AN173" s="12" t="s">
        <v>273</v>
      </c>
      <c r="AO173" s="298" t="s">
        <v>43</v>
      </c>
      <c r="AP173" s="297" t="s">
        <v>39</v>
      </c>
      <c r="AQ173" s="67" t="s">
        <v>156</v>
      </c>
      <c r="AR173" s="127" t="s">
        <v>155</v>
      </c>
      <c r="AS173" s="127" t="s">
        <v>157</v>
      </c>
      <c r="AT173" s="67" t="s">
        <v>158</v>
      </c>
      <c r="AU173" s="12" t="s">
        <v>40</v>
      </c>
      <c r="AV173" s="299" t="s">
        <v>11</v>
      </c>
    </row>
    <row r="174" spans="1:48" s="9" customFormat="1" ht="15" x14ac:dyDescent="0.2">
      <c r="A174" s="53">
        <v>2006</v>
      </c>
      <c r="B174" s="56">
        <f>'1.Shazam DNSP&amp;State'!Q115</f>
        <v>1</v>
      </c>
      <c r="C174" s="56">
        <f>'1.Shazam DNSP&amp;State'!R115</f>
        <v>1</v>
      </c>
      <c r="D174" s="59">
        <f>'1.Shazam DNSP&amp;State'!S115</f>
        <v>1</v>
      </c>
      <c r="E174" s="59">
        <f>'1.Shazam DNSP&amp;State'!T115</f>
        <v>1</v>
      </c>
      <c r="F174" s="59">
        <f>'1.Shazam DNSP&amp;State'!U115</f>
        <v>1</v>
      </c>
      <c r="G174" s="59">
        <f>'1.Shazam DNSP&amp;State'!V115</f>
        <v>1</v>
      </c>
      <c r="H174" s="60">
        <f>'1.Shazam DNSP&amp;State'!W115</f>
        <v>1</v>
      </c>
      <c r="I174" s="56">
        <f>'1.Shazam DNSP&amp;State'!X115</f>
        <v>1</v>
      </c>
      <c r="J174" s="59">
        <f>'1.Shazam DNSP&amp;State'!Y115</f>
        <v>1</v>
      </c>
      <c r="K174" s="59">
        <f>'1.Shazam DNSP&amp;State'!Z115</f>
        <v>1</v>
      </c>
      <c r="L174" s="59">
        <f>'1.Shazam DNSP&amp;State'!AA115</f>
        <v>1</v>
      </c>
      <c r="M174" s="59">
        <f>'1.Shazam DNSP&amp;State'!AB115</f>
        <v>1</v>
      </c>
      <c r="N174" s="59">
        <f>'1.Shazam DNSP&amp;State'!AC115</f>
        <v>1</v>
      </c>
      <c r="O174" s="59">
        <f>'1.Shazam DNSP&amp;State'!AD115</f>
        <v>1</v>
      </c>
      <c r="P174" s="60">
        <f>'1.Shazam DNSP&amp;State'!D115</f>
        <v>1</v>
      </c>
      <c r="Q174" s="56">
        <f>'1.Shazam DNSP&amp;State'!J115</f>
        <v>1</v>
      </c>
      <c r="R174" s="59">
        <f>'1.Shazam DNSP&amp;State'!L115</f>
        <v>1</v>
      </c>
      <c r="S174" s="59">
        <f>'1.Shazam DNSP&amp;State'!M115</f>
        <v>1</v>
      </c>
      <c r="T174" s="59">
        <f>'1.Shazam DNSP&amp;State'!N115</f>
        <v>1</v>
      </c>
      <c r="U174" s="59">
        <f>'1.Shazam DNSP&amp;State'!O115</f>
        <v>1</v>
      </c>
      <c r="V174" s="59">
        <f>'1.Shazam DNSP&amp;State'!P115</f>
        <v>1</v>
      </c>
      <c r="W174" s="60">
        <f>'1.Shazam DNSP&amp;State'!K115</f>
        <v>1</v>
      </c>
      <c r="Z174" s="239">
        <v>2006</v>
      </c>
      <c r="AA174" s="211"/>
      <c r="AB174" s="212"/>
      <c r="AC174" s="212"/>
      <c r="AD174" s="212"/>
      <c r="AE174" s="212"/>
      <c r="AF174" s="212"/>
      <c r="AG174" s="213"/>
      <c r="AH174" s="211"/>
      <c r="AI174" s="212"/>
      <c r="AJ174" s="212"/>
      <c r="AK174" s="212"/>
      <c r="AL174" s="212"/>
      <c r="AM174" s="212"/>
      <c r="AN174" s="212"/>
      <c r="AO174" s="213"/>
      <c r="AP174" s="211"/>
      <c r="AQ174" s="212"/>
      <c r="AR174" s="212"/>
      <c r="AS174" s="212"/>
      <c r="AT174" s="212"/>
      <c r="AU174" s="212"/>
      <c r="AV174" s="213"/>
    </row>
    <row r="175" spans="1:48" s="9" customFormat="1" ht="15" x14ac:dyDescent="0.2">
      <c r="A175" s="53">
        <v>2007</v>
      </c>
      <c r="B175" s="57">
        <f>'1.Shazam DNSP&amp;State'!Q116</f>
        <v>1.0066930000000001</v>
      </c>
      <c r="C175" s="57">
        <f>'1.Shazam DNSP&amp;State'!R116</f>
        <v>1.016899</v>
      </c>
      <c r="D175" s="54">
        <f>'1.Shazam DNSP&amp;State'!S116</f>
        <v>1.0176130000000001</v>
      </c>
      <c r="E175" s="54">
        <f>'1.Shazam DNSP&amp;State'!T116</f>
        <v>1.012384</v>
      </c>
      <c r="F175" s="54">
        <f>'1.Shazam DNSP&amp;State'!U116</f>
        <v>0.7062406</v>
      </c>
      <c r="G175" s="54">
        <f>'1.Shazam DNSP&amp;State'!V116</f>
        <v>1.016899</v>
      </c>
      <c r="H175" s="55">
        <f>'1.Shazam DNSP&amp;State'!W116</f>
        <v>1.1463509999999999</v>
      </c>
      <c r="I175" s="57">
        <f>'1.Shazam DNSP&amp;State'!X116</f>
        <v>0.91494109999999995</v>
      </c>
      <c r="J175" s="54">
        <f>'1.Shazam DNSP&amp;State'!Y116</f>
        <v>1.0218240000000001</v>
      </c>
      <c r="K175" s="54">
        <f>'1.Shazam DNSP&amp;State'!Z116</f>
        <v>1.008726</v>
      </c>
      <c r="L175" s="54">
        <f>'1.Shazam DNSP&amp;State'!AA116</f>
        <v>1.0564309999999999</v>
      </c>
      <c r="M175" s="54">
        <f>'1.Shazam DNSP&amp;State'!AB116</f>
        <v>1.1151629999999999</v>
      </c>
      <c r="N175" s="54">
        <f>'1.Shazam DNSP&amp;State'!AC116</f>
        <v>1.0277400000000001</v>
      </c>
      <c r="O175" s="54">
        <f>'1.Shazam DNSP&amp;State'!AD116</f>
        <v>1.0248330000000001</v>
      </c>
      <c r="P175" s="55">
        <f>'1.Shazam DNSP&amp;State'!D116</f>
        <v>0.97278920000000002</v>
      </c>
      <c r="Q175" s="57">
        <f>'1.Shazam DNSP&amp;State'!J116</f>
        <v>1.252923</v>
      </c>
      <c r="R175" s="54">
        <f>'1.Shazam DNSP&amp;State'!L116</f>
        <v>1.1218669999999999</v>
      </c>
      <c r="S175" s="54">
        <f>'1.Shazam DNSP&amp;State'!M116</f>
        <v>1.1364339999999999</v>
      </c>
      <c r="T175" s="54">
        <f>'1.Shazam DNSP&amp;State'!N116</f>
        <v>1.0851170000000001</v>
      </c>
      <c r="U175" s="54">
        <f>'1.Shazam DNSP&amp;State'!O116</f>
        <v>1.0279670000000001</v>
      </c>
      <c r="V175" s="54">
        <f>'1.Shazam DNSP&amp;State'!P116</f>
        <v>1.11541</v>
      </c>
      <c r="W175" s="55">
        <f>'1.Shazam DNSP&amp;State'!K116</f>
        <v>1.118573</v>
      </c>
      <c r="Z175" s="204">
        <v>2007</v>
      </c>
      <c r="AA175" s="57">
        <f t="shared" ref="AA175:AA187" si="407">LN(B175/B174)</f>
        <v>6.6707013169268747E-3</v>
      </c>
      <c r="AB175" s="54">
        <f t="shared" ref="AB175:AB187" si="408">LN(C175/C174)</f>
        <v>1.6757800433607778E-2</v>
      </c>
      <c r="AC175" s="54">
        <f t="shared" ref="AC175:AC187" si="409">LN(D175/D174)</f>
        <v>1.7459688679351822E-2</v>
      </c>
      <c r="AD175" s="54">
        <f t="shared" ref="AD175:AD187" si="410">LN(E175/E174)</f>
        <v>1.2307945533919232E-2</v>
      </c>
      <c r="AE175" s="54">
        <f t="shared" ref="AE175:AE187" si="411">LN(F175/F174)</f>
        <v>-0.34779930634457495</v>
      </c>
      <c r="AF175" s="54">
        <f t="shared" ref="AF175:AF187" si="412">LN(G175/G174)</f>
        <v>1.6757800433607778E-2</v>
      </c>
      <c r="AG175" s="55">
        <f t="shared" ref="AG175:AG187" si="413">LN(H175/H174)</f>
        <v>0.13658385412008295</v>
      </c>
      <c r="AH175" s="57">
        <f t="shared" ref="AH175:AH187" si="414">LN(I175/I174)</f>
        <v>-8.8895587363254619E-2</v>
      </c>
      <c r="AI175" s="54">
        <f t="shared" ref="AI175:AI187" si="415">LN(J175/J174)</f>
        <v>2.1589265601142001E-2</v>
      </c>
      <c r="AJ175" s="54">
        <f t="shared" ref="AJ175:AJ187" si="416">LN(K175/K174)</f>
        <v>8.688148497430298E-3</v>
      </c>
      <c r="AK175" s="54">
        <f t="shared" ref="AK175:AK187" si="417">LN(L175/L174)</f>
        <v>5.4896245955382082E-2</v>
      </c>
      <c r="AL175" s="54">
        <f t="shared" ref="AL175:AL187" si="418">LN(M175/M174)</f>
        <v>0.10900058256841497</v>
      </c>
      <c r="AM175" s="54">
        <f t="shared" ref="AM175:AM187" si="419">LN(N175/N174)</f>
        <v>2.7362216755811644E-2</v>
      </c>
      <c r="AN175" s="54">
        <f t="shared" ref="AN175:AN187" si="420">LN(O175/O174)</f>
        <v>2.4529672487085648E-2</v>
      </c>
      <c r="AO175" s="55">
        <f t="shared" ref="AO175:AO187" si="421">LN(P175/P174)</f>
        <v>-2.7587869805546048E-2</v>
      </c>
      <c r="AP175" s="57">
        <f t="shared" ref="AP175:AP187" si="422">LN(Q175/Q174)</f>
        <v>0.22547922151168168</v>
      </c>
      <c r="AQ175" s="54">
        <f t="shared" ref="AQ175:AQ187" si="423">LN(R175/R174)</f>
        <v>0.11499426174986141</v>
      </c>
      <c r="AR175" s="54">
        <f t="shared" ref="AR175:AR187" si="424">LN(S175/S174)</f>
        <v>0.12789528959292079</v>
      </c>
      <c r="AS175" s="54">
        <f t="shared" ref="AS175:AS187" si="425">LN(T175/T174)</f>
        <v>8.1687815280126697E-2</v>
      </c>
      <c r="AT175" s="54">
        <f t="shared" ref="AT175:AT187" si="426">LN(U175/U174)</f>
        <v>2.7583065350404765E-2</v>
      </c>
      <c r="AU175" s="54">
        <f t="shared" ref="AU175:AU187" si="427">LN(V175/V174)</f>
        <v>0.10922205032670818</v>
      </c>
      <c r="AV175" s="55">
        <f t="shared" ref="AV175:AV187" si="428">LN(W175/W174)</f>
        <v>0.11205376579954066</v>
      </c>
    </row>
    <row r="176" spans="1:48" s="9" customFormat="1" ht="15" x14ac:dyDescent="0.2">
      <c r="A176" s="53">
        <v>2008</v>
      </c>
      <c r="B176" s="57">
        <f>'1.Shazam DNSP&amp;State'!Q117</f>
        <v>1.024268</v>
      </c>
      <c r="C176" s="57">
        <f>'1.Shazam DNSP&amp;State'!R117</f>
        <v>1.097847</v>
      </c>
      <c r="D176" s="54">
        <f>'1.Shazam DNSP&amp;State'!S117</f>
        <v>1.037811</v>
      </c>
      <c r="E176" s="54">
        <f>'1.Shazam DNSP&amp;State'!T117</f>
        <v>1.0159149999999999</v>
      </c>
      <c r="F176" s="54">
        <f>'1.Shazam DNSP&amp;State'!U117</f>
        <v>0.86373690000000003</v>
      </c>
      <c r="G176" s="54">
        <f>'1.Shazam DNSP&amp;State'!V117</f>
        <v>1.097847</v>
      </c>
      <c r="H176" s="55">
        <f>'1.Shazam DNSP&amp;State'!W117</f>
        <v>1.1405259999999999</v>
      </c>
      <c r="I176" s="57">
        <f>'1.Shazam DNSP&amp;State'!X117</f>
        <v>0.98593629999999999</v>
      </c>
      <c r="J176" s="54">
        <f>'1.Shazam DNSP&amp;State'!Y117</f>
        <v>1.036233</v>
      </c>
      <c r="K176" s="54">
        <f>'1.Shazam DNSP&amp;State'!Z117</f>
        <v>1.018653</v>
      </c>
      <c r="L176" s="54">
        <f>'1.Shazam DNSP&amp;State'!AA117</f>
        <v>1.0803339999999999</v>
      </c>
      <c r="M176" s="54">
        <f>'1.Shazam DNSP&amp;State'!AB117</f>
        <v>1.2859419999999999</v>
      </c>
      <c r="N176" s="54">
        <f>'1.Shazam DNSP&amp;State'!AC117</f>
        <v>1.0395209999999999</v>
      </c>
      <c r="O176" s="54">
        <f>'1.Shazam DNSP&amp;State'!AD117</f>
        <v>1.043876</v>
      </c>
      <c r="P176" s="55">
        <f>'1.Shazam DNSP&amp;State'!D117</f>
        <v>1.016529</v>
      </c>
      <c r="Q176" s="57">
        <f>'1.Shazam DNSP&amp;State'!J117</f>
        <v>1.156795</v>
      </c>
      <c r="R176" s="54">
        <f>'1.Shazam DNSP&amp;State'!L117</f>
        <v>1.1006469999999999</v>
      </c>
      <c r="S176" s="54">
        <f>'1.Shazam DNSP&amp;State'!M117</f>
        <v>1.119642</v>
      </c>
      <c r="T176" s="54">
        <f>'1.Shazam DNSP&amp;State'!N117</f>
        <v>1.055717</v>
      </c>
      <c r="U176" s="54">
        <f>'1.Shazam DNSP&amp;State'!O117</f>
        <v>0.88691920000000002</v>
      </c>
      <c r="V176" s="54">
        <f>'1.Shazam DNSP&amp;State'!P117</f>
        <v>1.0971649999999999</v>
      </c>
      <c r="W176" s="55">
        <f>'1.Shazam DNSP&amp;State'!K117</f>
        <v>1.0925879999999999</v>
      </c>
      <c r="Z176" s="204">
        <v>2008</v>
      </c>
      <c r="AA176" s="57">
        <f t="shared" si="407"/>
        <v>1.7307509808011504E-2</v>
      </c>
      <c r="AB176" s="54">
        <f t="shared" si="408"/>
        <v>7.6593188682122434E-2</v>
      </c>
      <c r="AC176" s="54">
        <f t="shared" si="409"/>
        <v>1.9653998560745584E-2</v>
      </c>
      <c r="AD176" s="54">
        <f t="shared" si="410"/>
        <v>3.4817387052363657E-3</v>
      </c>
      <c r="AE176" s="54">
        <f t="shared" si="411"/>
        <v>0.20131223590383579</v>
      </c>
      <c r="AF176" s="54">
        <f t="shared" si="412"/>
        <v>7.6593188682122434E-2</v>
      </c>
      <c r="AG176" s="55">
        <f t="shared" si="413"/>
        <v>-5.0942946187740789E-3</v>
      </c>
      <c r="AH176" s="57">
        <f t="shared" si="414"/>
        <v>7.4732056434320168E-2</v>
      </c>
      <c r="AI176" s="54">
        <f t="shared" si="415"/>
        <v>1.4002756424057657E-2</v>
      </c>
      <c r="AJ176" s="54">
        <f t="shared" si="416"/>
        <v>9.7930178183692259E-3</v>
      </c>
      <c r="AK176" s="54">
        <f t="shared" si="417"/>
        <v>2.2374006629217656E-2</v>
      </c>
      <c r="AL176" s="54">
        <f t="shared" si="418"/>
        <v>0.14249094114128094</v>
      </c>
      <c r="AM176" s="54">
        <f t="shared" si="419"/>
        <v>1.1397813376262866E-2</v>
      </c>
      <c r="AN176" s="54">
        <f t="shared" si="420"/>
        <v>1.8411035972817517E-2</v>
      </c>
      <c r="AO176" s="55">
        <f t="shared" si="421"/>
        <v>4.398175275195159E-2</v>
      </c>
      <c r="AP176" s="57">
        <f t="shared" si="422"/>
        <v>-7.9825971366985868E-2</v>
      </c>
      <c r="AQ176" s="54">
        <f t="shared" si="423"/>
        <v>-1.9096073038481584E-2</v>
      </c>
      <c r="AR176" s="54">
        <f t="shared" si="424"/>
        <v>-1.4886298239727239E-2</v>
      </c>
      <c r="AS176" s="54">
        <f t="shared" si="425"/>
        <v>-2.7467658336686067E-2</v>
      </c>
      <c r="AT176" s="54">
        <f t="shared" si="426"/>
        <v>-0.14758445974607837</v>
      </c>
      <c r="AU176" s="54">
        <f t="shared" si="427"/>
        <v>-1.6492470134433772E-2</v>
      </c>
      <c r="AV176" s="55">
        <f t="shared" si="428"/>
        <v>-2.3504571856760467E-2</v>
      </c>
    </row>
    <row r="177" spans="1:48" s="9" customFormat="1" ht="15" x14ac:dyDescent="0.2">
      <c r="A177" s="53">
        <v>2009</v>
      </c>
      <c r="B177" s="57">
        <f>'1.Shazam DNSP&amp;State'!Q118</f>
        <v>1.0477449999999999</v>
      </c>
      <c r="C177" s="57">
        <f>'1.Shazam DNSP&amp;State'!R118</f>
        <v>1.097847</v>
      </c>
      <c r="D177" s="54">
        <f>'1.Shazam DNSP&amp;State'!S118</f>
        <v>1.0626249999999999</v>
      </c>
      <c r="E177" s="54">
        <f>'1.Shazam DNSP&amp;State'!T118</f>
        <v>1.0234000000000001</v>
      </c>
      <c r="F177" s="54">
        <f>'1.Shazam DNSP&amp;State'!U118</f>
        <v>0.98324239999999996</v>
      </c>
      <c r="G177" s="54">
        <f>'1.Shazam DNSP&amp;State'!V118</f>
        <v>1.084392</v>
      </c>
      <c r="H177" s="55">
        <f>'1.Shazam DNSP&amp;State'!W118</f>
        <v>1.103756</v>
      </c>
      <c r="I177" s="57">
        <f>'1.Shazam DNSP&amp;State'!X118</f>
        <v>0.94850659999999998</v>
      </c>
      <c r="J177" s="54">
        <f>'1.Shazam DNSP&amp;State'!Y118</f>
        <v>1.0662229999999999</v>
      </c>
      <c r="K177" s="54">
        <f>'1.Shazam DNSP&amp;State'!Z118</f>
        <v>1.0310680000000001</v>
      </c>
      <c r="L177" s="54">
        <f>'1.Shazam DNSP&amp;State'!AA118</f>
        <v>1.095925</v>
      </c>
      <c r="M177" s="54">
        <f>'1.Shazam DNSP&amp;State'!AB118</f>
        <v>1.4237249999999999</v>
      </c>
      <c r="N177" s="54">
        <f>'1.Shazam DNSP&amp;State'!AC118</f>
        <v>1.055169</v>
      </c>
      <c r="O177" s="54">
        <f>'1.Shazam DNSP&amp;State'!AD118</f>
        <v>1.065671</v>
      </c>
      <c r="P177" s="55">
        <f>'1.Shazam DNSP&amp;State'!D118</f>
        <v>1.009026</v>
      </c>
      <c r="Q177" s="57">
        <f>'1.Shazam DNSP&amp;State'!J118</f>
        <v>1.163678</v>
      </c>
      <c r="R177" s="54">
        <f>'1.Shazam DNSP&amp;State'!L118</f>
        <v>1.035202</v>
      </c>
      <c r="S177" s="54">
        <f>'1.Shazam DNSP&amp;State'!M118</f>
        <v>1.0704979999999999</v>
      </c>
      <c r="T177" s="54">
        <f>'1.Shazam DNSP&amp;State'!N118</f>
        <v>1.0071460000000001</v>
      </c>
      <c r="U177" s="54">
        <f>'1.Shazam DNSP&amp;State'!O118</f>
        <v>0.77525960000000005</v>
      </c>
      <c r="V177" s="54">
        <f>'1.Shazam DNSP&amp;State'!P118</f>
        <v>1.0460469999999999</v>
      </c>
      <c r="W177" s="55">
        <f>'1.Shazam DNSP&amp;State'!K118</f>
        <v>1.035739</v>
      </c>
      <c r="Z177" s="204">
        <v>2009</v>
      </c>
      <c r="AA177" s="57">
        <f t="shared" si="407"/>
        <v>2.266202455596231E-2</v>
      </c>
      <c r="AB177" s="54">
        <f t="shared" si="408"/>
        <v>0</v>
      </c>
      <c r="AC177" s="54">
        <f t="shared" si="409"/>
        <v>2.362857471528838E-2</v>
      </c>
      <c r="AD177" s="54">
        <f t="shared" si="410"/>
        <v>7.3407331496987156E-3</v>
      </c>
      <c r="AE177" s="54">
        <f t="shared" si="411"/>
        <v>0.12958747327204936</v>
      </c>
      <c r="AF177" s="54">
        <f t="shared" si="412"/>
        <v>-1.2331527852100264E-2</v>
      </c>
      <c r="AG177" s="55">
        <f t="shared" si="413"/>
        <v>-3.277065056646121E-2</v>
      </c>
      <c r="AH177" s="57">
        <f t="shared" si="414"/>
        <v>-3.8703000347045116E-2</v>
      </c>
      <c r="AI177" s="54">
        <f t="shared" si="415"/>
        <v>2.8530475086375864E-2</v>
      </c>
      <c r="AJ177" s="54">
        <f t="shared" si="416"/>
        <v>1.2113991927185977E-2</v>
      </c>
      <c r="AK177" s="54">
        <f t="shared" si="417"/>
        <v>1.4328502942805544E-2</v>
      </c>
      <c r="AL177" s="54">
        <f t="shared" si="418"/>
        <v>0.10178515265288217</v>
      </c>
      <c r="AM177" s="54">
        <f t="shared" si="419"/>
        <v>1.4940913540435405E-2</v>
      </c>
      <c r="AN177" s="54">
        <f t="shared" si="420"/>
        <v>2.0663939253591796E-2</v>
      </c>
      <c r="AO177" s="55">
        <f t="shared" si="421"/>
        <v>-7.4083738197099295E-3</v>
      </c>
      <c r="AP177" s="57">
        <f t="shared" si="422"/>
        <v>5.9324285923714965E-3</v>
      </c>
      <c r="AQ177" s="54">
        <f t="shared" si="423"/>
        <v>-6.1301611954929482E-2</v>
      </c>
      <c r="AR177" s="54">
        <f t="shared" si="424"/>
        <v>-4.4885030593186132E-2</v>
      </c>
      <c r="AS177" s="54">
        <f t="shared" si="425"/>
        <v>-4.7099568612069535E-2</v>
      </c>
      <c r="AT177" s="54">
        <f t="shared" si="426"/>
        <v>-0.13455594358035</v>
      </c>
      <c r="AU177" s="54">
        <f t="shared" si="427"/>
        <v>-4.7711282480609907E-2</v>
      </c>
      <c r="AV177" s="55">
        <f t="shared" si="428"/>
        <v>-5.3434012347239261E-2</v>
      </c>
    </row>
    <row r="178" spans="1:48" s="9" customFormat="1" ht="15" x14ac:dyDescent="0.2">
      <c r="A178" s="53">
        <v>2010</v>
      </c>
      <c r="B178" s="57">
        <f>'1.Shazam DNSP&amp;State'!Q119</f>
        <v>1.0571219999999999</v>
      </c>
      <c r="C178" s="57">
        <f>'1.Shazam DNSP&amp;State'!R119</f>
        <v>1.1547080000000001</v>
      </c>
      <c r="D178" s="54">
        <f>'1.Shazam DNSP&amp;State'!S119</f>
        <v>1.084646</v>
      </c>
      <c r="E178" s="54">
        <f>'1.Shazam DNSP&amp;State'!T119</f>
        <v>1.0288600000000001</v>
      </c>
      <c r="F178" s="54">
        <f>'1.Shazam DNSP&amp;State'!U119</f>
        <v>1.0041340000000001</v>
      </c>
      <c r="G178" s="54">
        <f>'1.Shazam DNSP&amp;State'!V119</f>
        <v>1.1547080000000001</v>
      </c>
      <c r="H178" s="55">
        <f>'1.Shazam DNSP&amp;State'!W119</f>
        <v>1.1406909999999999</v>
      </c>
      <c r="I178" s="57">
        <f>'1.Shazam DNSP&amp;State'!X119</f>
        <v>0.94394730000000004</v>
      </c>
      <c r="J178" s="54">
        <f>'1.Shazam DNSP&amp;State'!Y119</f>
        <v>1.0782780000000001</v>
      </c>
      <c r="K178" s="54">
        <f>'1.Shazam DNSP&amp;State'!Z119</f>
        <v>1.038349</v>
      </c>
      <c r="L178" s="54">
        <f>'1.Shazam DNSP&amp;State'!AA119</f>
        <v>1.3156559999999999</v>
      </c>
      <c r="M178" s="54">
        <f>'1.Shazam DNSP&amp;State'!AB119</f>
        <v>1.5341119999999999</v>
      </c>
      <c r="N178" s="54">
        <f>'1.Shazam DNSP&amp;State'!AC119</f>
        <v>1.120857</v>
      </c>
      <c r="O178" s="54">
        <f>'1.Shazam DNSP&amp;State'!AD119</f>
        <v>1.103389</v>
      </c>
      <c r="P178" s="55">
        <f>'1.Shazam DNSP&amp;State'!D119</f>
        <v>1.0269280000000001</v>
      </c>
      <c r="Q178" s="57">
        <f>'1.Shazam DNSP&amp;State'!J119</f>
        <v>1.2084269999999999</v>
      </c>
      <c r="R178" s="54">
        <f>'1.Shazam DNSP&amp;State'!L119</f>
        <v>1.057882</v>
      </c>
      <c r="S178" s="54">
        <f>'1.Shazam DNSP&amp;State'!M119</f>
        <v>1.098563</v>
      </c>
      <c r="T178" s="54">
        <f>'1.Shazam DNSP&amp;State'!N119</f>
        <v>0.86701340000000005</v>
      </c>
      <c r="U178" s="54">
        <f>'1.Shazam DNSP&amp;State'!O119</f>
        <v>0.74355130000000003</v>
      </c>
      <c r="V178" s="54">
        <f>'1.Shazam DNSP&amp;State'!P119</f>
        <v>1.017695</v>
      </c>
      <c r="W178" s="55">
        <f>'1.Shazam DNSP&amp;State'!K119</f>
        <v>1.0338069999999999</v>
      </c>
      <c r="Z178" s="204">
        <v>2010</v>
      </c>
      <c r="AA178" s="57">
        <f t="shared" si="407"/>
        <v>8.9098855495465552E-3</v>
      </c>
      <c r="AB178" s="54">
        <f t="shared" si="408"/>
        <v>5.0496509042403694E-2</v>
      </c>
      <c r="AC178" s="54">
        <f t="shared" si="409"/>
        <v>2.0511404519181761E-2</v>
      </c>
      <c r="AD178" s="54">
        <f t="shared" si="410"/>
        <v>5.320975785047052E-3</v>
      </c>
      <c r="AE178" s="54">
        <f t="shared" si="411"/>
        <v>2.1025075667873115E-2</v>
      </c>
      <c r="AF178" s="54">
        <f t="shared" si="412"/>
        <v>6.282803689450385E-2</v>
      </c>
      <c r="AG178" s="55">
        <f t="shared" si="413"/>
        <v>3.2915310193570489E-2</v>
      </c>
      <c r="AH178" s="57">
        <f t="shared" si="414"/>
        <v>-4.8184093901874198E-3</v>
      </c>
      <c r="AI178" s="54">
        <f t="shared" si="415"/>
        <v>1.1242827100787051E-2</v>
      </c>
      <c r="AJ178" s="54">
        <f t="shared" si="416"/>
        <v>7.0367934969983266E-3</v>
      </c>
      <c r="AK178" s="54">
        <f t="shared" si="417"/>
        <v>0.18273664502897016</v>
      </c>
      <c r="AL178" s="54">
        <f t="shared" si="418"/>
        <v>7.4675035651287996E-2</v>
      </c>
      <c r="AM178" s="54">
        <f t="shared" si="419"/>
        <v>6.0392627606050034E-2</v>
      </c>
      <c r="AN178" s="54">
        <f t="shared" si="420"/>
        <v>3.47817049068537E-2</v>
      </c>
      <c r="AO178" s="55">
        <f t="shared" si="421"/>
        <v>1.7586312254025828E-2</v>
      </c>
      <c r="AP178" s="57">
        <f t="shared" si="422"/>
        <v>3.7733835138534191E-2</v>
      </c>
      <c r="AQ178" s="54">
        <f t="shared" si="423"/>
        <v>2.1672219268665246E-2</v>
      </c>
      <c r="AR178" s="54">
        <f t="shared" si="424"/>
        <v>2.5879001371109128E-2</v>
      </c>
      <c r="AS178" s="54">
        <f t="shared" si="425"/>
        <v>-0.14982143505840034</v>
      </c>
      <c r="AT178" s="54">
        <f t="shared" si="426"/>
        <v>-4.176017950363984E-2</v>
      </c>
      <c r="AU178" s="54">
        <f t="shared" si="427"/>
        <v>-2.7478031547190754E-2</v>
      </c>
      <c r="AV178" s="55">
        <f t="shared" si="428"/>
        <v>-1.8670767030470352E-3</v>
      </c>
    </row>
    <row r="179" spans="1:48" s="9" customFormat="1" ht="15" x14ac:dyDescent="0.2">
      <c r="A179" s="53">
        <v>2011</v>
      </c>
      <c r="B179" s="57">
        <f>'1.Shazam DNSP&amp;State'!Q120</f>
        <v>0.98079380000000005</v>
      </c>
      <c r="C179" s="57">
        <f>'1.Shazam DNSP&amp;State'!R120</f>
        <v>1.1547080000000001</v>
      </c>
      <c r="D179" s="54">
        <f>'1.Shazam DNSP&amp;State'!S120</f>
        <v>1.103871</v>
      </c>
      <c r="E179" s="54">
        <f>'1.Shazam DNSP&amp;State'!T120</f>
        <v>1.029871</v>
      </c>
      <c r="F179" s="54">
        <f>'1.Shazam DNSP&amp;State'!U120</f>
        <v>0.94278200000000001</v>
      </c>
      <c r="G179" s="54">
        <f>'1.Shazam DNSP&amp;State'!V120</f>
        <v>1.090276</v>
      </c>
      <c r="H179" s="55">
        <f>'1.Shazam DNSP&amp;State'!W120</f>
        <v>1.1617299999999999</v>
      </c>
      <c r="I179" s="57">
        <f>'1.Shazam DNSP&amp;State'!X120</f>
        <v>1.112965</v>
      </c>
      <c r="J179" s="54">
        <f>'1.Shazam DNSP&amp;State'!Y120</f>
        <v>1.0877140000000001</v>
      </c>
      <c r="K179" s="54">
        <f>'1.Shazam DNSP&amp;State'!Z120</f>
        <v>1.053412</v>
      </c>
      <c r="L179" s="54">
        <f>'1.Shazam DNSP&amp;State'!AA120</f>
        <v>1.413781</v>
      </c>
      <c r="M179" s="54">
        <f>'1.Shazam DNSP&amp;State'!AB120</f>
        <v>1.6214010000000001</v>
      </c>
      <c r="N179" s="54">
        <f>'1.Shazam DNSP&amp;State'!AC120</f>
        <v>1.1502490000000001</v>
      </c>
      <c r="O179" s="54">
        <f>'1.Shazam DNSP&amp;State'!AD120</f>
        <v>1.126547</v>
      </c>
      <c r="P179" s="55">
        <f>'1.Shazam DNSP&amp;State'!D120</f>
        <v>1.1177440000000001</v>
      </c>
      <c r="Q179" s="57">
        <f>'1.Shazam DNSP&amp;State'!J120</f>
        <v>1.0438149999999999</v>
      </c>
      <c r="R179" s="54">
        <f>'1.Shazam DNSP&amp;State'!L120</f>
        <v>1.068047</v>
      </c>
      <c r="S179" s="54">
        <f>'1.Shazam DNSP&amp;State'!M120</f>
        <v>1.1028260000000001</v>
      </c>
      <c r="T179" s="54">
        <f>'1.Shazam DNSP&amp;State'!N120</f>
        <v>0.82171819999999995</v>
      </c>
      <c r="U179" s="54">
        <f>'1.Shazam DNSP&amp;State'!O120</f>
        <v>0.71649719999999995</v>
      </c>
      <c r="V179" s="54">
        <f>'1.Shazam DNSP&amp;State'!P120</f>
        <v>1.009981</v>
      </c>
      <c r="W179" s="55">
        <f>'1.Shazam DNSP&amp;State'!K120</f>
        <v>1.0312300000000001</v>
      </c>
      <c r="Z179" s="204">
        <v>2011</v>
      </c>
      <c r="AA179" s="57">
        <f t="shared" si="407"/>
        <v>-7.4943156420927165E-2</v>
      </c>
      <c r="AB179" s="54">
        <f t="shared" si="408"/>
        <v>0</v>
      </c>
      <c r="AC179" s="54">
        <f t="shared" si="409"/>
        <v>1.7569426727009913E-2</v>
      </c>
      <c r="AD179" s="54">
        <f t="shared" si="410"/>
        <v>9.8215850567204797E-4</v>
      </c>
      <c r="AE179" s="54">
        <f t="shared" si="411"/>
        <v>-6.304567866778614E-2</v>
      </c>
      <c r="AF179" s="54">
        <f t="shared" si="412"/>
        <v>-5.7416622960404139E-2</v>
      </c>
      <c r="AG179" s="55">
        <f t="shared" si="413"/>
        <v>1.8276054298555597E-2</v>
      </c>
      <c r="AH179" s="57">
        <f t="shared" si="414"/>
        <v>0.16471256592424147</v>
      </c>
      <c r="AI179" s="54">
        <f t="shared" si="415"/>
        <v>8.7129220185737776E-3</v>
      </c>
      <c r="AJ179" s="54">
        <f t="shared" si="416"/>
        <v>1.4402467946354037E-2</v>
      </c>
      <c r="AK179" s="54">
        <f t="shared" si="417"/>
        <v>7.1932275149203223E-2</v>
      </c>
      <c r="AL179" s="54">
        <f t="shared" si="418"/>
        <v>5.5338878308369324E-2</v>
      </c>
      <c r="AM179" s="54">
        <f t="shared" si="419"/>
        <v>2.5884869398280642E-2</v>
      </c>
      <c r="AN179" s="54">
        <f t="shared" si="420"/>
        <v>2.077084954771545E-2</v>
      </c>
      <c r="AO179" s="55">
        <f t="shared" si="421"/>
        <v>8.4740546810185974E-2</v>
      </c>
      <c r="AP179" s="57">
        <f t="shared" si="422"/>
        <v>-0.1464372431826069</v>
      </c>
      <c r="AQ179" s="54">
        <f t="shared" si="423"/>
        <v>9.5629510352230052E-3</v>
      </c>
      <c r="AR179" s="54">
        <f t="shared" si="424"/>
        <v>3.8730141095767064E-3</v>
      </c>
      <c r="AS179" s="54">
        <f t="shared" si="425"/>
        <v>-5.365691836038352E-2</v>
      </c>
      <c r="AT179" s="54">
        <f t="shared" si="426"/>
        <v>-3.7063422127437753E-2</v>
      </c>
      <c r="AU179" s="54">
        <f t="shared" si="427"/>
        <v>-7.6087473694394026E-3</v>
      </c>
      <c r="AV179" s="55">
        <f t="shared" si="428"/>
        <v>-2.4958403531990369E-3</v>
      </c>
    </row>
    <row r="180" spans="1:48" s="9" customFormat="1" ht="15" x14ac:dyDescent="0.2">
      <c r="A180" s="53">
        <v>2012</v>
      </c>
      <c r="B180" s="57">
        <f>'1.Shazam DNSP&amp;State'!Q121</f>
        <v>1.015242</v>
      </c>
      <c r="C180" s="57">
        <f>'1.Shazam DNSP&amp;State'!R121</f>
        <v>1.1547080000000001</v>
      </c>
      <c r="D180" s="54">
        <f>'1.Shazam DNSP&amp;State'!S121</f>
        <v>1.120382</v>
      </c>
      <c r="E180" s="54">
        <f>'1.Shazam DNSP&amp;State'!T121</f>
        <v>1.0367379999999999</v>
      </c>
      <c r="F180" s="54">
        <f>'1.Shazam DNSP&amp;State'!U121</f>
        <v>0.87101620000000002</v>
      </c>
      <c r="G180" s="54">
        <f>'1.Shazam DNSP&amp;State'!V121</f>
        <v>1.1456299999999999</v>
      </c>
      <c r="H180" s="55">
        <f>'1.Shazam DNSP&amp;State'!W121</f>
        <v>1.199271</v>
      </c>
      <c r="I180" s="57">
        <f>'1.Shazam DNSP&amp;State'!X121</f>
        <v>1.1641300000000001</v>
      </c>
      <c r="J180" s="54">
        <f>'1.Shazam DNSP&amp;State'!Y121</f>
        <v>1.105372</v>
      </c>
      <c r="K180" s="54">
        <f>'1.Shazam DNSP&amp;State'!Z121</f>
        <v>1.0665960000000001</v>
      </c>
      <c r="L180" s="54">
        <f>'1.Shazam DNSP&amp;State'!AA121</f>
        <v>1.457068</v>
      </c>
      <c r="M180" s="54">
        <f>'1.Shazam DNSP&amp;State'!AB121</f>
        <v>1.7102139999999999</v>
      </c>
      <c r="N180" s="54">
        <f>'1.Shazam DNSP&amp;State'!AC121</f>
        <v>1.1895929999999999</v>
      </c>
      <c r="O180" s="54">
        <f>'1.Shazam DNSP&amp;State'!AD121</f>
        <v>1.1538870000000001</v>
      </c>
      <c r="P180" s="55">
        <f>'1.Shazam DNSP&amp;State'!D121</f>
        <v>1.1564380000000001</v>
      </c>
      <c r="Q180" s="57">
        <f>'1.Shazam DNSP&amp;State'!J121</f>
        <v>1.030186</v>
      </c>
      <c r="R180" s="54">
        <f>'1.Shazam DNSP&amp;State'!L121</f>
        <v>1.0849470000000001</v>
      </c>
      <c r="S180" s="54">
        <f>'1.Shazam DNSP&amp;State'!M121</f>
        <v>1.1243909999999999</v>
      </c>
      <c r="T180" s="54">
        <f>'1.Shazam DNSP&amp;State'!N121</f>
        <v>0.82307129999999995</v>
      </c>
      <c r="U180" s="54">
        <f>'1.Shazam DNSP&amp;State'!O121</f>
        <v>0.70124030000000004</v>
      </c>
      <c r="V180" s="54">
        <f>'1.Shazam DNSP&amp;State'!P121</f>
        <v>1.0081359999999999</v>
      </c>
      <c r="W180" s="55">
        <f>'1.Shazam DNSP&amp;State'!K121</f>
        <v>1.039331</v>
      </c>
      <c r="Z180" s="204">
        <v>2012</v>
      </c>
      <c r="AA180" s="57">
        <f t="shared" si="407"/>
        <v>3.4520042911150406E-2</v>
      </c>
      <c r="AB180" s="54">
        <f t="shared" si="408"/>
        <v>0</v>
      </c>
      <c r="AC180" s="54">
        <f t="shared" si="409"/>
        <v>1.4846605382359579E-2</v>
      </c>
      <c r="AD180" s="54">
        <f t="shared" si="410"/>
        <v>6.645693765529136E-3</v>
      </c>
      <c r="AE180" s="54">
        <f t="shared" si="411"/>
        <v>-7.9174502822860066E-2</v>
      </c>
      <c r="AF180" s="54">
        <f t="shared" si="412"/>
        <v>4.9523828834474953E-2</v>
      </c>
      <c r="AG180" s="55">
        <f t="shared" si="413"/>
        <v>3.1803598764087927E-2</v>
      </c>
      <c r="AH180" s="57">
        <f t="shared" si="414"/>
        <v>4.4946401663792233E-2</v>
      </c>
      <c r="AI180" s="54">
        <f t="shared" si="415"/>
        <v>1.6103683668060639E-2</v>
      </c>
      <c r="AJ180" s="54">
        <f t="shared" si="416"/>
        <v>1.2437849256605321E-2</v>
      </c>
      <c r="AK180" s="54">
        <f t="shared" si="417"/>
        <v>3.0158521660699295E-2</v>
      </c>
      <c r="AL180" s="54">
        <f t="shared" si="418"/>
        <v>5.3327918561030946E-2</v>
      </c>
      <c r="AM180" s="54">
        <f t="shared" si="419"/>
        <v>3.3632791138787338E-2</v>
      </c>
      <c r="AN180" s="54">
        <f t="shared" si="420"/>
        <v>2.397904084604404E-2</v>
      </c>
      <c r="AO180" s="55">
        <f t="shared" si="421"/>
        <v>3.4032223031116832E-2</v>
      </c>
      <c r="AP180" s="57">
        <f t="shared" si="422"/>
        <v>-1.3142902230239721E-2</v>
      </c>
      <c r="AQ180" s="54">
        <f t="shared" si="423"/>
        <v>1.5699390812718213E-2</v>
      </c>
      <c r="AR180" s="54">
        <f t="shared" si="424"/>
        <v>1.9365579508568723E-2</v>
      </c>
      <c r="AS180" s="54">
        <f t="shared" si="425"/>
        <v>1.6453172946989324E-3</v>
      </c>
      <c r="AT180" s="54">
        <f t="shared" si="426"/>
        <v>-2.1523715075866624E-2</v>
      </c>
      <c r="AU180" s="54">
        <f t="shared" si="427"/>
        <v>-1.8284376119072159E-3</v>
      </c>
      <c r="AV180" s="55">
        <f t="shared" si="428"/>
        <v>7.8249723967954328E-3</v>
      </c>
    </row>
    <row r="181" spans="1:48" s="9" customFormat="1" ht="15" x14ac:dyDescent="0.2">
      <c r="A181" s="53">
        <v>2013</v>
      </c>
      <c r="B181" s="57">
        <f>'1.Shazam DNSP&amp;State'!Q122</f>
        <v>1.000694</v>
      </c>
      <c r="C181" s="57">
        <f>'1.Shazam DNSP&amp;State'!R122</f>
        <v>1.1547080000000001</v>
      </c>
      <c r="D181" s="54">
        <f>'1.Shazam DNSP&amp;State'!S122</f>
        <v>1.138274</v>
      </c>
      <c r="E181" s="54">
        <f>'1.Shazam DNSP&amp;State'!T122</f>
        <v>1.014651</v>
      </c>
      <c r="F181" s="54">
        <f>'1.Shazam DNSP&amp;State'!U122</f>
        <v>0.79010080000000005</v>
      </c>
      <c r="G181" s="54">
        <f>'1.Shazam DNSP&amp;State'!V122</f>
        <v>1.1231279999999999</v>
      </c>
      <c r="H181" s="55">
        <f>'1.Shazam DNSP&amp;State'!W122</f>
        <v>1.219543</v>
      </c>
      <c r="I181" s="57">
        <f>'1.Shazam DNSP&amp;State'!X122</f>
        <v>0.94516599999999995</v>
      </c>
      <c r="J181" s="54">
        <f>'1.Shazam DNSP&amp;State'!Y122</f>
        <v>0.95137919999999998</v>
      </c>
      <c r="K181" s="54">
        <f>'1.Shazam DNSP&amp;State'!Z122</f>
        <v>1.077501</v>
      </c>
      <c r="L181" s="54">
        <f>'1.Shazam DNSP&amp;State'!AA122</f>
        <v>1.39117</v>
      </c>
      <c r="M181" s="54">
        <f>'1.Shazam DNSP&amp;State'!AB122</f>
        <v>1.800702</v>
      </c>
      <c r="N181" s="54">
        <f>'1.Shazam DNSP&amp;State'!AC122</f>
        <v>1.218526</v>
      </c>
      <c r="O181" s="54">
        <f>'1.Shazam DNSP&amp;State'!AD122</f>
        <v>1.1459969999999999</v>
      </c>
      <c r="P181" s="55">
        <f>'1.Shazam DNSP&amp;State'!D122</f>
        <v>1.049917</v>
      </c>
      <c r="Q181" s="57">
        <f>'1.Shazam DNSP&amp;State'!J122</f>
        <v>1.290295</v>
      </c>
      <c r="R181" s="54">
        <f>'1.Shazam DNSP&amp;State'!L122</f>
        <v>1.281868</v>
      </c>
      <c r="S181" s="54">
        <f>'1.Shazam DNSP&amp;State'!M122</f>
        <v>1.131826</v>
      </c>
      <c r="T181" s="54">
        <f>'1.Shazam DNSP&amp;State'!N122</f>
        <v>0.8766311</v>
      </c>
      <c r="U181" s="54">
        <f>'1.Shazam DNSP&amp;State'!O122</f>
        <v>0.67725939999999996</v>
      </c>
      <c r="V181" s="54">
        <f>'1.Shazam DNSP&amp;State'!P122</f>
        <v>1.000834</v>
      </c>
      <c r="W181" s="55">
        <f>'1.Shazam DNSP&amp;State'!K122</f>
        <v>1.064176</v>
      </c>
      <c r="Z181" s="204">
        <v>2013</v>
      </c>
      <c r="AA181" s="57">
        <f t="shared" si="407"/>
        <v>-1.4433248427310032E-2</v>
      </c>
      <c r="AB181" s="54">
        <f t="shared" si="408"/>
        <v>0</v>
      </c>
      <c r="AC181" s="54">
        <f t="shared" si="409"/>
        <v>1.5843381425433605E-2</v>
      </c>
      <c r="AD181" s="54">
        <f t="shared" si="410"/>
        <v>-2.1534534443223993E-2</v>
      </c>
      <c r="AE181" s="54">
        <f t="shared" si="411"/>
        <v>-9.7500043732439812E-2</v>
      </c>
      <c r="AF181" s="54">
        <f t="shared" si="412"/>
        <v>-1.9837054361554838E-2</v>
      </c>
      <c r="AG181" s="55">
        <f t="shared" si="413"/>
        <v>1.676232621374826E-2</v>
      </c>
      <c r="AH181" s="57">
        <f t="shared" si="414"/>
        <v>-0.20836873246125262</v>
      </c>
      <c r="AI181" s="54">
        <f t="shared" si="415"/>
        <v>-0.15002448764033521</v>
      </c>
      <c r="AJ181" s="54">
        <f t="shared" si="416"/>
        <v>1.0172202126637981E-2</v>
      </c>
      <c r="AK181" s="54">
        <f t="shared" si="417"/>
        <v>-4.6281077658159385E-2</v>
      </c>
      <c r="AL181" s="54">
        <f t="shared" si="418"/>
        <v>5.1558079988619616E-2</v>
      </c>
      <c r="AM181" s="54">
        <f t="shared" si="419"/>
        <v>2.4030699750149889E-2</v>
      </c>
      <c r="AN181" s="54">
        <f t="shared" si="420"/>
        <v>-6.8612425260339976E-3</v>
      </c>
      <c r="AO181" s="55">
        <f t="shared" si="421"/>
        <v>-9.6633477796067388E-2</v>
      </c>
      <c r="AP181" s="57">
        <f t="shared" si="422"/>
        <v>0.22513150593758649</v>
      </c>
      <c r="AQ181" s="54">
        <f t="shared" si="423"/>
        <v>0.16678725120568794</v>
      </c>
      <c r="AR181" s="54">
        <f t="shared" si="424"/>
        <v>6.5907019697486521E-3</v>
      </c>
      <c r="AS181" s="54">
        <f t="shared" si="425"/>
        <v>6.3043434149073443E-2</v>
      </c>
      <c r="AT181" s="54">
        <f t="shared" si="426"/>
        <v>-3.4796263769895155E-2</v>
      </c>
      <c r="AU181" s="54">
        <f t="shared" si="427"/>
        <v>-7.2694287678834874E-3</v>
      </c>
      <c r="AV181" s="55">
        <f t="shared" si="428"/>
        <v>2.3623553837886713E-2</v>
      </c>
    </row>
    <row r="182" spans="1:48" s="9" customFormat="1" ht="15" x14ac:dyDescent="0.2">
      <c r="A182" s="53">
        <v>2014</v>
      </c>
      <c r="B182" s="57">
        <f>'1.Shazam DNSP&amp;State'!Q123</f>
        <v>1.0170600000000001</v>
      </c>
      <c r="C182" s="57">
        <f>'1.Shazam DNSP&amp;State'!R123</f>
        <v>1.1547080000000001</v>
      </c>
      <c r="D182" s="54">
        <f>'1.Shazam DNSP&amp;State'!S123</f>
        <v>1.156698</v>
      </c>
      <c r="E182" s="54">
        <f>'1.Shazam DNSP&amp;State'!T123</f>
        <v>1.0190360000000001</v>
      </c>
      <c r="F182" s="54">
        <f>'1.Shazam DNSP&amp;State'!U123</f>
        <v>0.69329719999999995</v>
      </c>
      <c r="G182" s="54">
        <f>'1.Shazam DNSP&amp;State'!V123</f>
        <v>1.099548</v>
      </c>
      <c r="H182" s="55">
        <f>'1.Shazam DNSP&amp;State'!W123</f>
        <v>1.259908</v>
      </c>
      <c r="I182" s="57">
        <f>'1.Shazam DNSP&amp;State'!X123</f>
        <v>0.95607629999999999</v>
      </c>
      <c r="J182" s="54">
        <f>'1.Shazam DNSP&amp;State'!Y123</f>
        <v>0.95081110000000002</v>
      </c>
      <c r="K182" s="54">
        <f>'1.Shazam DNSP&amp;State'!Z123</f>
        <v>1.0976490000000001</v>
      </c>
      <c r="L182" s="54">
        <f>'1.Shazam DNSP&amp;State'!AA123</f>
        <v>1.410563</v>
      </c>
      <c r="M182" s="54">
        <f>'1.Shazam DNSP&amp;State'!AB123</f>
        <v>1.8773629999999999</v>
      </c>
      <c r="N182" s="54">
        <f>'1.Shazam DNSP&amp;State'!AC123</f>
        <v>1.325974</v>
      </c>
      <c r="O182" s="54">
        <f>'1.Shazam DNSP&amp;State'!AD123</f>
        <v>1.201085</v>
      </c>
      <c r="P182" s="55">
        <f>'1.Shazam DNSP&amp;State'!D123</f>
        <v>1.083369</v>
      </c>
      <c r="Q182" s="57">
        <f>'1.Shazam DNSP&amp;State'!J123</f>
        <v>1.31779</v>
      </c>
      <c r="R182" s="54">
        <f>'1.Shazam DNSP&amp;State'!L123</f>
        <v>1.3250869999999999</v>
      </c>
      <c r="S182" s="54">
        <f>'1.Shazam DNSP&amp;State'!M123</f>
        <v>1.147824</v>
      </c>
      <c r="T182" s="54">
        <f>'1.Shazam DNSP&amp;State'!N123</f>
        <v>0.89319499999999996</v>
      </c>
      <c r="U182" s="54">
        <f>'1.Shazam DNSP&amp;State'!O123</f>
        <v>0.67110499999999995</v>
      </c>
      <c r="V182" s="54">
        <f>'1.Shazam DNSP&amp;State'!P123</f>
        <v>0.95017490000000004</v>
      </c>
      <c r="W182" s="55">
        <f>'1.Shazam DNSP&amp;State'!K123</f>
        <v>1.0489740000000001</v>
      </c>
      <c r="Z182" s="204">
        <v>2014</v>
      </c>
      <c r="AA182" s="57">
        <f t="shared" si="407"/>
        <v>1.6222353082952518E-2</v>
      </c>
      <c r="AB182" s="54">
        <f t="shared" si="408"/>
        <v>0</v>
      </c>
      <c r="AC182" s="54">
        <f t="shared" si="409"/>
        <v>1.6056314251553638E-2</v>
      </c>
      <c r="AD182" s="54">
        <f t="shared" si="410"/>
        <v>4.3123713683433738E-3</v>
      </c>
      <c r="AE182" s="54">
        <f t="shared" si="411"/>
        <v>-0.13070176497364994</v>
      </c>
      <c r="AF182" s="54">
        <f t="shared" si="412"/>
        <v>-2.1218463403508522E-2</v>
      </c>
      <c r="AG182" s="55">
        <f t="shared" si="413"/>
        <v>3.2562504019772384E-2</v>
      </c>
      <c r="AH182" s="57">
        <f t="shared" si="414"/>
        <v>1.1477148139345852E-2</v>
      </c>
      <c r="AI182" s="54">
        <f t="shared" si="415"/>
        <v>-5.9731144343506796E-4</v>
      </c>
      <c r="AJ182" s="54">
        <f t="shared" si="416"/>
        <v>1.8526148780582792E-2</v>
      </c>
      <c r="AK182" s="54">
        <f t="shared" si="417"/>
        <v>1.3843795766750289E-2</v>
      </c>
      <c r="AL182" s="54">
        <f t="shared" si="418"/>
        <v>4.1691543747704327E-2</v>
      </c>
      <c r="AM182" s="54">
        <f t="shared" si="419"/>
        <v>8.4505352162519545E-2</v>
      </c>
      <c r="AN182" s="54">
        <f t="shared" si="420"/>
        <v>4.6950314460090195E-2</v>
      </c>
      <c r="AO182" s="55">
        <f t="shared" si="421"/>
        <v>3.1364516782550159E-2</v>
      </c>
      <c r="AP182" s="57">
        <f t="shared" si="422"/>
        <v>2.1085216663531716E-2</v>
      </c>
      <c r="AQ182" s="54">
        <f t="shared" si="423"/>
        <v>3.3159728581250943E-2</v>
      </c>
      <c r="AR182" s="54">
        <f t="shared" si="424"/>
        <v>1.4035718320639091E-2</v>
      </c>
      <c r="AS182" s="54">
        <f t="shared" si="425"/>
        <v>1.8718656761412707E-2</v>
      </c>
      <c r="AT182" s="54">
        <f t="shared" si="426"/>
        <v>-9.1287529383573436E-3</v>
      </c>
      <c r="AU182" s="54">
        <f t="shared" si="427"/>
        <v>-5.1942858484930431E-2</v>
      </c>
      <c r="AV182" s="55">
        <f t="shared" si="428"/>
        <v>-1.4388247176992271E-2</v>
      </c>
    </row>
    <row r="183" spans="1:48" s="9" customFormat="1" ht="15" x14ac:dyDescent="0.2">
      <c r="A183" s="53">
        <v>2015</v>
      </c>
      <c r="B183" s="57">
        <f>'1.Shazam DNSP&amp;State'!Q124</f>
        <v>1.012602</v>
      </c>
      <c r="C183" s="57">
        <f>'1.Shazam DNSP&amp;State'!R124</f>
        <v>1.1547080000000001</v>
      </c>
      <c r="D183" s="54">
        <f>'1.Shazam DNSP&amp;State'!S124</f>
        <v>1.1668890000000001</v>
      </c>
      <c r="E183" s="54">
        <f>'1.Shazam DNSP&amp;State'!T124</f>
        <v>1.0280560000000001</v>
      </c>
      <c r="F183" s="54">
        <f>'1.Shazam DNSP&amp;State'!U124</f>
        <v>0.86193719999999996</v>
      </c>
      <c r="G183" s="54">
        <f>'1.Shazam DNSP&amp;State'!V124</f>
        <v>1.1101179999999999</v>
      </c>
      <c r="H183" s="55">
        <f>'1.Shazam DNSP&amp;State'!W124</f>
        <v>1.207535</v>
      </c>
      <c r="I183" s="57">
        <f>'1.Shazam DNSP&amp;State'!X124</f>
        <v>1.0429710000000001</v>
      </c>
      <c r="J183" s="54">
        <f>'1.Shazam DNSP&amp;State'!Y124</f>
        <v>0.95362250000000004</v>
      </c>
      <c r="K183" s="54">
        <f>'1.Shazam DNSP&amp;State'!Z124</f>
        <v>1.1528179999999999</v>
      </c>
      <c r="L183" s="54">
        <f>'1.Shazam DNSP&amp;State'!AA124</f>
        <v>1.38192</v>
      </c>
      <c r="M183" s="54">
        <f>'1.Shazam DNSP&amp;State'!AB124</f>
        <v>1.9937560000000001</v>
      </c>
      <c r="N183" s="54">
        <f>'1.Shazam DNSP&amp;State'!AC124</f>
        <v>1.3290280000000001</v>
      </c>
      <c r="O183" s="54">
        <f>'1.Shazam DNSP&amp;State'!AD124</f>
        <v>1.2266680000000001</v>
      </c>
      <c r="P183" s="55">
        <f>'1.Shazam DNSP&amp;State'!D124</f>
        <v>1.139961</v>
      </c>
      <c r="Q183" s="57">
        <f>'1.Shazam DNSP&amp;State'!J124</f>
        <v>1.157783</v>
      </c>
      <c r="R183" s="54">
        <f>'1.Shazam DNSP&amp;State'!L124</f>
        <v>1.2662610000000001</v>
      </c>
      <c r="S183" s="54">
        <f>'1.Shazam DNSP&amp;State'!M124</f>
        <v>1.047464</v>
      </c>
      <c r="T183" s="54">
        <f>'1.Shazam DNSP&amp;State'!N124</f>
        <v>0.87380979999999997</v>
      </c>
      <c r="U183" s="54">
        <f>'1.Shazam DNSP&amp;State'!O124</f>
        <v>0.60565829999999998</v>
      </c>
      <c r="V183" s="54">
        <f>'1.Shazam DNSP&amp;State'!P124</f>
        <v>0.90858490000000003</v>
      </c>
      <c r="W183" s="55">
        <f>'1.Shazam DNSP&amp;State'!K124</f>
        <v>0.98440260000000002</v>
      </c>
      <c r="Z183" s="204">
        <v>2015</v>
      </c>
      <c r="AA183" s="57">
        <f t="shared" si="407"/>
        <v>-4.3928567110227551E-3</v>
      </c>
      <c r="AB183" s="54">
        <f t="shared" si="408"/>
        <v>0</v>
      </c>
      <c r="AC183" s="54">
        <f t="shared" si="409"/>
        <v>8.7718388384774217E-3</v>
      </c>
      <c r="AD183" s="54">
        <f t="shared" si="410"/>
        <v>8.8125578872293685E-3</v>
      </c>
      <c r="AE183" s="54">
        <f t="shared" si="411"/>
        <v>0.2177236468968331</v>
      </c>
      <c r="AF183" s="54">
        <f t="shared" si="412"/>
        <v>9.5671297132927744E-3</v>
      </c>
      <c r="AG183" s="55">
        <f t="shared" si="413"/>
        <v>-4.2457610792816777E-2</v>
      </c>
      <c r="AH183" s="57">
        <f t="shared" si="414"/>
        <v>8.6990928621771144E-2</v>
      </c>
      <c r="AI183" s="54">
        <f t="shared" si="415"/>
        <v>2.9524810340264781E-3</v>
      </c>
      <c r="AJ183" s="54">
        <f t="shared" si="416"/>
        <v>4.9038759887947161E-2</v>
      </c>
      <c r="AK183" s="54">
        <f t="shared" si="417"/>
        <v>-2.0515078925030496E-2</v>
      </c>
      <c r="AL183" s="54">
        <f t="shared" si="418"/>
        <v>6.0152164331287478E-2</v>
      </c>
      <c r="AM183" s="54">
        <f t="shared" si="419"/>
        <v>2.3005642534097569E-3</v>
      </c>
      <c r="AN183" s="54">
        <f t="shared" si="420"/>
        <v>2.1076235520496468E-2</v>
      </c>
      <c r="AO183" s="55">
        <f t="shared" si="421"/>
        <v>5.0918421086387916E-2</v>
      </c>
      <c r="AP183" s="57">
        <f t="shared" si="422"/>
        <v>-0.12944912152842231</v>
      </c>
      <c r="AQ183" s="54">
        <f t="shared" si="423"/>
        <v>-4.5409654048857426E-2</v>
      </c>
      <c r="AR183" s="54">
        <f t="shared" si="424"/>
        <v>-9.149597135783763E-2</v>
      </c>
      <c r="AS183" s="54">
        <f t="shared" si="425"/>
        <v>-2.1942190264371712E-2</v>
      </c>
      <c r="AT183" s="54">
        <f t="shared" si="426"/>
        <v>-0.10260964193735563</v>
      </c>
      <c r="AU183" s="54">
        <f t="shared" si="427"/>
        <v>-4.4757738699490041E-2</v>
      </c>
      <c r="AV183" s="55">
        <f t="shared" si="428"/>
        <v>-6.3532862862945905E-2</v>
      </c>
    </row>
    <row r="184" spans="1:48" s="9" customFormat="1" ht="15" x14ac:dyDescent="0.2">
      <c r="A184" s="53">
        <v>2016</v>
      </c>
      <c r="B184" s="57">
        <f>'1.Shazam DNSP&amp;State'!Q125</f>
        <v>1.019369</v>
      </c>
      <c r="C184" s="57">
        <f>'1.Shazam DNSP&amp;State'!R125</f>
        <v>1.1547080000000001</v>
      </c>
      <c r="D184" s="54">
        <f>'1.Shazam DNSP&amp;State'!S125</f>
        <v>1.184615</v>
      </c>
      <c r="E184" s="54">
        <f>'1.Shazam DNSP&amp;State'!T125</f>
        <v>1.026675</v>
      </c>
      <c r="F184" s="54">
        <f>'1.Shazam DNSP&amp;State'!U125</f>
        <v>0.87328399999999995</v>
      </c>
      <c r="G184" s="54">
        <f>'1.Shazam DNSP&amp;State'!V125</f>
        <v>1.0912489999999999</v>
      </c>
      <c r="H184" s="55">
        <f>'1.Shazam DNSP&amp;State'!W125</f>
        <v>1.2080599999999999</v>
      </c>
      <c r="I184" s="57">
        <f>'1.Shazam DNSP&amp;State'!X125</f>
        <v>1.0055270000000001</v>
      </c>
      <c r="J184" s="54">
        <f>'1.Shazam DNSP&amp;State'!Y125</f>
        <v>0.94804120000000003</v>
      </c>
      <c r="K184" s="54">
        <f>'1.Shazam DNSP&amp;State'!Z125</f>
        <v>1.1430199999999999</v>
      </c>
      <c r="L184" s="54">
        <f>'1.Shazam DNSP&amp;State'!AA125</f>
        <v>1.47892</v>
      </c>
      <c r="M184" s="54">
        <f>'1.Shazam DNSP&amp;State'!AB125</f>
        <v>2.0289790000000001</v>
      </c>
      <c r="N184" s="54">
        <f>'1.Shazam DNSP&amp;State'!AC125</f>
        <v>1.389912</v>
      </c>
      <c r="O184" s="54">
        <f>'1.Shazam DNSP&amp;State'!AD125</f>
        <v>1.250686</v>
      </c>
      <c r="P184" s="55">
        <f>'1.Shazam DNSP&amp;State'!D125</f>
        <v>1.1331629999999999</v>
      </c>
      <c r="Q184" s="57">
        <f>'1.Shazam DNSP&amp;State'!J125</f>
        <v>1.201419</v>
      </c>
      <c r="R184" s="54">
        <f>'1.Shazam DNSP&amp;State'!L125</f>
        <v>1.2742690000000001</v>
      </c>
      <c r="S184" s="54">
        <f>'1.Shazam DNSP&amp;State'!M125</f>
        <v>1.0569010000000001</v>
      </c>
      <c r="T184" s="54">
        <f>'1.Shazam DNSP&amp;State'!N125</f>
        <v>0.81685260000000004</v>
      </c>
      <c r="U184" s="54">
        <f>'1.Shazam DNSP&amp;State'!O125</f>
        <v>0.59540280000000001</v>
      </c>
      <c r="V184" s="54">
        <f>'1.Shazam DNSP&amp;State'!P125</f>
        <v>0.86916249999999995</v>
      </c>
      <c r="W184" s="55">
        <f>'1.Shazam DNSP&amp;State'!K125</f>
        <v>0.96591769999999999</v>
      </c>
      <c r="Z184" s="204">
        <v>2016</v>
      </c>
      <c r="AA184" s="57">
        <f t="shared" si="407"/>
        <v>6.6605527509946824E-3</v>
      </c>
      <c r="AB184" s="54">
        <f t="shared" si="408"/>
        <v>0</v>
      </c>
      <c r="AC184" s="54">
        <f t="shared" si="409"/>
        <v>1.5076594183267518E-2</v>
      </c>
      <c r="AD184" s="54">
        <f t="shared" si="410"/>
        <v>-1.3442150899030249E-3</v>
      </c>
      <c r="AE184" s="54">
        <f t="shared" si="411"/>
        <v>1.3078403760458457E-2</v>
      </c>
      <c r="AF184" s="54">
        <f t="shared" si="412"/>
        <v>-1.7143404189476973E-2</v>
      </c>
      <c r="AG184" s="55">
        <f t="shared" si="413"/>
        <v>4.3467552157232356E-4</v>
      </c>
      <c r="AH184" s="57">
        <f t="shared" si="414"/>
        <v>-3.6561589039395673E-2</v>
      </c>
      <c r="AI184" s="54">
        <f t="shared" si="415"/>
        <v>-5.8699296051112609E-3</v>
      </c>
      <c r="AJ184" s="54">
        <f t="shared" si="416"/>
        <v>-8.5354972657490074E-3</v>
      </c>
      <c r="AK184" s="54">
        <f t="shared" si="417"/>
        <v>6.7838255114117146E-2</v>
      </c>
      <c r="AL184" s="54">
        <f t="shared" si="418"/>
        <v>1.7512413913166856E-2</v>
      </c>
      <c r="AM184" s="54">
        <f t="shared" si="419"/>
        <v>4.4792587804253797E-2</v>
      </c>
      <c r="AN184" s="54">
        <f t="shared" si="420"/>
        <v>1.9390650309902262E-2</v>
      </c>
      <c r="AO184" s="55">
        <f t="shared" si="421"/>
        <v>-5.9812137538287182E-3</v>
      </c>
      <c r="AP184" s="57">
        <f t="shared" si="422"/>
        <v>3.6996388656056228E-2</v>
      </c>
      <c r="AQ184" s="54">
        <f t="shared" si="423"/>
        <v>6.304217247514979E-3</v>
      </c>
      <c r="AR184" s="54">
        <f t="shared" si="424"/>
        <v>8.9690365142126773E-3</v>
      </c>
      <c r="AS184" s="54">
        <f t="shared" si="425"/>
        <v>-6.7404069409157955E-2</v>
      </c>
      <c r="AT184" s="54">
        <f t="shared" si="426"/>
        <v>-1.7077814362083013E-2</v>
      </c>
      <c r="AU184" s="54">
        <f t="shared" si="427"/>
        <v>-4.4358229881487306E-2</v>
      </c>
      <c r="AV184" s="55">
        <f t="shared" si="428"/>
        <v>-1.8956325820472481E-2</v>
      </c>
    </row>
    <row r="185" spans="1:48" s="9" customFormat="1" ht="15" x14ac:dyDescent="0.2">
      <c r="A185" s="53">
        <v>2017</v>
      </c>
      <c r="B185" s="57">
        <f>'1.Shazam DNSP&amp;State'!Q126</f>
        <v>0.98856560000000004</v>
      </c>
      <c r="C185" s="57">
        <f>'1.Shazam DNSP&amp;State'!R126</f>
        <v>1.1547080000000001</v>
      </c>
      <c r="D185" s="54">
        <f>'1.Shazam DNSP&amp;State'!S126</f>
        <v>1.194464</v>
      </c>
      <c r="E185" s="54">
        <f>'1.Shazam DNSP&amp;State'!T126</f>
        <v>1.0282709999999999</v>
      </c>
      <c r="F185" s="54">
        <f>'1.Shazam DNSP&amp;State'!U126</f>
        <v>0.68278419999999995</v>
      </c>
      <c r="G185" s="54">
        <f>'1.Shazam DNSP&amp;State'!V126</f>
        <v>1.124344</v>
      </c>
      <c r="H185" s="55">
        <f>'1.Shazam DNSP&amp;State'!W126</f>
        <v>1.2709440000000001</v>
      </c>
      <c r="I185" s="57">
        <f>'1.Shazam DNSP&amp;State'!X126</f>
        <v>0.89980640000000001</v>
      </c>
      <c r="J185" s="54">
        <f>'1.Shazam DNSP&amp;State'!Y126</f>
        <v>1.005096</v>
      </c>
      <c r="K185" s="54">
        <f>'1.Shazam DNSP&amp;State'!Z126</f>
        <v>1.1270830000000001</v>
      </c>
      <c r="L185" s="54">
        <f>'1.Shazam DNSP&amp;State'!AA126</f>
        <v>1.729006</v>
      </c>
      <c r="M185" s="54">
        <f>'1.Shazam DNSP&amp;State'!AB126</f>
        <v>2.0703900000000002</v>
      </c>
      <c r="N185" s="54">
        <f>'1.Shazam DNSP&amp;State'!AC126</f>
        <v>1.4356059999999999</v>
      </c>
      <c r="O185" s="54">
        <f>'1.Shazam DNSP&amp;State'!AD126</f>
        <v>1.2748729999999999</v>
      </c>
      <c r="P185" s="55">
        <f>'1.Shazam DNSP&amp;State'!D126</f>
        <v>1.0885009999999999</v>
      </c>
      <c r="Q185" s="57">
        <f>'1.Shazam DNSP&amp;State'!J126</f>
        <v>1.4124639999999999</v>
      </c>
      <c r="R185" s="54">
        <f>'1.Shazam DNSP&amp;State'!L126</f>
        <v>1.2645</v>
      </c>
      <c r="S185" s="54">
        <f>'1.Shazam DNSP&amp;State'!M126</f>
        <v>1.1276409999999999</v>
      </c>
      <c r="T185" s="54">
        <f>'1.Shazam DNSP&amp;State'!N126</f>
        <v>0.73507239999999996</v>
      </c>
      <c r="U185" s="54">
        <f>'1.Shazam DNSP&amp;State'!O126</f>
        <v>0.6138671</v>
      </c>
      <c r="V185" s="54">
        <f>'1.Shazam DNSP&amp;State'!P126</f>
        <v>0.88530189999999997</v>
      </c>
      <c r="W185" s="55">
        <f>'1.Shazam DNSP&amp;State'!K126</f>
        <v>0.99691850000000004</v>
      </c>
      <c r="Z185" s="204">
        <v>2017</v>
      </c>
      <c r="AA185" s="57">
        <f t="shared" si="407"/>
        <v>-3.0684083813158399E-2</v>
      </c>
      <c r="AB185" s="54">
        <f t="shared" si="408"/>
        <v>0</v>
      </c>
      <c r="AC185" s="54">
        <f t="shared" si="409"/>
        <v>8.2797219137851347E-3</v>
      </c>
      <c r="AD185" s="54">
        <f t="shared" si="410"/>
        <v>1.5533258011695553E-3</v>
      </c>
      <c r="AE185" s="54">
        <f t="shared" si="411"/>
        <v>-0.24608196730104143</v>
      </c>
      <c r="AF185" s="54">
        <f t="shared" si="412"/>
        <v>2.9876842678912729E-2</v>
      </c>
      <c r="AG185" s="55">
        <f t="shared" si="413"/>
        <v>5.0744164287881525E-2</v>
      </c>
      <c r="AH185" s="57">
        <f t="shared" si="414"/>
        <v>-0.11108743209098619</v>
      </c>
      <c r="AI185" s="54">
        <f t="shared" si="415"/>
        <v>5.8440377092984219E-2</v>
      </c>
      <c r="AJ185" s="54">
        <f t="shared" si="416"/>
        <v>-1.4041003276474432E-2</v>
      </c>
      <c r="AK185" s="54">
        <f t="shared" si="417"/>
        <v>0.15623458524517334</v>
      </c>
      <c r="AL185" s="54">
        <f t="shared" si="418"/>
        <v>2.0204284464190984E-2</v>
      </c>
      <c r="AM185" s="54">
        <f t="shared" si="419"/>
        <v>3.2346623933789551E-2</v>
      </c>
      <c r="AN185" s="54">
        <f t="shared" si="420"/>
        <v>1.915436502749833E-2</v>
      </c>
      <c r="AO185" s="55">
        <f t="shared" si="421"/>
        <v>-4.021131715357075E-2</v>
      </c>
      <c r="AP185" s="57">
        <f t="shared" si="422"/>
        <v>0.161832338796496</v>
      </c>
      <c r="AQ185" s="54">
        <f t="shared" si="423"/>
        <v>-7.6958937307705384E-3</v>
      </c>
      <c r="AR185" s="54">
        <f t="shared" si="424"/>
        <v>6.478679881226522E-2</v>
      </c>
      <c r="AS185" s="54">
        <f t="shared" si="425"/>
        <v>-0.10548966466332396</v>
      </c>
      <c r="AT185" s="54">
        <f t="shared" si="426"/>
        <v>3.0540303915687402E-2</v>
      </c>
      <c r="AU185" s="54">
        <f t="shared" si="427"/>
        <v>1.8398612448369302E-2</v>
      </c>
      <c r="AV185" s="55">
        <f t="shared" si="428"/>
        <v>3.159038748910397E-2</v>
      </c>
    </row>
    <row r="186" spans="1:48" s="9" customFormat="1" ht="15" x14ac:dyDescent="0.2">
      <c r="A186" s="53">
        <v>2018</v>
      </c>
      <c r="B186" s="57">
        <f>'1.Shazam DNSP&amp;State'!Q127</f>
        <v>0.98198189999999996</v>
      </c>
      <c r="C186" s="57">
        <f>'1.Shazam DNSP&amp;State'!R127</f>
        <v>1.1547080000000001</v>
      </c>
      <c r="D186" s="54">
        <f>'1.Shazam DNSP&amp;State'!S127</f>
        <v>1.205103</v>
      </c>
      <c r="E186" s="54">
        <f>'1.Shazam DNSP&amp;State'!T127</f>
        <v>1.024796</v>
      </c>
      <c r="F186" s="54">
        <f>'1.Shazam DNSP&amp;State'!U127</f>
        <v>0.7440329</v>
      </c>
      <c r="G186" s="54">
        <f>'1.Shazam DNSP&amp;State'!V127</f>
        <v>1.1023989999999999</v>
      </c>
      <c r="H186" s="55">
        <f>'1.Shazam DNSP&amp;State'!W127</f>
        <v>1.2507760000000001</v>
      </c>
      <c r="I186" s="57">
        <f>'1.Shazam DNSP&amp;State'!X127</f>
        <v>0.9009781</v>
      </c>
      <c r="J186" s="54">
        <f>'1.Shazam DNSP&amp;State'!Y127</f>
        <v>1.0115449999999999</v>
      </c>
      <c r="K186" s="54">
        <f>'1.Shazam DNSP&amp;State'!Z127</f>
        <v>1.159648</v>
      </c>
      <c r="L186" s="54">
        <f>'1.Shazam DNSP&amp;State'!AA127</f>
        <v>1.741282</v>
      </c>
      <c r="M186" s="54">
        <f>'1.Shazam DNSP&amp;State'!AB127</f>
        <v>2.0044140000000001</v>
      </c>
      <c r="N186" s="54">
        <f>'1.Shazam DNSP&amp;State'!AC127</f>
        <v>1.444666</v>
      </c>
      <c r="O186" s="54">
        <f>'1.Shazam DNSP&amp;State'!AD127</f>
        <v>1.2896590000000001</v>
      </c>
      <c r="P186" s="55">
        <f>'1.Shazam DNSP&amp;State'!D127</f>
        <v>1.0953569999999999</v>
      </c>
      <c r="Q186" s="57">
        <f>'1.Shazam DNSP&amp;State'!J127</f>
        <v>1.388242</v>
      </c>
      <c r="R186" s="54">
        <f>'1.Shazam DNSP&amp;State'!L127</f>
        <v>1.2364999999999999</v>
      </c>
      <c r="S186" s="54">
        <f>'1.Shazam DNSP&amp;State'!M127</f>
        <v>1.0785819999999999</v>
      </c>
      <c r="T186" s="54">
        <f>'1.Shazam DNSP&amp;State'!N127</f>
        <v>0.71830720000000003</v>
      </c>
      <c r="U186" s="54">
        <f>'1.Shazam DNSP&amp;State'!O127</f>
        <v>0.62401070000000003</v>
      </c>
      <c r="V186" s="54">
        <f>'1.Shazam DNSP&amp;State'!P127</f>
        <v>0.86578889999999997</v>
      </c>
      <c r="W186" s="55">
        <f>'1.Shazam DNSP&amp;State'!K127</f>
        <v>0.96985030000000005</v>
      </c>
      <c r="Z186" s="204">
        <v>2018</v>
      </c>
      <c r="AA186" s="57">
        <f t="shared" si="407"/>
        <v>-6.6821271725590065E-3</v>
      </c>
      <c r="AB186" s="54">
        <f t="shared" si="408"/>
        <v>0</v>
      </c>
      <c r="AC186" s="54">
        <f t="shared" si="409"/>
        <v>8.8674912716213763E-3</v>
      </c>
      <c r="AD186" s="54">
        <f t="shared" si="410"/>
        <v>-3.3851825765726998E-3</v>
      </c>
      <c r="AE186" s="54">
        <f t="shared" si="411"/>
        <v>8.5906403644670157E-2</v>
      </c>
      <c r="AF186" s="54">
        <f t="shared" si="412"/>
        <v>-1.9711040304780585E-2</v>
      </c>
      <c r="AG186" s="55">
        <f t="shared" si="413"/>
        <v>-1.599577274361573E-2</v>
      </c>
      <c r="AH186" s="57">
        <f t="shared" si="414"/>
        <v>1.3013219131441604E-3</v>
      </c>
      <c r="AI186" s="54">
        <f t="shared" si="415"/>
        <v>6.3958056825469869E-3</v>
      </c>
      <c r="AJ186" s="54">
        <f t="shared" si="416"/>
        <v>2.8483631596779482E-2</v>
      </c>
      <c r="AK186" s="54">
        <f t="shared" si="417"/>
        <v>7.0749466361807326E-3</v>
      </c>
      <c r="AL186" s="54">
        <f t="shared" si="418"/>
        <v>-3.2385246615390217E-2</v>
      </c>
      <c r="AM186" s="54">
        <f t="shared" si="419"/>
        <v>6.291093258734096E-3</v>
      </c>
      <c r="AN186" s="54">
        <f t="shared" si="420"/>
        <v>1.1531276537985042E-2</v>
      </c>
      <c r="AO186" s="55">
        <f t="shared" si="421"/>
        <v>6.2788171428457794E-3</v>
      </c>
      <c r="AP186" s="57">
        <f t="shared" si="422"/>
        <v>-1.729749851584713E-2</v>
      </c>
      <c r="AQ186" s="54">
        <f t="shared" si="423"/>
        <v>-2.2391979148548947E-2</v>
      </c>
      <c r="AR186" s="54">
        <f t="shared" si="424"/>
        <v>-4.4480624526199483E-2</v>
      </c>
      <c r="AS186" s="54">
        <f t="shared" si="425"/>
        <v>-2.3071665065544814E-2</v>
      </c>
      <c r="AT186" s="54">
        <f t="shared" si="426"/>
        <v>1.6389060451143966E-2</v>
      </c>
      <c r="AU186" s="54">
        <f t="shared" si="427"/>
        <v>-2.2287602366966024E-2</v>
      </c>
      <c r="AV186" s="55">
        <f t="shared" si="428"/>
        <v>-2.7527291694370005E-2</v>
      </c>
    </row>
    <row r="187" spans="1:48" s="9" customFormat="1" ht="15" x14ac:dyDescent="0.2">
      <c r="A187" s="53">
        <v>2019</v>
      </c>
      <c r="B187" s="57">
        <f>'1.Shazam DNSP&amp;State'!Q128</f>
        <v>1.001322</v>
      </c>
      <c r="C187" s="57">
        <f>'1.Shazam DNSP&amp;State'!R128</f>
        <v>1.1547080000000001</v>
      </c>
      <c r="D187" s="54">
        <f>'1.Shazam DNSP&amp;State'!S128</f>
        <v>1.2140519999999999</v>
      </c>
      <c r="E187" s="54">
        <f>'1.Shazam DNSP&amp;State'!T128</f>
        <v>1.02684</v>
      </c>
      <c r="F187" s="54">
        <f>'1.Shazam DNSP&amp;State'!U128</f>
        <v>0.88221380000000005</v>
      </c>
      <c r="G187" s="54">
        <f>'1.Shazam DNSP&amp;State'!V128</f>
        <v>1.1084309999999999</v>
      </c>
      <c r="H187" s="55">
        <f>'1.Shazam DNSP&amp;State'!W128</f>
        <v>1.2077610000000001</v>
      </c>
      <c r="I187" s="57">
        <f>'1.Shazam DNSP&amp;State'!X128</f>
        <v>0.91837840000000004</v>
      </c>
      <c r="J187" s="54">
        <f>'1.Shazam DNSP&amp;State'!Y128</f>
        <v>1.011325</v>
      </c>
      <c r="K187" s="54">
        <f>'1.Shazam DNSP&amp;State'!Z128</f>
        <v>1.1298010000000001</v>
      </c>
      <c r="L187" s="54">
        <f>'1.Shazam DNSP&amp;State'!AA128</f>
        <v>1.758799</v>
      </c>
      <c r="M187" s="54">
        <f>'1.Shazam DNSP&amp;State'!AB128</f>
        <v>2.032149</v>
      </c>
      <c r="N187" s="54">
        <f>'1.Shazam DNSP&amp;State'!AC128</f>
        <v>1.450426</v>
      </c>
      <c r="O187" s="54">
        <f>'1.Shazam DNSP&amp;State'!AD128</f>
        <v>1.2810550000000001</v>
      </c>
      <c r="P187" s="55">
        <f>'1.Shazam DNSP&amp;State'!D128</f>
        <v>1.1004970000000001</v>
      </c>
      <c r="Q187" s="57">
        <f>'1.Shazam DNSP&amp;State'!J128</f>
        <v>1.3151010000000001</v>
      </c>
      <c r="R187" s="54">
        <f>'1.Shazam DNSP&amp;State'!L128</f>
        <v>1.1942360000000001</v>
      </c>
      <c r="S187" s="54">
        <f>'1.Shazam DNSP&amp;State'!M128</f>
        <v>1.0690029999999999</v>
      </c>
      <c r="T187" s="54">
        <f>'1.Shazam DNSP&amp;State'!N128</f>
        <v>0.68669599999999997</v>
      </c>
      <c r="U187" s="54">
        <f>'1.Shazam DNSP&amp;State'!O128</f>
        <v>0.59432689999999999</v>
      </c>
      <c r="V187" s="54">
        <f>'1.Shazam DNSP&amp;State'!P128</f>
        <v>0.83269389999999999</v>
      </c>
      <c r="W187" s="55">
        <f>'1.Shazam DNSP&amp;State'!K128</f>
        <v>0.9427856</v>
      </c>
      <c r="Z187" s="204">
        <v>2019</v>
      </c>
      <c r="AA187" s="57">
        <f t="shared" si="407"/>
        <v>1.9503529496815719E-2</v>
      </c>
      <c r="AB187" s="54">
        <f t="shared" si="408"/>
        <v>0</v>
      </c>
      <c r="AC187" s="54">
        <f t="shared" si="409"/>
        <v>7.3984848598056176E-3</v>
      </c>
      <c r="AD187" s="54">
        <f t="shared" si="410"/>
        <v>1.9925568436812619E-3</v>
      </c>
      <c r="AE187" s="54">
        <f t="shared" si="411"/>
        <v>0.17034917597439178</v>
      </c>
      <c r="AF187" s="54">
        <f t="shared" si="412"/>
        <v>5.4567876930046002E-3</v>
      </c>
      <c r="AG187" s="55">
        <f t="shared" si="413"/>
        <v>-3.4995926441533813E-2</v>
      </c>
      <c r="AH187" s="57">
        <f t="shared" si="414"/>
        <v>1.9128555138328854E-2</v>
      </c>
      <c r="AI187" s="54">
        <f t="shared" si="415"/>
        <v>-2.1751274265495934E-4</v>
      </c>
      <c r="AJ187" s="54">
        <f t="shared" si="416"/>
        <v>-2.6074999771624769E-2</v>
      </c>
      <c r="AK187" s="54">
        <f t="shared" si="417"/>
        <v>1.0009566209567732E-2</v>
      </c>
      <c r="AL187" s="54">
        <f t="shared" si="418"/>
        <v>1.3742105086766935E-2</v>
      </c>
      <c r="AM187" s="54">
        <f t="shared" si="419"/>
        <v>3.9791534087039214E-3</v>
      </c>
      <c r="AN187" s="54">
        <f t="shared" si="420"/>
        <v>-6.6938851442693023E-3</v>
      </c>
      <c r="AO187" s="55">
        <f t="shared" si="421"/>
        <v>4.6815584167014136E-3</v>
      </c>
      <c r="AP187" s="57">
        <f t="shared" si="422"/>
        <v>-5.4124729708214046E-2</v>
      </c>
      <c r="AQ187" s="54">
        <f t="shared" si="423"/>
        <v>-3.4778157598714138E-2</v>
      </c>
      <c r="AR187" s="54">
        <f t="shared" si="424"/>
        <v>-8.9207770820352392E-3</v>
      </c>
      <c r="AS187" s="54">
        <f t="shared" si="425"/>
        <v>-4.5005642047798694E-2</v>
      </c>
      <c r="AT187" s="54">
        <f t="shared" si="426"/>
        <v>-4.8738010975032463E-2</v>
      </c>
      <c r="AU187" s="54">
        <f t="shared" si="427"/>
        <v>-3.8975006765365916E-2</v>
      </c>
      <c r="AV187" s="55">
        <f t="shared" si="428"/>
        <v>-2.8302832398053469E-2</v>
      </c>
    </row>
    <row r="188" spans="1:48" s="9" customFormat="1" ht="15" x14ac:dyDescent="0.2">
      <c r="A188" s="53">
        <v>2020</v>
      </c>
      <c r="B188" s="57">
        <f>'1.Shazam DNSP&amp;State'!Q129</f>
        <v>1.0059929999999999</v>
      </c>
      <c r="C188" s="57">
        <f>'1.Shazam DNSP&amp;State'!R129</f>
        <v>1.1547080000000001</v>
      </c>
      <c r="D188" s="54">
        <f>'1.Shazam DNSP&amp;State'!S129</f>
        <v>1.2213849999999999</v>
      </c>
      <c r="E188" s="54">
        <f>'1.Shazam DNSP&amp;State'!T129</f>
        <v>1.0310010000000001</v>
      </c>
      <c r="F188" s="54">
        <f>'1.Shazam DNSP&amp;State'!U129</f>
        <v>0.86997480000000005</v>
      </c>
      <c r="G188" s="54">
        <f>'1.Shazam DNSP&amp;State'!V129</f>
        <v>1.061261</v>
      </c>
      <c r="H188" s="55">
        <f>'1.Shazam DNSP&amp;State'!W129</f>
        <v>1.2159</v>
      </c>
      <c r="I188" s="57">
        <f>'1.Shazam DNSP&amp;State'!X129</f>
        <v>0.96667099999999995</v>
      </c>
      <c r="J188" s="54">
        <f>'1.Shazam DNSP&amp;State'!Y129</f>
        <v>1.0220689999999999</v>
      </c>
      <c r="K188" s="54">
        <f>'1.Shazam DNSP&amp;State'!Z129</f>
        <v>1.137826</v>
      </c>
      <c r="L188" s="54">
        <f>'1.Shazam DNSP&amp;State'!AA129</f>
        <v>1.7540819999999999</v>
      </c>
      <c r="M188" s="54">
        <f>'1.Shazam DNSP&amp;State'!AB129</f>
        <v>2.0469819999999999</v>
      </c>
      <c r="N188" s="54">
        <f>'1.Shazam DNSP&amp;State'!AC129</f>
        <v>1.4368989999999999</v>
      </c>
      <c r="O188" s="54">
        <f>'1.Shazam DNSP&amp;State'!AD129</f>
        <v>1.2811760000000001</v>
      </c>
      <c r="P188" s="55">
        <f>'1.Shazam DNSP&amp;State'!D129</f>
        <v>1.125988</v>
      </c>
      <c r="Q188" s="57">
        <f>'1.Shazam DNSP&amp;State'!J129</f>
        <v>1.257822</v>
      </c>
      <c r="R188" s="54">
        <f>'1.Shazam DNSP&amp;State'!L129</f>
        <v>1.189646</v>
      </c>
      <c r="S188" s="54">
        <f>'1.Shazam DNSP&amp;State'!M129</f>
        <v>1.0686169999999999</v>
      </c>
      <c r="T188" s="54">
        <f>'1.Shazam DNSP&amp;State'!N129</f>
        <v>0.6931832</v>
      </c>
      <c r="U188" s="54">
        <f>'1.Shazam DNSP&amp;State'!O129</f>
        <v>0.59399650000000004</v>
      </c>
      <c r="V188" s="54">
        <f>'1.Shazam DNSP&amp;State'!P129</f>
        <v>0.84619710000000004</v>
      </c>
      <c r="W188" s="55">
        <f>'1.Shazam DNSP&amp;State'!K129</f>
        <v>0.94905019999999995</v>
      </c>
      <c r="Z188" s="204">
        <v>2020</v>
      </c>
      <c r="AA188" s="57">
        <f t="shared" ref="AA188:AA192" si="429">LN(B188/B187)</f>
        <v>4.6539864754582836E-3</v>
      </c>
      <c r="AB188" s="54">
        <f t="shared" ref="AB188:AB192" si="430">LN(C188/C187)</f>
        <v>0</v>
      </c>
      <c r="AC188" s="54">
        <f t="shared" ref="AC188:AC192" si="431">LN(D188/D187)</f>
        <v>6.0219354145748319E-3</v>
      </c>
      <c r="AD188" s="54">
        <f t="shared" ref="AD188:AD192" si="432">LN(E188/E187)</f>
        <v>4.0440497306306611E-3</v>
      </c>
      <c r="AE188" s="54">
        <f t="shared" ref="AE188:AE192" si="433">LN(F188/F187)</f>
        <v>-1.3970184548017428E-2</v>
      </c>
      <c r="AF188" s="54">
        <f t="shared" ref="AF188:AF192" si="434">LN(G188/G187)</f>
        <v>-4.3487678132938135E-2</v>
      </c>
      <c r="AG188" s="55">
        <f t="shared" ref="AG188:AG192" si="435">LN(H188/H187)</f>
        <v>6.7163110641660119E-3</v>
      </c>
      <c r="AH188" s="57">
        <f t="shared" ref="AH188:AH192" si="436">LN(I188/I187)</f>
        <v>5.1248703930069764E-2</v>
      </c>
      <c r="AI188" s="54">
        <f t="shared" ref="AI188:AI192" si="437">LN(J188/J187)</f>
        <v>1.0567651902585152E-2</v>
      </c>
      <c r="AJ188" s="54">
        <f t="shared" ref="AJ188:AJ192" si="438">LN(K188/K187)</f>
        <v>7.0779131684740393E-3</v>
      </c>
      <c r="AK188" s="54">
        <f t="shared" ref="AK188:AK192" si="439">LN(L188/L187)</f>
        <v>-2.6855466125836943E-3</v>
      </c>
      <c r="AL188" s="54">
        <f t="shared" ref="AL188:AL192" si="440">LN(M188/M187)</f>
        <v>7.2726594847471069E-3</v>
      </c>
      <c r="AM188" s="54">
        <f t="shared" ref="AM188:AM192" si="441">LN(N188/N187)</f>
        <v>-9.3699870770611888E-3</v>
      </c>
      <c r="AN188" s="54">
        <f t="shared" ref="AN188:AN192" si="442">LN(O188/O187)</f>
        <v>9.4448939295410685E-5</v>
      </c>
      <c r="AO188" s="55">
        <f t="shared" ref="AO188:AO192" si="443">LN(P188/P187)</f>
        <v>2.289897652006205E-2</v>
      </c>
      <c r="AP188" s="57">
        <f t="shared" ref="AP188:AP192" si="444">LN(Q188/Q187)</f>
        <v>-4.4531814932587281E-2</v>
      </c>
      <c r="AQ188" s="54">
        <f t="shared" ref="AQ188:AQ192" si="445">LN(R188/R187)</f>
        <v>-3.8508665044304172E-3</v>
      </c>
      <c r="AR188" s="54">
        <f t="shared" ref="AR188:AR192" si="446">LN(S188/S187)</f>
        <v>-3.6114931951936947E-4</v>
      </c>
      <c r="AS188" s="54">
        <f t="shared" ref="AS188:AS192" si="447">LN(T188/T187)</f>
        <v>9.4026314681658184E-3</v>
      </c>
      <c r="AT188" s="54">
        <f t="shared" ref="AT188:AT192" si="448">LN(U188/U187)</f>
        <v>-5.5607759388377352E-4</v>
      </c>
      <c r="AU188" s="54">
        <f t="shared" ref="AU188:AU192" si="449">LN(V188/V187)</f>
        <v>1.6086203546789028E-2</v>
      </c>
      <c r="AV188" s="55">
        <f t="shared" ref="AV188:AV192" si="450">LN(W188/W187)</f>
        <v>6.6227977056495541E-3</v>
      </c>
    </row>
    <row r="189" spans="1:48" s="9" customFormat="1" ht="15" x14ac:dyDescent="0.2">
      <c r="A189" s="53">
        <v>2021</v>
      </c>
      <c r="B189" s="57">
        <f>'1.Shazam DNSP&amp;State'!Q130</f>
        <v>0.99931999999999999</v>
      </c>
      <c r="C189" s="57">
        <f>'1.Shazam DNSP&amp;State'!R130</f>
        <v>1.1547080000000001</v>
      </c>
      <c r="D189" s="54">
        <f>'1.Shazam DNSP&amp;State'!S130</f>
        <v>1.2298450000000001</v>
      </c>
      <c r="E189" s="54">
        <f>'1.Shazam DNSP&amp;State'!T130</f>
        <v>1.037085</v>
      </c>
      <c r="F189" s="54">
        <f>'1.Shazam DNSP&amp;State'!U130</f>
        <v>0.85707169999999999</v>
      </c>
      <c r="G189" s="54">
        <f>'1.Shazam DNSP&amp;State'!V130</f>
        <v>1.056268</v>
      </c>
      <c r="H189" s="55">
        <f>'1.Shazam DNSP&amp;State'!W130</f>
        <v>1.224062</v>
      </c>
      <c r="I189" s="57">
        <f>'1.Shazam DNSP&amp;State'!X130</f>
        <v>0.76970340000000004</v>
      </c>
      <c r="J189" s="54">
        <f>'1.Shazam DNSP&amp;State'!Y130</f>
        <v>1.0226150000000001</v>
      </c>
      <c r="K189" s="54">
        <f>'1.Shazam DNSP&amp;State'!Z130</f>
        <v>1.1551769999999999</v>
      </c>
      <c r="L189" s="54">
        <f>'1.Shazam DNSP&amp;State'!AA130</f>
        <v>1.7545519999999999</v>
      </c>
      <c r="M189" s="54">
        <f>'1.Shazam DNSP&amp;State'!AB130</f>
        <v>2.0724580000000001</v>
      </c>
      <c r="N189" s="54">
        <f>'1.Shazam DNSP&amp;State'!AC130</f>
        <v>1.4638819999999999</v>
      </c>
      <c r="O189" s="54">
        <f>'1.Shazam DNSP&amp;State'!AD130</f>
        <v>1.3011079999999999</v>
      </c>
      <c r="P189" s="55">
        <f>'1.Shazam DNSP&amp;State'!D130</f>
        <v>1.021439</v>
      </c>
      <c r="Q189" s="57">
        <f>'1.Shazam DNSP&amp;State'!J130</f>
        <v>1.590303</v>
      </c>
      <c r="R189" s="54">
        <f>'1.Shazam DNSP&amp;State'!L130</f>
        <v>1.1969920000000001</v>
      </c>
      <c r="S189" s="54">
        <f>'1.Shazam DNSP&amp;State'!M130</f>
        <v>1.0596319999999999</v>
      </c>
      <c r="T189" s="54">
        <f>'1.Shazam DNSP&amp;State'!N130</f>
        <v>0.69764939999999998</v>
      </c>
      <c r="U189" s="54">
        <f>'1.Shazam DNSP&amp;State'!O130</f>
        <v>0.59063290000000002</v>
      </c>
      <c r="V189" s="54">
        <f>'1.Shazam DNSP&amp;State'!P130</f>
        <v>0.83617509999999995</v>
      </c>
      <c r="W189" s="55">
        <f>'1.Shazam DNSP&amp;State'!K130</f>
        <v>0.94078439999999997</v>
      </c>
      <c r="Z189" s="204">
        <v>2021</v>
      </c>
      <c r="AA189" s="57">
        <f t="shared" si="429"/>
        <v>-6.6553447077057444E-3</v>
      </c>
      <c r="AB189" s="54">
        <f t="shared" si="430"/>
        <v>0</v>
      </c>
      <c r="AC189" s="54">
        <f t="shared" si="431"/>
        <v>6.9026844409912783E-3</v>
      </c>
      <c r="AD189" s="54">
        <f t="shared" si="432"/>
        <v>5.8837181349193591E-3</v>
      </c>
      <c r="AE189" s="54">
        <f t="shared" si="433"/>
        <v>-1.4942666669741478E-2</v>
      </c>
      <c r="AF189" s="54">
        <f t="shared" si="434"/>
        <v>-4.7158827609942791E-3</v>
      </c>
      <c r="AG189" s="55">
        <f t="shared" si="435"/>
        <v>6.6902930818201773E-3</v>
      </c>
      <c r="AH189" s="57">
        <f t="shared" si="436"/>
        <v>-0.22785296421906959</v>
      </c>
      <c r="AI189" s="54">
        <f t="shared" si="437"/>
        <v>5.3406786865649205E-4</v>
      </c>
      <c r="AJ189" s="54">
        <f t="shared" si="438"/>
        <v>1.5134154796402979E-2</v>
      </c>
      <c r="AK189" s="54">
        <f t="shared" si="439"/>
        <v>2.6791053316550404E-4</v>
      </c>
      <c r="AL189" s="54">
        <f t="shared" si="440"/>
        <v>1.2368829157631834E-2</v>
      </c>
      <c r="AM189" s="54">
        <f t="shared" si="441"/>
        <v>1.8604491887653653E-2</v>
      </c>
      <c r="AN189" s="54">
        <f t="shared" si="442"/>
        <v>1.5437803012773019E-2</v>
      </c>
      <c r="AO189" s="55">
        <f t="shared" si="443"/>
        <v>-9.7448455078411461E-2</v>
      </c>
      <c r="AP189" s="57">
        <f t="shared" si="444"/>
        <v>0.23454291028312052</v>
      </c>
      <c r="AQ189" s="54">
        <f t="shared" si="445"/>
        <v>6.1559593022087258E-3</v>
      </c>
      <c r="AR189" s="54">
        <f t="shared" si="446"/>
        <v>-8.4436110452714742E-3</v>
      </c>
      <c r="AS189" s="54">
        <f t="shared" si="447"/>
        <v>6.422362189867005E-3</v>
      </c>
      <c r="AT189" s="54">
        <f t="shared" si="448"/>
        <v>-5.6787532694638444E-3</v>
      </c>
      <c r="AU189" s="54">
        <f t="shared" si="449"/>
        <v>-1.1914270280371087E-2</v>
      </c>
      <c r="AV189" s="55">
        <f t="shared" si="450"/>
        <v>-8.7476996238009704E-3</v>
      </c>
    </row>
    <row r="190" spans="1:48" s="9" customFormat="1" ht="15" x14ac:dyDescent="0.2">
      <c r="A190" s="53">
        <v>2022</v>
      </c>
      <c r="B190" s="57">
        <f>'1.Shazam DNSP&amp;State'!Q131</f>
        <v>1.021787</v>
      </c>
      <c r="C190" s="57">
        <f>'1.Shazam DNSP&amp;State'!R131</f>
        <v>1.1547080000000001</v>
      </c>
      <c r="D190" s="54">
        <f>'1.Shazam DNSP&amp;State'!S131</f>
        <v>1.2441850000000001</v>
      </c>
      <c r="E190" s="54">
        <f>'1.Shazam DNSP&amp;State'!T131</f>
        <v>1.039633</v>
      </c>
      <c r="F190" s="54">
        <f>'1.Shazam DNSP&amp;State'!U131</f>
        <v>1.0277879999999999</v>
      </c>
      <c r="G190" s="54">
        <f>'1.Shazam DNSP&amp;State'!V131</f>
        <v>1.0862229999999999</v>
      </c>
      <c r="H190" s="55">
        <f>'1.Shazam DNSP&amp;State'!W131</f>
        <v>1.165878</v>
      </c>
      <c r="I190" s="57">
        <f>'1.Shazam DNSP&amp;State'!X131</f>
        <v>0.77801370000000003</v>
      </c>
      <c r="J190" s="54">
        <f>'1.Shazam DNSP&amp;State'!Y131</f>
        <v>1.0279370000000001</v>
      </c>
      <c r="K190" s="54">
        <f>'1.Shazam DNSP&amp;State'!Z131</f>
        <v>1.1629890000000001</v>
      </c>
      <c r="L190" s="54">
        <f>'1.Shazam DNSP&amp;State'!AA131</f>
        <v>1.75448</v>
      </c>
      <c r="M190" s="54">
        <f>'1.Shazam DNSP&amp;State'!AB131</f>
        <v>2.1036779999999999</v>
      </c>
      <c r="N190" s="54">
        <f>'1.Shazam DNSP&amp;State'!AC131</f>
        <v>1.4401280000000001</v>
      </c>
      <c r="O190" s="54">
        <f>'1.Shazam DNSP&amp;State'!AD131</f>
        <v>1.2964329999999999</v>
      </c>
      <c r="P190" s="55">
        <f>'1.Shazam DNSP&amp;State'!D131</f>
        <v>1.0258940000000001</v>
      </c>
      <c r="Q190" s="57">
        <f>'1.Shazam DNSP&amp;State'!J131</f>
        <v>1.4985310000000001</v>
      </c>
      <c r="R190" s="54">
        <f>'1.Shazam DNSP&amp;State'!L131</f>
        <v>1.1341920000000001</v>
      </c>
      <c r="S190" s="54">
        <f>'1.Shazam DNSP&amp;State'!M131</f>
        <v>1.0024839999999999</v>
      </c>
      <c r="T190" s="54">
        <f>'1.Shazam DNSP&amp;State'!N131</f>
        <v>0.66451479999999996</v>
      </c>
      <c r="U190" s="54">
        <f>'1.Shazam DNSP&amp;State'!O131</f>
        <v>0.55420919999999996</v>
      </c>
      <c r="V190" s="54">
        <f>'1.Shazam DNSP&amp;State'!P131</f>
        <v>0.80956530000000004</v>
      </c>
      <c r="W190" s="55">
        <f>'1.Shazam DNSP&amp;State'!K131</f>
        <v>0.89929689999999995</v>
      </c>
      <c r="Z190" s="204">
        <v>2022</v>
      </c>
      <c r="AA190" s="57">
        <f t="shared" si="429"/>
        <v>2.2233286492180735E-2</v>
      </c>
      <c r="AB190" s="54">
        <f t="shared" si="430"/>
        <v>0</v>
      </c>
      <c r="AC190" s="54">
        <f t="shared" si="431"/>
        <v>1.1592551903101789E-2</v>
      </c>
      <c r="AD190" s="54">
        <f t="shared" si="432"/>
        <v>2.4538731580922716E-3</v>
      </c>
      <c r="AE190" s="54">
        <f t="shared" si="433"/>
        <v>0.18164262002459883</v>
      </c>
      <c r="AF190" s="54">
        <f t="shared" si="434"/>
        <v>2.7964600167882141E-2</v>
      </c>
      <c r="AG190" s="55">
        <f t="shared" si="435"/>
        <v>-4.870038516582148E-2</v>
      </c>
      <c r="AH190" s="57">
        <f t="shared" si="436"/>
        <v>1.0738887441890093E-2</v>
      </c>
      <c r="AI190" s="54">
        <f t="shared" si="437"/>
        <v>5.1908090600772923E-3</v>
      </c>
      <c r="AJ190" s="54">
        <f t="shared" si="438"/>
        <v>6.7398362083716341E-3</v>
      </c>
      <c r="AK190" s="54">
        <f t="shared" si="439"/>
        <v>-4.1036958346332228E-5</v>
      </c>
      <c r="AL190" s="54">
        <f t="shared" si="440"/>
        <v>1.4951898896281559E-2</v>
      </c>
      <c r="AM190" s="54">
        <f t="shared" si="441"/>
        <v>-1.6359812671365912E-2</v>
      </c>
      <c r="AN190" s="54">
        <f t="shared" si="442"/>
        <v>-3.5995620841177516E-3</v>
      </c>
      <c r="AO190" s="55">
        <f t="shared" si="443"/>
        <v>4.3520101824863827E-3</v>
      </c>
      <c r="AP190" s="57">
        <f t="shared" si="444"/>
        <v>-5.9439269199853893E-2</v>
      </c>
      <c r="AQ190" s="54">
        <f t="shared" si="445"/>
        <v>-5.389124003521293E-2</v>
      </c>
      <c r="AR190" s="54">
        <f t="shared" si="446"/>
        <v>-5.5440758063791777E-2</v>
      </c>
      <c r="AS190" s="54">
        <f t="shared" si="447"/>
        <v>-4.8659534017218613E-2</v>
      </c>
      <c r="AT190" s="54">
        <f t="shared" si="448"/>
        <v>-6.3652441023605635E-2</v>
      </c>
      <c r="AU190" s="54">
        <f t="shared" si="449"/>
        <v>-3.2340603971208789E-2</v>
      </c>
      <c r="AV190" s="55">
        <f t="shared" si="450"/>
        <v>-4.5100759585246314E-2</v>
      </c>
    </row>
    <row r="191" spans="1:48" s="9" customFormat="1" ht="15" x14ac:dyDescent="0.2">
      <c r="A191" s="53">
        <v>2023</v>
      </c>
      <c r="B191" s="57">
        <f>'1.Shazam DNSP&amp;State'!Q132</f>
        <v>1.028313</v>
      </c>
      <c r="C191" s="57">
        <f>'1.Shazam DNSP&amp;State'!R132</f>
        <v>1.1547080000000001</v>
      </c>
      <c r="D191" s="54">
        <f>'1.Shazam DNSP&amp;State'!S132</f>
        <v>1.2601910000000001</v>
      </c>
      <c r="E191" s="54">
        <f>'1.Shazam DNSP&amp;State'!T132</f>
        <v>1.041393</v>
      </c>
      <c r="F191" s="54">
        <f>'1.Shazam DNSP&amp;State'!U132</f>
        <v>0.92241410000000001</v>
      </c>
      <c r="G191" s="54">
        <f>'1.Shazam DNSP&amp;State'!V132</f>
        <v>1.047353</v>
      </c>
      <c r="H191" s="55">
        <f>'1.Shazam DNSP&amp;State'!W132</f>
        <v>1.211414</v>
      </c>
      <c r="I191" s="57">
        <f>'1.Shazam DNSP&amp;State'!X132</f>
        <v>0.88204009999999999</v>
      </c>
      <c r="J191" s="54">
        <f>'1.Shazam DNSP&amp;State'!Y132</f>
        <v>1.0309120000000001</v>
      </c>
      <c r="K191" s="54">
        <f>'1.Shazam DNSP&amp;State'!Z132</f>
        <v>1.180693</v>
      </c>
      <c r="L191" s="54">
        <f>'1.Shazam DNSP&amp;State'!AA132</f>
        <v>1.7528060000000001</v>
      </c>
      <c r="M191" s="54">
        <f>'1.Shazam DNSP&amp;State'!AB132</f>
        <v>2.149041</v>
      </c>
      <c r="N191" s="54">
        <f>'1.Shazam DNSP&amp;State'!AC132</f>
        <v>1.5158830000000001</v>
      </c>
      <c r="O191" s="54">
        <f>'1.Shazam DNSP&amp;State'!AD132</f>
        <v>1.3360069999999999</v>
      </c>
      <c r="P191" s="55">
        <f>'1.Shazam DNSP&amp;State'!D132</f>
        <v>1.1049150000000001</v>
      </c>
      <c r="Q191" s="57">
        <f>'1.Shazam DNSP&amp;State'!J132</f>
        <v>1.3734219999999999</v>
      </c>
      <c r="R191" s="54">
        <f>'1.Shazam DNSP&amp;State'!L132</f>
        <v>1.1750890000000001</v>
      </c>
      <c r="S191" s="54">
        <f>'1.Shazam DNSP&amp;State'!M132</f>
        <v>1.026019</v>
      </c>
      <c r="T191" s="54">
        <f>'1.Shazam DNSP&amp;State'!N132</f>
        <v>0.69112819999999997</v>
      </c>
      <c r="U191" s="54">
        <f>'1.Shazam DNSP&amp;State'!O132</f>
        <v>0.56369959999999997</v>
      </c>
      <c r="V191" s="54">
        <f>'1.Shazam DNSP&amp;State'!P132</f>
        <v>0.79914719999999995</v>
      </c>
      <c r="W191" s="55">
        <f>'1.Shazam DNSP&amp;State'!K132</f>
        <v>0.90674189999999999</v>
      </c>
      <c r="Z191" s="204">
        <v>2023</v>
      </c>
      <c r="AA191" s="57">
        <f t="shared" si="429"/>
        <v>6.3665402108107746E-3</v>
      </c>
      <c r="AB191" s="54">
        <f t="shared" si="430"/>
        <v>0</v>
      </c>
      <c r="AC191" s="54">
        <f t="shared" si="431"/>
        <v>1.2782599690230531E-2</v>
      </c>
      <c r="AD191" s="54">
        <f t="shared" si="432"/>
        <v>1.6914737438412846E-3</v>
      </c>
      <c r="AE191" s="54">
        <f t="shared" si="433"/>
        <v>-0.10816994401883316</v>
      </c>
      <c r="AF191" s="54">
        <f t="shared" si="434"/>
        <v>-3.6440512294521381E-2</v>
      </c>
      <c r="AG191" s="55">
        <f t="shared" si="435"/>
        <v>3.8313821138036878E-2</v>
      </c>
      <c r="AH191" s="57">
        <f t="shared" si="436"/>
        <v>0.12549338654805467</v>
      </c>
      <c r="AI191" s="54">
        <f t="shared" si="437"/>
        <v>2.8899662584056128E-3</v>
      </c>
      <c r="AJ191" s="54">
        <f t="shared" si="438"/>
        <v>1.510813903268877E-2</v>
      </c>
      <c r="AK191" s="54">
        <f t="shared" si="439"/>
        <v>-9.5458432937419433E-4</v>
      </c>
      <c r="AL191" s="54">
        <f t="shared" si="440"/>
        <v>2.1334454781333671E-2</v>
      </c>
      <c r="AM191" s="54">
        <f t="shared" si="441"/>
        <v>5.1266108934481365E-2</v>
      </c>
      <c r="AN191" s="54">
        <f t="shared" si="442"/>
        <v>3.0068667553957769E-2</v>
      </c>
      <c r="AO191" s="55">
        <f t="shared" si="443"/>
        <v>7.4203981362882032E-2</v>
      </c>
      <c r="AP191" s="57">
        <f t="shared" si="444"/>
        <v>-8.7179859198607476E-2</v>
      </c>
      <c r="AQ191" s="54">
        <f t="shared" si="445"/>
        <v>3.542338626530505E-2</v>
      </c>
      <c r="AR191" s="54">
        <f t="shared" si="446"/>
        <v>2.3205345124157888E-2</v>
      </c>
      <c r="AS191" s="54">
        <f t="shared" si="447"/>
        <v>3.9268184488882994E-2</v>
      </c>
      <c r="AT191" s="54">
        <f t="shared" si="448"/>
        <v>1.697925269365019E-2</v>
      </c>
      <c r="AU191" s="54">
        <f t="shared" si="449"/>
        <v>-1.2952277856900618E-2</v>
      </c>
      <c r="AV191" s="55">
        <f t="shared" si="450"/>
        <v>8.2446093316445868E-3</v>
      </c>
    </row>
    <row r="192" spans="1:48" s="9" customFormat="1" ht="15" x14ac:dyDescent="0.2">
      <c r="A192" s="53">
        <v>2024</v>
      </c>
      <c r="B192" s="57">
        <f>'1.Shazam DNSP&amp;State'!Q133</f>
        <v>1.032643</v>
      </c>
      <c r="C192" s="57">
        <f>'1.Shazam DNSP&amp;State'!R133</f>
        <v>1.1547080000000001</v>
      </c>
      <c r="D192" s="54">
        <f>'1.Shazam DNSP&amp;State'!S133</f>
        <v>1.2691699999999999</v>
      </c>
      <c r="E192" s="54">
        <f>'1.Shazam DNSP&amp;State'!T133</f>
        <v>1.0413159999999999</v>
      </c>
      <c r="F192" s="54">
        <f>'1.Shazam DNSP&amp;State'!U133</f>
        <v>0.95573649999999999</v>
      </c>
      <c r="G192" s="54">
        <f>'1.Shazam DNSP&amp;State'!V133</f>
        <v>1.0919289999999999</v>
      </c>
      <c r="H192" s="55">
        <f>'1.Shazam DNSP&amp;State'!W133</f>
        <v>1.2006460000000001</v>
      </c>
      <c r="I192" s="57">
        <f>'1.Shazam DNSP&amp;State'!X133</f>
        <v>1.1051770000000001</v>
      </c>
      <c r="J192" s="54">
        <f>'1.Shazam DNSP&amp;State'!Y133</f>
        <v>1.017174</v>
      </c>
      <c r="K192" s="54">
        <f>'1.Shazam DNSP&amp;State'!Z133</f>
        <v>1.20472</v>
      </c>
      <c r="L192" s="54">
        <f>'1.Shazam DNSP&amp;State'!AA133</f>
        <v>1.9530730000000001</v>
      </c>
      <c r="M192" s="54">
        <f>'1.Shazam DNSP&amp;State'!AB133</f>
        <v>2.1867390000000002</v>
      </c>
      <c r="N192" s="54">
        <f>'1.Shazam DNSP&amp;State'!AC133</f>
        <v>1.5362629999999999</v>
      </c>
      <c r="O192" s="54">
        <f>'1.Shazam DNSP&amp;State'!AD133</f>
        <v>1.3519909999999999</v>
      </c>
      <c r="P192" s="55">
        <f>'1.Shazam DNSP&amp;State'!D133</f>
        <v>1.2342299999999999</v>
      </c>
      <c r="Q192" s="57">
        <f>'1.Shazam DNSP&amp;State'!J133</f>
        <v>1.0863830000000001</v>
      </c>
      <c r="R192" s="54">
        <f>'1.Shazam DNSP&amp;State'!L133</f>
        <v>1.180375</v>
      </c>
      <c r="S192" s="54">
        <f>'1.Shazam DNSP&amp;State'!M133</f>
        <v>0.9966178</v>
      </c>
      <c r="T192" s="54">
        <f>'1.Shazam DNSP&amp;State'!N133</f>
        <v>0.61474700000000004</v>
      </c>
      <c r="U192" s="54">
        <f>'1.Shazam DNSP&amp;State'!O133</f>
        <v>0.54905760000000003</v>
      </c>
      <c r="V192" s="54">
        <f>'1.Shazam DNSP&amp;State'!P133</f>
        <v>0.78153649999999997</v>
      </c>
      <c r="W192" s="55">
        <f>'1.Shazam DNSP&amp;State'!K133</f>
        <v>0.88805750000000006</v>
      </c>
      <c r="Z192" s="204">
        <v>2024</v>
      </c>
      <c r="AA192" s="57">
        <f t="shared" si="429"/>
        <v>4.2019396541977984E-3</v>
      </c>
      <c r="AB192" s="54">
        <f t="shared" si="430"/>
        <v>0</v>
      </c>
      <c r="AC192" s="54">
        <f t="shared" si="431"/>
        <v>7.0998467341135667E-3</v>
      </c>
      <c r="AD192" s="54">
        <f t="shared" si="432"/>
        <v>-7.3942159019994443E-5</v>
      </c>
      <c r="AE192" s="54">
        <f t="shared" si="433"/>
        <v>3.5487992396162564E-2</v>
      </c>
      <c r="AF192" s="54">
        <f t="shared" si="434"/>
        <v>4.1679828056390485E-2</v>
      </c>
      <c r="AG192" s="55">
        <f t="shared" si="435"/>
        <v>-8.9285270963893118E-3</v>
      </c>
      <c r="AH192" s="57">
        <f t="shared" si="436"/>
        <v>0.22552326229381861</v>
      </c>
      <c r="AI192" s="54">
        <f t="shared" si="437"/>
        <v>-1.3415653489364071E-2</v>
      </c>
      <c r="AJ192" s="54">
        <f t="shared" si="438"/>
        <v>2.0145620569447194E-2</v>
      </c>
      <c r="AK192" s="54">
        <f t="shared" si="439"/>
        <v>0.10818609720046596</v>
      </c>
      <c r="AL192" s="54">
        <f t="shared" si="440"/>
        <v>1.7389696889466948E-2</v>
      </c>
      <c r="AM192" s="54">
        <f t="shared" si="441"/>
        <v>1.3354736565768445E-2</v>
      </c>
      <c r="AN192" s="54">
        <f t="shared" si="442"/>
        <v>1.189300617219612E-2</v>
      </c>
      <c r="AO192" s="55">
        <f t="shared" si="443"/>
        <v>0.11067888491891027</v>
      </c>
      <c r="AP192" s="57">
        <f t="shared" si="444"/>
        <v>-0.23445160602793247</v>
      </c>
      <c r="AQ192" s="54">
        <f t="shared" si="445"/>
        <v>4.4882951926061704E-3</v>
      </c>
      <c r="AR192" s="54">
        <f t="shared" si="446"/>
        <v>-2.9074197663494374E-2</v>
      </c>
      <c r="AS192" s="54">
        <f t="shared" si="447"/>
        <v>-0.11711453372754806</v>
      </c>
      <c r="AT192" s="54">
        <f t="shared" si="448"/>
        <v>-2.6318131451168212E-2</v>
      </c>
      <c r="AU192" s="54">
        <f t="shared" si="449"/>
        <v>-2.2283305260552194E-2</v>
      </c>
      <c r="AV192" s="55">
        <f t="shared" si="450"/>
        <v>-2.0821351972545057E-2</v>
      </c>
    </row>
    <row r="193" spans="1:48" s="9" customFormat="1" ht="15" x14ac:dyDescent="0.25">
      <c r="A193" s="162" t="s">
        <v>514</v>
      </c>
      <c r="B193" s="163">
        <f>LN(B192/B174)/$X193</f>
        <v>1.7845297251291743E-3</v>
      </c>
      <c r="C193" s="300">
        <f t="shared" ref="C193" si="451">LN(C192/C174)/$X193</f>
        <v>7.9915276754518767E-3</v>
      </c>
      <c r="D193" s="163">
        <f t="shared" ref="D193" si="452">LN(D192/D174)/$X193</f>
        <v>1.3242396861716309E-2</v>
      </c>
      <c r="E193" s="163">
        <f t="shared" ref="E193" si="453">LN(E192/E174)/$X193</f>
        <v>2.2491832135716826E-3</v>
      </c>
      <c r="F193" s="163">
        <f t="shared" ref="F193" si="454">LN(F192/F174)/$X193</f>
        <v>-2.5151684187817189E-3</v>
      </c>
      <c r="G193" s="163">
        <f t="shared" ref="G193" si="455">LN(G192/G174)/$X193</f>
        <v>4.8858809385507029E-3</v>
      </c>
      <c r="H193" s="293">
        <f t="shared" ref="H193" si="456">LN(H192/H174)/$X193</f>
        <v>1.0158874737660093E-2</v>
      </c>
      <c r="I193" s="300">
        <f t="shared" ref="I193" si="457">LN(I192/I174)/$X193</f>
        <v>5.5558612854214144E-3</v>
      </c>
      <c r="J193" s="163">
        <f t="shared" ref="J193" si="458">LN(J192/J174)/$X193</f>
        <v>9.4601077096547219E-4</v>
      </c>
      <c r="K193" s="163">
        <f t="shared" ref="K193" si="459">LN(K192/K174)/$X193</f>
        <v>1.0347065266468163E-2</v>
      </c>
      <c r="L193" s="163">
        <f t="shared" ref="L193" si="460">LN(L192/L174)/$X193</f>
        <v>3.7189112754900243E-2</v>
      </c>
      <c r="M193" s="163">
        <f t="shared" ref="M193" si="461">LN(M192/M174)/$X193</f>
        <v>4.3467299611615211E-2</v>
      </c>
      <c r="N193" s="163">
        <f t="shared" ref="N193" si="462">LN(N192/N174)/$X193</f>
        <v>2.3852935779259159E-2</v>
      </c>
      <c r="O193" s="163">
        <f t="shared" ref="O193" si="463">LN(O192/O174)/$X193</f>
        <v>1.6754351155215664E-2</v>
      </c>
      <c r="P193" s="293">
        <f t="shared" ref="P193" si="464">LN(P192/P174)/$X193</f>
        <v>1.1691516325165095E-2</v>
      </c>
      <c r="Q193" s="300">
        <f t="shared" ref="Q193" si="465">LN(Q192/Q174)/$X193</f>
        <v>4.6029905382267379E-3</v>
      </c>
      <c r="R193" s="163">
        <f t="shared" ref="R193" si="466">LN(R192/R174)/$X193</f>
        <v>9.2128991445053418E-3</v>
      </c>
      <c r="S193" s="163">
        <f t="shared" ref="S193" si="467">LN(S192/S174)/$X193</f>
        <v>-1.882184759924301E-4</v>
      </c>
      <c r="T193" s="163">
        <f t="shared" ref="T193" si="468">LN(T192/T174)/$X193</f>
        <v>-2.7030248773904222E-2</v>
      </c>
      <c r="U193" s="163">
        <f t="shared" ref="U193" si="469">LN(U192/U174)/$X193</f>
        <v>-3.3308440274629515E-2</v>
      </c>
      <c r="V193" s="163">
        <f t="shared" ref="V193" si="470">LN(V192/V174)/$X193</f>
        <v>-1.3694079175381683E-2</v>
      </c>
      <c r="W193" s="293">
        <f t="shared" ref="W193" si="471">LN(W192/W174)/$X193</f>
        <v>-6.5954881018917373E-3</v>
      </c>
      <c r="X193" s="166">
        <v>18</v>
      </c>
      <c r="Y193" s="166" t="s">
        <v>14</v>
      </c>
    </row>
    <row r="194" spans="1:48" s="9" customFormat="1" ht="15" x14ac:dyDescent="0.25">
      <c r="A194" s="162" t="s">
        <v>270</v>
      </c>
      <c r="B194" s="163">
        <f>LN(B180/B174)/$X194</f>
        <v>2.5211679534450824E-3</v>
      </c>
      <c r="C194" s="300">
        <f t="shared" ref="C194:W194" si="472">LN(C180/C174)/$X194</f>
        <v>2.397458302635563E-2</v>
      </c>
      <c r="D194" s="163">
        <f t="shared" si="472"/>
        <v>1.8944949763989517E-2</v>
      </c>
      <c r="E194" s="163">
        <f t="shared" si="472"/>
        <v>6.013207574183786E-3</v>
      </c>
      <c r="F194" s="163">
        <f t="shared" si="472"/>
        <v>-2.3015783831910441E-2</v>
      </c>
      <c r="G194" s="163">
        <f t="shared" si="472"/>
        <v>2.2659117338700765E-2</v>
      </c>
      <c r="H194" s="293">
        <f t="shared" si="472"/>
        <v>3.0285645365176941E-2</v>
      </c>
      <c r="I194" s="300">
        <f t="shared" si="472"/>
        <v>2.5329004486977783E-2</v>
      </c>
      <c r="J194" s="163">
        <f t="shared" si="472"/>
        <v>1.66969883164995E-2</v>
      </c>
      <c r="K194" s="163">
        <f t="shared" si="472"/>
        <v>1.0745378157157181E-2</v>
      </c>
      <c r="L194" s="163">
        <f t="shared" si="472"/>
        <v>6.2737699561046315E-2</v>
      </c>
      <c r="M194" s="163">
        <f t="shared" si="472"/>
        <v>8.9436418147211094E-2</v>
      </c>
      <c r="N194" s="163">
        <f t="shared" si="472"/>
        <v>2.8935205302604655E-2</v>
      </c>
      <c r="O194" s="163">
        <f t="shared" si="472"/>
        <v>2.3856040502351367E-2</v>
      </c>
      <c r="P194" s="293">
        <f t="shared" si="472"/>
        <v>2.4224098537004021E-2</v>
      </c>
      <c r="Q194" s="300">
        <f t="shared" si="472"/>
        <v>4.9565614104591545E-3</v>
      </c>
      <c r="R194" s="163">
        <f t="shared" si="472"/>
        <v>1.3588522978842813E-2</v>
      </c>
      <c r="S194" s="163">
        <f t="shared" si="472"/>
        <v>1.9540259291543655E-2</v>
      </c>
      <c r="T194" s="163">
        <f t="shared" si="472"/>
        <v>-3.2452074632118987E-2</v>
      </c>
      <c r="U194" s="163">
        <f t="shared" si="472"/>
        <v>-5.915077578049463E-2</v>
      </c>
      <c r="V194" s="163">
        <f t="shared" si="472"/>
        <v>1.3505135305211938E-3</v>
      </c>
      <c r="W194" s="293">
        <f t="shared" si="472"/>
        <v>6.4295394893483923E-3</v>
      </c>
      <c r="X194" s="166">
        <f>2012-2006</f>
        <v>6</v>
      </c>
      <c r="Y194" s="166" t="s">
        <v>14</v>
      </c>
    </row>
    <row r="195" spans="1:48" s="9" customFormat="1" ht="15" x14ac:dyDescent="0.25">
      <c r="A195" s="162" t="s">
        <v>515</v>
      </c>
      <c r="B195" s="163">
        <f>LN(B192/B180)/$X195</f>
        <v>1.4162106109712133E-3</v>
      </c>
      <c r="C195" s="300">
        <f t="shared" ref="C195:W195" si="473">LN(C192/C180)/$X195</f>
        <v>0</v>
      </c>
      <c r="D195" s="163">
        <f t="shared" si="473"/>
        <v>1.0391120410579704E-2</v>
      </c>
      <c r="E195" s="163">
        <f t="shared" si="473"/>
        <v>3.671710332656376E-4</v>
      </c>
      <c r="F195" s="163">
        <f t="shared" si="473"/>
        <v>7.7351392877826504E-3</v>
      </c>
      <c r="G195" s="163">
        <f t="shared" si="473"/>
        <v>-4.0007372615243264E-3</v>
      </c>
      <c r="H195" s="293">
        <f t="shared" si="473"/>
        <v>9.5489423901660105E-5</v>
      </c>
      <c r="I195" s="300">
        <f t="shared" si="473"/>
        <v>-4.3307103153567708E-3</v>
      </c>
      <c r="J195" s="163">
        <f t="shared" si="473"/>
        <v>-6.929478001801547E-3</v>
      </c>
      <c r="K195" s="163">
        <f t="shared" si="473"/>
        <v>1.0147908821123659E-2</v>
      </c>
      <c r="L195" s="163">
        <f t="shared" si="473"/>
        <v>2.44148193518272E-2</v>
      </c>
      <c r="M195" s="163">
        <f t="shared" si="473"/>
        <v>2.0482740343817279E-2</v>
      </c>
      <c r="N195" s="163">
        <f t="shared" si="473"/>
        <v>2.1311801017586406E-2</v>
      </c>
      <c r="O195" s="163">
        <f t="shared" si="473"/>
        <v>1.3203506481647814E-2</v>
      </c>
      <c r="P195" s="293">
        <f t="shared" si="473"/>
        <v>5.4252252192456283E-3</v>
      </c>
      <c r="Q195" s="300">
        <f t="shared" si="473"/>
        <v>4.4262051021105369E-3</v>
      </c>
      <c r="R195" s="163">
        <f t="shared" si="473"/>
        <v>7.0250872273366141E-3</v>
      </c>
      <c r="S195" s="163">
        <f t="shared" si="473"/>
        <v>-1.0052457359760476E-2</v>
      </c>
      <c r="T195" s="163">
        <f t="shared" si="473"/>
        <v>-2.4319335844796838E-2</v>
      </c>
      <c r="U195" s="163">
        <f t="shared" si="473"/>
        <v>-2.0387272521696965E-2</v>
      </c>
      <c r="V195" s="163">
        <f t="shared" si="473"/>
        <v>-2.1216375528333112E-2</v>
      </c>
      <c r="W195" s="293">
        <f t="shared" si="473"/>
        <v>-1.3108001897511804E-2</v>
      </c>
      <c r="X195" s="166">
        <v>12</v>
      </c>
      <c r="Y195" s="166" t="s">
        <v>14</v>
      </c>
    </row>
    <row r="196" spans="1:48" s="9" customFormat="1" ht="15" x14ac:dyDescent="0.2">
      <c r="A196" s="164" t="s">
        <v>516</v>
      </c>
      <c r="B196" s="169">
        <f>LN(B192/B191)</f>
        <v>4.2019396541977984E-3</v>
      </c>
      <c r="C196" s="301">
        <f t="shared" ref="C196:W196" si="474">LN(C192/C191)</f>
        <v>0</v>
      </c>
      <c r="D196" s="169">
        <f t="shared" si="474"/>
        <v>7.0998467341135667E-3</v>
      </c>
      <c r="E196" s="169">
        <f t="shared" si="474"/>
        <v>-7.3942159019994443E-5</v>
      </c>
      <c r="F196" s="169">
        <f t="shared" si="474"/>
        <v>3.5487992396162564E-2</v>
      </c>
      <c r="G196" s="169">
        <f t="shared" si="474"/>
        <v>4.1679828056390485E-2</v>
      </c>
      <c r="H196" s="294">
        <f t="shared" si="474"/>
        <v>-8.9285270963893118E-3</v>
      </c>
      <c r="I196" s="301">
        <f t="shared" si="474"/>
        <v>0.22552326229381861</v>
      </c>
      <c r="J196" s="169">
        <f t="shared" si="474"/>
        <v>-1.3415653489364071E-2</v>
      </c>
      <c r="K196" s="169">
        <f t="shared" si="474"/>
        <v>2.0145620569447194E-2</v>
      </c>
      <c r="L196" s="169">
        <f t="shared" si="474"/>
        <v>0.10818609720046596</v>
      </c>
      <c r="M196" s="169">
        <f t="shared" si="474"/>
        <v>1.7389696889466948E-2</v>
      </c>
      <c r="N196" s="169">
        <f t="shared" si="474"/>
        <v>1.3354736565768445E-2</v>
      </c>
      <c r="O196" s="169">
        <f t="shared" si="474"/>
        <v>1.189300617219612E-2</v>
      </c>
      <c r="P196" s="294">
        <f t="shared" si="474"/>
        <v>0.11067888491891027</v>
      </c>
      <c r="Q196" s="301">
        <f t="shared" si="474"/>
        <v>-0.23445160602793247</v>
      </c>
      <c r="R196" s="169">
        <f t="shared" si="474"/>
        <v>4.4882951926061704E-3</v>
      </c>
      <c r="S196" s="169">
        <f t="shared" si="474"/>
        <v>-2.9074197663494374E-2</v>
      </c>
      <c r="T196" s="169">
        <f t="shared" si="474"/>
        <v>-0.11711453372754806</v>
      </c>
      <c r="U196" s="169">
        <f t="shared" si="474"/>
        <v>-2.6318131451168212E-2</v>
      </c>
      <c r="V196" s="169">
        <f t="shared" si="474"/>
        <v>-2.2283305260552194E-2</v>
      </c>
      <c r="W196" s="294">
        <f t="shared" si="474"/>
        <v>-2.0821351972545057E-2</v>
      </c>
      <c r="X196" s="170"/>
      <c r="Y196" s="171"/>
    </row>
    <row r="197" spans="1:48" x14ac:dyDescent="0.2">
      <c r="A197" s="34" t="s">
        <v>603</v>
      </c>
      <c r="B197" s="135">
        <f t="shared" ref="B197" si="475">B192-B174</f>
        <v>3.2642999999999978E-2</v>
      </c>
      <c r="C197" s="135">
        <f>C192-C174</f>
        <v>0.15470800000000007</v>
      </c>
      <c r="D197" s="135">
        <f>D192-D174</f>
        <v>0.26916999999999991</v>
      </c>
      <c r="E197" s="135">
        <f t="shared" ref="E197:W197" si="476">E192-E174</f>
        <v>4.1315999999999908E-2</v>
      </c>
      <c r="F197" s="135">
        <f t="shared" si="476"/>
        <v>-4.4263500000000011E-2</v>
      </c>
      <c r="G197" s="135">
        <f t="shared" si="476"/>
        <v>9.1928999999999927E-2</v>
      </c>
      <c r="H197" s="135">
        <f t="shared" si="476"/>
        <v>0.2006460000000001</v>
      </c>
      <c r="I197" s="135">
        <f t="shared" si="476"/>
        <v>0.10517700000000008</v>
      </c>
      <c r="J197" s="135">
        <f t="shared" si="476"/>
        <v>1.7174000000000023E-2</v>
      </c>
      <c r="K197" s="135">
        <f t="shared" si="476"/>
        <v>0.20472000000000001</v>
      </c>
      <c r="L197" s="135">
        <f t="shared" si="476"/>
        <v>0.95307300000000006</v>
      </c>
      <c r="M197" s="135">
        <f t="shared" si="476"/>
        <v>1.1867390000000002</v>
      </c>
      <c r="N197" s="135">
        <f t="shared" si="476"/>
        <v>0.53626299999999993</v>
      </c>
      <c r="O197" s="135">
        <f t="shared" si="476"/>
        <v>0.35199099999999994</v>
      </c>
      <c r="P197" s="135">
        <f t="shared" si="476"/>
        <v>0.23422999999999994</v>
      </c>
      <c r="Q197" s="135">
        <f t="shared" si="476"/>
        <v>8.6383000000000099E-2</v>
      </c>
      <c r="R197" s="135">
        <f t="shared" si="476"/>
        <v>0.18037499999999995</v>
      </c>
      <c r="S197" s="135">
        <f t="shared" si="476"/>
        <v>-3.3822000000000019E-3</v>
      </c>
      <c r="T197" s="135">
        <f t="shared" si="476"/>
        <v>-0.38525299999999996</v>
      </c>
      <c r="U197" s="135">
        <f t="shared" si="476"/>
        <v>-0.45094239999999997</v>
      </c>
      <c r="V197" s="135">
        <f t="shared" si="476"/>
        <v>-0.21846350000000003</v>
      </c>
      <c r="W197" s="135">
        <f t="shared" si="476"/>
        <v>-0.11194249999999994</v>
      </c>
    </row>
    <row r="198" spans="1:48" x14ac:dyDescent="0.2">
      <c r="A198" s="34"/>
      <c r="B198" s="34"/>
      <c r="C198" s="34"/>
      <c r="D198" s="34"/>
      <c r="E198" s="34"/>
      <c r="F198" s="34"/>
      <c r="G198" s="34"/>
      <c r="H198" s="34"/>
      <c r="I198" s="34"/>
    </row>
    <row r="199" spans="1:48" x14ac:dyDescent="0.2">
      <c r="A199" s="43" t="s">
        <v>534</v>
      </c>
      <c r="B199" s="44"/>
      <c r="C199" s="44"/>
      <c r="D199" s="44"/>
      <c r="E199" s="44"/>
      <c r="F199" s="44"/>
      <c r="G199" s="44"/>
      <c r="H199" s="44"/>
      <c r="I199" s="44"/>
      <c r="J199" s="44"/>
      <c r="K199" s="44"/>
      <c r="L199" s="44"/>
      <c r="M199" s="44"/>
      <c r="N199" s="44"/>
      <c r="O199" s="44"/>
      <c r="P199" s="44"/>
      <c r="Q199" s="44"/>
      <c r="R199" s="44"/>
      <c r="S199" s="44"/>
      <c r="T199" s="44"/>
      <c r="U199" s="44"/>
      <c r="V199" s="44"/>
      <c r="W199" s="44"/>
      <c r="Z199" s="5" t="s">
        <v>74</v>
      </c>
      <c r="AA199" s="6"/>
      <c r="AB199" s="6"/>
      <c r="AC199" s="6"/>
      <c r="AD199" s="6"/>
      <c r="AE199" s="6"/>
      <c r="AF199" s="6"/>
      <c r="AG199" s="6"/>
      <c r="AH199" s="6"/>
      <c r="AI199" s="6"/>
      <c r="AJ199" s="6"/>
      <c r="AK199" s="6"/>
      <c r="AL199" s="6"/>
      <c r="AM199" s="6"/>
      <c r="AN199" s="104"/>
      <c r="AO199" s="6"/>
      <c r="AP199" s="6"/>
      <c r="AQ199" s="6"/>
      <c r="AR199" s="6"/>
      <c r="AS199" s="6"/>
      <c r="AT199" s="6"/>
      <c r="AU199" s="6"/>
      <c r="AV199" s="6"/>
    </row>
    <row r="200" spans="1:48" ht="15" x14ac:dyDescent="0.25">
      <c r="A200" s="45"/>
      <c r="B200" s="387" t="s">
        <v>151</v>
      </c>
      <c r="C200" s="387"/>
      <c r="D200" s="387"/>
      <c r="E200" s="387"/>
      <c r="F200" s="387"/>
      <c r="G200" s="387"/>
      <c r="H200" s="387"/>
      <c r="I200" s="389" t="s">
        <v>152</v>
      </c>
      <c r="J200" s="387"/>
      <c r="K200" s="387"/>
      <c r="L200" s="387"/>
      <c r="M200" s="387"/>
      <c r="N200" s="387"/>
      <c r="O200" s="387"/>
      <c r="P200" s="388"/>
      <c r="Q200" s="389" t="s">
        <v>153</v>
      </c>
      <c r="R200" s="387"/>
      <c r="S200" s="387"/>
      <c r="T200" s="387"/>
      <c r="U200" s="387"/>
      <c r="V200" s="387"/>
      <c r="W200" s="388"/>
      <c r="Z200" s="105"/>
      <c r="AA200" s="393" t="s">
        <v>8</v>
      </c>
      <c r="AB200" s="393"/>
      <c r="AC200" s="393"/>
      <c r="AD200" s="393"/>
      <c r="AE200" s="393"/>
      <c r="AF200" s="393"/>
      <c r="AG200" s="394"/>
      <c r="AH200" s="397" t="s">
        <v>9</v>
      </c>
      <c r="AI200" s="395"/>
      <c r="AJ200" s="395"/>
      <c r="AK200" s="395"/>
      <c r="AL200" s="395"/>
      <c r="AM200" s="395"/>
      <c r="AN200" s="395"/>
      <c r="AO200" s="396"/>
      <c r="AP200" s="397" t="s">
        <v>272</v>
      </c>
      <c r="AQ200" s="395"/>
      <c r="AR200" s="395"/>
      <c r="AS200" s="395"/>
      <c r="AT200" s="395"/>
      <c r="AU200" s="395"/>
      <c r="AV200" s="396"/>
    </row>
    <row r="201" spans="1:48" ht="30" x14ac:dyDescent="0.2">
      <c r="A201" s="46" t="s">
        <v>7</v>
      </c>
      <c r="B201" s="63" t="s">
        <v>36</v>
      </c>
      <c r="C201" s="63" t="s">
        <v>38</v>
      </c>
      <c r="D201" s="63" t="s">
        <v>13</v>
      </c>
      <c r="E201" s="63" t="s">
        <v>37</v>
      </c>
      <c r="F201" s="63" t="s">
        <v>154</v>
      </c>
      <c r="G201" s="63" t="s">
        <v>41</v>
      </c>
      <c r="H201" s="63" t="s">
        <v>42</v>
      </c>
      <c r="I201" s="66" t="s">
        <v>39</v>
      </c>
      <c r="J201" s="67" t="s">
        <v>156</v>
      </c>
      <c r="K201" s="67" t="s">
        <v>155</v>
      </c>
      <c r="L201" s="67" t="s">
        <v>157</v>
      </c>
      <c r="M201" s="67" t="s">
        <v>158</v>
      </c>
      <c r="N201" s="67" t="s">
        <v>40</v>
      </c>
      <c r="O201" s="67" t="s">
        <v>11</v>
      </c>
      <c r="P201" s="68" t="s">
        <v>43</v>
      </c>
      <c r="Q201" s="66" t="s">
        <v>39</v>
      </c>
      <c r="R201" s="67" t="s">
        <v>156</v>
      </c>
      <c r="S201" s="67" t="s">
        <v>155</v>
      </c>
      <c r="T201" s="67" t="s">
        <v>157</v>
      </c>
      <c r="U201" s="67" t="s">
        <v>158</v>
      </c>
      <c r="V201" s="67" t="s">
        <v>40</v>
      </c>
      <c r="W201" s="103" t="s">
        <v>11</v>
      </c>
      <c r="Z201" s="295" t="s">
        <v>7</v>
      </c>
      <c r="AA201" s="296" t="s">
        <v>36</v>
      </c>
      <c r="AB201" s="296" t="s">
        <v>38</v>
      </c>
      <c r="AC201" s="296" t="s">
        <v>13</v>
      </c>
      <c r="AD201" s="296" t="s">
        <v>37</v>
      </c>
      <c r="AE201" s="296" t="s">
        <v>154</v>
      </c>
      <c r="AF201" s="296" t="s">
        <v>41</v>
      </c>
      <c r="AG201" s="298" t="s">
        <v>42</v>
      </c>
      <c r="AH201" s="297" t="s">
        <v>39</v>
      </c>
      <c r="AI201" s="67" t="s">
        <v>156</v>
      </c>
      <c r="AJ201" s="67" t="s">
        <v>155</v>
      </c>
      <c r="AK201" s="67" t="s">
        <v>157</v>
      </c>
      <c r="AL201" s="67" t="s">
        <v>158</v>
      </c>
      <c r="AM201" s="12" t="s">
        <v>40</v>
      </c>
      <c r="AN201" s="12" t="s">
        <v>273</v>
      </c>
      <c r="AO201" s="298" t="s">
        <v>43</v>
      </c>
      <c r="AP201" s="297" t="s">
        <v>39</v>
      </c>
      <c r="AQ201" s="67" t="s">
        <v>156</v>
      </c>
      <c r="AR201" s="127" t="s">
        <v>155</v>
      </c>
      <c r="AS201" s="127" t="s">
        <v>157</v>
      </c>
      <c r="AT201" s="67" t="s">
        <v>158</v>
      </c>
      <c r="AU201" s="12" t="s">
        <v>40</v>
      </c>
      <c r="AV201" s="299" t="s">
        <v>11</v>
      </c>
    </row>
    <row r="202" spans="1:48" s="9" customFormat="1" ht="15" x14ac:dyDescent="0.2">
      <c r="A202" s="53">
        <v>2006</v>
      </c>
      <c r="B202" s="59">
        <f>'1.Shazam DNSP&amp;State'!Q137</f>
        <v>1</v>
      </c>
      <c r="C202" s="56">
        <f>'1.Shazam DNSP&amp;State'!R137</f>
        <v>1</v>
      </c>
      <c r="D202" s="59">
        <f>'1.Shazam DNSP&amp;State'!S137</f>
        <v>1</v>
      </c>
      <c r="E202" s="59">
        <f>'1.Shazam DNSP&amp;State'!T137</f>
        <v>1</v>
      </c>
      <c r="F202" s="59">
        <f>'1.Shazam DNSP&amp;State'!U137</f>
        <v>1</v>
      </c>
      <c r="G202" s="59">
        <f>'1.Shazam DNSP&amp;State'!V137</f>
        <v>1</v>
      </c>
      <c r="H202" s="60">
        <f>'1.Shazam DNSP&amp;State'!W137</f>
        <v>1</v>
      </c>
      <c r="I202" s="56">
        <f>'1.Shazam DNSP&amp;State'!X137</f>
        <v>1</v>
      </c>
      <c r="J202" s="59">
        <f>'1.Shazam DNSP&amp;State'!Y137</f>
        <v>1</v>
      </c>
      <c r="K202" s="59">
        <f>'1.Shazam DNSP&amp;State'!Z137</f>
        <v>1</v>
      </c>
      <c r="L202" s="59">
        <f>'1.Shazam DNSP&amp;State'!AA137</f>
        <v>1</v>
      </c>
      <c r="M202" s="59">
        <f>'1.Shazam DNSP&amp;State'!AB137</f>
        <v>1</v>
      </c>
      <c r="N202" s="59">
        <f>'1.Shazam DNSP&amp;State'!AC137</f>
        <v>1</v>
      </c>
      <c r="O202" s="59">
        <f>'1.Shazam DNSP&amp;State'!AD137</f>
        <v>1</v>
      </c>
      <c r="P202" s="60">
        <f>'1.Shazam DNSP&amp;State'!D137</f>
        <v>1</v>
      </c>
      <c r="Q202" s="56">
        <f>'1.Shazam DNSP&amp;State'!J137</f>
        <v>1</v>
      </c>
      <c r="R202" s="59">
        <f>'1.Shazam DNSP&amp;State'!L137</f>
        <v>1</v>
      </c>
      <c r="S202" s="59">
        <f>'1.Shazam DNSP&amp;State'!M137</f>
        <v>1</v>
      </c>
      <c r="T202" s="59">
        <f>'1.Shazam DNSP&amp;State'!N137</f>
        <v>1</v>
      </c>
      <c r="U202" s="59">
        <f>'1.Shazam DNSP&amp;State'!O137</f>
        <v>1</v>
      </c>
      <c r="V202" s="59">
        <f>'1.Shazam DNSP&amp;State'!P137</f>
        <v>1</v>
      </c>
      <c r="W202" s="60">
        <f>'1.Shazam DNSP&amp;State'!K137</f>
        <v>1</v>
      </c>
      <c r="Z202" s="239">
        <v>2006</v>
      </c>
      <c r="AA202" s="211"/>
      <c r="AB202" s="212"/>
      <c r="AC202" s="212"/>
      <c r="AD202" s="212"/>
      <c r="AE202" s="212"/>
      <c r="AF202" s="212"/>
      <c r="AG202" s="213"/>
      <c r="AH202" s="211"/>
      <c r="AI202" s="212"/>
      <c r="AJ202" s="212"/>
      <c r="AK202" s="212"/>
      <c r="AL202" s="212"/>
      <c r="AM202" s="212"/>
      <c r="AN202" s="212"/>
      <c r="AO202" s="213"/>
      <c r="AP202" s="211"/>
      <c r="AQ202" s="212"/>
      <c r="AR202" s="212"/>
      <c r="AS202" s="212"/>
      <c r="AT202" s="212"/>
      <c r="AU202" s="212"/>
      <c r="AV202" s="213"/>
    </row>
    <row r="203" spans="1:48" s="9" customFormat="1" ht="15" x14ac:dyDescent="0.2">
      <c r="A203" s="53">
        <v>2007</v>
      </c>
      <c r="B203" s="54">
        <f>'1.Shazam DNSP&amp;State'!Q138</f>
        <v>1.0007760000000001</v>
      </c>
      <c r="C203" s="57">
        <f>'1.Shazam DNSP&amp;State'!R138</f>
        <v>1.0454589999999999</v>
      </c>
      <c r="D203" s="54">
        <f>'1.Shazam DNSP&amp;State'!S138</f>
        <v>1.0077119999999999</v>
      </c>
      <c r="E203" s="54">
        <f>'1.Shazam DNSP&amp;State'!T138</f>
        <v>0.9493914</v>
      </c>
      <c r="F203" s="54">
        <f>'1.Shazam DNSP&amp;State'!U138</f>
        <v>0.75425710000000001</v>
      </c>
      <c r="G203" s="54">
        <f>'1.Shazam DNSP&amp;State'!V138</f>
        <v>1.0454589999999999</v>
      </c>
      <c r="H203" s="55">
        <f>'1.Shazam DNSP&amp;State'!W138</f>
        <v>1.093297</v>
      </c>
      <c r="I203" s="57">
        <f>'1.Shazam DNSP&amp;State'!X138</f>
        <v>1.1837679999999999</v>
      </c>
      <c r="J203" s="54">
        <f>'1.Shazam DNSP&amp;State'!Y138</f>
        <v>1.008912</v>
      </c>
      <c r="K203" s="54">
        <f>'1.Shazam DNSP&amp;State'!Z138</f>
        <v>0.90491670000000002</v>
      </c>
      <c r="L203" s="54">
        <f>'1.Shazam DNSP&amp;State'!AA138</f>
        <v>1</v>
      </c>
      <c r="M203" s="54">
        <f>'1.Shazam DNSP&amp;State'!AB138</f>
        <v>1.127311</v>
      </c>
      <c r="N203" s="54">
        <f>'1.Shazam DNSP&amp;State'!AC138</f>
        <v>1.0728530000000001</v>
      </c>
      <c r="O203" s="54">
        <f>'1.Shazam DNSP&amp;State'!AD138</f>
        <v>1.0116560000000001</v>
      </c>
      <c r="P203" s="55">
        <f>'1.Shazam DNSP&amp;State'!D138</f>
        <v>1.0927880000000001</v>
      </c>
      <c r="Q203" s="57">
        <f>'1.Shazam DNSP&amp;State'!J138</f>
        <v>0.92357339999999999</v>
      </c>
      <c r="R203" s="54">
        <f>'1.Shazam DNSP&amp;State'!L138</f>
        <v>1.083639</v>
      </c>
      <c r="S203" s="54">
        <f>'1.Shazam DNSP&amp;State'!M138</f>
        <v>1.2081740000000001</v>
      </c>
      <c r="T203" s="54">
        <f>'1.Shazam DNSP&amp;State'!N138</f>
        <v>1.093297</v>
      </c>
      <c r="U203" s="54">
        <f>'1.Shazam DNSP&amp;State'!O138</f>
        <v>0.96982690000000005</v>
      </c>
      <c r="V203" s="54">
        <f>'1.Shazam DNSP&amp;State'!P138</f>
        <v>1.019056</v>
      </c>
      <c r="W203" s="55">
        <f>'1.Shazam DNSP&amp;State'!K138</f>
        <v>1.0807</v>
      </c>
      <c r="Z203" s="204">
        <v>2007</v>
      </c>
      <c r="AA203" s="57">
        <f t="shared" ref="AA203:AA215" si="477">LN(B203/B202)</f>
        <v>7.7569906767237077E-4</v>
      </c>
      <c r="AB203" s="54">
        <f t="shared" ref="AB203:AB215" si="478">LN(C203/C202)</f>
        <v>4.4456023431321497E-2</v>
      </c>
      <c r="AC203" s="54">
        <f t="shared" ref="AC203:AC215" si="479">LN(D203/D202)</f>
        <v>7.6824145393597941E-3</v>
      </c>
      <c r="AD203" s="54">
        <f t="shared" ref="AD203:AD215" si="480">LN(E203/E202)</f>
        <v>-5.193413125859029E-2</v>
      </c>
      <c r="AE203" s="54">
        <f t="shared" ref="AE203:AE215" si="481">LN(F203/F202)</f>
        <v>-0.28202198766277708</v>
      </c>
      <c r="AF203" s="54">
        <f t="shared" ref="AF203:AF215" si="482">LN(G203/G202)</f>
        <v>4.4456023431321497E-2</v>
      </c>
      <c r="AG203" s="55">
        <f t="shared" ref="AG203:AG215" si="483">LN(H203/H202)</f>
        <v>8.9197901468440144E-2</v>
      </c>
      <c r="AH203" s="57">
        <f t="shared" ref="AH203:AH215" si="484">LN(I203/I202)</f>
        <v>0.16870257131595293</v>
      </c>
      <c r="AI203" s="54">
        <f t="shared" ref="AI203:AI215" si="485">LN(J203/J202)</f>
        <v>8.8725225035968386E-3</v>
      </c>
      <c r="AJ203" s="54">
        <f t="shared" ref="AJ203:AJ215" si="486">LN(K203/K202)</f>
        <v>-9.9912383717433162E-2</v>
      </c>
      <c r="AK203" s="54">
        <f t="shared" ref="AK203:AK215" si="487">LN(L203/L202)</f>
        <v>0</v>
      </c>
      <c r="AL203" s="54">
        <f t="shared" ref="AL203:AL215" si="488">LN(M203/M202)</f>
        <v>0.11983515084918085</v>
      </c>
      <c r="AM203" s="54">
        <f t="shared" ref="AM203:AM215" si="489">LN(N203/N202)</f>
        <v>7.0321455195298407E-2</v>
      </c>
      <c r="AN203" s="54">
        <f t="shared" ref="AN203:AN215" si="490">LN(O203/O202)</f>
        <v>1.158859213043612E-2</v>
      </c>
      <c r="AO203" s="55">
        <f t="shared" ref="AO203:AO215" si="491">LN(P203/P202)</f>
        <v>8.8732228807772359E-2</v>
      </c>
      <c r="AP203" s="57">
        <f t="shared" ref="AP203:AP215" si="492">LN(Q203/Q202)</f>
        <v>-7.9505002263005053E-2</v>
      </c>
      <c r="AQ203" s="54">
        <f t="shared" ref="AQ203:AQ215" si="493">LN(R203/R202)</f>
        <v>8.0324821721779752E-2</v>
      </c>
      <c r="AR203" s="54">
        <f t="shared" ref="AR203:AR215" si="494">LN(S203/S202)</f>
        <v>0.18911012887499601</v>
      </c>
      <c r="AS203" s="54">
        <f t="shared" ref="AS203:AS215" si="495">LN(T203/T202)</f>
        <v>8.9197901468440144E-2</v>
      </c>
      <c r="AT203" s="54">
        <f t="shared" ref="AT203:AT215" si="496">LN(U203/U202)</f>
        <v>-3.0637677017695649E-2</v>
      </c>
      <c r="AU203" s="54">
        <f t="shared" ref="AU203:AU215" si="497">LN(V203/V202)</f>
        <v>1.8876708569628822E-2</v>
      </c>
      <c r="AV203" s="55">
        <f t="shared" ref="AV203:AV215" si="498">LN(W203/W202)</f>
        <v>7.760897932698288E-2</v>
      </c>
    </row>
    <row r="204" spans="1:48" s="9" customFormat="1" ht="15" x14ac:dyDescent="0.2">
      <c r="A204" s="53">
        <v>2008</v>
      </c>
      <c r="B204" s="54">
        <f>'1.Shazam DNSP&amp;State'!Q139</f>
        <v>1.0060229999999999</v>
      </c>
      <c r="C204" s="57">
        <f>'1.Shazam DNSP&amp;State'!R139</f>
        <v>1.0454589999999999</v>
      </c>
      <c r="D204" s="54">
        <f>'1.Shazam DNSP&amp;State'!S139</f>
        <v>1.0198199999999999</v>
      </c>
      <c r="E204" s="54">
        <f>'1.Shazam DNSP&amp;State'!T139</f>
        <v>0.93123560000000005</v>
      </c>
      <c r="F204" s="54">
        <f>'1.Shazam DNSP&amp;State'!U139</f>
        <v>0.7499285</v>
      </c>
      <c r="G204" s="54">
        <f>'1.Shazam DNSP&amp;State'!V139</f>
        <v>1.034125</v>
      </c>
      <c r="H204" s="55">
        <f>'1.Shazam DNSP&amp;State'!W139</f>
        <v>1.090948</v>
      </c>
      <c r="I204" s="57">
        <f>'1.Shazam DNSP&amp;State'!X139</f>
        <v>1.357639</v>
      </c>
      <c r="J204" s="54">
        <f>'1.Shazam DNSP&amp;State'!Y139</f>
        <v>0.97326049999999997</v>
      </c>
      <c r="K204" s="54">
        <f>'1.Shazam DNSP&amp;State'!Z139</f>
        <v>0.9102268</v>
      </c>
      <c r="L204" s="54">
        <f>'1.Shazam DNSP&amp;State'!AA139</f>
        <v>0.43447390000000002</v>
      </c>
      <c r="M204" s="54">
        <f>'1.Shazam DNSP&amp;State'!AB139</f>
        <v>0.75230070000000004</v>
      </c>
      <c r="N204" s="54">
        <f>'1.Shazam DNSP&amp;State'!AC139</f>
        <v>1.137216</v>
      </c>
      <c r="O204" s="54">
        <f>'1.Shazam DNSP&amp;State'!AD139</f>
        <v>1.011039</v>
      </c>
      <c r="P204" s="55">
        <f>'1.Shazam DNSP&amp;State'!D139</f>
        <v>1.170356</v>
      </c>
      <c r="Q204" s="57">
        <f>'1.Shazam DNSP&amp;State'!J139</f>
        <v>0.8035622</v>
      </c>
      <c r="R204" s="54">
        <f>'1.Shazam DNSP&amp;State'!L139</f>
        <v>1.1209199999999999</v>
      </c>
      <c r="S204" s="54">
        <f>'1.Shazam DNSP&amp;State'!M139</f>
        <v>1.198545</v>
      </c>
      <c r="T204" s="54">
        <f>'1.Shazam DNSP&amp;State'!N139</f>
        <v>2.5109620000000001</v>
      </c>
      <c r="U204" s="54">
        <f>'1.Shazam DNSP&amp;State'!O139</f>
        <v>1.450148</v>
      </c>
      <c r="V204" s="54">
        <f>'1.Shazam DNSP&amp;State'!P139</f>
        <v>0.95931409999999995</v>
      </c>
      <c r="W204" s="55">
        <f>'1.Shazam DNSP&amp;State'!K139</f>
        <v>1.0790360000000001</v>
      </c>
      <c r="Z204" s="204">
        <v>2008</v>
      </c>
      <c r="AA204" s="57">
        <f t="shared" si="477"/>
        <v>5.2292351715861598E-3</v>
      </c>
      <c r="AB204" s="54">
        <f t="shared" si="478"/>
        <v>0</v>
      </c>
      <c r="AC204" s="54">
        <f t="shared" si="479"/>
        <v>1.1943726595818285E-2</v>
      </c>
      <c r="AD204" s="54">
        <f t="shared" si="480"/>
        <v>-1.9308841236580575E-2</v>
      </c>
      <c r="AE204" s="54">
        <f t="shared" si="481"/>
        <v>-5.7554226668481822E-3</v>
      </c>
      <c r="AF204" s="54">
        <f t="shared" si="482"/>
        <v>-1.0900364903111656E-2</v>
      </c>
      <c r="AG204" s="55">
        <f t="shared" si="483"/>
        <v>-2.1508584481840999E-3</v>
      </c>
      <c r="AH204" s="57">
        <f t="shared" si="484"/>
        <v>0.13704459037489577</v>
      </c>
      <c r="AI204" s="54">
        <f t="shared" si="485"/>
        <v>-3.5976026458451348E-2</v>
      </c>
      <c r="AJ204" s="54">
        <f t="shared" si="486"/>
        <v>5.850903962593944E-3</v>
      </c>
      <c r="AK204" s="54">
        <f t="shared" si="487"/>
        <v>-0.83361940512578681</v>
      </c>
      <c r="AL204" s="54">
        <f t="shared" si="488"/>
        <v>-0.40445431878571314</v>
      </c>
      <c r="AM204" s="54">
        <f t="shared" si="489"/>
        <v>5.8261715145174184E-2</v>
      </c>
      <c r="AN204" s="54">
        <f t="shared" si="490"/>
        <v>-6.1007716846791973E-4</v>
      </c>
      <c r="AO204" s="55">
        <f t="shared" si="491"/>
        <v>6.8575747224371125E-2</v>
      </c>
      <c r="AP204" s="57">
        <f t="shared" si="492"/>
        <v>-0.13919568321221568</v>
      </c>
      <c r="AQ204" s="54">
        <f t="shared" si="493"/>
        <v>3.3824954968840699E-2</v>
      </c>
      <c r="AR204" s="54">
        <f t="shared" si="494"/>
        <v>-8.0018077538954163E-3</v>
      </c>
      <c r="AS204" s="54">
        <f t="shared" si="495"/>
        <v>0.83146804517951367</v>
      </c>
      <c r="AT204" s="54">
        <f t="shared" si="496"/>
        <v>0.40230329720701347</v>
      </c>
      <c r="AU204" s="54">
        <f t="shared" si="497"/>
        <v>-6.0413437618431563E-2</v>
      </c>
      <c r="AV204" s="55">
        <f t="shared" si="498"/>
        <v>-1.5409293814232818E-3</v>
      </c>
    </row>
    <row r="205" spans="1:48" s="9" customFormat="1" ht="15" x14ac:dyDescent="0.2">
      <c r="A205" s="53">
        <v>2009</v>
      </c>
      <c r="B205" s="54">
        <f>'1.Shazam DNSP&amp;State'!Q140</f>
        <v>1.013088</v>
      </c>
      <c r="C205" s="57">
        <f>'1.Shazam DNSP&amp;State'!R140</f>
        <v>1.046608</v>
      </c>
      <c r="D205" s="54">
        <f>'1.Shazam DNSP&amp;State'!S140</f>
        <v>1.028222</v>
      </c>
      <c r="E205" s="54">
        <f>'1.Shazam DNSP&amp;State'!T140</f>
        <v>0.94086219999999998</v>
      </c>
      <c r="F205" s="54">
        <f>'1.Shazam DNSP&amp;State'!U140</f>
        <v>0.90358879999999997</v>
      </c>
      <c r="G205" s="54">
        <f>'1.Shazam DNSP&amp;State'!V140</f>
        <v>1.046608</v>
      </c>
      <c r="H205" s="55">
        <f>'1.Shazam DNSP&amp;State'!W140</f>
        <v>1.050033</v>
      </c>
      <c r="I205" s="57">
        <f>'1.Shazam DNSP&amp;State'!X140</f>
        <v>1.247169</v>
      </c>
      <c r="J205" s="54">
        <f>'1.Shazam DNSP&amp;State'!Y140</f>
        <v>0.9783423</v>
      </c>
      <c r="K205" s="54">
        <f>'1.Shazam DNSP&amp;State'!Z140</f>
        <v>0.9150528</v>
      </c>
      <c r="L205" s="54">
        <f>'1.Shazam DNSP&amp;State'!AA140</f>
        <v>0.5748508</v>
      </c>
      <c r="M205" s="54">
        <f>'1.Shazam DNSP&amp;State'!AB140</f>
        <v>0.80169599999999996</v>
      </c>
      <c r="N205" s="54">
        <f>'1.Shazam DNSP&amp;State'!AC140</f>
        <v>1.1753039999999999</v>
      </c>
      <c r="O205" s="54">
        <f>'1.Shazam DNSP&amp;State'!AD140</f>
        <v>1.0352980000000001</v>
      </c>
      <c r="P205" s="55">
        <f>'1.Shazam DNSP&amp;State'!D140</f>
        <v>1.1314040000000001</v>
      </c>
      <c r="Q205" s="57">
        <f>'1.Shazam DNSP&amp;State'!J140</f>
        <v>0.84193379999999995</v>
      </c>
      <c r="R205" s="54">
        <f>'1.Shazam DNSP&amp;State'!L140</f>
        <v>1.073278</v>
      </c>
      <c r="S205" s="54">
        <f>'1.Shazam DNSP&amp;State'!M140</f>
        <v>1.1475109999999999</v>
      </c>
      <c r="T205" s="54">
        <f>'1.Shazam DNSP&amp;State'!N140</f>
        <v>1.826619</v>
      </c>
      <c r="U205" s="54">
        <f>'1.Shazam DNSP&amp;State'!O140</f>
        <v>1.3097650000000001</v>
      </c>
      <c r="V205" s="54">
        <f>'1.Shazam DNSP&amp;State'!P140</f>
        <v>0.89341420000000005</v>
      </c>
      <c r="W205" s="55">
        <f>'1.Shazam DNSP&amp;State'!K140</f>
        <v>1.0142329999999999</v>
      </c>
      <c r="Z205" s="204">
        <v>2009</v>
      </c>
      <c r="AA205" s="57">
        <f t="shared" si="477"/>
        <v>6.998157935393625E-3</v>
      </c>
      <c r="AB205" s="54">
        <f t="shared" si="478"/>
        <v>1.0984352944032659E-3</v>
      </c>
      <c r="AC205" s="54">
        <f t="shared" si="479"/>
        <v>8.2049558906292612E-3</v>
      </c>
      <c r="AD205" s="54">
        <f t="shared" si="480"/>
        <v>1.0284382417543928E-2</v>
      </c>
      <c r="AE205" s="54">
        <f t="shared" si="481"/>
        <v>0.18639652099953496</v>
      </c>
      <c r="AF205" s="54">
        <f t="shared" si="482"/>
        <v>1.1998800197514795E-2</v>
      </c>
      <c r="AG205" s="55">
        <f t="shared" si="483"/>
        <v>-3.8225450773262629E-2</v>
      </c>
      <c r="AH205" s="57">
        <f t="shared" si="484"/>
        <v>-8.4870978915042333E-2</v>
      </c>
      <c r="AI205" s="54">
        <f t="shared" si="485"/>
        <v>5.2078337718226399E-3</v>
      </c>
      <c r="AJ205" s="54">
        <f t="shared" si="486"/>
        <v>5.287969301391659E-3</v>
      </c>
      <c r="AK205" s="54">
        <f t="shared" si="487"/>
        <v>0.27997465500982205</v>
      </c>
      <c r="AL205" s="54">
        <f t="shared" si="488"/>
        <v>6.3593372593323663E-2</v>
      </c>
      <c r="AM205" s="54">
        <f t="shared" si="489"/>
        <v>3.2943667196776688E-2</v>
      </c>
      <c r="AN205" s="54">
        <f t="shared" si="490"/>
        <v>2.3710793018890491E-2</v>
      </c>
      <c r="AO205" s="55">
        <f t="shared" si="491"/>
        <v>-3.3848636668660552E-2</v>
      </c>
      <c r="AP205" s="57">
        <f t="shared" si="492"/>
        <v>4.6646795316722021E-2</v>
      </c>
      <c r="AQ205" s="54">
        <f t="shared" si="493"/>
        <v>-4.3432259926335391E-2</v>
      </c>
      <c r="AR205" s="54">
        <f t="shared" si="494"/>
        <v>-4.3513072157838568E-2</v>
      </c>
      <c r="AS205" s="54">
        <f t="shared" si="495"/>
        <v>-0.31819922958712787</v>
      </c>
      <c r="AT205" s="54">
        <f t="shared" si="496"/>
        <v>-0.10181788838142208</v>
      </c>
      <c r="AU205" s="54">
        <f t="shared" si="497"/>
        <v>-7.1168246805386026E-2</v>
      </c>
      <c r="AV205" s="55">
        <f t="shared" si="498"/>
        <v>-6.1935388135171604E-2</v>
      </c>
    </row>
    <row r="206" spans="1:48" s="9" customFormat="1" ht="15" x14ac:dyDescent="0.2">
      <c r="A206" s="53">
        <v>2010</v>
      </c>
      <c r="B206" s="54">
        <f>'1.Shazam DNSP&amp;State'!Q141</f>
        <v>1.0115909999999999</v>
      </c>
      <c r="C206" s="57">
        <f>'1.Shazam DNSP&amp;State'!R141</f>
        <v>1.046964</v>
      </c>
      <c r="D206" s="54">
        <f>'1.Shazam DNSP&amp;State'!S141</f>
        <v>1.0327740000000001</v>
      </c>
      <c r="E206" s="54">
        <f>'1.Shazam DNSP&amp;State'!T141</f>
        <v>0.94529220000000003</v>
      </c>
      <c r="F206" s="54">
        <f>'1.Shazam DNSP&amp;State'!U141</f>
        <v>0.68329969999999995</v>
      </c>
      <c r="G206" s="54">
        <f>'1.Shazam DNSP&amp;State'!V141</f>
        <v>1.046964</v>
      </c>
      <c r="H206" s="55">
        <f>'1.Shazam DNSP&amp;State'!W141</f>
        <v>1.1193029999999999</v>
      </c>
      <c r="I206" s="57">
        <f>'1.Shazam DNSP&amp;State'!X141</f>
        <v>1.3617630000000001</v>
      </c>
      <c r="J206" s="54">
        <f>'1.Shazam DNSP&amp;State'!Y141</f>
        <v>1.0053559999999999</v>
      </c>
      <c r="K206" s="54">
        <f>'1.Shazam DNSP&amp;State'!Z141</f>
        <v>0.91869679999999998</v>
      </c>
      <c r="L206" s="54">
        <f>'1.Shazam DNSP&amp;State'!AA141</f>
        <v>0.58012160000000002</v>
      </c>
      <c r="M206" s="54">
        <f>'1.Shazam DNSP&amp;State'!AB141</f>
        <v>0.85523199999999999</v>
      </c>
      <c r="N206" s="54">
        <f>'1.Shazam DNSP&amp;State'!AC141</f>
        <v>1.2418689999999999</v>
      </c>
      <c r="O206" s="54">
        <f>'1.Shazam DNSP&amp;State'!AD141</f>
        <v>1.073631</v>
      </c>
      <c r="P206" s="55">
        <f>'1.Shazam DNSP&amp;State'!D141</f>
        <v>1.202285</v>
      </c>
      <c r="Q206" s="57">
        <f>'1.Shazam DNSP&amp;State'!J141</f>
        <v>0.8219514</v>
      </c>
      <c r="R206" s="54">
        <f>'1.Shazam DNSP&amp;State'!L141</f>
        <v>1.11334</v>
      </c>
      <c r="S206" s="54">
        <f>'1.Shazam DNSP&amp;State'!M141</f>
        <v>1.218359</v>
      </c>
      <c r="T206" s="54">
        <f>'1.Shazam DNSP&amp;State'!N141</f>
        <v>1.9294279999999999</v>
      </c>
      <c r="U206" s="54">
        <f>'1.Shazam DNSP&amp;State'!O141</f>
        <v>1.3087709999999999</v>
      </c>
      <c r="V206" s="54">
        <f>'1.Shazam DNSP&amp;State'!P141</f>
        <v>0.90130540000000003</v>
      </c>
      <c r="W206" s="55">
        <f>'1.Shazam DNSP&amp;State'!K141</f>
        <v>1.04254</v>
      </c>
      <c r="Z206" s="204">
        <v>2010</v>
      </c>
      <c r="AA206" s="57">
        <f t="shared" si="477"/>
        <v>-1.47875319770917E-3</v>
      </c>
      <c r="AB206" s="54">
        <f t="shared" si="478"/>
        <v>3.4008861737869645E-4</v>
      </c>
      <c r="AC206" s="54">
        <f t="shared" si="479"/>
        <v>4.4172889241097151E-3</v>
      </c>
      <c r="AD206" s="54">
        <f t="shared" si="480"/>
        <v>4.6973971440077474E-3</v>
      </c>
      <c r="AE206" s="54">
        <f t="shared" si="481"/>
        <v>-0.27944082691121763</v>
      </c>
      <c r="AF206" s="54">
        <f t="shared" si="482"/>
        <v>3.4008861737869645E-4</v>
      </c>
      <c r="AG206" s="55">
        <f t="shared" si="483"/>
        <v>6.3884577909082182E-2</v>
      </c>
      <c r="AH206" s="57">
        <f t="shared" si="484"/>
        <v>8.7904000999651982E-2</v>
      </c>
      <c r="AI206" s="54">
        <f t="shared" si="485"/>
        <v>2.7237377825563062E-2</v>
      </c>
      <c r="AJ206" s="54">
        <f t="shared" si="486"/>
        <v>3.9743755599067621E-3</v>
      </c>
      <c r="AK206" s="54">
        <f t="shared" si="487"/>
        <v>9.1272078721322137E-3</v>
      </c>
      <c r="AL206" s="54">
        <f t="shared" si="488"/>
        <v>6.4643293519667175E-2</v>
      </c>
      <c r="AM206" s="54">
        <f t="shared" si="489"/>
        <v>5.5090665370896776E-2</v>
      </c>
      <c r="AN206" s="54">
        <f t="shared" si="490"/>
        <v>3.6357053651262877E-2</v>
      </c>
      <c r="AO206" s="55">
        <f t="shared" si="491"/>
        <v>6.0764573469917482E-2</v>
      </c>
      <c r="AP206" s="57">
        <f t="shared" si="492"/>
        <v>-2.4020119602947587E-2</v>
      </c>
      <c r="AQ206" s="54">
        <f t="shared" si="493"/>
        <v>3.6646989562238177E-2</v>
      </c>
      <c r="AR206" s="54">
        <f t="shared" si="494"/>
        <v>5.9909622379927065E-2</v>
      </c>
      <c r="AS206" s="54">
        <f t="shared" si="495"/>
        <v>5.4756868871799487E-2</v>
      </c>
      <c r="AT206" s="54">
        <f t="shared" si="496"/>
        <v>-7.5920288874734216E-4</v>
      </c>
      <c r="AU206" s="54">
        <f t="shared" si="497"/>
        <v>8.79385376230153E-3</v>
      </c>
      <c r="AV206" s="55">
        <f t="shared" si="498"/>
        <v>2.7527381448904781E-2</v>
      </c>
    </row>
    <row r="207" spans="1:48" s="9" customFormat="1" ht="15" x14ac:dyDescent="0.2">
      <c r="A207" s="53">
        <v>2011</v>
      </c>
      <c r="B207" s="54">
        <f>'1.Shazam DNSP&amp;State'!Q142</f>
        <v>0.99819910000000001</v>
      </c>
      <c r="C207" s="57">
        <f>'1.Shazam DNSP&amp;State'!R142</f>
        <v>1.046964</v>
      </c>
      <c r="D207" s="54">
        <f>'1.Shazam DNSP&amp;State'!S142</f>
        <v>1.0442899999999999</v>
      </c>
      <c r="E207" s="54">
        <f>'1.Shazam DNSP&amp;State'!T142</f>
        <v>0.95510419999999996</v>
      </c>
      <c r="F207" s="54">
        <f>'1.Shazam DNSP&amp;State'!U142</f>
        <v>0.78233850000000005</v>
      </c>
      <c r="G207" s="54">
        <f>'1.Shazam DNSP&amp;State'!V142</f>
        <v>1.027485</v>
      </c>
      <c r="H207" s="55">
        <f>'1.Shazam DNSP&amp;State'!W142</f>
        <v>1.093917</v>
      </c>
      <c r="I207" s="57">
        <f>'1.Shazam DNSP&amp;State'!X142</f>
        <v>1.3780520000000001</v>
      </c>
      <c r="J207" s="54">
        <f>'1.Shazam DNSP&amp;State'!Y142</f>
        <v>1.0004360000000001</v>
      </c>
      <c r="K207" s="54">
        <f>'1.Shazam DNSP&amp;State'!Z142</f>
        <v>0.92422899999999997</v>
      </c>
      <c r="L207" s="54">
        <f>'1.Shazam DNSP&amp;State'!AA142</f>
        <v>0.66380919999999999</v>
      </c>
      <c r="M207" s="54">
        <f>'1.Shazam DNSP&amp;State'!AB142</f>
        <v>0.93951499999999999</v>
      </c>
      <c r="N207" s="54">
        <f>'1.Shazam DNSP&amp;State'!AC142</f>
        <v>1.2563960000000001</v>
      </c>
      <c r="O207" s="54">
        <f>'1.Shazam DNSP&amp;State'!AD142</f>
        <v>1.0872120000000001</v>
      </c>
      <c r="P207" s="55">
        <f>'1.Shazam DNSP&amp;State'!D142</f>
        <v>1.214067</v>
      </c>
      <c r="Q207" s="57">
        <f>'1.Shazam DNSP&amp;State'!J142</f>
        <v>0.79381369999999996</v>
      </c>
      <c r="R207" s="54">
        <f>'1.Shazam DNSP&amp;State'!L142</f>
        <v>1.09344</v>
      </c>
      <c r="S207" s="54">
        <f>'1.Shazam DNSP&amp;State'!M142</f>
        <v>1.1835990000000001</v>
      </c>
      <c r="T207" s="54">
        <f>'1.Shazam DNSP&amp;State'!N142</f>
        <v>1.647939</v>
      </c>
      <c r="U207" s="54">
        <f>'1.Shazam DNSP&amp;State'!O142</f>
        <v>1.164342</v>
      </c>
      <c r="V207" s="54">
        <f>'1.Shazam DNSP&amp;State'!P142</f>
        <v>0.87067870000000003</v>
      </c>
      <c r="W207" s="55">
        <f>'1.Shazam DNSP&amp;State'!K142</f>
        <v>1.006167</v>
      </c>
      <c r="Z207" s="204">
        <v>2011</v>
      </c>
      <c r="AA207" s="57">
        <f t="shared" si="477"/>
        <v>-1.3326862546899128E-2</v>
      </c>
      <c r="AB207" s="54">
        <f t="shared" si="478"/>
        <v>0</v>
      </c>
      <c r="AC207" s="54">
        <f t="shared" si="479"/>
        <v>1.1088842715203794E-2</v>
      </c>
      <c r="AD207" s="54">
        <f t="shared" si="480"/>
        <v>1.0326358427798894E-2</v>
      </c>
      <c r="AE207" s="54">
        <f t="shared" si="481"/>
        <v>0.1353539485958207</v>
      </c>
      <c r="AF207" s="54">
        <f t="shared" si="482"/>
        <v>-1.8780478601556516E-2</v>
      </c>
      <c r="AG207" s="55">
        <f t="shared" si="483"/>
        <v>-2.294133740738E-2</v>
      </c>
      <c r="AH207" s="57">
        <f t="shared" si="484"/>
        <v>1.1890723953085927E-2</v>
      </c>
      <c r="AI207" s="54">
        <f t="shared" si="485"/>
        <v>-4.9058026629130056E-3</v>
      </c>
      <c r="AJ207" s="54">
        <f t="shared" si="486"/>
        <v>6.0037323447796479E-3</v>
      </c>
      <c r="AK207" s="54">
        <f t="shared" si="487"/>
        <v>0.13475702204779022</v>
      </c>
      <c r="AL207" s="54">
        <f t="shared" si="488"/>
        <v>9.3991007506799507E-2</v>
      </c>
      <c r="AM207" s="54">
        <f t="shared" si="489"/>
        <v>1.1629802069681594E-2</v>
      </c>
      <c r="AN207" s="54">
        <f t="shared" si="490"/>
        <v>1.2570259689356024E-2</v>
      </c>
      <c r="AO207" s="55">
        <f t="shared" si="491"/>
        <v>9.7519677373666611E-3</v>
      </c>
      <c r="AP207" s="57">
        <f t="shared" si="492"/>
        <v>-3.4832470265302631E-2</v>
      </c>
      <c r="AQ207" s="54">
        <f t="shared" si="493"/>
        <v>-1.8035816381733388E-2</v>
      </c>
      <c r="AR207" s="54">
        <f t="shared" si="494"/>
        <v>-2.8945074679655371E-2</v>
      </c>
      <c r="AS207" s="54">
        <f t="shared" si="495"/>
        <v>-0.15769816969350808</v>
      </c>
      <c r="AT207" s="54">
        <f t="shared" si="496"/>
        <v>-0.11693240833192037</v>
      </c>
      <c r="AU207" s="54">
        <f t="shared" si="497"/>
        <v>-3.4571134430592072E-2</v>
      </c>
      <c r="AV207" s="55">
        <f t="shared" si="498"/>
        <v>-3.5511981382737604E-2</v>
      </c>
    </row>
    <row r="208" spans="1:48" s="9" customFormat="1" ht="15" x14ac:dyDescent="0.2">
      <c r="A208" s="53">
        <v>2012</v>
      </c>
      <c r="B208" s="54">
        <f>'1.Shazam DNSP&amp;State'!Q143</f>
        <v>0.99067810000000001</v>
      </c>
      <c r="C208" s="57">
        <f>'1.Shazam DNSP&amp;State'!R143</f>
        <v>1.046964</v>
      </c>
      <c r="D208" s="54">
        <f>'1.Shazam DNSP&amp;State'!S143</f>
        <v>1.049256</v>
      </c>
      <c r="E208" s="54">
        <f>'1.Shazam DNSP&amp;State'!T143</f>
        <v>0.95624180000000003</v>
      </c>
      <c r="F208" s="54">
        <f>'1.Shazam DNSP&amp;State'!U143</f>
        <v>0.83905160000000001</v>
      </c>
      <c r="G208" s="54">
        <f>'1.Shazam DNSP&amp;State'!V143</f>
        <v>0.99562280000000003</v>
      </c>
      <c r="H208" s="55">
        <f>'1.Shazam DNSP&amp;State'!W143</f>
        <v>1.0799639999999999</v>
      </c>
      <c r="I208" s="57">
        <f>'1.Shazam DNSP&amp;State'!X143</f>
        <v>1.697252</v>
      </c>
      <c r="J208" s="54">
        <f>'1.Shazam DNSP&amp;State'!Y143</f>
        <v>0.98463710000000004</v>
      </c>
      <c r="K208" s="54">
        <f>'1.Shazam DNSP&amp;State'!Z143</f>
        <v>0.9274983</v>
      </c>
      <c r="L208" s="54">
        <f>'1.Shazam DNSP&amp;State'!AA143</f>
        <v>0.80386389999999996</v>
      </c>
      <c r="M208" s="54">
        <f>'1.Shazam DNSP&amp;State'!AB143</f>
        <v>1.0080739999999999</v>
      </c>
      <c r="N208" s="54">
        <f>'1.Shazam DNSP&amp;State'!AC143</f>
        <v>1.2782210000000001</v>
      </c>
      <c r="O208" s="54">
        <f>'1.Shazam DNSP&amp;State'!AD143</f>
        <v>1.1007960000000001</v>
      </c>
      <c r="P208" s="55">
        <f>'1.Shazam DNSP&amp;State'!D143</f>
        <v>1.3599730000000001</v>
      </c>
      <c r="Q208" s="57">
        <f>'1.Shazam DNSP&amp;State'!J143</f>
        <v>0.63630180000000003</v>
      </c>
      <c r="R208" s="54">
        <f>'1.Shazam DNSP&amp;State'!L143</f>
        <v>1.0968150000000001</v>
      </c>
      <c r="S208" s="54">
        <f>'1.Shazam DNSP&amp;State'!M143</f>
        <v>1.1643840000000001</v>
      </c>
      <c r="T208" s="54">
        <f>'1.Shazam DNSP&amp;State'!N143</f>
        <v>1.343467</v>
      </c>
      <c r="U208" s="54">
        <f>'1.Shazam DNSP&amp;State'!O143</f>
        <v>1.0713140000000001</v>
      </c>
      <c r="V208" s="54">
        <f>'1.Shazam DNSP&amp;State'!P143</f>
        <v>0.84489669999999994</v>
      </c>
      <c r="W208" s="55">
        <f>'1.Shazam DNSP&amp;State'!K143</f>
        <v>0.98107599999999995</v>
      </c>
      <c r="Z208" s="204">
        <v>2012</v>
      </c>
      <c r="AA208" s="57">
        <f t="shared" si="477"/>
        <v>-7.5630972594403359E-3</v>
      </c>
      <c r="AB208" s="54">
        <f t="shared" si="478"/>
        <v>0</v>
      </c>
      <c r="AC208" s="54">
        <f t="shared" si="479"/>
        <v>4.7441129203570857E-3</v>
      </c>
      <c r="AD208" s="54">
        <f t="shared" si="480"/>
        <v>1.1903654642632386E-3</v>
      </c>
      <c r="AE208" s="54">
        <f t="shared" si="481"/>
        <v>6.9984695027241736E-2</v>
      </c>
      <c r="AF208" s="54">
        <f t="shared" si="482"/>
        <v>-3.1500876729106723E-2</v>
      </c>
      <c r="AG208" s="55">
        <f t="shared" si="483"/>
        <v>-1.2837125501468555E-2</v>
      </c>
      <c r="AH208" s="57">
        <f t="shared" si="484"/>
        <v>0.2083395648471669</v>
      </c>
      <c r="AI208" s="54">
        <f t="shared" si="485"/>
        <v>-1.5918037071284585E-2</v>
      </c>
      <c r="AJ208" s="54">
        <f t="shared" si="486"/>
        <v>3.5310851624376269E-3</v>
      </c>
      <c r="AK208" s="54">
        <f t="shared" si="487"/>
        <v>0.19143521745666578</v>
      </c>
      <c r="AL208" s="54">
        <f t="shared" si="488"/>
        <v>7.0433073969751195E-2</v>
      </c>
      <c r="AM208" s="54">
        <f t="shared" si="489"/>
        <v>1.7221962475035102E-2</v>
      </c>
      <c r="AN208" s="54">
        <f t="shared" si="490"/>
        <v>1.2416933147932373E-2</v>
      </c>
      <c r="AO208" s="55">
        <f t="shared" si="491"/>
        <v>0.11348896603894477</v>
      </c>
      <c r="AP208" s="57">
        <f t="shared" si="492"/>
        <v>-0.22117581986632909</v>
      </c>
      <c r="AQ208" s="54">
        <f t="shared" si="493"/>
        <v>3.0818353764566413E-3</v>
      </c>
      <c r="AR208" s="54">
        <f t="shared" si="494"/>
        <v>-1.6367604851090869E-2</v>
      </c>
      <c r="AS208" s="54">
        <f t="shared" si="495"/>
        <v>-0.20427183017671802</v>
      </c>
      <c r="AT208" s="54">
        <f t="shared" si="496"/>
        <v>-8.3270188151386398E-2</v>
      </c>
      <c r="AU208" s="54">
        <f t="shared" si="497"/>
        <v>-3.0058651096153563E-2</v>
      </c>
      <c r="AV208" s="55">
        <f t="shared" si="498"/>
        <v>-2.5253412326746997E-2</v>
      </c>
    </row>
    <row r="209" spans="1:48" s="9" customFormat="1" ht="15" x14ac:dyDescent="0.2">
      <c r="A209" s="53">
        <v>2013</v>
      </c>
      <c r="B209" s="54">
        <f>'1.Shazam DNSP&amp;State'!Q144</f>
        <v>1.027272</v>
      </c>
      <c r="C209" s="57">
        <f>'1.Shazam DNSP&amp;State'!R144</f>
        <v>1.046964</v>
      </c>
      <c r="D209" s="54">
        <f>'1.Shazam DNSP&amp;State'!S144</f>
        <v>1.056589</v>
      </c>
      <c r="E209" s="54">
        <f>'1.Shazam DNSP&amp;State'!T144</f>
        <v>0.95768500000000001</v>
      </c>
      <c r="F209" s="54">
        <f>'1.Shazam DNSP&amp;State'!U144</f>
        <v>0.82712759999999996</v>
      </c>
      <c r="G209" s="54">
        <f>'1.Shazam DNSP&amp;State'!V144</f>
        <v>1.0360069999999999</v>
      </c>
      <c r="H209" s="55">
        <f>'1.Shazam DNSP&amp;State'!W144</f>
        <v>1.090228</v>
      </c>
      <c r="I209" s="57">
        <f>'1.Shazam DNSP&amp;State'!X144</f>
        <v>1.502815</v>
      </c>
      <c r="J209" s="54">
        <f>'1.Shazam DNSP&amp;State'!Y144</f>
        <v>1.0435270000000001</v>
      </c>
      <c r="K209" s="54">
        <f>'1.Shazam DNSP&amp;State'!Z144</f>
        <v>0.93003440000000004</v>
      </c>
      <c r="L209" s="54">
        <f>'1.Shazam DNSP&amp;State'!AA144</f>
        <v>0.97899729999999996</v>
      </c>
      <c r="M209" s="54">
        <f>'1.Shazam DNSP&amp;State'!AB144</f>
        <v>1.02874</v>
      </c>
      <c r="N209" s="54">
        <f>'1.Shazam DNSP&amp;State'!AC144</f>
        <v>1.2829520000000001</v>
      </c>
      <c r="O209" s="54">
        <f>'1.Shazam DNSP&amp;State'!AD144</f>
        <v>1.1138239999999999</v>
      </c>
      <c r="P209" s="55">
        <f>'1.Shazam DNSP&amp;State'!D144</f>
        <v>1.2866880000000001</v>
      </c>
      <c r="Q209" s="57">
        <f>'1.Shazam DNSP&amp;State'!J144</f>
        <v>0.72545729999999997</v>
      </c>
      <c r="R209" s="54">
        <f>'1.Shazam DNSP&amp;State'!L144</f>
        <v>1.044753</v>
      </c>
      <c r="S209" s="54">
        <f>'1.Shazam DNSP&amp;State'!M144</f>
        <v>1.172245</v>
      </c>
      <c r="T209" s="54">
        <f>'1.Shazam DNSP&amp;State'!N144</f>
        <v>1.1136170000000001</v>
      </c>
      <c r="U209" s="54">
        <f>'1.Shazam DNSP&amp;State'!O144</f>
        <v>1.059771</v>
      </c>
      <c r="V209" s="54">
        <f>'1.Shazam DNSP&amp;State'!P144</f>
        <v>0.84978140000000002</v>
      </c>
      <c r="W209" s="55">
        <f>'1.Shazam DNSP&amp;State'!K144</f>
        <v>0.97881609999999997</v>
      </c>
      <c r="Z209" s="204">
        <v>2013</v>
      </c>
      <c r="AA209" s="57">
        <f t="shared" si="477"/>
        <v>3.6272365784468241E-2</v>
      </c>
      <c r="AB209" s="54">
        <f t="shared" si="478"/>
        <v>0</v>
      </c>
      <c r="AC209" s="54">
        <f t="shared" si="479"/>
        <v>6.9644533569412654E-3</v>
      </c>
      <c r="AD209" s="54">
        <f t="shared" si="480"/>
        <v>1.5081039395359918E-3</v>
      </c>
      <c r="AE209" s="54">
        <f t="shared" si="481"/>
        <v>-1.4313230618140924E-2</v>
      </c>
      <c r="AF209" s="54">
        <f t="shared" si="482"/>
        <v>3.9760708558780881E-2</v>
      </c>
      <c r="AG209" s="55">
        <f t="shared" si="483"/>
        <v>9.4591414318557863E-3</v>
      </c>
      <c r="AH209" s="57">
        <f t="shared" si="484"/>
        <v>-0.12167045653973495</v>
      </c>
      <c r="AI209" s="54">
        <f t="shared" si="485"/>
        <v>5.8088453752995338E-2</v>
      </c>
      <c r="AJ209" s="54">
        <f t="shared" si="486"/>
        <v>2.7306131147147518E-3</v>
      </c>
      <c r="AK209" s="54">
        <f t="shared" si="487"/>
        <v>0.19709890836770555</v>
      </c>
      <c r="AL209" s="54">
        <f t="shared" si="488"/>
        <v>2.0293172774259214E-2</v>
      </c>
      <c r="AM209" s="54">
        <f t="shared" si="489"/>
        <v>3.6944051658915865E-3</v>
      </c>
      <c r="AN209" s="54">
        <f t="shared" si="490"/>
        <v>1.1765585326062217E-2</v>
      </c>
      <c r="AO209" s="55">
        <f t="shared" si="491"/>
        <v>-5.5393371627653148E-2</v>
      </c>
      <c r="AP209" s="57">
        <f t="shared" si="492"/>
        <v>0.13112923554169725</v>
      </c>
      <c r="AQ209" s="54">
        <f t="shared" si="493"/>
        <v>-4.8630031479122558E-2</v>
      </c>
      <c r="AR209" s="54">
        <f t="shared" si="494"/>
        <v>6.7285218642493842E-3</v>
      </c>
      <c r="AS209" s="54">
        <f t="shared" si="495"/>
        <v>-0.18764030977630461</v>
      </c>
      <c r="AT209" s="54">
        <f t="shared" si="496"/>
        <v>-1.0833085387228169E-2</v>
      </c>
      <c r="AU209" s="54">
        <f t="shared" si="497"/>
        <v>5.7647685747301732E-3</v>
      </c>
      <c r="AV209" s="55">
        <f t="shared" si="498"/>
        <v>-2.3061483859979368E-3</v>
      </c>
    </row>
    <row r="210" spans="1:48" s="9" customFormat="1" ht="15" x14ac:dyDescent="0.2">
      <c r="A210" s="53">
        <v>2014</v>
      </c>
      <c r="B210" s="54">
        <f>'1.Shazam DNSP&amp;State'!Q145</f>
        <v>1.0054289999999999</v>
      </c>
      <c r="C210" s="57">
        <f>'1.Shazam DNSP&amp;State'!R145</f>
        <v>1.19973</v>
      </c>
      <c r="D210" s="54">
        <f>'1.Shazam DNSP&amp;State'!S145</f>
        <v>1.069088</v>
      </c>
      <c r="E210" s="54">
        <f>'1.Shazam DNSP&amp;State'!T145</f>
        <v>0.95793090000000003</v>
      </c>
      <c r="F210" s="54">
        <f>'1.Shazam DNSP&amp;State'!U145</f>
        <v>0.65225149999999998</v>
      </c>
      <c r="G210" s="54">
        <f>'1.Shazam DNSP&amp;State'!V145</f>
        <v>1.19973</v>
      </c>
      <c r="H210" s="55">
        <f>'1.Shazam DNSP&amp;State'!W145</f>
        <v>1.224032</v>
      </c>
      <c r="I210" s="57">
        <f>'1.Shazam DNSP&amp;State'!X145</f>
        <v>1.4430989999999999</v>
      </c>
      <c r="J210" s="54">
        <f>'1.Shazam DNSP&amp;State'!Y145</f>
        <v>1.0706329999999999</v>
      </c>
      <c r="K210" s="54">
        <f>'1.Shazam DNSP&amp;State'!Z145</f>
        <v>0.93273899999999998</v>
      </c>
      <c r="L210" s="54">
        <f>'1.Shazam DNSP&amp;State'!AA145</f>
        <v>1.3004739999999999</v>
      </c>
      <c r="M210" s="54">
        <f>'1.Shazam DNSP&amp;State'!AB145</f>
        <v>1.0556369999999999</v>
      </c>
      <c r="N210" s="54">
        <f>'1.Shazam DNSP&amp;State'!AC145</f>
        <v>1.2778719999999999</v>
      </c>
      <c r="O210" s="54">
        <f>'1.Shazam DNSP&amp;State'!AD145</f>
        <v>1.1192949999999999</v>
      </c>
      <c r="P210" s="55">
        <f>'1.Shazam DNSP&amp;State'!D145</f>
        <v>1.2618320000000001</v>
      </c>
      <c r="Q210" s="57">
        <f>'1.Shazam DNSP&amp;State'!J145</f>
        <v>0.84819659999999997</v>
      </c>
      <c r="R210" s="54">
        <f>'1.Shazam DNSP&amp;State'!L145</f>
        <v>1.143278</v>
      </c>
      <c r="S210" s="54">
        <f>'1.Shazam DNSP&amp;State'!M145</f>
        <v>1.312298</v>
      </c>
      <c r="T210" s="54">
        <f>'1.Shazam DNSP&amp;State'!N145</f>
        <v>0.94121929999999998</v>
      </c>
      <c r="U210" s="54">
        <f>'1.Shazam DNSP&amp;State'!O145</f>
        <v>1.159519</v>
      </c>
      <c r="V210" s="54">
        <f>'1.Shazam DNSP&amp;State'!P145</f>
        <v>0.95786729999999998</v>
      </c>
      <c r="W210" s="55">
        <f>'1.Shazam DNSP&amp;State'!K145</f>
        <v>1.093574</v>
      </c>
      <c r="Z210" s="204">
        <v>2014</v>
      </c>
      <c r="AA210" s="57">
        <f t="shared" si="477"/>
        <v>-2.1492428853623298E-2</v>
      </c>
      <c r="AB210" s="54">
        <f t="shared" si="478"/>
        <v>0.13620198413455376</v>
      </c>
      <c r="AC210" s="54">
        <f t="shared" si="479"/>
        <v>1.1760153637553663E-2</v>
      </c>
      <c r="AD210" s="54">
        <f t="shared" si="480"/>
        <v>2.567320529660414E-4</v>
      </c>
      <c r="AE210" s="54">
        <f t="shared" si="481"/>
        <v>-0.23752875199985912</v>
      </c>
      <c r="AF210" s="54">
        <f t="shared" si="482"/>
        <v>0.14672263090643584</v>
      </c>
      <c r="AG210" s="55">
        <f t="shared" si="483"/>
        <v>0.11576347886015824</v>
      </c>
      <c r="AH210" s="57">
        <f t="shared" si="484"/>
        <v>-4.0547131528992544E-2</v>
      </c>
      <c r="AI210" s="54">
        <f t="shared" si="485"/>
        <v>2.5643740677870758E-2</v>
      </c>
      <c r="AJ210" s="54">
        <f t="shared" si="486"/>
        <v>2.9038442362362056E-3</v>
      </c>
      <c r="AK210" s="54">
        <f t="shared" si="487"/>
        <v>0.28395520776774125</v>
      </c>
      <c r="AL210" s="54">
        <f t="shared" si="488"/>
        <v>2.5809623761226839E-2</v>
      </c>
      <c r="AM210" s="54">
        <f t="shared" si="489"/>
        <v>-3.9674781739306702E-3</v>
      </c>
      <c r="AN210" s="54">
        <f t="shared" si="490"/>
        <v>4.8998830299973066E-3</v>
      </c>
      <c r="AO210" s="55">
        <f t="shared" si="491"/>
        <v>-1.9506841753087228E-2</v>
      </c>
      <c r="AP210" s="57">
        <f t="shared" si="492"/>
        <v>0.15631023391313587</v>
      </c>
      <c r="AQ210" s="54">
        <f t="shared" si="493"/>
        <v>9.0119080995008816E-2</v>
      </c>
      <c r="AR210" s="54">
        <f t="shared" si="494"/>
        <v>0.11285908520049162</v>
      </c>
      <c r="AS210" s="54">
        <f t="shared" si="495"/>
        <v>-0.16819239288790758</v>
      </c>
      <c r="AT210" s="54">
        <f t="shared" si="496"/>
        <v>8.9952416904017424E-2</v>
      </c>
      <c r="AU210" s="54">
        <f t="shared" si="497"/>
        <v>0.11973011069285436</v>
      </c>
      <c r="AV210" s="55">
        <f t="shared" si="498"/>
        <v>0.11086273029206982</v>
      </c>
    </row>
    <row r="211" spans="1:48" s="9" customFormat="1" ht="15" x14ac:dyDescent="0.2">
      <c r="A211" s="53">
        <v>2015</v>
      </c>
      <c r="B211" s="54">
        <f>'1.Shazam DNSP&amp;State'!Q146</f>
        <v>1.02556</v>
      </c>
      <c r="C211" s="57">
        <f>'1.Shazam DNSP&amp;State'!R146</f>
        <v>1.19973</v>
      </c>
      <c r="D211" s="54">
        <f>'1.Shazam DNSP&amp;State'!S146</f>
        <v>1.08507</v>
      </c>
      <c r="E211" s="54">
        <f>'1.Shazam DNSP&amp;State'!T146</f>
        <v>0.95953060000000001</v>
      </c>
      <c r="F211" s="54">
        <f>'1.Shazam DNSP&amp;State'!U146</f>
        <v>0.80948560000000003</v>
      </c>
      <c r="G211" s="54">
        <f>'1.Shazam DNSP&amp;State'!V146</f>
        <v>1.10117</v>
      </c>
      <c r="H211" s="55">
        <f>'1.Shazam DNSP&amp;State'!W146</f>
        <v>1.1881170000000001</v>
      </c>
      <c r="I211" s="57">
        <f>'1.Shazam DNSP&amp;State'!X146</f>
        <v>1.270451</v>
      </c>
      <c r="J211" s="54">
        <f>'1.Shazam DNSP&amp;State'!Y146</f>
        <v>1.0961959999999999</v>
      </c>
      <c r="K211" s="54">
        <f>'1.Shazam DNSP&amp;State'!Z146</f>
        <v>0.93650230000000001</v>
      </c>
      <c r="L211" s="54">
        <f>'1.Shazam DNSP&amp;State'!AA146</f>
        <v>1.4203440000000001</v>
      </c>
      <c r="M211" s="54">
        <f>'1.Shazam DNSP&amp;State'!AB146</f>
        <v>1.0962719999999999</v>
      </c>
      <c r="N211" s="54">
        <f>'1.Shazam DNSP&amp;State'!AC146</f>
        <v>1.3003530000000001</v>
      </c>
      <c r="O211" s="54">
        <f>'1.Shazam DNSP&amp;State'!AD146</f>
        <v>1.135758</v>
      </c>
      <c r="P211" s="55">
        <f>'1.Shazam DNSP&amp;State'!D146</f>
        <v>1.1982649999999999</v>
      </c>
      <c r="Q211" s="57">
        <f>'1.Shazam DNSP&amp;State'!J146</f>
        <v>0.93519339999999995</v>
      </c>
      <c r="R211" s="54">
        <f>'1.Shazam DNSP&amp;State'!L146</f>
        <v>1.083855</v>
      </c>
      <c r="S211" s="54">
        <f>'1.Shazam DNSP&amp;State'!M146</f>
        <v>1.268675</v>
      </c>
      <c r="T211" s="54">
        <f>'1.Shazam DNSP&amp;State'!N146</f>
        <v>0.83650000000000002</v>
      </c>
      <c r="U211" s="54">
        <f>'1.Shazam DNSP&amp;State'!O146</f>
        <v>1.08378</v>
      </c>
      <c r="V211" s="54">
        <f>'1.Shazam DNSP&amp;State'!P146</f>
        <v>0.91368850000000001</v>
      </c>
      <c r="W211" s="55">
        <f>'1.Shazam DNSP&amp;State'!K146</f>
        <v>1.0461009999999999</v>
      </c>
      <c r="Z211" s="204">
        <v>2015</v>
      </c>
      <c r="AA211" s="57">
        <f t="shared" si="477"/>
        <v>1.9824488762176844E-2</v>
      </c>
      <c r="AB211" s="54">
        <f t="shared" si="478"/>
        <v>0</v>
      </c>
      <c r="AC211" s="54">
        <f t="shared" si="479"/>
        <v>1.4838552460406369E-2</v>
      </c>
      <c r="AD211" s="54">
        <f t="shared" si="480"/>
        <v>1.6685606163596011E-3</v>
      </c>
      <c r="AE211" s="54">
        <f t="shared" si="481"/>
        <v>0.21596876045508381</v>
      </c>
      <c r="AF211" s="54">
        <f t="shared" si="482"/>
        <v>-8.5723280570067409E-2</v>
      </c>
      <c r="AG211" s="55">
        <f t="shared" si="483"/>
        <v>-2.9780626599617319E-2</v>
      </c>
      <c r="AH211" s="57">
        <f t="shared" si="484"/>
        <v>-0.12742092896575966</v>
      </c>
      <c r="AI211" s="54">
        <f t="shared" si="485"/>
        <v>2.359594231485548E-2</v>
      </c>
      <c r="AJ211" s="54">
        <f t="shared" si="486"/>
        <v>4.0265588873794819E-3</v>
      </c>
      <c r="AK211" s="54">
        <f t="shared" si="487"/>
        <v>8.817028239957958E-2</v>
      </c>
      <c r="AL211" s="54">
        <f t="shared" si="488"/>
        <v>3.7770956729443743E-2</v>
      </c>
      <c r="AM211" s="54">
        <f t="shared" si="489"/>
        <v>1.7439571624310365E-2</v>
      </c>
      <c r="AN211" s="54">
        <f t="shared" si="490"/>
        <v>1.4601246610752697E-2</v>
      </c>
      <c r="AO211" s="55">
        <f t="shared" si="491"/>
        <v>-5.1689955993931058E-2</v>
      </c>
      <c r="AP211" s="57">
        <f t="shared" si="492"/>
        <v>9.7640904275119858E-2</v>
      </c>
      <c r="AQ211" s="54">
        <f t="shared" si="493"/>
        <v>-5.3375444604496586E-2</v>
      </c>
      <c r="AR211" s="54">
        <f t="shared" si="494"/>
        <v>-3.3806750116976009E-2</v>
      </c>
      <c r="AS211" s="54">
        <f t="shared" si="495"/>
        <v>-0.1179496419534455</v>
      </c>
      <c r="AT211" s="54">
        <f t="shared" si="496"/>
        <v>-6.7550333562246878E-2</v>
      </c>
      <c r="AU211" s="54">
        <f t="shared" si="497"/>
        <v>-4.7219546893747438E-2</v>
      </c>
      <c r="AV211" s="55">
        <f t="shared" si="498"/>
        <v>-4.4381312157203687E-2</v>
      </c>
    </row>
    <row r="212" spans="1:48" s="9" customFormat="1" ht="15" x14ac:dyDescent="0.2">
      <c r="A212" s="53">
        <v>2016</v>
      </c>
      <c r="B212" s="54">
        <f>'1.Shazam DNSP&amp;State'!Q147</f>
        <v>1.0291189999999999</v>
      </c>
      <c r="C212" s="57">
        <f>'1.Shazam DNSP&amp;State'!R147</f>
        <v>1.19973</v>
      </c>
      <c r="D212" s="54">
        <f>'1.Shazam DNSP&amp;State'!S147</f>
        <v>1.1001669999999999</v>
      </c>
      <c r="E212" s="54">
        <f>'1.Shazam DNSP&amp;State'!T147</f>
        <v>0.96188609999999997</v>
      </c>
      <c r="F212" s="54">
        <f>'1.Shazam DNSP&amp;State'!U147</f>
        <v>0.79326249999999998</v>
      </c>
      <c r="G212" s="54">
        <f>'1.Shazam DNSP&amp;State'!V147</f>
        <v>1.151178</v>
      </c>
      <c r="H212" s="55">
        <f>'1.Shazam DNSP&amp;State'!W147</f>
        <v>1.2004300000000001</v>
      </c>
      <c r="I212" s="57">
        <f>'1.Shazam DNSP&amp;State'!X147</f>
        <v>1.031417</v>
      </c>
      <c r="J212" s="54">
        <f>'1.Shazam DNSP&amp;State'!Y147</f>
        <v>1.122355</v>
      </c>
      <c r="K212" s="54">
        <f>'1.Shazam DNSP&amp;State'!Z147</f>
        <v>0.93834010000000001</v>
      </c>
      <c r="L212" s="54">
        <f>'1.Shazam DNSP&amp;State'!AA147</f>
        <v>1.4312279999999999</v>
      </c>
      <c r="M212" s="54">
        <f>'1.Shazam DNSP&amp;State'!AB147</f>
        <v>1.1426320000000001</v>
      </c>
      <c r="N212" s="54">
        <f>'1.Shazam DNSP&amp;State'!AC147</f>
        <v>1.3194360000000001</v>
      </c>
      <c r="O212" s="54">
        <f>'1.Shazam DNSP&amp;State'!AD147</f>
        <v>1.1506529999999999</v>
      </c>
      <c r="P212" s="55">
        <f>'1.Shazam DNSP&amp;State'!D147</f>
        <v>1.094687</v>
      </c>
      <c r="Q212" s="57">
        <f>'1.Shazam DNSP&amp;State'!J147</f>
        <v>1.1638660000000001</v>
      </c>
      <c r="R212" s="54">
        <f>'1.Shazam DNSP&amp;State'!L147</f>
        <v>1.069564</v>
      </c>
      <c r="S212" s="54">
        <f>'1.Shazam DNSP&amp;State'!M147</f>
        <v>1.2793129999999999</v>
      </c>
      <c r="T212" s="54">
        <f>'1.Shazam DNSP&amp;State'!N147</f>
        <v>0.83874139999999997</v>
      </c>
      <c r="U212" s="54">
        <f>'1.Shazam DNSP&amp;State'!O147</f>
        <v>1.050583</v>
      </c>
      <c r="V212" s="54">
        <f>'1.Shazam DNSP&amp;State'!P147</f>
        <v>0.90980559999999999</v>
      </c>
      <c r="W212" s="55">
        <f>'1.Shazam DNSP&amp;State'!K147</f>
        <v>1.0432600000000001</v>
      </c>
      <c r="Z212" s="204">
        <v>2016</v>
      </c>
      <c r="AA212" s="57">
        <f t="shared" si="477"/>
        <v>3.4642915602773163E-3</v>
      </c>
      <c r="AB212" s="54">
        <f t="shared" si="478"/>
        <v>0</v>
      </c>
      <c r="AC212" s="54">
        <f t="shared" si="479"/>
        <v>1.3817485422549784E-2</v>
      </c>
      <c r="AD212" s="54">
        <f t="shared" si="480"/>
        <v>2.4518379381308028E-3</v>
      </c>
      <c r="AE212" s="54">
        <f t="shared" si="481"/>
        <v>-2.024479590405687E-2</v>
      </c>
      <c r="AF212" s="54">
        <f t="shared" si="482"/>
        <v>4.4412515007425407E-2</v>
      </c>
      <c r="AG212" s="55">
        <f t="shared" si="483"/>
        <v>1.0310125001608161E-2</v>
      </c>
      <c r="AH212" s="57">
        <f t="shared" si="484"/>
        <v>-0.20843837059129908</v>
      </c>
      <c r="AI212" s="54">
        <f t="shared" si="485"/>
        <v>2.3583151689738114E-2</v>
      </c>
      <c r="AJ212" s="54">
        <f t="shared" si="486"/>
        <v>1.9604854132085738E-3</v>
      </c>
      <c r="AK212" s="54">
        <f t="shared" si="487"/>
        <v>7.6337212275855073E-3</v>
      </c>
      <c r="AL212" s="54">
        <f t="shared" si="488"/>
        <v>4.1419040299534915E-2</v>
      </c>
      <c r="AM212" s="54">
        <f t="shared" si="489"/>
        <v>1.4568606494871539E-2</v>
      </c>
      <c r="AN212" s="54">
        <f t="shared" si="490"/>
        <v>1.3029337873661883E-2</v>
      </c>
      <c r="AO212" s="55">
        <f t="shared" si="491"/>
        <v>-9.0406199576831936E-2</v>
      </c>
      <c r="AP212" s="57">
        <f t="shared" si="492"/>
        <v>0.21874914857060954</v>
      </c>
      <c r="AQ212" s="54">
        <f t="shared" si="493"/>
        <v>-1.3273041435498607E-2</v>
      </c>
      <c r="AR212" s="54">
        <f t="shared" si="494"/>
        <v>8.350166336251956E-3</v>
      </c>
      <c r="AS212" s="54">
        <f t="shared" si="495"/>
        <v>2.6759144532425725E-3</v>
      </c>
      <c r="AT212" s="54">
        <f t="shared" si="496"/>
        <v>-3.1109682213350934E-2</v>
      </c>
      <c r="AU212" s="54">
        <f t="shared" si="497"/>
        <v>-4.2587534214361391E-3</v>
      </c>
      <c r="AV212" s="55">
        <f t="shared" si="498"/>
        <v>-2.7194934249452204E-3</v>
      </c>
    </row>
    <row r="213" spans="1:48" s="9" customFormat="1" ht="15" x14ac:dyDescent="0.2">
      <c r="A213" s="53">
        <v>2017</v>
      </c>
      <c r="B213" s="54">
        <f>'1.Shazam DNSP&amp;State'!Q148</f>
        <v>1.035412</v>
      </c>
      <c r="C213" s="57">
        <f>'1.Shazam DNSP&amp;State'!R148</f>
        <v>1.19973</v>
      </c>
      <c r="D213" s="54">
        <f>'1.Shazam DNSP&amp;State'!S148</f>
        <v>1.116274</v>
      </c>
      <c r="E213" s="54">
        <f>'1.Shazam DNSP&amp;State'!T148</f>
        <v>0.96266050000000003</v>
      </c>
      <c r="F213" s="54">
        <f>'1.Shazam DNSP&amp;State'!U148</f>
        <v>0.88667010000000002</v>
      </c>
      <c r="G213" s="54">
        <f>'1.Shazam DNSP&amp;State'!V148</f>
        <v>1.198434</v>
      </c>
      <c r="H213" s="55">
        <f>'1.Shazam DNSP&amp;State'!W148</f>
        <v>1.1748529999999999</v>
      </c>
      <c r="I213" s="57">
        <f>'1.Shazam DNSP&amp;State'!X148</f>
        <v>0.99237030000000004</v>
      </c>
      <c r="J213" s="54">
        <f>'1.Shazam DNSP&amp;State'!Y148</f>
        <v>1.125672</v>
      </c>
      <c r="K213" s="54">
        <f>'1.Shazam DNSP&amp;State'!Z148</f>
        <v>0.94146649999999998</v>
      </c>
      <c r="L213" s="54">
        <f>'1.Shazam DNSP&amp;State'!AA148</f>
        <v>1.3765449999999999</v>
      </c>
      <c r="M213" s="54">
        <f>'1.Shazam DNSP&amp;State'!AB148</f>
        <v>1.178798</v>
      </c>
      <c r="N213" s="54">
        <f>'1.Shazam DNSP&amp;State'!AC148</f>
        <v>1.326406</v>
      </c>
      <c r="O213" s="54">
        <f>'1.Shazam DNSP&amp;State'!AD148</f>
        <v>1.1570769999999999</v>
      </c>
      <c r="P213" s="55">
        <f>'1.Shazam DNSP&amp;State'!D148</f>
        <v>1.081477</v>
      </c>
      <c r="Q213" s="57">
        <f>'1.Shazam DNSP&amp;State'!J148</f>
        <v>1.183886</v>
      </c>
      <c r="R213" s="54">
        <f>'1.Shazam DNSP&amp;State'!L148</f>
        <v>1.04369</v>
      </c>
      <c r="S213" s="54">
        <f>'1.Shazam DNSP&amp;State'!M148</f>
        <v>1.247897</v>
      </c>
      <c r="T213" s="54">
        <f>'1.Shazam DNSP&amp;State'!N148</f>
        <v>0.85347919999999999</v>
      </c>
      <c r="U213" s="54">
        <f>'1.Shazam DNSP&amp;State'!O148</f>
        <v>0.99665309999999996</v>
      </c>
      <c r="V213" s="54">
        <f>'1.Shazam DNSP&amp;State'!P148</f>
        <v>0.88574149999999996</v>
      </c>
      <c r="W213" s="55">
        <f>'1.Shazam DNSP&amp;State'!K148</f>
        <v>1.015363</v>
      </c>
      <c r="Z213" s="204">
        <v>2017</v>
      </c>
      <c r="AA213" s="57">
        <f t="shared" si="477"/>
        <v>6.0963187183791104E-3</v>
      </c>
      <c r="AB213" s="54">
        <f t="shared" si="478"/>
        <v>0</v>
      </c>
      <c r="AC213" s="54">
        <f t="shared" si="479"/>
        <v>1.4534367074419354E-2</v>
      </c>
      <c r="AD213" s="54">
        <f t="shared" si="480"/>
        <v>8.0476101934288155E-4</v>
      </c>
      <c r="AE213" s="54">
        <f t="shared" si="481"/>
        <v>0.11131879698367098</v>
      </c>
      <c r="AF213" s="54">
        <f t="shared" si="482"/>
        <v>4.0229938624897953E-2</v>
      </c>
      <c r="AG213" s="55">
        <f t="shared" si="483"/>
        <v>-2.1536792554544805E-2</v>
      </c>
      <c r="AH213" s="57">
        <f t="shared" si="484"/>
        <v>-3.8592540010860384E-2</v>
      </c>
      <c r="AI213" s="54">
        <f t="shared" si="485"/>
        <v>2.9510343133803732E-3</v>
      </c>
      <c r="AJ213" s="54">
        <f t="shared" si="486"/>
        <v>3.3263026979645006E-3</v>
      </c>
      <c r="AK213" s="54">
        <f t="shared" si="487"/>
        <v>-3.8956080347916019E-2</v>
      </c>
      <c r="AL213" s="54">
        <f t="shared" si="488"/>
        <v>3.1160902021837935E-2</v>
      </c>
      <c r="AM213" s="54">
        <f t="shared" si="489"/>
        <v>5.2686563469728819E-3</v>
      </c>
      <c r="AN213" s="54">
        <f t="shared" si="490"/>
        <v>5.5673901133095303E-3</v>
      </c>
      <c r="AO213" s="55">
        <f t="shared" si="491"/>
        <v>-1.2140778232503677E-2</v>
      </c>
      <c r="AP213" s="57">
        <f t="shared" si="492"/>
        <v>1.7055025634964395E-2</v>
      </c>
      <c r="AQ213" s="54">
        <f t="shared" si="493"/>
        <v>-2.4488578296477128E-2</v>
      </c>
      <c r="AR213" s="54">
        <f t="shared" si="494"/>
        <v>-2.4863480606462925E-2</v>
      </c>
      <c r="AS213" s="54">
        <f t="shared" si="495"/>
        <v>1.7418736817227252E-2</v>
      </c>
      <c r="AT213" s="54">
        <f t="shared" si="496"/>
        <v>-5.2697761575326255E-2</v>
      </c>
      <c r="AU213" s="54">
        <f t="shared" si="497"/>
        <v>-2.6805803003612079E-2</v>
      </c>
      <c r="AV213" s="55">
        <f t="shared" si="498"/>
        <v>-2.7104241848320762E-2</v>
      </c>
    </row>
    <row r="214" spans="1:48" s="9" customFormat="1" ht="15" x14ac:dyDescent="0.2">
      <c r="A214" s="53">
        <v>2018</v>
      </c>
      <c r="B214" s="54">
        <f>'1.Shazam DNSP&amp;State'!Q149</f>
        <v>1.047464</v>
      </c>
      <c r="C214" s="57">
        <f>'1.Shazam DNSP&amp;State'!R149</f>
        <v>1.19973</v>
      </c>
      <c r="D214" s="54">
        <f>'1.Shazam DNSP&amp;State'!S149</f>
        <v>1.13384</v>
      </c>
      <c r="E214" s="54">
        <f>'1.Shazam DNSP&amp;State'!T149</f>
        <v>0.96316409999999997</v>
      </c>
      <c r="F214" s="54">
        <f>'1.Shazam DNSP&amp;State'!U149</f>
        <v>0.80975160000000002</v>
      </c>
      <c r="G214" s="54">
        <f>'1.Shazam DNSP&amp;State'!V149</f>
        <v>1.198564</v>
      </c>
      <c r="H214" s="55">
        <f>'1.Shazam DNSP&amp;State'!W149</f>
        <v>1.2043189999999999</v>
      </c>
      <c r="I214" s="57">
        <f>'1.Shazam DNSP&amp;State'!X149</f>
        <v>1.032009</v>
      </c>
      <c r="J214" s="54">
        <f>'1.Shazam DNSP&amp;State'!Y149</f>
        <v>1.1097619999999999</v>
      </c>
      <c r="K214" s="54">
        <f>'1.Shazam DNSP&amp;State'!Z149</f>
        <v>0.94632150000000004</v>
      </c>
      <c r="L214" s="54">
        <f>'1.Shazam DNSP&amp;State'!AA149</f>
        <v>1.397613</v>
      </c>
      <c r="M214" s="54">
        <f>'1.Shazam DNSP&amp;State'!AB149</f>
        <v>1.2098990000000001</v>
      </c>
      <c r="N214" s="54">
        <f>'1.Shazam DNSP&amp;State'!AC149</f>
        <v>1.3351679999999999</v>
      </c>
      <c r="O214" s="54">
        <f>'1.Shazam DNSP&amp;State'!AD149</f>
        <v>1.1623159999999999</v>
      </c>
      <c r="P214" s="55">
        <f>'1.Shazam DNSP&amp;State'!D149</f>
        <v>1.101575</v>
      </c>
      <c r="Q214" s="57">
        <f>'1.Shazam DNSP&amp;State'!J149</f>
        <v>1.166965</v>
      </c>
      <c r="R214" s="54">
        <f>'1.Shazam DNSP&amp;State'!L149</f>
        <v>1.085205</v>
      </c>
      <c r="S214" s="54">
        <f>'1.Shazam DNSP&amp;State'!M149</f>
        <v>1.272632</v>
      </c>
      <c r="T214" s="54">
        <f>'1.Shazam DNSP&amp;State'!N149</f>
        <v>0.86169700000000005</v>
      </c>
      <c r="U214" s="54">
        <f>'1.Shazam DNSP&amp;State'!O149</f>
        <v>0.9953881</v>
      </c>
      <c r="V214" s="54">
        <f>'1.Shazam DNSP&amp;State'!P149</f>
        <v>0.90199799999999997</v>
      </c>
      <c r="W214" s="55">
        <f>'1.Shazam DNSP&amp;State'!K149</f>
        <v>1.0361370000000001</v>
      </c>
      <c r="Z214" s="204">
        <v>2018</v>
      </c>
      <c r="AA214" s="57">
        <f t="shared" si="477"/>
        <v>1.1572589539530227E-2</v>
      </c>
      <c r="AB214" s="54">
        <f t="shared" si="478"/>
        <v>0</v>
      </c>
      <c r="AC214" s="54">
        <f t="shared" si="479"/>
        <v>1.5613748339164344E-2</v>
      </c>
      <c r="AD214" s="54">
        <f t="shared" si="480"/>
        <v>5.2299675835364157E-4</v>
      </c>
      <c r="AE214" s="54">
        <f t="shared" si="481"/>
        <v>-9.0745451312609429E-2</v>
      </c>
      <c r="AF214" s="54">
        <f t="shared" si="482"/>
        <v>1.0846901009308593E-4</v>
      </c>
      <c r="AG214" s="55">
        <f t="shared" si="483"/>
        <v>2.4771228572958173E-2</v>
      </c>
      <c r="AH214" s="57">
        <f t="shared" si="484"/>
        <v>3.9166343012511963E-2</v>
      </c>
      <c r="AI214" s="54">
        <f t="shared" si="485"/>
        <v>-1.4234612737402319E-2</v>
      </c>
      <c r="AJ214" s="54">
        <f t="shared" si="486"/>
        <v>5.1435973784051967E-3</v>
      </c>
      <c r="AK214" s="54">
        <f t="shared" si="487"/>
        <v>1.5189044779118642E-2</v>
      </c>
      <c r="AL214" s="54">
        <f t="shared" si="488"/>
        <v>2.6041609811053759E-2</v>
      </c>
      <c r="AM214" s="54">
        <f t="shared" si="489"/>
        <v>6.5840977203357014E-3</v>
      </c>
      <c r="AN214" s="54">
        <f t="shared" si="490"/>
        <v>4.517568958755179E-3</v>
      </c>
      <c r="AO214" s="55">
        <f t="shared" si="491"/>
        <v>1.8413274486194096E-2</v>
      </c>
      <c r="AP214" s="57">
        <f t="shared" si="492"/>
        <v>-1.4395886618801803E-2</v>
      </c>
      <c r="AQ214" s="54">
        <f t="shared" si="493"/>
        <v>3.9006398736997183E-2</v>
      </c>
      <c r="AR214" s="54">
        <f t="shared" si="494"/>
        <v>1.962746238209841E-2</v>
      </c>
      <c r="AS214" s="54">
        <f t="shared" si="495"/>
        <v>9.5825290522342475E-3</v>
      </c>
      <c r="AT214" s="54">
        <f t="shared" si="496"/>
        <v>-1.270054223819239E-3</v>
      </c>
      <c r="AU214" s="54">
        <f t="shared" si="497"/>
        <v>1.8187155452971993E-2</v>
      </c>
      <c r="AV214" s="55">
        <f t="shared" si="498"/>
        <v>2.0253190451263992E-2</v>
      </c>
    </row>
    <row r="215" spans="1:48" s="9" customFormat="1" ht="15" x14ac:dyDescent="0.2">
      <c r="A215" s="53">
        <v>2019</v>
      </c>
      <c r="B215" s="54">
        <f>'1.Shazam DNSP&amp;State'!Q150</f>
        <v>1.0639719999999999</v>
      </c>
      <c r="C215" s="57">
        <f>'1.Shazam DNSP&amp;State'!R150</f>
        <v>1.2252430000000001</v>
      </c>
      <c r="D215" s="54">
        <f>'1.Shazam DNSP&amp;State'!S150</f>
        <v>1.1469819999999999</v>
      </c>
      <c r="E215" s="54">
        <f>'1.Shazam DNSP&amp;State'!T150</f>
        <v>0.96483949999999996</v>
      </c>
      <c r="F215" s="54">
        <f>'1.Shazam DNSP&amp;State'!U150</f>
        <v>0.91295110000000002</v>
      </c>
      <c r="G215" s="54">
        <f>'1.Shazam DNSP&amp;State'!V150</f>
        <v>1.2252430000000001</v>
      </c>
      <c r="H215" s="55">
        <f>'1.Shazam DNSP&amp;State'!W150</f>
        <v>1.192383</v>
      </c>
      <c r="I215" s="57">
        <f>'1.Shazam DNSP&amp;State'!X150</f>
        <v>1.1697169999999999</v>
      </c>
      <c r="J215" s="54">
        <f>'1.Shazam DNSP&amp;State'!Y150</f>
        <v>1.1152629999999999</v>
      </c>
      <c r="K215" s="54">
        <f>'1.Shazam DNSP&amp;State'!Z150</f>
        <v>0.95080169999999997</v>
      </c>
      <c r="L215" s="54">
        <f>'1.Shazam DNSP&amp;State'!AA150</f>
        <v>1.459876</v>
      </c>
      <c r="M215" s="54">
        <f>'1.Shazam DNSP&amp;State'!AB150</f>
        <v>1.2421979999999999</v>
      </c>
      <c r="N215" s="54">
        <f>'1.Shazam DNSP&amp;State'!AC150</f>
        <v>1.375224</v>
      </c>
      <c r="O215" s="54">
        <f>'1.Shazam DNSP&amp;State'!AD150</f>
        <v>1.1825699999999999</v>
      </c>
      <c r="P215" s="55">
        <f>'1.Shazam DNSP&amp;State'!D150</f>
        <v>1.1765380000000001</v>
      </c>
      <c r="Q215" s="57">
        <f>'1.Shazam DNSP&amp;State'!J150</f>
        <v>1.019377</v>
      </c>
      <c r="R215" s="54">
        <f>'1.Shazam DNSP&amp;State'!L150</f>
        <v>1.0691489999999999</v>
      </c>
      <c r="S215" s="54">
        <f>'1.Shazam DNSP&amp;State'!M150</f>
        <v>1.254081</v>
      </c>
      <c r="T215" s="54">
        <f>'1.Shazam DNSP&amp;State'!N150</f>
        <v>0.81677</v>
      </c>
      <c r="U215" s="54">
        <f>'1.Shazam DNSP&amp;State'!O150</f>
        <v>0.95989749999999996</v>
      </c>
      <c r="V215" s="54">
        <f>'1.Shazam DNSP&amp;State'!P150</f>
        <v>0.86704610000000004</v>
      </c>
      <c r="W215" s="55">
        <f>'1.Shazam DNSP&amp;State'!K150</f>
        <v>1.0082979999999999</v>
      </c>
      <c r="Z215" s="204">
        <v>2019</v>
      </c>
      <c r="AA215" s="57">
        <f t="shared" si="477"/>
        <v>1.5637070101900234E-2</v>
      </c>
      <c r="AB215" s="54">
        <f t="shared" si="478"/>
        <v>2.1042660193771406E-2</v>
      </c>
      <c r="AC215" s="54">
        <f t="shared" si="479"/>
        <v>1.1524043035115233E-2</v>
      </c>
      <c r="AD215" s="54">
        <f t="shared" si="480"/>
        <v>1.7379639972817371E-3</v>
      </c>
      <c r="AE215" s="54">
        <f t="shared" si="481"/>
        <v>0.11995478549929828</v>
      </c>
      <c r="AF215" s="54">
        <f t="shared" si="482"/>
        <v>2.201501812142263E-2</v>
      </c>
      <c r="AG215" s="55">
        <f t="shared" si="483"/>
        <v>-9.9604362002489871E-3</v>
      </c>
      <c r="AH215" s="57">
        <f t="shared" si="484"/>
        <v>0.12525445125843998</v>
      </c>
      <c r="AI215" s="54">
        <f t="shared" si="485"/>
        <v>4.9446736177704955E-3</v>
      </c>
      <c r="AJ215" s="54">
        <f t="shared" si="486"/>
        <v>4.7231601287452086E-3</v>
      </c>
      <c r="AK215" s="54">
        <f t="shared" si="487"/>
        <v>4.3585719152073016E-2</v>
      </c>
      <c r="AL215" s="54">
        <f t="shared" si="488"/>
        <v>2.6345506044712415E-2</v>
      </c>
      <c r="AM215" s="54">
        <f t="shared" si="489"/>
        <v>2.9559500309884731E-2</v>
      </c>
      <c r="AN215" s="54">
        <f t="shared" si="490"/>
        <v>1.7275469867287625E-2</v>
      </c>
      <c r="AO215" s="55">
        <f t="shared" si="491"/>
        <v>6.5835253944293681E-2</v>
      </c>
      <c r="AP215" s="57">
        <f t="shared" si="492"/>
        <v>-0.13521470504591945</v>
      </c>
      <c r="AQ215" s="54">
        <f t="shared" si="493"/>
        <v>-1.4905904307040236E-2</v>
      </c>
      <c r="AR215" s="54">
        <f t="shared" si="494"/>
        <v>-1.4684163445988321E-2</v>
      </c>
      <c r="AS215" s="54">
        <f t="shared" si="495"/>
        <v>-5.3546163270997885E-2</v>
      </c>
      <c r="AT215" s="54">
        <f t="shared" si="496"/>
        <v>-3.630620343188732E-2</v>
      </c>
      <c r="AU215" s="54">
        <f t="shared" si="497"/>
        <v>-3.9520155541318339E-2</v>
      </c>
      <c r="AV215" s="55">
        <f t="shared" si="498"/>
        <v>-2.723561359825492E-2</v>
      </c>
    </row>
    <row r="216" spans="1:48" s="9" customFormat="1" ht="15" x14ac:dyDescent="0.2">
      <c r="A216" s="53">
        <v>2020</v>
      </c>
      <c r="B216" s="54">
        <f>'1.Shazam DNSP&amp;State'!Q151</f>
        <v>1.040578</v>
      </c>
      <c r="C216" s="57">
        <f>'1.Shazam DNSP&amp;State'!R151</f>
        <v>1.2252430000000001</v>
      </c>
      <c r="D216" s="54">
        <f>'1.Shazam DNSP&amp;State'!S151</f>
        <v>1.158866</v>
      </c>
      <c r="E216" s="54">
        <f>'1.Shazam DNSP&amp;State'!T151</f>
        <v>0.96557649999999995</v>
      </c>
      <c r="F216" s="54">
        <f>'1.Shazam DNSP&amp;State'!U151</f>
        <v>0.9487255</v>
      </c>
      <c r="G216" s="54">
        <f>'1.Shazam DNSP&amp;State'!V151</f>
        <v>1.210286</v>
      </c>
      <c r="H216" s="55">
        <f>'1.Shazam DNSP&amp;State'!W151</f>
        <v>1.1802969999999999</v>
      </c>
      <c r="I216" s="57">
        <f>'1.Shazam DNSP&amp;State'!X151</f>
        <v>1.125102</v>
      </c>
      <c r="J216" s="54">
        <f>'1.Shazam DNSP&amp;State'!Y151</f>
        <v>1.124223</v>
      </c>
      <c r="K216" s="54">
        <f>'1.Shazam DNSP&amp;State'!Z151</f>
        <v>0.95095580000000002</v>
      </c>
      <c r="L216" s="54">
        <f>'1.Shazam DNSP&amp;State'!AA151</f>
        <v>1.502597</v>
      </c>
      <c r="M216" s="54">
        <f>'1.Shazam DNSP&amp;State'!AB151</f>
        <v>1.2813909999999999</v>
      </c>
      <c r="N216" s="54">
        <f>'1.Shazam DNSP&amp;State'!AC151</f>
        <v>1.3893580000000001</v>
      </c>
      <c r="O216" s="54">
        <f>'1.Shazam DNSP&amp;State'!AD151</f>
        <v>1.190442</v>
      </c>
      <c r="P216" s="55">
        <f>'1.Shazam DNSP&amp;State'!D151</f>
        <v>1.1564369999999999</v>
      </c>
      <c r="Q216" s="57">
        <f>'1.Shazam DNSP&amp;State'!J151</f>
        <v>1.049058</v>
      </c>
      <c r="R216" s="54">
        <f>'1.Shazam DNSP&amp;State'!L151</f>
        <v>1.0498769999999999</v>
      </c>
      <c r="S216" s="54">
        <f>'1.Shazam DNSP&amp;State'!M151</f>
        <v>1.241169</v>
      </c>
      <c r="T216" s="54">
        <f>'1.Shazam DNSP&amp;State'!N151</f>
        <v>0.78550469999999994</v>
      </c>
      <c r="U216" s="54">
        <f>'1.Shazam DNSP&amp;State'!O151</f>
        <v>0.92110630000000004</v>
      </c>
      <c r="V216" s="54">
        <f>'1.Shazam DNSP&amp;State'!P151</f>
        <v>0.84952709999999998</v>
      </c>
      <c r="W216" s="55">
        <f>'1.Shazam DNSP&amp;State'!K151</f>
        <v>0.99147790000000002</v>
      </c>
      <c r="Z216" s="204">
        <v>2020</v>
      </c>
      <c r="AA216" s="57">
        <f t="shared" ref="AA216:AA220" si="499">LN(B216/B215)</f>
        <v>-2.2232746782182781E-2</v>
      </c>
      <c r="AB216" s="54">
        <f t="shared" ref="AB216:AB220" si="500">LN(C216/C215)</f>
        <v>0</v>
      </c>
      <c r="AC216" s="54">
        <f t="shared" ref="AC216:AC220" si="501">LN(D216/D215)</f>
        <v>1.0307795850706005E-2</v>
      </c>
      <c r="AD216" s="54">
        <f t="shared" ref="AD216:AD220" si="502">LN(E216/E215)</f>
        <v>7.6356602494798251E-4</v>
      </c>
      <c r="AE216" s="54">
        <f t="shared" ref="AE216:AE220" si="503">LN(F216/F215)</f>
        <v>3.8437185457219941E-2</v>
      </c>
      <c r="AF216" s="54">
        <f t="shared" ref="AF216:AF220" si="504">LN(G216/G215)</f>
        <v>-1.2282496355898584E-2</v>
      </c>
      <c r="AG216" s="55">
        <f t="shared" ref="AG216:AG220" si="505">LN(H216/H215)</f>
        <v>-1.0187724036420081E-2</v>
      </c>
      <c r="AH216" s="57">
        <f t="shared" ref="AH216:AH220" si="506">LN(I216/I215)</f>
        <v>-3.8888140996940004E-2</v>
      </c>
      <c r="AI216" s="54">
        <f t="shared" ref="AI216:AI220" si="507">LN(J216/J215)</f>
        <v>8.0018788320750951E-3</v>
      </c>
      <c r="AJ216" s="54">
        <f t="shared" ref="AJ216:AJ220" si="508">LN(K216/K215)</f>
        <v>1.6206062059670223E-4</v>
      </c>
      <c r="AK216" s="54">
        <f t="shared" ref="AK216:AK220" si="509">LN(L216/L215)</f>
        <v>2.884344380508724E-2</v>
      </c>
      <c r="AL216" s="54">
        <f t="shared" ref="AL216:AL220" si="510">LN(M216/M215)</f>
        <v>3.10638155350682E-2</v>
      </c>
      <c r="AM216" s="54">
        <f t="shared" ref="AM216:AM220" si="511">LN(N216/N215)</f>
        <v>1.0225143002769351E-2</v>
      </c>
      <c r="AN216" s="54">
        <f t="shared" ref="AN216:AN220" si="512">LN(O216/O215)</f>
        <v>6.6346304831143028E-3</v>
      </c>
      <c r="AO216" s="55">
        <f t="shared" ref="AO216:AO220" si="513">LN(P216/P215)</f>
        <v>-1.7232501358807939E-2</v>
      </c>
      <c r="AP216" s="57">
        <f t="shared" ref="AP216:AP220" si="514">LN(Q216/Q215)</f>
        <v>2.8700962261053037E-2</v>
      </c>
      <c r="AQ216" s="54">
        <f t="shared" ref="AQ216:AQ220" si="515">LN(R216/R215)</f>
        <v>-1.8189990480088444E-2</v>
      </c>
      <c r="AR216" s="54">
        <f t="shared" ref="AR216:AR220" si="516">LN(S216/S215)</f>
        <v>-1.0349355975762134E-2</v>
      </c>
      <c r="AS216" s="54">
        <f t="shared" ref="AS216:AS220" si="517">LN(T216/T215)</f>
        <v>-3.903109635077829E-2</v>
      </c>
      <c r="AT216" s="54">
        <f t="shared" ref="AT216:AT220" si="518">LN(U216/U215)</f>
        <v>-4.1251060309091016E-2</v>
      </c>
      <c r="AU216" s="54">
        <f t="shared" ref="AU216:AU220" si="519">LN(V216/V215)</f>
        <v>-2.0412305502485233E-2</v>
      </c>
      <c r="AV216" s="55">
        <f t="shared" ref="AV216:AV220" si="520">LN(W216/W215)</f>
        <v>-1.6822381609533071E-2</v>
      </c>
    </row>
    <row r="217" spans="1:48" s="9" customFormat="1" ht="15" x14ac:dyDescent="0.2">
      <c r="A217" s="53">
        <v>2021</v>
      </c>
      <c r="B217" s="54">
        <f>'1.Shazam DNSP&amp;State'!Q152</f>
        <v>1.0397130000000001</v>
      </c>
      <c r="C217" s="57">
        <f>'1.Shazam DNSP&amp;State'!R152</f>
        <v>1.2252430000000001</v>
      </c>
      <c r="D217" s="54">
        <f>'1.Shazam DNSP&amp;State'!S152</f>
        <v>1.1703950000000001</v>
      </c>
      <c r="E217" s="54">
        <f>'1.Shazam DNSP&amp;State'!T152</f>
        <v>0.96656730000000002</v>
      </c>
      <c r="F217" s="54">
        <f>'1.Shazam DNSP&amp;State'!U152</f>
        <v>0.84808669999999997</v>
      </c>
      <c r="G217" s="54">
        <f>'1.Shazam DNSP&amp;State'!V152</f>
        <v>1.2171590000000001</v>
      </c>
      <c r="H217" s="55">
        <f>'1.Shazam DNSP&amp;State'!W152</f>
        <v>1.214434</v>
      </c>
      <c r="I217" s="57">
        <f>'1.Shazam DNSP&amp;State'!X152</f>
        <v>1.092705</v>
      </c>
      <c r="J217" s="54">
        <f>'1.Shazam DNSP&amp;State'!Y152</f>
        <v>1.124727</v>
      </c>
      <c r="K217" s="54">
        <f>'1.Shazam DNSP&amp;State'!Z152</f>
        <v>0.95317220000000002</v>
      </c>
      <c r="L217" s="54">
        <f>'1.Shazam DNSP&amp;State'!AA152</f>
        <v>1.51142</v>
      </c>
      <c r="M217" s="54">
        <f>'1.Shazam DNSP&amp;State'!AB152</f>
        <v>1.3223849999999999</v>
      </c>
      <c r="N217" s="54">
        <f>'1.Shazam DNSP&amp;State'!AC152</f>
        <v>1.3988119999999999</v>
      </c>
      <c r="O217" s="54">
        <f>'1.Shazam DNSP&amp;State'!AD152</f>
        <v>1.19859</v>
      </c>
      <c r="P217" s="55">
        <f>'1.Shazam DNSP&amp;State'!D152</f>
        <v>1.141734</v>
      </c>
      <c r="Q217" s="57">
        <f>'1.Shazam DNSP&amp;State'!J152</f>
        <v>1.111402</v>
      </c>
      <c r="R217" s="54">
        <f>'1.Shazam DNSP&amp;State'!L152</f>
        <v>1.0797589999999999</v>
      </c>
      <c r="S217" s="54">
        <f>'1.Shazam DNSP&amp;State'!M152</f>
        <v>1.274097</v>
      </c>
      <c r="T217" s="54">
        <f>'1.Shazam DNSP&amp;State'!N152</f>
        <v>0.80350509999999997</v>
      </c>
      <c r="U217" s="54">
        <f>'1.Shazam DNSP&amp;State'!O152</f>
        <v>0.91836609999999996</v>
      </c>
      <c r="V217" s="54">
        <f>'1.Shazam DNSP&amp;State'!P152</f>
        <v>0.86818949999999995</v>
      </c>
      <c r="W217" s="55">
        <f>'1.Shazam DNSP&amp;State'!K152</f>
        <v>1.013218</v>
      </c>
      <c r="Z217" s="204">
        <v>2021</v>
      </c>
      <c r="AA217" s="57">
        <f t="shared" si="499"/>
        <v>-8.3161447110185127E-4</v>
      </c>
      <c r="AB217" s="54">
        <f t="shared" si="500"/>
        <v>0</v>
      </c>
      <c r="AC217" s="54">
        <f t="shared" si="501"/>
        <v>9.899357908572496E-3</v>
      </c>
      <c r="AD217" s="54">
        <f t="shared" si="502"/>
        <v>1.0255966319356886E-3</v>
      </c>
      <c r="AE217" s="54">
        <f t="shared" si="503"/>
        <v>-0.11213663379276784</v>
      </c>
      <c r="AF217" s="54">
        <f t="shared" si="504"/>
        <v>5.6627592932277466E-3</v>
      </c>
      <c r="AG217" s="55">
        <f t="shared" si="505"/>
        <v>2.8512022909287053E-2</v>
      </c>
      <c r="AH217" s="57">
        <f t="shared" si="506"/>
        <v>-2.9217424807622745E-2</v>
      </c>
      <c r="AI217" s="54">
        <f t="shared" si="507"/>
        <v>4.4820917178021292E-4</v>
      </c>
      <c r="AJ217" s="54">
        <f t="shared" si="508"/>
        <v>2.3279958080481143E-3</v>
      </c>
      <c r="AK217" s="54">
        <f t="shared" si="509"/>
        <v>5.854661869656423E-3</v>
      </c>
      <c r="AL217" s="54">
        <f t="shared" si="510"/>
        <v>3.1490717817494469E-2</v>
      </c>
      <c r="AM217" s="54">
        <f t="shared" si="511"/>
        <v>6.7815350081309907E-3</v>
      </c>
      <c r="AN217" s="54">
        <f t="shared" si="512"/>
        <v>6.8211992078823017E-3</v>
      </c>
      <c r="AO217" s="55">
        <f t="shared" si="513"/>
        <v>-1.2795567088255876E-2</v>
      </c>
      <c r="AP217" s="57">
        <f t="shared" si="514"/>
        <v>5.7729662755405413E-2</v>
      </c>
      <c r="AQ217" s="54">
        <f t="shared" si="515"/>
        <v>2.806485363619882E-2</v>
      </c>
      <c r="AR217" s="54">
        <f t="shared" si="516"/>
        <v>2.6184014948832067E-2</v>
      </c>
      <c r="AS217" s="54">
        <f t="shared" si="517"/>
        <v>2.2657091260481828E-2</v>
      </c>
      <c r="AT217" s="54">
        <f t="shared" si="518"/>
        <v>-2.979334755915716E-3</v>
      </c>
      <c r="AU217" s="54">
        <f t="shared" si="519"/>
        <v>2.1730167083338123E-2</v>
      </c>
      <c r="AV217" s="55">
        <f t="shared" si="520"/>
        <v>2.1690025214152118E-2</v>
      </c>
    </row>
    <row r="218" spans="1:48" s="9" customFormat="1" ht="15" x14ac:dyDescent="0.2">
      <c r="A218" s="53">
        <v>2022</v>
      </c>
      <c r="B218" s="54">
        <f>'1.Shazam DNSP&amp;State'!Q153</f>
        <v>1.040632</v>
      </c>
      <c r="C218" s="57">
        <f>'1.Shazam DNSP&amp;State'!R153</f>
        <v>1.2450509999999999</v>
      </c>
      <c r="D218" s="54">
        <f>'1.Shazam DNSP&amp;State'!S153</f>
        <v>1.1831780000000001</v>
      </c>
      <c r="E218" s="54">
        <f>'1.Shazam DNSP&amp;State'!T153</f>
        <v>0.96777389999999996</v>
      </c>
      <c r="F218" s="54">
        <f>'1.Shazam DNSP&amp;State'!U153</f>
        <v>0.86977079999999996</v>
      </c>
      <c r="G218" s="54">
        <f>'1.Shazam DNSP&amp;State'!V153</f>
        <v>1.2450509999999999</v>
      </c>
      <c r="H218" s="55">
        <f>'1.Shazam DNSP&amp;State'!W153</f>
        <v>1.2220800000000001</v>
      </c>
      <c r="I218" s="57">
        <f>'1.Shazam DNSP&amp;State'!X153</f>
        <v>1.035344</v>
      </c>
      <c r="J218" s="54">
        <f>'1.Shazam DNSP&amp;State'!Y153</f>
        <v>1.1239140000000001</v>
      </c>
      <c r="K218" s="54">
        <f>'1.Shazam DNSP&amp;State'!Z153</f>
        <v>0.95574729999999997</v>
      </c>
      <c r="L218" s="54">
        <f>'1.Shazam DNSP&amp;State'!AA153</f>
        <v>1.5108729999999999</v>
      </c>
      <c r="M218" s="54">
        <f>'1.Shazam DNSP&amp;State'!AB153</f>
        <v>1.356911</v>
      </c>
      <c r="N218" s="54">
        <f>'1.Shazam DNSP&amp;State'!AC153</f>
        <v>1.411748</v>
      </c>
      <c r="O218" s="54">
        <f>'1.Shazam DNSP&amp;State'!AD153</f>
        <v>1.2069319999999999</v>
      </c>
      <c r="P218" s="55">
        <f>'1.Shazam DNSP&amp;State'!D153</f>
        <v>1.118541</v>
      </c>
      <c r="Q218" s="57">
        <f>'1.Shazam DNSP&amp;State'!J153</f>
        <v>1.180361</v>
      </c>
      <c r="R218" s="54">
        <f>'1.Shazam DNSP&amp;State'!L153</f>
        <v>1.0873429999999999</v>
      </c>
      <c r="S218" s="54">
        <f>'1.Shazam DNSP&amp;State'!M153</f>
        <v>1.278664</v>
      </c>
      <c r="T218" s="54">
        <f>'1.Shazam DNSP&amp;State'!N153</f>
        <v>0.80885669999999998</v>
      </c>
      <c r="U218" s="54">
        <f>'1.Shazam DNSP&amp;State'!O153</f>
        <v>0.90063360000000003</v>
      </c>
      <c r="V218" s="54">
        <f>'1.Shazam DNSP&amp;State'!P153</f>
        <v>0.86564989999999997</v>
      </c>
      <c r="W218" s="55">
        <f>'1.Shazam DNSP&amp;State'!K153</f>
        <v>1.0125500000000001</v>
      </c>
      <c r="Z218" s="204">
        <v>2022</v>
      </c>
      <c r="AA218" s="57">
        <f t="shared" si="499"/>
        <v>8.8350736034631047E-4</v>
      </c>
      <c r="AB218" s="54">
        <f t="shared" si="500"/>
        <v>1.6037301261668153E-2</v>
      </c>
      <c r="AC218" s="54">
        <f t="shared" si="501"/>
        <v>1.0862739926328179E-2</v>
      </c>
      <c r="AD218" s="54">
        <f t="shared" si="502"/>
        <v>1.2475566942333264E-3</v>
      </c>
      <c r="AE218" s="54">
        <f t="shared" si="503"/>
        <v>2.5246857532443788E-2</v>
      </c>
      <c r="AF218" s="54">
        <f t="shared" si="504"/>
        <v>2.2657038324339161E-2</v>
      </c>
      <c r="AG218" s="55">
        <f t="shared" si="505"/>
        <v>6.2762004227509055E-3</v>
      </c>
      <c r="AH218" s="57">
        <f t="shared" si="506"/>
        <v>-5.392253476008823E-2</v>
      </c>
      <c r="AI218" s="54">
        <f t="shared" si="507"/>
        <v>-7.2310345264087943E-4</v>
      </c>
      <c r="AJ218" s="54">
        <f t="shared" si="508"/>
        <v>2.6979676848802965E-3</v>
      </c>
      <c r="AK218" s="54">
        <f t="shared" si="509"/>
        <v>-3.6197682089249099E-4</v>
      </c>
      <c r="AL218" s="54">
        <f t="shared" si="510"/>
        <v>2.5773868403103126E-2</v>
      </c>
      <c r="AM218" s="54">
        <f t="shared" si="511"/>
        <v>9.205347936282535E-3</v>
      </c>
      <c r="AN218" s="54">
        <f t="shared" si="512"/>
        <v>6.9357365599461368E-3</v>
      </c>
      <c r="AO218" s="55">
        <f t="shared" si="513"/>
        <v>-2.0523001896874591E-2</v>
      </c>
      <c r="AP218" s="57">
        <f t="shared" si="514"/>
        <v>6.0198042499062611E-2</v>
      </c>
      <c r="AQ218" s="54">
        <f t="shared" si="515"/>
        <v>6.9992376558463036E-3</v>
      </c>
      <c r="AR218" s="54">
        <f t="shared" si="516"/>
        <v>3.5780904459955529E-3</v>
      </c>
      <c r="AS218" s="54">
        <f t="shared" si="517"/>
        <v>6.6382367183792281E-3</v>
      </c>
      <c r="AT218" s="54">
        <f t="shared" si="518"/>
        <v>-1.9497597230576647E-2</v>
      </c>
      <c r="AU218" s="54">
        <f t="shared" si="519"/>
        <v>-2.9294544998507577E-3</v>
      </c>
      <c r="AV218" s="55">
        <f t="shared" si="520"/>
        <v>-6.5950298771799384E-4</v>
      </c>
    </row>
    <row r="219" spans="1:48" s="9" customFormat="1" ht="15" x14ac:dyDescent="0.2">
      <c r="A219" s="53">
        <v>2023</v>
      </c>
      <c r="B219" s="54">
        <f>'1.Shazam DNSP&amp;State'!Q154</f>
        <v>1.056889</v>
      </c>
      <c r="C219" s="57">
        <f>'1.Shazam DNSP&amp;State'!R154</f>
        <v>1.2450509999999999</v>
      </c>
      <c r="D219" s="54">
        <f>'1.Shazam DNSP&amp;State'!S154</f>
        <v>1.1867220000000001</v>
      </c>
      <c r="E219" s="54">
        <f>'1.Shazam DNSP&amp;State'!T154</f>
        <v>0.96904049999999997</v>
      </c>
      <c r="F219" s="54">
        <f>'1.Shazam DNSP&amp;State'!U154</f>
        <v>0.88774200000000003</v>
      </c>
      <c r="G219" s="54">
        <f>'1.Shazam DNSP&amp;State'!V154</f>
        <v>1.2276689999999999</v>
      </c>
      <c r="H219" s="55">
        <f>'1.Shazam DNSP&amp;State'!W154</f>
        <v>1.219967</v>
      </c>
      <c r="I219" s="57">
        <f>'1.Shazam DNSP&amp;State'!X154</f>
        <v>1.11853</v>
      </c>
      <c r="J219" s="54">
        <f>'1.Shazam DNSP&amp;State'!Y154</f>
        <v>1.1233070000000001</v>
      </c>
      <c r="K219" s="54">
        <f>'1.Shazam DNSP&amp;State'!Z154</f>
        <v>0.95728089999999999</v>
      </c>
      <c r="L219" s="54">
        <f>'1.Shazam DNSP&amp;State'!AA154</f>
        <v>1.593054</v>
      </c>
      <c r="M219" s="54">
        <f>'1.Shazam DNSP&amp;State'!AB154</f>
        <v>1.3947320000000001</v>
      </c>
      <c r="N219" s="54">
        <f>'1.Shazam DNSP&amp;State'!AC154</f>
        <v>1.428339</v>
      </c>
      <c r="O219" s="54">
        <f>'1.Shazam DNSP&amp;State'!AD154</f>
        <v>1.2160029999999999</v>
      </c>
      <c r="P219" s="55">
        <f>'1.Shazam DNSP&amp;State'!D154</f>
        <v>1.1674530000000001</v>
      </c>
      <c r="Q219" s="57">
        <f>'1.Shazam DNSP&amp;State'!J154</f>
        <v>1.0906880000000001</v>
      </c>
      <c r="R219" s="54">
        <f>'1.Shazam DNSP&amp;State'!L154</f>
        <v>1.08605</v>
      </c>
      <c r="S219" s="54">
        <f>'1.Shazam DNSP&amp;State'!M154</f>
        <v>1.274408</v>
      </c>
      <c r="T219" s="54">
        <f>'1.Shazam DNSP&amp;State'!N154</f>
        <v>0.76580389999999998</v>
      </c>
      <c r="U219" s="54">
        <f>'1.Shazam DNSP&amp;State'!O154</f>
        <v>0.87469640000000004</v>
      </c>
      <c r="V219" s="54">
        <f>'1.Shazam DNSP&amp;State'!P154</f>
        <v>0.85411550000000003</v>
      </c>
      <c r="W219" s="55">
        <f>'1.Shazam DNSP&amp;State'!K154</f>
        <v>1.00326</v>
      </c>
      <c r="Z219" s="204">
        <v>2023</v>
      </c>
      <c r="AA219" s="57">
        <f t="shared" si="499"/>
        <v>1.5501466291843445E-2</v>
      </c>
      <c r="AB219" s="54">
        <f t="shared" si="500"/>
        <v>0</v>
      </c>
      <c r="AC219" s="54">
        <f t="shared" si="501"/>
        <v>2.9908457249698149E-3</v>
      </c>
      <c r="AD219" s="54">
        <f t="shared" si="502"/>
        <v>1.3079210693187206E-3</v>
      </c>
      <c r="AE219" s="54">
        <f t="shared" si="503"/>
        <v>2.0451431572375552E-2</v>
      </c>
      <c r="AF219" s="54">
        <f t="shared" si="504"/>
        <v>-1.4059243515593591E-2</v>
      </c>
      <c r="AG219" s="55">
        <f t="shared" si="505"/>
        <v>-1.7305158560127385E-3</v>
      </c>
      <c r="AH219" s="57">
        <f t="shared" si="506"/>
        <v>7.7281584579108095E-2</v>
      </c>
      <c r="AI219" s="54">
        <f t="shared" si="507"/>
        <v>-5.4022280386513898E-4</v>
      </c>
      <c r="AJ219" s="54">
        <f t="shared" si="508"/>
        <v>1.6033222390847127E-3</v>
      </c>
      <c r="AK219" s="54">
        <f t="shared" si="509"/>
        <v>5.2965299198099405E-2</v>
      </c>
      <c r="AL219" s="54">
        <f t="shared" si="510"/>
        <v>2.7491489270852643E-2</v>
      </c>
      <c r="AM219" s="54">
        <f t="shared" si="511"/>
        <v>1.1683577813269886E-2</v>
      </c>
      <c r="AN219" s="54">
        <f t="shared" si="512"/>
        <v>7.4876481460160833E-3</v>
      </c>
      <c r="AO219" s="55">
        <f t="shared" si="513"/>
        <v>4.2799295279013327E-2</v>
      </c>
      <c r="AP219" s="57">
        <f t="shared" si="514"/>
        <v>-7.9011634109949852E-2</v>
      </c>
      <c r="AQ219" s="54">
        <f t="shared" si="515"/>
        <v>-1.1898447750084661E-3</v>
      </c>
      <c r="AR219" s="54">
        <f t="shared" si="516"/>
        <v>-3.3340257872691917E-3</v>
      </c>
      <c r="AS219" s="54">
        <f t="shared" si="517"/>
        <v>-5.4695637362939274E-2</v>
      </c>
      <c r="AT219" s="54">
        <f t="shared" si="518"/>
        <v>-2.9221660912024515E-2</v>
      </c>
      <c r="AU219" s="54">
        <f t="shared" si="519"/>
        <v>-1.3414123759642228E-2</v>
      </c>
      <c r="AV219" s="55">
        <f t="shared" si="520"/>
        <v>-9.2172037748247219E-3</v>
      </c>
    </row>
    <row r="220" spans="1:48" s="9" customFormat="1" ht="15" x14ac:dyDescent="0.2">
      <c r="A220" s="53">
        <v>2024</v>
      </c>
      <c r="B220" s="54">
        <f>'1.Shazam DNSP&amp;State'!Q155</f>
        <v>1.0612379999999999</v>
      </c>
      <c r="C220" s="57">
        <f>'1.Shazam DNSP&amp;State'!R155</f>
        <v>1.2640499999999999</v>
      </c>
      <c r="D220" s="54">
        <f>'1.Shazam DNSP&amp;State'!S155</f>
        <v>1.197425</v>
      </c>
      <c r="E220" s="54">
        <f>'1.Shazam DNSP&amp;State'!T155</f>
        <v>0.96936310000000003</v>
      </c>
      <c r="F220" s="54">
        <f>'1.Shazam DNSP&amp;State'!U155</f>
        <v>0.82924370000000003</v>
      </c>
      <c r="G220" s="54">
        <f>'1.Shazam DNSP&amp;State'!V155</f>
        <v>1.2640499999999999</v>
      </c>
      <c r="H220" s="55">
        <f>'1.Shazam DNSP&amp;State'!W155</f>
        <v>1.2528379999999999</v>
      </c>
      <c r="I220" s="57">
        <f>'1.Shazam DNSP&amp;State'!X155</f>
        <v>1.251868</v>
      </c>
      <c r="J220" s="54">
        <f>'1.Shazam DNSP&amp;State'!Y155</f>
        <v>1.131054</v>
      </c>
      <c r="K220" s="54">
        <f>'1.Shazam DNSP&amp;State'!Z155</f>
        <v>0.95943089999999998</v>
      </c>
      <c r="L220" s="54">
        <f>'1.Shazam DNSP&amp;State'!AA155</f>
        <v>1.6055699999999999</v>
      </c>
      <c r="M220" s="54">
        <f>'1.Shazam DNSP&amp;State'!AB155</f>
        <v>1.4432830000000001</v>
      </c>
      <c r="N220" s="54">
        <f>'1.Shazam DNSP&amp;State'!AC155</f>
        <v>1.4463090000000001</v>
      </c>
      <c r="O220" s="54">
        <f>'1.Shazam DNSP&amp;State'!AD155</f>
        <v>1.22505</v>
      </c>
      <c r="P220" s="55">
        <f>'1.Shazam DNSP&amp;State'!D155</f>
        <v>1.238669</v>
      </c>
      <c r="Q220" s="57">
        <f>'1.Shazam DNSP&amp;State'!J155</f>
        <v>1.000775</v>
      </c>
      <c r="R220" s="54">
        <f>'1.Shazam DNSP&amp;State'!L155</f>
        <v>1.1076729999999999</v>
      </c>
      <c r="S220" s="54">
        <f>'1.Shazam DNSP&amp;State'!M155</f>
        <v>1.305814</v>
      </c>
      <c r="T220" s="54">
        <f>'1.Shazam DNSP&amp;State'!N155</f>
        <v>0.78030739999999998</v>
      </c>
      <c r="U220" s="54">
        <f>'1.Shazam DNSP&amp;State'!O155</f>
        <v>0.86804729999999997</v>
      </c>
      <c r="V220" s="54">
        <f>'1.Shazam DNSP&amp;State'!P155</f>
        <v>0.86623130000000004</v>
      </c>
      <c r="W220" s="55">
        <f>'1.Shazam DNSP&amp;State'!K155</f>
        <v>1.022683</v>
      </c>
      <c r="Z220" s="204">
        <v>2024</v>
      </c>
      <c r="AA220" s="57">
        <f t="shared" si="499"/>
        <v>4.1064639763784576E-3</v>
      </c>
      <c r="AB220" s="54">
        <f t="shared" si="500"/>
        <v>1.5144358971238205E-2</v>
      </c>
      <c r="AC220" s="54">
        <f t="shared" si="501"/>
        <v>8.9785335391910949E-3</v>
      </c>
      <c r="AD220" s="54">
        <f t="shared" si="502"/>
        <v>3.3285122146747473E-4</v>
      </c>
      <c r="AE220" s="54">
        <f t="shared" si="503"/>
        <v>-6.8167079664656363E-2</v>
      </c>
      <c r="AF220" s="54">
        <f t="shared" si="504"/>
        <v>2.9203602486831823E-2</v>
      </c>
      <c r="AG220" s="55">
        <f t="shared" si="505"/>
        <v>2.6587568651586489E-2</v>
      </c>
      <c r="AH220" s="57">
        <f t="shared" si="506"/>
        <v>0.11262151258525789</v>
      </c>
      <c r="AI220" s="54">
        <f t="shared" si="507"/>
        <v>6.8729280674091568E-3</v>
      </c>
      <c r="AJ220" s="54">
        <f t="shared" si="508"/>
        <v>2.2434263740003929E-3</v>
      </c>
      <c r="AK220" s="54">
        <f t="shared" si="509"/>
        <v>7.8259050630839107E-3</v>
      </c>
      <c r="AL220" s="54">
        <f t="shared" si="510"/>
        <v>3.4218097637401086E-2</v>
      </c>
      <c r="AM220" s="54">
        <f t="shared" si="511"/>
        <v>1.2502563151894085E-2</v>
      </c>
      <c r="AN220" s="54">
        <f t="shared" si="512"/>
        <v>7.4124088440622026E-3</v>
      </c>
      <c r="AO220" s="55">
        <f t="shared" si="513"/>
        <v>5.9212963236404098E-2</v>
      </c>
      <c r="AP220" s="57">
        <f t="shared" si="514"/>
        <v>-8.6033989940727779E-2</v>
      </c>
      <c r="AQ220" s="54">
        <f t="shared" si="515"/>
        <v>1.9714157445383206E-2</v>
      </c>
      <c r="AR220" s="54">
        <f t="shared" si="516"/>
        <v>2.4344844051864E-2</v>
      </c>
      <c r="AS220" s="54">
        <f t="shared" si="517"/>
        <v>1.8761812865993439E-2</v>
      </c>
      <c r="AT220" s="54">
        <f t="shared" si="518"/>
        <v>-7.630648457316082E-3</v>
      </c>
      <c r="AU220" s="54">
        <f t="shared" si="519"/>
        <v>1.4085532424209823E-2</v>
      </c>
      <c r="AV220" s="55">
        <f t="shared" si="520"/>
        <v>1.9174868305683143E-2</v>
      </c>
    </row>
    <row r="221" spans="1:48" s="9" customFormat="1" ht="15" x14ac:dyDescent="0.25">
      <c r="A221" s="162" t="s">
        <v>514</v>
      </c>
      <c r="B221" s="163">
        <f>LN(B220/B202)/$X221</f>
        <v>3.3020083977219929E-3</v>
      </c>
      <c r="C221" s="300">
        <f t="shared" ref="C221" si="521">LN(C220/C202)/$X221</f>
        <v>1.3017825105796386E-2</v>
      </c>
      <c r="D221" s="163">
        <f t="shared" ref="D221" si="522">LN(D220/D202)/$X221</f>
        <v>1.00096343256331E-2</v>
      </c>
      <c r="E221" s="163">
        <f t="shared" ref="E221" si="523">LN(E220/E202)/$X221</f>
        <v>-1.728667837649067E-3</v>
      </c>
      <c r="F221" s="163">
        <f t="shared" ref="F221" si="524">LN(F220/F202)/$X221</f>
        <v>-1.0402288800569095E-2</v>
      </c>
      <c r="G221" s="163">
        <f t="shared" ref="G221" si="525">LN(G220/G202)/$X221</f>
        <v>1.3017825105796386E-2</v>
      </c>
      <c r="H221" s="293">
        <f t="shared" ref="H221" si="526">LN(H220/H202)/$X221</f>
        <v>1.2522854325032674E-2</v>
      </c>
      <c r="I221" s="300">
        <f t="shared" ref="I221" si="527">LN(I220/I202)/$X221</f>
        <v>1.2479824211651743E-2</v>
      </c>
      <c r="J221" s="163">
        <f t="shared" ref="J221" si="528">LN(J220/J202)/$X221</f>
        <v>6.8416634084611256E-3</v>
      </c>
      <c r="K221" s="163">
        <f t="shared" ref="K221" si="529">LN(K220/K202)/$X221</f>
        <v>-2.30083237794775E-3</v>
      </c>
      <c r="L221" s="163">
        <f t="shared" ref="L221" si="530">LN(L220/L202)/$X221</f>
        <v>2.6304379651196974E-2</v>
      </c>
      <c r="M221" s="163">
        <f t="shared" ref="M221" si="531">LN(M220/M202)/$X221</f>
        <v>2.0384465542166535E-2</v>
      </c>
      <c r="N221" s="163">
        <f t="shared" ref="N221" si="532">LN(N220/N202)/$X221</f>
        <v>2.0500821880752539E-2</v>
      </c>
      <c r="O221" s="163">
        <f t="shared" ref="O221" si="533">LN(O220/O202)/$X221</f>
        <v>1.1276758860569851E-2</v>
      </c>
      <c r="P221" s="293">
        <f t="shared" ref="P221" si="534">LN(P220/P202)/$X221</f>
        <v>1.1890967557092865E-2</v>
      </c>
      <c r="Q221" s="300">
        <f t="shared" ref="Q221" si="535">LN(Q220/Q202)/$X221</f>
        <v>4.303888014284982E-5</v>
      </c>
      <c r="R221" s="163">
        <f t="shared" ref="R221" si="536">LN(R220/R202)/$X221</f>
        <v>5.6811899118304815E-3</v>
      </c>
      <c r="S221" s="163">
        <f t="shared" ref="S221" si="537">LN(S220/S202)/$X221</f>
        <v>1.4823700061653729E-2</v>
      </c>
      <c r="T221" s="163">
        <f t="shared" ref="T221" si="538">LN(T220/T202)/$X221</f>
        <v>-1.378151857624528E-2</v>
      </c>
      <c r="U221" s="163">
        <f t="shared" ref="U221" si="539">LN(U220/U202)/$X221</f>
        <v>-7.8616151510513162E-3</v>
      </c>
      <c r="V221" s="163">
        <f t="shared" ref="V221" si="540">LN(V220/V202)/$X221</f>
        <v>-7.977962000701137E-3</v>
      </c>
      <c r="W221" s="293">
        <f t="shared" ref="W221" si="541">LN(W220/W202)/$X221</f>
        <v>1.2460870014543736E-3</v>
      </c>
      <c r="X221" s="166">
        <v>18</v>
      </c>
      <c r="Y221" s="166" t="s">
        <v>14</v>
      </c>
    </row>
    <row r="222" spans="1:48" s="9" customFormat="1" ht="15" x14ac:dyDescent="0.25">
      <c r="A222" s="162" t="s">
        <v>270</v>
      </c>
      <c r="B222" s="163">
        <f>LN(B208/B202)/$X222</f>
        <v>-1.5609368048993735E-3</v>
      </c>
      <c r="C222" s="300">
        <f t="shared" ref="C222:W222" si="542">LN(C208/C202)/$X222</f>
        <v>7.6490912238505633E-3</v>
      </c>
      <c r="D222" s="163">
        <f t="shared" si="542"/>
        <v>8.0135569309129698E-3</v>
      </c>
      <c r="E222" s="163">
        <f t="shared" si="542"/>
        <v>-7.4574115069261744E-3</v>
      </c>
      <c r="F222" s="163">
        <f t="shared" si="542"/>
        <v>-2.9247178769707602E-2</v>
      </c>
      <c r="G222" s="163">
        <f t="shared" si="542"/>
        <v>-7.311346645932971E-4</v>
      </c>
      <c r="H222" s="293">
        <f t="shared" si="542"/>
        <v>1.2821284541204502E-2</v>
      </c>
      <c r="I222" s="300">
        <f t="shared" si="542"/>
        <v>8.8168412095951845E-2</v>
      </c>
      <c r="J222" s="163">
        <f t="shared" si="542"/>
        <v>-2.5803553486110427E-3</v>
      </c>
      <c r="K222" s="163">
        <f t="shared" si="542"/>
        <v>-1.2544052897720604E-2</v>
      </c>
      <c r="L222" s="163">
        <f t="shared" si="542"/>
        <v>-3.638755045656273E-2</v>
      </c>
      <c r="M222" s="163">
        <f t="shared" si="542"/>
        <v>1.3402632755015367E-3</v>
      </c>
      <c r="N222" s="163">
        <f t="shared" si="542"/>
        <v>4.0911544575477132E-2</v>
      </c>
      <c r="O222" s="163">
        <f t="shared" si="542"/>
        <v>1.6005592411568341E-2</v>
      </c>
      <c r="P222" s="293">
        <f t="shared" si="542"/>
        <v>5.1244141101618672E-2</v>
      </c>
      <c r="Q222" s="300">
        <f t="shared" si="542"/>
        <v>-7.5347049982179629E-2</v>
      </c>
      <c r="R222" s="163">
        <f t="shared" si="542"/>
        <v>1.540175422020775E-2</v>
      </c>
      <c r="S222" s="163">
        <f t="shared" si="542"/>
        <v>2.5365365302073794E-2</v>
      </c>
      <c r="T222" s="163">
        <f t="shared" si="542"/>
        <v>4.920893101039988E-2</v>
      </c>
      <c r="U222" s="163">
        <f t="shared" si="542"/>
        <v>1.1480988739306952E-2</v>
      </c>
      <c r="V222" s="163">
        <f t="shared" si="542"/>
        <v>-2.8090151269772129E-2</v>
      </c>
      <c r="W222" s="293">
        <f t="shared" si="542"/>
        <v>-3.1842250750319465E-3</v>
      </c>
      <c r="X222" s="166">
        <f>2012-2006</f>
        <v>6</v>
      </c>
      <c r="Y222" s="166" t="s">
        <v>14</v>
      </c>
    </row>
    <row r="223" spans="1:48" s="9" customFormat="1" ht="15" x14ac:dyDescent="0.25">
      <c r="A223" s="162" t="s">
        <v>515</v>
      </c>
      <c r="B223" s="163">
        <f>LN(B220/B208)/$X223</f>
        <v>5.7334809990326821E-3</v>
      </c>
      <c r="C223" s="300">
        <f t="shared" ref="C223:W223" si="543">LN(C220/C208)/$X223</f>
        <v>1.57021920467693E-2</v>
      </c>
      <c r="D223" s="163">
        <f t="shared" si="543"/>
        <v>1.1007673022993165E-2</v>
      </c>
      <c r="E223" s="163">
        <f t="shared" si="543"/>
        <v>1.1357039969894917E-3</v>
      </c>
      <c r="F223" s="163">
        <f t="shared" si="543"/>
        <v>-9.7984381599983735E-4</v>
      </c>
      <c r="G223" s="163">
        <f t="shared" si="543"/>
        <v>1.9892304990991219E-2</v>
      </c>
      <c r="H223" s="293">
        <f t="shared" si="543"/>
        <v>1.2373639216946767E-2</v>
      </c>
      <c r="I223" s="300">
        <f t="shared" si="543"/>
        <v>-2.5364469730498305E-2</v>
      </c>
      <c r="J223" s="163">
        <f t="shared" si="543"/>
        <v>1.1552672786997217E-2</v>
      </c>
      <c r="K223" s="163">
        <f t="shared" si="543"/>
        <v>2.8207778819386801E-3</v>
      </c>
      <c r="L223" s="163">
        <f t="shared" si="543"/>
        <v>5.7650344705076829E-2</v>
      </c>
      <c r="M223" s="163">
        <f t="shared" si="543"/>
        <v>2.9906566675499027E-2</v>
      </c>
      <c r="N223" s="163">
        <f t="shared" si="543"/>
        <v>1.0295460533390243E-2</v>
      </c>
      <c r="O223" s="163">
        <f t="shared" si="543"/>
        <v>8.9123420850706087E-3</v>
      </c>
      <c r="P223" s="293">
        <f t="shared" si="543"/>
        <v>-7.7856192151700317E-3</v>
      </c>
      <c r="Q223" s="300">
        <f t="shared" si="543"/>
        <v>3.7738083311304085E-2</v>
      </c>
      <c r="R223" s="163">
        <f t="shared" si="543"/>
        <v>8.20907757641856E-4</v>
      </c>
      <c r="S223" s="163">
        <f t="shared" si="543"/>
        <v>9.5528674414437024E-3</v>
      </c>
      <c r="T223" s="163">
        <f t="shared" si="543"/>
        <v>-4.5276743369567857E-2</v>
      </c>
      <c r="U223" s="163">
        <f t="shared" si="543"/>
        <v>-1.7532917096230453E-2</v>
      </c>
      <c r="V223" s="163">
        <f t="shared" si="543"/>
        <v>2.0781326338343543E-3</v>
      </c>
      <c r="W223" s="293">
        <f t="shared" si="543"/>
        <v>3.4612430396975271E-3</v>
      </c>
      <c r="X223" s="166">
        <v>12</v>
      </c>
      <c r="Y223" s="166" t="s">
        <v>14</v>
      </c>
    </row>
    <row r="224" spans="1:48" s="9" customFormat="1" ht="15" x14ac:dyDescent="0.2">
      <c r="A224" s="164" t="s">
        <v>516</v>
      </c>
      <c r="B224" s="169">
        <f>LN(B220/B219)</f>
        <v>4.1064639763784576E-3</v>
      </c>
      <c r="C224" s="301">
        <f t="shared" ref="C224:W224" si="544">LN(C220/C219)</f>
        <v>1.5144358971238205E-2</v>
      </c>
      <c r="D224" s="169">
        <f t="shared" si="544"/>
        <v>8.9785335391910949E-3</v>
      </c>
      <c r="E224" s="169">
        <f t="shared" si="544"/>
        <v>3.3285122146747473E-4</v>
      </c>
      <c r="F224" s="169">
        <f t="shared" si="544"/>
        <v>-6.8167079664656363E-2</v>
      </c>
      <c r="G224" s="169">
        <f t="shared" si="544"/>
        <v>2.9203602486831823E-2</v>
      </c>
      <c r="H224" s="294">
        <f t="shared" si="544"/>
        <v>2.6587568651586489E-2</v>
      </c>
      <c r="I224" s="301">
        <f t="shared" si="544"/>
        <v>0.11262151258525789</v>
      </c>
      <c r="J224" s="169">
        <f t="shared" si="544"/>
        <v>6.8729280674091568E-3</v>
      </c>
      <c r="K224" s="169">
        <f t="shared" si="544"/>
        <v>2.2434263740003929E-3</v>
      </c>
      <c r="L224" s="169">
        <f t="shared" si="544"/>
        <v>7.8259050630839107E-3</v>
      </c>
      <c r="M224" s="169">
        <f t="shared" si="544"/>
        <v>3.4218097637401086E-2</v>
      </c>
      <c r="N224" s="169">
        <f t="shared" si="544"/>
        <v>1.2502563151894085E-2</v>
      </c>
      <c r="O224" s="169">
        <f t="shared" si="544"/>
        <v>7.4124088440622026E-3</v>
      </c>
      <c r="P224" s="294">
        <f t="shared" si="544"/>
        <v>5.9212963236404098E-2</v>
      </c>
      <c r="Q224" s="301">
        <f t="shared" si="544"/>
        <v>-8.6033989940727779E-2</v>
      </c>
      <c r="R224" s="169">
        <f t="shared" si="544"/>
        <v>1.9714157445383206E-2</v>
      </c>
      <c r="S224" s="169">
        <f t="shared" si="544"/>
        <v>2.4344844051864E-2</v>
      </c>
      <c r="T224" s="169">
        <f t="shared" si="544"/>
        <v>1.8761812865993439E-2</v>
      </c>
      <c r="U224" s="169">
        <f t="shared" si="544"/>
        <v>-7.630648457316082E-3</v>
      </c>
      <c r="V224" s="169">
        <f t="shared" si="544"/>
        <v>1.4085532424209823E-2</v>
      </c>
      <c r="W224" s="294">
        <f t="shared" si="544"/>
        <v>1.9174868305683143E-2</v>
      </c>
      <c r="X224" s="170"/>
      <c r="Y224" s="171"/>
    </row>
    <row r="225" spans="1:48" x14ac:dyDescent="0.2">
      <c r="A225" s="34" t="s">
        <v>603</v>
      </c>
      <c r="B225" s="135">
        <f t="shared" ref="B225" si="545">B220-B202</f>
        <v>6.1237999999999904E-2</v>
      </c>
      <c r="C225" s="135">
        <f>C220-C202</f>
        <v>0.2640499999999999</v>
      </c>
      <c r="D225" s="135">
        <f>D220-D202</f>
        <v>0.19742499999999996</v>
      </c>
      <c r="E225" s="135">
        <f t="shared" ref="E225:W225" si="546">E220-E202</f>
        <v>-3.0636899999999967E-2</v>
      </c>
      <c r="F225" s="135">
        <f t="shared" si="546"/>
        <v>-0.17075629999999997</v>
      </c>
      <c r="G225" s="135">
        <f t="shared" si="546"/>
        <v>0.2640499999999999</v>
      </c>
      <c r="H225" s="135">
        <f t="shared" si="546"/>
        <v>0.2528379999999999</v>
      </c>
      <c r="I225" s="135">
        <f t="shared" si="546"/>
        <v>0.25186799999999998</v>
      </c>
      <c r="J225" s="135">
        <f t="shared" si="546"/>
        <v>0.131054</v>
      </c>
      <c r="K225" s="135">
        <f t="shared" si="546"/>
        <v>-4.0569100000000025E-2</v>
      </c>
      <c r="L225" s="135">
        <f t="shared" si="546"/>
        <v>0.60556999999999994</v>
      </c>
      <c r="M225" s="135">
        <f t="shared" si="546"/>
        <v>0.44328300000000009</v>
      </c>
      <c r="N225" s="135">
        <f t="shared" si="546"/>
        <v>0.44630900000000007</v>
      </c>
      <c r="O225" s="135">
        <f t="shared" si="546"/>
        <v>0.22504999999999997</v>
      </c>
      <c r="P225" s="135">
        <f t="shared" si="546"/>
        <v>0.23866900000000002</v>
      </c>
      <c r="Q225" s="135">
        <f t="shared" si="546"/>
        <v>7.7499999999997016E-4</v>
      </c>
      <c r="R225" s="135">
        <f t="shared" si="546"/>
        <v>0.10767299999999991</v>
      </c>
      <c r="S225" s="135">
        <f t="shared" si="546"/>
        <v>0.30581400000000003</v>
      </c>
      <c r="T225" s="135">
        <f t="shared" si="546"/>
        <v>-0.21969260000000002</v>
      </c>
      <c r="U225" s="135">
        <f t="shared" si="546"/>
        <v>-0.13195270000000003</v>
      </c>
      <c r="V225" s="135">
        <f t="shared" si="546"/>
        <v>-0.13376869999999996</v>
      </c>
      <c r="W225" s="135">
        <f t="shared" si="546"/>
        <v>2.2683000000000009E-2</v>
      </c>
      <c r="Z225" s="210"/>
    </row>
    <row r="226" spans="1:48" x14ac:dyDescent="0.2">
      <c r="A226" s="37"/>
      <c r="B226" s="34"/>
      <c r="C226" s="34"/>
      <c r="D226" s="34"/>
      <c r="E226" s="34"/>
      <c r="F226" s="34"/>
      <c r="G226" s="34"/>
      <c r="H226" s="34"/>
      <c r="I226" s="34"/>
    </row>
    <row r="227" spans="1:48" x14ac:dyDescent="0.2">
      <c r="A227" s="43" t="s">
        <v>535</v>
      </c>
      <c r="B227" s="44"/>
      <c r="C227" s="44"/>
      <c r="D227" s="44"/>
      <c r="E227" s="44"/>
      <c r="F227" s="44"/>
      <c r="G227" s="44"/>
      <c r="H227" s="44"/>
      <c r="I227" s="44"/>
      <c r="J227" s="44"/>
      <c r="K227" s="44"/>
      <c r="L227" s="44"/>
      <c r="M227" s="44"/>
      <c r="N227" s="44"/>
      <c r="O227" s="44"/>
      <c r="P227" s="44"/>
      <c r="Q227" s="44"/>
      <c r="R227" s="44"/>
      <c r="S227" s="44"/>
      <c r="T227" s="44"/>
      <c r="U227" s="44"/>
      <c r="V227" s="44"/>
      <c r="W227" s="44"/>
      <c r="Z227" s="5" t="s">
        <v>75</v>
      </c>
      <c r="AA227" s="6"/>
      <c r="AB227" s="6"/>
      <c r="AC227" s="6"/>
      <c r="AD227" s="6"/>
      <c r="AE227" s="6"/>
      <c r="AF227" s="6"/>
      <c r="AG227" s="6"/>
      <c r="AH227" s="6"/>
      <c r="AI227" s="6"/>
      <c r="AJ227" s="6"/>
      <c r="AK227" s="6"/>
      <c r="AL227" s="6"/>
      <c r="AM227" s="6"/>
      <c r="AN227" s="104"/>
      <c r="AO227" s="6"/>
      <c r="AP227" s="6"/>
      <c r="AQ227" s="6"/>
      <c r="AR227" s="6"/>
      <c r="AS227" s="6"/>
      <c r="AT227" s="6"/>
      <c r="AU227" s="6"/>
      <c r="AV227" s="6"/>
    </row>
    <row r="228" spans="1:48" ht="15" x14ac:dyDescent="0.25">
      <c r="A228" s="45"/>
      <c r="B228" s="387" t="s">
        <v>151</v>
      </c>
      <c r="C228" s="387"/>
      <c r="D228" s="387"/>
      <c r="E228" s="387"/>
      <c r="F228" s="387"/>
      <c r="G228" s="387"/>
      <c r="H228" s="387"/>
      <c r="I228" s="389" t="s">
        <v>152</v>
      </c>
      <c r="J228" s="387"/>
      <c r="K228" s="387"/>
      <c r="L228" s="387"/>
      <c r="M228" s="387"/>
      <c r="N228" s="387"/>
      <c r="O228" s="387"/>
      <c r="P228" s="388"/>
      <c r="Q228" s="389" t="s">
        <v>153</v>
      </c>
      <c r="R228" s="387"/>
      <c r="S228" s="387"/>
      <c r="T228" s="387"/>
      <c r="U228" s="387"/>
      <c r="V228" s="387"/>
      <c r="W228" s="388"/>
      <c r="Z228" s="105"/>
      <c r="AA228" s="395" t="s">
        <v>8</v>
      </c>
      <c r="AB228" s="395"/>
      <c r="AC228" s="395"/>
      <c r="AD228" s="395"/>
      <c r="AE228" s="395"/>
      <c r="AF228" s="395"/>
      <c r="AG228" s="396"/>
      <c r="AH228" s="395" t="s">
        <v>9</v>
      </c>
      <c r="AI228" s="395"/>
      <c r="AJ228" s="395"/>
      <c r="AK228" s="395"/>
      <c r="AL228" s="395"/>
      <c r="AM228" s="395"/>
      <c r="AN228" s="395"/>
      <c r="AO228" s="395"/>
      <c r="AP228" s="397" t="s">
        <v>272</v>
      </c>
      <c r="AQ228" s="395"/>
      <c r="AR228" s="395"/>
      <c r="AS228" s="395"/>
      <c r="AT228" s="395"/>
      <c r="AU228" s="395"/>
      <c r="AV228" s="396"/>
    </row>
    <row r="229" spans="1:48" ht="30" x14ac:dyDescent="0.2">
      <c r="A229" s="46" t="s">
        <v>7</v>
      </c>
      <c r="B229" s="63" t="s">
        <v>36</v>
      </c>
      <c r="C229" s="63" t="s">
        <v>38</v>
      </c>
      <c r="D229" s="63" t="s">
        <v>13</v>
      </c>
      <c r="E229" s="63" t="s">
        <v>37</v>
      </c>
      <c r="F229" s="63" t="s">
        <v>154</v>
      </c>
      <c r="G229" s="63" t="s">
        <v>41</v>
      </c>
      <c r="H229" s="63" t="s">
        <v>42</v>
      </c>
      <c r="I229" s="66" t="s">
        <v>39</v>
      </c>
      <c r="J229" s="67" t="s">
        <v>156</v>
      </c>
      <c r="K229" s="67" t="s">
        <v>155</v>
      </c>
      <c r="L229" s="67" t="s">
        <v>157</v>
      </c>
      <c r="M229" s="67" t="s">
        <v>158</v>
      </c>
      <c r="N229" s="67" t="s">
        <v>40</v>
      </c>
      <c r="O229" s="67" t="s">
        <v>11</v>
      </c>
      <c r="P229" s="68" t="s">
        <v>43</v>
      </c>
      <c r="Q229" s="66" t="s">
        <v>39</v>
      </c>
      <c r="R229" s="67" t="s">
        <v>156</v>
      </c>
      <c r="S229" s="67" t="s">
        <v>155</v>
      </c>
      <c r="T229" s="67" t="s">
        <v>157</v>
      </c>
      <c r="U229" s="67" t="s">
        <v>158</v>
      </c>
      <c r="V229" s="67" t="s">
        <v>40</v>
      </c>
      <c r="W229" s="103" t="s">
        <v>11</v>
      </c>
      <c r="Z229" s="295" t="s">
        <v>7</v>
      </c>
      <c r="AA229" s="307" t="s">
        <v>36</v>
      </c>
      <c r="AB229" s="296" t="s">
        <v>38</v>
      </c>
      <c r="AC229" s="296" t="s">
        <v>13</v>
      </c>
      <c r="AD229" s="296" t="s">
        <v>37</v>
      </c>
      <c r="AE229" s="296" t="s">
        <v>154</v>
      </c>
      <c r="AF229" s="296" t="s">
        <v>41</v>
      </c>
      <c r="AG229" s="298" t="s">
        <v>42</v>
      </c>
      <c r="AH229" s="12" t="s">
        <v>39</v>
      </c>
      <c r="AI229" s="67" t="s">
        <v>156</v>
      </c>
      <c r="AJ229" s="67" t="s">
        <v>155</v>
      </c>
      <c r="AK229" s="67" t="s">
        <v>157</v>
      </c>
      <c r="AL229" s="67" t="s">
        <v>158</v>
      </c>
      <c r="AM229" s="12" t="s">
        <v>40</v>
      </c>
      <c r="AN229" s="12" t="s">
        <v>273</v>
      </c>
      <c r="AO229" s="296" t="s">
        <v>43</v>
      </c>
      <c r="AP229" s="297" t="s">
        <v>39</v>
      </c>
      <c r="AQ229" s="67" t="s">
        <v>156</v>
      </c>
      <c r="AR229" s="127" t="s">
        <v>155</v>
      </c>
      <c r="AS229" s="127" t="s">
        <v>157</v>
      </c>
      <c r="AT229" s="67" t="s">
        <v>158</v>
      </c>
      <c r="AU229" s="12" t="s">
        <v>40</v>
      </c>
      <c r="AV229" s="299" t="s">
        <v>11</v>
      </c>
    </row>
    <row r="230" spans="1:48" s="9" customFormat="1" ht="15" x14ac:dyDescent="0.2">
      <c r="A230" s="53">
        <v>2006</v>
      </c>
      <c r="B230" s="59">
        <f>'1.Shazam DNSP&amp;State'!Q159</f>
        <v>1</v>
      </c>
      <c r="C230" s="56">
        <f>'1.Shazam DNSP&amp;State'!R159</f>
        <v>1</v>
      </c>
      <c r="D230" s="59">
        <f>'1.Shazam DNSP&amp;State'!S159</f>
        <v>1</v>
      </c>
      <c r="E230" s="59">
        <f>'1.Shazam DNSP&amp;State'!T159</f>
        <v>1</v>
      </c>
      <c r="F230" s="59">
        <f>'1.Shazam DNSP&amp;State'!U159</f>
        <v>1</v>
      </c>
      <c r="G230" s="59">
        <f>'1.Shazam DNSP&amp;State'!V159</f>
        <v>1</v>
      </c>
      <c r="H230" s="60">
        <f>'1.Shazam DNSP&amp;State'!W159</f>
        <v>1</v>
      </c>
      <c r="I230" s="56">
        <f>'1.Shazam DNSP&amp;State'!X159</f>
        <v>1</v>
      </c>
      <c r="J230" s="59">
        <f>'1.Shazam DNSP&amp;State'!Y159</f>
        <v>1</v>
      </c>
      <c r="K230" s="59">
        <f>'1.Shazam DNSP&amp;State'!Z159</f>
        <v>1</v>
      </c>
      <c r="L230" s="59">
        <f>'1.Shazam DNSP&amp;State'!AA159</f>
        <v>1</v>
      </c>
      <c r="M230" s="59">
        <f>'1.Shazam DNSP&amp;State'!AB159</f>
        <v>1</v>
      </c>
      <c r="N230" s="59">
        <f>'1.Shazam DNSP&amp;State'!AC159</f>
        <v>1</v>
      </c>
      <c r="O230" s="59">
        <f>'1.Shazam DNSP&amp;State'!AD159</f>
        <v>1</v>
      </c>
      <c r="P230" s="60">
        <f>'1.Shazam DNSP&amp;State'!D159</f>
        <v>1</v>
      </c>
      <c r="Q230" s="56">
        <f>'1.Shazam DNSP&amp;State'!J159</f>
        <v>1</v>
      </c>
      <c r="R230" s="59">
        <f>'1.Shazam DNSP&amp;State'!L159</f>
        <v>1</v>
      </c>
      <c r="S230" s="59">
        <f>'1.Shazam DNSP&amp;State'!M159</f>
        <v>1</v>
      </c>
      <c r="T230" s="59">
        <f>'1.Shazam DNSP&amp;State'!N159</f>
        <v>1</v>
      </c>
      <c r="U230" s="59">
        <f>'1.Shazam DNSP&amp;State'!O159</f>
        <v>1</v>
      </c>
      <c r="V230" s="59">
        <f>'1.Shazam DNSP&amp;State'!P159</f>
        <v>1</v>
      </c>
      <c r="W230" s="60">
        <f>'1.Shazam DNSP&amp;State'!K159</f>
        <v>1</v>
      </c>
      <c r="Z230" s="239">
        <v>2006</v>
      </c>
      <c r="AA230" s="211"/>
      <c r="AB230" s="212"/>
      <c r="AC230" s="212"/>
      <c r="AD230" s="212"/>
      <c r="AE230" s="212"/>
      <c r="AF230" s="212"/>
      <c r="AG230" s="213"/>
      <c r="AH230" s="211"/>
      <c r="AI230" s="212"/>
      <c r="AJ230" s="212"/>
      <c r="AK230" s="212"/>
      <c r="AL230" s="212"/>
      <c r="AM230" s="212"/>
      <c r="AN230" s="212"/>
      <c r="AO230" s="213"/>
      <c r="AP230" s="211"/>
      <c r="AQ230" s="212"/>
      <c r="AR230" s="212"/>
      <c r="AS230" s="212"/>
      <c r="AT230" s="212"/>
      <c r="AU230" s="212"/>
      <c r="AV230" s="213"/>
    </row>
    <row r="231" spans="1:48" s="9" customFormat="1" ht="15" x14ac:dyDescent="0.2">
      <c r="A231" s="53">
        <v>2007</v>
      </c>
      <c r="B231" s="54">
        <f>'1.Shazam DNSP&amp;State'!Q160</f>
        <v>1.023336</v>
      </c>
      <c r="C231" s="57">
        <f>'1.Shazam DNSP&amp;State'!R160</f>
        <v>1.0773489999999999</v>
      </c>
      <c r="D231" s="54">
        <f>'1.Shazam DNSP&amp;State'!S160</f>
        <v>1.0202709999999999</v>
      </c>
      <c r="E231" s="54">
        <f>'1.Shazam DNSP&amp;State'!T160</f>
        <v>1.0089399999999999</v>
      </c>
      <c r="F231" s="54">
        <f>'1.Shazam DNSP&amp;State'!U160</f>
        <v>1.002383</v>
      </c>
      <c r="G231" s="54">
        <f>'1.Shazam DNSP&amp;State'!V160</f>
        <v>1.0773489999999999</v>
      </c>
      <c r="H231" s="55">
        <f>'1.Shazam DNSP&amp;State'!W160</f>
        <v>1.0491330000000001</v>
      </c>
      <c r="I231" s="57">
        <f>'1.Shazam DNSP&amp;State'!X160</f>
        <v>1.055812</v>
      </c>
      <c r="J231" s="54">
        <f>'1.Shazam DNSP&amp;State'!Y160</f>
        <v>1.001584</v>
      </c>
      <c r="K231" s="54">
        <f>'1.Shazam DNSP&amp;State'!Z160</f>
        <v>1.005377</v>
      </c>
      <c r="L231" s="54">
        <f>'1.Shazam DNSP&amp;State'!AA160</f>
        <v>0.90269520000000003</v>
      </c>
      <c r="M231" s="54">
        <f>'1.Shazam DNSP&amp;State'!AB160</f>
        <v>1.0389269999999999</v>
      </c>
      <c r="N231" s="54">
        <f>'1.Shazam DNSP&amp;State'!AC160</f>
        <v>1.006918</v>
      </c>
      <c r="O231" s="54">
        <f>'1.Shazam DNSP&amp;State'!AD160</f>
        <v>1.00509</v>
      </c>
      <c r="P231" s="55">
        <f>'1.Shazam DNSP&amp;State'!D160</f>
        <v>1.027936</v>
      </c>
      <c r="Q231" s="57">
        <f>'1.Shazam DNSP&amp;State'!J160</f>
        <v>0.99367459999999996</v>
      </c>
      <c r="R231" s="54">
        <f>'1.Shazam DNSP&amp;State'!L160</f>
        <v>1.047474</v>
      </c>
      <c r="S231" s="54">
        <f>'1.Shazam DNSP&amp;State'!M160</f>
        <v>1.043523</v>
      </c>
      <c r="T231" s="54">
        <f>'1.Shazam DNSP&amp;State'!N160</f>
        <v>1.162223</v>
      </c>
      <c r="U231" s="54">
        <f>'1.Shazam DNSP&amp;State'!O160</f>
        <v>1.0098240000000001</v>
      </c>
      <c r="V231" s="54">
        <f>'1.Shazam DNSP&amp;State'!P160</f>
        <v>1.041925</v>
      </c>
      <c r="W231" s="55">
        <f>'1.Shazam DNSP&amp;State'!K160</f>
        <v>1.04382</v>
      </c>
      <c r="Z231" s="204">
        <v>2007</v>
      </c>
      <c r="AA231" s="57">
        <f t="shared" ref="AA231:AA244" si="547">LN(B231/B230)</f>
        <v>2.3067878790793042E-2</v>
      </c>
      <c r="AB231" s="54">
        <f t="shared" ref="AB231:AB244" si="548">LN(C231/C230)</f>
        <v>7.4503393964212059E-2</v>
      </c>
      <c r="AC231" s="54">
        <f t="shared" ref="AC231:AC244" si="549">LN(D231/D230)</f>
        <v>2.0068278282341496E-2</v>
      </c>
      <c r="AD231" s="54">
        <f t="shared" ref="AD231:AD244" si="550">LN(E231/E230)</f>
        <v>8.9002747867194011E-3</v>
      </c>
      <c r="AE231" s="54">
        <f t="shared" ref="AE231:AE244" si="551">LN(F231/F230)</f>
        <v>2.380165158225448E-3</v>
      </c>
      <c r="AF231" s="54">
        <f t="shared" ref="AF231:AF244" si="552">LN(G231/G230)</f>
        <v>7.4503393964212059E-2</v>
      </c>
      <c r="AG231" s="55">
        <f t="shared" ref="AG231:AG244" si="553">LN(H231/H230)</f>
        <v>4.7964108793902241E-2</v>
      </c>
      <c r="AH231" s="57">
        <f t="shared" ref="AH231:AH244" si="554">LN(I231/I230)</f>
        <v>5.4310139131763871E-2</v>
      </c>
      <c r="AI231" s="54">
        <f t="shared" ref="AI231:AI244" si="555">LN(J231/J230)</f>
        <v>1.5827467952097491E-3</v>
      </c>
      <c r="AJ231" s="54">
        <f t="shared" ref="AJ231:AJ244" si="556">LN(K231/K230)</f>
        <v>5.3625955475896381E-3</v>
      </c>
      <c r="AK231" s="54">
        <f t="shared" ref="AK231:AK244" si="557">LN(L231/L230)</f>
        <v>-0.10237032407335488</v>
      </c>
      <c r="AL231" s="54">
        <f t="shared" ref="AL231:AL244" si="558">LN(M231/M230)</f>
        <v>3.8188449783495275E-2</v>
      </c>
      <c r="AM231" s="54">
        <f t="shared" ref="AM231:AM244" si="559">LN(N231/N230)</f>
        <v>6.8941804307540728E-3</v>
      </c>
      <c r="AN231" s="54">
        <f t="shared" ref="AN231:AN244" si="560">LN(O231/O230)</f>
        <v>5.0770897402827196E-3</v>
      </c>
      <c r="AO231" s="55">
        <f t="shared" ref="AO231:AO244" si="561">LN(P231/P230)</f>
        <v>2.7552908285599212E-2</v>
      </c>
      <c r="AP231" s="57">
        <f t="shared" ref="AP231:AP244" si="562">LN(Q231/Q230)</f>
        <v>-6.3454901060256818E-3</v>
      </c>
      <c r="AQ231" s="54">
        <f t="shared" ref="AQ231:AQ244" si="563">LN(R231/R230)</f>
        <v>4.6381551503722945E-2</v>
      </c>
      <c r="AR231" s="54">
        <f t="shared" ref="AR231:AR244" si="564">LN(S231/S230)</f>
        <v>4.2602488499689367E-2</v>
      </c>
      <c r="AS231" s="54">
        <f t="shared" ref="AS231:AS244" si="565">LN(T231/T230)</f>
        <v>0.15033455051639472</v>
      </c>
      <c r="AT231" s="54">
        <f t="shared" ref="AT231:AT244" si="566">LN(U231/U230)</f>
        <v>9.7760582428363055E-3</v>
      </c>
      <c r="AU231" s="54">
        <f t="shared" ref="AU231:AU244" si="567">LN(V231/V230)</f>
        <v>4.1069963773338505E-2</v>
      </c>
      <c r="AV231" s="55">
        <f t="shared" ref="AV231:AV244" si="568">LN(W231/W230)</f>
        <v>4.2887060802376829E-2</v>
      </c>
    </row>
    <row r="232" spans="1:48" s="9" customFormat="1" ht="15" x14ac:dyDescent="0.2">
      <c r="A232" s="53">
        <v>2008</v>
      </c>
      <c r="B232" s="54">
        <f>'1.Shazam DNSP&amp;State'!Q161</f>
        <v>1.0492680000000001</v>
      </c>
      <c r="C232" s="57">
        <f>'1.Shazam DNSP&amp;State'!R161</f>
        <v>1.1449959999999999</v>
      </c>
      <c r="D232" s="54">
        <f>'1.Shazam DNSP&amp;State'!S161</f>
        <v>1.03224</v>
      </c>
      <c r="E232" s="54">
        <f>'1.Shazam DNSP&amp;State'!T161</f>
        <v>1.0261169999999999</v>
      </c>
      <c r="F232" s="54">
        <f>'1.Shazam DNSP&amp;State'!U161</f>
        <v>0.94036850000000005</v>
      </c>
      <c r="G232" s="54">
        <f>'1.Shazam DNSP&amp;State'!V161</f>
        <v>1.1449959999999999</v>
      </c>
      <c r="H232" s="55">
        <f>'1.Shazam DNSP&amp;State'!W161</f>
        <v>1.100741</v>
      </c>
      <c r="I232" s="57">
        <f>'1.Shazam DNSP&amp;State'!X161</f>
        <v>0.85254209999999997</v>
      </c>
      <c r="J232" s="54">
        <f>'1.Shazam DNSP&amp;State'!Y161</f>
        <v>1.0064770000000001</v>
      </c>
      <c r="K232" s="54">
        <f>'1.Shazam DNSP&amp;State'!Z161</f>
        <v>1.0179039999999999</v>
      </c>
      <c r="L232" s="54">
        <f>'1.Shazam DNSP&amp;State'!AA161</f>
        <v>0.90236700000000003</v>
      </c>
      <c r="M232" s="54">
        <f>'1.Shazam DNSP&amp;State'!AB161</f>
        <v>1.122142</v>
      </c>
      <c r="N232" s="54">
        <f>'1.Shazam DNSP&amp;State'!AC161</f>
        <v>1.070206</v>
      </c>
      <c r="O232" s="54">
        <f>'1.Shazam DNSP&amp;State'!AD161</f>
        <v>1.0361419999999999</v>
      </c>
      <c r="P232" s="55">
        <f>'1.Shazam DNSP&amp;State'!D161</f>
        <v>0.95659839999999996</v>
      </c>
      <c r="Q232" s="57">
        <f>'1.Shazam DNSP&amp;State'!J161</f>
        <v>1.2911280000000001</v>
      </c>
      <c r="R232" s="54">
        <f>'1.Shazam DNSP&amp;State'!L161</f>
        <v>1.0936570000000001</v>
      </c>
      <c r="S232" s="54">
        <f>'1.Shazam DNSP&amp;State'!M161</f>
        <v>1.0813790000000001</v>
      </c>
      <c r="T232" s="54">
        <f>'1.Shazam DNSP&amp;State'!N161</f>
        <v>1.2198370000000001</v>
      </c>
      <c r="U232" s="54">
        <f>'1.Shazam DNSP&amp;State'!O161</f>
        <v>0.98092849999999998</v>
      </c>
      <c r="V232" s="54">
        <f>'1.Shazam DNSP&amp;State'!P161</f>
        <v>1.0285310000000001</v>
      </c>
      <c r="W232" s="55">
        <f>'1.Shazam DNSP&amp;State'!K161</f>
        <v>1.0623450000000001</v>
      </c>
      <c r="Z232" s="204">
        <v>2008</v>
      </c>
      <c r="AA232" s="57">
        <f t="shared" si="547"/>
        <v>2.5024899404416427E-2</v>
      </c>
      <c r="AB232" s="54">
        <f t="shared" si="548"/>
        <v>6.0897749586107129E-2</v>
      </c>
      <c r="AC232" s="54">
        <f t="shared" si="549"/>
        <v>1.1662919879112114E-2</v>
      </c>
      <c r="AD232" s="54">
        <f t="shared" si="550"/>
        <v>1.6881500548071339E-2</v>
      </c>
      <c r="AE232" s="54">
        <f t="shared" si="551"/>
        <v>-6.3863624419981682E-2</v>
      </c>
      <c r="AF232" s="54">
        <f t="shared" si="552"/>
        <v>6.0897749586107129E-2</v>
      </c>
      <c r="AG232" s="55">
        <f t="shared" si="553"/>
        <v>4.8019480582927841E-2</v>
      </c>
      <c r="AH232" s="57">
        <f t="shared" si="554"/>
        <v>-0.21384282601136395</v>
      </c>
      <c r="AI232" s="54">
        <f t="shared" si="555"/>
        <v>4.8733675759263639E-3</v>
      </c>
      <c r="AJ232" s="54">
        <f t="shared" si="556"/>
        <v>1.2383015579948267E-2</v>
      </c>
      <c r="AK232" s="54">
        <f t="shared" si="557"/>
        <v>-3.6364398259149691E-4</v>
      </c>
      <c r="AL232" s="54">
        <f t="shared" si="558"/>
        <v>7.7050909023799324E-2</v>
      </c>
      <c r="AM232" s="54">
        <f t="shared" si="559"/>
        <v>6.0956972877302021E-2</v>
      </c>
      <c r="AN232" s="54">
        <f t="shared" si="560"/>
        <v>3.0427110341438066E-2</v>
      </c>
      <c r="AO232" s="55">
        <f t="shared" si="561"/>
        <v>-7.1924528613363015E-2</v>
      </c>
      <c r="AP232" s="57">
        <f t="shared" si="562"/>
        <v>0.261861745003026</v>
      </c>
      <c r="AQ232" s="54">
        <f t="shared" si="563"/>
        <v>4.3145574999401845E-2</v>
      </c>
      <c r="AR232" s="54">
        <f t="shared" si="564"/>
        <v>3.5634590006206744E-2</v>
      </c>
      <c r="AS232" s="54">
        <f t="shared" si="565"/>
        <v>4.8382692745242373E-2</v>
      </c>
      <c r="AT232" s="54">
        <f t="shared" si="566"/>
        <v>-2.9031765127254149E-2</v>
      </c>
      <c r="AU232" s="54">
        <f t="shared" si="567"/>
        <v>-1.2938393134681226E-2</v>
      </c>
      <c r="AV232" s="55">
        <f t="shared" si="568"/>
        <v>1.759166801925156E-2</v>
      </c>
    </row>
    <row r="233" spans="1:48" s="9" customFormat="1" ht="15" x14ac:dyDescent="0.2">
      <c r="A233" s="53">
        <v>2009</v>
      </c>
      <c r="B233" s="54">
        <f>'1.Shazam DNSP&amp;State'!Q162</f>
        <v>1.022459</v>
      </c>
      <c r="C233" s="57">
        <f>'1.Shazam DNSP&amp;State'!R162</f>
        <v>1.2182599999999999</v>
      </c>
      <c r="D233" s="54">
        <f>'1.Shazam DNSP&amp;State'!S162</f>
        <v>1.041161</v>
      </c>
      <c r="E233" s="54">
        <f>'1.Shazam DNSP&amp;State'!T162</f>
        <v>1.0363709999999999</v>
      </c>
      <c r="F233" s="54">
        <f>'1.Shazam DNSP&amp;State'!U162</f>
        <v>1.0752250000000001</v>
      </c>
      <c r="G233" s="54">
        <f>'1.Shazam DNSP&amp;State'!V162</f>
        <v>1.2182599999999999</v>
      </c>
      <c r="H233" s="55">
        <f>'1.Shazam DNSP&amp;State'!W162</f>
        <v>1.12388</v>
      </c>
      <c r="I233" s="57">
        <f>'1.Shazam DNSP&amp;State'!X162</f>
        <v>0.93051220000000001</v>
      </c>
      <c r="J233" s="54">
        <f>'1.Shazam DNSP&amp;State'!Y162</f>
        <v>1.054829</v>
      </c>
      <c r="K233" s="54">
        <f>'1.Shazam DNSP&amp;State'!Z162</f>
        <v>1.015936</v>
      </c>
      <c r="L233" s="54">
        <f>'1.Shazam DNSP&amp;State'!AA162</f>
        <v>0.90236700000000003</v>
      </c>
      <c r="M233" s="54">
        <f>'1.Shazam DNSP&amp;State'!AB162</f>
        <v>1.1673389999999999</v>
      </c>
      <c r="N233" s="54">
        <f>'1.Shazam DNSP&amp;State'!AC162</f>
        <v>1.115067</v>
      </c>
      <c r="O233" s="54">
        <f>'1.Shazam DNSP&amp;State'!AD162</f>
        <v>1.056467</v>
      </c>
      <c r="P233" s="55">
        <f>'1.Shazam DNSP&amp;State'!D162</f>
        <v>1.002812</v>
      </c>
      <c r="Q233" s="57">
        <f>'1.Shazam DNSP&amp;State'!J162</f>
        <v>1.207808</v>
      </c>
      <c r="R233" s="54">
        <f>'1.Shazam DNSP&amp;State'!L162</f>
        <v>1.0654619999999999</v>
      </c>
      <c r="S233" s="54">
        <f>'1.Shazam DNSP&amp;State'!M162</f>
        <v>1.1062510000000001</v>
      </c>
      <c r="T233" s="54">
        <f>'1.Shazam DNSP&amp;State'!N162</f>
        <v>1.2454799999999999</v>
      </c>
      <c r="U233" s="54">
        <f>'1.Shazam DNSP&amp;State'!O162</f>
        <v>0.96277089999999999</v>
      </c>
      <c r="V233" s="54">
        <f>'1.Shazam DNSP&amp;State'!P162</f>
        <v>1.007903</v>
      </c>
      <c r="W233" s="55">
        <f>'1.Shazam DNSP&amp;State'!K162</f>
        <v>1.063809</v>
      </c>
      <c r="Z233" s="204">
        <v>2009</v>
      </c>
      <c r="AA233" s="57">
        <f t="shared" si="547"/>
        <v>-2.5882267863838966E-2</v>
      </c>
      <c r="AB233" s="54">
        <f t="shared" si="548"/>
        <v>6.2022467653262858E-2</v>
      </c>
      <c r="AC233" s="54">
        <f t="shared" si="549"/>
        <v>8.6052384946592713E-3</v>
      </c>
      <c r="AD233" s="54">
        <f t="shared" si="550"/>
        <v>9.943412505204129E-3</v>
      </c>
      <c r="AE233" s="54">
        <f t="shared" si="551"/>
        <v>0.134013401266288</v>
      </c>
      <c r="AF233" s="54">
        <f t="shared" si="552"/>
        <v>6.2022467653262858E-2</v>
      </c>
      <c r="AG233" s="55">
        <f t="shared" si="553"/>
        <v>2.0803394829411303E-2</v>
      </c>
      <c r="AH233" s="57">
        <f t="shared" si="554"/>
        <v>8.751259512433833E-2</v>
      </c>
      <c r="AI233" s="54">
        <f t="shared" si="555"/>
        <v>4.6922554111593871E-2</v>
      </c>
      <c r="AJ233" s="54">
        <f t="shared" si="556"/>
        <v>-1.9352560813194841E-3</v>
      </c>
      <c r="AK233" s="54">
        <f t="shared" si="557"/>
        <v>0</v>
      </c>
      <c r="AL233" s="54">
        <f t="shared" si="558"/>
        <v>3.9487440745405368E-2</v>
      </c>
      <c r="AM233" s="54">
        <f t="shared" si="559"/>
        <v>4.1063339484811778E-2</v>
      </c>
      <c r="AN233" s="54">
        <f t="shared" si="560"/>
        <v>1.9426122293823404E-2</v>
      </c>
      <c r="AO233" s="55">
        <f t="shared" si="561"/>
        <v>4.7179674051984449E-2</v>
      </c>
      <c r="AP233" s="57">
        <f t="shared" si="562"/>
        <v>-6.6709108414091542E-2</v>
      </c>
      <c r="AQ233" s="54">
        <f t="shared" si="563"/>
        <v>-2.6118618590074152E-2</v>
      </c>
      <c r="AR233" s="54">
        <f t="shared" si="564"/>
        <v>2.2739742788499988E-2</v>
      </c>
      <c r="AS233" s="54">
        <f t="shared" si="565"/>
        <v>2.0803754521423783E-2</v>
      </c>
      <c r="AT233" s="54">
        <f t="shared" si="566"/>
        <v>-1.8684090991225616E-2</v>
      </c>
      <c r="AU233" s="54">
        <f t="shared" si="567"/>
        <v>-2.0259635778629281E-2</v>
      </c>
      <c r="AV233" s="55">
        <f t="shared" si="568"/>
        <v>1.3771347055508121E-3</v>
      </c>
    </row>
    <row r="234" spans="1:48" s="9" customFormat="1" ht="15" x14ac:dyDescent="0.2">
      <c r="A234" s="53">
        <v>2010</v>
      </c>
      <c r="B234" s="54">
        <f>'1.Shazam DNSP&amp;State'!Q163</f>
        <v>1.0400670000000001</v>
      </c>
      <c r="C234" s="57">
        <f>'1.Shazam DNSP&amp;State'!R163</f>
        <v>1.2182599999999999</v>
      </c>
      <c r="D234" s="54">
        <f>'1.Shazam DNSP&amp;State'!S163</f>
        <v>1.0560160000000001</v>
      </c>
      <c r="E234" s="54">
        <f>'1.Shazam DNSP&amp;State'!T163</f>
        <v>1.044108</v>
      </c>
      <c r="F234" s="54">
        <f>'1.Shazam DNSP&amp;State'!U163</f>
        <v>0.95389599999999997</v>
      </c>
      <c r="G234" s="54">
        <f>'1.Shazam DNSP&amp;State'!V163</f>
        <v>1.1869460000000001</v>
      </c>
      <c r="H234" s="55">
        <f>'1.Shazam DNSP&amp;State'!W163</f>
        <v>1.144571</v>
      </c>
      <c r="I234" s="57">
        <f>'1.Shazam DNSP&amp;State'!X163</f>
        <v>1.0910299999999999</v>
      </c>
      <c r="J234" s="54">
        <f>'1.Shazam DNSP&amp;State'!Y163</f>
        <v>1.060357</v>
      </c>
      <c r="K234" s="54">
        <f>'1.Shazam DNSP&amp;State'!Z163</f>
        <v>1.013857</v>
      </c>
      <c r="L234" s="54">
        <f>'1.Shazam DNSP&amp;State'!AA163</f>
        <v>0.90269520000000003</v>
      </c>
      <c r="M234" s="54">
        <f>'1.Shazam DNSP&amp;State'!AB163</f>
        <v>1.216863</v>
      </c>
      <c r="N234" s="54">
        <f>'1.Shazam DNSP&amp;State'!AC163</f>
        <v>1.10541</v>
      </c>
      <c r="O234" s="54">
        <f>'1.Shazam DNSP&amp;State'!AD163</f>
        <v>1.0534570000000001</v>
      </c>
      <c r="P234" s="55">
        <f>'1.Shazam DNSP&amp;State'!D163</f>
        <v>1.071043</v>
      </c>
      <c r="Q234" s="57">
        <f>'1.Shazam DNSP&amp;State'!J163</f>
        <v>1.0490740000000001</v>
      </c>
      <c r="R234" s="54">
        <f>'1.Shazam DNSP&amp;State'!L163</f>
        <v>1.079421</v>
      </c>
      <c r="S234" s="54">
        <f>'1.Shazam DNSP&amp;State'!M163</f>
        <v>1.128927</v>
      </c>
      <c r="T234" s="54">
        <f>'1.Shazam DNSP&amp;State'!N163</f>
        <v>1.267949</v>
      </c>
      <c r="U234" s="54">
        <f>'1.Shazam DNSP&amp;State'!O163</f>
        <v>0.94059179999999998</v>
      </c>
      <c r="V234" s="54">
        <f>'1.Shazam DNSP&amp;State'!P163</f>
        <v>1.0354270000000001</v>
      </c>
      <c r="W234" s="55">
        <f>'1.Shazam DNSP&amp;State'!K163</f>
        <v>1.0864910000000001</v>
      </c>
      <c r="Z234" s="204">
        <v>2010</v>
      </c>
      <c r="AA234" s="57">
        <f t="shared" si="547"/>
        <v>1.7074623823756529E-2</v>
      </c>
      <c r="AB234" s="54">
        <f t="shared" si="548"/>
        <v>0</v>
      </c>
      <c r="AC234" s="54">
        <f t="shared" si="549"/>
        <v>1.4166900028325468E-2</v>
      </c>
      <c r="AD234" s="54">
        <f t="shared" si="550"/>
        <v>7.43774454591049E-3</v>
      </c>
      <c r="AE234" s="54">
        <f t="shared" si="551"/>
        <v>-0.1197305701559663</v>
      </c>
      <c r="AF234" s="54">
        <f t="shared" si="552"/>
        <v>-2.6039989449971764E-2</v>
      </c>
      <c r="AG234" s="55">
        <f t="shared" si="553"/>
        <v>1.8242910103604435E-2</v>
      </c>
      <c r="AH234" s="57">
        <f t="shared" si="554"/>
        <v>0.15914229593666473</v>
      </c>
      <c r="AI234" s="54">
        <f t="shared" si="555"/>
        <v>5.2269753922287712E-3</v>
      </c>
      <c r="AJ234" s="54">
        <f t="shared" si="556"/>
        <v>-2.0484854633034981E-3</v>
      </c>
      <c r="AK234" s="54">
        <f t="shared" si="557"/>
        <v>3.6364398259157888E-4</v>
      </c>
      <c r="AL234" s="54">
        <f t="shared" si="558"/>
        <v>4.1549436217888341E-2</v>
      </c>
      <c r="AM234" s="54">
        <f t="shared" si="559"/>
        <v>-8.6981859177567879E-3</v>
      </c>
      <c r="AN234" s="54">
        <f t="shared" si="560"/>
        <v>-2.8531852729767313E-3</v>
      </c>
      <c r="AO234" s="55">
        <f t="shared" si="561"/>
        <v>6.5824886328516324E-2</v>
      </c>
      <c r="AP234" s="57">
        <f t="shared" si="562"/>
        <v>-0.14089927618217291</v>
      </c>
      <c r="AQ234" s="54">
        <f t="shared" si="563"/>
        <v>1.3016278353021977E-2</v>
      </c>
      <c r="AR234" s="54">
        <f t="shared" si="564"/>
        <v>2.0290802792389526E-2</v>
      </c>
      <c r="AS234" s="54">
        <f t="shared" si="565"/>
        <v>1.7879636602905116E-2</v>
      </c>
      <c r="AT234" s="54">
        <f t="shared" si="566"/>
        <v>-2.3306229473223444E-2</v>
      </c>
      <c r="AU234" s="54">
        <f t="shared" si="567"/>
        <v>2.694196716414117E-2</v>
      </c>
      <c r="AV234" s="55">
        <f t="shared" si="568"/>
        <v>2.1097373673798766E-2</v>
      </c>
    </row>
    <row r="235" spans="1:48" s="9" customFormat="1" ht="15" x14ac:dyDescent="0.2">
      <c r="A235" s="53">
        <v>2011</v>
      </c>
      <c r="B235" s="54">
        <f>'1.Shazam DNSP&amp;State'!Q164</f>
        <v>1.0317369999999999</v>
      </c>
      <c r="C235" s="57">
        <f>'1.Shazam DNSP&amp;State'!R164</f>
        <v>1.2182599999999999</v>
      </c>
      <c r="D235" s="54">
        <f>'1.Shazam DNSP&amp;State'!S164</f>
        <v>1.047806</v>
      </c>
      <c r="E235" s="54">
        <f>'1.Shazam DNSP&amp;State'!T164</f>
        <v>1.056457</v>
      </c>
      <c r="F235" s="54">
        <f>'1.Shazam DNSP&amp;State'!U164</f>
        <v>0.83857210000000004</v>
      </c>
      <c r="G235" s="54">
        <f>'1.Shazam DNSP&amp;State'!V164</f>
        <v>1.2151240000000001</v>
      </c>
      <c r="H235" s="55">
        <f>'1.Shazam DNSP&amp;State'!W164</f>
        <v>1.159286</v>
      </c>
      <c r="I235" s="57">
        <f>'1.Shazam DNSP&amp;State'!X164</f>
        <v>1.1903509999999999</v>
      </c>
      <c r="J235" s="54">
        <f>'1.Shazam DNSP&amp;State'!Y164</f>
        <v>1.0501819999999999</v>
      </c>
      <c r="K235" s="54">
        <f>'1.Shazam DNSP&amp;State'!Z164</f>
        <v>1.00237</v>
      </c>
      <c r="L235" s="54">
        <f>'1.Shazam DNSP&amp;State'!AA164</f>
        <v>0.91874549999999999</v>
      </c>
      <c r="M235" s="54">
        <f>'1.Shazam DNSP&amp;State'!AB164</f>
        <v>1.2713829999999999</v>
      </c>
      <c r="N235" s="54">
        <f>'1.Shazam DNSP&amp;State'!AC164</f>
        <v>1.203009</v>
      </c>
      <c r="O235" s="54">
        <f>'1.Shazam DNSP&amp;State'!AD164</f>
        <v>1.0789340000000001</v>
      </c>
      <c r="P235" s="55">
        <f>'1.Shazam DNSP&amp;State'!D164</f>
        <v>1.12792</v>
      </c>
      <c r="Q235" s="57">
        <f>'1.Shazam DNSP&amp;State'!J164</f>
        <v>0.97390290000000002</v>
      </c>
      <c r="R235" s="54">
        <f>'1.Shazam DNSP&amp;State'!L164</f>
        <v>1.103891</v>
      </c>
      <c r="S235" s="54">
        <f>'1.Shazam DNSP&amp;State'!M164</f>
        <v>1.1565460000000001</v>
      </c>
      <c r="T235" s="54">
        <f>'1.Shazam DNSP&amp;State'!N164</f>
        <v>1.2618149999999999</v>
      </c>
      <c r="U235" s="54">
        <f>'1.Shazam DNSP&amp;State'!O164</f>
        <v>0.91183069999999999</v>
      </c>
      <c r="V235" s="54">
        <f>'1.Shazam DNSP&amp;State'!P164</f>
        <v>0.96365579999999995</v>
      </c>
      <c r="W235" s="55">
        <f>'1.Shazam DNSP&amp;State'!K164</f>
        <v>1.074473</v>
      </c>
      <c r="Z235" s="204">
        <v>2011</v>
      </c>
      <c r="AA235" s="57">
        <f t="shared" si="547"/>
        <v>-8.04134453549178E-3</v>
      </c>
      <c r="AB235" s="54">
        <f t="shared" si="548"/>
        <v>0</v>
      </c>
      <c r="AC235" s="54">
        <f t="shared" si="549"/>
        <v>-7.8048824252090884E-3</v>
      </c>
      <c r="AD235" s="54">
        <f t="shared" si="550"/>
        <v>1.1757924433849544E-2</v>
      </c>
      <c r="AE235" s="54">
        <f t="shared" si="551"/>
        <v>-0.12885408638276322</v>
      </c>
      <c r="AF235" s="54">
        <f t="shared" si="552"/>
        <v>2.3462507444546383E-2</v>
      </c>
      <c r="AG235" s="55">
        <f t="shared" si="553"/>
        <v>1.277440405854297E-2</v>
      </c>
      <c r="AH235" s="57">
        <f t="shared" si="554"/>
        <v>8.7126017433674249E-2</v>
      </c>
      <c r="AI235" s="54">
        <f t="shared" si="555"/>
        <v>-9.6421613926798988E-3</v>
      </c>
      <c r="AJ235" s="54">
        <f t="shared" si="556"/>
        <v>-1.1394673603436519E-2</v>
      </c>
      <c r="AK235" s="54">
        <f t="shared" si="557"/>
        <v>1.7624197647085518E-2</v>
      </c>
      <c r="AL235" s="54">
        <f t="shared" si="558"/>
        <v>4.3829048573198429E-2</v>
      </c>
      <c r="AM235" s="54">
        <f t="shared" si="559"/>
        <v>8.4609611386204098E-2</v>
      </c>
      <c r="AN235" s="54">
        <f t="shared" si="560"/>
        <v>2.3896379554692725E-2</v>
      </c>
      <c r="AO235" s="55">
        <f t="shared" si="561"/>
        <v>5.1742288522231734E-2</v>
      </c>
      <c r="AP235" s="57">
        <f t="shared" si="562"/>
        <v>-7.4351542601701098E-2</v>
      </c>
      <c r="AQ235" s="54">
        <f t="shared" si="563"/>
        <v>2.2416424830459549E-2</v>
      </c>
      <c r="AR235" s="54">
        <f t="shared" si="564"/>
        <v>2.41703529953037E-2</v>
      </c>
      <c r="AS235" s="54">
        <f t="shared" si="565"/>
        <v>-4.8494737226903398E-3</v>
      </c>
      <c r="AT235" s="54">
        <f t="shared" si="566"/>
        <v>-3.1054914756339553E-2</v>
      </c>
      <c r="AU235" s="54">
        <f t="shared" si="567"/>
        <v>-7.1835004096605481E-2</v>
      </c>
      <c r="AV235" s="55">
        <f t="shared" si="568"/>
        <v>-1.1122928382758485E-2</v>
      </c>
    </row>
    <row r="236" spans="1:48" s="9" customFormat="1" ht="15" x14ac:dyDescent="0.2">
      <c r="A236" s="53">
        <v>2012</v>
      </c>
      <c r="B236" s="54">
        <f>'1.Shazam DNSP&amp;State'!Q165</f>
        <v>1.0199819999999999</v>
      </c>
      <c r="C236" s="57">
        <f>'1.Shazam DNSP&amp;State'!R165</f>
        <v>1.2182599999999999</v>
      </c>
      <c r="D236" s="54">
        <f>'1.Shazam DNSP&amp;State'!S165</f>
        <v>1.0670710000000001</v>
      </c>
      <c r="E236" s="54">
        <f>'1.Shazam DNSP&amp;State'!T165</f>
        <v>1.067096</v>
      </c>
      <c r="F236" s="54">
        <f>'1.Shazam DNSP&amp;State'!U165</f>
        <v>0.77674100000000001</v>
      </c>
      <c r="G236" s="54">
        <f>'1.Shazam DNSP&amp;State'!V165</f>
        <v>1.0662670000000001</v>
      </c>
      <c r="H236" s="55">
        <f>'1.Shazam DNSP&amp;State'!W165</f>
        <v>1.171217</v>
      </c>
      <c r="I236" s="57">
        <f>'1.Shazam DNSP&amp;State'!X165</f>
        <v>1.4451020000000001</v>
      </c>
      <c r="J236" s="54">
        <f>'1.Shazam DNSP&amp;State'!Y165</f>
        <v>1.058851</v>
      </c>
      <c r="K236" s="54">
        <f>'1.Shazam DNSP&amp;State'!Z165</f>
        <v>0.98861810000000006</v>
      </c>
      <c r="L236" s="54">
        <f>'1.Shazam DNSP&amp;State'!AA165</f>
        <v>0.97588249999999999</v>
      </c>
      <c r="M236" s="54">
        <f>'1.Shazam DNSP&amp;State'!AB165</f>
        <v>1.3363529999999999</v>
      </c>
      <c r="N236" s="54">
        <f>'1.Shazam DNSP&amp;State'!AC165</f>
        <v>1.2175640000000001</v>
      </c>
      <c r="O236" s="54">
        <f>'1.Shazam DNSP&amp;State'!AD165</f>
        <v>1.0783290000000001</v>
      </c>
      <c r="P236" s="55">
        <f>'1.Shazam DNSP&amp;State'!D165</f>
        <v>1.233304</v>
      </c>
      <c r="Q236" s="57">
        <f>'1.Shazam DNSP&amp;State'!J165</f>
        <v>0.81047349999999996</v>
      </c>
      <c r="R236" s="54">
        <f>'1.Shazam DNSP&amp;State'!L165</f>
        <v>1.1061209999999999</v>
      </c>
      <c r="S236" s="54">
        <f>'1.Shazam DNSP&amp;State'!M165</f>
        <v>1.184701</v>
      </c>
      <c r="T236" s="54">
        <f>'1.Shazam DNSP&amp;State'!N165</f>
        <v>1.200162</v>
      </c>
      <c r="U236" s="54">
        <f>'1.Shazam DNSP&amp;State'!O165</f>
        <v>0.87642770000000003</v>
      </c>
      <c r="V236" s="54">
        <f>'1.Shazam DNSP&amp;State'!P165</f>
        <v>0.96193479999999998</v>
      </c>
      <c r="W236" s="55">
        <f>'1.Shazam DNSP&amp;State'!K165</f>
        <v>1.086141</v>
      </c>
      <c r="Z236" s="204">
        <v>2012</v>
      </c>
      <c r="AA236" s="57">
        <f t="shared" si="547"/>
        <v>-1.1458809537990357E-2</v>
      </c>
      <c r="AB236" s="54">
        <f t="shared" si="548"/>
        <v>0</v>
      </c>
      <c r="AC236" s="54">
        <f t="shared" si="549"/>
        <v>1.82190575523032E-2</v>
      </c>
      <c r="AD236" s="54">
        <f t="shared" si="550"/>
        <v>1.0020083336420718E-2</v>
      </c>
      <c r="AE236" s="54">
        <f t="shared" si="551"/>
        <v>-7.6593602981529521E-2</v>
      </c>
      <c r="AF236" s="54">
        <f t="shared" si="552"/>
        <v>-0.13068236577348591</v>
      </c>
      <c r="AG236" s="55">
        <f t="shared" si="553"/>
        <v>1.0239080778501511E-2</v>
      </c>
      <c r="AH236" s="57">
        <f t="shared" si="554"/>
        <v>0.19393168569338029</v>
      </c>
      <c r="AI236" s="54">
        <f t="shared" si="555"/>
        <v>8.220875465563101E-3</v>
      </c>
      <c r="AJ236" s="54">
        <f t="shared" si="556"/>
        <v>-1.3814365536957999E-2</v>
      </c>
      <c r="AK236" s="54">
        <f t="shared" si="557"/>
        <v>6.0333037265583769E-2</v>
      </c>
      <c r="AL236" s="54">
        <f t="shared" si="558"/>
        <v>4.9838977427185377E-2</v>
      </c>
      <c r="AM236" s="54">
        <f t="shared" si="559"/>
        <v>1.2026223066823227E-2</v>
      </c>
      <c r="AN236" s="54">
        <f t="shared" si="560"/>
        <v>-5.6089592772067204E-4</v>
      </c>
      <c r="AO236" s="55">
        <f t="shared" si="561"/>
        <v>8.9321518340477885E-2</v>
      </c>
      <c r="AP236" s="57">
        <f t="shared" si="562"/>
        <v>-0.18369296190671147</v>
      </c>
      <c r="AQ236" s="54">
        <f t="shared" si="563"/>
        <v>2.018089274483974E-3</v>
      </c>
      <c r="AR236" s="54">
        <f t="shared" si="564"/>
        <v>2.4052444991682437E-2</v>
      </c>
      <c r="AS236" s="54">
        <f t="shared" si="565"/>
        <v>-5.0094612981001062E-2</v>
      </c>
      <c r="AT236" s="54">
        <f t="shared" si="566"/>
        <v>-3.9600123082755033E-2</v>
      </c>
      <c r="AU236" s="54">
        <f t="shared" si="567"/>
        <v>-1.7875040086305055E-3</v>
      </c>
      <c r="AV236" s="55">
        <f t="shared" si="568"/>
        <v>1.080073851993067E-2</v>
      </c>
    </row>
    <row r="237" spans="1:48" s="9" customFormat="1" ht="15" x14ac:dyDescent="0.2">
      <c r="A237" s="53">
        <v>2013</v>
      </c>
      <c r="B237" s="54">
        <f>'1.Shazam DNSP&amp;State'!Q166</f>
        <v>0.99412140000000004</v>
      </c>
      <c r="C237" s="57">
        <f>'1.Shazam DNSP&amp;State'!R166</f>
        <v>1.2182599999999999</v>
      </c>
      <c r="D237" s="54">
        <f>'1.Shazam DNSP&amp;State'!S166</f>
        <v>1.090101</v>
      </c>
      <c r="E237" s="54">
        <f>'1.Shazam DNSP&amp;State'!T166</f>
        <v>1.0727629999999999</v>
      </c>
      <c r="F237" s="54">
        <f>'1.Shazam DNSP&amp;State'!U166</f>
        <v>0.94433029999999996</v>
      </c>
      <c r="G237" s="54">
        <f>'1.Shazam DNSP&amp;State'!V166</f>
        <v>1.1672849999999999</v>
      </c>
      <c r="H237" s="55">
        <f>'1.Shazam DNSP&amp;State'!W166</f>
        <v>1.1559809999999999</v>
      </c>
      <c r="I237" s="57">
        <f>'1.Shazam DNSP&amp;State'!X166</f>
        <v>1.409449</v>
      </c>
      <c r="J237" s="54">
        <f>'1.Shazam DNSP&amp;State'!Y166</f>
        <v>1.0715980000000001</v>
      </c>
      <c r="K237" s="54">
        <f>'1.Shazam DNSP&amp;State'!Z166</f>
        <v>0.98150029999999999</v>
      </c>
      <c r="L237" s="54">
        <f>'1.Shazam DNSP&amp;State'!AA166</f>
        <v>0.97307520000000003</v>
      </c>
      <c r="M237" s="54">
        <f>'1.Shazam DNSP&amp;State'!AB166</f>
        <v>1.386328</v>
      </c>
      <c r="N237" s="54">
        <f>'1.Shazam DNSP&amp;State'!AC166</f>
        <v>1.241465</v>
      </c>
      <c r="O237" s="54">
        <f>'1.Shazam DNSP&amp;State'!AD166</f>
        <v>1.0844860000000001</v>
      </c>
      <c r="P237" s="55">
        <f>'1.Shazam DNSP&amp;State'!D166</f>
        <v>1.2238020000000001</v>
      </c>
      <c r="Q237" s="57">
        <f>'1.Shazam DNSP&amp;State'!J166</f>
        <v>0.82016560000000005</v>
      </c>
      <c r="R237" s="54">
        <f>'1.Shazam DNSP&amp;State'!L166</f>
        <v>1.0787450000000001</v>
      </c>
      <c r="S237" s="54">
        <f>'1.Shazam DNSP&amp;State'!M166</f>
        <v>1.17777</v>
      </c>
      <c r="T237" s="54">
        <f>'1.Shazam DNSP&amp;State'!N166</f>
        <v>1.187967</v>
      </c>
      <c r="U237" s="54">
        <f>'1.Shazam DNSP&amp;State'!O166</f>
        <v>0.83384440000000004</v>
      </c>
      <c r="V237" s="54">
        <f>'1.Shazam DNSP&amp;State'!P166</f>
        <v>0.93114330000000001</v>
      </c>
      <c r="W237" s="55">
        <f>'1.Shazam DNSP&amp;State'!K166</f>
        <v>1.065925</v>
      </c>
      <c r="Z237" s="204">
        <v>2013</v>
      </c>
      <c r="AA237" s="57">
        <f t="shared" si="547"/>
        <v>-2.5680927068030109E-2</v>
      </c>
      <c r="AB237" s="54">
        <f t="shared" si="548"/>
        <v>0</v>
      </c>
      <c r="AC237" s="54">
        <f t="shared" si="549"/>
        <v>2.1352840687255226E-2</v>
      </c>
      <c r="AD237" s="54">
        <f t="shared" si="550"/>
        <v>5.2966230472166909E-3</v>
      </c>
      <c r="AE237" s="54">
        <f t="shared" si="551"/>
        <v>0.19536903754823315</v>
      </c>
      <c r="AF237" s="54">
        <f t="shared" si="552"/>
        <v>9.0516776002193391E-2</v>
      </c>
      <c r="AG237" s="55">
        <f t="shared" si="553"/>
        <v>-1.3094045017936247E-2</v>
      </c>
      <c r="AH237" s="57">
        <f t="shared" si="554"/>
        <v>-2.4981059434681922E-2</v>
      </c>
      <c r="AI237" s="54">
        <f t="shared" si="555"/>
        <v>1.1966634370685351E-2</v>
      </c>
      <c r="AJ237" s="54">
        <f t="shared" si="556"/>
        <v>-7.2257900535782332E-3</v>
      </c>
      <c r="AK237" s="54">
        <f t="shared" si="557"/>
        <v>-2.8808238798777607E-3</v>
      </c>
      <c r="AL237" s="54">
        <f t="shared" si="558"/>
        <v>3.6714263235668274E-2</v>
      </c>
      <c r="AM237" s="54">
        <f t="shared" si="559"/>
        <v>1.9439992536967914E-2</v>
      </c>
      <c r="AN237" s="54">
        <f t="shared" si="560"/>
        <v>5.6935212971937557E-3</v>
      </c>
      <c r="AO237" s="55">
        <f t="shared" si="561"/>
        <v>-7.7343406165158012E-3</v>
      </c>
      <c r="AP237" s="57">
        <f t="shared" si="562"/>
        <v>1.1887626313948345E-2</v>
      </c>
      <c r="AQ237" s="54">
        <f t="shared" si="563"/>
        <v>-2.5060971960463366E-2</v>
      </c>
      <c r="AR237" s="54">
        <f t="shared" si="564"/>
        <v>-5.8676020873595913E-3</v>
      </c>
      <c r="AS237" s="54">
        <f t="shared" si="565"/>
        <v>-1.021310490540887E-2</v>
      </c>
      <c r="AT237" s="54">
        <f t="shared" si="566"/>
        <v>-4.9807399585320378E-2</v>
      </c>
      <c r="AU237" s="54">
        <f t="shared" si="567"/>
        <v>-3.2533486952975595E-2</v>
      </c>
      <c r="AV237" s="55">
        <f t="shared" si="568"/>
        <v>-1.8788080542425499E-2</v>
      </c>
    </row>
    <row r="238" spans="1:48" s="9" customFormat="1" ht="15" x14ac:dyDescent="0.2">
      <c r="A238" s="53">
        <v>2014</v>
      </c>
      <c r="B238" s="54">
        <f>'1.Shazam DNSP&amp;State'!Q167</f>
        <v>0.96649859999999999</v>
      </c>
      <c r="C238" s="57">
        <f>'1.Shazam DNSP&amp;State'!R167</f>
        <v>1.2182599999999999</v>
      </c>
      <c r="D238" s="54">
        <f>'1.Shazam DNSP&amp;State'!S167</f>
        <v>1.111713</v>
      </c>
      <c r="E238" s="54">
        <f>'1.Shazam DNSP&amp;State'!T167</f>
        <v>1.0772619999999999</v>
      </c>
      <c r="F238" s="54">
        <f>'1.Shazam DNSP&amp;State'!U167</f>
        <v>0.94420329999999997</v>
      </c>
      <c r="G238" s="54">
        <f>'1.Shazam DNSP&amp;State'!V167</f>
        <v>1.2106460000000001</v>
      </c>
      <c r="H238" s="55">
        <f>'1.Shazam DNSP&amp;State'!W167</f>
        <v>1.1577249999999999</v>
      </c>
      <c r="I238" s="57">
        <f>'1.Shazam DNSP&amp;State'!X167</f>
        <v>1.350104</v>
      </c>
      <c r="J238" s="54">
        <f>'1.Shazam DNSP&amp;State'!Y167</f>
        <v>1.0431299999999999</v>
      </c>
      <c r="K238" s="54">
        <f>'1.Shazam DNSP&amp;State'!Z167</f>
        <v>0.99362700000000004</v>
      </c>
      <c r="L238" s="54">
        <f>'1.Shazam DNSP&amp;State'!AA167</f>
        <v>0.89384490000000005</v>
      </c>
      <c r="M238" s="54">
        <f>'1.Shazam DNSP&amp;State'!AB167</f>
        <v>1.4844930000000001</v>
      </c>
      <c r="N238" s="54">
        <f>'1.Shazam DNSP&amp;State'!AC167</f>
        <v>1.264219</v>
      </c>
      <c r="O238" s="54">
        <f>'1.Shazam DNSP&amp;State'!AD167</f>
        <v>1.0985400000000001</v>
      </c>
      <c r="P238" s="55">
        <f>'1.Shazam DNSP&amp;State'!D167</f>
        <v>1.2060649999999999</v>
      </c>
      <c r="Q238" s="57">
        <f>'1.Shazam DNSP&amp;State'!J167</f>
        <v>0.85750780000000004</v>
      </c>
      <c r="R238" s="54">
        <f>'1.Shazam DNSP&amp;State'!L167</f>
        <v>1.1098570000000001</v>
      </c>
      <c r="S238" s="54">
        <f>'1.Shazam DNSP&amp;State'!M167</f>
        <v>1.165151</v>
      </c>
      <c r="T238" s="54">
        <f>'1.Shazam DNSP&amp;State'!N167</f>
        <v>1.2952189999999999</v>
      </c>
      <c r="U238" s="54">
        <f>'1.Shazam DNSP&amp;State'!O167</f>
        <v>0.77987899999999999</v>
      </c>
      <c r="V238" s="54">
        <f>'1.Shazam DNSP&amp;State'!P167</f>
        <v>0.91576290000000005</v>
      </c>
      <c r="W238" s="55">
        <f>'1.Shazam DNSP&amp;State'!K167</f>
        <v>1.053876</v>
      </c>
      <c r="Z238" s="204">
        <v>2014</v>
      </c>
      <c r="AA238" s="57">
        <f t="shared" si="547"/>
        <v>-2.8179481874023311E-2</v>
      </c>
      <c r="AB238" s="54">
        <f t="shared" si="548"/>
        <v>0</v>
      </c>
      <c r="AC238" s="54">
        <f t="shared" si="549"/>
        <v>1.9631716492557724E-2</v>
      </c>
      <c r="AD238" s="54">
        <f t="shared" si="550"/>
        <v>4.1850737238910063E-3</v>
      </c>
      <c r="AE238" s="54">
        <f t="shared" si="551"/>
        <v>-1.3449588632302462E-4</v>
      </c>
      <c r="AF238" s="54">
        <f t="shared" si="552"/>
        <v>3.647356201378911E-2</v>
      </c>
      <c r="AG238" s="55">
        <f t="shared" si="553"/>
        <v>1.507538408332754E-3</v>
      </c>
      <c r="AH238" s="57">
        <f t="shared" si="554"/>
        <v>-4.301722135360065E-2</v>
      </c>
      <c r="AI238" s="54">
        <f t="shared" si="555"/>
        <v>-2.6925183606657733E-2</v>
      </c>
      <c r="AJ238" s="54">
        <f t="shared" si="556"/>
        <v>1.227956535197452E-2</v>
      </c>
      <c r="AK238" s="54">
        <f t="shared" si="557"/>
        <v>-8.4929095752064657E-2</v>
      </c>
      <c r="AL238" s="54">
        <f t="shared" si="558"/>
        <v>6.8414774811531798E-2</v>
      </c>
      <c r="AM238" s="54">
        <f t="shared" si="559"/>
        <v>1.8162406345537608E-2</v>
      </c>
      <c r="AN238" s="54">
        <f t="shared" si="560"/>
        <v>1.2875883443698145E-2</v>
      </c>
      <c r="AO238" s="55">
        <f t="shared" si="561"/>
        <v>-1.4599412265575215E-2</v>
      </c>
      <c r="AP238" s="57">
        <f t="shared" si="562"/>
        <v>4.4524004120228784E-2</v>
      </c>
      <c r="AQ238" s="54">
        <f t="shared" si="563"/>
        <v>2.8432849785714847E-2</v>
      </c>
      <c r="AR238" s="54">
        <f t="shared" si="564"/>
        <v>-1.0772127633976893E-2</v>
      </c>
      <c r="AS238" s="54">
        <f t="shared" si="565"/>
        <v>8.643635004593006E-2</v>
      </c>
      <c r="AT238" s="54">
        <f t="shared" si="566"/>
        <v>-6.6908034763970642E-2</v>
      </c>
      <c r="AU238" s="54">
        <f t="shared" si="567"/>
        <v>-1.6655697574302172E-2</v>
      </c>
      <c r="AV238" s="55">
        <f t="shared" si="568"/>
        <v>-1.1368170656335568E-2</v>
      </c>
    </row>
    <row r="239" spans="1:48" s="9" customFormat="1" ht="15" x14ac:dyDescent="0.2">
      <c r="A239" s="53">
        <v>2015</v>
      </c>
      <c r="B239" s="54">
        <f>'1.Shazam DNSP&amp;State'!Q168</f>
        <v>0.98437620000000003</v>
      </c>
      <c r="C239" s="57">
        <f>'1.Shazam DNSP&amp;State'!R168</f>
        <v>1.2182599999999999</v>
      </c>
      <c r="D239" s="54">
        <f>'1.Shazam DNSP&amp;State'!S168</f>
        <v>1.133338</v>
      </c>
      <c r="E239" s="54">
        <f>'1.Shazam DNSP&amp;State'!T168</f>
        <v>1.092255</v>
      </c>
      <c r="F239" s="54">
        <f>'1.Shazam DNSP&amp;State'!U168</f>
        <v>0.77089479999999999</v>
      </c>
      <c r="G239" s="54">
        <f>'1.Shazam DNSP&amp;State'!V168</f>
        <v>1.047126</v>
      </c>
      <c r="H239" s="55">
        <f>'1.Shazam DNSP&amp;State'!W168</f>
        <v>1.185063</v>
      </c>
      <c r="I239" s="57">
        <f>'1.Shazam DNSP&amp;State'!X168</f>
        <v>1.3582460000000001</v>
      </c>
      <c r="J239" s="54">
        <f>'1.Shazam DNSP&amp;State'!Y168</f>
        <v>1.04816</v>
      </c>
      <c r="K239" s="54">
        <f>'1.Shazam DNSP&amp;State'!Z168</f>
        <v>0.99145629999999996</v>
      </c>
      <c r="L239" s="54">
        <f>'1.Shazam DNSP&amp;State'!AA168</f>
        <v>0.89405009999999996</v>
      </c>
      <c r="M239" s="54">
        <f>'1.Shazam DNSP&amp;State'!AB168</f>
        <v>1.585661</v>
      </c>
      <c r="N239" s="54">
        <f>'1.Shazam DNSP&amp;State'!AC168</f>
        <v>1.3344</v>
      </c>
      <c r="O239" s="54">
        <f>'1.Shazam DNSP&amp;State'!AD168</f>
        <v>1.1240619999999999</v>
      </c>
      <c r="P239" s="55">
        <f>'1.Shazam DNSP&amp;State'!D168</f>
        <v>1.2253210000000001</v>
      </c>
      <c r="Q239" s="57">
        <f>'1.Shazam DNSP&amp;State'!J168</f>
        <v>0.87249469999999996</v>
      </c>
      <c r="R239" s="54">
        <f>'1.Shazam DNSP&amp;State'!L168</f>
        <v>1.130612</v>
      </c>
      <c r="S239" s="54">
        <f>'1.Shazam DNSP&amp;State'!M168</f>
        <v>1.1952750000000001</v>
      </c>
      <c r="T239" s="54">
        <f>'1.Shazam DNSP&amp;State'!N168</f>
        <v>1.325499</v>
      </c>
      <c r="U239" s="54">
        <f>'1.Shazam DNSP&amp;State'!O168</f>
        <v>0.74736170000000002</v>
      </c>
      <c r="V239" s="54">
        <f>'1.Shazam DNSP&amp;State'!P168</f>
        <v>0.88808640000000005</v>
      </c>
      <c r="W239" s="55">
        <f>'1.Shazam DNSP&amp;State'!K168</f>
        <v>1.054268</v>
      </c>
      <c r="Z239" s="204">
        <v>2015</v>
      </c>
      <c r="AA239" s="57">
        <f t="shared" si="547"/>
        <v>1.8328290939145338E-2</v>
      </c>
      <c r="AB239" s="54">
        <f t="shared" si="548"/>
        <v>0</v>
      </c>
      <c r="AC239" s="54">
        <f t="shared" si="549"/>
        <v>1.9265191601242359E-2</v>
      </c>
      <c r="AD239" s="54">
        <f t="shared" si="550"/>
        <v>1.3821729618216289E-2</v>
      </c>
      <c r="AE239" s="54">
        <f t="shared" si="551"/>
        <v>-0.20278958504841668</v>
      </c>
      <c r="AF239" s="54">
        <f t="shared" si="552"/>
        <v>-0.145104832953451</v>
      </c>
      <c r="AG239" s="55">
        <f t="shared" si="553"/>
        <v>2.3339065193584616E-2</v>
      </c>
      <c r="AH239" s="57">
        <f t="shared" si="554"/>
        <v>6.0125349590351429E-3</v>
      </c>
      <c r="AI239" s="54">
        <f t="shared" si="555"/>
        <v>4.8104372895597016E-3</v>
      </c>
      <c r="AJ239" s="54">
        <f t="shared" si="556"/>
        <v>-2.1870123689106749E-3</v>
      </c>
      <c r="AK239" s="54">
        <f t="shared" si="557"/>
        <v>2.2954368226431042E-4</v>
      </c>
      <c r="AL239" s="54">
        <f t="shared" si="558"/>
        <v>6.592805527658592E-2</v>
      </c>
      <c r="AM239" s="54">
        <f t="shared" si="559"/>
        <v>5.4027212411701317E-2</v>
      </c>
      <c r="AN239" s="54">
        <f t="shared" si="560"/>
        <v>2.2966884622151934E-2</v>
      </c>
      <c r="AO239" s="55">
        <f t="shared" si="561"/>
        <v>1.5839856452963166E-2</v>
      </c>
      <c r="AP239" s="57">
        <f t="shared" si="562"/>
        <v>1.7326304350927666E-2</v>
      </c>
      <c r="AQ239" s="54">
        <f t="shared" si="563"/>
        <v>1.8527900839822187E-2</v>
      </c>
      <c r="AR239" s="54">
        <f t="shared" si="564"/>
        <v>2.5525592079234695E-2</v>
      </c>
      <c r="AS239" s="54">
        <f t="shared" si="565"/>
        <v>2.3109199491572956E-2</v>
      </c>
      <c r="AT239" s="54">
        <f t="shared" si="566"/>
        <v>-4.2589508020156382E-2</v>
      </c>
      <c r="AU239" s="54">
        <f t="shared" si="567"/>
        <v>-3.0688452817399976E-2</v>
      </c>
      <c r="AV239" s="55">
        <f t="shared" si="568"/>
        <v>3.7189110849897403E-4</v>
      </c>
    </row>
    <row r="240" spans="1:48" s="9" customFormat="1" ht="15" x14ac:dyDescent="0.2">
      <c r="A240" s="53">
        <v>2016</v>
      </c>
      <c r="B240" s="54">
        <f>'1.Shazam DNSP&amp;State'!Q169</f>
        <v>0.97850420000000005</v>
      </c>
      <c r="C240" s="57">
        <f>'1.Shazam DNSP&amp;State'!R169</f>
        <v>1.2182599999999999</v>
      </c>
      <c r="D240" s="54">
        <f>'1.Shazam DNSP&amp;State'!S169</f>
        <v>1.157897</v>
      </c>
      <c r="E240" s="54">
        <f>'1.Shazam DNSP&amp;State'!T169</f>
        <v>1.101804</v>
      </c>
      <c r="F240" s="54">
        <f>'1.Shazam DNSP&amp;State'!U169</f>
        <v>0.76491960000000003</v>
      </c>
      <c r="G240" s="54">
        <f>'1.Shazam DNSP&amp;State'!V169</f>
        <v>1.1792389999999999</v>
      </c>
      <c r="H240" s="55">
        <f>'1.Shazam DNSP&amp;State'!W169</f>
        <v>1.1918200000000001</v>
      </c>
      <c r="I240" s="57">
        <f>'1.Shazam DNSP&amp;State'!X169</f>
        <v>1.4318679999999999</v>
      </c>
      <c r="J240" s="54">
        <f>'1.Shazam DNSP&amp;State'!Y169</f>
        <v>1.051695</v>
      </c>
      <c r="K240" s="54">
        <f>'1.Shazam DNSP&amp;State'!Z169</f>
        <v>1.0005649999999999</v>
      </c>
      <c r="L240" s="54">
        <f>'1.Shazam DNSP&amp;State'!AA169</f>
        <v>0.89647209999999999</v>
      </c>
      <c r="M240" s="54">
        <f>'1.Shazam DNSP&amp;State'!AB169</f>
        <v>1.637991</v>
      </c>
      <c r="N240" s="54">
        <f>'1.Shazam DNSP&amp;State'!AC169</f>
        <v>1.354336</v>
      </c>
      <c r="O240" s="54">
        <f>'1.Shazam DNSP&amp;State'!AD169</f>
        <v>1.1395040000000001</v>
      </c>
      <c r="P240" s="55">
        <f>'1.Shazam DNSP&amp;State'!D169</f>
        <v>1.2647660000000001</v>
      </c>
      <c r="Q240" s="57">
        <f>'1.Shazam DNSP&amp;State'!J169</f>
        <v>0.83235309999999996</v>
      </c>
      <c r="R240" s="54">
        <f>'1.Shazam DNSP&amp;State'!L169</f>
        <v>1.1332359999999999</v>
      </c>
      <c r="S240" s="54">
        <f>'1.Shazam DNSP&amp;State'!M169</f>
        <v>1.191147</v>
      </c>
      <c r="T240" s="54">
        <f>'1.Shazam DNSP&amp;State'!N169</f>
        <v>1.3294550000000001</v>
      </c>
      <c r="U240" s="54">
        <f>'1.Shazam DNSP&amp;State'!O169</f>
        <v>0.72761039999999999</v>
      </c>
      <c r="V240" s="54">
        <f>'1.Shazam DNSP&amp;State'!P169</f>
        <v>0.88000290000000003</v>
      </c>
      <c r="W240" s="55">
        <f>'1.Shazam DNSP&amp;State'!K169</f>
        <v>1.045911</v>
      </c>
      <c r="Z240" s="204">
        <v>2016</v>
      </c>
      <c r="AA240" s="57">
        <f t="shared" si="547"/>
        <v>-5.983061949846458E-3</v>
      </c>
      <c r="AB240" s="54">
        <f t="shared" si="548"/>
        <v>0</v>
      </c>
      <c r="AC240" s="54">
        <f t="shared" si="549"/>
        <v>2.1438168142832417E-2</v>
      </c>
      <c r="AD240" s="54">
        <f t="shared" si="550"/>
        <v>8.7044699273338272E-3</v>
      </c>
      <c r="AE240" s="54">
        <f t="shared" si="551"/>
        <v>-7.7811878157688806E-3</v>
      </c>
      <c r="AF240" s="54">
        <f t="shared" si="552"/>
        <v>0.11882004668883775</v>
      </c>
      <c r="AG240" s="55">
        <f t="shared" si="553"/>
        <v>5.6856127982156781E-3</v>
      </c>
      <c r="AH240" s="57">
        <f t="shared" si="554"/>
        <v>5.2785724039569937E-2</v>
      </c>
      <c r="AI240" s="54">
        <f t="shared" si="555"/>
        <v>3.3669023236417542E-3</v>
      </c>
      <c r="AJ240" s="54">
        <f t="shared" si="556"/>
        <v>9.145247075589117E-3</v>
      </c>
      <c r="AK240" s="54">
        <f t="shared" si="557"/>
        <v>2.7053576629320541E-3</v>
      </c>
      <c r="AL240" s="54">
        <f t="shared" si="558"/>
        <v>3.2469135815530591E-2</v>
      </c>
      <c r="AM240" s="54">
        <f t="shared" si="559"/>
        <v>1.4829544701628408E-2</v>
      </c>
      <c r="AN240" s="54">
        <f t="shared" si="560"/>
        <v>1.3644169916397785E-2</v>
      </c>
      <c r="AO240" s="55">
        <f t="shared" si="561"/>
        <v>3.1684274345056489E-2</v>
      </c>
      <c r="AP240" s="57">
        <f t="shared" si="562"/>
        <v>-4.7099829731694839E-2</v>
      </c>
      <c r="AQ240" s="54">
        <f t="shared" si="563"/>
        <v>2.3181778768744899E-3</v>
      </c>
      <c r="AR240" s="54">
        <f t="shared" si="564"/>
        <v>-3.4595759821359623E-3</v>
      </c>
      <c r="AS240" s="54">
        <f t="shared" si="565"/>
        <v>2.9800915027163618E-3</v>
      </c>
      <c r="AT240" s="54">
        <f t="shared" si="566"/>
        <v>-2.678353131501876E-2</v>
      </c>
      <c r="AU240" s="54">
        <f t="shared" si="567"/>
        <v>-9.1438326350247474E-3</v>
      </c>
      <c r="AV240" s="55">
        <f t="shared" si="568"/>
        <v>-7.9584112672445115E-3</v>
      </c>
    </row>
    <row r="241" spans="1:48" s="9" customFormat="1" ht="15" x14ac:dyDescent="0.2">
      <c r="A241" s="53">
        <v>2017</v>
      </c>
      <c r="B241" s="54">
        <f>'1.Shazam DNSP&amp;State'!Q170</f>
        <v>0.99661529999999998</v>
      </c>
      <c r="C241" s="57">
        <f>'1.Shazam DNSP&amp;State'!R170</f>
        <v>1.2182599999999999</v>
      </c>
      <c r="D241" s="54">
        <f>'1.Shazam DNSP&amp;State'!S170</f>
        <v>1.183206</v>
      </c>
      <c r="E241" s="54">
        <f>'1.Shazam DNSP&amp;State'!T170</f>
        <v>1.1207009999999999</v>
      </c>
      <c r="F241" s="54">
        <f>'1.Shazam DNSP&amp;State'!U170</f>
        <v>0.72640850000000001</v>
      </c>
      <c r="G241" s="54">
        <f>'1.Shazam DNSP&amp;State'!V170</f>
        <v>1.142835</v>
      </c>
      <c r="H241" s="55">
        <f>'1.Shazam DNSP&amp;State'!W170</f>
        <v>1.2077150000000001</v>
      </c>
      <c r="I241" s="57">
        <f>'1.Shazam DNSP&amp;State'!X170</f>
        <v>1.485287</v>
      </c>
      <c r="J241" s="54">
        <f>'1.Shazam DNSP&amp;State'!Y170</f>
        <v>1.0440069999999999</v>
      </c>
      <c r="K241" s="54">
        <f>'1.Shazam DNSP&amp;State'!Z170</f>
        <v>1.0058720000000001</v>
      </c>
      <c r="L241" s="54">
        <f>'1.Shazam DNSP&amp;State'!AA170</f>
        <v>0.9465095</v>
      </c>
      <c r="M241" s="54">
        <f>'1.Shazam DNSP&amp;State'!AB170</f>
        <v>1.69493</v>
      </c>
      <c r="N241" s="54">
        <f>'1.Shazam DNSP&amp;State'!AC170</f>
        <v>1.3608880000000001</v>
      </c>
      <c r="O241" s="54">
        <f>'1.Shazam DNSP&amp;State'!AD170</f>
        <v>1.142676</v>
      </c>
      <c r="P241" s="55">
        <f>'1.Shazam DNSP&amp;State'!D170</f>
        <v>1.291884</v>
      </c>
      <c r="Q241" s="57">
        <f>'1.Shazam DNSP&amp;State'!J170</f>
        <v>0.81311869999999997</v>
      </c>
      <c r="R241" s="54">
        <f>'1.Shazam DNSP&amp;State'!L170</f>
        <v>1.1568069999999999</v>
      </c>
      <c r="S241" s="54">
        <f>'1.Shazam DNSP&amp;State'!M170</f>
        <v>1.2006650000000001</v>
      </c>
      <c r="T241" s="54">
        <f>'1.Shazam DNSP&amp;State'!N170</f>
        <v>1.2759670000000001</v>
      </c>
      <c r="U241" s="54">
        <f>'1.Shazam DNSP&amp;State'!O170</f>
        <v>0.7125456</v>
      </c>
      <c r="V241" s="54">
        <f>'1.Shazam DNSP&amp;State'!P170</f>
        <v>0.88744630000000002</v>
      </c>
      <c r="W241" s="55">
        <f>'1.Shazam DNSP&amp;State'!K170</f>
        <v>1.056918</v>
      </c>
      <c r="Z241" s="204">
        <v>2017</v>
      </c>
      <c r="AA241" s="57">
        <f t="shared" si="547"/>
        <v>1.8339758815904234E-2</v>
      </c>
      <c r="AB241" s="54">
        <f t="shared" si="548"/>
        <v>0</v>
      </c>
      <c r="AC241" s="54">
        <f t="shared" si="549"/>
        <v>2.1622274660090601E-2</v>
      </c>
      <c r="AD241" s="54">
        <f t="shared" si="550"/>
        <v>1.7005545902069305E-2</v>
      </c>
      <c r="AE241" s="54">
        <f t="shared" si="551"/>
        <v>-5.1658201503663063E-2</v>
      </c>
      <c r="AF241" s="54">
        <f t="shared" si="552"/>
        <v>-3.135729773921514E-2</v>
      </c>
      <c r="AG241" s="55">
        <f t="shared" si="553"/>
        <v>1.3248593996029252E-2</v>
      </c>
      <c r="AH241" s="57">
        <f t="shared" si="554"/>
        <v>3.6628134055682805E-2</v>
      </c>
      <c r="AI241" s="54">
        <f t="shared" si="555"/>
        <v>-7.3369539062592961E-3</v>
      </c>
      <c r="AJ241" s="54">
        <f t="shared" si="556"/>
        <v>5.2899865541750895E-3</v>
      </c>
      <c r="AK241" s="54">
        <f t="shared" si="557"/>
        <v>5.4313836042643372E-2</v>
      </c>
      <c r="AL241" s="54">
        <f t="shared" si="558"/>
        <v>3.4170951134238917E-2</v>
      </c>
      <c r="AM241" s="54">
        <f t="shared" si="559"/>
        <v>4.8261305271121661E-3</v>
      </c>
      <c r="AN241" s="54">
        <f t="shared" si="560"/>
        <v>2.7798000530892784E-3</v>
      </c>
      <c r="AO241" s="55">
        <f t="shared" si="561"/>
        <v>2.1214493216540963E-2</v>
      </c>
      <c r="AP241" s="57">
        <f t="shared" si="562"/>
        <v>-2.3379648477356921E-2</v>
      </c>
      <c r="AQ241" s="54">
        <f t="shared" si="563"/>
        <v>2.0586366666747586E-2</v>
      </c>
      <c r="AR241" s="54">
        <f t="shared" si="564"/>
        <v>7.9588615174447635E-3</v>
      </c>
      <c r="AS241" s="54">
        <f t="shared" si="565"/>
        <v>-4.1064761297881516E-2</v>
      </c>
      <c r="AT241" s="54">
        <f t="shared" si="566"/>
        <v>-2.0921830014816609E-2</v>
      </c>
      <c r="AU241" s="54">
        <f t="shared" si="567"/>
        <v>8.4228095553248242E-3</v>
      </c>
      <c r="AV241" s="55">
        <f t="shared" si="568"/>
        <v>1.0468849847036445E-2</v>
      </c>
    </row>
    <row r="242" spans="1:48" s="9" customFormat="1" ht="15" x14ac:dyDescent="0.2">
      <c r="A242" s="53">
        <v>2018</v>
      </c>
      <c r="B242" s="54">
        <f>'1.Shazam DNSP&amp;State'!Q171</f>
        <v>0.98594029999999999</v>
      </c>
      <c r="C242" s="57">
        <f>'1.Shazam DNSP&amp;State'!R171</f>
        <v>1.2182599999999999</v>
      </c>
      <c r="D242" s="54">
        <f>'1.Shazam DNSP&amp;State'!S171</f>
        <v>1.2065440000000001</v>
      </c>
      <c r="E242" s="54">
        <f>'1.Shazam DNSP&amp;State'!T171</f>
        <v>1.148436</v>
      </c>
      <c r="F242" s="54">
        <f>'1.Shazam DNSP&amp;State'!U171</f>
        <v>0.75503039999999999</v>
      </c>
      <c r="G242" s="54">
        <f>'1.Shazam DNSP&amp;State'!V171</f>
        <v>1.174223</v>
      </c>
      <c r="H242" s="55">
        <f>'1.Shazam DNSP&amp;State'!W171</f>
        <v>1.2158789999999999</v>
      </c>
      <c r="I242" s="57">
        <f>'1.Shazam DNSP&amp;State'!X171</f>
        <v>1.375373</v>
      </c>
      <c r="J242" s="54">
        <f>'1.Shazam DNSP&amp;State'!Y171</f>
        <v>1.1785369999999999</v>
      </c>
      <c r="K242" s="54">
        <f>'1.Shazam DNSP&amp;State'!Z171</f>
        <v>1.0075210000000001</v>
      </c>
      <c r="L242" s="54">
        <f>'1.Shazam DNSP&amp;State'!AA171</f>
        <v>1.109659</v>
      </c>
      <c r="M242" s="54">
        <f>'1.Shazam DNSP&amp;State'!AB171</f>
        <v>1.842327</v>
      </c>
      <c r="N242" s="54">
        <f>'1.Shazam DNSP&amp;State'!AC171</f>
        <v>1.396226</v>
      </c>
      <c r="O242" s="54">
        <f>'1.Shazam DNSP&amp;State'!AD171</f>
        <v>1.172131</v>
      </c>
      <c r="P242" s="55">
        <f>'1.Shazam DNSP&amp;State'!D171</f>
        <v>1.261015</v>
      </c>
      <c r="Q242" s="57">
        <f>'1.Shazam DNSP&amp;State'!J171</f>
        <v>0.88403600000000004</v>
      </c>
      <c r="R242" s="54">
        <f>'1.Shazam DNSP&amp;State'!L171</f>
        <v>1.031685</v>
      </c>
      <c r="S242" s="54">
        <f>'1.Shazam DNSP&amp;State'!M171</f>
        <v>1.2068030000000001</v>
      </c>
      <c r="T242" s="54">
        <f>'1.Shazam DNSP&amp;State'!N171</f>
        <v>1.0957239999999999</v>
      </c>
      <c r="U242" s="54">
        <f>'1.Shazam DNSP&amp;State'!O171</f>
        <v>0.65996940000000004</v>
      </c>
      <c r="V242" s="54">
        <f>'1.Shazam DNSP&amp;State'!P171</f>
        <v>0.87083290000000002</v>
      </c>
      <c r="W242" s="55">
        <f>'1.Shazam DNSP&amp;State'!K171</f>
        <v>1.0373239999999999</v>
      </c>
      <c r="Z242" s="204">
        <v>2018</v>
      </c>
      <c r="AA242" s="57">
        <f t="shared" si="547"/>
        <v>-1.076903282472319E-2</v>
      </c>
      <c r="AB242" s="54">
        <f t="shared" si="548"/>
        <v>0</v>
      </c>
      <c r="AC242" s="54">
        <f t="shared" si="549"/>
        <v>1.9532371148026431E-2</v>
      </c>
      <c r="AD242" s="54">
        <f t="shared" si="550"/>
        <v>2.4446634360914488E-2</v>
      </c>
      <c r="AE242" s="54">
        <f t="shared" si="551"/>
        <v>3.8645484578606421E-2</v>
      </c>
      <c r="AF242" s="54">
        <f t="shared" si="552"/>
        <v>2.7094634823747694E-2</v>
      </c>
      <c r="AG242" s="55">
        <f t="shared" si="553"/>
        <v>6.7371274888031879E-3</v>
      </c>
      <c r="AH242" s="57">
        <f t="shared" si="554"/>
        <v>-7.6883052516448849E-2</v>
      </c>
      <c r="AI242" s="54">
        <f t="shared" si="555"/>
        <v>0.1212076443245704</v>
      </c>
      <c r="AJ242" s="54">
        <f t="shared" si="556"/>
        <v>1.6380312921610769E-3</v>
      </c>
      <c r="AK242" s="54">
        <f t="shared" si="557"/>
        <v>0.15902703232402332</v>
      </c>
      <c r="AL242" s="54">
        <f t="shared" si="558"/>
        <v>8.3388004462958465E-2</v>
      </c>
      <c r="AM242" s="54">
        <f t="shared" si="559"/>
        <v>2.5635454503620436E-2</v>
      </c>
      <c r="AN242" s="54">
        <f t="shared" si="560"/>
        <v>2.5450579590446682E-2</v>
      </c>
      <c r="AO242" s="55">
        <f t="shared" si="561"/>
        <v>-2.4184665814708909E-2</v>
      </c>
      <c r="AP242" s="57">
        <f t="shared" si="562"/>
        <v>8.3620684439831713E-2</v>
      </c>
      <c r="AQ242" s="54">
        <f t="shared" si="563"/>
        <v>-0.11447023567141906</v>
      </c>
      <c r="AR242" s="54">
        <f t="shared" si="564"/>
        <v>5.0991442458590977E-3</v>
      </c>
      <c r="AS242" s="54">
        <f t="shared" si="565"/>
        <v>-0.1522889905240917</v>
      </c>
      <c r="AT242" s="54">
        <f t="shared" si="566"/>
        <v>-7.6650439785611965E-2</v>
      </c>
      <c r="AU242" s="54">
        <f t="shared" si="567"/>
        <v>-1.8897902479514953E-2</v>
      </c>
      <c r="AV242" s="55">
        <f t="shared" si="568"/>
        <v>-1.8712805649427591E-2</v>
      </c>
    </row>
    <row r="243" spans="1:48" s="9" customFormat="1" ht="15" x14ac:dyDescent="0.2">
      <c r="A243" s="53">
        <v>2019</v>
      </c>
      <c r="B243" s="54">
        <f>'1.Shazam DNSP&amp;State'!Q172</f>
        <v>0.98826340000000001</v>
      </c>
      <c r="C243" s="57">
        <f>'1.Shazam DNSP&amp;State'!R172</f>
        <v>1.2258800000000001</v>
      </c>
      <c r="D243" s="54">
        <f>'1.Shazam DNSP&amp;State'!S172</f>
        <v>1.2294039999999999</v>
      </c>
      <c r="E243" s="54">
        <f>'1.Shazam DNSP&amp;State'!T172</f>
        <v>1.1589849999999999</v>
      </c>
      <c r="F243" s="54">
        <f>'1.Shazam DNSP&amp;State'!U172</f>
        <v>0.84674179999999999</v>
      </c>
      <c r="G243" s="54">
        <f>'1.Shazam DNSP&amp;State'!V172</f>
        <v>1.2258800000000001</v>
      </c>
      <c r="H243" s="55">
        <f>'1.Shazam DNSP&amp;State'!W172</f>
        <v>1.2178070000000001</v>
      </c>
      <c r="I243" s="57">
        <f>'1.Shazam DNSP&amp;State'!X172</f>
        <v>1.3778809999999999</v>
      </c>
      <c r="J243" s="54">
        <f>'1.Shazam DNSP&amp;State'!Y172</f>
        <v>1.171351</v>
      </c>
      <c r="K243" s="54">
        <f>'1.Shazam DNSP&amp;State'!Z172</f>
        <v>1.034589</v>
      </c>
      <c r="L243" s="54">
        <f>'1.Shazam DNSP&amp;State'!AA172</f>
        <v>1.2940389999999999</v>
      </c>
      <c r="M243" s="54">
        <f>'1.Shazam DNSP&amp;State'!AB172</f>
        <v>1.89283</v>
      </c>
      <c r="N243" s="54">
        <f>'1.Shazam DNSP&amp;State'!AC172</f>
        <v>1.4276819999999999</v>
      </c>
      <c r="O243" s="54">
        <f>'1.Shazam DNSP&amp;State'!AD172</f>
        <v>1.1991510000000001</v>
      </c>
      <c r="P243" s="55">
        <f>'1.Shazam DNSP&amp;State'!D172</f>
        <v>1.277326</v>
      </c>
      <c r="Q243" s="57">
        <f>'1.Shazam DNSP&amp;State'!J172</f>
        <v>0.88382629999999995</v>
      </c>
      <c r="R243" s="54">
        <f>'1.Shazam DNSP&amp;State'!L172</f>
        <v>1.03966</v>
      </c>
      <c r="S243" s="54">
        <f>'1.Shazam DNSP&amp;State'!M172</f>
        <v>1.1770929999999999</v>
      </c>
      <c r="T243" s="54">
        <f>'1.Shazam DNSP&amp;State'!N172</f>
        <v>0.94109010000000004</v>
      </c>
      <c r="U243" s="54">
        <f>'1.Shazam DNSP&amp;State'!O172</f>
        <v>0.64337920000000004</v>
      </c>
      <c r="V243" s="54">
        <f>'1.Shazam DNSP&amp;State'!P172</f>
        <v>0.85299590000000003</v>
      </c>
      <c r="W243" s="55">
        <f>'1.Shazam DNSP&amp;State'!K172</f>
        <v>1.015558</v>
      </c>
      <c r="Z243" s="204">
        <v>2019</v>
      </c>
      <c r="AA243" s="57">
        <f t="shared" si="547"/>
        <v>2.3534563046935159E-3</v>
      </c>
      <c r="AB243" s="54">
        <f t="shared" si="548"/>
        <v>6.2353422377296004E-3</v>
      </c>
      <c r="AC243" s="54">
        <f t="shared" si="549"/>
        <v>1.8769424561594073E-2</v>
      </c>
      <c r="AD243" s="54">
        <f t="shared" si="550"/>
        <v>9.1436053465021837E-3</v>
      </c>
      <c r="AE243" s="54">
        <f t="shared" si="551"/>
        <v>0.11463779422570045</v>
      </c>
      <c r="AF243" s="54">
        <f t="shared" si="552"/>
        <v>4.3052301180739098E-2</v>
      </c>
      <c r="AG243" s="55">
        <f t="shared" si="553"/>
        <v>1.5844282321875217E-3</v>
      </c>
      <c r="AH243" s="57">
        <f t="shared" si="554"/>
        <v>1.8218447652818062E-3</v>
      </c>
      <c r="AI243" s="54">
        <f t="shared" si="555"/>
        <v>-6.1160552332914578E-3</v>
      </c>
      <c r="AJ243" s="54">
        <f t="shared" si="556"/>
        <v>2.6511388108466111E-2</v>
      </c>
      <c r="AK243" s="54">
        <f t="shared" si="557"/>
        <v>0.15371557380885512</v>
      </c>
      <c r="AL243" s="54">
        <f t="shared" si="558"/>
        <v>2.7043617143977502E-2</v>
      </c>
      <c r="AM243" s="54">
        <f t="shared" si="559"/>
        <v>2.2279267688161949E-2</v>
      </c>
      <c r="AN243" s="54">
        <f t="shared" si="560"/>
        <v>2.2790346745202316E-2</v>
      </c>
      <c r="AO243" s="55">
        <f t="shared" si="561"/>
        <v>1.2851878063468046E-2</v>
      </c>
      <c r="AP243" s="57">
        <f t="shared" si="562"/>
        <v>-2.372356726919633E-4</v>
      </c>
      <c r="AQ243" s="54">
        <f t="shared" si="563"/>
        <v>7.700348717066559E-3</v>
      </c>
      <c r="AR243" s="54">
        <f t="shared" si="564"/>
        <v>-2.4926874612674614E-2</v>
      </c>
      <c r="AS243" s="54">
        <f t="shared" si="565"/>
        <v>-0.15213172677255604</v>
      </c>
      <c r="AT243" s="54">
        <f t="shared" si="566"/>
        <v>-2.5459184283063641E-2</v>
      </c>
      <c r="AU243" s="54">
        <f t="shared" si="567"/>
        <v>-2.0695369082114345E-2</v>
      </c>
      <c r="AV243" s="55">
        <f t="shared" si="568"/>
        <v>-2.1206105049121831E-2</v>
      </c>
    </row>
    <row r="244" spans="1:48" s="9" customFormat="1" ht="15" x14ac:dyDescent="0.2">
      <c r="A244" s="53">
        <v>2020</v>
      </c>
      <c r="B244" s="54">
        <f>'1.Shazam DNSP&amp;State'!Q173</f>
        <v>0.95973940000000002</v>
      </c>
      <c r="C244" s="57">
        <f>'1.Shazam DNSP&amp;State'!R173</f>
        <v>1.255015</v>
      </c>
      <c r="D244" s="54">
        <f>'1.Shazam DNSP&amp;State'!S173</f>
        <v>1.251268</v>
      </c>
      <c r="E244" s="54">
        <f>'1.Shazam DNSP&amp;State'!T173</f>
        <v>1.171346</v>
      </c>
      <c r="F244" s="54">
        <f>'1.Shazam DNSP&amp;State'!U173</f>
        <v>0.90117420000000004</v>
      </c>
      <c r="G244" s="54">
        <f>'1.Shazam DNSP&amp;State'!V173</f>
        <v>1.2550140000000001</v>
      </c>
      <c r="H244" s="55">
        <f>'1.Shazam DNSP&amp;State'!W173</f>
        <v>1.23028</v>
      </c>
      <c r="I244" s="57">
        <f>'1.Shazam DNSP&amp;State'!X173</f>
        <v>1.2263489999999999</v>
      </c>
      <c r="J244" s="54">
        <f>'1.Shazam DNSP&amp;State'!Y173</f>
        <v>1.165637</v>
      </c>
      <c r="K244" s="54">
        <f>'1.Shazam DNSP&amp;State'!Z173</f>
        <v>1.010014</v>
      </c>
      <c r="L244" s="54">
        <f>'1.Shazam DNSP&amp;State'!AA173</f>
        <v>1.500407</v>
      </c>
      <c r="M244" s="54">
        <f>'1.Shazam DNSP&amp;State'!AB173</f>
        <v>1.967168</v>
      </c>
      <c r="N244" s="54">
        <f>'1.Shazam DNSP&amp;State'!AC173</f>
        <v>1.480572</v>
      </c>
      <c r="O244" s="54">
        <f>'1.Shazam DNSP&amp;State'!AD173</f>
        <v>1.207085</v>
      </c>
      <c r="P244" s="55">
        <f>'1.Shazam DNSP&amp;State'!D173</f>
        <v>1.216037</v>
      </c>
      <c r="Q244" s="57">
        <f>'1.Shazam DNSP&amp;State'!J173</f>
        <v>1.003206</v>
      </c>
      <c r="R244" s="54">
        <f>'1.Shazam DNSP&amp;State'!L173</f>
        <v>1.055458</v>
      </c>
      <c r="S244" s="54">
        <f>'1.Shazam DNSP&amp;State'!M173</f>
        <v>1.2180820000000001</v>
      </c>
      <c r="T244" s="54">
        <f>'1.Shazam DNSP&amp;State'!N173</f>
        <v>0.81996449999999999</v>
      </c>
      <c r="U244" s="54">
        <f>'1.Shazam DNSP&amp;State'!O173</f>
        <v>0.62540700000000005</v>
      </c>
      <c r="V244" s="54">
        <f>'1.Shazam DNSP&amp;State'!P173</f>
        <v>0.8309493</v>
      </c>
      <c r="W244" s="55">
        <f>'1.Shazam DNSP&amp;State'!K173</f>
        <v>1.0192159999999999</v>
      </c>
      <c r="Z244" s="204">
        <v>2020</v>
      </c>
      <c r="AA244" s="57">
        <f t="shared" si="547"/>
        <v>-2.9287472129836074E-2</v>
      </c>
      <c r="AB244" s="54">
        <f t="shared" si="548"/>
        <v>2.3488571262243886E-2</v>
      </c>
      <c r="AC244" s="54">
        <f t="shared" si="549"/>
        <v>1.7627938053076074E-2</v>
      </c>
      <c r="AD244" s="54">
        <f t="shared" si="550"/>
        <v>1.060889284331479E-2</v>
      </c>
      <c r="AE244" s="54">
        <f t="shared" si="551"/>
        <v>6.2302772088168736E-2</v>
      </c>
      <c r="AF244" s="54">
        <f t="shared" si="552"/>
        <v>2.3487774458700886E-2</v>
      </c>
      <c r="AG244" s="55">
        <f t="shared" si="553"/>
        <v>1.019008550807016E-2</v>
      </c>
      <c r="AH244" s="57">
        <f t="shared" si="554"/>
        <v>-0.11650534923971548</v>
      </c>
      <c r="AI244" s="54">
        <f t="shared" si="555"/>
        <v>-4.8900648068729343E-3</v>
      </c>
      <c r="AJ244" s="54">
        <f t="shared" si="556"/>
        <v>-2.4040054259158807E-2</v>
      </c>
      <c r="AK244" s="54">
        <f t="shared" si="557"/>
        <v>0.14796806990917613</v>
      </c>
      <c r="AL244" s="54">
        <f t="shared" si="558"/>
        <v>3.8521881360965453E-2</v>
      </c>
      <c r="AM244" s="54">
        <f t="shared" si="559"/>
        <v>3.6376349552977499E-2</v>
      </c>
      <c r="AN244" s="54">
        <f t="shared" si="560"/>
        <v>6.5945557733362381E-3</v>
      </c>
      <c r="AO244" s="55">
        <f t="shared" si="561"/>
        <v>-4.9171619584032183E-2</v>
      </c>
      <c r="AP244" s="57">
        <f t="shared" si="562"/>
        <v>0.12669560060436194</v>
      </c>
      <c r="AQ244" s="54">
        <f t="shared" si="563"/>
        <v>1.5081059321196223E-2</v>
      </c>
      <c r="AR244" s="54">
        <f t="shared" si="564"/>
        <v>3.4229650902534707E-2</v>
      </c>
      <c r="AS244" s="54">
        <f t="shared" si="565"/>
        <v>-0.13777783756647613</v>
      </c>
      <c r="AT244" s="54">
        <f t="shared" si="566"/>
        <v>-2.8331648228531188E-2</v>
      </c>
      <c r="AU244" s="54">
        <f t="shared" si="567"/>
        <v>-2.6185958751176228E-2</v>
      </c>
      <c r="AV244" s="55">
        <f t="shared" si="568"/>
        <v>3.5954891705367808E-3</v>
      </c>
    </row>
    <row r="245" spans="1:48" s="9" customFormat="1" ht="15" x14ac:dyDescent="0.2">
      <c r="A245" s="53">
        <v>2021</v>
      </c>
      <c r="B245" s="54">
        <f>'1.Shazam DNSP&amp;State'!Q174</f>
        <v>0.96018919999999996</v>
      </c>
      <c r="C245" s="57">
        <f>'1.Shazam DNSP&amp;State'!R174</f>
        <v>1.255015</v>
      </c>
      <c r="D245" s="54">
        <f>'1.Shazam DNSP&amp;State'!S174</f>
        <v>1.259762</v>
      </c>
      <c r="E245" s="54">
        <f>'1.Shazam DNSP&amp;State'!T174</f>
        <v>1.1813530000000001</v>
      </c>
      <c r="F245" s="54">
        <f>'1.Shazam DNSP&amp;State'!U174</f>
        <v>0.84602820000000001</v>
      </c>
      <c r="G245" s="54">
        <f>'1.Shazam DNSP&amp;State'!V174</f>
        <v>1.1324989999999999</v>
      </c>
      <c r="H245" s="55">
        <f>'1.Shazam DNSP&amp;State'!W174</f>
        <v>1.239895</v>
      </c>
      <c r="I245" s="57">
        <f>'1.Shazam DNSP&amp;State'!X174</f>
        <v>1.1028709999999999</v>
      </c>
      <c r="J245" s="54">
        <f>'1.Shazam DNSP&amp;State'!Y174</f>
        <v>1.1618360000000001</v>
      </c>
      <c r="K245" s="54">
        <f>'1.Shazam DNSP&amp;State'!Z174</f>
        <v>1.0258400000000001</v>
      </c>
      <c r="L245" s="54">
        <f>'1.Shazam DNSP&amp;State'!AA174</f>
        <v>1.5872649999999999</v>
      </c>
      <c r="M245" s="54">
        <f>'1.Shazam DNSP&amp;State'!AB174</f>
        <v>2.0068199999999998</v>
      </c>
      <c r="N245" s="54">
        <f>'1.Shazam DNSP&amp;State'!AC174</f>
        <v>1.4794419999999999</v>
      </c>
      <c r="O245" s="54">
        <f>'1.Shazam DNSP&amp;State'!AD174</f>
        <v>1.213989</v>
      </c>
      <c r="P245" s="55">
        <f>'1.Shazam DNSP&amp;State'!D174</f>
        <v>1.1622459999999999</v>
      </c>
      <c r="Q245" s="57">
        <f>'1.Shazam DNSP&amp;State'!J174</f>
        <v>1.124244</v>
      </c>
      <c r="R245" s="54">
        <f>'1.Shazam DNSP&amp;State'!L174</f>
        <v>1.0671870000000001</v>
      </c>
      <c r="S245" s="54">
        <f>'1.Shazam DNSP&amp;State'!M174</f>
        <v>1.208664</v>
      </c>
      <c r="T245" s="54">
        <f>'1.Shazam DNSP&amp;State'!N174</f>
        <v>0.78115230000000002</v>
      </c>
      <c r="U245" s="54">
        <f>'1.Shazam DNSP&amp;State'!O174</f>
        <v>0.61784079999999997</v>
      </c>
      <c r="V245" s="54">
        <f>'1.Shazam DNSP&amp;State'!P174</f>
        <v>0.83808329999999998</v>
      </c>
      <c r="W245" s="55">
        <f>'1.Shazam DNSP&amp;State'!K174</f>
        <v>1.0213399999999999</v>
      </c>
      <c r="Z245" s="204">
        <v>2021</v>
      </c>
      <c r="AA245" s="305">
        <f>LN(B245/B244)/0.5</f>
        <v>9.3711819956061968E-4</v>
      </c>
      <c r="AB245" s="302">
        <f t="shared" ref="AB245:AV245" si="569">LN(C245/C244)/0.5</f>
        <v>0</v>
      </c>
      <c r="AC245" s="302">
        <f t="shared" si="569"/>
        <v>1.3530754149075657E-2</v>
      </c>
      <c r="AD245" s="302">
        <f t="shared" si="569"/>
        <v>1.7013753732094565E-2</v>
      </c>
      <c r="AE245" s="302">
        <f t="shared" si="569"/>
        <v>-0.1262917745378665</v>
      </c>
      <c r="AF245" s="302">
        <f t="shared" si="569"/>
        <v>-0.205440065055116</v>
      </c>
      <c r="AG245" s="303">
        <f t="shared" si="569"/>
        <v>1.5569825716156224E-2</v>
      </c>
      <c r="AH245" s="305">
        <f t="shared" si="569"/>
        <v>-0.21224936582861098</v>
      </c>
      <c r="AI245" s="302">
        <f t="shared" si="569"/>
        <v>-6.5324124131552492E-3</v>
      </c>
      <c r="AJ245" s="302">
        <f t="shared" si="569"/>
        <v>3.1095194050969752E-2</v>
      </c>
      <c r="AK245" s="302">
        <f t="shared" si="569"/>
        <v>0.11255200938727436</v>
      </c>
      <c r="AL245" s="302">
        <f t="shared" si="569"/>
        <v>3.9912869362158494E-2</v>
      </c>
      <c r="AM245" s="302">
        <f t="shared" si="569"/>
        <v>-1.5270198788172804E-3</v>
      </c>
      <c r="AN245" s="302">
        <f t="shared" si="569"/>
        <v>1.1406538939362941E-2</v>
      </c>
      <c r="AO245" s="303">
        <f t="shared" si="569"/>
        <v>-9.0485741460705482E-2</v>
      </c>
      <c r="AP245" s="305">
        <f t="shared" si="569"/>
        <v>0.2278198760465994</v>
      </c>
      <c r="AQ245" s="302">
        <f t="shared" si="569"/>
        <v>2.2102837498354976E-2</v>
      </c>
      <c r="AR245" s="302">
        <f t="shared" si="569"/>
        <v>-1.5523746257005928E-2</v>
      </c>
      <c r="AS245" s="302">
        <f t="shared" si="569"/>
        <v>-9.6981818815517817E-2</v>
      </c>
      <c r="AT245" s="302">
        <f t="shared" si="569"/>
        <v>-2.4343637407804535E-2</v>
      </c>
      <c r="AU245" s="302">
        <f t="shared" si="569"/>
        <v>1.7097433438600151E-2</v>
      </c>
      <c r="AV245" s="303">
        <f t="shared" si="569"/>
        <v>4.1635726088155864E-3</v>
      </c>
    </row>
    <row r="246" spans="1:48" s="9" customFormat="1" ht="15" x14ac:dyDescent="0.2">
      <c r="A246" s="53">
        <v>2022</v>
      </c>
      <c r="B246" s="54">
        <f>'1.Shazam DNSP&amp;State'!Q175</f>
        <v>0.99471149999999997</v>
      </c>
      <c r="C246" s="57">
        <f>'1.Shazam DNSP&amp;State'!R175</f>
        <v>1.255015</v>
      </c>
      <c r="D246" s="54">
        <f>'1.Shazam DNSP&amp;State'!S175</f>
        <v>1.27701</v>
      </c>
      <c r="E246" s="54">
        <f>'1.Shazam DNSP&amp;State'!T175</f>
        <v>1.1921870000000001</v>
      </c>
      <c r="F246" s="54">
        <f>'1.Shazam DNSP&amp;State'!U175</f>
        <v>0.8585602</v>
      </c>
      <c r="G246" s="54">
        <f>'1.Shazam DNSP&amp;State'!V175</f>
        <v>1.186923</v>
      </c>
      <c r="H246" s="55">
        <f>'1.Shazam DNSP&amp;State'!W175</f>
        <v>1.2497670000000001</v>
      </c>
      <c r="I246" s="57">
        <f>'1.Shazam DNSP&amp;State'!X175</f>
        <v>1.0645519999999999</v>
      </c>
      <c r="J246" s="54">
        <f>'1.Shazam DNSP&amp;State'!Y175</f>
        <v>1.1586479999999999</v>
      </c>
      <c r="K246" s="54">
        <f>'1.Shazam DNSP&amp;State'!Z175</f>
        <v>1.029188</v>
      </c>
      <c r="L246" s="54">
        <f>'1.Shazam DNSP&amp;State'!AA175</f>
        <v>1.6804030000000001</v>
      </c>
      <c r="M246" s="54">
        <f>'1.Shazam DNSP&amp;State'!AB175</f>
        <v>2.0870829999999998</v>
      </c>
      <c r="N246" s="54">
        <f>'1.Shazam DNSP&amp;State'!AC175</f>
        <v>1.5035179999999999</v>
      </c>
      <c r="O246" s="54">
        <f>'1.Shazam DNSP&amp;State'!AD175</f>
        <v>1.2226760000000001</v>
      </c>
      <c r="P246" s="55">
        <f>'1.Shazam DNSP&amp;State'!D175</f>
        <v>1.1482699999999999</v>
      </c>
      <c r="Q246" s="57">
        <f>'1.Shazam DNSP&amp;State'!J175</f>
        <v>1.1739839999999999</v>
      </c>
      <c r="R246" s="54">
        <f>'1.Shazam DNSP&amp;State'!L175</f>
        <v>1.078643</v>
      </c>
      <c r="S246" s="54">
        <f>'1.Shazam DNSP&amp;State'!M175</f>
        <v>1.214324</v>
      </c>
      <c r="T246" s="54">
        <f>'1.Shazam DNSP&amp;State'!N175</f>
        <v>0.74373040000000001</v>
      </c>
      <c r="U246" s="54">
        <f>'1.Shazam DNSP&amp;State'!O175</f>
        <v>0.59881050000000002</v>
      </c>
      <c r="V246" s="54">
        <f>'1.Shazam DNSP&amp;State'!P175</f>
        <v>0.83122850000000004</v>
      </c>
      <c r="W246" s="55">
        <f>'1.Shazam DNSP&amp;State'!K175</f>
        <v>1.022157</v>
      </c>
      <c r="Z246" s="204">
        <v>2022</v>
      </c>
      <c r="AA246" s="306">
        <f t="shared" ref="AA246:AV246" si="570">LN(B246/B245)</f>
        <v>3.5322396989447093E-2</v>
      </c>
      <c r="AB246" s="19">
        <f t="shared" si="570"/>
        <v>0</v>
      </c>
      <c r="AC246" s="19">
        <f t="shared" si="570"/>
        <v>1.3598593640559419E-2</v>
      </c>
      <c r="AD246" s="19">
        <f t="shared" si="570"/>
        <v>9.1290437418535438E-3</v>
      </c>
      <c r="AE246" s="19">
        <f t="shared" si="570"/>
        <v>1.4704107801411003E-2</v>
      </c>
      <c r="AF246" s="19">
        <f t="shared" si="570"/>
        <v>4.6937548732262031E-2</v>
      </c>
      <c r="AG246" s="304">
        <f t="shared" si="570"/>
        <v>7.9304353273152231E-3</v>
      </c>
      <c r="AH246" s="306">
        <f t="shared" si="570"/>
        <v>-3.5362726285973999E-2</v>
      </c>
      <c r="AI246" s="19">
        <f t="shared" si="570"/>
        <v>-2.7477043631855807E-3</v>
      </c>
      <c r="AJ246" s="19">
        <f t="shared" si="570"/>
        <v>3.2583526473642373E-3</v>
      </c>
      <c r="AK246" s="19">
        <f t="shared" si="570"/>
        <v>5.7021236269809858E-2</v>
      </c>
      <c r="AL246" s="19">
        <f t="shared" si="570"/>
        <v>3.9216017615541783E-2</v>
      </c>
      <c r="AM246" s="19">
        <f t="shared" si="570"/>
        <v>1.6142705783526085E-2</v>
      </c>
      <c r="AN246" s="19">
        <f t="shared" si="570"/>
        <v>7.1302676440224717E-3</v>
      </c>
      <c r="AO246" s="304">
        <f t="shared" si="570"/>
        <v>-1.2097878100502705E-2</v>
      </c>
      <c r="AP246" s="306">
        <f t="shared" si="570"/>
        <v>4.3292282929754303E-2</v>
      </c>
      <c r="AQ246" s="19">
        <f t="shared" si="570"/>
        <v>1.0677554924211892E-2</v>
      </c>
      <c r="AR246" s="19">
        <f t="shared" si="570"/>
        <v>4.6719259814855252E-3</v>
      </c>
      <c r="AS246" s="19">
        <f t="shared" si="570"/>
        <v>-4.9091533659039475E-2</v>
      </c>
      <c r="AT246" s="19">
        <f t="shared" si="570"/>
        <v>-3.1285631631907874E-2</v>
      </c>
      <c r="AU246" s="19">
        <f t="shared" si="570"/>
        <v>-8.2127719092733205E-3</v>
      </c>
      <c r="AV246" s="304">
        <f t="shared" si="570"/>
        <v>7.99609731289842E-4</v>
      </c>
    </row>
    <row r="247" spans="1:48" s="9" customFormat="1" ht="15" x14ac:dyDescent="0.2">
      <c r="A247" s="53">
        <v>2023</v>
      </c>
      <c r="B247" s="54">
        <f>'1.Shazam DNSP&amp;State'!Q176</f>
        <v>1.0222199999999999</v>
      </c>
      <c r="C247" s="57">
        <f>'1.Shazam DNSP&amp;State'!R176</f>
        <v>1.255015</v>
      </c>
      <c r="D247" s="54">
        <f>'1.Shazam DNSP&amp;State'!S176</f>
        <v>1.292362</v>
      </c>
      <c r="E247" s="54">
        <f>'1.Shazam DNSP&amp;State'!T176</f>
        <v>1.206299</v>
      </c>
      <c r="F247" s="54">
        <f>'1.Shazam DNSP&amp;State'!U176</f>
        <v>0.73246290000000003</v>
      </c>
      <c r="G247" s="54">
        <f>'1.Shazam DNSP&amp;State'!V176</f>
        <v>1.223957</v>
      </c>
      <c r="H247" s="55">
        <f>'1.Shazam DNSP&amp;State'!W176</f>
        <v>1.2735749999999999</v>
      </c>
      <c r="I247" s="57">
        <f>'1.Shazam DNSP&amp;State'!X176</f>
        <v>1.1396569999999999</v>
      </c>
      <c r="J247" s="54">
        <f>'1.Shazam DNSP&amp;State'!Y176</f>
        <v>1.1528890000000001</v>
      </c>
      <c r="K247" s="54">
        <f>'1.Shazam DNSP&amp;State'!Z176</f>
        <v>1.034327</v>
      </c>
      <c r="L247" s="54">
        <f>'1.Shazam DNSP&amp;State'!AA176</f>
        <v>1.6804030000000001</v>
      </c>
      <c r="M247" s="54">
        <f>'1.Shazam DNSP&amp;State'!AB176</f>
        <v>2.1904759999999999</v>
      </c>
      <c r="N247" s="54">
        <f>'1.Shazam DNSP&amp;State'!AC176</f>
        <v>1.525892</v>
      </c>
      <c r="O247" s="54">
        <f>'1.Shazam DNSP&amp;State'!AD176</f>
        <v>1.234532</v>
      </c>
      <c r="P247" s="55">
        <f>'1.Shazam DNSP&amp;State'!D176</f>
        <v>1.191802</v>
      </c>
      <c r="Q247" s="57">
        <f>'1.Shazam DNSP&amp;State'!J176</f>
        <v>1.1175079999999999</v>
      </c>
      <c r="R247" s="54">
        <f>'1.Shazam DNSP&amp;State'!L176</f>
        <v>1.1046819999999999</v>
      </c>
      <c r="S247" s="54">
        <f>'1.Shazam DNSP&amp;State'!M176</f>
        <v>1.2313080000000001</v>
      </c>
      <c r="T247" s="54">
        <f>'1.Shazam DNSP&amp;State'!N176</f>
        <v>0.75789859999999998</v>
      </c>
      <c r="U247" s="54">
        <f>'1.Shazam DNSP&amp;State'!O176</f>
        <v>0.58141469999999995</v>
      </c>
      <c r="V247" s="54">
        <f>'1.Shazam DNSP&amp;State'!P176</f>
        <v>0.83464320000000003</v>
      </c>
      <c r="W247" s="55">
        <f>'1.Shazam DNSP&amp;State'!K176</f>
        <v>1.0316259999999999</v>
      </c>
      <c r="Z247" s="204">
        <v>2023</v>
      </c>
      <c r="AA247" s="306">
        <f t="shared" ref="AA247:AA248" si="571">LN(B247/B246)</f>
        <v>2.7279266419212432E-2</v>
      </c>
      <c r="AB247" s="19">
        <f t="shared" ref="AB247:AB248" si="572">LN(C247/C246)</f>
        <v>0</v>
      </c>
      <c r="AC247" s="19">
        <f t="shared" ref="AC247:AC248" si="573">LN(D247/D246)</f>
        <v>1.1950144000920484E-2</v>
      </c>
      <c r="AD247" s="19">
        <f t="shared" ref="AD247:AD248" si="574">LN(E247/E246)</f>
        <v>1.1767559074140333E-2</v>
      </c>
      <c r="AE247" s="19">
        <f t="shared" ref="AE247:AE248" si="575">LN(F247/F246)</f>
        <v>-0.15884410904104271</v>
      </c>
      <c r="AF247" s="19">
        <f t="shared" ref="AF247:AF248" si="576">LN(G247/G246)</f>
        <v>3.0724808649365318E-2</v>
      </c>
      <c r="AG247" s="304">
        <f t="shared" ref="AG247:AG248" si="577">LN(H247/H246)</f>
        <v>1.8870772578766754E-2</v>
      </c>
      <c r="AH247" s="306">
        <f t="shared" ref="AH247:AH248" si="578">LN(I247/I246)</f>
        <v>6.8173286557496951E-2</v>
      </c>
      <c r="AI247" s="19">
        <f t="shared" ref="AI247:AI248" si="579">LN(J247/J246)</f>
        <v>-4.9828420792824117E-3</v>
      </c>
      <c r="AJ247" s="19">
        <f t="shared" ref="AJ247:AJ248" si="580">LN(K247/K246)</f>
        <v>4.9808318566284598E-3</v>
      </c>
      <c r="AK247" s="19">
        <f t="shared" ref="AK247:AK248" si="581">LN(L247/L246)</f>
        <v>0</v>
      </c>
      <c r="AL247" s="19">
        <f t="shared" ref="AL247:AL248" si="582">LN(M247/M246)</f>
        <v>4.8351474500096921E-2</v>
      </c>
      <c r="AM247" s="19">
        <f t="shared" ref="AM247:AM248" si="583">LN(N247/N246)</f>
        <v>1.4771461654322608E-2</v>
      </c>
      <c r="AN247" s="19">
        <f t="shared" ref="AN247:AN248" si="584">LN(O247/O246)</f>
        <v>9.6500516080618697E-3</v>
      </c>
      <c r="AO247" s="304">
        <f t="shared" ref="AO247:AO248" si="585">LN(P247/P246)</f>
        <v>3.7209985581460589E-2</v>
      </c>
      <c r="AP247" s="306">
        <f t="shared" ref="AP247:AP248" si="586">LN(Q247/Q246)</f>
        <v>-4.9301886376280392E-2</v>
      </c>
      <c r="AQ247" s="19">
        <f t="shared" ref="AQ247:AQ248" si="587">LN(R247/R246)</f>
        <v>2.3853741126923358E-2</v>
      </c>
      <c r="AR247" s="19">
        <f t="shared" ref="AR247:AR248" si="588">LN(S247/S246)</f>
        <v>1.3889475637984773E-2</v>
      </c>
      <c r="AS247" s="19">
        <f t="shared" ref="AS247:AS248" si="589">LN(T247/T246)</f>
        <v>1.8871000035464623E-2</v>
      </c>
      <c r="AT247" s="19">
        <f t="shared" ref="AT247:AT248" si="590">LN(U247/U246)</f>
        <v>-2.9480915859000836E-2</v>
      </c>
      <c r="AU247" s="19">
        <f t="shared" ref="AU247:AU248" si="591">LN(V247/V246)</f>
        <v>4.0996011667569282E-3</v>
      </c>
      <c r="AV247" s="304">
        <f t="shared" ref="AV247:AV248" si="592">LN(W247/W246)</f>
        <v>9.221097939357081E-3</v>
      </c>
    </row>
    <row r="248" spans="1:48" s="9" customFormat="1" ht="15" x14ac:dyDescent="0.2">
      <c r="A248" s="53">
        <v>2024</v>
      </c>
      <c r="B248" s="54">
        <f>'1.Shazam DNSP&amp;State'!Q177</f>
        <v>1.0099340000000001</v>
      </c>
      <c r="C248" s="57">
        <f>'1.Shazam DNSP&amp;State'!R177</f>
        <v>1.3155030000000001</v>
      </c>
      <c r="D248" s="54">
        <f>'1.Shazam DNSP&amp;State'!S177</f>
        <v>1.309175</v>
      </c>
      <c r="E248" s="54">
        <f>'1.Shazam DNSP&amp;State'!T177</f>
        <v>1.226461</v>
      </c>
      <c r="F248" s="54">
        <f>'1.Shazam DNSP&amp;State'!U177</f>
        <v>0.84935360000000004</v>
      </c>
      <c r="G248" s="54">
        <f>'1.Shazam DNSP&amp;State'!V177</f>
        <v>1.3155030000000001</v>
      </c>
      <c r="H248" s="55">
        <f>'1.Shazam DNSP&amp;State'!W177</f>
        <v>1.2988329999999999</v>
      </c>
      <c r="I248" s="57">
        <f>'1.Shazam DNSP&amp;State'!X177</f>
        <v>1.1726799999999999</v>
      </c>
      <c r="J248" s="54">
        <f>'1.Shazam DNSP&amp;State'!Y177</f>
        <v>1.1501110000000001</v>
      </c>
      <c r="K248" s="54">
        <f>'1.Shazam DNSP&amp;State'!Z177</f>
        <v>1.0356650000000001</v>
      </c>
      <c r="L248" s="54">
        <f>'1.Shazam DNSP&amp;State'!AA177</f>
        <v>1.7407790000000001</v>
      </c>
      <c r="M248" s="54">
        <f>'1.Shazam DNSP&amp;State'!AB177</f>
        <v>2.3485070000000001</v>
      </c>
      <c r="N248" s="54">
        <f>'1.Shazam DNSP&amp;State'!AC177</f>
        <v>1.537679</v>
      </c>
      <c r="O248" s="54">
        <f>'1.Shazam DNSP&amp;State'!AD177</f>
        <v>1.240208</v>
      </c>
      <c r="P248" s="55">
        <f>'1.Shazam DNSP&amp;State'!D177</f>
        <v>1.214013</v>
      </c>
      <c r="Q248" s="57">
        <f>'1.Shazam DNSP&amp;State'!J177</f>
        <v>1.107577</v>
      </c>
      <c r="R248" s="54">
        <f>'1.Shazam DNSP&amp;State'!L177</f>
        <v>1.129311</v>
      </c>
      <c r="S248" s="54">
        <f>'1.Shazam DNSP&amp;State'!M177</f>
        <v>1.2541059999999999</v>
      </c>
      <c r="T248" s="54">
        <f>'1.Shazam DNSP&amp;State'!N177</f>
        <v>0.74612179999999995</v>
      </c>
      <c r="U248" s="54">
        <f>'1.Shazam DNSP&amp;State'!O177</f>
        <v>0.55304629999999999</v>
      </c>
      <c r="V248" s="54">
        <f>'1.Shazam DNSP&amp;State'!P177</f>
        <v>0.84467119999999996</v>
      </c>
      <c r="W248" s="55">
        <f>'1.Shazam DNSP&amp;State'!K177</f>
        <v>1.0472710000000001</v>
      </c>
      <c r="Z248" s="204">
        <v>2024</v>
      </c>
      <c r="AA248" s="306">
        <f t="shared" si="571"/>
        <v>-1.209175062003179E-2</v>
      </c>
      <c r="AB248" s="19">
        <f t="shared" si="572"/>
        <v>4.7071577293765154E-2</v>
      </c>
      <c r="AC248" s="19">
        <f t="shared" si="573"/>
        <v>1.2925615957419987E-2</v>
      </c>
      <c r="AD248" s="19">
        <f t="shared" si="574"/>
        <v>1.6575791804556948E-2</v>
      </c>
      <c r="AE248" s="19">
        <f t="shared" si="575"/>
        <v>0.14806289844730638</v>
      </c>
      <c r="AF248" s="19">
        <f t="shared" si="576"/>
        <v>7.21300492432385E-2</v>
      </c>
      <c r="AG248" s="304">
        <f t="shared" si="577"/>
        <v>1.9638262474423594E-2</v>
      </c>
      <c r="AH248" s="306">
        <f t="shared" si="578"/>
        <v>2.8564387738465806E-2</v>
      </c>
      <c r="AI248" s="19">
        <f t="shared" si="579"/>
        <v>-2.4125065978058309E-3</v>
      </c>
      <c r="AJ248" s="19">
        <f t="shared" si="580"/>
        <v>1.2927587993980059E-3</v>
      </c>
      <c r="AK248" s="19">
        <f t="shared" si="581"/>
        <v>3.5299068586892017E-2</v>
      </c>
      <c r="AL248" s="19">
        <f t="shared" si="582"/>
        <v>6.9660935297255699E-2</v>
      </c>
      <c r="AM248" s="19">
        <f t="shared" si="583"/>
        <v>7.6949795918735825E-3</v>
      </c>
      <c r="AN248" s="19">
        <f t="shared" si="584"/>
        <v>4.5871565925028343E-3</v>
      </c>
      <c r="AO248" s="304">
        <f t="shared" si="585"/>
        <v>1.8464953518700446E-2</v>
      </c>
      <c r="AP248" s="306">
        <f t="shared" si="586"/>
        <v>-8.9264598369473355E-3</v>
      </c>
      <c r="AQ248" s="19">
        <f t="shared" si="587"/>
        <v>2.2050201500421945E-2</v>
      </c>
      <c r="AR248" s="19">
        <f t="shared" si="588"/>
        <v>1.8345949150228375E-2</v>
      </c>
      <c r="AS248" s="19">
        <f t="shared" si="589"/>
        <v>-1.5660745952865041E-2</v>
      </c>
      <c r="AT248" s="19">
        <f t="shared" si="590"/>
        <v>-5.0022548449670155E-2</v>
      </c>
      <c r="AU248" s="19">
        <f t="shared" si="591"/>
        <v>1.1943111066583596E-2</v>
      </c>
      <c r="AV248" s="304">
        <f t="shared" si="592"/>
        <v>1.5051534887736964E-2</v>
      </c>
    </row>
    <row r="249" spans="1:48" s="9" customFormat="1" ht="15" x14ac:dyDescent="0.25">
      <c r="A249" s="162" t="s">
        <v>514</v>
      </c>
      <c r="B249" s="163">
        <f>LN(B248/B230)/$X249</f>
        <v>5.6485612476210925E-4</v>
      </c>
      <c r="C249" s="163">
        <f t="shared" ref="C249:W249" si="593">LN(C248/C230)/$X249</f>
        <v>1.5669662971275457E-2</v>
      </c>
      <c r="D249" s="163">
        <f t="shared" si="593"/>
        <v>1.5394123876093992E-2</v>
      </c>
      <c r="E249" s="163">
        <f t="shared" si="593"/>
        <v>1.166473065212756E-2</v>
      </c>
      <c r="F249" s="163">
        <f t="shared" si="593"/>
        <v>-9.3302679651685108E-3</v>
      </c>
      <c r="G249" s="163">
        <f t="shared" si="593"/>
        <v>1.5669662971275457E-2</v>
      </c>
      <c r="H249" s="163">
        <f t="shared" si="593"/>
        <v>1.4940923942443484E-2</v>
      </c>
      <c r="I249" s="163">
        <f t="shared" si="593"/>
        <v>9.1023844388150536E-3</v>
      </c>
      <c r="J249" s="163">
        <f t="shared" si="593"/>
        <v>7.9919119689351933E-3</v>
      </c>
      <c r="K249" s="163">
        <f t="shared" si="593"/>
        <v>2.0024989984065225E-3</v>
      </c>
      <c r="L249" s="163">
        <f t="shared" si="593"/>
        <v>3.1676155096434587E-2</v>
      </c>
      <c r="M249" s="163">
        <f t="shared" si="593"/>
        <v>4.878741754893727E-2</v>
      </c>
      <c r="N249" s="163">
        <f t="shared" si="593"/>
        <v>2.4587093524923401E-2</v>
      </c>
      <c r="O249" s="163">
        <f t="shared" si="593"/>
        <v>1.2301663284875655E-2</v>
      </c>
      <c r="P249" s="163">
        <f t="shared" si="593"/>
        <v>1.1081794341825654E-2</v>
      </c>
      <c r="Q249" s="163">
        <f t="shared" si="593"/>
        <v>5.8385569416973789E-3</v>
      </c>
      <c r="R249" s="163">
        <f t="shared" si="593"/>
        <v>6.9490121284165899E-3</v>
      </c>
      <c r="S249" s="163">
        <f t="shared" si="593"/>
        <v>1.2938455322508211E-2</v>
      </c>
      <c r="T249" s="163">
        <f t="shared" si="593"/>
        <v>-1.6735224075892525E-2</v>
      </c>
      <c r="U249" s="163">
        <f t="shared" si="593"/>
        <v>-3.3846488904510398E-2</v>
      </c>
      <c r="V249" s="163">
        <f t="shared" si="593"/>
        <v>-9.6461622728504486E-3</v>
      </c>
      <c r="W249" s="163">
        <f t="shared" si="593"/>
        <v>2.6392990378548021E-3</v>
      </c>
      <c r="X249" s="178">
        <v>17.5</v>
      </c>
      <c r="Y249" s="166" t="s">
        <v>14</v>
      </c>
    </row>
    <row r="250" spans="1:48" s="9" customFormat="1" ht="15" x14ac:dyDescent="0.25">
      <c r="A250" s="162" t="s">
        <v>270</v>
      </c>
      <c r="B250" s="163">
        <f>LN(B236/B230)/$X250</f>
        <v>3.2974966802741591E-3</v>
      </c>
      <c r="C250" s="163">
        <f t="shared" ref="C250:W250" si="594">LN(C236/C230)/$X250</f>
        <v>3.2903935200597013E-2</v>
      </c>
      <c r="D250" s="163">
        <f t="shared" si="594"/>
        <v>1.0819585301922048E-2</v>
      </c>
      <c r="E250" s="163">
        <f t="shared" si="594"/>
        <v>1.0823490026029248E-2</v>
      </c>
      <c r="F250" s="163">
        <f t="shared" si="594"/>
        <v>-4.2108052919287875E-2</v>
      </c>
      <c r="G250" s="163">
        <f t="shared" si="594"/>
        <v>1.0693960570778462E-2</v>
      </c>
      <c r="H250" s="163">
        <f t="shared" si="594"/>
        <v>2.6340563191148404E-2</v>
      </c>
      <c r="I250" s="163">
        <f t="shared" si="594"/>
        <v>6.1363317884742911E-2</v>
      </c>
      <c r="J250" s="163">
        <f t="shared" si="594"/>
        <v>9.5307263246402953E-3</v>
      </c>
      <c r="K250" s="163">
        <f t="shared" si="594"/>
        <v>-1.9078615929132431E-3</v>
      </c>
      <c r="L250" s="163">
        <f t="shared" si="594"/>
        <v>-4.0688481934476094E-3</v>
      </c>
      <c r="M250" s="163">
        <f t="shared" si="594"/>
        <v>4.8324043628495343E-2</v>
      </c>
      <c r="N250" s="163">
        <f t="shared" si="594"/>
        <v>3.28086902213564E-2</v>
      </c>
      <c r="O250" s="163">
        <f t="shared" si="594"/>
        <v>1.2568770121589875E-2</v>
      </c>
      <c r="P250" s="163">
        <f t="shared" si="594"/>
        <v>3.4949457819241095E-2</v>
      </c>
      <c r="Q250" s="163">
        <f t="shared" si="594"/>
        <v>-3.5022772367946119E-2</v>
      </c>
      <c r="R250" s="163">
        <f t="shared" si="594"/>
        <v>1.6809883395169367E-2</v>
      </c>
      <c r="S250" s="163">
        <f t="shared" si="594"/>
        <v>2.8248403678961958E-2</v>
      </c>
      <c r="T250" s="163">
        <f t="shared" si="594"/>
        <v>3.0409424613712436E-2</v>
      </c>
      <c r="U250" s="163">
        <f t="shared" si="594"/>
        <v>-2.1983510864660227E-2</v>
      </c>
      <c r="V250" s="163">
        <f t="shared" si="594"/>
        <v>-6.4681010135111414E-3</v>
      </c>
      <c r="W250" s="163">
        <f t="shared" si="594"/>
        <v>1.3771841223025008E-2</v>
      </c>
      <c r="X250" s="166">
        <f>2012-2006</f>
        <v>6</v>
      </c>
      <c r="Y250" s="166" t="s">
        <v>14</v>
      </c>
    </row>
    <row r="251" spans="1:48" s="9" customFormat="1" ht="15" x14ac:dyDescent="0.25">
      <c r="A251" s="162" t="s">
        <v>515</v>
      </c>
      <c r="B251" s="163">
        <f>LN(B248/B236)/$X251</f>
        <v>-8.6086938246156871E-4</v>
      </c>
      <c r="C251" s="163">
        <f t="shared" ref="C251:W251" si="595">LN(C248/C236)/$X251</f>
        <v>6.6778687646729109E-3</v>
      </c>
      <c r="D251" s="163">
        <f t="shared" si="595"/>
        <v>1.7780839653922825E-2</v>
      </c>
      <c r="E251" s="163">
        <f t="shared" si="595"/>
        <v>1.2103638804874497E-2</v>
      </c>
      <c r="F251" s="163">
        <f t="shared" si="595"/>
        <v>7.7711850543720293E-3</v>
      </c>
      <c r="G251" s="163">
        <f t="shared" si="595"/>
        <v>1.8265681615013012E-2</v>
      </c>
      <c r="H251" s="163">
        <f t="shared" si="595"/>
        <v>8.9932860735539629E-3</v>
      </c>
      <c r="I251" s="163">
        <f t="shared" si="595"/>
        <v>-1.8164189532973392E-2</v>
      </c>
      <c r="J251" s="163">
        <f t="shared" si="595"/>
        <v>7.1890523050890612E-3</v>
      </c>
      <c r="K251" s="163">
        <f t="shared" si="595"/>
        <v>4.0426871330081346E-3</v>
      </c>
      <c r="L251" s="163">
        <f t="shared" si="595"/>
        <v>5.0325722030286159E-2</v>
      </c>
      <c r="M251" s="163">
        <f t="shared" si="595"/>
        <v>4.9029177855254791E-2</v>
      </c>
      <c r="N251" s="163">
        <f t="shared" si="595"/>
        <v>2.0297564813740964E-2</v>
      </c>
      <c r="O251" s="163">
        <f t="shared" si="595"/>
        <v>1.2162303196155199E-2</v>
      </c>
      <c r="P251" s="163">
        <f t="shared" si="595"/>
        <v>-1.3708996463911035E-3</v>
      </c>
      <c r="Q251" s="163">
        <f t="shared" si="595"/>
        <v>2.715751136412008E-2</v>
      </c>
      <c r="R251" s="163">
        <f t="shared" si="595"/>
        <v>1.8042097283716711E-3</v>
      </c>
      <c r="S251" s="163">
        <f t="shared" si="595"/>
        <v>4.950656180010604E-3</v>
      </c>
      <c r="T251" s="163">
        <f t="shared" si="595"/>
        <v>-4.1332432087860325E-2</v>
      </c>
      <c r="U251" s="163">
        <f t="shared" si="595"/>
        <v>-4.0035868751388752E-2</v>
      </c>
      <c r="V251" s="163">
        <f t="shared" si="595"/>
        <v>-1.1304281190766614E-2</v>
      </c>
      <c r="W251" s="163">
        <f t="shared" si="595"/>
        <v>-3.1689838413644367E-3</v>
      </c>
      <c r="X251" s="178">
        <v>11.5</v>
      </c>
      <c r="Y251" s="166" t="s">
        <v>14</v>
      </c>
    </row>
    <row r="252" spans="1:48" s="9" customFormat="1" ht="15" x14ac:dyDescent="0.2">
      <c r="A252" s="164" t="s">
        <v>516</v>
      </c>
      <c r="B252" s="169">
        <f>LN(B248/B247)</f>
        <v>-1.209175062003179E-2</v>
      </c>
      <c r="C252" s="169">
        <f t="shared" ref="C252:W252" si="596">LN(C248/C247)</f>
        <v>4.7071577293765154E-2</v>
      </c>
      <c r="D252" s="169">
        <f t="shared" si="596"/>
        <v>1.2925615957419987E-2</v>
      </c>
      <c r="E252" s="169">
        <f t="shared" si="596"/>
        <v>1.6575791804556948E-2</v>
      </c>
      <c r="F252" s="169">
        <f t="shared" si="596"/>
        <v>0.14806289844730638</v>
      </c>
      <c r="G252" s="169">
        <f t="shared" si="596"/>
        <v>7.21300492432385E-2</v>
      </c>
      <c r="H252" s="169">
        <f t="shared" si="596"/>
        <v>1.9638262474423594E-2</v>
      </c>
      <c r="I252" s="169">
        <f t="shared" si="596"/>
        <v>2.8564387738465806E-2</v>
      </c>
      <c r="J252" s="169">
        <f t="shared" si="596"/>
        <v>-2.4125065978058309E-3</v>
      </c>
      <c r="K252" s="169">
        <f t="shared" si="596"/>
        <v>1.2927587993980059E-3</v>
      </c>
      <c r="L252" s="169">
        <f t="shared" si="596"/>
        <v>3.5299068586892017E-2</v>
      </c>
      <c r="M252" s="169">
        <f t="shared" si="596"/>
        <v>6.9660935297255699E-2</v>
      </c>
      <c r="N252" s="169">
        <f t="shared" si="596"/>
        <v>7.6949795918735825E-3</v>
      </c>
      <c r="O252" s="169">
        <f t="shared" si="596"/>
        <v>4.5871565925028343E-3</v>
      </c>
      <c r="P252" s="169">
        <f t="shared" si="596"/>
        <v>1.8464953518700446E-2</v>
      </c>
      <c r="Q252" s="169">
        <f t="shared" si="596"/>
        <v>-8.9264598369473355E-3</v>
      </c>
      <c r="R252" s="169">
        <f t="shared" si="596"/>
        <v>2.2050201500421945E-2</v>
      </c>
      <c r="S252" s="169">
        <f t="shared" si="596"/>
        <v>1.8345949150228375E-2</v>
      </c>
      <c r="T252" s="169">
        <f t="shared" si="596"/>
        <v>-1.5660745952865041E-2</v>
      </c>
      <c r="U252" s="169">
        <f t="shared" si="596"/>
        <v>-5.0022548449670155E-2</v>
      </c>
      <c r="V252" s="169">
        <f t="shared" si="596"/>
        <v>1.1943111066583596E-2</v>
      </c>
      <c r="W252" s="169">
        <f t="shared" si="596"/>
        <v>1.5051534887736964E-2</v>
      </c>
      <c r="X252" s="170"/>
      <c r="Y252" s="171"/>
    </row>
    <row r="253" spans="1:48" x14ac:dyDescent="0.2">
      <c r="A253" s="34" t="s">
        <v>603</v>
      </c>
      <c r="B253" s="135">
        <f t="shared" ref="B253" si="597">B248-B230</f>
        <v>9.9340000000001094E-3</v>
      </c>
      <c r="C253" s="135">
        <f>C248-C230</f>
        <v>0.31550300000000009</v>
      </c>
      <c r="D253" s="135">
        <f>D248-D230</f>
        <v>0.30917499999999998</v>
      </c>
      <c r="E253" s="135">
        <f t="shared" ref="E253:W253" si="598">E248-E230</f>
        <v>0.22646100000000002</v>
      </c>
      <c r="F253" s="135">
        <f t="shared" si="598"/>
        <v>-0.15064639999999996</v>
      </c>
      <c r="G253" s="135">
        <f t="shared" si="598"/>
        <v>0.31550300000000009</v>
      </c>
      <c r="H253" s="135">
        <f t="shared" si="598"/>
        <v>0.2988329999999999</v>
      </c>
      <c r="I253" s="135">
        <f t="shared" si="598"/>
        <v>0.17267999999999994</v>
      </c>
      <c r="J253" s="135">
        <f t="shared" si="598"/>
        <v>0.15011100000000011</v>
      </c>
      <c r="K253" s="135">
        <f t="shared" si="598"/>
        <v>3.5665000000000058E-2</v>
      </c>
      <c r="L253" s="135">
        <f t="shared" si="598"/>
        <v>0.74077900000000008</v>
      </c>
      <c r="M253" s="135">
        <f t="shared" si="598"/>
        <v>1.3485070000000001</v>
      </c>
      <c r="N253" s="135">
        <f t="shared" si="598"/>
        <v>0.53767900000000002</v>
      </c>
      <c r="O253" s="135">
        <f t="shared" si="598"/>
        <v>0.24020799999999998</v>
      </c>
      <c r="P253" s="135">
        <f t="shared" si="598"/>
        <v>0.21401300000000001</v>
      </c>
      <c r="Q253" s="135">
        <f t="shared" si="598"/>
        <v>0.10757700000000003</v>
      </c>
      <c r="R253" s="135">
        <f t="shared" si="598"/>
        <v>0.12931099999999995</v>
      </c>
      <c r="S253" s="135">
        <f t="shared" si="598"/>
        <v>0.25410599999999994</v>
      </c>
      <c r="T253" s="135">
        <f t="shared" si="598"/>
        <v>-0.25387820000000005</v>
      </c>
      <c r="U253" s="135">
        <f t="shared" si="598"/>
        <v>-0.44695370000000001</v>
      </c>
      <c r="V253" s="135">
        <f t="shared" si="598"/>
        <v>-0.15532880000000004</v>
      </c>
      <c r="W253" s="135">
        <f t="shared" si="598"/>
        <v>4.7271000000000063E-2</v>
      </c>
    </row>
    <row r="254" spans="1:48" x14ac:dyDescent="0.2">
      <c r="A254" s="37"/>
      <c r="B254" s="34"/>
      <c r="C254" s="34"/>
      <c r="D254" s="34"/>
      <c r="E254" s="34"/>
      <c r="F254" s="34"/>
      <c r="G254" s="34"/>
      <c r="H254" s="34"/>
      <c r="I254" s="34"/>
    </row>
    <row r="255" spans="1:48" x14ac:dyDescent="0.2">
      <c r="A255" s="43" t="s">
        <v>536</v>
      </c>
      <c r="B255" s="44"/>
      <c r="C255" s="44"/>
      <c r="D255" s="44"/>
      <c r="E255" s="44"/>
      <c r="F255" s="44"/>
      <c r="G255" s="44"/>
      <c r="H255" s="44"/>
      <c r="I255" s="44"/>
      <c r="J255" s="44"/>
      <c r="K255" s="44"/>
      <c r="L255" s="44"/>
      <c r="M255" s="44"/>
      <c r="N255" s="44"/>
      <c r="O255" s="44"/>
      <c r="P255" s="44"/>
      <c r="Q255" s="44"/>
      <c r="R255" s="44"/>
      <c r="S255" s="44"/>
      <c r="T255" s="44"/>
      <c r="U255" s="44"/>
      <c r="V255" s="44"/>
      <c r="W255" s="44"/>
      <c r="Z255" s="5" t="s">
        <v>64</v>
      </c>
      <c r="AA255" s="6"/>
      <c r="AB255" s="6"/>
      <c r="AC255" s="6"/>
      <c r="AD255" s="6"/>
      <c r="AE255" s="6"/>
      <c r="AF255" s="6"/>
      <c r="AG255" s="6"/>
      <c r="AH255" s="6"/>
      <c r="AI255" s="6"/>
      <c r="AJ255" s="6"/>
      <c r="AK255" s="6"/>
      <c r="AL255" s="6"/>
      <c r="AM255" s="6"/>
      <c r="AN255" s="104"/>
      <c r="AO255" s="6"/>
      <c r="AP255" s="6"/>
      <c r="AQ255" s="6"/>
      <c r="AR255" s="6"/>
      <c r="AS255" s="6"/>
      <c r="AT255" s="6"/>
      <c r="AU255" s="6"/>
      <c r="AV255" s="6"/>
    </row>
    <row r="256" spans="1:48" ht="15" x14ac:dyDescent="0.25">
      <c r="A256" s="45"/>
      <c r="B256" s="387" t="s">
        <v>151</v>
      </c>
      <c r="C256" s="387"/>
      <c r="D256" s="387"/>
      <c r="E256" s="387"/>
      <c r="F256" s="387"/>
      <c r="G256" s="387"/>
      <c r="H256" s="387"/>
      <c r="I256" s="389" t="s">
        <v>152</v>
      </c>
      <c r="J256" s="387"/>
      <c r="K256" s="387"/>
      <c r="L256" s="387"/>
      <c r="M256" s="387"/>
      <c r="N256" s="387"/>
      <c r="O256" s="387"/>
      <c r="P256" s="388"/>
      <c r="Q256" s="387" t="s">
        <v>153</v>
      </c>
      <c r="R256" s="387"/>
      <c r="S256" s="387"/>
      <c r="T256" s="387"/>
      <c r="U256" s="387"/>
      <c r="V256" s="387"/>
      <c r="W256" s="388"/>
      <c r="Z256" s="105"/>
      <c r="AA256" s="395" t="s">
        <v>8</v>
      </c>
      <c r="AB256" s="395"/>
      <c r="AC256" s="395"/>
      <c r="AD256" s="395"/>
      <c r="AE256" s="395"/>
      <c r="AF256" s="395"/>
      <c r="AG256" s="395"/>
      <c r="AH256" s="398" t="s">
        <v>9</v>
      </c>
      <c r="AI256" s="393"/>
      <c r="AJ256" s="393"/>
      <c r="AK256" s="393"/>
      <c r="AL256" s="393"/>
      <c r="AM256" s="393"/>
      <c r="AN256" s="393"/>
      <c r="AO256" s="394"/>
      <c r="AP256" s="398" t="s">
        <v>272</v>
      </c>
      <c r="AQ256" s="393"/>
      <c r="AR256" s="393"/>
      <c r="AS256" s="393"/>
      <c r="AT256" s="393"/>
      <c r="AU256" s="393"/>
      <c r="AV256" s="394"/>
    </row>
    <row r="257" spans="1:48" ht="30" x14ac:dyDescent="0.2">
      <c r="A257" s="46" t="s">
        <v>7</v>
      </c>
      <c r="B257" s="63" t="s">
        <v>36</v>
      </c>
      <c r="C257" s="63" t="s">
        <v>38</v>
      </c>
      <c r="D257" s="63" t="s">
        <v>13</v>
      </c>
      <c r="E257" s="63" t="s">
        <v>37</v>
      </c>
      <c r="F257" s="63" t="s">
        <v>154</v>
      </c>
      <c r="G257" s="63" t="s">
        <v>41</v>
      </c>
      <c r="H257" s="63" t="s">
        <v>42</v>
      </c>
      <c r="I257" s="66" t="s">
        <v>39</v>
      </c>
      <c r="J257" s="67" t="s">
        <v>156</v>
      </c>
      <c r="K257" s="67" t="s">
        <v>155</v>
      </c>
      <c r="L257" s="67" t="s">
        <v>157</v>
      </c>
      <c r="M257" s="67" t="s">
        <v>158</v>
      </c>
      <c r="N257" s="67" t="s">
        <v>40</v>
      </c>
      <c r="O257" s="67" t="s">
        <v>11</v>
      </c>
      <c r="P257" s="68" t="s">
        <v>43</v>
      </c>
      <c r="Q257" s="67" t="s">
        <v>39</v>
      </c>
      <c r="R257" s="67" t="s">
        <v>156</v>
      </c>
      <c r="S257" s="67" t="s">
        <v>155</v>
      </c>
      <c r="T257" s="67" t="s">
        <v>157</v>
      </c>
      <c r="U257" s="67" t="s">
        <v>158</v>
      </c>
      <c r="V257" s="67" t="s">
        <v>40</v>
      </c>
      <c r="W257" s="103" t="s">
        <v>11</v>
      </c>
      <c r="Z257" s="295" t="s">
        <v>7</v>
      </c>
      <c r="AA257" s="307" t="s">
        <v>36</v>
      </c>
      <c r="AB257" s="296" t="s">
        <v>38</v>
      </c>
      <c r="AC257" s="296" t="s">
        <v>13</v>
      </c>
      <c r="AD257" s="296" t="s">
        <v>37</v>
      </c>
      <c r="AE257" s="296" t="s">
        <v>154</v>
      </c>
      <c r="AF257" s="296" t="s">
        <v>41</v>
      </c>
      <c r="AG257" s="298" t="s">
        <v>42</v>
      </c>
      <c r="AH257" s="297" t="s">
        <v>39</v>
      </c>
      <c r="AI257" s="67" t="s">
        <v>156</v>
      </c>
      <c r="AJ257" s="67" t="s">
        <v>155</v>
      </c>
      <c r="AK257" s="67" t="s">
        <v>157</v>
      </c>
      <c r="AL257" s="67" t="s">
        <v>158</v>
      </c>
      <c r="AM257" s="12" t="s">
        <v>40</v>
      </c>
      <c r="AN257" s="12" t="s">
        <v>273</v>
      </c>
      <c r="AO257" s="298" t="s">
        <v>43</v>
      </c>
      <c r="AP257" s="297" t="s">
        <v>39</v>
      </c>
      <c r="AQ257" s="67" t="s">
        <v>156</v>
      </c>
      <c r="AR257" s="127" t="s">
        <v>155</v>
      </c>
      <c r="AS257" s="127" t="s">
        <v>157</v>
      </c>
      <c r="AT257" s="67" t="s">
        <v>158</v>
      </c>
      <c r="AU257" s="12" t="s">
        <v>40</v>
      </c>
      <c r="AV257" s="299" t="s">
        <v>11</v>
      </c>
    </row>
    <row r="258" spans="1:48" s="9" customFormat="1" ht="15" x14ac:dyDescent="0.2">
      <c r="A258" s="53">
        <v>2006</v>
      </c>
      <c r="B258" s="59">
        <f>'1.Shazam DNSP&amp;State'!Q181</f>
        <v>1</v>
      </c>
      <c r="C258" s="56">
        <f>'1.Shazam DNSP&amp;State'!R181</f>
        <v>1</v>
      </c>
      <c r="D258" s="59">
        <f>'1.Shazam DNSP&amp;State'!S181</f>
        <v>1</v>
      </c>
      <c r="E258" s="59">
        <f>'1.Shazam DNSP&amp;State'!T181</f>
        <v>1</v>
      </c>
      <c r="F258" s="59">
        <f>'1.Shazam DNSP&amp;State'!U181</f>
        <v>1</v>
      </c>
      <c r="G258" s="59">
        <f>'1.Shazam DNSP&amp;State'!V181</f>
        <v>1</v>
      </c>
      <c r="H258" s="60">
        <f>'1.Shazam DNSP&amp;State'!W181</f>
        <v>1</v>
      </c>
      <c r="I258" s="59">
        <f>'1.Shazam DNSP&amp;State'!X181</f>
        <v>1</v>
      </c>
      <c r="J258" s="59">
        <f>'1.Shazam DNSP&amp;State'!Y181</f>
        <v>1</v>
      </c>
      <c r="K258" s="59">
        <f>'1.Shazam DNSP&amp;State'!Z181</f>
        <v>1</v>
      </c>
      <c r="L258" s="59">
        <f>'1.Shazam DNSP&amp;State'!AA181</f>
        <v>1</v>
      </c>
      <c r="M258" s="59">
        <f>'1.Shazam DNSP&amp;State'!AB181</f>
        <v>1</v>
      </c>
      <c r="N258" s="59">
        <f>'1.Shazam DNSP&amp;State'!AC181</f>
        <v>1</v>
      </c>
      <c r="O258" s="59">
        <f>'1.Shazam DNSP&amp;State'!AD181</f>
        <v>1</v>
      </c>
      <c r="P258" s="59">
        <f>'1.Shazam DNSP&amp;State'!D181</f>
        <v>1</v>
      </c>
      <c r="Q258" s="56">
        <f>'1.Shazam DNSP&amp;State'!J181</f>
        <v>1</v>
      </c>
      <c r="R258" s="59">
        <f>'1.Shazam DNSP&amp;State'!L181</f>
        <v>1</v>
      </c>
      <c r="S258" s="59">
        <f>'1.Shazam DNSP&amp;State'!M181</f>
        <v>1</v>
      </c>
      <c r="T258" s="59">
        <f>'1.Shazam DNSP&amp;State'!N181</f>
        <v>1</v>
      </c>
      <c r="U258" s="59">
        <f>'1.Shazam DNSP&amp;State'!O181</f>
        <v>1</v>
      </c>
      <c r="V258" s="59">
        <f>'1.Shazam DNSP&amp;State'!P181</f>
        <v>1</v>
      </c>
      <c r="W258" s="60">
        <f>'1.Shazam DNSP&amp;State'!K181</f>
        <v>1</v>
      </c>
      <c r="Z258" s="239">
        <v>2006</v>
      </c>
      <c r="AA258" s="211"/>
      <c r="AB258" s="212"/>
      <c r="AC258" s="212"/>
      <c r="AD258" s="212"/>
      <c r="AE258" s="212"/>
      <c r="AF258" s="212"/>
      <c r="AG258" s="213"/>
      <c r="AH258" s="211"/>
      <c r="AI258" s="212"/>
      <c r="AJ258" s="212"/>
      <c r="AK258" s="212"/>
      <c r="AL258" s="212"/>
      <c r="AM258" s="212"/>
      <c r="AN258" s="212"/>
      <c r="AO258" s="213"/>
      <c r="AP258" s="211"/>
      <c r="AQ258" s="212"/>
      <c r="AR258" s="212"/>
      <c r="AS258" s="212"/>
      <c r="AT258" s="212"/>
      <c r="AU258" s="212"/>
      <c r="AV258" s="213"/>
    </row>
    <row r="259" spans="1:48" s="9" customFormat="1" ht="15" x14ac:dyDescent="0.2">
      <c r="A259" s="53">
        <v>2007</v>
      </c>
      <c r="B259" s="54">
        <f>'1.Shazam DNSP&amp;State'!Q182</f>
        <v>1.01492</v>
      </c>
      <c r="C259" s="57">
        <f>'1.Shazam DNSP&amp;State'!R182</f>
        <v>1.055007</v>
      </c>
      <c r="D259" s="54">
        <f>'1.Shazam DNSP&amp;State'!S182</f>
        <v>1.017855</v>
      </c>
      <c r="E259" s="54">
        <f>'1.Shazam DNSP&amp;State'!T182</f>
        <v>1.003539</v>
      </c>
      <c r="F259" s="54">
        <f>'1.Shazam DNSP&amp;State'!U182</f>
        <v>1.1812739999999999</v>
      </c>
      <c r="G259" s="54">
        <f>'1.Shazam DNSP&amp;State'!V182</f>
        <v>1.055007</v>
      </c>
      <c r="H259" s="55">
        <f>'1.Shazam DNSP&amp;State'!W182</f>
        <v>1.0048429999999999</v>
      </c>
      <c r="I259" s="54">
        <f>'1.Shazam DNSP&amp;State'!X182</f>
        <v>0.893262</v>
      </c>
      <c r="J259" s="54">
        <f>'1.Shazam DNSP&amp;State'!Y182</f>
        <v>1.001177</v>
      </c>
      <c r="K259" s="54">
        <f>'1.Shazam DNSP&amp;State'!Z182</f>
        <v>1.000637</v>
      </c>
      <c r="L259" s="54">
        <f>'1.Shazam DNSP&amp;State'!AA182</f>
        <v>1.0522769999999999</v>
      </c>
      <c r="M259" s="54">
        <f>'1.Shazam DNSP&amp;State'!AB182</f>
        <v>1.052597</v>
      </c>
      <c r="N259" s="54">
        <f>'1.Shazam DNSP&amp;State'!AC182</f>
        <v>1.03471</v>
      </c>
      <c r="O259" s="54">
        <f>'1.Shazam DNSP&amp;State'!AD182</f>
        <v>1.0226869999999999</v>
      </c>
      <c r="P259" s="54">
        <f>'1.Shazam DNSP&amp;State'!D182</f>
        <v>0.95850009999999997</v>
      </c>
      <c r="Q259" s="57">
        <f>'1.Shazam DNSP&amp;State'!J182</f>
        <v>1.1249150000000001</v>
      </c>
      <c r="R259" s="54">
        <f>'1.Shazam DNSP&amp;State'!L182</f>
        <v>1.0036620000000001</v>
      </c>
      <c r="S259" s="54">
        <f>'1.Shazam DNSP&amp;State'!M182</f>
        <v>1.0042040000000001</v>
      </c>
      <c r="T259" s="54">
        <f>'1.Shazam DNSP&amp;State'!N182</f>
        <v>0.95492279999999996</v>
      </c>
      <c r="U259" s="54">
        <f>'1.Shazam DNSP&amp;State'!O182</f>
        <v>0.95463299999999995</v>
      </c>
      <c r="V259" s="54">
        <f>'1.Shazam DNSP&amp;State'!P182</f>
        <v>0.97113559999999999</v>
      </c>
      <c r="W259" s="55">
        <f>'1.Shazam DNSP&amp;State'!K182</f>
        <v>0.9825526</v>
      </c>
      <c r="Z259" s="204">
        <v>2007</v>
      </c>
      <c r="AA259" s="57">
        <f t="shared" ref="AA259:AA272" si="599">LN(B259/B258)</f>
        <v>1.4809791653479735E-2</v>
      </c>
      <c r="AB259" s="54">
        <f t="shared" ref="AB259:AB272" si="600">LN(C259/C258)</f>
        <v>5.3547401977107903E-2</v>
      </c>
      <c r="AC259" s="54">
        <f t="shared" ref="AC259:AC272" si="601">LN(D259/D258)</f>
        <v>1.7697471834026909E-2</v>
      </c>
      <c r="AD259" s="54">
        <f t="shared" ref="AD259:AD272" si="602">LN(E259/E258)</f>
        <v>3.5327524751546939E-3</v>
      </c>
      <c r="AE259" s="54">
        <f t="shared" ref="AE259:AE272" si="603">LN(F259/F258)</f>
        <v>0.16659351707973608</v>
      </c>
      <c r="AF259" s="54">
        <f t="shared" ref="AF259:AF272" si="604">LN(G259/G258)</f>
        <v>5.3547401977107903E-2</v>
      </c>
      <c r="AG259" s="55">
        <f t="shared" ref="AG259:AG272" si="605">LN(H259/H258)</f>
        <v>4.8313104021221985E-3</v>
      </c>
      <c r="AH259" s="57">
        <f t="shared" ref="AH259:AH272" si="606">LN(I259/I258)</f>
        <v>-0.1128753480798536</v>
      </c>
      <c r="AI259" s="54">
        <f t="shared" ref="AI259:AI272" si="607">LN(J259/J258)</f>
        <v>1.1763078785313951E-3</v>
      </c>
      <c r="AJ259" s="54">
        <f t="shared" ref="AJ259:AJ272" si="608">LN(K259/K258)</f>
        <v>6.3679720161714185E-4</v>
      </c>
      <c r="AK259" s="54">
        <f t="shared" ref="AK259:AK272" si="609">LN(L259/L258)</f>
        <v>5.0956387640845417E-2</v>
      </c>
      <c r="AL259" s="54">
        <f t="shared" ref="AL259:AL272" si="610">LN(M259/M258)</f>
        <v>5.1260443847977469E-2</v>
      </c>
      <c r="AM259" s="54">
        <f t="shared" ref="AM259:AM272" si="611">LN(N259/N258)</f>
        <v>3.4121194219158456E-2</v>
      </c>
      <c r="AN259" s="54">
        <f t="shared" ref="AN259:AN272" si="612">LN(O259/O258)</f>
        <v>2.2433477298955676E-2</v>
      </c>
      <c r="AO259" s="55">
        <f t="shared" ref="AO259:AO272" si="613">LN(P259/P258)</f>
        <v>-4.2385612166761552E-2</v>
      </c>
      <c r="AP259" s="57">
        <f t="shared" ref="AP259:AP272" si="614">LN(Q259/Q258)</f>
        <v>0.11770747724636323</v>
      </c>
      <c r="AQ259" s="54">
        <f t="shared" ref="AQ259:AQ272" si="615">LN(R259/R258)</f>
        <v>3.6553112026105456E-3</v>
      </c>
      <c r="AR259" s="54">
        <f t="shared" ref="AR259:AR272" si="616">LN(S259/S258)</f>
        <v>4.1951878807998545E-3</v>
      </c>
      <c r="AS259" s="54">
        <f t="shared" ref="AS259:AS272" si="617">LN(T259/T258)</f>
        <v>-4.6124779465284593E-2</v>
      </c>
      <c r="AT259" s="54">
        <f t="shared" ref="AT259:AT272" si="618">LN(U259/U258)</f>
        <v>-4.6428305554676585E-2</v>
      </c>
      <c r="AU259" s="54">
        <f t="shared" ref="AU259:AU272" si="619">LN(V259/V258)</f>
        <v>-2.9289170595424022E-2</v>
      </c>
      <c r="AV259" s="55">
        <f t="shared" ref="AV259:AV272" si="620">LN(W259/W258)</f>
        <v>-1.7601399776094904E-2</v>
      </c>
    </row>
    <row r="260" spans="1:48" s="9" customFormat="1" ht="15" x14ac:dyDescent="0.2">
      <c r="A260" s="53">
        <v>2008</v>
      </c>
      <c r="B260" s="54">
        <f>'1.Shazam DNSP&amp;State'!Q183</f>
        <v>1.035725</v>
      </c>
      <c r="C260" s="57">
        <f>'1.Shazam DNSP&amp;State'!R183</f>
        <v>1.117858</v>
      </c>
      <c r="D260" s="54">
        <f>'1.Shazam DNSP&amp;State'!S183</f>
        <v>1.036734</v>
      </c>
      <c r="E260" s="54">
        <f>'1.Shazam DNSP&amp;State'!T183</f>
        <v>1.006189</v>
      </c>
      <c r="F260" s="54">
        <f>'1.Shazam DNSP&amp;State'!U183</f>
        <v>1.0174879999999999</v>
      </c>
      <c r="G260" s="54">
        <f>'1.Shazam DNSP&amp;State'!V183</f>
        <v>1.117858</v>
      </c>
      <c r="H260" s="55">
        <f>'1.Shazam DNSP&amp;State'!W183</f>
        <v>1.0760829999999999</v>
      </c>
      <c r="I260" s="54">
        <f>'1.Shazam DNSP&amp;State'!X183</f>
        <v>0.90406600000000004</v>
      </c>
      <c r="J260" s="54">
        <f>'1.Shazam DNSP&amp;State'!Y183</f>
        <v>1.003533</v>
      </c>
      <c r="K260" s="54">
        <f>'1.Shazam DNSP&amp;State'!Z183</f>
        <v>1.0037799999999999</v>
      </c>
      <c r="L260" s="54">
        <f>'1.Shazam DNSP&amp;State'!AA183</f>
        <v>1.0609649999999999</v>
      </c>
      <c r="M260" s="54">
        <f>'1.Shazam DNSP&amp;State'!AB183</f>
        <v>1.061345</v>
      </c>
      <c r="N260" s="54">
        <f>'1.Shazam DNSP&amp;State'!AC183</f>
        <v>1.0787070000000001</v>
      </c>
      <c r="O260" s="54">
        <f>'1.Shazam DNSP&amp;State'!AD183</f>
        <v>1.0403480000000001</v>
      </c>
      <c r="P260" s="54">
        <f>'1.Shazam DNSP&amp;State'!D183</f>
        <v>0.97275420000000001</v>
      </c>
      <c r="Q260" s="57">
        <f>'1.Shazam DNSP&amp;State'!J183</f>
        <v>1.1902710000000001</v>
      </c>
      <c r="R260" s="54">
        <f>'1.Shazam DNSP&amp;State'!L183</f>
        <v>1.072295</v>
      </c>
      <c r="S260" s="54">
        <f>'1.Shazam DNSP&amp;State'!M183</f>
        <v>1.072031</v>
      </c>
      <c r="T260" s="54">
        <f>'1.Shazam DNSP&amp;State'!N183</f>
        <v>1.0142500000000001</v>
      </c>
      <c r="U260" s="54">
        <f>'1.Shazam DNSP&amp;State'!O183</f>
        <v>1.0138860000000001</v>
      </c>
      <c r="V260" s="54">
        <f>'1.Shazam DNSP&amp;State'!P183</f>
        <v>0.99756809999999996</v>
      </c>
      <c r="W260" s="55">
        <f>'1.Shazam DNSP&amp;State'!K183</f>
        <v>1.034349</v>
      </c>
      <c r="Z260" s="204">
        <v>2008</v>
      </c>
      <c r="AA260" s="57">
        <f t="shared" si="599"/>
        <v>2.0291872931869296E-2</v>
      </c>
      <c r="AB260" s="54">
        <f t="shared" si="600"/>
        <v>5.7866952166664674E-2</v>
      </c>
      <c r="AC260" s="54">
        <f t="shared" si="601"/>
        <v>1.8377915348220239E-2</v>
      </c>
      <c r="AD260" s="54">
        <f t="shared" si="602"/>
        <v>2.6371743199347687E-3</v>
      </c>
      <c r="AE260" s="54">
        <f t="shared" si="603"/>
        <v>-0.14925667242646196</v>
      </c>
      <c r="AF260" s="54">
        <f t="shared" si="604"/>
        <v>5.7866952166664674E-2</v>
      </c>
      <c r="AG260" s="55">
        <f t="shared" si="605"/>
        <v>6.849628590899115E-2</v>
      </c>
      <c r="AH260" s="57">
        <f t="shared" si="606"/>
        <v>1.2022435674434369E-2</v>
      </c>
      <c r="AI260" s="54">
        <f t="shared" si="607"/>
        <v>2.3504657378678089E-3</v>
      </c>
      <c r="AJ260" s="54">
        <f t="shared" si="608"/>
        <v>3.1360765508810905E-3</v>
      </c>
      <c r="AK260" s="54">
        <f t="shared" si="609"/>
        <v>8.2224836994847991E-3</v>
      </c>
      <c r="AL260" s="54">
        <f t="shared" si="610"/>
        <v>8.2765278679442257E-3</v>
      </c>
      <c r="AM260" s="54">
        <f t="shared" si="611"/>
        <v>4.1641907451699746E-2</v>
      </c>
      <c r="AN260" s="54">
        <f t="shared" si="612"/>
        <v>1.7121795267698848E-2</v>
      </c>
      <c r="AO260" s="55">
        <f t="shared" si="613"/>
        <v>1.4761762696095962E-2</v>
      </c>
      <c r="AP260" s="57">
        <f t="shared" si="614"/>
        <v>5.647353504272281E-2</v>
      </c>
      <c r="AQ260" s="54">
        <f t="shared" si="615"/>
        <v>6.6145900156285506E-2</v>
      </c>
      <c r="AR260" s="54">
        <f t="shared" si="616"/>
        <v>6.5359792260143434E-2</v>
      </c>
      <c r="AS260" s="54">
        <f t="shared" si="617"/>
        <v>6.0274202569704192E-2</v>
      </c>
      <c r="AT260" s="54">
        <f t="shared" si="618"/>
        <v>6.0218778367884612E-2</v>
      </c>
      <c r="AU260" s="54">
        <f t="shared" si="619"/>
        <v>2.6854308723660528E-2</v>
      </c>
      <c r="AV260" s="55">
        <f t="shared" si="620"/>
        <v>5.1373643091810584E-2</v>
      </c>
    </row>
    <row r="261" spans="1:48" s="9" customFormat="1" ht="15" x14ac:dyDescent="0.2">
      <c r="A261" s="53">
        <v>2009</v>
      </c>
      <c r="B261" s="54">
        <f>'1.Shazam DNSP&amp;State'!Q184</f>
        <v>1.033792</v>
      </c>
      <c r="C261" s="57">
        <f>'1.Shazam DNSP&amp;State'!R184</f>
        <v>1.2159679999999999</v>
      </c>
      <c r="D261" s="54">
        <f>'1.Shazam DNSP&amp;State'!S184</f>
        <v>1.0557829999999999</v>
      </c>
      <c r="E261" s="54">
        <f>'1.Shazam DNSP&amp;State'!T184</f>
        <v>1.017612</v>
      </c>
      <c r="F261" s="54">
        <f>'1.Shazam DNSP&amp;State'!U184</f>
        <v>1.483762</v>
      </c>
      <c r="G261" s="54">
        <f>'1.Shazam DNSP&amp;State'!V184</f>
        <v>1.2159679999999999</v>
      </c>
      <c r="H261" s="55">
        <f>'1.Shazam DNSP&amp;State'!W184</f>
        <v>1.0510759999999999</v>
      </c>
      <c r="I261" s="54">
        <f>'1.Shazam DNSP&amp;State'!X184</f>
        <v>0.9991179</v>
      </c>
      <c r="J261" s="54">
        <f>'1.Shazam DNSP&amp;State'!Y184</f>
        <v>1.000248</v>
      </c>
      <c r="K261" s="54">
        <f>'1.Shazam DNSP&amp;State'!Z184</f>
        <v>1.000494</v>
      </c>
      <c r="L261" s="54">
        <f>'1.Shazam DNSP&amp;State'!AA184</f>
        <v>1.373489</v>
      </c>
      <c r="M261" s="54">
        <f>'1.Shazam DNSP&amp;State'!AB184</f>
        <v>1.373982</v>
      </c>
      <c r="N261" s="54">
        <f>'1.Shazam DNSP&amp;State'!AC184</f>
        <v>1.1080540000000001</v>
      </c>
      <c r="O261" s="54">
        <f>'1.Shazam DNSP&amp;State'!AD184</f>
        <v>1.1048279999999999</v>
      </c>
      <c r="P261" s="54">
        <f>'1.Shazam DNSP&amp;State'!D184</f>
        <v>1.0524579999999999</v>
      </c>
      <c r="Q261" s="57">
        <f>'1.Shazam DNSP&amp;State'!J184</f>
        <v>1.0520039999999999</v>
      </c>
      <c r="R261" s="54">
        <f>'1.Shazam DNSP&amp;State'!L184</f>
        <v>1.0508150000000001</v>
      </c>
      <c r="S261" s="54">
        <f>'1.Shazam DNSP&amp;State'!M184</f>
        <v>1.050557</v>
      </c>
      <c r="T261" s="54">
        <f>'1.Shazam DNSP&amp;State'!N184</f>
        <v>0.76525980000000005</v>
      </c>
      <c r="U261" s="54">
        <f>'1.Shazam DNSP&amp;State'!O184</f>
        <v>0.76498560000000004</v>
      </c>
      <c r="V261" s="54">
        <f>'1.Shazam DNSP&amp;State'!P184</f>
        <v>0.94857829999999999</v>
      </c>
      <c r="W261" s="55">
        <f>'1.Shazam DNSP&amp;State'!K184</f>
        <v>0.95134859999999999</v>
      </c>
      <c r="Z261" s="204">
        <v>2009</v>
      </c>
      <c r="AA261" s="57">
        <f t="shared" si="599"/>
        <v>-1.8680692761931584E-3</v>
      </c>
      <c r="AB261" s="54">
        <f t="shared" si="600"/>
        <v>8.4126113264462385E-2</v>
      </c>
      <c r="AC261" s="54">
        <f t="shared" si="601"/>
        <v>1.8207284561119051E-2</v>
      </c>
      <c r="AD261" s="54">
        <f t="shared" si="602"/>
        <v>1.1288779191930961E-2</v>
      </c>
      <c r="AE261" s="54">
        <f t="shared" si="603"/>
        <v>0.37724390987160028</v>
      </c>
      <c r="AF261" s="54">
        <f t="shared" si="604"/>
        <v>8.4126113264462385E-2</v>
      </c>
      <c r="AG261" s="55">
        <f t="shared" si="605"/>
        <v>-2.3513194946962353E-2</v>
      </c>
      <c r="AH261" s="57">
        <f t="shared" si="606"/>
        <v>9.9970423126275479E-2</v>
      </c>
      <c r="AI261" s="54">
        <f t="shared" si="607"/>
        <v>-3.2788043633158867E-3</v>
      </c>
      <c r="AJ261" s="54">
        <f t="shared" si="608"/>
        <v>-3.2789957303285024E-3</v>
      </c>
      <c r="AK261" s="54">
        <f t="shared" si="609"/>
        <v>0.25817534644398743</v>
      </c>
      <c r="AL261" s="54">
        <f t="shared" si="610"/>
        <v>0.25817612156174324</v>
      </c>
      <c r="AM261" s="54">
        <f t="shared" si="611"/>
        <v>2.6842221928745049E-2</v>
      </c>
      <c r="AN261" s="54">
        <f t="shared" si="612"/>
        <v>6.0134394178794966E-2</v>
      </c>
      <c r="AO261" s="55">
        <f t="shared" si="613"/>
        <v>7.8752230260716274E-2</v>
      </c>
      <c r="AP261" s="57">
        <f t="shared" si="614"/>
        <v>-0.12348409569942773</v>
      </c>
      <c r="AQ261" s="54">
        <f t="shared" si="615"/>
        <v>-2.0235157793314223E-2</v>
      </c>
      <c r="AR261" s="54">
        <f t="shared" si="616"/>
        <v>-2.0234480433789719E-2</v>
      </c>
      <c r="AS261" s="54">
        <f t="shared" si="617"/>
        <v>-0.28168931807057435</v>
      </c>
      <c r="AT261" s="54">
        <f t="shared" si="618"/>
        <v>-0.28168874167538593</v>
      </c>
      <c r="AU261" s="54">
        <f t="shared" si="619"/>
        <v>-5.0356079745541293E-2</v>
      </c>
      <c r="AV261" s="55">
        <f t="shared" si="620"/>
        <v>-8.3646965405525256E-2</v>
      </c>
    </row>
    <row r="262" spans="1:48" s="9" customFormat="1" ht="15" x14ac:dyDescent="0.2">
      <c r="A262" s="53">
        <v>2010</v>
      </c>
      <c r="B262" s="54">
        <f>'1.Shazam DNSP&amp;State'!Q185</f>
        <v>1.0522579999999999</v>
      </c>
      <c r="C262" s="57">
        <f>'1.Shazam DNSP&amp;State'!R185</f>
        <v>1.2159679999999999</v>
      </c>
      <c r="D262" s="54">
        <f>'1.Shazam DNSP&amp;State'!S185</f>
        <v>1.0771930000000001</v>
      </c>
      <c r="E262" s="54">
        <f>'1.Shazam DNSP&amp;State'!T185</f>
        <v>1.025415</v>
      </c>
      <c r="F262" s="54">
        <f>'1.Shazam DNSP&amp;State'!U185</f>
        <v>1.3331930000000001</v>
      </c>
      <c r="G262" s="54">
        <f>'1.Shazam DNSP&amp;State'!V185</f>
        <v>1.182123</v>
      </c>
      <c r="H262" s="55">
        <f>'1.Shazam DNSP&amp;State'!W185</f>
        <v>1.0862130000000001</v>
      </c>
      <c r="I262" s="54">
        <f>'1.Shazam DNSP&amp;State'!X185</f>
        <v>0.98704420000000004</v>
      </c>
      <c r="J262" s="54">
        <f>'1.Shazam DNSP&amp;State'!Y185</f>
        <v>1.0004729999999999</v>
      </c>
      <c r="K262" s="54">
        <f>'1.Shazam DNSP&amp;State'!Z185</f>
        <v>1.000718</v>
      </c>
      <c r="L262" s="54">
        <f>'1.Shazam DNSP&amp;State'!AA185</f>
        <v>1.536448</v>
      </c>
      <c r="M262" s="54">
        <f>'1.Shazam DNSP&amp;State'!AB185</f>
        <v>1.536999</v>
      </c>
      <c r="N262" s="54">
        <f>'1.Shazam DNSP&amp;State'!AC185</f>
        <v>1.1370290000000001</v>
      </c>
      <c r="O262" s="54">
        <f>'1.Shazam DNSP&amp;State'!AD185</f>
        <v>1.140058</v>
      </c>
      <c r="P262" s="54">
        <f>'1.Shazam DNSP&amp;State'!D185</f>
        <v>1.064073</v>
      </c>
      <c r="Q262" s="57">
        <f>'1.Shazam DNSP&amp;State'!J185</f>
        <v>1.1004700000000001</v>
      </c>
      <c r="R262" s="54">
        <f>'1.Shazam DNSP&amp;State'!L185</f>
        <v>1.0857000000000001</v>
      </c>
      <c r="S262" s="54">
        <f>'1.Shazam DNSP&amp;State'!M185</f>
        <v>1.0854330000000001</v>
      </c>
      <c r="T262" s="54">
        <f>'1.Shazam DNSP&amp;State'!N185</f>
        <v>0.70696360000000003</v>
      </c>
      <c r="U262" s="54">
        <f>'1.Shazam DNSP&amp;State'!O185</f>
        <v>0.70671019999999996</v>
      </c>
      <c r="V262" s="54">
        <f>'1.Shazam DNSP&amp;State'!P185</f>
        <v>0.95530809999999999</v>
      </c>
      <c r="W262" s="55">
        <f>'1.Shazam DNSP&amp;State'!K185</f>
        <v>0.95276989999999995</v>
      </c>
      <c r="Z262" s="204">
        <v>2010</v>
      </c>
      <c r="AA262" s="57">
        <f t="shared" si="599"/>
        <v>1.7704736086485214E-2</v>
      </c>
      <c r="AB262" s="54">
        <f t="shared" si="600"/>
        <v>0</v>
      </c>
      <c r="AC262" s="54">
        <f t="shared" si="601"/>
        <v>2.0075911861825318E-2</v>
      </c>
      <c r="AD262" s="54">
        <f t="shared" si="602"/>
        <v>7.638702711131074E-3</v>
      </c>
      <c r="AE262" s="54">
        <f t="shared" si="603"/>
        <v>-0.1070039376122634</v>
      </c>
      <c r="AF262" s="54">
        <f t="shared" si="604"/>
        <v>-2.8228492924584334E-2</v>
      </c>
      <c r="AG262" s="55">
        <f t="shared" si="605"/>
        <v>3.2882933512794636E-2</v>
      </c>
      <c r="AH262" s="57">
        <f t="shared" si="606"/>
        <v>-1.2157969104016401E-2</v>
      </c>
      <c r="AI262" s="54">
        <f t="shared" si="607"/>
        <v>2.2491891767864158E-4</v>
      </c>
      <c r="AJ262" s="54">
        <f t="shared" si="608"/>
        <v>2.2386433914593372E-4</v>
      </c>
      <c r="AK262" s="54">
        <f t="shared" si="609"/>
        <v>0.11211904108137605</v>
      </c>
      <c r="AL262" s="54">
        <f t="shared" si="610"/>
        <v>0.11211872066049507</v>
      </c>
      <c r="AM262" s="54">
        <f t="shared" si="611"/>
        <v>2.5813396560329178E-2</v>
      </c>
      <c r="AN262" s="54">
        <f t="shared" si="612"/>
        <v>3.138947155973671E-2</v>
      </c>
      <c r="AO262" s="55">
        <f t="shared" si="613"/>
        <v>1.0975616798467234E-2</v>
      </c>
      <c r="AP262" s="57">
        <f t="shared" si="614"/>
        <v>4.5040444686940524E-2</v>
      </c>
      <c r="AQ262" s="54">
        <f t="shared" si="615"/>
        <v>3.2658886690087652E-2</v>
      </c>
      <c r="AR262" s="54">
        <f t="shared" si="616"/>
        <v>3.2658486015701836E-2</v>
      </c>
      <c r="AS262" s="54">
        <f t="shared" si="617"/>
        <v>-7.9236204593330098E-2</v>
      </c>
      <c r="AT262" s="54">
        <f t="shared" si="618"/>
        <v>-7.9236329245860507E-2</v>
      </c>
      <c r="AU262" s="54">
        <f t="shared" si="619"/>
        <v>7.0695688870123724E-3</v>
      </c>
      <c r="AV262" s="55">
        <f t="shared" si="620"/>
        <v>1.4928695498374011E-3</v>
      </c>
    </row>
    <row r="263" spans="1:48" s="9" customFormat="1" ht="15" x14ac:dyDescent="0.2">
      <c r="A263" s="53">
        <v>2011</v>
      </c>
      <c r="B263" s="54">
        <f>'1.Shazam DNSP&amp;State'!Q186</f>
        <v>1.031817</v>
      </c>
      <c r="C263" s="57">
        <f>'1.Shazam DNSP&amp;State'!R186</f>
        <v>1.2159679999999999</v>
      </c>
      <c r="D263" s="54">
        <f>'1.Shazam DNSP&amp;State'!S186</f>
        <v>1.101383</v>
      </c>
      <c r="E263" s="54">
        <f>'1.Shazam DNSP&amp;State'!T186</f>
        <v>1.0203150000000001</v>
      </c>
      <c r="F263" s="54">
        <f>'1.Shazam DNSP&amp;State'!U186</f>
        <v>1.1373819999999999</v>
      </c>
      <c r="G263" s="54">
        <f>'1.Shazam DNSP&amp;State'!V186</f>
        <v>1.1516059999999999</v>
      </c>
      <c r="H263" s="55">
        <f>'1.Shazam DNSP&amp;State'!W186</f>
        <v>1.122536</v>
      </c>
      <c r="I263" s="54">
        <f>'1.Shazam DNSP&amp;State'!X186</f>
        <v>0.98950280000000002</v>
      </c>
      <c r="J263" s="54">
        <f>'1.Shazam DNSP&amp;State'!Y186</f>
        <v>1.000437</v>
      </c>
      <c r="K263" s="54">
        <f>'1.Shazam DNSP&amp;State'!Z186</f>
        <v>1.0033840000000001</v>
      </c>
      <c r="L263" s="54">
        <f>'1.Shazam DNSP&amp;State'!AA186</f>
        <v>1.4257040000000001</v>
      </c>
      <c r="M263" s="54">
        <f>'1.Shazam DNSP&amp;State'!AB186</f>
        <v>1.424698</v>
      </c>
      <c r="N263" s="54">
        <f>'1.Shazam DNSP&amp;State'!AC186</f>
        <v>1.166838</v>
      </c>
      <c r="O263" s="54">
        <f>'1.Shazam DNSP&amp;State'!AD186</f>
        <v>1.1333500000000001</v>
      </c>
      <c r="P263" s="54">
        <f>'1.Shazam DNSP&amp;State'!D186</f>
        <v>1.061623</v>
      </c>
      <c r="Q263" s="57">
        <f>'1.Shazam DNSP&amp;State'!J186</f>
        <v>1.134444</v>
      </c>
      <c r="R263" s="54">
        <f>'1.Shazam DNSP&amp;State'!L186</f>
        <v>1.1220460000000001</v>
      </c>
      <c r="S263" s="54">
        <f>'1.Shazam DNSP&amp;State'!M186</f>
        <v>1.1187499999999999</v>
      </c>
      <c r="T263" s="54">
        <f>'1.Shazam DNSP&amp;State'!N186</f>
        <v>0.78735529999999998</v>
      </c>
      <c r="U263" s="54">
        <f>'1.Shazam DNSP&amp;State'!O186</f>
        <v>0.78791160000000005</v>
      </c>
      <c r="V263" s="54">
        <f>'1.Shazam DNSP&amp;State'!P186</f>
        <v>0.962032</v>
      </c>
      <c r="W263" s="55">
        <f>'1.Shazam DNSP&amp;State'!K186</f>
        <v>0.99045810000000001</v>
      </c>
      <c r="Z263" s="204">
        <v>2011</v>
      </c>
      <c r="AA263" s="57">
        <f t="shared" si="599"/>
        <v>-1.9617005641705276E-2</v>
      </c>
      <c r="AB263" s="54">
        <f t="shared" si="600"/>
        <v>0</v>
      </c>
      <c r="AC263" s="54">
        <f t="shared" si="601"/>
        <v>2.2208079220898135E-2</v>
      </c>
      <c r="AD263" s="54">
        <f t="shared" si="602"/>
        <v>-4.9860055487306407E-3</v>
      </c>
      <c r="AE263" s="54">
        <f t="shared" si="603"/>
        <v>-0.15884768671435737</v>
      </c>
      <c r="AF263" s="54">
        <f t="shared" si="604"/>
        <v>-2.6154484598929328E-2</v>
      </c>
      <c r="AG263" s="55">
        <f t="shared" si="605"/>
        <v>3.2893076512542078E-2</v>
      </c>
      <c r="AH263" s="57">
        <f t="shared" si="606"/>
        <v>2.4877741516159467E-3</v>
      </c>
      <c r="AI263" s="54">
        <f t="shared" si="607"/>
        <v>-3.5983627453321177E-5</v>
      </c>
      <c r="AJ263" s="54">
        <f t="shared" si="608"/>
        <v>2.6605447952312523E-3</v>
      </c>
      <c r="AK263" s="54">
        <f t="shared" si="609"/>
        <v>-7.4807532052516237E-2</v>
      </c>
      <c r="AL263" s="54">
        <f t="shared" si="610"/>
        <v>-7.5871952502406137E-2</v>
      </c>
      <c r="AM263" s="54">
        <f t="shared" si="611"/>
        <v>2.5878806027728497E-2</v>
      </c>
      <c r="AN263" s="54">
        <f t="shared" si="612"/>
        <v>-5.9012895769574589E-3</v>
      </c>
      <c r="AO263" s="55">
        <f t="shared" si="613"/>
        <v>-2.3051283766478319E-3</v>
      </c>
      <c r="AP263" s="57">
        <f t="shared" si="614"/>
        <v>3.0405301790907363E-2</v>
      </c>
      <c r="AQ263" s="54">
        <f t="shared" si="615"/>
        <v>3.2928864221900035E-2</v>
      </c>
      <c r="AR263" s="54">
        <f t="shared" si="616"/>
        <v>3.0233004884072458E-2</v>
      </c>
      <c r="AS263" s="54">
        <f t="shared" si="617"/>
        <v>0.1077004283620195</v>
      </c>
      <c r="AT263" s="54">
        <f t="shared" si="618"/>
        <v>0.10876521994970939</v>
      </c>
      <c r="AU263" s="54">
        <f t="shared" si="619"/>
        <v>7.013807893890096E-3</v>
      </c>
      <c r="AV263" s="55">
        <f t="shared" si="620"/>
        <v>3.8794136933947905E-2</v>
      </c>
    </row>
    <row r="264" spans="1:48" s="9" customFormat="1" ht="15" x14ac:dyDescent="0.2">
      <c r="A264" s="53">
        <v>2012</v>
      </c>
      <c r="B264" s="54">
        <f>'1.Shazam DNSP&amp;State'!Q187</f>
        <v>1.0587329999999999</v>
      </c>
      <c r="C264" s="57">
        <f>'1.Shazam DNSP&amp;State'!R187</f>
        <v>1.2159679999999999</v>
      </c>
      <c r="D264" s="54">
        <f>'1.Shazam DNSP&amp;State'!S187</f>
        <v>1.1198779999999999</v>
      </c>
      <c r="E264" s="54">
        <f>'1.Shazam DNSP&amp;State'!T187</f>
        <v>1.026789</v>
      </c>
      <c r="F264" s="54">
        <f>'1.Shazam DNSP&amp;State'!U187</f>
        <v>1.197419</v>
      </c>
      <c r="G264" s="54">
        <f>'1.Shazam DNSP&amp;State'!V187</f>
        <v>1.095342</v>
      </c>
      <c r="H264" s="55">
        <f>'1.Shazam DNSP&amp;State'!W187</f>
        <v>1.1204590000000001</v>
      </c>
      <c r="I264" s="54">
        <f>'1.Shazam DNSP&amp;State'!X187</f>
        <v>1.1764250000000001</v>
      </c>
      <c r="J264" s="54">
        <f>'1.Shazam DNSP&amp;State'!Y187</f>
        <v>1.00742</v>
      </c>
      <c r="K264" s="54">
        <f>'1.Shazam DNSP&amp;State'!Z187</f>
        <v>1.004966</v>
      </c>
      <c r="L264" s="54">
        <f>'1.Shazam DNSP&amp;State'!AA187</f>
        <v>1.4257040000000001</v>
      </c>
      <c r="M264" s="54">
        <f>'1.Shazam DNSP&amp;State'!AB187</f>
        <v>1.4277329999999999</v>
      </c>
      <c r="N264" s="54">
        <f>'1.Shazam DNSP&amp;State'!AC187</f>
        <v>1.1992</v>
      </c>
      <c r="O264" s="54">
        <f>'1.Shazam DNSP&amp;State'!AD187</f>
        <v>1.1454420000000001</v>
      </c>
      <c r="P264" s="54">
        <f>'1.Shazam DNSP&amp;State'!D187</f>
        <v>1.1627270000000001</v>
      </c>
      <c r="Q264" s="57">
        <f>'1.Shazam DNSP&amp;State'!J187</f>
        <v>0.95242700000000002</v>
      </c>
      <c r="R264" s="54">
        <f>'1.Shazam DNSP&amp;State'!L187</f>
        <v>1.1122069999999999</v>
      </c>
      <c r="S264" s="54">
        <f>'1.Shazam DNSP&amp;State'!M187</f>
        <v>1.114922</v>
      </c>
      <c r="T264" s="54">
        <f>'1.Shazam DNSP&amp;State'!N187</f>
        <v>0.78589850000000006</v>
      </c>
      <c r="U264" s="54">
        <f>'1.Shazam DNSP&amp;State'!O187</f>
        <v>0.78478170000000003</v>
      </c>
      <c r="V264" s="54">
        <f>'1.Shazam DNSP&amp;State'!P187</f>
        <v>0.93433880000000002</v>
      </c>
      <c r="W264" s="55">
        <f>'1.Shazam DNSP&amp;State'!K187</f>
        <v>0.97818899999999998</v>
      </c>
      <c r="Z264" s="204">
        <v>2012</v>
      </c>
      <c r="AA264" s="57">
        <f t="shared" si="599"/>
        <v>2.5751584430679278E-2</v>
      </c>
      <c r="AB264" s="54">
        <f t="shared" si="600"/>
        <v>0</v>
      </c>
      <c r="AC264" s="54">
        <f t="shared" si="601"/>
        <v>1.6653087976337216E-2</v>
      </c>
      <c r="AD264" s="54">
        <f t="shared" si="602"/>
        <v>6.3250539136146646E-3</v>
      </c>
      <c r="AE264" s="54">
        <f t="shared" si="603"/>
        <v>5.1439276898349151E-2</v>
      </c>
      <c r="AF264" s="54">
        <f t="shared" si="604"/>
        <v>-5.0090846613609963E-2</v>
      </c>
      <c r="AG264" s="55">
        <f t="shared" si="605"/>
        <v>-1.851988607778206E-3</v>
      </c>
      <c r="AH264" s="57">
        <f t="shared" si="606"/>
        <v>0.17303286297851889</v>
      </c>
      <c r="AI264" s="54">
        <f t="shared" si="607"/>
        <v>6.9557026761895213E-3</v>
      </c>
      <c r="AJ264" s="54">
        <f t="shared" si="608"/>
        <v>1.5754229364450564E-3</v>
      </c>
      <c r="AK264" s="54">
        <f t="shared" si="609"/>
        <v>0</v>
      </c>
      <c r="AL264" s="54">
        <f t="shared" si="610"/>
        <v>2.1280102097577238E-3</v>
      </c>
      <c r="AM264" s="54">
        <f t="shared" si="611"/>
        <v>2.7357141618590045E-2</v>
      </c>
      <c r="AN264" s="54">
        <f t="shared" si="612"/>
        <v>1.0612739989903173E-2</v>
      </c>
      <c r="AO264" s="55">
        <f t="shared" si="613"/>
        <v>9.0969239022234791E-2</v>
      </c>
      <c r="AP264" s="57">
        <f t="shared" si="614"/>
        <v>-0.17488447840576191</v>
      </c>
      <c r="AQ264" s="54">
        <f t="shared" si="615"/>
        <v>-8.8074748940044512E-3</v>
      </c>
      <c r="AR264" s="54">
        <f t="shared" si="616"/>
        <v>-3.4275432987726727E-3</v>
      </c>
      <c r="AS264" s="54">
        <f t="shared" si="617"/>
        <v>-1.851958554139999E-3</v>
      </c>
      <c r="AT264" s="54">
        <f t="shared" si="618"/>
        <v>-3.9803108873379799E-3</v>
      </c>
      <c r="AU264" s="54">
        <f t="shared" si="619"/>
        <v>-2.9208600792109029E-2</v>
      </c>
      <c r="AV264" s="55">
        <f t="shared" si="620"/>
        <v>-1.2464660478225455E-2</v>
      </c>
    </row>
    <row r="265" spans="1:48" s="9" customFormat="1" ht="15" x14ac:dyDescent="0.2">
      <c r="A265" s="53">
        <v>2013</v>
      </c>
      <c r="B265" s="54">
        <f>'1.Shazam DNSP&amp;State'!Q188</f>
        <v>1.040214</v>
      </c>
      <c r="C265" s="57">
        <f>'1.Shazam DNSP&amp;State'!R188</f>
        <v>1.2159679999999999</v>
      </c>
      <c r="D265" s="54">
        <f>'1.Shazam DNSP&amp;State'!S188</f>
        <v>1.1354690000000001</v>
      </c>
      <c r="E265" s="54">
        <f>'1.Shazam DNSP&amp;State'!T188</f>
        <v>1.0308630000000001</v>
      </c>
      <c r="F265" s="54">
        <f>'1.Shazam DNSP&amp;State'!U188</f>
        <v>1.304127</v>
      </c>
      <c r="G265" s="54">
        <f>'1.Shazam DNSP&amp;State'!V188</f>
        <v>1.1661010000000001</v>
      </c>
      <c r="H265" s="55">
        <f>'1.Shazam DNSP&amp;State'!W188</f>
        <v>1.1037699999999999</v>
      </c>
      <c r="I265" s="54">
        <f>'1.Shazam DNSP&amp;State'!X188</f>
        <v>1.245115</v>
      </c>
      <c r="J265" s="54">
        <f>'1.Shazam DNSP&amp;State'!Y188</f>
        <v>1.0064679999999999</v>
      </c>
      <c r="K265" s="54">
        <f>'1.Shazam DNSP&amp;State'!Z188</f>
        <v>1.00848</v>
      </c>
      <c r="L265" s="54">
        <f>'1.Shazam DNSP&amp;State'!AA188</f>
        <v>1.4257040000000001</v>
      </c>
      <c r="M265" s="54">
        <f>'1.Shazam DNSP&amp;State'!AB188</f>
        <v>1.5104249999999999</v>
      </c>
      <c r="N265" s="54">
        <f>'1.Shazam DNSP&amp;State'!AC188</f>
        <v>1.24116</v>
      </c>
      <c r="O265" s="54">
        <f>'1.Shazam DNSP&amp;State'!AD188</f>
        <v>1.1735500000000001</v>
      </c>
      <c r="P265" s="54">
        <f>'1.Shazam DNSP&amp;State'!D188</f>
        <v>1.214453</v>
      </c>
      <c r="Q265" s="57">
        <f>'1.Shazam DNSP&amp;State'!J188</f>
        <v>0.88648039999999995</v>
      </c>
      <c r="R265" s="54">
        <f>'1.Shazam DNSP&amp;State'!L188</f>
        <v>1.096678</v>
      </c>
      <c r="S265" s="54">
        <f>'1.Shazam DNSP&amp;State'!M188</f>
        <v>1.094489</v>
      </c>
      <c r="T265" s="54">
        <f>'1.Shazam DNSP&amp;State'!N188</f>
        <v>0.77419309999999997</v>
      </c>
      <c r="U265" s="54">
        <f>'1.Shazam DNSP&amp;State'!O188</f>
        <v>0.73076819999999998</v>
      </c>
      <c r="V265" s="54">
        <f>'1.Shazam DNSP&amp;State'!P188</f>
        <v>0.88930540000000002</v>
      </c>
      <c r="W265" s="55">
        <f>'1.Shazam DNSP&amp;State'!K188</f>
        <v>0.94054009999999999</v>
      </c>
      <c r="Z265" s="204">
        <v>2013</v>
      </c>
      <c r="AA265" s="57">
        <f t="shared" si="599"/>
        <v>-1.764644896814916E-2</v>
      </c>
      <c r="AB265" s="54">
        <f t="shared" si="600"/>
        <v>0</v>
      </c>
      <c r="AC265" s="54">
        <f t="shared" si="601"/>
        <v>1.3826030639808213E-2</v>
      </c>
      <c r="AD265" s="54">
        <f t="shared" si="602"/>
        <v>3.9598584440142326E-3</v>
      </c>
      <c r="AE265" s="54">
        <f t="shared" si="603"/>
        <v>8.5365444303540136E-2</v>
      </c>
      <c r="AF265" s="54">
        <f t="shared" si="604"/>
        <v>6.259906183205699E-2</v>
      </c>
      <c r="AG265" s="55">
        <f t="shared" si="605"/>
        <v>-1.5006829964542927E-2</v>
      </c>
      <c r="AH265" s="57">
        <f t="shared" si="606"/>
        <v>5.6747716381810788E-2</v>
      </c>
      <c r="AI265" s="54">
        <f t="shared" si="607"/>
        <v>-9.4543497047700376E-4</v>
      </c>
      <c r="AJ265" s="54">
        <f t="shared" si="608"/>
        <v>3.490536689671018E-3</v>
      </c>
      <c r="AK265" s="54">
        <f t="shared" si="609"/>
        <v>0</v>
      </c>
      <c r="AL265" s="54">
        <f t="shared" si="610"/>
        <v>5.6303196533386099E-2</v>
      </c>
      <c r="AM265" s="54">
        <f t="shared" si="611"/>
        <v>3.4391758389324671E-2</v>
      </c>
      <c r="AN265" s="54">
        <f t="shared" si="612"/>
        <v>2.4242754267282087E-2</v>
      </c>
      <c r="AO265" s="55">
        <f t="shared" si="613"/>
        <v>4.3525661424049469E-2</v>
      </c>
      <c r="AP265" s="57">
        <f t="shared" si="614"/>
        <v>-7.1754447793099585E-2</v>
      </c>
      <c r="AQ265" s="54">
        <f t="shared" si="615"/>
        <v>-1.4060719181288584E-2</v>
      </c>
      <c r="AR265" s="54">
        <f t="shared" si="616"/>
        <v>-1.8496859629135096E-2</v>
      </c>
      <c r="AS265" s="54">
        <f t="shared" si="617"/>
        <v>-1.5006323552429786E-2</v>
      </c>
      <c r="AT265" s="54">
        <f t="shared" si="618"/>
        <v>-7.1309280336685266E-2</v>
      </c>
      <c r="AU265" s="54">
        <f t="shared" si="619"/>
        <v>-4.9398404774855721E-2</v>
      </c>
      <c r="AV265" s="55">
        <f t="shared" si="620"/>
        <v>-3.9248618170460395E-2</v>
      </c>
    </row>
    <row r="266" spans="1:48" s="9" customFormat="1" ht="15" x14ac:dyDescent="0.2">
      <c r="A266" s="53">
        <v>2014</v>
      </c>
      <c r="B266" s="54">
        <f>'1.Shazam DNSP&amp;State'!Q189</f>
        <v>1.0182469999999999</v>
      </c>
      <c r="C266" s="57">
        <f>'1.Shazam DNSP&amp;State'!R189</f>
        <v>1.242359</v>
      </c>
      <c r="D266" s="54">
        <f>'1.Shazam DNSP&amp;State'!S189</f>
        <v>1.1525289999999999</v>
      </c>
      <c r="E266" s="54">
        <f>'1.Shazam DNSP&amp;State'!T189</f>
        <v>1.0349429999999999</v>
      </c>
      <c r="F266" s="54">
        <f>'1.Shazam DNSP&amp;State'!U189</f>
        <v>1.581283</v>
      </c>
      <c r="G266" s="54">
        <f>'1.Shazam DNSP&amp;State'!V189</f>
        <v>1.242359</v>
      </c>
      <c r="H266" s="55">
        <f>'1.Shazam DNSP&amp;State'!W189</f>
        <v>1.0762100000000001</v>
      </c>
      <c r="I266" s="54">
        <f>'1.Shazam DNSP&amp;State'!X189</f>
        <v>1.1741699999999999</v>
      </c>
      <c r="J266" s="54">
        <f>'1.Shazam DNSP&amp;State'!Y189</f>
        <v>0.98222520000000002</v>
      </c>
      <c r="K266" s="54">
        <f>'1.Shazam DNSP&amp;State'!Z189</f>
        <v>1.015531</v>
      </c>
      <c r="L266" s="54">
        <f>'1.Shazam DNSP&amp;State'!AA189</f>
        <v>1.70241</v>
      </c>
      <c r="M266" s="54">
        <f>'1.Shazam DNSP&amp;State'!AB189</f>
        <v>1.572084</v>
      </c>
      <c r="N266" s="54">
        <f>'1.Shazam DNSP&amp;State'!AC189</f>
        <v>1.2806</v>
      </c>
      <c r="O266" s="54">
        <f>'1.Shazam DNSP&amp;State'!AD189</f>
        <v>1.1965710000000001</v>
      </c>
      <c r="P266" s="54">
        <f>'1.Shazam DNSP&amp;State'!D189</f>
        <v>1.1889190000000001</v>
      </c>
      <c r="Q266" s="57">
        <f>'1.Shazam DNSP&amp;State'!J189</f>
        <v>0.91657060000000001</v>
      </c>
      <c r="R266" s="54">
        <f>'1.Shazam DNSP&amp;State'!L189</f>
        <v>1.0956859999999999</v>
      </c>
      <c r="S266" s="54">
        <f>'1.Shazam DNSP&amp;State'!M189</f>
        <v>1.0597510000000001</v>
      </c>
      <c r="T266" s="54">
        <f>'1.Shazam DNSP&amp;State'!N189</f>
        <v>0.63216850000000002</v>
      </c>
      <c r="U266" s="54">
        <f>'1.Shazam DNSP&amp;State'!O189</f>
        <v>0.6845755</v>
      </c>
      <c r="V266" s="54">
        <f>'1.Shazam DNSP&amp;State'!P189</f>
        <v>0.840395</v>
      </c>
      <c r="W266" s="55">
        <f>'1.Shazam DNSP&amp;State'!K189</f>
        <v>0.89941210000000005</v>
      </c>
      <c r="Z266" s="204">
        <v>2014</v>
      </c>
      <c r="AA266" s="57">
        <f t="shared" si="599"/>
        <v>-2.13439399057005E-2</v>
      </c>
      <c r="AB266" s="54">
        <f t="shared" si="600"/>
        <v>2.1471524255656873E-2</v>
      </c>
      <c r="AC266" s="54">
        <f t="shared" si="601"/>
        <v>1.4912876819661003E-2</v>
      </c>
      <c r="AD266" s="54">
        <f t="shared" si="602"/>
        <v>3.950037229970651E-3</v>
      </c>
      <c r="AE266" s="54">
        <f t="shared" si="603"/>
        <v>0.19270269144100141</v>
      </c>
      <c r="AF266" s="54">
        <f t="shared" si="604"/>
        <v>6.3346286560723622E-2</v>
      </c>
      <c r="AG266" s="55">
        <f t="shared" si="605"/>
        <v>-2.5285982833985775E-2</v>
      </c>
      <c r="AH266" s="57">
        <f t="shared" si="606"/>
        <v>-5.8666380117394445E-2</v>
      </c>
      <c r="AI266" s="54">
        <f t="shared" si="607"/>
        <v>-2.4381841266075871E-2</v>
      </c>
      <c r="AJ266" s="54">
        <f t="shared" si="608"/>
        <v>6.9673816237769536E-3</v>
      </c>
      <c r="AK266" s="54">
        <f t="shared" si="609"/>
        <v>0.17737916739490883</v>
      </c>
      <c r="AL266" s="54">
        <f t="shared" si="610"/>
        <v>4.001105951501626E-2</v>
      </c>
      <c r="AM266" s="54">
        <f t="shared" si="611"/>
        <v>3.1282291906989196E-2</v>
      </c>
      <c r="AN266" s="54">
        <f t="shared" si="612"/>
        <v>1.9426623361255346E-2</v>
      </c>
      <c r="AO266" s="55">
        <f t="shared" si="613"/>
        <v>-2.1249278744434958E-2</v>
      </c>
      <c r="AP266" s="57">
        <f t="shared" si="614"/>
        <v>3.3380080649821585E-2</v>
      </c>
      <c r="AQ266" s="54">
        <f t="shared" si="615"/>
        <v>-9.0495927473729801E-4</v>
      </c>
      <c r="AR266" s="54">
        <f t="shared" si="616"/>
        <v>-3.2253612810077874E-2</v>
      </c>
      <c r="AS266" s="54">
        <f t="shared" si="617"/>
        <v>-0.20266535314237019</v>
      </c>
      <c r="AT266" s="54">
        <f t="shared" si="618"/>
        <v>-6.5297371465144763E-2</v>
      </c>
      <c r="AU266" s="54">
        <f t="shared" si="619"/>
        <v>-5.6568689173457774E-2</v>
      </c>
      <c r="AV266" s="55">
        <f t="shared" si="620"/>
        <v>-4.4712957067929514E-2</v>
      </c>
    </row>
    <row r="267" spans="1:48" s="9" customFormat="1" ht="15" x14ac:dyDescent="0.2">
      <c r="A267" s="53">
        <v>2015</v>
      </c>
      <c r="B267" s="54">
        <f>'1.Shazam DNSP&amp;State'!Q190</f>
        <v>1.055663</v>
      </c>
      <c r="C267" s="57">
        <f>'1.Shazam DNSP&amp;State'!R190</f>
        <v>1.242359</v>
      </c>
      <c r="D267" s="54">
        <f>'1.Shazam DNSP&amp;State'!S190</f>
        <v>1.1704829999999999</v>
      </c>
      <c r="E267" s="54">
        <f>'1.Shazam DNSP&amp;State'!T190</f>
        <v>1.0387139999999999</v>
      </c>
      <c r="F267" s="54">
        <f>'1.Shazam DNSP&amp;State'!U190</f>
        <v>1.2984070000000001</v>
      </c>
      <c r="G267" s="54">
        <f>'1.Shazam DNSP&amp;State'!V190</f>
        <v>1.1119669999999999</v>
      </c>
      <c r="H267" s="55">
        <f>'1.Shazam DNSP&amp;State'!W190</f>
        <v>1.129791</v>
      </c>
      <c r="I267" s="54">
        <f>'1.Shazam DNSP&amp;State'!X190</f>
        <v>1.233608</v>
      </c>
      <c r="J267" s="54">
        <f>'1.Shazam DNSP&amp;State'!Y190</f>
        <v>0.98103549999999995</v>
      </c>
      <c r="K267" s="54">
        <f>'1.Shazam DNSP&amp;State'!Z190</f>
        <v>1.0164880000000001</v>
      </c>
      <c r="L267" s="54">
        <f>'1.Shazam DNSP&amp;State'!AA190</f>
        <v>1.707471</v>
      </c>
      <c r="M267" s="54">
        <f>'1.Shazam DNSP&amp;State'!AB190</f>
        <v>1.7013879999999999</v>
      </c>
      <c r="N267" s="54">
        <f>'1.Shazam DNSP&amp;State'!AC190</f>
        <v>1.2931239999999999</v>
      </c>
      <c r="O267" s="54">
        <f>'1.Shazam DNSP&amp;State'!AD190</f>
        <v>1.2206079999999999</v>
      </c>
      <c r="P267" s="54">
        <f>'1.Shazam DNSP&amp;State'!D190</f>
        <v>1.2318579999999999</v>
      </c>
      <c r="Q267" s="57">
        <f>'1.Shazam DNSP&amp;State'!J190</f>
        <v>0.91584270000000001</v>
      </c>
      <c r="R267" s="54">
        <f>'1.Shazam DNSP&amp;State'!L190</f>
        <v>1.1516310000000001</v>
      </c>
      <c r="S267" s="54">
        <f>'1.Shazam DNSP&amp;State'!M190</f>
        <v>1.1114649999999999</v>
      </c>
      <c r="T267" s="54">
        <f>'1.Shazam DNSP&amp;State'!N190</f>
        <v>0.66167500000000001</v>
      </c>
      <c r="U267" s="54">
        <f>'1.Shazam DNSP&amp;State'!O190</f>
        <v>0.66404090000000005</v>
      </c>
      <c r="V267" s="54">
        <f>'1.Shazam DNSP&amp;State'!P190</f>
        <v>0.873691</v>
      </c>
      <c r="W267" s="55">
        <f>'1.Shazam DNSP&amp;State'!K190</f>
        <v>0.92559659999999999</v>
      </c>
      <c r="Z267" s="204">
        <v>2015</v>
      </c>
      <c r="AA267" s="57">
        <f t="shared" si="599"/>
        <v>3.6086484252997438E-2</v>
      </c>
      <c r="AB267" s="54">
        <f t="shared" si="600"/>
        <v>0</v>
      </c>
      <c r="AC267" s="54">
        <f t="shared" si="601"/>
        <v>1.5457825873645118E-2</v>
      </c>
      <c r="AD267" s="54">
        <f t="shared" si="602"/>
        <v>3.6370568102200443E-3</v>
      </c>
      <c r="AE267" s="54">
        <f t="shared" si="603"/>
        <v>-0.19709841438666242</v>
      </c>
      <c r="AF267" s="54">
        <f t="shared" si="604"/>
        <v>-0.11088147253484321</v>
      </c>
      <c r="AG267" s="55">
        <f t="shared" si="605"/>
        <v>4.8587049882431357E-2</v>
      </c>
      <c r="AH267" s="57">
        <f t="shared" si="606"/>
        <v>4.9381693878815358E-2</v>
      </c>
      <c r="AI267" s="54">
        <f t="shared" si="607"/>
        <v>-1.2119634907629526E-3</v>
      </c>
      <c r="AJ267" s="54">
        <f t="shared" si="608"/>
        <v>9.4192039617281673E-4</v>
      </c>
      <c r="AK267" s="54">
        <f t="shared" si="609"/>
        <v>2.968434215911041E-3</v>
      </c>
      <c r="AL267" s="54">
        <f t="shared" si="610"/>
        <v>7.9042260825696375E-2</v>
      </c>
      <c r="AM267" s="54">
        <f t="shared" si="611"/>
        <v>9.732278094361984E-3</v>
      </c>
      <c r="AN267" s="54">
        <f t="shared" si="612"/>
        <v>1.9889128913804725E-2</v>
      </c>
      <c r="AO267" s="55">
        <f t="shared" si="613"/>
        <v>3.5479107814434613E-2</v>
      </c>
      <c r="AP267" s="57">
        <f t="shared" si="614"/>
        <v>-7.9447146371032246E-4</v>
      </c>
      <c r="AQ267" s="54">
        <f t="shared" si="615"/>
        <v>4.9798547335154236E-2</v>
      </c>
      <c r="AR267" s="54">
        <f t="shared" si="616"/>
        <v>4.7644990078526052E-2</v>
      </c>
      <c r="AS267" s="54">
        <f t="shared" si="617"/>
        <v>4.5618526296578053E-2</v>
      </c>
      <c r="AT267" s="54">
        <f t="shared" si="618"/>
        <v>-3.045519416964354E-2</v>
      </c>
      <c r="AU267" s="54">
        <f t="shared" si="619"/>
        <v>3.88547468270245E-2</v>
      </c>
      <c r="AV267" s="55">
        <f t="shared" si="620"/>
        <v>2.8697174920223695E-2</v>
      </c>
    </row>
    <row r="268" spans="1:48" s="9" customFormat="1" ht="15" x14ac:dyDescent="0.2">
      <c r="A268" s="53">
        <v>2016</v>
      </c>
      <c r="B268" s="54">
        <f>'1.Shazam DNSP&amp;State'!Q191</f>
        <v>1.0501780000000001</v>
      </c>
      <c r="C268" s="57">
        <f>'1.Shazam DNSP&amp;State'!R191</f>
        <v>1.242359</v>
      </c>
      <c r="D268" s="54">
        <f>'1.Shazam DNSP&amp;State'!S191</f>
        <v>1.204188</v>
      </c>
      <c r="E268" s="54">
        <f>'1.Shazam DNSP&amp;State'!T191</f>
        <v>1.04183</v>
      </c>
      <c r="F268" s="54">
        <f>'1.Shazam DNSP&amp;State'!U191</f>
        <v>1.28911</v>
      </c>
      <c r="G268" s="54">
        <f>'1.Shazam DNSP&amp;State'!V191</f>
        <v>1.2195</v>
      </c>
      <c r="H268" s="55">
        <f>'1.Shazam DNSP&amp;State'!W191</f>
        <v>1.1372199999999999</v>
      </c>
      <c r="I268" s="54">
        <f>'1.Shazam DNSP&amp;State'!X191</f>
        <v>1.0741430000000001</v>
      </c>
      <c r="J268" s="54">
        <f>'1.Shazam DNSP&amp;State'!Y191</f>
        <v>1.000977</v>
      </c>
      <c r="K268" s="54">
        <f>'1.Shazam DNSP&amp;State'!Z191</f>
        <v>1.0183199999999999</v>
      </c>
      <c r="L268" s="54">
        <f>'1.Shazam DNSP&amp;State'!AA191</f>
        <v>1.7583690000000001</v>
      </c>
      <c r="M268" s="54">
        <f>'1.Shazam DNSP&amp;State'!AB191</f>
        <v>1.772154</v>
      </c>
      <c r="N268" s="54">
        <f>'1.Shazam DNSP&amp;State'!AC191</f>
        <v>1.3198049999999999</v>
      </c>
      <c r="O268" s="54">
        <f>'1.Shazam DNSP&amp;State'!AD191</f>
        <v>1.241903</v>
      </c>
      <c r="P268" s="54">
        <f>'1.Shazam DNSP&amp;State'!D191</f>
        <v>1.1568020000000001</v>
      </c>
      <c r="Q268" s="57">
        <f>'1.Shazam DNSP&amp;State'!J191</f>
        <v>1.0587230000000001</v>
      </c>
      <c r="R268" s="54">
        <f>'1.Shazam DNSP&amp;State'!L191</f>
        <v>1.1361110000000001</v>
      </c>
      <c r="S268" s="54">
        <f>'1.Shazam DNSP&amp;State'!M191</f>
        <v>1.1167609999999999</v>
      </c>
      <c r="T268" s="54">
        <f>'1.Shazam DNSP&amp;State'!N191</f>
        <v>0.64674719999999997</v>
      </c>
      <c r="U268" s="54">
        <f>'1.Shazam DNSP&amp;State'!O191</f>
        <v>0.64171639999999996</v>
      </c>
      <c r="V268" s="54">
        <f>'1.Shazam DNSP&amp;State'!P191</f>
        <v>0.86165740000000002</v>
      </c>
      <c r="W268" s="55">
        <f>'1.Shazam DNSP&amp;State'!K191</f>
        <v>0.91570759999999995</v>
      </c>
      <c r="Z268" s="204">
        <v>2016</v>
      </c>
      <c r="AA268" s="57">
        <f t="shared" si="599"/>
        <v>-5.2093319523444873E-3</v>
      </c>
      <c r="AB268" s="54">
        <f t="shared" si="600"/>
        <v>0</v>
      </c>
      <c r="AC268" s="54">
        <f t="shared" si="601"/>
        <v>2.8388996740944451E-2</v>
      </c>
      <c r="AD268" s="54">
        <f t="shared" si="602"/>
        <v>2.9953726811795946E-3</v>
      </c>
      <c r="AE268" s="54">
        <f t="shared" si="603"/>
        <v>-7.1860706675586916E-3</v>
      </c>
      <c r="AF268" s="54">
        <f t="shared" si="604"/>
        <v>9.2310419544789052E-2</v>
      </c>
      <c r="AG268" s="55">
        <f t="shared" si="605"/>
        <v>6.5540278303715203E-3</v>
      </c>
      <c r="AH268" s="57">
        <f t="shared" si="606"/>
        <v>-0.13842007455322913</v>
      </c>
      <c r="AI268" s="54">
        <f t="shared" si="607"/>
        <v>2.0123155553948342E-2</v>
      </c>
      <c r="AJ268" s="54">
        <f t="shared" si="608"/>
        <v>1.8006617774291294E-3</v>
      </c>
      <c r="AK268" s="54">
        <f t="shared" si="609"/>
        <v>2.9373346424487887E-2</v>
      </c>
      <c r="AL268" s="54">
        <f t="shared" si="610"/>
        <v>4.0751367336255312E-2</v>
      </c>
      <c r="AM268" s="54">
        <f t="shared" si="611"/>
        <v>2.0423002215877069E-2</v>
      </c>
      <c r="AN268" s="54">
        <f t="shared" si="612"/>
        <v>1.7295785361892295E-2</v>
      </c>
      <c r="AO268" s="55">
        <f t="shared" si="613"/>
        <v>-6.2864297399954583E-2</v>
      </c>
      <c r="AP268" s="57">
        <f t="shared" si="614"/>
        <v>0.14497411883323885</v>
      </c>
      <c r="AQ268" s="54">
        <f t="shared" si="615"/>
        <v>-1.3568171669563091E-2</v>
      </c>
      <c r="AR268" s="54">
        <f t="shared" si="616"/>
        <v>4.7535662653046757E-3</v>
      </c>
      <c r="AS268" s="54">
        <f t="shared" si="617"/>
        <v>-2.2819007114545743E-2</v>
      </c>
      <c r="AT268" s="54">
        <f t="shared" si="618"/>
        <v>-3.4197282421188371E-2</v>
      </c>
      <c r="AU268" s="54">
        <f t="shared" si="619"/>
        <v>-1.3869022367776299E-2</v>
      </c>
      <c r="AV268" s="55">
        <f t="shared" si="620"/>
        <v>-1.0741402839015509E-2</v>
      </c>
    </row>
    <row r="269" spans="1:48" s="9" customFormat="1" ht="15" x14ac:dyDescent="0.2">
      <c r="A269" s="53">
        <v>2017</v>
      </c>
      <c r="B269" s="54">
        <f>'1.Shazam DNSP&amp;State'!Q192</f>
        <v>1.056419</v>
      </c>
      <c r="C269" s="57">
        <f>'1.Shazam DNSP&amp;State'!R192</f>
        <v>1.242359</v>
      </c>
      <c r="D269" s="54">
        <f>'1.Shazam DNSP&amp;State'!S192</f>
        <v>1.2295039999999999</v>
      </c>
      <c r="E269" s="54">
        <f>'1.Shazam DNSP&amp;State'!T192</f>
        <v>1.0480449999999999</v>
      </c>
      <c r="F269" s="54">
        <f>'1.Shazam DNSP&amp;State'!U192</f>
        <v>1.015782</v>
      </c>
      <c r="G269" s="54">
        <f>'1.Shazam DNSP&amp;State'!V192</f>
        <v>1.2103200000000001</v>
      </c>
      <c r="H269" s="55">
        <f>'1.Shazam DNSP&amp;State'!W192</f>
        <v>1.188345</v>
      </c>
      <c r="I269" s="54">
        <f>'1.Shazam DNSP&amp;State'!X192</f>
        <v>1.1464259999999999</v>
      </c>
      <c r="J269" s="54">
        <f>'1.Shazam DNSP&amp;State'!Y192</f>
        <v>1.016913</v>
      </c>
      <c r="K269" s="54">
        <f>'1.Shazam DNSP&amp;State'!Z192</f>
        <v>1.0166409999999999</v>
      </c>
      <c r="L269" s="54">
        <f>'1.Shazam DNSP&amp;State'!AA192</f>
        <v>1.682331</v>
      </c>
      <c r="M269" s="54">
        <f>'1.Shazam DNSP&amp;State'!AB192</f>
        <v>1.8908</v>
      </c>
      <c r="N269" s="54">
        <f>'1.Shazam DNSP&amp;State'!AC192</f>
        <v>1.357721</v>
      </c>
      <c r="O269" s="54">
        <f>'1.Shazam DNSP&amp;State'!AD192</f>
        <v>1.271002</v>
      </c>
      <c r="P269" s="54">
        <f>'1.Shazam DNSP&amp;State'!D192</f>
        <v>1.209141</v>
      </c>
      <c r="Q269" s="57">
        <f>'1.Shazam DNSP&amp;State'!J192</f>
        <v>1.036565</v>
      </c>
      <c r="R269" s="54">
        <f>'1.Shazam DNSP&amp;State'!L192</f>
        <v>1.1685810000000001</v>
      </c>
      <c r="S269" s="54">
        <f>'1.Shazam DNSP&amp;State'!M192</f>
        <v>1.168893</v>
      </c>
      <c r="T269" s="54">
        <f>'1.Shazam DNSP&amp;State'!N192</f>
        <v>0.706368</v>
      </c>
      <c r="U269" s="54">
        <f>'1.Shazam DNSP&amp;State'!O192</f>
        <v>0.62848789999999999</v>
      </c>
      <c r="V269" s="54">
        <f>'1.Shazam DNSP&amp;State'!P192</f>
        <v>0.87524999999999997</v>
      </c>
      <c r="W269" s="55">
        <f>'1.Shazam DNSP&amp;State'!K192</f>
        <v>0.93496699999999999</v>
      </c>
      <c r="Z269" s="204">
        <v>2017</v>
      </c>
      <c r="AA269" s="57">
        <f t="shared" si="599"/>
        <v>5.9252132791930206E-3</v>
      </c>
      <c r="AB269" s="54">
        <f t="shared" si="600"/>
        <v>0</v>
      </c>
      <c r="AC269" s="54">
        <f t="shared" si="601"/>
        <v>2.0805355147354838E-2</v>
      </c>
      <c r="AD269" s="54">
        <f t="shared" si="602"/>
        <v>5.9477416798783761E-3</v>
      </c>
      <c r="AE269" s="54">
        <f t="shared" si="603"/>
        <v>-0.23829329858254378</v>
      </c>
      <c r="AF269" s="54">
        <f t="shared" si="604"/>
        <v>-7.5561512193953427E-3</v>
      </c>
      <c r="AG269" s="55">
        <f t="shared" si="605"/>
        <v>4.3974895125781809E-2</v>
      </c>
      <c r="AH269" s="57">
        <f t="shared" si="606"/>
        <v>6.5126142630619568E-2</v>
      </c>
      <c r="AI269" s="54">
        <f t="shared" si="607"/>
        <v>1.5795044638334199E-2</v>
      </c>
      <c r="AJ269" s="54">
        <f t="shared" si="608"/>
        <v>-1.6501548491539204E-3</v>
      </c>
      <c r="AK269" s="54">
        <f t="shared" si="609"/>
        <v>-4.4206343121983502E-2</v>
      </c>
      <c r="AL269" s="54">
        <f t="shared" si="610"/>
        <v>6.4804264081078658E-2</v>
      </c>
      <c r="AM269" s="54">
        <f t="shared" si="611"/>
        <v>2.8323560426139312E-2</v>
      </c>
      <c r="AN269" s="54">
        <f t="shared" si="612"/>
        <v>2.3160685147835224E-2</v>
      </c>
      <c r="AO269" s="55">
        <f t="shared" si="613"/>
        <v>4.4250888814427243E-2</v>
      </c>
      <c r="AP269" s="57">
        <f t="shared" si="614"/>
        <v>-2.1151102913761412E-2</v>
      </c>
      <c r="AQ269" s="54">
        <f t="shared" si="615"/>
        <v>2.8179165441714827E-2</v>
      </c>
      <c r="AR269" s="54">
        <f t="shared" si="616"/>
        <v>4.5624615864652468E-2</v>
      </c>
      <c r="AS269" s="54">
        <f t="shared" si="617"/>
        <v>8.8180856432654733E-2</v>
      </c>
      <c r="AT269" s="54">
        <f t="shared" si="618"/>
        <v>-2.0829685886580542E-2</v>
      </c>
      <c r="AU269" s="54">
        <f t="shared" si="619"/>
        <v>1.5651815970214578E-2</v>
      </c>
      <c r="AV269" s="55">
        <f t="shared" si="620"/>
        <v>2.0814134807482419E-2</v>
      </c>
    </row>
    <row r="270" spans="1:48" s="9" customFormat="1" ht="15" x14ac:dyDescent="0.2">
      <c r="A270" s="53">
        <v>2018</v>
      </c>
      <c r="B270" s="54">
        <f>'1.Shazam DNSP&amp;State'!Q193</f>
        <v>1.0596099999999999</v>
      </c>
      <c r="C270" s="57">
        <f>'1.Shazam DNSP&amp;State'!R193</f>
        <v>1.2630669999999999</v>
      </c>
      <c r="D270" s="54">
        <f>'1.Shazam DNSP&amp;State'!S193</f>
        <v>1.2587699999999999</v>
      </c>
      <c r="E270" s="54">
        <f>'1.Shazam DNSP&amp;State'!T193</f>
        <v>1.0521130000000001</v>
      </c>
      <c r="F270" s="54">
        <f>'1.Shazam DNSP&amp;State'!U193</f>
        <v>1.3991199999999999</v>
      </c>
      <c r="G270" s="54">
        <f>'1.Shazam DNSP&amp;State'!V193</f>
        <v>1.2630669999999999</v>
      </c>
      <c r="H270" s="55">
        <f>'1.Shazam DNSP&amp;State'!W193</f>
        <v>1.144687</v>
      </c>
      <c r="I270" s="54">
        <f>'1.Shazam DNSP&amp;State'!X193</f>
        <v>1.1745969999999999</v>
      </c>
      <c r="J270" s="54">
        <f>'1.Shazam DNSP&amp;State'!Y193</f>
        <v>1.011344</v>
      </c>
      <c r="K270" s="54">
        <f>'1.Shazam DNSP&amp;State'!Z193</f>
        <v>1.0170079999999999</v>
      </c>
      <c r="L270" s="54">
        <f>'1.Shazam DNSP&amp;State'!AA193</f>
        <v>1.662609</v>
      </c>
      <c r="M270" s="54">
        <f>'1.Shazam DNSP&amp;State'!AB193</f>
        <v>1.9865470000000001</v>
      </c>
      <c r="N270" s="54">
        <f>'1.Shazam DNSP&amp;State'!AC193</f>
        <v>1.389337</v>
      </c>
      <c r="O270" s="54">
        <f>'1.Shazam DNSP&amp;State'!AD193</f>
        <v>1.2940640000000001</v>
      </c>
      <c r="P270" s="54">
        <f>'1.Shazam DNSP&amp;State'!D193</f>
        <v>1.2349049999999999</v>
      </c>
      <c r="Q270" s="57">
        <f>'1.Shazam DNSP&amp;State'!J193</f>
        <v>0.97453599999999996</v>
      </c>
      <c r="R270" s="54">
        <f>'1.Shazam DNSP&amp;State'!L193</f>
        <v>1.131847</v>
      </c>
      <c r="S270" s="54">
        <f>'1.Shazam DNSP&amp;State'!M193</f>
        <v>1.1255440000000001</v>
      </c>
      <c r="T270" s="54">
        <f>'1.Shazam DNSP&amp;State'!N193</f>
        <v>0.68848810000000005</v>
      </c>
      <c r="U270" s="54">
        <f>'1.Shazam DNSP&amp;State'!O193</f>
        <v>0.57621929999999999</v>
      </c>
      <c r="V270" s="54">
        <f>'1.Shazam DNSP&amp;State'!P193</f>
        <v>0.82390859999999999</v>
      </c>
      <c r="W270" s="55">
        <f>'1.Shazam DNSP&amp;State'!K193</f>
        <v>0.88456710000000005</v>
      </c>
      <c r="Z270" s="204">
        <v>2018</v>
      </c>
      <c r="AA270" s="57">
        <f t="shared" si="599"/>
        <v>3.0160290042265492E-3</v>
      </c>
      <c r="AB270" s="54">
        <f t="shared" si="600"/>
        <v>1.6530898595154747E-2</v>
      </c>
      <c r="AC270" s="54">
        <f t="shared" si="601"/>
        <v>2.3524217679119448E-2</v>
      </c>
      <c r="AD270" s="54">
        <f t="shared" si="602"/>
        <v>3.8739990873699827E-3</v>
      </c>
      <c r="AE270" s="54">
        <f t="shared" si="603"/>
        <v>0.32018470835441937</v>
      </c>
      <c r="AF270" s="54">
        <f t="shared" si="604"/>
        <v>4.2658102804604081E-2</v>
      </c>
      <c r="AG270" s="55">
        <f t="shared" si="605"/>
        <v>-3.7430345631301515E-2</v>
      </c>
      <c r="AH270" s="57">
        <f t="shared" si="606"/>
        <v>2.4275833074466829E-2</v>
      </c>
      <c r="AI270" s="54">
        <f t="shared" si="607"/>
        <v>-5.4914283493563733E-3</v>
      </c>
      <c r="AJ270" s="54">
        <f t="shared" si="608"/>
        <v>3.6092757794877324E-4</v>
      </c>
      <c r="AK270" s="54">
        <f t="shared" si="609"/>
        <v>-1.1792276418074369E-2</v>
      </c>
      <c r="AL270" s="54">
        <f t="shared" si="610"/>
        <v>4.9397935758681191E-2</v>
      </c>
      <c r="AM270" s="54">
        <f t="shared" si="611"/>
        <v>2.3019096096000564E-2</v>
      </c>
      <c r="AN270" s="54">
        <f t="shared" si="612"/>
        <v>1.7982088127180336E-2</v>
      </c>
      <c r="AO270" s="55">
        <f t="shared" si="613"/>
        <v>2.1083853901659302E-2</v>
      </c>
      <c r="AP270" s="57">
        <f t="shared" si="614"/>
        <v>-6.1706180669545509E-2</v>
      </c>
      <c r="AQ270" s="54">
        <f t="shared" si="615"/>
        <v>-3.1939380599256932E-2</v>
      </c>
      <c r="AR270" s="54">
        <f t="shared" si="616"/>
        <v>-3.7790672740798455E-2</v>
      </c>
      <c r="AS270" s="54">
        <f t="shared" si="617"/>
        <v>-2.5638314081695705E-2</v>
      </c>
      <c r="AT270" s="54">
        <f t="shared" si="618"/>
        <v>-8.6828458253628171E-2</v>
      </c>
      <c r="AU270" s="54">
        <f t="shared" si="619"/>
        <v>-6.0449958407737016E-2</v>
      </c>
      <c r="AV270" s="55">
        <f t="shared" si="620"/>
        <v>-5.5412861756763611E-2</v>
      </c>
    </row>
    <row r="271" spans="1:48" s="9" customFormat="1" ht="15" x14ac:dyDescent="0.2">
      <c r="A271" s="53">
        <v>2019</v>
      </c>
      <c r="B271" s="54">
        <f>'1.Shazam DNSP&amp;State'!Q194</f>
        <v>1.0723510000000001</v>
      </c>
      <c r="C271" s="57">
        <f>'1.Shazam DNSP&amp;State'!R194</f>
        <v>1.268783</v>
      </c>
      <c r="D271" s="54">
        <f>'1.Shazam DNSP&amp;State'!S194</f>
        <v>1.285865</v>
      </c>
      <c r="E271" s="54">
        <f>'1.Shazam DNSP&amp;State'!T194</f>
        <v>1.0577350000000001</v>
      </c>
      <c r="F271" s="54">
        <f>'1.Shazam DNSP&amp;State'!U194</f>
        <v>1.3809020000000001</v>
      </c>
      <c r="G271" s="54">
        <f>'1.Shazam DNSP&amp;State'!V194</f>
        <v>1.268783</v>
      </c>
      <c r="H271" s="55">
        <f>'1.Shazam DNSP&amp;State'!W194</f>
        <v>1.1587050000000001</v>
      </c>
      <c r="I271" s="54">
        <f>'1.Shazam DNSP&amp;State'!X194</f>
        <v>1.148436</v>
      </c>
      <c r="J271" s="54">
        <f>'1.Shazam DNSP&amp;State'!Y194</f>
        <v>1.012597</v>
      </c>
      <c r="K271" s="54">
        <f>'1.Shazam DNSP&amp;State'!Z194</f>
        <v>1.017563</v>
      </c>
      <c r="L271" s="54">
        <f>'1.Shazam DNSP&amp;State'!AA194</f>
        <v>3.7781169999999999</v>
      </c>
      <c r="M271" s="54">
        <f>'1.Shazam DNSP&amp;State'!AB194</f>
        <v>2.1040030000000001</v>
      </c>
      <c r="N271" s="54">
        <f>'1.Shazam DNSP&amp;State'!AC194</f>
        <v>1.4170849999999999</v>
      </c>
      <c r="O271" s="54">
        <f>'1.Shazam DNSP&amp;State'!AD194</f>
        <v>1.320678</v>
      </c>
      <c r="P271" s="54">
        <f>'1.Shazam DNSP&amp;State'!D194</f>
        <v>1.234734</v>
      </c>
      <c r="Q271" s="57">
        <f>'1.Shazam DNSP&amp;State'!J194</f>
        <v>1.008942</v>
      </c>
      <c r="R271" s="54">
        <f>'1.Shazam DNSP&amp;State'!L194</f>
        <v>1.1442909999999999</v>
      </c>
      <c r="S271" s="54">
        <f>'1.Shazam DNSP&amp;State'!M194</f>
        <v>1.138706</v>
      </c>
      <c r="T271" s="54">
        <f>'1.Shazam DNSP&amp;State'!N194</f>
        <v>0.30668840000000003</v>
      </c>
      <c r="U271" s="54">
        <f>'1.Shazam DNSP&amp;State'!O194</f>
        <v>0.5507145</v>
      </c>
      <c r="V271" s="54">
        <f>'1.Shazam DNSP&amp;State'!P194</f>
        <v>0.81766760000000005</v>
      </c>
      <c r="W271" s="55">
        <f>'1.Shazam DNSP&amp;State'!K194</f>
        <v>0.87735620000000003</v>
      </c>
      <c r="Z271" s="204">
        <v>2019</v>
      </c>
      <c r="AA271" s="57">
        <f t="shared" si="599"/>
        <v>1.1952518534916964E-2</v>
      </c>
      <c r="AB271" s="54">
        <f t="shared" si="600"/>
        <v>4.5152830628801535E-3</v>
      </c>
      <c r="AC271" s="54">
        <f t="shared" si="601"/>
        <v>2.1296589930180604E-2</v>
      </c>
      <c r="AD271" s="54">
        <f t="shared" si="602"/>
        <v>5.3293064771490466E-3</v>
      </c>
      <c r="AE271" s="54">
        <f t="shared" si="603"/>
        <v>-1.3106558719880281E-2</v>
      </c>
      <c r="AF271" s="54">
        <f t="shared" si="604"/>
        <v>4.5152830628801535E-3</v>
      </c>
      <c r="AG271" s="55">
        <f t="shared" si="605"/>
        <v>1.2171765001911207E-2</v>
      </c>
      <c r="AH271" s="57">
        <f t="shared" si="606"/>
        <v>-2.252409330624627E-2</v>
      </c>
      <c r="AI271" s="54">
        <f t="shared" si="607"/>
        <v>1.2381785438208173E-3</v>
      </c>
      <c r="AJ271" s="54">
        <f t="shared" si="608"/>
        <v>5.4556957094767638E-4</v>
      </c>
      <c r="AK271" s="54">
        <f t="shared" si="609"/>
        <v>0.82083768205791119</v>
      </c>
      <c r="AL271" s="54">
        <f t="shared" si="610"/>
        <v>5.7443765034334834E-2</v>
      </c>
      <c r="AM271" s="54">
        <f t="shared" si="611"/>
        <v>1.9775289860192235E-2</v>
      </c>
      <c r="AN271" s="54">
        <f t="shared" si="612"/>
        <v>2.0357587198529228E-2</v>
      </c>
      <c r="AO271" s="55">
        <f t="shared" si="613"/>
        <v>-1.3848177832724576E-4</v>
      </c>
      <c r="AP271" s="57">
        <f t="shared" si="614"/>
        <v>3.4696075758497383E-2</v>
      </c>
      <c r="AQ271" s="54">
        <f t="shared" si="615"/>
        <v>1.0934419604665051E-2</v>
      </c>
      <c r="AR271" s="54">
        <f t="shared" si="616"/>
        <v>1.1626055650506777E-2</v>
      </c>
      <c r="AS271" s="54">
        <f t="shared" si="617"/>
        <v>-0.8086657856396583</v>
      </c>
      <c r="AT271" s="54">
        <f t="shared" si="618"/>
        <v>-4.5271791356500404E-2</v>
      </c>
      <c r="AU271" s="54">
        <f t="shared" si="619"/>
        <v>-7.6037043778723456E-3</v>
      </c>
      <c r="AV271" s="55">
        <f t="shared" si="620"/>
        <v>-8.1853055241946759E-3</v>
      </c>
    </row>
    <row r="272" spans="1:48" s="9" customFormat="1" ht="15" x14ac:dyDescent="0.2">
      <c r="A272" s="53">
        <v>2020</v>
      </c>
      <c r="B272" s="54">
        <f>'1.Shazam DNSP&amp;State'!Q195</f>
        <v>1.04939</v>
      </c>
      <c r="C272" s="57">
        <f>'1.Shazam DNSP&amp;State'!R195</f>
        <v>1.2943899999999999</v>
      </c>
      <c r="D272" s="54">
        <f>'1.Shazam DNSP&amp;State'!S195</f>
        <v>1.300379</v>
      </c>
      <c r="E272" s="54">
        <f>'1.Shazam DNSP&amp;State'!T195</f>
        <v>1.0645899999999999</v>
      </c>
      <c r="F272" s="54">
        <f>'1.Shazam DNSP&amp;State'!U195</f>
        <v>1.363613</v>
      </c>
      <c r="G272" s="54">
        <f>'1.Shazam DNSP&amp;State'!V195</f>
        <v>1.2943910000000001</v>
      </c>
      <c r="H272" s="55">
        <f>'1.Shazam DNSP&amp;State'!W195</f>
        <v>1.1762999999999999</v>
      </c>
      <c r="I272" s="54">
        <f>'1.Shazam DNSP&amp;State'!X195</f>
        <v>1.0974269999999999</v>
      </c>
      <c r="J272" s="54">
        <f>'1.Shazam DNSP&amp;State'!Y195</f>
        <v>1.0124979999999999</v>
      </c>
      <c r="K272" s="54">
        <f>'1.Shazam DNSP&amp;State'!Z195</f>
        <v>1.017617</v>
      </c>
      <c r="L272" s="54">
        <f>'1.Shazam DNSP&amp;State'!AA195</f>
        <v>3.972963</v>
      </c>
      <c r="M272" s="54">
        <f>'1.Shazam DNSP&amp;State'!AB195</f>
        <v>2.2698809999999998</v>
      </c>
      <c r="N272" s="54">
        <f>'1.Shazam DNSP&amp;State'!AC195</f>
        <v>1.4643809999999999</v>
      </c>
      <c r="O272" s="54">
        <f>'1.Shazam DNSP&amp;State'!AD195</f>
        <v>1.3572150000000001</v>
      </c>
      <c r="P272" s="54">
        <f>'1.Shazam DNSP&amp;State'!D195</f>
        <v>1.22465</v>
      </c>
      <c r="Q272" s="57">
        <f>'1.Shazam DNSP&amp;State'!J195</f>
        <v>1.071871</v>
      </c>
      <c r="R272" s="54">
        <f>'1.Shazam DNSP&amp;State'!L195</f>
        <v>1.1617789999999999</v>
      </c>
      <c r="S272" s="54">
        <f>'1.Shazam DNSP&amp;State'!M195</f>
        <v>1.1559360000000001</v>
      </c>
      <c r="T272" s="54">
        <f>'1.Shazam DNSP&amp;State'!N195</f>
        <v>0.29607610000000001</v>
      </c>
      <c r="U272" s="54">
        <f>'1.Shazam DNSP&amp;State'!O195</f>
        <v>0.51822080000000004</v>
      </c>
      <c r="V272" s="54">
        <f>'1.Shazam DNSP&amp;State'!P195</f>
        <v>0.80327440000000006</v>
      </c>
      <c r="W272" s="55">
        <f>'1.Shazam DNSP&amp;State'!K195</f>
        <v>0.86670080000000005</v>
      </c>
      <c r="Z272" s="204">
        <v>2020</v>
      </c>
      <c r="AA272" s="57">
        <f t="shared" si="599"/>
        <v>-2.1644391459496655E-2</v>
      </c>
      <c r="AB272" s="54">
        <f t="shared" si="600"/>
        <v>1.9981368383176275E-2</v>
      </c>
      <c r="AC272" s="54">
        <f t="shared" si="601"/>
        <v>1.1224116806809714E-2</v>
      </c>
      <c r="AD272" s="54">
        <f t="shared" si="602"/>
        <v>6.4599190402622863E-3</v>
      </c>
      <c r="AE272" s="54">
        <f t="shared" si="603"/>
        <v>-1.2599114015189409E-2</v>
      </c>
      <c r="AF272" s="54">
        <f t="shared" si="604"/>
        <v>1.9982140947560782E-2</v>
      </c>
      <c r="AG272" s="55">
        <f t="shared" si="605"/>
        <v>1.5070916791883151E-2</v>
      </c>
      <c r="AH272" s="57">
        <f t="shared" si="606"/>
        <v>-4.543266778721388E-2</v>
      </c>
      <c r="AI272" s="54">
        <f t="shared" si="607"/>
        <v>-9.7773190965246031E-5</v>
      </c>
      <c r="AJ272" s="54">
        <f t="shared" si="608"/>
        <v>5.3066559235781866E-5</v>
      </c>
      <c r="AK272" s="54">
        <f t="shared" si="609"/>
        <v>5.0286426560941136E-2</v>
      </c>
      <c r="AL272" s="54">
        <f t="shared" si="610"/>
        <v>7.5885686481733286E-2</v>
      </c>
      <c r="AM272" s="54">
        <f t="shared" si="611"/>
        <v>3.2830682787532539E-2</v>
      </c>
      <c r="AN272" s="54">
        <f t="shared" si="612"/>
        <v>2.7289564937176797E-2</v>
      </c>
      <c r="AO272" s="55">
        <f t="shared" si="613"/>
        <v>-8.2004733790851814E-3</v>
      </c>
      <c r="AP272" s="57">
        <f t="shared" si="614"/>
        <v>6.0503462523593288E-2</v>
      </c>
      <c r="AQ272" s="54">
        <f t="shared" si="615"/>
        <v>1.5167219772438437E-2</v>
      </c>
      <c r="AR272" s="54">
        <f t="shared" si="616"/>
        <v>1.501787540864756E-2</v>
      </c>
      <c r="AS272" s="54">
        <f t="shared" si="617"/>
        <v>-3.5215732553561668E-2</v>
      </c>
      <c r="AT272" s="54">
        <f t="shared" si="618"/>
        <v>-6.0815119782142157E-2</v>
      </c>
      <c r="AU272" s="54">
        <f t="shared" si="619"/>
        <v>-1.7759522919474635E-2</v>
      </c>
      <c r="AV272" s="55">
        <f t="shared" si="620"/>
        <v>-1.2219248085934919E-2</v>
      </c>
    </row>
    <row r="273" spans="1:48" s="9" customFormat="1" ht="15" x14ac:dyDescent="0.2">
      <c r="A273" s="53">
        <v>2021</v>
      </c>
      <c r="B273" s="54">
        <f>'1.Shazam DNSP&amp;State'!Q196</f>
        <v>1.0619050000000001</v>
      </c>
      <c r="C273" s="57">
        <f>'1.Shazam DNSP&amp;State'!R196</f>
        <v>1.2943899999999999</v>
      </c>
      <c r="D273" s="54">
        <f>'1.Shazam DNSP&amp;State'!S196</f>
        <v>1.3222579999999999</v>
      </c>
      <c r="E273" s="54">
        <f>'1.Shazam DNSP&amp;State'!T196</f>
        <v>1.067917</v>
      </c>
      <c r="F273" s="54">
        <f>'1.Shazam DNSP&amp;State'!U196</f>
        <v>1.111648</v>
      </c>
      <c r="G273" s="54">
        <f>'1.Shazam DNSP&amp;State'!V196</f>
        <v>1.1349469999999999</v>
      </c>
      <c r="H273" s="55">
        <f>'1.Shazam DNSP&amp;State'!W196</f>
        <v>1.222216</v>
      </c>
      <c r="I273" s="54">
        <f>'1.Shazam DNSP&amp;State'!X196</f>
        <v>1.107137</v>
      </c>
      <c r="J273" s="54">
        <f>'1.Shazam DNSP&amp;State'!Y196</f>
        <v>1.012691</v>
      </c>
      <c r="K273" s="54">
        <f>'1.Shazam DNSP&amp;State'!Z196</f>
        <v>1.018054</v>
      </c>
      <c r="L273" s="54">
        <f>'1.Shazam DNSP&amp;State'!AA196</f>
        <v>4.2771129999999999</v>
      </c>
      <c r="M273" s="54">
        <f>'1.Shazam DNSP&amp;State'!AB196</f>
        <v>2.3369460000000002</v>
      </c>
      <c r="N273" s="54">
        <f>'1.Shazam DNSP&amp;State'!AC196</f>
        <v>1.4599120000000001</v>
      </c>
      <c r="O273" s="54">
        <f>'1.Shazam DNSP&amp;State'!AD196</f>
        <v>1.363105</v>
      </c>
      <c r="P273" s="54">
        <f>'1.Shazam DNSP&amp;State'!D196</f>
        <v>1.2311859999999999</v>
      </c>
      <c r="Q273" s="57">
        <f>'1.Shazam DNSP&amp;State'!J196</f>
        <v>1.103942</v>
      </c>
      <c r="R273" s="54">
        <f>'1.Shazam DNSP&amp;State'!L196</f>
        <v>1.2068989999999999</v>
      </c>
      <c r="S273" s="54">
        <f>'1.Shazam DNSP&amp;State'!M196</f>
        <v>1.2005410000000001</v>
      </c>
      <c r="T273" s="54">
        <f>'1.Shazam DNSP&amp;State'!N196</f>
        <v>0.28575719999999999</v>
      </c>
      <c r="U273" s="54">
        <f>'1.Shazam DNSP&amp;State'!O196</f>
        <v>0.52299709999999999</v>
      </c>
      <c r="V273" s="54">
        <f>'1.Shazam DNSP&amp;State'!P196</f>
        <v>0.83718420000000004</v>
      </c>
      <c r="W273" s="55">
        <f>'1.Shazam DNSP&amp;State'!K196</f>
        <v>0.89664080000000002</v>
      </c>
      <c r="Z273" s="204">
        <v>2021</v>
      </c>
      <c r="AA273" s="305">
        <f>LN(B273/B272)/0.5</f>
        <v>2.3710843975226277E-2</v>
      </c>
      <c r="AB273" s="302">
        <f t="shared" ref="AB273:AV273" si="621">LN(C273/C272)/0.5</f>
        <v>0</v>
      </c>
      <c r="AC273" s="302">
        <f t="shared" si="621"/>
        <v>3.3370241597520375E-2</v>
      </c>
      <c r="AD273" s="302">
        <f t="shared" si="621"/>
        <v>6.2405472982465021E-3</v>
      </c>
      <c r="AE273" s="302">
        <f t="shared" si="621"/>
        <v>-0.40858839173886008</v>
      </c>
      <c r="AF273" s="302">
        <f t="shared" si="621"/>
        <v>-0.26290872092331574</v>
      </c>
      <c r="AG273" s="303">
        <f t="shared" si="621"/>
        <v>7.6583371111686005E-2</v>
      </c>
      <c r="AH273" s="305">
        <f t="shared" si="621"/>
        <v>1.7618110049528953E-2</v>
      </c>
      <c r="AI273" s="302">
        <f t="shared" si="621"/>
        <v>3.8119899048294411E-4</v>
      </c>
      <c r="AJ273" s="302">
        <f t="shared" si="621"/>
        <v>8.586849382101519E-4</v>
      </c>
      <c r="AK273" s="302">
        <f t="shared" si="621"/>
        <v>0.14753217071320435</v>
      </c>
      <c r="AL273" s="302">
        <f t="shared" si="621"/>
        <v>5.8235083062423962E-2</v>
      </c>
      <c r="AM273" s="302">
        <f t="shared" si="621"/>
        <v>-6.1129353031501577E-3</v>
      </c>
      <c r="AN273" s="302">
        <f t="shared" si="621"/>
        <v>8.6607593286025988E-3</v>
      </c>
      <c r="AO273" s="303">
        <f t="shared" si="621"/>
        <v>1.0645687141731039E-2</v>
      </c>
      <c r="AP273" s="305">
        <f t="shared" si="621"/>
        <v>5.8963381312328672E-2</v>
      </c>
      <c r="AQ273" s="302">
        <f t="shared" si="621"/>
        <v>7.6203618119237523E-2</v>
      </c>
      <c r="AR273" s="302">
        <f t="shared" si="621"/>
        <v>7.5723766273386839E-2</v>
      </c>
      <c r="AS273" s="302">
        <f t="shared" si="621"/>
        <v>-7.0948033335249294E-2</v>
      </c>
      <c r="AT273" s="302">
        <f t="shared" si="621"/>
        <v>1.8349025703028325E-2</v>
      </c>
      <c r="AU273" s="302">
        <f t="shared" si="621"/>
        <v>8.2695487664302722E-2</v>
      </c>
      <c r="AV273" s="303">
        <f t="shared" si="621"/>
        <v>6.7923033493475268E-2</v>
      </c>
    </row>
    <row r="274" spans="1:48" s="9" customFormat="1" ht="15" x14ac:dyDescent="0.2">
      <c r="A274" s="53">
        <v>2022</v>
      </c>
      <c r="B274" s="54">
        <f>'1.Shazam DNSP&amp;State'!Q197</f>
        <v>1.080333</v>
      </c>
      <c r="C274" s="57">
        <f>'1.Shazam DNSP&amp;State'!R197</f>
        <v>1.2943899999999999</v>
      </c>
      <c r="D274" s="54">
        <f>'1.Shazam DNSP&amp;State'!S197</f>
        <v>1.3588260000000001</v>
      </c>
      <c r="E274" s="54">
        <f>'1.Shazam DNSP&amp;State'!T197</f>
        <v>1.074252</v>
      </c>
      <c r="F274" s="54">
        <f>'1.Shazam DNSP&amp;State'!U197</f>
        <v>1.2831969999999999</v>
      </c>
      <c r="G274" s="54">
        <f>'1.Shazam DNSP&amp;State'!V197</f>
        <v>1.2276609999999999</v>
      </c>
      <c r="H274" s="55">
        <f>'1.Shazam DNSP&amp;State'!W197</f>
        <v>1.2053069999999999</v>
      </c>
      <c r="I274" s="54">
        <f>'1.Shazam DNSP&amp;State'!X197</f>
        <v>1.1428940000000001</v>
      </c>
      <c r="J274" s="54">
        <f>'1.Shazam DNSP&amp;State'!Y197</f>
        <v>1.0204329999999999</v>
      </c>
      <c r="K274" s="54">
        <f>'1.Shazam DNSP&amp;State'!Z197</f>
        <v>1.0189999999999999</v>
      </c>
      <c r="L274" s="54">
        <f>'1.Shazam DNSP&amp;State'!AA197</f>
        <v>4.7523479999999996</v>
      </c>
      <c r="M274" s="54">
        <f>'1.Shazam DNSP&amp;State'!AB197</f>
        <v>2.4298999999999999</v>
      </c>
      <c r="N274" s="54">
        <f>'1.Shazam DNSP&amp;State'!AC197</f>
        <v>1.51085</v>
      </c>
      <c r="O274" s="54">
        <f>'1.Shazam DNSP&amp;State'!AD197</f>
        <v>1.3921300000000001</v>
      </c>
      <c r="P274" s="54">
        <f>'1.Shazam DNSP&amp;State'!D197</f>
        <v>1.2641370000000001</v>
      </c>
      <c r="Q274" s="57">
        <f>'1.Shazam DNSP&amp;State'!J197</f>
        <v>1.05461</v>
      </c>
      <c r="R274" s="54">
        <f>'1.Shazam DNSP&amp;State'!L197</f>
        <v>1.1811720000000001</v>
      </c>
      <c r="S274" s="54">
        <f>'1.Shazam DNSP&amp;State'!M197</f>
        <v>1.182833</v>
      </c>
      <c r="T274" s="54">
        <f>'1.Shazam DNSP&amp;State'!N197</f>
        <v>0.2536235</v>
      </c>
      <c r="U274" s="54">
        <f>'1.Shazam DNSP&amp;State'!O197</f>
        <v>0.49603150000000001</v>
      </c>
      <c r="V274" s="54">
        <f>'1.Shazam DNSP&amp;State'!P197</f>
        <v>0.79776760000000002</v>
      </c>
      <c r="W274" s="55">
        <f>'1.Shazam DNSP&amp;State'!K197</f>
        <v>0.86580080000000004</v>
      </c>
      <c r="Z274" s="204">
        <v>2022</v>
      </c>
      <c r="AA274" s="306">
        <f>LN(B274/B273)</f>
        <v>1.7204861986636569E-2</v>
      </c>
      <c r="AB274" s="19">
        <f t="shared" ref="AB274" si="622">LN(C274/C273)</f>
        <v>0</v>
      </c>
      <c r="AC274" s="19">
        <f t="shared" ref="AC274" si="623">LN(D274/D273)</f>
        <v>2.728021041298689E-2</v>
      </c>
      <c r="AD274" s="19">
        <f t="shared" ref="AD274" si="624">LN(E274/E273)</f>
        <v>5.9145832730526787E-3</v>
      </c>
      <c r="AE274" s="19">
        <f t="shared" ref="AE274" si="625">LN(F274/F273)</f>
        <v>0.14351102126784426</v>
      </c>
      <c r="AF274" s="19">
        <f t="shared" ref="AF274" si="626">LN(G274/G273)</f>
        <v>7.8524779174000664E-2</v>
      </c>
      <c r="AG274" s="304">
        <f t="shared" ref="AG274" si="627">LN(H274/H273)</f>
        <v>-1.3931298262070643E-2</v>
      </c>
      <c r="AH274" s="306">
        <f t="shared" ref="AH274" si="628">LN(I274/I273)</f>
        <v>3.1786238131134792E-2</v>
      </c>
      <c r="AI274" s="19">
        <f t="shared" ref="AI274" si="629">LN(J274/J273)</f>
        <v>7.6159028381007181E-3</v>
      </c>
      <c r="AJ274" s="19">
        <f t="shared" ref="AJ274" si="630">LN(K274/K273)</f>
        <v>9.28792332462452E-4</v>
      </c>
      <c r="AK274" s="19">
        <f t="shared" ref="AK274" si="631">LN(L274/L273)</f>
        <v>0.10536056241833851</v>
      </c>
      <c r="AL274" s="19">
        <f t="shared" ref="AL274" si="632">LN(M274/M273)</f>
        <v>3.9005155499399195E-2</v>
      </c>
      <c r="AM274" s="19">
        <f t="shared" ref="AM274" si="633">LN(N274/N273)</f>
        <v>3.4296246426422886E-2</v>
      </c>
      <c r="AN274" s="19">
        <f t="shared" ref="AN274" si="634">LN(O274/O273)</f>
        <v>2.1069762658786836E-2</v>
      </c>
      <c r="AO274" s="304">
        <f t="shared" ref="AO274" si="635">LN(P274/P273)</f>
        <v>2.6411743469529913E-2</v>
      </c>
      <c r="AP274" s="306">
        <f t="shared" ref="AP274" si="636">LN(Q274/Q273)</f>
        <v>-4.571637990550876E-2</v>
      </c>
      <c r="AQ274" s="19">
        <f t="shared" ref="AQ274" si="637">LN(R274/R273)</f>
        <v>-2.1547094172718596E-2</v>
      </c>
      <c r="AR274" s="19">
        <f t="shared" ref="AR274" si="638">LN(S274/S273)</f>
        <v>-1.4859880026938499E-2</v>
      </c>
      <c r="AS274" s="19">
        <f t="shared" ref="AS274" si="639">LN(T274/T273)</f>
        <v>-0.11929161532285849</v>
      </c>
      <c r="AT274" s="19">
        <f t="shared" ref="AT274" si="640">LN(U274/U273)</f>
        <v>-5.2936486343579364E-2</v>
      </c>
      <c r="AU274" s="19">
        <f t="shared" ref="AU274" si="641">LN(V274/V273)</f>
        <v>-4.8226790997338509E-2</v>
      </c>
      <c r="AV274" s="304">
        <f t="shared" ref="AV274" si="642">LN(W274/W273)</f>
        <v>-3.5000476919655105E-2</v>
      </c>
    </row>
    <row r="275" spans="1:48" s="9" customFormat="1" ht="15" x14ac:dyDescent="0.2">
      <c r="A275" s="53">
        <v>2023</v>
      </c>
      <c r="B275" s="54">
        <f>'1.Shazam DNSP&amp;State'!Q198</f>
        <v>1.086568</v>
      </c>
      <c r="C275" s="57">
        <f>'1.Shazam DNSP&amp;State'!R198</f>
        <v>1.2943899999999999</v>
      </c>
      <c r="D275" s="54">
        <f>'1.Shazam DNSP&amp;State'!S198</f>
        <v>1.386528</v>
      </c>
      <c r="E275" s="54">
        <f>'1.Shazam DNSP&amp;State'!T198</f>
        <v>1.0803720000000001</v>
      </c>
      <c r="F275" s="54">
        <f>'1.Shazam DNSP&amp;State'!U198</f>
        <v>1.3936090000000001</v>
      </c>
      <c r="G275" s="54">
        <f>'1.Shazam DNSP&amp;State'!V198</f>
        <v>1.2460739999999999</v>
      </c>
      <c r="H275" s="55">
        <f>'1.Shazam DNSP&amp;State'!W198</f>
        <v>1.195624</v>
      </c>
      <c r="I275" s="54">
        <f>'1.Shazam DNSP&amp;State'!X198</f>
        <v>1.2813319999999999</v>
      </c>
      <c r="J275" s="54">
        <f>'1.Shazam DNSP&amp;State'!Y198</f>
        <v>1.0305899999999999</v>
      </c>
      <c r="K275" s="54">
        <f>'1.Shazam DNSP&amp;State'!Z198</f>
        <v>1.0188219999999999</v>
      </c>
      <c r="L275" s="54">
        <f>'1.Shazam DNSP&amp;State'!AA198</f>
        <v>4.67631</v>
      </c>
      <c r="M275" s="54">
        <f>'1.Shazam DNSP&amp;State'!AB198</f>
        <v>2.554192</v>
      </c>
      <c r="N275" s="54">
        <f>'1.Shazam DNSP&amp;State'!AC198</f>
        <v>1.5571219999999999</v>
      </c>
      <c r="O275" s="54">
        <f>'1.Shazam DNSP&amp;State'!AD198</f>
        <v>1.422353</v>
      </c>
      <c r="P275" s="54">
        <f>'1.Shazam DNSP&amp;State'!D198</f>
        <v>1.352284</v>
      </c>
      <c r="Q275" s="57">
        <f>'1.Shazam DNSP&amp;State'!J198</f>
        <v>0.93311040000000001</v>
      </c>
      <c r="R275" s="54">
        <f>'1.Shazam DNSP&amp;State'!L198</f>
        <v>1.1601360000000001</v>
      </c>
      <c r="S275" s="54">
        <f>'1.Shazam DNSP&amp;State'!M198</f>
        <v>1.1735359999999999</v>
      </c>
      <c r="T275" s="54">
        <f>'1.Shazam DNSP&amp;State'!N198</f>
        <v>0.25567679999999998</v>
      </c>
      <c r="U275" s="54">
        <f>'1.Shazam DNSP&amp;State'!O198</f>
        <v>0.46810269999999998</v>
      </c>
      <c r="V275" s="54">
        <f>'1.Shazam DNSP&amp;State'!P198</f>
        <v>0.76784209999999997</v>
      </c>
      <c r="W275" s="55">
        <f>'1.Shazam DNSP&amp;State'!K198</f>
        <v>0.84059600000000001</v>
      </c>
      <c r="Z275" s="204">
        <v>2023</v>
      </c>
      <c r="AA275" s="306">
        <f t="shared" ref="AA275" si="643">LN(B275/B274)</f>
        <v>5.7547780976394697E-3</v>
      </c>
      <c r="AB275" s="19">
        <f t="shared" ref="AB275:AB276" si="644">LN(C275/C274)</f>
        <v>0</v>
      </c>
      <c r="AC275" s="19">
        <f t="shared" ref="AC275:AC276" si="645">LN(D275/D274)</f>
        <v>2.0181688953031678E-2</v>
      </c>
      <c r="AD275" s="19">
        <f t="shared" ref="AD275:AD276" si="646">LN(E275/E274)</f>
        <v>5.6808208379477273E-3</v>
      </c>
      <c r="AE275" s="19">
        <f t="shared" ref="AE275:AE276" si="647">LN(F275/F274)</f>
        <v>8.2542164967249587E-2</v>
      </c>
      <c r="AF275" s="19">
        <f t="shared" ref="AF275:AF276" si="648">LN(G275/G274)</f>
        <v>1.4887075668065752E-2</v>
      </c>
      <c r="AG275" s="304">
        <f t="shared" ref="AG275:AG276" si="649">LN(H275/H274)</f>
        <v>-8.0660814486453423E-3</v>
      </c>
      <c r="AH275" s="306">
        <f t="shared" ref="AH275:AH276" si="650">LN(I275/I274)</f>
        <v>0.11433651975216585</v>
      </c>
      <c r="AI275" s="19">
        <f t="shared" ref="AI275:AI276" si="651">LN(J275/J274)</f>
        <v>9.9044067580239988E-3</v>
      </c>
      <c r="AJ275" s="19">
        <f t="shared" ref="AJ275:AJ276" si="652">LN(K275/K274)</f>
        <v>-1.7469631837590348E-4</v>
      </c>
      <c r="AK275" s="19">
        <f t="shared" ref="AK275:AK276" si="653">LN(L275/L274)</f>
        <v>-1.6129474310410067E-2</v>
      </c>
      <c r="AL275" s="19">
        <f t="shared" ref="AL275:AL276" si="654">LN(M275/M274)</f>
        <v>4.9885826736659297E-2</v>
      </c>
      <c r="AM275" s="19">
        <f t="shared" ref="AM275:AM276" si="655">LN(N275/N274)</f>
        <v>3.0166839237148295E-2</v>
      </c>
      <c r="AN275" s="19">
        <f t="shared" ref="AN275:AN276" si="656">LN(O275/O274)</f>
        <v>2.1477594130746583E-2</v>
      </c>
      <c r="AO275" s="304">
        <f t="shared" ref="AO275:AO276" si="657">LN(P275/P274)</f>
        <v>6.740533880576266E-2</v>
      </c>
      <c r="AP275" s="306">
        <f t="shared" ref="AP275:AP276" si="658">LN(Q275/Q274)</f>
        <v>-0.12240278749815373</v>
      </c>
      <c r="AQ275" s="19">
        <f t="shared" ref="AQ275:AQ276" si="659">LN(R275/R274)</f>
        <v>-1.7969926274241824E-2</v>
      </c>
      <c r="AR275" s="19">
        <f t="shared" ref="AR275:AR276" si="660">LN(S275/S274)</f>
        <v>-7.8909952065506512E-3</v>
      </c>
      <c r="AS275" s="19">
        <f t="shared" ref="AS275:AS276" si="661">LN(T275/T274)</f>
        <v>8.0632629700128078E-3</v>
      </c>
      <c r="AT275" s="19">
        <f t="shared" ref="AT275:AT276" si="662">LN(U275/U274)</f>
        <v>-5.7951716485210865E-2</v>
      </c>
      <c r="AU275" s="19">
        <f t="shared" ref="AU275:AU276" si="663">LN(V275/V274)</f>
        <v>-3.8233213913528179E-2</v>
      </c>
      <c r="AV275" s="304">
        <f t="shared" ref="AV275:AV276" si="664">LN(W275/W274)</f>
        <v>-2.9543694954511944E-2</v>
      </c>
    </row>
    <row r="276" spans="1:48" s="9" customFormat="1" ht="15" x14ac:dyDescent="0.2">
      <c r="A276" s="53">
        <v>2024</v>
      </c>
      <c r="B276" s="54">
        <f>'1.Shazam DNSP&amp;State'!Q199</f>
        <v>1.10412</v>
      </c>
      <c r="C276" s="57">
        <f>'1.Shazam DNSP&amp;State'!R199</f>
        <v>1.2943899999999999</v>
      </c>
      <c r="D276" s="54">
        <f>'1.Shazam DNSP&amp;State'!S199</f>
        <v>1.4110609999999999</v>
      </c>
      <c r="E276" s="54">
        <f>'1.Shazam DNSP&amp;State'!T199</f>
        <v>1.0846880000000001</v>
      </c>
      <c r="F276" s="54">
        <f>'1.Shazam DNSP&amp;State'!U199</f>
        <v>1.2321070000000001</v>
      </c>
      <c r="G276" s="54">
        <f>'1.Shazam DNSP&amp;State'!V199</f>
        <v>1.2547710000000001</v>
      </c>
      <c r="H276" s="55">
        <f>'1.Shazam DNSP&amp;State'!W199</f>
        <v>1.228361</v>
      </c>
      <c r="I276" s="54">
        <f>'1.Shazam DNSP&amp;State'!X199</f>
        <v>1.3294250000000001</v>
      </c>
      <c r="J276" s="54">
        <f>'1.Shazam DNSP&amp;State'!Y199</f>
        <v>1.027733</v>
      </c>
      <c r="K276" s="54">
        <f>'1.Shazam DNSP&amp;State'!Z199</f>
        <v>1.0194540000000001</v>
      </c>
      <c r="L276" s="54">
        <f>'1.Shazam DNSP&amp;State'!AA199</f>
        <v>4.681063</v>
      </c>
      <c r="M276" s="54">
        <f>'1.Shazam DNSP&amp;State'!AB199</f>
        <v>2.660488</v>
      </c>
      <c r="N276" s="54">
        <f>'1.Shazam DNSP&amp;State'!AC199</f>
        <v>1.595002</v>
      </c>
      <c r="O276" s="54">
        <f>'1.Shazam DNSP&amp;State'!AD199</f>
        <v>1.446488</v>
      </c>
      <c r="P276" s="54">
        <f>'1.Shazam DNSP&amp;State'!D199</f>
        <v>1.388442</v>
      </c>
      <c r="Q276" s="57">
        <f>'1.Shazam DNSP&amp;State'!J199</f>
        <v>0.92397949999999995</v>
      </c>
      <c r="R276" s="54">
        <f>'1.Shazam DNSP&amp;State'!L199</f>
        <v>1.195214</v>
      </c>
      <c r="S276" s="54">
        <f>'1.Shazam DNSP&amp;State'!M199</f>
        <v>1.2049209999999999</v>
      </c>
      <c r="T276" s="54">
        <f>'1.Shazam DNSP&amp;State'!N199</f>
        <v>0.2624108</v>
      </c>
      <c r="U276" s="54">
        <f>'1.Shazam DNSP&amp;State'!O199</f>
        <v>0.46170539999999999</v>
      </c>
      <c r="V276" s="54">
        <f>'1.Shazam DNSP&amp;State'!P199</f>
        <v>0.77013169999999997</v>
      </c>
      <c r="W276" s="55">
        <f>'1.Shazam DNSP&amp;State'!K199</f>
        <v>0.84920289999999998</v>
      </c>
      <c r="Z276" s="204">
        <v>2024</v>
      </c>
      <c r="AA276" s="306">
        <f>LN(B276/B275)</f>
        <v>1.6024532557985621E-2</v>
      </c>
      <c r="AB276" s="19">
        <f t="shared" si="644"/>
        <v>0</v>
      </c>
      <c r="AC276" s="19">
        <f t="shared" si="645"/>
        <v>1.7539123082014472E-2</v>
      </c>
      <c r="AD276" s="19">
        <f t="shared" si="646"/>
        <v>3.9869617629173706E-3</v>
      </c>
      <c r="AE276" s="19">
        <f t="shared" si="647"/>
        <v>-0.12317107320001314</v>
      </c>
      <c r="AF276" s="19">
        <f t="shared" si="648"/>
        <v>6.9552771646313903E-3</v>
      </c>
      <c r="AG276" s="304">
        <f t="shared" si="649"/>
        <v>2.701253563506088E-2</v>
      </c>
      <c r="AH276" s="306">
        <f t="shared" si="650"/>
        <v>3.6846356068009831E-2</v>
      </c>
      <c r="AI276" s="19">
        <f t="shared" si="651"/>
        <v>-2.7760481078774476E-3</v>
      </c>
      <c r="AJ276" s="19">
        <f t="shared" si="652"/>
        <v>6.2013193527645535E-4</v>
      </c>
      <c r="AK276" s="19">
        <f t="shared" si="653"/>
        <v>1.0158834982351601E-3</v>
      </c>
      <c r="AL276" s="19">
        <f t="shared" si="654"/>
        <v>4.0773633634780468E-2</v>
      </c>
      <c r="AM276" s="19">
        <f t="shared" si="655"/>
        <v>2.4035744559852391E-2</v>
      </c>
      <c r="AN276" s="19">
        <f t="shared" si="656"/>
        <v>1.6826007026096126E-2</v>
      </c>
      <c r="AO276" s="304">
        <f t="shared" si="657"/>
        <v>2.6387240463149341E-2</v>
      </c>
      <c r="AP276" s="306">
        <f t="shared" si="658"/>
        <v>-9.8336365730361149E-3</v>
      </c>
      <c r="AQ276" s="19">
        <f t="shared" si="659"/>
        <v>2.9788009223212356E-2</v>
      </c>
      <c r="AR276" s="19">
        <f t="shared" si="660"/>
        <v>2.6392591328496074E-2</v>
      </c>
      <c r="AS276" s="19">
        <f t="shared" si="661"/>
        <v>2.5997067904497243E-2</v>
      </c>
      <c r="AT276" s="19">
        <f t="shared" si="662"/>
        <v>-1.376069093670158E-2</v>
      </c>
      <c r="AU276" s="19">
        <f t="shared" si="663"/>
        <v>2.9774261322973706E-3</v>
      </c>
      <c r="AV276" s="304">
        <f t="shared" si="664"/>
        <v>1.0186980748208101E-2</v>
      </c>
    </row>
    <row r="277" spans="1:48" s="9" customFormat="1" ht="15" x14ac:dyDescent="0.25">
      <c r="A277" s="162" t="s">
        <v>514</v>
      </c>
      <c r="B277" s="163">
        <f>LN(B276/B258)/$X277</f>
        <v>5.6599221485790349E-3</v>
      </c>
      <c r="C277" s="163">
        <f t="shared" ref="C277:W277" si="665">LN(C276/C258)/$X277</f>
        <v>1.474511666886303E-2</v>
      </c>
      <c r="D277" s="163">
        <f t="shared" si="665"/>
        <v>1.9676680210671042E-2</v>
      </c>
      <c r="E277" s="163">
        <f t="shared" si="665"/>
        <v>4.6452793163497662E-3</v>
      </c>
      <c r="F277" s="163">
        <f t="shared" si="665"/>
        <v>1.1927183542250254E-2</v>
      </c>
      <c r="G277" s="163">
        <f t="shared" si="665"/>
        <v>1.2968747760830153E-2</v>
      </c>
      <c r="H277" s="163">
        <f t="shared" si="665"/>
        <v>1.1753186312254076E-2</v>
      </c>
      <c r="I277" s="163">
        <f t="shared" si="665"/>
        <v>1.6271229595695907E-2</v>
      </c>
      <c r="J277" s="163">
        <f t="shared" si="665"/>
        <v>1.5631660383687339E-3</v>
      </c>
      <c r="K277" s="163">
        <f t="shared" si="665"/>
        <v>1.100982277570761E-3</v>
      </c>
      <c r="L277" s="163">
        <f t="shared" si="665"/>
        <v>8.8201441193716881E-2</v>
      </c>
      <c r="M277" s="163">
        <f t="shared" si="665"/>
        <v>5.5914832263642557E-2</v>
      </c>
      <c r="N277" s="163">
        <f t="shared" si="665"/>
        <v>2.6678570865972404E-2</v>
      </c>
      <c r="O277" s="163">
        <f t="shared" si="665"/>
        <v>2.1093631400743929E-2</v>
      </c>
      <c r="P277" s="163">
        <f t="shared" si="665"/>
        <v>1.8753271725496037E-2</v>
      </c>
      <c r="Q277" s="163">
        <f t="shared" si="665"/>
        <v>-4.518022499071731E-3</v>
      </c>
      <c r="R277" s="163">
        <f t="shared" si="665"/>
        <v>1.0190014219917869E-2</v>
      </c>
      <c r="S277" s="163">
        <f t="shared" si="665"/>
        <v>1.0652228835856087E-2</v>
      </c>
      <c r="T277" s="163">
        <f t="shared" si="665"/>
        <v>-7.6448232241291825E-2</v>
      </c>
      <c r="U277" s="163">
        <f t="shared" si="665"/>
        <v>-4.416161449320901E-2</v>
      </c>
      <c r="V277" s="163">
        <f t="shared" si="665"/>
        <v>-1.4925356559935087E-2</v>
      </c>
      <c r="W277" s="163">
        <f t="shared" si="665"/>
        <v>-9.3404076674322E-3</v>
      </c>
      <c r="X277" s="178">
        <v>17.5</v>
      </c>
      <c r="Y277" s="166" t="s">
        <v>14</v>
      </c>
    </row>
    <row r="278" spans="1:48" s="9" customFormat="1" ht="15" x14ac:dyDescent="0.25">
      <c r="A278" s="162" t="s">
        <v>270</v>
      </c>
      <c r="B278" s="163">
        <f>LN(B264/B258)/$X278</f>
        <v>9.5121516974358642E-3</v>
      </c>
      <c r="C278" s="163">
        <f t="shared" ref="C278:W278" si="666">LN(C264/C258)/$X278</f>
        <v>3.2590077901372513E-2</v>
      </c>
      <c r="D278" s="163">
        <f t="shared" si="666"/>
        <v>1.8869958467071141E-2</v>
      </c>
      <c r="E278" s="163">
        <f t="shared" si="666"/>
        <v>4.4060761771725814E-3</v>
      </c>
      <c r="F278" s="163">
        <f t="shared" si="666"/>
        <v>3.0028067849433796E-2</v>
      </c>
      <c r="G278" s="163">
        <f t="shared" si="666"/>
        <v>1.5177773878518585E-2</v>
      </c>
      <c r="H278" s="163">
        <f t="shared" si="666"/>
        <v>1.8956403796951609E-2</v>
      </c>
      <c r="I278" s="163">
        <f t="shared" si="666"/>
        <v>2.7080029791162388E-2</v>
      </c>
      <c r="J278" s="163">
        <f t="shared" si="666"/>
        <v>1.2321012032496987E-3</v>
      </c>
      <c r="K278" s="163">
        <f t="shared" si="666"/>
        <v>8.2561834883199765E-4</v>
      </c>
      <c r="L278" s="163">
        <f t="shared" si="666"/>
        <v>5.9110954468862921E-2</v>
      </c>
      <c r="M278" s="163">
        <f t="shared" si="666"/>
        <v>5.9347978607585235E-2</v>
      </c>
      <c r="N278" s="163">
        <f t="shared" si="666"/>
        <v>3.0275777967708487E-2</v>
      </c>
      <c r="O278" s="163">
        <f t="shared" si="666"/>
        <v>2.2631764786355282E-2</v>
      </c>
      <c r="P278" s="163">
        <f t="shared" si="666"/>
        <v>2.5128018039017447E-2</v>
      </c>
      <c r="Q278" s="163">
        <f t="shared" si="666"/>
        <v>-8.12363588970926E-3</v>
      </c>
      <c r="R278" s="163">
        <f t="shared" si="666"/>
        <v>1.7724388263927505E-2</v>
      </c>
      <c r="S278" s="163">
        <f t="shared" si="666"/>
        <v>1.8130741218025877E-2</v>
      </c>
      <c r="T278" s="163">
        <f t="shared" si="666"/>
        <v>-4.0154604958600876E-2</v>
      </c>
      <c r="U278" s="163">
        <f t="shared" si="666"/>
        <v>-4.0391614840944487E-2</v>
      </c>
      <c r="V278" s="163">
        <f t="shared" si="666"/>
        <v>-1.1319360938085206E-2</v>
      </c>
      <c r="W278" s="163">
        <f t="shared" si="666"/>
        <v>-3.6753960140416121E-3</v>
      </c>
      <c r="X278" s="166">
        <f>2012-2006</f>
        <v>6</v>
      </c>
      <c r="Y278" s="166" t="s">
        <v>14</v>
      </c>
    </row>
    <row r="279" spans="1:48" s="9" customFormat="1" ht="15" x14ac:dyDescent="0.25">
      <c r="A279" s="162" t="s">
        <v>515</v>
      </c>
      <c r="B279" s="163">
        <f>LN(B276/B264)/$X279</f>
        <v>3.6500632535232977E-3</v>
      </c>
      <c r="C279" s="163">
        <f t="shared" ref="C279:W279" si="667">LN(C276/C264)/$X279</f>
        <v>5.4347021127711323E-3</v>
      </c>
      <c r="D279" s="163">
        <f t="shared" si="667"/>
        <v>2.009757851167969E-2</v>
      </c>
      <c r="E279" s="163">
        <f t="shared" si="667"/>
        <v>4.7700809541813402E-3</v>
      </c>
      <c r="F279" s="163">
        <f t="shared" si="667"/>
        <v>2.4832439037197102E-3</v>
      </c>
      <c r="G279" s="163">
        <f t="shared" si="667"/>
        <v>1.181621239507967E-2</v>
      </c>
      <c r="H279" s="163">
        <f t="shared" si="667"/>
        <v>7.9949858854553701E-3</v>
      </c>
      <c r="I279" s="163">
        <f t="shared" si="667"/>
        <v>1.0631855580669917E-2</v>
      </c>
      <c r="J279" s="163">
        <f t="shared" si="667"/>
        <v>1.7358955175612698E-3</v>
      </c>
      <c r="K279" s="163">
        <f t="shared" si="667"/>
        <v>1.2446504143040209E-3</v>
      </c>
      <c r="L279" s="163">
        <f t="shared" si="667"/>
        <v>0.10337908644146677</v>
      </c>
      <c r="M279" s="163">
        <f t="shared" si="667"/>
        <v>5.4123625475498531E-2</v>
      </c>
      <c r="N279" s="163">
        <f t="shared" si="667"/>
        <v>2.4801767160718798E-2</v>
      </c>
      <c r="O279" s="163">
        <f t="shared" si="667"/>
        <v>2.0291127025642352E-2</v>
      </c>
      <c r="P279" s="163">
        <f t="shared" si="667"/>
        <v>1.5427317127137038E-2</v>
      </c>
      <c r="Q279" s="163">
        <f t="shared" si="667"/>
        <v>-2.636832903956499E-3</v>
      </c>
      <c r="R279" s="163">
        <f t="shared" si="667"/>
        <v>6.2590364578258935E-3</v>
      </c>
      <c r="S279" s="163">
        <f t="shared" si="667"/>
        <v>6.7503962886370662E-3</v>
      </c>
      <c r="T279" s="163">
        <f t="shared" si="667"/>
        <v>-9.5384037780087111E-2</v>
      </c>
      <c r="U279" s="163">
        <f t="shared" si="667"/>
        <v>-4.612857083352094E-2</v>
      </c>
      <c r="V279" s="163">
        <f t="shared" si="667"/>
        <v>-1.6806745580030674E-2</v>
      </c>
      <c r="W279" s="163">
        <f t="shared" si="667"/>
        <v>-1.2296065921375112E-2</v>
      </c>
      <c r="X279" s="178">
        <v>11.5</v>
      </c>
      <c r="Y279" s="166" t="s">
        <v>14</v>
      </c>
    </row>
    <row r="280" spans="1:48" s="9" customFormat="1" ht="15" x14ac:dyDescent="0.2">
      <c r="A280" s="164" t="s">
        <v>516</v>
      </c>
      <c r="B280" s="169">
        <f>LN(B276/B275)</f>
        <v>1.6024532557985621E-2</v>
      </c>
      <c r="C280" s="169">
        <f t="shared" ref="C280:W280" si="668">LN(C276/C275)</f>
        <v>0</v>
      </c>
      <c r="D280" s="169">
        <f t="shared" si="668"/>
        <v>1.7539123082014472E-2</v>
      </c>
      <c r="E280" s="169">
        <f t="shared" si="668"/>
        <v>3.9869617629173706E-3</v>
      </c>
      <c r="F280" s="169">
        <f t="shared" si="668"/>
        <v>-0.12317107320001314</v>
      </c>
      <c r="G280" s="169">
        <f t="shared" si="668"/>
        <v>6.9552771646313903E-3</v>
      </c>
      <c r="H280" s="169">
        <f t="shared" si="668"/>
        <v>2.701253563506088E-2</v>
      </c>
      <c r="I280" s="169">
        <f t="shared" si="668"/>
        <v>3.6846356068009831E-2</v>
      </c>
      <c r="J280" s="169">
        <f t="shared" si="668"/>
        <v>-2.7760481078774476E-3</v>
      </c>
      <c r="K280" s="169">
        <f t="shared" si="668"/>
        <v>6.2013193527645535E-4</v>
      </c>
      <c r="L280" s="169">
        <f t="shared" si="668"/>
        <v>1.0158834982351601E-3</v>
      </c>
      <c r="M280" s="169">
        <f t="shared" si="668"/>
        <v>4.0773633634780468E-2</v>
      </c>
      <c r="N280" s="169">
        <f t="shared" si="668"/>
        <v>2.4035744559852391E-2</v>
      </c>
      <c r="O280" s="169">
        <f t="shared" si="668"/>
        <v>1.6826007026096126E-2</v>
      </c>
      <c r="P280" s="169">
        <f t="shared" si="668"/>
        <v>2.6387240463149341E-2</v>
      </c>
      <c r="Q280" s="169">
        <f t="shared" si="668"/>
        <v>-9.8336365730361149E-3</v>
      </c>
      <c r="R280" s="169">
        <f t="shared" si="668"/>
        <v>2.9788009223212356E-2</v>
      </c>
      <c r="S280" s="169">
        <f t="shared" si="668"/>
        <v>2.6392591328496074E-2</v>
      </c>
      <c r="T280" s="169">
        <f t="shared" si="668"/>
        <v>2.5997067904497243E-2</v>
      </c>
      <c r="U280" s="169">
        <f t="shared" si="668"/>
        <v>-1.376069093670158E-2</v>
      </c>
      <c r="V280" s="169">
        <f t="shared" si="668"/>
        <v>2.9774261322973706E-3</v>
      </c>
      <c r="W280" s="169">
        <f t="shared" si="668"/>
        <v>1.0186980748208101E-2</v>
      </c>
      <c r="X280" s="170"/>
      <c r="Y280" s="171"/>
    </row>
    <row r="281" spans="1:48" x14ac:dyDescent="0.2">
      <c r="A281" s="34" t="s">
        <v>603</v>
      </c>
      <c r="B281" s="135">
        <f t="shared" ref="B281" si="669">B276-B258</f>
        <v>0.10411999999999999</v>
      </c>
      <c r="C281" s="135">
        <f>C276-C258</f>
        <v>0.29438999999999993</v>
      </c>
      <c r="D281" s="135">
        <f>D276-D258</f>
        <v>0.4110609999999999</v>
      </c>
      <c r="E281" s="135">
        <f t="shared" ref="E281:W281" si="670">E276-E258</f>
        <v>8.4688000000000097E-2</v>
      </c>
      <c r="F281" s="135">
        <f t="shared" si="670"/>
        <v>0.23210700000000006</v>
      </c>
      <c r="G281" s="135">
        <f t="shared" si="670"/>
        <v>0.25477100000000008</v>
      </c>
      <c r="H281" s="135">
        <f t="shared" si="670"/>
        <v>0.22836100000000004</v>
      </c>
      <c r="I281" s="135">
        <f t="shared" si="670"/>
        <v>0.32942500000000008</v>
      </c>
      <c r="J281" s="135">
        <f t="shared" si="670"/>
        <v>2.7733000000000008E-2</v>
      </c>
      <c r="K281" s="135">
        <f t="shared" si="670"/>
        <v>1.9454000000000082E-2</v>
      </c>
      <c r="L281" s="135">
        <f t="shared" si="670"/>
        <v>3.681063</v>
      </c>
      <c r="M281" s="135">
        <f t="shared" si="670"/>
        <v>1.660488</v>
      </c>
      <c r="N281" s="135">
        <f t="shared" si="670"/>
        <v>0.59500200000000003</v>
      </c>
      <c r="O281" s="135">
        <f t="shared" si="670"/>
        <v>0.446488</v>
      </c>
      <c r="P281" s="135">
        <f t="shared" si="670"/>
        <v>0.38844199999999995</v>
      </c>
      <c r="Q281" s="135">
        <f t="shared" si="670"/>
        <v>-7.6020500000000046E-2</v>
      </c>
      <c r="R281" s="135">
        <f t="shared" si="670"/>
        <v>0.195214</v>
      </c>
      <c r="S281" s="135">
        <f t="shared" si="670"/>
        <v>0.20492099999999991</v>
      </c>
      <c r="T281" s="135">
        <f t="shared" si="670"/>
        <v>-0.73758919999999994</v>
      </c>
      <c r="U281" s="135">
        <f t="shared" si="670"/>
        <v>-0.53829459999999996</v>
      </c>
      <c r="V281" s="135">
        <f t="shared" si="670"/>
        <v>-0.22986830000000003</v>
      </c>
      <c r="W281" s="135">
        <f t="shared" si="670"/>
        <v>-0.15079710000000002</v>
      </c>
    </row>
    <row r="282" spans="1:48" ht="15" x14ac:dyDescent="0.2">
      <c r="A282" s="35"/>
      <c r="B282" s="36"/>
      <c r="C282" s="36"/>
      <c r="D282" s="36"/>
      <c r="E282" s="36"/>
      <c r="F282" s="36"/>
      <c r="G282" s="27"/>
      <c r="H282" s="36"/>
      <c r="I282" s="34"/>
    </row>
    <row r="283" spans="1:48" x14ac:dyDescent="0.2">
      <c r="A283" s="43" t="s">
        <v>537</v>
      </c>
      <c r="B283" s="44"/>
      <c r="C283" s="44"/>
      <c r="D283" s="44"/>
      <c r="E283" s="44"/>
      <c r="F283" s="44"/>
      <c r="G283" s="44"/>
      <c r="H283" s="44"/>
      <c r="I283" s="44"/>
      <c r="J283" s="44"/>
      <c r="K283" s="44"/>
      <c r="L283" s="44"/>
      <c r="M283" s="44"/>
      <c r="N283" s="44"/>
      <c r="O283" s="44"/>
      <c r="P283" s="44"/>
      <c r="Q283" s="44"/>
      <c r="R283" s="44"/>
      <c r="S283" s="44"/>
      <c r="T283" s="44"/>
      <c r="U283" s="44"/>
      <c r="V283" s="44"/>
      <c r="W283" s="44"/>
      <c r="Z283" s="5" t="s">
        <v>76</v>
      </c>
      <c r="AA283" s="6"/>
      <c r="AB283" s="6"/>
      <c r="AC283" s="6"/>
      <c r="AD283" s="6"/>
      <c r="AE283" s="6"/>
      <c r="AF283" s="6"/>
      <c r="AG283" s="6"/>
      <c r="AH283" s="6"/>
      <c r="AI283" s="6"/>
      <c r="AJ283" s="6"/>
      <c r="AK283" s="6"/>
      <c r="AL283" s="6"/>
      <c r="AM283" s="6"/>
      <c r="AN283" s="104"/>
      <c r="AO283" s="6"/>
      <c r="AP283" s="6"/>
      <c r="AQ283" s="6"/>
      <c r="AR283" s="6"/>
      <c r="AS283" s="6"/>
      <c r="AT283" s="6"/>
      <c r="AU283" s="6"/>
      <c r="AV283" s="6"/>
    </row>
    <row r="284" spans="1:48" ht="15" x14ac:dyDescent="0.25">
      <c r="A284" s="45"/>
      <c r="B284" s="387" t="s">
        <v>151</v>
      </c>
      <c r="C284" s="387"/>
      <c r="D284" s="387"/>
      <c r="E284" s="387"/>
      <c r="F284" s="387"/>
      <c r="G284" s="387"/>
      <c r="H284" s="388"/>
      <c r="I284" s="389" t="s">
        <v>152</v>
      </c>
      <c r="J284" s="387"/>
      <c r="K284" s="387"/>
      <c r="L284" s="387"/>
      <c r="M284" s="387"/>
      <c r="N284" s="387"/>
      <c r="O284" s="387"/>
      <c r="P284" s="388"/>
      <c r="Q284" s="389" t="s">
        <v>153</v>
      </c>
      <c r="R284" s="387"/>
      <c r="S284" s="387"/>
      <c r="T284" s="387"/>
      <c r="U284" s="387"/>
      <c r="V284" s="387"/>
      <c r="W284" s="388"/>
      <c r="Z284" s="105"/>
      <c r="AA284" s="395" t="s">
        <v>8</v>
      </c>
      <c r="AB284" s="395"/>
      <c r="AC284" s="395"/>
      <c r="AD284" s="395"/>
      <c r="AE284" s="395"/>
      <c r="AF284" s="395"/>
      <c r="AG284" s="395"/>
      <c r="AH284" s="397" t="s">
        <v>9</v>
      </c>
      <c r="AI284" s="395"/>
      <c r="AJ284" s="395"/>
      <c r="AK284" s="395"/>
      <c r="AL284" s="395"/>
      <c r="AM284" s="395"/>
      <c r="AN284" s="395"/>
      <c r="AO284" s="396"/>
      <c r="AP284" s="397" t="s">
        <v>272</v>
      </c>
      <c r="AQ284" s="395"/>
      <c r="AR284" s="395"/>
      <c r="AS284" s="395"/>
      <c r="AT284" s="395"/>
      <c r="AU284" s="395"/>
      <c r="AV284" s="396"/>
    </row>
    <row r="285" spans="1:48" ht="30" x14ac:dyDescent="0.2">
      <c r="A285" s="203" t="s">
        <v>7</v>
      </c>
      <c r="B285" s="63" t="s">
        <v>36</v>
      </c>
      <c r="C285" s="63" t="s">
        <v>38</v>
      </c>
      <c r="D285" s="63" t="s">
        <v>13</v>
      </c>
      <c r="E285" s="63" t="s">
        <v>37</v>
      </c>
      <c r="F285" s="63" t="s">
        <v>154</v>
      </c>
      <c r="G285" s="63" t="s">
        <v>41</v>
      </c>
      <c r="H285" s="63" t="s">
        <v>42</v>
      </c>
      <c r="I285" s="66" t="s">
        <v>39</v>
      </c>
      <c r="J285" s="67" t="s">
        <v>156</v>
      </c>
      <c r="K285" s="67" t="s">
        <v>155</v>
      </c>
      <c r="L285" s="67" t="s">
        <v>157</v>
      </c>
      <c r="M285" s="67" t="s">
        <v>158</v>
      </c>
      <c r="N285" s="67" t="s">
        <v>40</v>
      </c>
      <c r="O285" s="67" t="s">
        <v>11</v>
      </c>
      <c r="P285" s="68" t="s">
        <v>43</v>
      </c>
      <c r="Q285" s="66" t="s">
        <v>39</v>
      </c>
      <c r="R285" s="67" t="s">
        <v>156</v>
      </c>
      <c r="S285" s="67" t="s">
        <v>155</v>
      </c>
      <c r="T285" s="67" t="s">
        <v>157</v>
      </c>
      <c r="U285" s="67" t="s">
        <v>158</v>
      </c>
      <c r="V285" s="67" t="s">
        <v>40</v>
      </c>
      <c r="W285" s="103" t="s">
        <v>11</v>
      </c>
      <c r="Z285" s="295" t="s">
        <v>7</v>
      </c>
      <c r="AA285" s="296" t="s">
        <v>36</v>
      </c>
      <c r="AB285" s="296" t="s">
        <v>38</v>
      </c>
      <c r="AC285" s="296" t="s">
        <v>13</v>
      </c>
      <c r="AD285" s="296" t="s">
        <v>37</v>
      </c>
      <c r="AE285" s="296" t="s">
        <v>154</v>
      </c>
      <c r="AF285" s="296" t="s">
        <v>41</v>
      </c>
      <c r="AG285" s="296" t="s">
        <v>42</v>
      </c>
      <c r="AH285" s="297" t="s">
        <v>39</v>
      </c>
      <c r="AI285" s="67" t="s">
        <v>156</v>
      </c>
      <c r="AJ285" s="67" t="s">
        <v>155</v>
      </c>
      <c r="AK285" s="67" t="s">
        <v>157</v>
      </c>
      <c r="AL285" s="67" t="s">
        <v>158</v>
      </c>
      <c r="AM285" s="12" t="s">
        <v>40</v>
      </c>
      <c r="AN285" s="12" t="s">
        <v>273</v>
      </c>
      <c r="AO285" s="298" t="s">
        <v>43</v>
      </c>
      <c r="AP285" s="297" t="s">
        <v>39</v>
      </c>
      <c r="AQ285" s="67" t="s">
        <v>156</v>
      </c>
      <c r="AR285" s="127" t="s">
        <v>155</v>
      </c>
      <c r="AS285" s="127" t="s">
        <v>157</v>
      </c>
      <c r="AT285" s="67" t="s">
        <v>158</v>
      </c>
      <c r="AU285" s="12" t="s">
        <v>40</v>
      </c>
      <c r="AV285" s="299" t="s">
        <v>11</v>
      </c>
    </row>
    <row r="286" spans="1:48" s="9" customFormat="1" ht="15" x14ac:dyDescent="0.2">
      <c r="A286" s="53">
        <v>2006</v>
      </c>
      <c r="B286" s="59">
        <f>'1.Shazam DNSP&amp;State'!Q203</f>
        <v>1</v>
      </c>
      <c r="C286" s="56">
        <f>'1.Shazam DNSP&amp;State'!R203</f>
        <v>1</v>
      </c>
      <c r="D286" s="59">
        <f>'1.Shazam DNSP&amp;State'!S203</f>
        <v>1</v>
      </c>
      <c r="E286" s="59">
        <f>'1.Shazam DNSP&amp;State'!T203</f>
        <v>1</v>
      </c>
      <c r="F286" s="59">
        <f>'1.Shazam DNSP&amp;State'!U203</f>
        <v>1</v>
      </c>
      <c r="G286" s="59">
        <f>'1.Shazam DNSP&amp;State'!V203</f>
        <v>1</v>
      </c>
      <c r="H286" s="59">
        <f>'1.Shazam DNSP&amp;State'!W203</f>
        <v>1</v>
      </c>
      <c r="I286" s="56">
        <f>'1.Shazam DNSP&amp;State'!X203</f>
        <v>1</v>
      </c>
      <c r="J286" s="59">
        <f>'1.Shazam DNSP&amp;State'!Y203</f>
        <v>1</v>
      </c>
      <c r="K286" s="59">
        <f>'1.Shazam DNSP&amp;State'!Z203</f>
        <v>1</v>
      </c>
      <c r="L286" s="59">
        <f>'1.Shazam DNSP&amp;State'!AA203</f>
        <v>1</v>
      </c>
      <c r="M286" s="59">
        <f>'1.Shazam DNSP&amp;State'!AB203</f>
        <v>1</v>
      </c>
      <c r="N286" s="59">
        <f>'1.Shazam DNSP&amp;State'!AC203</f>
        <v>1</v>
      </c>
      <c r="O286" s="59">
        <f>'1.Shazam DNSP&amp;State'!AD203</f>
        <v>1</v>
      </c>
      <c r="P286" s="60">
        <f>'1.Shazam DNSP&amp;State'!D203</f>
        <v>1</v>
      </c>
      <c r="Q286" s="59">
        <f>'1.Shazam DNSP&amp;State'!J203</f>
        <v>1</v>
      </c>
      <c r="R286" s="59">
        <f>'1.Shazam DNSP&amp;State'!L203</f>
        <v>1</v>
      </c>
      <c r="S286" s="59">
        <f>'1.Shazam DNSP&amp;State'!M203</f>
        <v>1</v>
      </c>
      <c r="T286" s="59">
        <f>'1.Shazam DNSP&amp;State'!N203</f>
        <v>1</v>
      </c>
      <c r="U286" s="59">
        <f>'1.Shazam DNSP&amp;State'!O203</f>
        <v>1</v>
      </c>
      <c r="V286" s="59">
        <f>'1.Shazam DNSP&amp;State'!P203</f>
        <v>1</v>
      </c>
      <c r="W286" s="60">
        <f>'1.Shazam DNSP&amp;State'!K203</f>
        <v>1</v>
      </c>
      <c r="Z286" s="239">
        <v>2006</v>
      </c>
      <c r="AA286" s="212"/>
      <c r="AB286" s="212"/>
      <c r="AC286" s="212"/>
      <c r="AD286" s="212"/>
      <c r="AE286" s="212"/>
      <c r="AF286" s="212"/>
      <c r="AG286" s="212"/>
      <c r="AH286" s="211"/>
      <c r="AI286" s="212"/>
      <c r="AJ286" s="212"/>
      <c r="AK286" s="212"/>
      <c r="AL286" s="212"/>
      <c r="AM286" s="212"/>
      <c r="AN286" s="212"/>
      <c r="AO286" s="213"/>
      <c r="AP286" s="212"/>
      <c r="AQ286" s="212"/>
      <c r="AR286" s="212"/>
      <c r="AS286" s="212"/>
      <c r="AT286" s="212"/>
      <c r="AU286" s="212"/>
      <c r="AV286" s="213"/>
    </row>
    <row r="287" spans="1:48" s="9" customFormat="1" ht="15" x14ac:dyDescent="0.2">
      <c r="A287" s="53">
        <v>2007</v>
      </c>
      <c r="B287" s="54">
        <f>'1.Shazam DNSP&amp;State'!Q204</f>
        <v>1.02776</v>
      </c>
      <c r="C287" s="57">
        <f>'1.Shazam DNSP&amp;State'!R204</f>
        <v>1</v>
      </c>
      <c r="D287" s="54">
        <f>'1.Shazam DNSP&amp;State'!S204</f>
        <v>1.0007539999999999</v>
      </c>
      <c r="E287" s="54">
        <f>'1.Shazam DNSP&amp;State'!T204</f>
        <v>1.005844</v>
      </c>
      <c r="F287" s="54">
        <f>'1.Shazam DNSP&amp;State'!U204</f>
        <v>1.1530419999999999</v>
      </c>
      <c r="G287" s="54">
        <f>'1.Shazam DNSP&amp;State'!V204</f>
        <v>0.9930348</v>
      </c>
      <c r="H287" s="54">
        <f>'1.Shazam DNSP&amp;State'!W204</f>
        <v>0.97423000000000004</v>
      </c>
      <c r="I287" s="57">
        <f>'1.Shazam DNSP&amp;State'!X204</f>
        <v>0.92881990000000003</v>
      </c>
      <c r="J287" s="54">
        <f>'1.Shazam DNSP&amp;State'!Y204</f>
        <v>1.0090170000000001</v>
      </c>
      <c r="K287" s="54">
        <f>'1.Shazam DNSP&amp;State'!Z204</f>
        <v>1.000054</v>
      </c>
      <c r="L287" s="54">
        <f>'1.Shazam DNSP&amp;State'!AA204</f>
        <v>1.0212589999999999</v>
      </c>
      <c r="M287" s="54">
        <f>'1.Shazam DNSP&amp;State'!AB204</f>
        <v>1.040281</v>
      </c>
      <c r="N287" s="54">
        <f>'1.Shazam DNSP&amp;State'!AC204</f>
        <v>1.0516509999999999</v>
      </c>
      <c r="O287" s="54">
        <f>'1.Shazam DNSP&amp;State'!AD204</f>
        <v>1.0365660000000001</v>
      </c>
      <c r="P287" s="55">
        <f>'1.Shazam DNSP&amp;State'!D204</f>
        <v>1.000699</v>
      </c>
      <c r="Q287" s="54">
        <f>'1.Shazam DNSP&amp;State'!J204</f>
        <v>1.0488900000000001</v>
      </c>
      <c r="R287" s="54">
        <f>'1.Shazam DNSP&amp;State'!L204</f>
        <v>0.96552349999999998</v>
      </c>
      <c r="S287" s="54">
        <f>'1.Shazam DNSP&amp;State'!M204</f>
        <v>0.97417770000000004</v>
      </c>
      <c r="T287" s="54">
        <f>'1.Shazam DNSP&amp;State'!N204</f>
        <v>0.95394999999999996</v>
      </c>
      <c r="U287" s="54">
        <f>'1.Shazam DNSP&amp;State'!O204</f>
        <v>0.93650610000000001</v>
      </c>
      <c r="V287" s="54">
        <f>'1.Shazam DNSP&amp;State'!P204</f>
        <v>0.92638149999999997</v>
      </c>
      <c r="W287" s="55">
        <f>'1.Shazam DNSP&amp;State'!K204</f>
        <v>0.93986270000000005</v>
      </c>
      <c r="Z287" s="204">
        <v>2007</v>
      </c>
      <c r="AA287" s="54">
        <f t="shared" ref="AA287:AA297" si="671">LN(B287/B286)</f>
        <v>2.7381676741217179E-2</v>
      </c>
      <c r="AB287" s="54">
        <f t="shared" ref="AB287:AB297" si="672">LN(C287/C286)</f>
        <v>0</v>
      </c>
      <c r="AC287" s="54">
        <f t="shared" ref="AC287:AC297" si="673">LN(D287/D286)</f>
        <v>7.5371588480618889E-4</v>
      </c>
      <c r="AD287" s="54">
        <f t="shared" ref="AD287:AD297" si="674">LN(E287/E286)</f>
        <v>5.8269900705116362E-3</v>
      </c>
      <c r="AE287" s="54">
        <f t="shared" ref="AE287:AE297" si="675">LN(F287/F286)</f>
        <v>0.14240366733640811</v>
      </c>
      <c r="AF287" s="54">
        <f t="shared" ref="AF287:AF297" si="676">LN(G287/G286)</f>
        <v>-6.9895702338167035E-3</v>
      </c>
      <c r="AG287" s="54">
        <f t="shared" ref="AG287:AG297" si="677">LN(H287/H286)</f>
        <v>-2.6107863585785863E-2</v>
      </c>
      <c r="AH287" s="57">
        <f t="shared" ref="AH287:AH297" si="678">LN(I287/I286)</f>
        <v>-7.3840423332715219E-2</v>
      </c>
      <c r="AI287" s="54">
        <f t="shared" ref="AI287:AI297" si="679">LN(J287/J286)</f>
        <v>8.9765895942573969E-3</v>
      </c>
      <c r="AJ287" s="54">
        <f t="shared" ref="AJ287:AJ297" si="680">LN(K287/K286)</f>
        <v>5.3998542052484367E-5</v>
      </c>
      <c r="AK287" s="54">
        <f t="shared" ref="AK287:AK297" si="681">LN(L287/L286)</f>
        <v>2.1036179882741798E-2</v>
      </c>
      <c r="AL287" s="54">
        <f t="shared" ref="AL287:AL297" si="682">LN(M287/M286)</f>
        <v>3.9490868965605747E-2</v>
      </c>
      <c r="AM287" s="54">
        <f t="shared" ref="AM287:AM297" si="683">LN(N287/N286)</f>
        <v>5.0361310225198949E-2</v>
      </c>
      <c r="AN287" s="54">
        <f t="shared" ref="AN287:AN297" si="684">LN(O287/O286)</f>
        <v>3.5913326698604933E-2</v>
      </c>
      <c r="AO287" s="55">
        <f t="shared" ref="AO287:AO297" si="685">LN(P287/P286)</f>
        <v>6.9875581328438874E-4</v>
      </c>
      <c r="AP287" s="54">
        <f t="shared" ref="AP287:AP297" si="686">LN(Q287/Q286)</f>
        <v>4.773246214266285E-2</v>
      </c>
      <c r="AQ287" s="54">
        <f t="shared" ref="AQ287:AQ297" si="687">LN(R287/R286)</f>
        <v>-3.5084837689421979E-2</v>
      </c>
      <c r="AR287" s="54">
        <f t="shared" ref="AR287:AR297" si="688">LN(S287/S286)</f>
        <v>-2.6161548448571579E-2</v>
      </c>
      <c r="AS287" s="54">
        <f t="shared" ref="AS287:AS297" si="689">LN(T287/T286)</f>
        <v>-4.7144019808817356E-2</v>
      </c>
      <c r="AT287" s="54">
        <f t="shared" ref="AT287:AT297" si="690">LN(U287/U286)</f>
        <v>-6.5599243504685184E-2</v>
      </c>
      <c r="AU287" s="54">
        <f t="shared" ref="AU287:AU297" si="691">LN(V287/V286)</f>
        <v>-7.6469142138279864E-2</v>
      </c>
      <c r="AV287" s="55">
        <f t="shared" ref="AV287:AV297" si="692">LN(W287/W286)</f>
        <v>-6.2021478216234695E-2</v>
      </c>
    </row>
    <row r="288" spans="1:48" s="9" customFormat="1" ht="15" x14ac:dyDescent="0.2">
      <c r="A288" s="53">
        <v>2008</v>
      </c>
      <c r="B288" s="54">
        <f>'1.Shazam DNSP&amp;State'!Q205</f>
        <v>1.0355840000000001</v>
      </c>
      <c r="C288" s="57">
        <f>'1.Shazam DNSP&amp;State'!R205</f>
        <v>1.070379</v>
      </c>
      <c r="D288" s="54">
        <f>'1.Shazam DNSP&amp;State'!S205</f>
        <v>1.0029159999999999</v>
      </c>
      <c r="E288" s="54">
        <f>'1.Shazam DNSP&amp;State'!T205</f>
        <v>1.011687</v>
      </c>
      <c r="F288" s="54">
        <f>'1.Shazam DNSP&amp;State'!U205</f>
        <v>0.83106069999999999</v>
      </c>
      <c r="G288" s="54">
        <f>'1.Shazam DNSP&amp;State'!V205</f>
        <v>1.070379</v>
      </c>
      <c r="H288" s="54">
        <f>'1.Shazam DNSP&amp;State'!W205</f>
        <v>1.0838540000000001</v>
      </c>
      <c r="I288" s="57">
        <f>'1.Shazam DNSP&amp;State'!X205</f>
        <v>1.035838</v>
      </c>
      <c r="J288" s="54">
        <f>'1.Shazam DNSP&amp;State'!Y205</f>
        <v>1.018035</v>
      </c>
      <c r="K288" s="54">
        <f>'1.Shazam DNSP&amp;State'!Z205</f>
        <v>1.0001070000000001</v>
      </c>
      <c r="L288" s="54">
        <f>'1.Shazam DNSP&amp;State'!AA205</f>
        <v>1.0425180000000001</v>
      </c>
      <c r="M288" s="54">
        <f>'1.Shazam DNSP&amp;State'!AB205</f>
        <v>1.0805629999999999</v>
      </c>
      <c r="N288" s="54">
        <f>'1.Shazam DNSP&amp;State'!AC205</f>
        <v>1.074657</v>
      </c>
      <c r="O288" s="54">
        <f>'1.Shazam DNSP&amp;State'!AD205</f>
        <v>1.0596939999999999</v>
      </c>
      <c r="P288" s="55">
        <f>'1.Shazam DNSP&amp;State'!D205</f>
        <v>1.0514619999999999</v>
      </c>
      <c r="Q288" s="54">
        <f>'1.Shazam DNSP&amp;State'!J205</f>
        <v>1.046354</v>
      </c>
      <c r="R288" s="54">
        <f>'1.Shazam DNSP&amp;State'!L205</f>
        <v>1.0646530000000001</v>
      </c>
      <c r="S288" s="54">
        <f>'1.Shazam DNSP&amp;State'!M205</f>
        <v>1.083737</v>
      </c>
      <c r="T288" s="54">
        <f>'1.Shazam DNSP&amp;State'!N205</f>
        <v>1.03965</v>
      </c>
      <c r="U288" s="54">
        <f>'1.Shazam DNSP&amp;State'!O205</f>
        <v>1.0030460000000001</v>
      </c>
      <c r="V288" s="54">
        <f>'1.Shazam DNSP&amp;State'!P205</f>
        <v>1.0085580000000001</v>
      </c>
      <c r="W288" s="55">
        <f>'1.Shazam DNSP&amp;State'!K205</f>
        <v>1.022799</v>
      </c>
      <c r="Z288" s="204">
        <v>2008</v>
      </c>
      <c r="AA288" s="54">
        <f t="shared" si="671"/>
        <v>7.5838420539886472E-3</v>
      </c>
      <c r="AB288" s="54">
        <f t="shared" si="672"/>
        <v>6.8012791365294367E-2</v>
      </c>
      <c r="AC288" s="54">
        <f t="shared" si="673"/>
        <v>2.1580408341308273E-3</v>
      </c>
      <c r="AD288" s="54">
        <f t="shared" si="674"/>
        <v>5.7922444176485921E-3</v>
      </c>
      <c r="AE288" s="54">
        <f t="shared" si="675"/>
        <v>-0.32745610960604932</v>
      </c>
      <c r="AF288" s="54">
        <f t="shared" si="676"/>
        <v>7.5002361599111125E-2</v>
      </c>
      <c r="AG288" s="54">
        <f t="shared" si="677"/>
        <v>0.10663107118535636</v>
      </c>
      <c r="AH288" s="57">
        <f t="shared" si="678"/>
        <v>0.10905118428647008</v>
      </c>
      <c r="AI288" s="54">
        <f t="shared" si="679"/>
        <v>8.8977090825450109E-3</v>
      </c>
      <c r="AJ288" s="54">
        <f t="shared" si="680"/>
        <v>5.2995733855942821E-5</v>
      </c>
      <c r="AK288" s="54">
        <f t="shared" si="681"/>
        <v>2.0602760846069122E-2</v>
      </c>
      <c r="AL288" s="54">
        <f t="shared" si="682"/>
        <v>3.7991332639106916E-2</v>
      </c>
      <c r="AM288" s="54">
        <f t="shared" si="683"/>
        <v>2.1640230673396727E-2</v>
      </c>
      <c r="AN288" s="54">
        <f t="shared" si="684"/>
        <v>2.2066860504213477E-2</v>
      </c>
      <c r="AO288" s="55">
        <f t="shared" si="685"/>
        <v>4.9482820845045974E-2</v>
      </c>
      <c r="AP288" s="54">
        <f t="shared" si="686"/>
        <v>-2.4207216327938033E-3</v>
      </c>
      <c r="AQ288" s="54">
        <f t="shared" si="687"/>
        <v>9.7733762163177487E-2</v>
      </c>
      <c r="AR288" s="54">
        <f t="shared" si="688"/>
        <v>0.10657680210285093</v>
      </c>
      <c r="AS288" s="54">
        <f t="shared" si="689"/>
        <v>8.6028137858783577E-2</v>
      </c>
      <c r="AT288" s="54">
        <f t="shared" si="690"/>
        <v>6.8640613845597262E-2</v>
      </c>
      <c r="AU288" s="54">
        <f t="shared" si="691"/>
        <v>8.49907300518873E-2</v>
      </c>
      <c r="AV288" s="55">
        <f t="shared" si="692"/>
        <v>8.4564464942399428E-2</v>
      </c>
    </row>
    <row r="289" spans="1:48" s="9" customFormat="1" ht="15" x14ac:dyDescent="0.2">
      <c r="A289" s="53">
        <v>2009</v>
      </c>
      <c r="B289" s="54">
        <f>'1.Shazam DNSP&amp;State'!Q206</f>
        <v>1.0285</v>
      </c>
      <c r="C289" s="57">
        <f>'1.Shazam DNSP&amp;State'!R206</f>
        <v>1.154596</v>
      </c>
      <c r="D289" s="54">
        <f>'1.Shazam DNSP&amp;State'!S206</f>
        <v>1.0457449999999999</v>
      </c>
      <c r="E289" s="54">
        <f>'1.Shazam DNSP&amp;State'!T206</f>
        <v>1.0211520000000001</v>
      </c>
      <c r="F289" s="54">
        <f>'1.Shazam DNSP&amp;State'!U206</f>
        <v>0.912018</v>
      </c>
      <c r="G289" s="54">
        <f>'1.Shazam DNSP&amp;State'!V206</f>
        <v>1.154596</v>
      </c>
      <c r="H289" s="54">
        <f>'1.Shazam DNSP&amp;State'!W206</f>
        <v>1.1235599999999999</v>
      </c>
      <c r="I289" s="57">
        <f>'1.Shazam DNSP&amp;State'!X206</f>
        <v>1.1337729999999999</v>
      </c>
      <c r="J289" s="54">
        <f>'1.Shazam DNSP&amp;State'!Y206</f>
        <v>1.033881</v>
      </c>
      <c r="K289" s="54">
        <f>'1.Shazam DNSP&amp;State'!Z206</f>
        <v>1.0010319999999999</v>
      </c>
      <c r="L289" s="54">
        <f>'1.Shazam DNSP&amp;State'!AA206</f>
        <v>1.118241</v>
      </c>
      <c r="M289" s="54">
        <f>'1.Shazam DNSP&amp;State'!AB206</f>
        <v>1.1308910000000001</v>
      </c>
      <c r="N289" s="54">
        <f>'1.Shazam DNSP&amp;State'!AC206</f>
        <v>1.105602</v>
      </c>
      <c r="O289" s="54">
        <f>'1.Shazam DNSP&amp;State'!AD206</f>
        <v>1.0900300000000001</v>
      </c>
      <c r="P289" s="55">
        <f>'1.Shazam DNSP&amp;State'!D206</f>
        <v>1.103979</v>
      </c>
      <c r="Q289" s="54">
        <f>'1.Shazam DNSP&amp;State'!J206</f>
        <v>0.99099219999999999</v>
      </c>
      <c r="R289" s="54">
        <f>'1.Shazam DNSP&amp;State'!L206</f>
        <v>1.0867389999999999</v>
      </c>
      <c r="S289" s="54">
        <f>'1.Shazam DNSP&amp;State'!M206</f>
        <v>1.1224019999999999</v>
      </c>
      <c r="T289" s="54">
        <f>'1.Shazam DNSP&amp;State'!N206</f>
        <v>1.0047569999999999</v>
      </c>
      <c r="U289" s="54">
        <f>'1.Shazam DNSP&amp;State'!O206</f>
        <v>0.99351710000000004</v>
      </c>
      <c r="V289" s="54">
        <f>'1.Shazam DNSP&amp;State'!P206</f>
        <v>1.016243</v>
      </c>
      <c r="W289" s="55">
        <f>'1.Shazam DNSP&amp;State'!K206</f>
        <v>1.0307599999999999</v>
      </c>
      <c r="Z289" s="204">
        <v>2009</v>
      </c>
      <c r="AA289" s="54">
        <f t="shared" si="671"/>
        <v>-6.8640886843310553E-3</v>
      </c>
      <c r="AB289" s="54">
        <f t="shared" si="672"/>
        <v>7.5737707870144153E-2</v>
      </c>
      <c r="AC289" s="54">
        <f t="shared" si="673"/>
        <v>4.1817793352332898E-2</v>
      </c>
      <c r="AD289" s="54">
        <f t="shared" si="674"/>
        <v>9.3121672670667087E-3</v>
      </c>
      <c r="AE289" s="54">
        <f t="shared" si="675"/>
        <v>9.2956890009171955E-2</v>
      </c>
      <c r="AF289" s="54">
        <f t="shared" si="676"/>
        <v>7.5737707870144153E-2</v>
      </c>
      <c r="AG289" s="54">
        <f t="shared" si="677"/>
        <v>3.5979008157090403E-2</v>
      </c>
      <c r="AH289" s="57">
        <f t="shared" si="678"/>
        <v>9.0340247946999269E-2</v>
      </c>
      <c r="AI289" s="54">
        <f t="shared" si="679"/>
        <v>1.5445383745794451E-2</v>
      </c>
      <c r="AJ289" s="54">
        <f t="shared" si="680"/>
        <v>9.2447357817636842E-4</v>
      </c>
      <c r="AK289" s="54">
        <f t="shared" si="681"/>
        <v>7.0117974279883463E-2</v>
      </c>
      <c r="AL289" s="54">
        <f t="shared" si="682"/>
        <v>4.5523615995434495E-2</v>
      </c>
      <c r="AM289" s="54">
        <f t="shared" si="683"/>
        <v>2.8388442103540176E-2</v>
      </c>
      <c r="AN289" s="54">
        <f t="shared" si="684"/>
        <v>2.8225031595264578E-2</v>
      </c>
      <c r="AO289" s="55">
        <f t="shared" si="685"/>
        <v>4.8739349276527212E-2</v>
      </c>
      <c r="AP289" s="54">
        <f t="shared" si="686"/>
        <v>-5.4360356030531166E-2</v>
      </c>
      <c r="AQ289" s="54">
        <f t="shared" si="687"/>
        <v>2.0532544438616428E-2</v>
      </c>
      <c r="AR289" s="54">
        <f t="shared" si="688"/>
        <v>3.5055778046184406E-2</v>
      </c>
      <c r="AS289" s="54">
        <f t="shared" si="689"/>
        <v>-3.4138396819870936E-2</v>
      </c>
      <c r="AT289" s="54">
        <f t="shared" si="690"/>
        <v>-9.5453756020982914E-3</v>
      </c>
      <c r="AU289" s="54">
        <f t="shared" si="691"/>
        <v>7.590905873672356E-3</v>
      </c>
      <c r="AV289" s="55">
        <f t="shared" si="692"/>
        <v>7.7534075051852924E-3</v>
      </c>
    </row>
    <row r="290" spans="1:48" s="9" customFormat="1" ht="15" x14ac:dyDescent="0.2">
      <c r="A290" s="53">
        <v>2010</v>
      </c>
      <c r="B290" s="54">
        <f>'1.Shazam DNSP&amp;State'!Q207</f>
        <v>1.050116</v>
      </c>
      <c r="C290" s="57">
        <f>'1.Shazam DNSP&amp;State'!R207</f>
        <v>1.154596</v>
      </c>
      <c r="D290" s="54">
        <f>'1.Shazam DNSP&amp;State'!S207</f>
        <v>1.0617909999999999</v>
      </c>
      <c r="E290" s="54">
        <f>'1.Shazam DNSP&amp;State'!T207</f>
        <v>1.0280339999999999</v>
      </c>
      <c r="F290" s="54">
        <f>'1.Shazam DNSP&amp;State'!U207</f>
        <v>1.226083</v>
      </c>
      <c r="G290" s="54">
        <f>'1.Shazam DNSP&amp;State'!V207</f>
        <v>1.1196919999999999</v>
      </c>
      <c r="H290" s="54">
        <f>'1.Shazam DNSP&amp;State'!W207</f>
        <v>1.068295</v>
      </c>
      <c r="I290" s="57">
        <f>'1.Shazam DNSP&amp;State'!X207</f>
        <v>1.1347879999999999</v>
      </c>
      <c r="J290" s="54">
        <f>'1.Shazam DNSP&amp;State'!Y207</f>
        <v>1.0538430000000001</v>
      </c>
      <c r="K290" s="54">
        <f>'1.Shazam DNSP&amp;State'!Z207</f>
        <v>1.0012449999999999</v>
      </c>
      <c r="L290" s="54">
        <f>'1.Shazam DNSP&amp;State'!AA207</f>
        <v>1.114687</v>
      </c>
      <c r="M290" s="54">
        <f>'1.Shazam DNSP&amp;State'!AB207</f>
        <v>1.1683190000000001</v>
      </c>
      <c r="N290" s="54">
        <f>'1.Shazam DNSP&amp;State'!AC207</f>
        <v>1.1566510000000001</v>
      </c>
      <c r="O290" s="54">
        <f>'1.Shazam DNSP&amp;State'!AD207</f>
        <v>1.1259129999999999</v>
      </c>
      <c r="P290" s="55">
        <f>'1.Shazam DNSP&amp;State'!D207</f>
        <v>1.128201</v>
      </c>
      <c r="Q290" s="54">
        <f>'1.Shazam DNSP&amp;State'!J207</f>
        <v>0.94140520000000005</v>
      </c>
      <c r="R290" s="54">
        <f>'1.Shazam DNSP&amp;State'!L207</f>
        <v>1.013714</v>
      </c>
      <c r="S290" s="54">
        <f>'1.Shazam DNSP&amp;State'!M207</f>
        <v>1.066967</v>
      </c>
      <c r="T290" s="54">
        <f>'1.Shazam DNSP&amp;State'!N207</f>
        <v>0.95838109999999999</v>
      </c>
      <c r="U290" s="54">
        <f>'1.Shazam DNSP&amp;State'!O207</f>
        <v>0.9143867</v>
      </c>
      <c r="V290" s="54">
        <f>'1.Shazam DNSP&amp;State'!P207</f>
        <v>0.9236105</v>
      </c>
      <c r="W290" s="55">
        <f>'1.Shazam DNSP&amp;State'!K207</f>
        <v>0.94882569999999999</v>
      </c>
      <c r="Z290" s="204">
        <v>2010</v>
      </c>
      <c r="AA290" s="54">
        <f t="shared" si="671"/>
        <v>2.0799204146988604E-2</v>
      </c>
      <c r="AB290" s="54">
        <f t="shared" si="672"/>
        <v>0</v>
      </c>
      <c r="AC290" s="54">
        <f t="shared" si="673"/>
        <v>1.5227554887704177E-2</v>
      </c>
      <c r="AD290" s="54">
        <f t="shared" si="674"/>
        <v>6.7168386607768587E-3</v>
      </c>
      <c r="AE290" s="54">
        <f t="shared" si="675"/>
        <v>0.29592008731982633</v>
      </c>
      <c r="AF290" s="54">
        <f t="shared" si="676"/>
        <v>-3.0696851747869149E-2</v>
      </c>
      <c r="AG290" s="54">
        <f t="shared" si="677"/>
        <v>-5.0438296131148704E-2</v>
      </c>
      <c r="AH290" s="57">
        <f t="shared" si="678"/>
        <v>8.9484044531234423E-4</v>
      </c>
      <c r="AI290" s="54">
        <f t="shared" si="679"/>
        <v>1.9123800244737588E-2</v>
      </c>
      <c r="AJ290" s="54">
        <f t="shared" si="680"/>
        <v>2.1275777607539454E-4</v>
      </c>
      <c r="AK290" s="54">
        <f t="shared" si="681"/>
        <v>-3.18326699393106E-3</v>
      </c>
      <c r="AL290" s="54">
        <f t="shared" si="682"/>
        <v>3.2560145954739467E-2</v>
      </c>
      <c r="AM290" s="54">
        <f t="shared" si="683"/>
        <v>4.5138777528204617E-2</v>
      </c>
      <c r="AN290" s="54">
        <f t="shared" si="684"/>
        <v>3.238904328070704E-2</v>
      </c>
      <c r="AO290" s="55">
        <f t="shared" si="685"/>
        <v>2.1703402756153668E-2</v>
      </c>
      <c r="AP290" s="54">
        <f t="shared" si="686"/>
        <v>-5.1333010821564426E-2</v>
      </c>
      <c r="AQ290" s="54">
        <f t="shared" si="687"/>
        <v>-6.9560654809375524E-2</v>
      </c>
      <c r="AR290" s="54">
        <f t="shared" si="688"/>
        <v>-5.0650987694174365E-2</v>
      </c>
      <c r="AS290" s="54">
        <f t="shared" si="689"/>
        <v>-4.7255493412775379E-2</v>
      </c>
      <c r="AT290" s="54">
        <f t="shared" si="690"/>
        <v>-8.2997706402998056E-2</v>
      </c>
      <c r="AU290" s="54">
        <f t="shared" si="691"/>
        <v>-9.5577326795880782E-2</v>
      </c>
      <c r="AV290" s="55">
        <f t="shared" si="692"/>
        <v>-8.2826558490325053E-2</v>
      </c>
    </row>
    <row r="291" spans="1:48" s="9" customFormat="1" ht="15" x14ac:dyDescent="0.2">
      <c r="A291" s="53">
        <v>2011</v>
      </c>
      <c r="B291" s="54">
        <f>'1.Shazam DNSP&amp;State'!Q208</f>
        <v>1.0277879999999999</v>
      </c>
      <c r="C291" s="57">
        <f>'1.Shazam DNSP&amp;State'!R208</f>
        <v>1.154596</v>
      </c>
      <c r="D291" s="54">
        <f>'1.Shazam DNSP&amp;State'!S208</f>
        <v>1.0734630000000001</v>
      </c>
      <c r="E291" s="54">
        <f>'1.Shazam DNSP&amp;State'!T208</f>
        <v>1.0278590000000001</v>
      </c>
      <c r="F291" s="54">
        <f>'1.Shazam DNSP&amp;State'!U208</f>
        <v>1.1098399999999999</v>
      </c>
      <c r="G291" s="54">
        <f>'1.Shazam DNSP&amp;State'!V208</f>
        <v>1.1197170000000001</v>
      </c>
      <c r="H291" s="54">
        <f>'1.Shazam DNSP&amp;State'!W208</f>
        <v>1.0917220000000001</v>
      </c>
      <c r="I291" s="57">
        <f>'1.Shazam DNSP&amp;State'!X208</f>
        <v>1.4137280000000001</v>
      </c>
      <c r="J291" s="54">
        <f>'1.Shazam DNSP&amp;State'!Y208</f>
        <v>1.020224</v>
      </c>
      <c r="K291" s="54">
        <f>'1.Shazam DNSP&amp;State'!Z208</f>
        <v>1.002076</v>
      </c>
      <c r="L291" s="54">
        <f>'1.Shazam DNSP&amp;State'!AA208</f>
        <v>0.99849869999999996</v>
      </c>
      <c r="M291" s="54">
        <f>'1.Shazam DNSP&amp;State'!AB208</f>
        <v>1.192658</v>
      </c>
      <c r="N291" s="54">
        <f>'1.Shazam DNSP&amp;State'!AC208</f>
        <v>1.18896</v>
      </c>
      <c r="O291" s="54">
        <f>'1.Shazam DNSP&amp;State'!AD208</f>
        <v>1.1475610000000001</v>
      </c>
      <c r="P291" s="55">
        <f>'1.Shazam DNSP&amp;State'!D208</f>
        <v>1.2326870000000001</v>
      </c>
      <c r="Q291" s="54">
        <f>'1.Shazam DNSP&amp;State'!J208</f>
        <v>0.7722289</v>
      </c>
      <c r="R291" s="54">
        <f>'1.Shazam DNSP&amp;State'!L208</f>
        <v>1.0700810000000001</v>
      </c>
      <c r="S291" s="54">
        <f>'1.Shazam DNSP&amp;State'!M208</f>
        <v>1.089461</v>
      </c>
      <c r="T291" s="54">
        <f>'1.Shazam DNSP&amp;State'!N208</f>
        <v>1.0933630000000001</v>
      </c>
      <c r="U291" s="54">
        <f>'1.Shazam DNSP&amp;State'!O208</f>
        <v>0.91536870000000004</v>
      </c>
      <c r="V291" s="54">
        <f>'1.Shazam DNSP&amp;State'!P208</f>
        <v>0.91821560000000002</v>
      </c>
      <c r="W291" s="55">
        <f>'1.Shazam DNSP&amp;State'!K208</f>
        <v>0.9513414</v>
      </c>
      <c r="Z291" s="204">
        <v>2011</v>
      </c>
      <c r="AA291" s="54">
        <f t="shared" si="671"/>
        <v>-2.1491714173263603E-2</v>
      </c>
      <c r="AB291" s="54">
        <f t="shared" si="672"/>
        <v>0</v>
      </c>
      <c r="AC291" s="54">
        <f t="shared" si="673"/>
        <v>1.0932766086016756E-2</v>
      </c>
      <c r="AD291" s="54">
        <f t="shared" si="674"/>
        <v>-1.7024232333343538E-4</v>
      </c>
      <c r="AE291" s="54">
        <f t="shared" si="675"/>
        <v>-9.9608674269024047E-2</v>
      </c>
      <c r="AF291" s="54">
        <f t="shared" si="676"/>
        <v>2.2327319396606946E-5</v>
      </c>
      <c r="AG291" s="54">
        <f t="shared" si="677"/>
        <v>2.1692346531950596E-2</v>
      </c>
      <c r="AH291" s="57">
        <f t="shared" si="678"/>
        <v>0.21978433753100185</v>
      </c>
      <c r="AI291" s="54">
        <f t="shared" si="679"/>
        <v>-3.242127163829011E-2</v>
      </c>
      <c r="AJ291" s="54">
        <f t="shared" si="680"/>
        <v>8.2962245956876327E-4</v>
      </c>
      <c r="AK291" s="54">
        <f t="shared" si="681"/>
        <v>-0.11007607609480746</v>
      </c>
      <c r="AL291" s="54">
        <f t="shared" si="682"/>
        <v>2.061846620772716E-2</v>
      </c>
      <c r="AM291" s="54">
        <f t="shared" si="683"/>
        <v>2.7550214896681531E-2</v>
      </c>
      <c r="AN291" s="54">
        <f t="shared" si="684"/>
        <v>1.9044558502275506E-2</v>
      </c>
      <c r="AO291" s="55">
        <f t="shared" si="685"/>
        <v>8.857201087268507E-2</v>
      </c>
      <c r="AP291" s="54">
        <f t="shared" si="686"/>
        <v>-0.19809264397266693</v>
      </c>
      <c r="AQ291" s="54">
        <f t="shared" si="687"/>
        <v>5.4113532440226729E-2</v>
      </c>
      <c r="AR291" s="54">
        <f t="shared" si="688"/>
        <v>2.0863034518741736E-2</v>
      </c>
      <c r="AS291" s="54">
        <f t="shared" si="689"/>
        <v>0.13176803968883993</v>
      </c>
      <c r="AT291" s="54">
        <f t="shared" si="690"/>
        <v>1.0733676143616078E-3</v>
      </c>
      <c r="AU291" s="54">
        <f t="shared" si="691"/>
        <v>-5.8582245401597455E-3</v>
      </c>
      <c r="AV291" s="55">
        <f t="shared" si="692"/>
        <v>2.6478739368208156E-3</v>
      </c>
    </row>
    <row r="292" spans="1:48" s="9" customFormat="1" ht="15" x14ac:dyDescent="0.2">
      <c r="A292" s="53">
        <v>2012</v>
      </c>
      <c r="B292" s="54">
        <f>'1.Shazam DNSP&amp;State'!Q209</f>
        <v>1.0058510000000001</v>
      </c>
      <c r="C292" s="57">
        <f>'1.Shazam DNSP&amp;State'!R209</f>
        <v>1.154596</v>
      </c>
      <c r="D292" s="54">
        <f>'1.Shazam DNSP&amp;State'!S209</f>
        <v>1.083861</v>
      </c>
      <c r="E292" s="54">
        <f>'1.Shazam DNSP&amp;State'!T209</f>
        <v>1.0332110000000001</v>
      </c>
      <c r="F292" s="54">
        <f>'1.Shazam DNSP&amp;State'!U209</f>
        <v>0.90160030000000002</v>
      </c>
      <c r="G292" s="54">
        <f>'1.Shazam DNSP&amp;State'!V209</f>
        <v>1.0010589999999999</v>
      </c>
      <c r="H292" s="54">
        <f>'1.Shazam DNSP&amp;State'!W209</f>
        <v>1.1297140000000001</v>
      </c>
      <c r="I292" s="57">
        <f>'1.Shazam DNSP&amp;State'!X209</f>
        <v>1.4613480000000001</v>
      </c>
      <c r="J292" s="54">
        <f>'1.Shazam DNSP&amp;State'!Y209</f>
        <v>1.0326690000000001</v>
      </c>
      <c r="K292" s="54">
        <f>'1.Shazam DNSP&amp;State'!Z209</f>
        <v>0.99701790000000001</v>
      </c>
      <c r="L292" s="54">
        <f>'1.Shazam DNSP&amp;State'!AA209</f>
        <v>1.136512</v>
      </c>
      <c r="M292" s="54">
        <f>'1.Shazam DNSP&amp;State'!AB209</f>
        <v>1.217506</v>
      </c>
      <c r="N292" s="54">
        <f>'1.Shazam DNSP&amp;State'!AC209</f>
        <v>1.2398149999999999</v>
      </c>
      <c r="O292" s="54">
        <f>'1.Shazam DNSP&amp;State'!AD209</f>
        <v>1.1794690000000001</v>
      </c>
      <c r="P292" s="55">
        <f>'1.Shazam DNSP&amp;State'!D209</f>
        <v>1.2698469999999999</v>
      </c>
      <c r="Q292" s="54">
        <f>'1.Shazam DNSP&amp;State'!J209</f>
        <v>0.77306280000000005</v>
      </c>
      <c r="R292" s="54">
        <f>'1.Shazam DNSP&amp;State'!L209</f>
        <v>1.0939749999999999</v>
      </c>
      <c r="S292" s="54">
        <f>'1.Shazam DNSP&amp;State'!M209</f>
        <v>1.1330929999999999</v>
      </c>
      <c r="T292" s="54">
        <f>'1.Shazam DNSP&amp;State'!N209</f>
        <v>0.99401859999999997</v>
      </c>
      <c r="U292" s="54">
        <f>'1.Shazam DNSP&amp;State'!O209</f>
        <v>0.92789200000000005</v>
      </c>
      <c r="V292" s="54">
        <f>'1.Shazam DNSP&amp;State'!P209</f>
        <v>0.91119559999999999</v>
      </c>
      <c r="W292" s="55">
        <f>'1.Shazam DNSP&amp;State'!K209</f>
        <v>0.95781550000000004</v>
      </c>
      <c r="Z292" s="204">
        <v>2012</v>
      </c>
      <c r="AA292" s="54">
        <f t="shared" si="671"/>
        <v>-2.1574970708626681E-2</v>
      </c>
      <c r="AB292" s="54">
        <f t="shared" si="672"/>
        <v>0</v>
      </c>
      <c r="AC292" s="54">
        <f t="shared" si="673"/>
        <v>9.6397949681626387E-3</v>
      </c>
      <c r="AD292" s="54">
        <f t="shared" si="674"/>
        <v>5.1934306252408007E-3</v>
      </c>
      <c r="AE292" s="54">
        <f t="shared" si="675"/>
        <v>-0.20779984430516643</v>
      </c>
      <c r="AF292" s="54">
        <f t="shared" si="676"/>
        <v>-0.11201753515189729</v>
      </c>
      <c r="AG292" s="54">
        <f t="shared" si="677"/>
        <v>3.4208237187115541E-2</v>
      </c>
      <c r="AH292" s="57">
        <f t="shared" si="678"/>
        <v>3.3129110546521436E-2</v>
      </c>
      <c r="AI292" s="54">
        <f t="shared" si="679"/>
        <v>1.2124501817242651E-2</v>
      </c>
      <c r="AJ292" s="54">
        <f t="shared" si="680"/>
        <v>-5.0604034096117427E-3</v>
      </c>
      <c r="AK292" s="54">
        <f t="shared" si="681"/>
        <v>0.12946635106771398</v>
      </c>
      <c r="AL292" s="54">
        <f t="shared" si="682"/>
        <v>2.0620074331267602E-2</v>
      </c>
      <c r="AM292" s="54">
        <f t="shared" si="683"/>
        <v>4.1883199511071639E-2</v>
      </c>
      <c r="AN292" s="54">
        <f t="shared" si="684"/>
        <v>2.742551661612248E-2</v>
      </c>
      <c r="AO292" s="55">
        <f t="shared" si="685"/>
        <v>2.9700081208471174E-2</v>
      </c>
      <c r="AP292" s="54">
        <f t="shared" si="686"/>
        <v>1.0792785348512051E-3</v>
      </c>
      <c r="AQ292" s="54">
        <f t="shared" si="687"/>
        <v>2.2083505275895927E-2</v>
      </c>
      <c r="AR292" s="54">
        <f t="shared" si="688"/>
        <v>3.9267983117793885E-2</v>
      </c>
      <c r="AS292" s="54">
        <f t="shared" si="689"/>
        <v>-9.5257627733153577E-2</v>
      </c>
      <c r="AT292" s="54">
        <f t="shared" si="690"/>
        <v>1.3588411770944038E-2</v>
      </c>
      <c r="AU292" s="54">
        <f t="shared" si="691"/>
        <v>-7.6746381092530755E-3</v>
      </c>
      <c r="AV292" s="55">
        <f t="shared" si="692"/>
        <v>6.7821820367740858E-3</v>
      </c>
    </row>
    <row r="293" spans="1:48" s="9" customFormat="1" ht="15" x14ac:dyDescent="0.2">
      <c r="A293" s="53">
        <v>2013</v>
      </c>
      <c r="B293" s="54">
        <f>'1.Shazam DNSP&amp;State'!Q210</f>
        <v>1.004893</v>
      </c>
      <c r="C293" s="57">
        <f>'1.Shazam DNSP&amp;State'!R210</f>
        <v>1.154596</v>
      </c>
      <c r="D293" s="54">
        <f>'1.Shazam DNSP&amp;State'!S210</f>
        <v>1.0885</v>
      </c>
      <c r="E293" s="54">
        <f>'1.Shazam DNSP&amp;State'!T210</f>
        <v>1.035976</v>
      </c>
      <c r="F293" s="54">
        <f>'1.Shazam DNSP&amp;State'!U210</f>
        <v>0.99732739999999998</v>
      </c>
      <c r="G293" s="54">
        <f>'1.Shazam DNSP&amp;State'!V210</f>
        <v>1.0495239999999999</v>
      </c>
      <c r="H293" s="54">
        <f>'1.Shazam DNSP&amp;State'!W210</f>
        <v>1.1146739999999999</v>
      </c>
      <c r="I293" s="57">
        <f>'1.Shazam DNSP&amp;State'!X210</f>
        <v>1.5383070000000001</v>
      </c>
      <c r="J293" s="54">
        <f>'1.Shazam DNSP&amp;State'!Y210</f>
        <v>1.0365930000000001</v>
      </c>
      <c r="K293" s="54">
        <f>'1.Shazam DNSP&amp;State'!Z210</f>
        <v>0.99750380000000005</v>
      </c>
      <c r="L293" s="54">
        <f>'1.Shazam DNSP&amp;State'!AA210</f>
        <v>1.144312</v>
      </c>
      <c r="M293" s="54">
        <f>'1.Shazam DNSP&amp;State'!AB210</f>
        <v>1.233932</v>
      </c>
      <c r="N293" s="54">
        <f>'1.Shazam DNSP&amp;State'!AC210</f>
        <v>1.2689600000000001</v>
      </c>
      <c r="O293" s="54">
        <f>'1.Shazam DNSP&amp;State'!AD210</f>
        <v>1.198885</v>
      </c>
      <c r="P293" s="55">
        <f>'1.Shazam DNSP&amp;State'!D210</f>
        <v>1.30966</v>
      </c>
      <c r="Q293" s="54">
        <f>'1.Shazam DNSP&amp;State'!J210</f>
        <v>0.72461089999999995</v>
      </c>
      <c r="R293" s="54">
        <f>'1.Shazam DNSP&amp;State'!L210</f>
        <v>1.0753239999999999</v>
      </c>
      <c r="S293" s="54">
        <f>'1.Shazam DNSP&amp;State'!M210</f>
        <v>1.117464</v>
      </c>
      <c r="T293" s="54">
        <f>'1.Shazam DNSP&amp;State'!N210</f>
        <v>0.97410010000000002</v>
      </c>
      <c r="U293" s="54">
        <f>'1.Shazam DNSP&amp;State'!O210</f>
        <v>0.90335169999999998</v>
      </c>
      <c r="V293" s="54">
        <f>'1.Shazam DNSP&amp;State'!P210</f>
        <v>0.87841579999999997</v>
      </c>
      <c r="W293" s="55">
        <f>'1.Shazam DNSP&amp;State'!K210</f>
        <v>0.92975909999999995</v>
      </c>
      <c r="Z293" s="204">
        <v>2013</v>
      </c>
      <c r="AA293" s="54">
        <f t="shared" si="671"/>
        <v>-9.5288119470930915E-4</v>
      </c>
      <c r="AB293" s="54">
        <f t="shared" si="672"/>
        <v>0</v>
      </c>
      <c r="AC293" s="54">
        <f t="shared" si="673"/>
        <v>4.270935679311613E-3</v>
      </c>
      <c r="AD293" s="54">
        <f t="shared" si="674"/>
        <v>2.672548827877555E-3</v>
      </c>
      <c r="AE293" s="54">
        <f t="shared" si="675"/>
        <v>0.10090780574339706</v>
      </c>
      <c r="AF293" s="54">
        <f t="shared" si="676"/>
        <v>4.7278288394408924E-2</v>
      </c>
      <c r="AG293" s="54">
        <f t="shared" si="677"/>
        <v>-1.3402517864505425E-2</v>
      </c>
      <c r="AH293" s="57">
        <f t="shared" si="678"/>
        <v>5.1323163623425358E-2</v>
      </c>
      <c r="AI293" s="54">
        <f t="shared" si="679"/>
        <v>3.7926610585395999E-3</v>
      </c>
      <c r="AJ293" s="54">
        <f t="shared" si="680"/>
        <v>4.8723461831745493E-4</v>
      </c>
      <c r="AK293" s="54">
        <f t="shared" si="681"/>
        <v>6.8396600593414267E-3</v>
      </c>
      <c r="AL293" s="54">
        <f t="shared" si="682"/>
        <v>1.340131452249884E-2</v>
      </c>
      <c r="AM293" s="54">
        <f t="shared" si="683"/>
        <v>2.3235492414778684E-2</v>
      </c>
      <c r="AN293" s="54">
        <f t="shared" si="684"/>
        <v>1.6327620987167158E-2</v>
      </c>
      <c r="AO293" s="55">
        <f t="shared" si="685"/>
        <v>3.0871140769309951E-2</v>
      </c>
      <c r="AP293" s="54">
        <f t="shared" si="686"/>
        <v>-6.4725466072034776E-2</v>
      </c>
      <c r="AQ293" s="54">
        <f t="shared" si="687"/>
        <v>-1.7195840301109832E-2</v>
      </c>
      <c r="AR293" s="54">
        <f t="shared" si="688"/>
        <v>-1.3889229421245469E-2</v>
      </c>
      <c r="AS293" s="54">
        <f t="shared" si="689"/>
        <v>-2.0241848319374159E-2</v>
      </c>
      <c r="AT293" s="54">
        <f t="shared" si="690"/>
        <v>-2.6803389600994872E-2</v>
      </c>
      <c r="AU293" s="54">
        <f t="shared" si="691"/>
        <v>-3.6637525481081061E-2</v>
      </c>
      <c r="AV293" s="55">
        <f t="shared" si="692"/>
        <v>-2.9729650362169728E-2</v>
      </c>
    </row>
    <row r="294" spans="1:48" s="9" customFormat="1" ht="15" x14ac:dyDescent="0.2">
      <c r="A294" s="53">
        <v>2014</v>
      </c>
      <c r="B294" s="54">
        <f>'1.Shazam DNSP&amp;State'!Q211</f>
        <v>0.9679354</v>
      </c>
      <c r="C294" s="57">
        <f>'1.Shazam DNSP&amp;State'!R211</f>
        <v>1.154596</v>
      </c>
      <c r="D294" s="54">
        <f>'1.Shazam DNSP&amp;State'!S211</f>
        <v>1.0936360000000001</v>
      </c>
      <c r="E294" s="54">
        <f>'1.Shazam DNSP&amp;State'!T211</f>
        <v>1.038338</v>
      </c>
      <c r="F294" s="54">
        <f>'1.Shazam DNSP&amp;State'!U211</f>
        <v>1.171953</v>
      </c>
      <c r="G294" s="54">
        <f>'1.Shazam DNSP&amp;State'!V211</f>
        <v>1.102589</v>
      </c>
      <c r="H294" s="54">
        <f>'1.Shazam DNSP&amp;State'!W211</f>
        <v>1.0828679999999999</v>
      </c>
      <c r="I294" s="57">
        <f>'1.Shazam DNSP&amp;State'!X211</f>
        <v>1.5308759999999999</v>
      </c>
      <c r="J294" s="54">
        <f>'1.Shazam DNSP&amp;State'!Y211</f>
        <v>1.0337400000000001</v>
      </c>
      <c r="K294" s="54">
        <f>'1.Shazam DNSP&amp;State'!Z211</f>
        <v>0.98765829999999999</v>
      </c>
      <c r="L294" s="54">
        <f>'1.Shazam DNSP&amp;State'!AA211</f>
        <v>1.1729830000000001</v>
      </c>
      <c r="M294" s="54">
        <f>'1.Shazam DNSP&amp;State'!AB211</f>
        <v>1.2526539999999999</v>
      </c>
      <c r="N294" s="54">
        <f>'1.Shazam DNSP&amp;State'!AC211</f>
        <v>1.297668</v>
      </c>
      <c r="O294" s="54">
        <f>'1.Shazam DNSP&amp;State'!AD211</f>
        <v>1.216669</v>
      </c>
      <c r="P294" s="55">
        <f>'1.Shazam DNSP&amp;State'!D211</f>
        <v>1.3198449999999999</v>
      </c>
      <c r="Q294" s="54">
        <f>'1.Shazam DNSP&amp;State'!J211</f>
        <v>0.70735219999999999</v>
      </c>
      <c r="R294" s="54">
        <f>'1.Shazam DNSP&amp;State'!L211</f>
        <v>1.047525</v>
      </c>
      <c r="S294" s="54">
        <f>'1.Shazam DNSP&amp;State'!M211</f>
        <v>1.0964</v>
      </c>
      <c r="T294" s="54">
        <f>'1.Shazam DNSP&amp;State'!N211</f>
        <v>0.92317479999999996</v>
      </c>
      <c r="U294" s="54">
        <f>'1.Shazam DNSP&amp;State'!O211</f>
        <v>0.86445899999999998</v>
      </c>
      <c r="V294" s="54">
        <f>'1.Shazam DNSP&amp;State'!P211</f>
        <v>0.83447260000000001</v>
      </c>
      <c r="W294" s="55">
        <f>'1.Shazam DNSP&amp;State'!K211</f>
        <v>0.89002680000000001</v>
      </c>
      <c r="Z294" s="204">
        <v>2014</v>
      </c>
      <c r="AA294" s="54">
        <f t="shared" si="671"/>
        <v>-3.7470997650928921E-2</v>
      </c>
      <c r="AB294" s="54">
        <f t="shared" si="672"/>
        <v>0</v>
      </c>
      <c r="AC294" s="54">
        <f t="shared" si="673"/>
        <v>4.7073229936184062E-3</v>
      </c>
      <c r="AD294" s="54">
        <f t="shared" si="674"/>
        <v>2.2773803974405807E-3</v>
      </c>
      <c r="AE294" s="54">
        <f t="shared" si="675"/>
        <v>0.16134776573305651</v>
      </c>
      <c r="AF294" s="54">
        <f t="shared" si="676"/>
        <v>4.9324322654831568E-2</v>
      </c>
      <c r="AG294" s="54">
        <f t="shared" si="677"/>
        <v>-2.8948908546145367E-2</v>
      </c>
      <c r="AH294" s="57">
        <f t="shared" si="678"/>
        <v>-4.8423404667172522E-3</v>
      </c>
      <c r="AI294" s="54">
        <f t="shared" si="679"/>
        <v>-2.756080114593587E-3</v>
      </c>
      <c r="AJ294" s="54">
        <f t="shared" si="680"/>
        <v>-9.9191705551073747E-3</v>
      </c>
      <c r="AK294" s="54">
        <f t="shared" si="681"/>
        <v>2.4746493765683129E-2</v>
      </c>
      <c r="AL294" s="54">
        <f t="shared" si="682"/>
        <v>1.5058681894084072E-2</v>
      </c>
      <c r="AM294" s="54">
        <f t="shared" si="683"/>
        <v>2.2371140092038576E-2</v>
      </c>
      <c r="AN294" s="54">
        <f t="shared" si="684"/>
        <v>1.4724838548315234E-2</v>
      </c>
      <c r="AO294" s="55">
        <f t="shared" si="685"/>
        <v>7.7467439196114603E-3</v>
      </c>
      <c r="AP294" s="54">
        <f t="shared" si="686"/>
        <v>-2.4106118029910931E-2</v>
      </c>
      <c r="AQ294" s="54">
        <f t="shared" si="687"/>
        <v>-2.6191772640201526E-2</v>
      </c>
      <c r="AR294" s="54">
        <f t="shared" si="688"/>
        <v>-1.9029746775085774E-2</v>
      </c>
      <c r="AS294" s="54">
        <f t="shared" si="689"/>
        <v>-5.3695471414971926E-2</v>
      </c>
      <c r="AT294" s="54">
        <f t="shared" si="690"/>
        <v>-4.4008079361531484E-2</v>
      </c>
      <c r="AU294" s="54">
        <f t="shared" si="691"/>
        <v>-5.1320149312555741E-2</v>
      </c>
      <c r="AV294" s="55">
        <f t="shared" si="692"/>
        <v>-4.3673945702218941E-2</v>
      </c>
    </row>
    <row r="295" spans="1:48" s="9" customFormat="1" ht="15" x14ac:dyDescent="0.2">
      <c r="A295" s="53">
        <v>2015</v>
      </c>
      <c r="B295" s="54">
        <f>'1.Shazam DNSP&amp;State'!Q212</f>
        <v>0.94413210000000003</v>
      </c>
      <c r="C295" s="57">
        <f>'1.Shazam DNSP&amp;State'!R212</f>
        <v>1.154596</v>
      </c>
      <c r="D295" s="54">
        <f>'1.Shazam DNSP&amp;State'!S212</f>
        <v>1.0964259999999999</v>
      </c>
      <c r="E295" s="54">
        <f>'1.Shazam DNSP&amp;State'!T212</f>
        <v>1.039733</v>
      </c>
      <c r="F295" s="54">
        <f>'1.Shazam DNSP&amp;State'!U212</f>
        <v>0.86718569999999995</v>
      </c>
      <c r="G295" s="54">
        <f>'1.Shazam DNSP&amp;State'!V212</f>
        <v>0.99318229999999996</v>
      </c>
      <c r="H295" s="54">
        <f>'1.Shazam DNSP&amp;State'!W212</f>
        <v>1.1292439999999999</v>
      </c>
      <c r="I295" s="57">
        <f>'1.Shazam DNSP&amp;State'!X212</f>
        <v>1.5905450000000001</v>
      </c>
      <c r="J295" s="54">
        <f>'1.Shazam DNSP&amp;State'!Y212</f>
        <v>1.0513479999999999</v>
      </c>
      <c r="K295" s="54">
        <f>'1.Shazam DNSP&amp;State'!Z212</f>
        <v>0.95871709999999999</v>
      </c>
      <c r="L295" s="54">
        <f>'1.Shazam DNSP&amp;State'!AA212</f>
        <v>1.2180310000000001</v>
      </c>
      <c r="M295" s="54">
        <f>'1.Shazam DNSP&amp;State'!AB212</f>
        <v>1.270187</v>
      </c>
      <c r="N295" s="54">
        <f>'1.Shazam DNSP&amp;State'!AC212</f>
        <v>1.324746</v>
      </c>
      <c r="O295" s="54">
        <f>'1.Shazam DNSP&amp;State'!AD212</f>
        <v>1.2308030000000001</v>
      </c>
      <c r="P295" s="55">
        <f>'1.Shazam DNSP&amp;State'!D212</f>
        <v>1.3479479999999999</v>
      </c>
      <c r="Q295" s="54">
        <f>'1.Shazam DNSP&amp;State'!J212</f>
        <v>0.70997310000000002</v>
      </c>
      <c r="R295" s="54">
        <f>'1.Shazam DNSP&amp;State'!L212</f>
        <v>1.074092</v>
      </c>
      <c r="S295" s="54">
        <f>'1.Shazam DNSP&amp;State'!M212</f>
        <v>1.17787</v>
      </c>
      <c r="T295" s="54">
        <f>'1.Shazam DNSP&amp;State'!N212</f>
        <v>0.92710599999999999</v>
      </c>
      <c r="U295" s="54">
        <f>'1.Shazam DNSP&amp;State'!O212</f>
        <v>0.88903810000000005</v>
      </c>
      <c r="V295" s="54">
        <f>'1.Shazam DNSP&amp;State'!P212</f>
        <v>0.85242340000000005</v>
      </c>
      <c r="W295" s="55">
        <f>'1.Shazam DNSP&amp;State'!K212</f>
        <v>0.91748560000000001</v>
      </c>
      <c r="Z295" s="204">
        <v>2015</v>
      </c>
      <c r="AA295" s="54">
        <f t="shared" si="671"/>
        <v>-2.489925671648361E-2</v>
      </c>
      <c r="AB295" s="54">
        <f t="shared" si="672"/>
        <v>0</v>
      </c>
      <c r="AC295" s="54">
        <f t="shared" si="673"/>
        <v>2.5478744522407165E-3</v>
      </c>
      <c r="AD295" s="54">
        <f t="shared" si="674"/>
        <v>1.3425914798356621E-3</v>
      </c>
      <c r="AE295" s="54">
        <f t="shared" si="675"/>
        <v>-0.30117372624673305</v>
      </c>
      <c r="AF295" s="54">
        <f t="shared" si="676"/>
        <v>-0.10450209739528535</v>
      </c>
      <c r="AG295" s="54">
        <f t="shared" si="677"/>
        <v>4.1935305343519788E-2</v>
      </c>
      <c r="AH295" s="57">
        <f t="shared" si="678"/>
        <v>3.8236604216150639E-2</v>
      </c>
      <c r="AI295" s="54">
        <f t="shared" si="679"/>
        <v>1.6889856524194294E-2</v>
      </c>
      <c r="AJ295" s="54">
        <f t="shared" si="680"/>
        <v>-2.9740751147782806E-2</v>
      </c>
      <c r="AK295" s="54">
        <f t="shared" si="681"/>
        <v>3.7685543711059963E-2</v>
      </c>
      <c r="AL295" s="54">
        <f t="shared" si="682"/>
        <v>1.3899633215176045E-2</v>
      </c>
      <c r="AM295" s="54">
        <f t="shared" si="683"/>
        <v>2.0651935503635026E-2</v>
      </c>
      <c r="AN295" s="54">
        <f t="shared" si="684"/>
        <v>1.155000516917253E-2</v>
      </c>
      <c r="AO295" s="55">
        <f t="shared" si="685"/>
        <v>2.1069130617310073E-2</v>
      </c>
      <c r="AP295" s="54">
        <f t="shared" si="686"/>
        <v>3.6983788935256805E-3</v>
      </c>
      <c r="AQ295" s="54">
        <f t="shared" si="687"/>
        <v>2.5045414620239057E-2</v>
      </c>
      <c r="AR295" s="54">
        <f t="shared" si="688"/>
        <v>7.1675637156668026E-2</v>
      </c>
      <c r="AS295" s="54">
        <f t="shared" si="689"/>
        <v>4.2493073649628385E-3</v>
      </c>
      <c r="AT295" s="54">
        <f t="shared" si="690"/>
        <v>2.8036213997688554E-2</v>
      </c>
      <c r="AU295" s="54">
        <f t="shared" si="691"/>
        <v>2.1283443217695291E-2</v>
      </c>
      <c r="AV295" s="55">
        <f t="shared" si="692"/>
        <v>3.0385310350303927E-2</v>
      </c>
    </row>
    <row r="296" spans="1:48" s="9" customFormat="1" ht="15" x14ac:dyDescent="0.2">
      <c r="A296" s="53">
        <v>2016</v>
      </c>
      <c r="B296" s="54">
        <f>'1.Shazam DNSP&amp;State'!Q213</f>
        <v>0.94528420000000002</v>
      </c>
      <c r="C296" s="57">
        <f>'1.Shazam DNSP&amp;State'!R213</f>
        <v>1.154596</v>
      </c>
      <c r="D296" s="54">
        <f>'1.Shazam DNSP&amp;State'!S213</f>
        <v>1.1024700000000001</v>
      </c>
      <c r="E296" s="54">
        <f>'1.Shazam DNSP&amp;State'!T213</f>
        <v>1.046889</v>
      </c>
      <c r="F296" s="54">
        <f>'1.Shazam DNSP&amp;State'!U213</f>
        <v>0.97960510000000001</v>
      </c>
      <c r="G296" s="54">
        <f>'1.Shazam DNSP&amp;State'!V213</f>
        <v>1.00386</v>
      </c>
      <c r="H296" s="54">
        <f>'1.Shazam DNSP&amp;State'!W213</f>
        <v>1.1157600000000001</v>
      </c>
      <c r="I296" s="57">
        <f>'1.Shazam DNSP&amp;State'!X213</f>
        <v>1.3338859999999999</v>
      </c>
      <c r="J296" s="54">
        <f>'1.Shazam DNSP&amp;State'!Y213</f>
        <v>1.0431600000000001</v>
      </c>
      <c r="K296" s="54">
        <f>'1.Shazam DNSP&amp;State'!Z213</f>
        <v>0.96435890000000002</v>
      </c>
      <c r="L296" s="54">
        <f>'1.Shazam DNSP&amp;State'!AA213</f>
        <v>1.2125760000000001</v>
      </c>
      <c r="M296" s="54">
        <f>'1.Shazam DNSP&amp;State'!AB213</f>
        <v>1.298673</v>
      </c>
      <c r="N296" s="54">
        <f>'1.Shazam DNSP&amp;State'!AC213</f>
        <v>1.3361529999999999</v>
      </c>
      <c r="O296" s="54">
        <f>'1.Shazam DNSP&amp;State'!AD213</f>
        <v>1.2432099999999999</v>
      </c>
      <c r="P296" s="55">
        <f>'1.Shazam DNSP&amp;State'!D213</f>
        <v>1.2684219999999999</v>
      </c>
      <c r="Q296" s="54">
        <f>'1.Shazam DNSP&amp;State'!J213</f>
        <v>0.83647280000000002</v>
      </c>
      <c r="R296" s="54">
        <f>'1.Shazam DNSP&amp;State'!L213</f>
        <v>1.0695950000000001</v>
      </c>
      <c r="S296" s="54">
        <f>'1.Shazam DNSP&amp;State'!M213</f>
        <v>1.1569959999999999</v>
      </c>
      <c r="T296" s="54">
        <f>'1.Shazam DNSP&amp;State'!N213</f>
        <v>0.92015630000000004</v>
      </c>
      <c r="U296" s="54">
        <f>'1.Shazam DNSP&amp;State'!O213</f>
        <v>0.85915350000000001</v>
      </c>
      <c r="V296" s="54">
        <f>'1.Shazam DNSP&amp;State'!P213</f>
        <v>0.83505399999999996</v>
      </c>
      <c r="W296" s="55">
        <f>'1.Shazam DNSP&amp;State'!K213</f>
        <v>0.89748249999999996</v>
      </c>
      <c r="Z296" s="204">
        <v>2016</v>
      </c>
      <c r="AA296" s="54">
        <f t="shared" si="671"/>
        <v>1.2195302250635187E-3</v>
      </c>
      <c r="AB296" s="54">
        <f t="shared" si="672"/>
        <v>0</v>
      </c>
      <c r="AC296" s="54">
        <f t="shared" si="673"/>
        <v>5.4973179459631306E-3</v>
      </c>
      <c r="AD296" s="54">
        <f t="shared" si="674"/>
        <v>6.8589596531379434E-3</v>
      </c>
      <c r="AE296" s="54">
        <f t="shared" si="675"/>
        <v>0.1218963905740513</v>
      </c>
      <c r="AF296" s="54">
        <f t="shared" si="676"/>
        <v>1.0693616006466239E-2</v>
      </c>
      <c r="AG296" s="54">
        <f t="shared" si="677"/>
        <v>-1.2012595209144978E-2</v>
      </c>
      <c r="AH296" s="57">
        <f t="shared" si="678"/>
        <v>-0.17598023822606168</v>
      </c>
      <c r="AI296" s="54">
        <f t="shared" si="679"/>
        <v>-7.8185824175908154E-3</v>
      </c>
      <c r="AJ296" s="54">
        <f t="shared" si="680"/>
        <v>5.8674916498987189E-3</v>
      </c>
      <c r="AK296" s="54">
        <f t="shared" si="681"/>
        <v>-4.4885982462167439E-3</v>
      </c>
      <c r="AL296" s="54">
        <f t="shared" si="682"/>
        <v>2.2178840171361635E-2</v>
      </c>
      <c r="AM296" s="54">
        <f t="shared" si="683"/>
        <v>8.5738465669673216E-3</v>
      </c>
      <c r="AN296" s="54">
        <f t="shared" si="684"/>
        <v>1.0029942455095609E-2</v>
      </c>
      <c r="AO296" s="55">
        <f t="shared" si="685"/>
        <v>-6.0809827860542572E-2</v>
      </c>
      <c r="AP296" s="54">
        <f t="shared" si="686"/>
        <v>0.16396692146699579</v>
      </c>
      <c r="AQ296" s="54">
        <f t="shared" si="687"/>
        <v>-4.1955813481034639E-3</v>
      </c>
      <c r="AR296" s="54">
        <f t="shared" si="688"/>
        <v>-1.7880731614538913E-2</v>
      </c>
      <c r="AS296" s="54">
        <f t="shared" si="689"/>
        <v>-7.5243594682196727E-3</v>
      </c>
      <c r="AT296" s="54">
        <f t="shared" si="690"/>
        <v>-3.4192489560098377E-2</v>
      </c>
      <c r="AU296" s="54">
        <f t="shared" si="691"/>
        <v>-2.0586958329700582E-2</v>
      </c>
      <c r="AV296" s="55">
        <f t="shared" si="692"/>
        <v>-2.2043263417580755E-2</v>
      </c>
    </row>
    <row r="297" spans="1:48" s="9" customFormat="1" ht="15" x14ac:dyDescent="0.2">
      <c r="A297" s="53">
        <v>2017</v>
      </c>
      <c r="B297" s="54">
        <f>'1.Shazam DNSP&amp;State'!Q214</f>
        <v>0.93245880000000003</v>
      </c>
      <c r="C297" s="57">
        <f>'1.Shazam DNSP&amp;State'!R214</f>
        <v>1.154596</v>
      </c>
      <c r="D297" s="54">
        <f>'1.Shazam DNSP&amp;State'!S214</f>
        <v>1.127704</v>
      </c>
      <c r="E297" s="54">
        <f>'1.Shazam DNSP&amp;State'!T214</f>
        <v>1.04881</v>
      </c>
      <c r="F297" s="54">
        <f>'1.Shazam DNSP&amp;State'!U214</f>
        <v>1.0917239999999999</v>
      </c>
      <c r="G297" s="54">
        <f>'1.Shazam DNSP&amp;State'!V214</f>
        <v>1.0629409999999999</v>
      </c>
      <c r="H297" s="54">
        <f>'1.Shazam DNSP&amp;State'!W214</f>
        <v>1.0994550000000001</v>
      </c>
      <c r="I297" s="57">
        <f>'1.Shazam DNSP&amp;State'!X214</f>
        <v>1.5364679999999999</v>
      </c>
      <c r="J297" s="54">
        <f>'1.Shazam DNSP&amp;State'!Y214</f>
        <v>1.0582370000000001</v>
      </c>
      <c r="K297" s="54">
        <f>'1.Shazam DNSP&amp;State'!Z214</f>
        <v>0.96426940000000005</v>
      </c>
      <c r="L297" s="54">
        <f>'1.Shazam DNSP&amp;State'!AA214</f>
        <v>1.2118100000000001</v>
      </c>
      <c r="M297" s="54">
        <f>'1.Shazam DNSP&amp;State'!AB214</f>
        <v>1.3179700000000001</v>
      </c>
      <c r="N297" s="54">
        <f>'1.Shazam DNSP&amp;State'!AC214</f>
        <v>1.3420300000000001</v>
      </c>
      <c r="O297" s="54">
        <f>'1.Shazam DNSP&amp;State'!AD214</f>
        <v>1.255479</v>
      </c>
      <c r="P297" s="55">
        <f>'1.Shazam DNSP&amp;State'!D214</f>
        <v>1.3468869999999999</v>
      </c>
      <c r="Q297" s="54">
        <f>'1.Shazam DNSP&amp;State'!J214</f>
        <v>0.71557289999999996</v>
      </c>
      <c r="R297" s="54">
        <f>'1.Shazam DNSP&amp;State'!L214</f>
        <v>1.03895</v>
      </c>
      <c r="S297" s="54">
        <f>'1.Shazam DNSP&amp;State'!M214</f>
        <v>1.1401939999999999</v>
      </c>
      <c r="T297" s="54">
        <f>'1.Shazam DNSP&amp;State'!N214</f>
        <v>0.90728330000000001</v>
      </c>
      <c r="U297" s="54">
        <f>'1.Shazam DNSP&amp;State'!O214</f>
        <v>0.83420300000000003</v>
      </c>
      <c r="V297" s="54">
        <f>'1.Shazam DNSP&amp;State'!P214</f>
        <v>0.81924750000000002</v>
      </c>
      <c r="W297" s="55">
        <f>'1.Shazam DNSP&amp;State'!K214</f>
        <v>0.87572499999999998</v>
      </c>
      <c r="Z297" s="204">
        <v>2017</v>
      </c>
      <c r="AA297" s="54">
        <f t="shared" si="671"/>
        <v>-1.3660654784777957E-2</v>
      </c>
      <c r="AB297" s="54">
        <f t="shared" si="672"/>
        <v>0</v>
      </c>
      <c r="AC297" s="54">
        <f t="shared" si="673"/>
        <v>2.2630590208180045E-2</v>
      </c>
      <c r="AD297" s="54">
        <f t="shared" si="674"/>
        <v>1.8332790520262095E-3</v>
      </c>
      <c r="AE297" s="54">
        <f t="shared" si="675"/>
        <v>0.10836384583505783</v>
      </c>
      <c r="AF297" s="54">
        <f t="shared" si="676"/>
        <v>5.7187025211387882E-2</v>
      </c>
      <c r="AG297" s="54">
        <f t="shared" si="677"/>
        <v>-1.4721184587590593E-2</v>
      </c>
      <c r="AH297" s="57">
        <f t="shared" si="678"/>
        <v>0.14138978924728354</v>
      </c>
      <c r="AI297" s="54">
        <f t="shared" si="679"/>
        <v>1.4349748014760431E-2</v>
      </c>
      <c r="AJ297" s="54">
        <f t="shared" si="680"/>
        <v>-9.2812077956359323E-5</v>
      </c>
      <c r="AK297" s="54">
        <f t="shared" si="681"/>
        <v>-6.3191259600543065E-4</v>
      </c>
      <c r="AL297" s="54">
        <f t="shared" si="682"/>
        <v>1.474970016401797E-2</v>
      </c>
      <c r="AM297" s="54">
        <f t="shared" si="683"/>
        <v>4.3888034786000348E-3</v>
      </c>
      <c r="AN297" s="54">
        <f t="shared" si="684"/>
        <v>9.8204287148528583E-3</v>
      </c>
      <c r="AO297" s="55">
        <f t="shared" si="685"/>
        <v>6.0022395565190456E-2</v>
      </c>
      <c r="AP297" s="54">
        <f t="shared" si="686"/>
        <v>-0.1561105228618189</v>
      </c>
      <c r="AQ297" s="54">
        <f t="shared" si="687"/>
        <v>-2.9069484386191165E-2</v>
      </c>
      <c r="AR297" s="54">
        <f t="shared" si="688"/>
        <v>-1.4628567621819836E-2</v>
      </c>
      <c r="AS297" s="54">
        <f t="shared" si="689"/>
        <v>-1.4088797171687444E-2</v>
      </c>
      <c r="AT297" s="54">
        <f t="shared" si="690"/>
        <v>-2.9470824162054238E-2</v>
      </c>
      <c r="AU297" s="54">
        <f t="shared" si="691"/>
        <v>-1.911015741577253E-2</v>
      </c>
      <c r="AV297" s="55">
        <f t="shared" si="692"/>
        <v>-2.4541506854716066E-2</v>
      </c>
    </row>
    <row r="298" spans="1:48" s="9" customFormat="1" ht="15" x14ac:dyDescent="0.2">
      <c r="A298" s="53">
        <v>2018</v>
      </c>
      <c r="B298" s="54">
        <f>'1.Shazam DNSP&amp;State'!Q215</f>
        <v>0.92691290000000004</v>
      </c>
      <c r="C298" s="57">
        <f>'1.Shazam DNSP&amp;State'!R215</f>
        <v>1.154596</v>
      </c>
      <c r="D298" s="54">
        <f>'1.Shazam DNSP&amp;State'!S215</f>
        <v>1.1483719999999999</v>
      </c>
      <c r="E298" s="54">
        <f>'1.Shazam DNSP&amp;State'!T215</f>
        <v>1.052818</v>
      </c>
      <c r="F298" s="54">
        <f>'1.Shazam DNSP&amp;State'!U215</f>
        <v>0.96686470000000002</v>
      </c>
      <c r="G298" s="54">
        <f>'1.Shazam DNSP&amp;State'!V215</f>
        <v>1.008057</v>
      </c>
      <c r="H298" s="54">
        <f>'1.Shazam DNSP&amp;State'!W215</f>
        <v>1.1244609999999999</v>
      </c>
      <c r="I298" s="57">
        <f>'1.Shazam DNSP&amp;State'!X215</f>
        <v>1.50553</v>
      </c>
      <c r="J298" s="54">
        <f>'1.Shazam DNSP&amp;State'!Y215</f>
        <v>1.0657909999999999</v>
      </c>
      <c r="K298" s="54">
        <f>'1.Shazam DNSP&amp;State'!Z215</f>
        <v>0.97390569999999999</v>
      </c>
      <c r="L298" s="54">
        <f>'1.Shazam DNSP&amp;State'!AA215</f>
        <v>1.258097</v>
      </c>
      <c r="M298" s="54">
        <f>'1.Shazam DNSP&amp;State'!AB215</f>
        <v>1.3348949999999999</v>
      </c>
      <c r="N298" s="54">
        <f>'1.Shazam DNSP&amp;State'!AC215</f>
        <v>1.355138</v>
      </c>
      <c r="O298" s="54">
        <f>'1.Shazam DNSP&amp;State'!AD215</f>
        <v>1.2681990000000001</v>
      </c>
      <c r="P298" s="55">
        <f>'1.Shazam DNSP&amp;State'!D215</f>
        <v>1.344978</v>
      </c>
      <c r="Q298" s="54">
        <f>'1.Shazam DNSP&amp;State'!J215</f>
        <v>0.74688690000000002</v>
      </c>
      <c r="R298" s="54">
        <f>'1.Shazam DNSP&amp;State'!L215</f>
        <v>1.055048</v>
      </c>
      <c r="S298" s="54">
        <f>'1.Shazam DNSP&amp;State'!M215</f>
        <v>1.1545890000000001</v>
      </c>
      <c r="T298" s="54">
        <f>'1.Shazam DNSP&amp;State'!N215</f>
        <v>0.8937794</v>
      </c>
      <c r="U298" s="54">
        <f>'1.Shazam DNSP&amp;State'!O215</f>
        <v>0.84235899999999997</v>
      </c>
      <c r="V298" s="54">
        <f>'1.Shazam DNSP&amp;State'!P215</f>
        <v>0.82977619999999996</v>
      </c>
      <c r="W298" s="55">
        <f>'1.Shazam DNSP&amp;State'!K215</f>
        <v>0.88665989999999995</v>
      </c>
      <c r="Z298" s="204">
        <v>2018</v>
      </c>
      <c r="AA298" s="54">
        <f t="shared" ref="AA298:AA304" si="693">LN(B298/B297)</f>
        <v>-5.9653660923939499E-3</v>
      </c>
      <c r="AB298" s="54">
        <f t="shared" ref="AB298:AB304" si="694">LN(C298/C297)</f>
        <v>0</v>
      </c>
      <c r="AC298" s="54">
        <f t="shared" ref="AC298:AC304" si="695">LN(D298/D297)</f>
        <v>1.8161579926544914E-2</v>
      </c>
      <c r="AD298" s="54">
        <f t="shared" ref="AD298:AD304" si="696">LN(E298/E297)</f>
        <v>3.8141905789676979E-3</v>
      </c>
      <c r="AE298" s="54">
        <f t="shared" ref="AE298:AE304" si="697">LN(F298/F297)</f>
        <v>-0.12145480871208013</v>
      </c>
      <c r="AF298" s="54">
        <f t="shared" ref="AF298:AF304" si="698">LN(G298/G297)</f>
        <v>-5.3014878857409707E-2</v>
      </c>
      <c r="AG298" s="54">
        <f t="shared" ref="AG298:AG304" si="699">LN(H298/H297)</f>
        <v>2.2489207254159638E-2</v>
      </c>
      <c r="AH298" s="57">
        <f t="shared" ref="AH298:AH304" si="700">LN(I298/I297)</f>
        <v>-2.0341280141984368E-2</v>
      </c>
      <c r="AI298" s="54">
        <f t="shared" ref="AI298:AI304" si="701">LN(J298/J297)</f>
        <v>7.1129305722507181E-3</v>
      </c>
      <c r="AJ298" s="54">
        <f t="shared" ref="AJ298:AJ304" si="702">LN(K298/K297)</f>
        <v>9.9437655573587896E-3</v>
      </c>
      <c r="AK298" s="54">
        <f t="shared" ref="AK298:AK304" si="703">LN(L298/L297)</f>
        <v>3.7485152142445022E-2</v>
      </c>
      <c r="AL298" s="54">
        <f t="shared" ref="AL298:AL304" si="704">LN(M298/M297)</f>
        <v>1.2759963012593524E-2</v>
      </c>
      <c r="AM298" s="54">
        <f t="shared" ref="AM298:AM304" si="705">LN(N298/N297)</f>
        <v>9.7199011701490489E-3</v>
      </c>
      <c r="AN298" s="54">
        <f t="shared" ref="AN298:AN304" si="706">LN(O298/O297)</f>
        <v>1.0080610692530641E-2</v>
      </c>
      <c r="AO298" s="55">
        <f t="shared" ref="AO298:AO304" si="707">LN(P298/P297)</f>
        <v>-1.4183477403432779E-3</v>
      </c>
      <c r="AP298" s="54">
        <f t="shared" ref="AP298:AP304" si="708">LN(Q298/Q297)</f>
        <v>4.2830287448487388E-2</v>
      </c>
      <c r="AQ298" s="54">
        <f t="shared" ref="AQ298:AQ304" si="709">LN(R298/R297)</f>
        <v>1.5375675759623593E-2</v>
      </c>
      <c r="AR298" s="54">
        <f t="shared" ref="AR298:AR304" si="710">LN(S298/S297)</f>
        <v>1.2546013123554548E-2</v>
      </c>
      <c r="AS298" s="54">
        <f t="shared" ref="AS298:AS304" si="711">LN(T298/T297)</f>
        <v>-1.4995761173772734E-2</v>
      </c>
      <c r="AT298" s="54">
        <f t="shared" ref="AT298:AT304" si="712">LN(U298/U297)</f>
        <v>9.7295111537149641E-3</v>
      </c>
      <c r="AU298" s="54">
        <f t="shared" ref="AU298:AU304" si="713">LN(V298/V297)</f>
        <v>1.2769789874707036E-2</v>
      </c>
      <c r="AV298" s="55">
        <f t="shared" ref="AV298:AV304" si="714">LN(W298/W297)</f>
        <v>1.240936678919188E-2</v>
      </c>
    </row>
    <row r="299" spans="1:48" s="9" customFormat="1" ht="15" x14ac:dyDescent="0.2">
      <c r="A299" s="53">
        <v>2019</v>
      </c>
      <c r="B299" s="54">
        <f>'1.Shazam DNSP&amp;State'!Q216</f>
        <v>0.91751890000000003</v>
      </c>
      <c r="C299" s="57">
        <f>'1.Shazam DNSP&amp;State'!R216</f>
        <v>1.154596</v>
      </c>
      <c r="D299" s="54">
        <f>'1.Shazam DNSP&amp;State'!S216</f>
        <v>1.163524</v>
      </c>
      <c r="E299" s="54">
        <f>'1.Shazam DNSP&amp;State'!T216</f>
        <v>1.052665</v>
      </c>
      <c r="F299" s="54">
        <f>'1.Shazam DNSP&amp;State'!U216</f>
        <v>1.088832</v>
      </c>
      <c r="G299" s="54">
        <f>'1.Shazam DNSP&amp;State'!V216</f>
        <v>1.1275500000000001</v>
      </c>
      <c r="H299" s="54">
        <f>'1.Shazam DNSP&amp;State'!W216</f>
        <v>1.1053299999999999</v>
      </c>
      <c r="I299" s="57">
        <f>'1.Shazam DNSP&amp;State'!X216</f>
        <v>1.544775</v>
      </c>
      <c r="J299" s="54">
        <f>'1.Shazam DNSP&amp;State'!Y216</f>
        <v>1.0614969999999999</v>
      </c>
      <c r="K299" s="54">
        <f>'1.Shazam DNSP&amp;State'!Z216</f>
        <v>0.98112560000000004</v>
      </c>
      <c r="L299" s="54">
        <f>'1.Shazam DNSP&amp;State'!AA216</f>
        <v>1.265099</v>
      </c>
      <c r="M299" s="54">
        <f>'1.Shazam DNSP&amp;State'!AB216</f>
        <v>1.3738900000000001</v>
      </c>
      <c r="N299" s="54">
        <f>'1.Shazam DNSP&amp;State'!AC216</f>
        <v>1.35978</v>
      </c>
      <c r="O299" s="54">
        <f>'1.Shazam DNSP&amp;State'!AD216</f>
        <v>1.2809090000000001</v>
      </c>
      <c r="P299" s="55">
        <f>'1.Shazam DNSP&amp;State'!D216</f>
        <v>1.366868</v>
      </c>
      <c r="Q299" s="54">
        <f>'1.Shazam DNSP&amp;State'!J216</f>
        <v>0.71552800000000005</v>
      </c>
      <c r="R299" s="54">
        <f>'1.Shazam DNSP&amp;State'!L216</f>
        <v>1.0412939999999999</v>
      </c>
      <c r="S299" s="54">
        <f>'1.Shazam DNSP&amp;State'!M216</f>
        <v>1.1265940000000001</v>
      </c>
      <c r="T299" s="54">
        <f>'1.Shazam DNSP&amp;State'!N216</f>
        <v>0.87371019999999999</v>
      </c>
      <c r="U299" s="54">
        <f>'1.Shazam DNSP&amp;State'!O216</f>
        <v>0.80452579999999996</v>
      </c>
      <c r="V299" s="54">
        <f>'1.Shazam DNSP&amp;State'!P216</f>
        <v>0.81287379999999998</v>
      </c>
      <c r="W299" s="55">
        <f>'1.Shazam DNSP&amp;State'!K216</f>
        <v>0.86292630000000003</v>
      </c>
      <c r="Z299" s="204">
        <v>2019</v>
      </c>
      <c r="AA299" s="54">
        <f t="shared" si="693"/>
        <v>-1.0186422972279459E-2</v>
      </c>
      <c r="AB299" s="54">
        <f t="shared" si="694"/>
        <v>0</v>
      </c>
      <c r="AC299" s="54">
        <f t="shared" si="695"/>
        <v>1.3108043745730106E-2</v>
      </c>
      <c r="AD299" s="54">
        <f t="shared" si="696"/>
        <v>-1.4533482366699269E-4</v>
      </c>
      <c r="AE299" s="54">
        <f t="shared" si="697"/>
        <v>0.11880227266561953</v>
      </c>
      <c r="AF299" s="54">
        <f t="shared" si="698"/>
        <v>0.11202242163998237</v>
      </c>
      <c r="AG299" s="54">
        <f t="shared" si="699"/>
        <v>-1.7159876816023586E-2</v>
      </c>
      <c r="AH299" s="57">
        <f t="shared" si="700"/>
        <v>2.5733273000828054E-2</v>
      </c>
      <c r="AI299" s="54">
        <f t="shared" si="701"/>
        <v>-4.0370705160223406E-3</v>
      </c>
      <c r="AJ299" s="54">
        <f t="shared" si="702"/>
        <v>7.3860022826796705E-3</v>
      </c>
      <c r="AK299" s="54">
        <f t="shared" si="703"/>
        <v>5.5501181628495591E-3</v>
      </c>
      <c r="AL299" s="54">
        <f t="shared" si="704"/>
        <v>2.8793495297550362E-2</v>
      </c>
      <c r="AM299" s="54">
        <f t="shared" si="705"/>
        <v>3.4196277924943858E-3</v>
      </c>
      <c r="AN299" s="54">
        <f t="shared" si="706"/>
        <v>9.9721983755726839E-3</v>
      </c>
      <c r="AO299" s="55">
        <f t="shared" si="707"/>
        <v>1.614433522252488E-2</v>
      </c>
      <c r="AP299" s="54">
        <f t="shared" si="708"/>
        <v>-4.2893036343432028E-2</v>
      </c>
      <c r="AQ299" s="54">
        <f t="shared" si="709"/>
        <v>-1.3122093014497113E-2</v>
      </c>
      <c r="AR299" s="54">
        <f t="shared" si="710"/>
        <v>-2.4545514784983468E-2</v>
      </c>
      <c r="AS299" s="54">
        <f t="shared" si="711"/>
        <v>-2.271024684836731E-2</v>
      </c>
      <c r="AT299" s="54">
        <f t="shared" si="712"/>
        <v>-4.5953253643311667E-2</v>
      </c>
      <c r="AU299" s="54">
        <f t="shared" si="713"/>
        <v>-2.0580155930924132E-2</v>
      </c>
      <c r="AV299" s="55">
        <f t="shared" si="714"/>
        <v>-2.7132193831157145E-2</v>
      </c>
    </row>
    <row r="300" spans="1:48" s="9" customFormat="1" ht="15" x14ac:dyDescent="0.2">
      <c r="A300" s="53">
        <v>2020</v>
      </c>
      <c r="B300" s="54">
        <f>'1.Shazam DNSP&amp;State'!Q217</f>
        <v>0.89914210000000006</v>
      </c>
      <c r="C300" s="57">
        <f>'1.Shazam DNSP&amp;State'!R217</f>
        <v>1.154596</v>
      </c>
      <c r="D300" s="54">
        <f>'1.Shazam DNSP&amp;State'!S217</f>
        <v>1.1743159999999999</v>
      </c>
      <c r="E300" s="54">
        <f>'1.Shazam DNSP&amp;State'!T217</f>
        <v>1.0540560000000001</v>
      </c>
      <c r="F300" s="54">
        <f>'1.Shazam DNSP&amp;State'!U217</f>
        <v>0.90025880000000003</v>
      </c>
      <c r="G300" s="54">
        <f>'1.Shazam DNSP&amp;State'!V217</f>
        <v>1.065768</v>
      </c>
      <c r="H300" s="54">
        <f>'1.Shazam DNSP&amp;State'!W217</f>
        <v>1.1357349999999999</v>
      </c>
      <c r="I300" s="57">
        <f>'1.Shazam DNSP&amp;State'!X217</f>
        <v>1.3767259999999999</v>
      </c>
      <c r="J300" s="54">
        <f>'1.Shazam DNSP&amp;State'!Y217</f>
        <v>1.0654300000000001</v>
      </c>
      <c r="K300" s="54">
        <f>'1.Shazam DNSP&amp;State'!Z217</f>
        <v>0.99420549999999996</v>
      </c>
      <c r="L300" s="54">
        <f>'1.Shazam DNSP&amp;State'!AA217</f>
        <v>1.2913920000000001</v>
      </c>
      <c r="M300" s="54">
        <f>'1.Shazam DNSP&amp;State'!AB217</f>
        <v>1.40829</v>
      </c>
      <c r="N300" s="54">
        <f>'1.Shazam DNSP&amp;State'!AC217</f>
        <v>1.3745750000000001</v>
      </c>
      <c r="O300" s="54">
        <f>'1.Shazam DNSP&amp;State'!AD217</f>
        <v>1.2992680000000001</v>
      </c>
      <c r="P300" s="55">
        <f>'1.Shazam DNSP&amp;State'!D217</f>
        <v>1.3207690000000001</v>
      </c>
      <c r="Q300" s="54">
        <f>'1.Shazam DNSP&amp;State'!J217</f>
        <v>0.82495359999999995</v>
      </c>
      <c r="R300" s="54">
        <f>'1.Shazam DNSP&amp;State'!L217</f>
        <v>1.065987</v>
      </c>
      <c r="S300" s="54">
        <f>'1.Shazam DNSP&amp;State'!M217</f>
        <v>1.1423540000000001</v>
      </c>
      <c r="T300" s="54">
        <f>'1.Shazam DNSP&amp;State'!N217</f>
        <v>0.87946530000000001</v>
      </c>
      <c r="U300" s="54">
        <f>'1.Shazam DNSP&amp;State'!O217</f>
        <v>0.80646410000000002</v>
      </c>
      <c r="V300" s="54">
        <f>'1.Shazam DNSP&amp;State'!P217</f>
        <v>0.82624450000000005</v>
      </c>
      <c r="W300" s="55">
        <f>'1.Shazam DNSP&amp;State'!K217</f>
        <v>0.87413450000000004</v>
      </c>
      <c r="Z300" s="204">
        <v>2020</v>
      </c>
      <c r="AA300" s="54">
        <f t="shared" si="693"/>
        <v>-2.0232092674730414E-2</v>
      </c>
      <c r="AB300" s="54">
        <f t="shared" si="694"/>
        <v>0</v>
      </c>
      <c r="AC300" s="54">
        <f t="shared" si="695"/>
        <v>9.2325194697147374E-3</v>
      </c>
      <c r="AD300" s="54">
        <f t="shared" si="696"/>
        <v>1.3205357540342748E-3</v>
      </c>
      <c r="AE300" s="54">
        <f t="shared" si="697"/>
        <v>-0.19017856351598089</v>
      </c>
      <c r="AF300" s="54">
        <f t="shared" si="698"/>
        <v>-5.6351471274467643E-2</v>
      </c>
      <c r="AG300" s="54">
        <f t="shared" si="699"/>
        <v>2.7136085519461867E-2</v>
      </c>
      <c r="AH300" s="57">
        <f t="shared" si="700"/>
        <v>-0.11517005202682171</v>
      </c>
      <c r="AI300" s="54">
        <f t="shared" si="701"/>
        <v>3.6982975746404057E-3</v>
      </c>
      <c r="AJ300" s="54">
        <f t="shared" si="702"/>
        <v>1.3243441741707093E-2</v>
      </c>
      <c r="AK300" s="54">
        <f t="shared" si="703"/>
        <v>2.0570326376895865E-2</v>
      </c>
      <c r="AL300" s="54">
        <f t="shared" si="704"/>
        <v>2.4730070065711922E-2</v>
      </c>
      <c r="AM300" s="54">
        <f t="shared" si="705"/>
        <v>1.0821670474246075E-2</v>
      </c>
      <c r="AN300" s="54">
        <f t="shared" si="706"/>
        <v>1.4231046817174383E-2</v>
      </c>
      <c r="AO300" s="55">
        <f t="shared" si="707"/>
        <v>-3.4307848540751175E-2</v>
      </c>
      <c r="AP300" s="54">
        <f t="shared" si="708"/>
        <v>0.14230641062486707</v>
      </c>
      <c r="AQ300" s="54">
        <f t="shared" si="709"/>
        <v>2.3436960038461917E-2</v>
      </c>
      <c r="AR300" s="54">
        <f t="shared" si="710"/>
        <v>1.3892123980664924E-2</v>
      </c>
      <c r="AS300" s="54">
        <f t="shared" si="711"/>
        <v>6.5653674401999051E-3</v>
      </c>
      <c r="AT300" s="54">
        <f t="shared" si="712"/>
        <v>2.4063477186443568E-3</v>
      </c>
      <c r="AU300" s="54">
        <f t="shared" si="713"/>
        <v>1.6314864616311375E-2</v>
      </c>
      <c r="AV300" s="55">
        <f t="shared" si="714"/>
        <v>1.2904966307432682E-2</v>
      </c>
    </row>
    <row r="301" spans="1:48" s="9" customFormat="1" ht="15" x14ac:dyDescent="0.2">
      <c r="A301" s="53">
        <v>2021</v>
      </c>
      <c r="B301" s="54">
        <f>'1.Shazam DNSP&amp;State'!Q218</f>
        <v>0.88239389999999995</v>
      </c>
      <c r="C301" s="57">
        <f>'1.Shazam DNSP&amp;State'!R218</f>
        <v>1.154596</v>
      </c>
      <c r="D301" s="54">
        <f>'1.Shazam DNSP&amp;State'!S218</f>
        <v>1.1823250000000001</v>
      </c>
      <c r="E301" s="54">
        <f>'1.Shazam DNSP&amp;State'!T218</f>
        <v>1.056319</v>
      </c>
      <c r="F301" s="54">
        <f>'1.Shazam DNSP&amp;State'!U218</f>
        <v>0.95583890000000005</v>
      </c>
      <c r="G301" s="54">
        <f>'1.Shazam DNSP&amp;State'!V218</f>
        <v>0.96662599999999999</v>
      </c>
      <c r="H301" s="54">
        <f>'1.Shazam DNSP&amp;State'!W218</f>
        <v>1.1258790000000001</v>
      </c>
      <c r="I301" s="57">
        <f>'1.Shazam DNSP&amp;State'!X218</f>
        <v>1.4036550000000001</v>
      </c>
      <c r="J301" s="54">
        <f>'1.Shazam DNSP&amp;State'!Y218</f>
        <v>1.0726819999999999</v>
      </c>
      <c r="K301" s="54">
        <f>'1.Shazam DNSP&amp;State'!Z218</f>
        <v>0.99172400000000005</v>
      </c>
      <c r="L301" s="54">
        <f>'1.Shazam DNSP&amp;State'!AA218</f>
        <v>1.2943020000000001</v>
      </c>
      <c r="M301" s="54">
        <f>'1.Shazam DNSP&amp;State'!AB218</f>
        <v>1.5732569999999999</v>
      </c>
      <c r="N301" s="54">
        <f>'1.Shazam DNSP&amp;State'!AC218</f>
        <v>1.389537</v>
      </c>
      <c r="O301" s="54">
        <f>'1.Shazam DNSP&amp;State'!AD218</f>
        <v>1.34388</v>
      </c>
      <c r="P301" s="55">
        <f>'1.Shazam DNSP&amp;State'!D218</f>
        <v>1.357219</v>
      </c>
      <c r="Q301" s="54">
        <f>'1.Shazam DNSP&amp;State'!J218</f>
        <v>0.80210530000000002</v>
      </c>
      <c r="R301" s="54">
        <f>'1.Shazam DNSP&amp;State'!L218</f>
        <v>1.049593</v>
      </c>
      <c r="S301" s="54">
        <f>'1.Shazam DNSP&amp;State'!M218</f>
        <v>1.135275</v>
      </c>
      <c r="T301" s="54">
        <f>'1.Shazam DNSP&amp;State'!N218</f>
        <v>0.86987400000000004</v>
      </c>
      <c r="U301" s="54">
        <f>'1.Shazam DNSP&amp;State'!O218</f>
        <v>0.71563589999999999</v>
      </c>
      <c r="V301" s="54">
        <f>'1.Shazam DNSP&amp;State'!P218</f>
        <v>0.81025519999999995</v>
      </c>
      <c r="W301" s="55">
        <f>'1.Shazam DNSP&amp;State'!K218</f>
        <v>0.83778280000000005</v>
      </c>
      <c r="Z301" s="204">
        <v>2021</v>
      </c>
      <c r="AA301" s="54">
        <f t="shared" si="693"/>
        <v>-1.8802531546113881E-2</v>
      </c>
      <c r="AB301" s="54">
        <f t="shared" si="694"/>
        <v>0</v>
      </c>
      <c r="AC301" s="54">
        <f t="shared" si="695"/>
        <v>6.7969884543242903E-3</v>
      </c>
      <c r="AD301" s="54">
        <f t="shared" si="696"/>
        <v>2.1446433618555315E-3</v>
      </c>
      <c r="AE301" s="54">
        <f t="shared" si="697"/>
        <v>5.990710666317025E-2</v>
      </c>
      <c r="AF301" s="54">
        <f t="shared" si="698"/>
        <v>-9.7639287561105306E-2</v>
      </c>
      <c r="AG301" s="54">
        <f t="shared" si="699"/>
        <v>-8.7159545305780222E-3</v>
      </c>
      <c r="AH301" s="57">
        <f t="shared" si="700"/>
        <v>1.9371332262498642E-2</v>
      </c>
      <c r="AI301" s="54">
        <f t="shared" si="701"/>
        <v>6.7835808503640795E-3</v>
      </c>
      <c r="AJ301" s="54">
        <f t="shared" si="702"/>
        <v>-2.4990829649286688E-3</v>
      </c>
      <c r="AK301" s="54">
        <f t="shared" si="703"/>
        <v>2.2508473381468068E-3</v>
      </c>
      <c r="AL301" s="54">
        <f t="shared" si="704"/>
        <v>0.11077179036634059</v>
      </c>
      <c r="AM301" s="54">
        <f t="shared" si="705"/>
        <v>1.0826005698446883E-2</v>
      </c>
      <c r="AN301" s="54">
        <f t="shared" si="706"/>
        <v>3.3759923443395824E-2</v>
      </c>
      <c r="AO301" s="55">
        <f t="shared" si="707"/>
        <v>2.7223610516020836E-2</v>
      </c>
      <c r="AP301" s="54">
        <f t="shared" si="708"/>
        <v>-2.8087246322819708E-2</v>
      </c>
      <c r="AQ301" s="54">
        <f t="shared" si="709"/>
        <v>-1.5498660569209304E-2</v>
      </c>
      <c r="AR301" s="54">
        <f t="shared" si="710"/>
        <v>-6.2161333514373623E-3</v>
      </c>
      <c r="AS301" s="54">
        <f t="shared" si="711"/>
        <v>-1.096573559001804E-2</v>
      </c>
      <c r="AT301" s="54">
        <f t="shared" si="712"/>
        <v>-0.11948786517766045</v>
      </c>
      <c r="AU301" s="54">
        <f t="shared" si="713"/>
        <v>-1.954147478944758E-2</v>
      </c>
      <c r="AV301" s="55">
        <f t="shared" si="714"/>
        <v>-4.247537563306801E-2</v>
      </c>
    </row>
    <row r="302" spans="1:48" s="9" customFormat="1" ht="15" x14ac:dyDescent="0.2">
      <c r="A302" s="53">
        <v>2022</v>
      </c>
      <c r="B302" s="54">
        <f>'1.Shazam DNSP&amp;State'!Q219</f>
        <v>0.89227270000000003</v>
      </c>
      <c r="C302" s="57">
        <f>'1.Shazam DNSP&amp;State'!R219</f>
        <v>1.154596</v>
      </c>
      <c r="D302" s="54">
        <f>'1.Shazam DNSP&amp;State'!S219</f>
        <v>1.192453</v>
      </c>
      <c r="E302" s="54">
        <f>'1.Shazam DNSP&amp;State'!T219</f>
        <v>1.0610120000000001</v>
      </c>
      <c r="F302" s="54">
        <f>'1.Shazam DNSP&amp;State'!U219</f>
        <v>1.0347200000000001</v>
      </c>
      <c r="G302" s="54">
        <f>'1.Shazam DNSP&amp;State'!V219</f>
        <v>0.91499039999999998</v>
      </c>
      <c r="H302" s="54">
        <f>'1.Shazam DNSP&amp;State'!W219</f>
        <v>1.1177900000000001</v>
      </c>
      <c r="I302" s="57">
        <f>'1.Shazam DNSP&amp;State'!X219</f>
        <v>1.4993510000000001</v>
      </c>
      <c r="J302" s="54">
        <f>'1.Shazam DNSP&amp;State'!Y219</f>
        <v>1.0900780000000001</v>
      </c>
      <c r="K302" s="54">
        <f>'1.Shazam DNSP&amp;State'!Z219</f>
        <v>0.99039860000000002</v>
      </c>
      <c r="L302" s="54">
        <f>'1.Shazam DNSP&amp;State'!AA219</f>
        <v>1.31985</v>
      </c>
      <c r="M302" s="54">
        <f>'1.Shazam DNSP&amp;State'!AB219</f>
        <v>1.5993729999999999</v>
      </c>
      <c r="N302" s="54">
        <f>'1.Shazam DNSP&amp;State'!AC219</f>
        <v>1.410059</v>
      </c>
      <c r="O302" s="54">
        <f>'1.Shazam DNSP&amp;State'!AD219</f>
        <v>1.360271</v>
      </c>
      <c r="P302" s="55">
        <f>'1.Shazam DNSP&amp;State'!D219</f>
        <v>1.4024160000000001</v>
      </c>
      <c r="Q302" s="54">
        <f>'1.Shazam DNSP&amp;State'!J219</f>
        <v>0.7455157</v>
      </c>
      <c r="R302" s="54">
        <f>'1.Shazam DNSP&amp;State'!L219</f>
        <v>1.0254220000000001</v>
      </c>
      <c r="S302" s="54">
        <f>'1.Shazam DNSP&amp;State'!M219</f>
        <v>1.1286259999999999</v>
      </c>
      <c r="T302" s="54">
        <f>'1.Shazam DNSP&amp;State'!N219</f>
        <v>0.84690670000000001</v>
      </c>
      <c r="U302" s="54">
        <f>'1.Shazam DNSP&amp;State'!O219</f>
        <v>0.69889250000000003</v>
      </c>
      <c r="V302" s="54">
        <f>'1.Shazam DNSP&amp;State'!P219</f>
        <v>0.79272589999999998</v>
      </c>
      <c r="W302" s="55">
        <f>'1.Shazam DNSP&amp;State'!K219</f>
        <v>0.82174080000000005</v>
      </c>
      <c r="Z302" s="204">
        <v>2022</v>
      </c>
      <c r="AA302" s="54">
        <f t="shared" si="693"/>
        <v>1.1133248395973204E-2</v>
      </c>
      <c r="AB302" s="54">
        <f t="shared" si="694"/>
        <v>0</v>
      </c>
      <c r="AC302" s="54">
        <f t="shared" si="695"/>
        <v>8.5296911169612886E-3</v>
      </c>
      <c r="AD302" s="54">
        <f t="shared" si="696"/>
        <v>4.4329466532935409E-3</v>
      </c>
      <c r="AE302" s="54">
        <f t="shared" si="697"/>
        <v>7.9296753491420957E-2</v>
      </c>
      <c r="AF302" s="54">
        <f t="shared" si="698"/>
        <v>-5.4898084038811489E-2</v>
      </c>
      <c r="AG302" s="54">
        <f t="shared" si="699"/>
        <v>-7.210542238499533E-3</v>
      </c>
      <c r="AH302" s="57">
        <f t="shared" si="700"/>
        <v>6.5952798902077336E-2</v>
      </c>
      <c r="AI302" s="54">
        <f t="shared" si="701"/>
        <v>1.6087198920981805E-2</v>
      </c>
      <c r="AJ302" s="54">
        <f t="shared" si="702"/>
        <v>-1.3373544073829503E-3</v>
      </c>
      <c r="AK302" s="54">
        <f t="shared" si="703"/>
        <v>1.9546540075673195E-2</v>
      </c>
      <c r="AL302" s="54">
        <f t="shared" si="704"/>
        <v>1.6463684639445787E-2</v>
      </c>
      <c r="AM302" s="54">
        <f t="shared" si="705"/>
        <v>1.4660949356823424E-2</v>
      </c>
      <c r="AN302" s="54">
        <f t="shared" si="706"/>
        <v>1.2122992202803103E-2</v>
      </c>
      <c r="AO302" s="55">
        <f t="shared" si="707"/>
        <v>3.2758710332427568E-2</v>
      </c>
      <c r="AP302" s="54">
        <f t="shared" si="708"/>
        <v>-7.3163702331431185E-2</v>
      </c>
      <c r="AQ302" s="54">
        <f t="shared" si="709"/>
        <v>-2.3298234798889317E-2</v>
      </c>
      <c r="AR302" s="54">
        <f t="shared" si="710"/>
        <v>-5.8739486555971221E-3</v>
      </c>
      <c r="AS302" s="54">
        <f t="shared" si="711"/>
        <v>-2.6757838472061819E-2</v>
      </c>
      <c r="AT302" s="54">
        <f t="shared" si="712"/>
        <v>-2.3674578791099441E-2</v>
      </c>
      <c r="AU302" s="54">
        <f t="shared" si="713"/>
        <v>-2.1871747321576131E-2</v>
      </c>
      <c r="AV302" s="55">
        <f t="shared" si="714"/>
        <v>-1.9333861480222703E-2</v>
      </c>
    </row>
    <row r="303" spans="1:48" s="9" customFormat="1" ht="15" x14ac:dyDescent="0.2">
      <c r="A303" s="53">
        <v>2023</v>
      </c>
      <c r="B303" s="54">
        <f>'1.Shazam DNSP&amp;State'!Q220</f>
        <v>0.8953873</v>
      </c>
      <c r="C303" s="57">
        <f>'1.Shazam DNSP&amp;State'!R220</f>
        <v>1.154596</v>
      </c>
      <c r="D303" s="54">
        <f>'1.Shazam DNSP&amp;State'!S220</f>
        <v>1.202636</v>
      </c>
      <c r="E303" s="54">
        <f>'1.Shazam DNSP&amp;State'!T220</f>
        <v>1.064608</v>
      </c>
      <c r="F303" s="54">
        <f>'1.Shazam DNSP&amp;State'!U220</f>
        <v>1.097529</v>
      </c>
      <c r="G303" s="54">
        <f>'1.Shazam DNSP&amp;State'!V220</f>
        <v>1.0267269999999999</v>
      </c>
      <c r="H303" s="54">
        <f>'1.Shazam DNSP&amp;State'!W220</f>
        <v>1.1103879999999999</v>
      </c>
      <c r="I303" s="57">
        <f>'1.Shazam DNSP&amp;State'!X220</f>
        <v>1.744075</v>
      </c>
      <c r="J303" s="54">
        <f>'1.Shazam DNSP&amp;State'!Y220</f>
        <v>1.0888150000000001</v>
      </c>
      <c r="K303" s="54">
        <f>'1.Shazam DNSP&amp;State'!Z220</f>
        <v>0.98810430000000005</v>
      </c>
      <c r="L303" s="54">
        <f>'1.Shazam DNSP&amp;State'!AA220</f>
        <v>1.3314600000000001</v>
      </c>
      <c r="M303" s="54">
        <f>'1.Shazam DNSP&amp;State'!AB220</f>
        <v>1.6332120000000001</v>
      </c>
      <c r="N303" s="54">
        <f>'1.Shazam DNSP&amp;State'!AC220</f>
        <v>1.423794</v>
      </c>
      <c r="O303" s="54">
        <f>'1.Shazam DNSP&amp;State'!AD220</f>
        <v>1.3738729999999999</v>
      </c>
      <c r="P303" s="55">
        <f>'1.Shazam DNSP&amp;State'!D220</f>
        <v>1.498653</v>
      </c>
      <c r="Q303" s="54">
        <f>'1.Shazam DNSP&amp;State'!J220</f>
        <v>0.63666319999999998</v>
      </c>
      <c r="R303" s="54">
        <f>'1.Shazam DNSP&amp;State'!L220</f>
        <v>1.019814</v>
      </c>
      <c r="S303" s="54">
        <f>'1.Shazam DNSP&amp;State'!M220</f>
        <v>1.123756</v>
      </c>
      <c r="T303" s="54">
        <f>'1.Shazam DNSP&amp;State'!N220</f>
        <v>0.83396300000000001</v>
      </c>
      <c r="U303" s="54">
        <f>'1.Shazam DNSP&amp;State'!O220</f>
        <v>0.67988020000000005</v>
      </c>
      <c r="V303" s="54">
        <f>'1.Shazam DNSP&amp;State'!P220</f>
        <v>0.77988009999999997</v>
      </c>
      <c r="W303" s="55">
        <f>'1.Shazam DNSP&amp;State'!K220</f>
        <v>0.80821770000000004</v>
      </c>
      <c r="Z303" s="204">
        <v>2023</v>
      </c>
      <c r="AA303" s="54">
        <f t="shared" si="693"/>
        <v>3.4845587544547808E-3</v>
      </c>
      <c r="AB303" s="54">
        <f t="shared" si="694"/>
        <v>0</v>
      </c>
      <c r="AC303" s="54">
        <f t="shared" si="695"/>
        <v>8.503284310069803E-3</v>
      </c>
      <c r="AD303" s="54">
        <f t="shared" si="696"/>
        <v>3.3834866350315046E-3</v>
      </c>
      <c r="AE303" s="54">
        <f t="shared" si="697"/>
        <v>5.8930430592149162E-2</v>
      </c>
      <c r="AF303" s="54">
        <f t="shared" si="698"/>
        <v>0.11521777838940585</v>
      </c>
      <c r="AG303" s="54">
        <f t="shared" si="699"/>
        <v>-6.6440178736507042E-3</v>
      </c>
      <c r="AH303" s="57">
        <f t="shared" si="700"/>
        <v>0.15119198133500486</v>
      </c>
      <c r="AI303" s="54">
        <f t="shared" si="701"/>
        <v>-1.1593044187617921E-3</v>
      </c>
      <c r="AJ303" s="54">
        <f t="shared" si="702"/>
        <v>-2.3192293813533316E-3</v>
      </c>
      <c r="AK303" s="54">
        <f t="shared" si="703"/>
        <v>8.7579907362616456E-3</v>
      </c>
      <c r="AL303" s="54">
        <f t="shared" si="704"/>
        <v>2.0936950532202982E-2</v>
      </c>
      <c r="AM303" s="54">
        <f t="shared" si="705"/>
        <v>9.6935921174725569E-3</v>
      </c>
      <c r="AN303" s="54">
        <f t="shared" si="706"/>
        <v>9.9498140660875482E-3</v>
      </c>
      <c r="AO303" s="55">
        <f t="shared" si="707"/>
        <v>6.6370241091692192E-2</v>
      </c>
      <c r="AP303" s="54">
        <f t="shared" si="708"/>
        <v>-0.15783540634295953</v>
      </c>
      <c r="AQ303" s="54">
        <f t="shared" si="709"/>
        <v>-5.4839774525578004E-3</v>
      </c>
      <c r="AR303" s="54">
        <f t="shared" si="710"/>
        <v>-4.3243176237143218E-3</v>
      </c>
      <c r="AS303" s="54">
        <f t="shared" si="711"/>
        <v>-1.5401498235613653E-2</v>
      </c>
      <c r="AT303" s="54">
        <f t="shared" si="712"/>
        <v>-2.7580333097889036E-2</v>
      </c>
      <c r="AU303" s="54">
        <f t="shared" si="713"/>
        <v>-1.633732253267459E-2</v>
      </c>
      <c r="AV303" s="55">
        <f t="shared" si="714"/>
        <v>-1.6593563938318071E-2</v>
      </c>
    </row>
    <row r="304" spans="1:48" s="9" customFormat="1" ht="15" x14ac:dyDescent="0.2">
      <c r="A304" s="53">
        <v>2024</v>
      </c>
      <c r="B304" s="54">
        <f>'1.Shazam DNSP&amp;State'!Q221</f>
        <v>0.88818770000000002</v>
      </c>
      <c r="C304" s="57">
        <f>'1.Shazam DNSP&amp;State'!R221</f>
        <v>1.154596</v>
      </c>
      <c r="D304" s="54">
        <f>'1.Shazam DNSP&amp;State'!S221</f>
        <v>1.2142550000000001</v>
      </c>
      <c r="E304" s="54">
        <f>'1.Shazam DNSP&amp;State'!T221</f>
        <v>1.067731</v>
      </c>
      <c r="F304" s="54">
        <f>'1.Shazam DNSP&amp;State'!U221</f>
        <v>1.10338</v>
      </c>
      <c r="G304" s="54">
        <f>'1.Shazam DNSP&amp;State'!V221</f>
        <v>0.98556750000000004</v>
      </c>
      <c r="H304" s="54">
        <f>'1.Shazam DNSP&amp;State'!W221</f>
        <v>1.1109500000000001</v>
      </c>
      <c r="I304" s="57">
        <f>'1.Shazam DNSP&amp;State'!X221</f>
        <v>1.7786329999999999</v>
      </c>
      <c r="J304" s="54">
        <f>'1.Shazam DNSP&amp;State'!Y221</f>
        <v>1.0830660000000001</v>
      </c>
      <c r="K304" s="54">
        <f>'1.Shazam DNSP&amp;State'!Z221</f>
        <v>0.9864695</v>
      </c>
      <c r="L304" s="54">
        <f>'1.Shazam DNSP&amp;State'!AA221</f>
        <v>1.3414159999999999</v>
      </c>
      <c r="M304" s="54">
        <f>'1.Shazam DNSP&amp;State'!AB221</f>
        <v>1.6647799999999999</v>
      </c>
      <c r="N304" s="54">
        <f>'1.Shazam DNSP&amp;State'!AC221</f>
        <v>1.4527099999999999</v>
      </c>
      <c r="O304" s="54">
        <f>'1.Shazam DNSP&amp;State'!AD221</f>
        <v>1.391891</v>
      </c>
      <c r="P304" s="55">
        <f>'1.Shazam DNSP&amp;State'!D221</f>
        <v>1.5187580000000001</v>
      </c>
      <c r="Q304" s="54">
        <f>'1.Shazam DNSP&amp;State'!J221</f>
        <v>0.62460879999999996</v>
      </c>
      <c r="R304" s="54">
        <f>'1.Shazam DNSP&amp;State'!L221</f>
        <v>1.0257449999999999</v>
      </c>
      <c r="S304" s="54">
        <f>'1.Shazam DNSP&amp;State'!M221</f>
        <v>1.126188</v>
      </c>
      <c r="T304" s="54">
        <f>'1.Shazam DNSP&amp;State'!N221</f>
        <v>0.82819189999999998</v>
      </c>
      <c r="U304" s="54">
        <f>'1.Shazam DNSP&amp;State'!O221</f>
        <v>0.66732550000000002</v>
      </c>
      <c r="V304" s="54">
        <f>'1.Shazam DNSP&amp;State'!P221</f>
        <v>0.76474330000000001</v>
      </c>
      <c r="W304" s="55">
        <f>'1.Shazam DNSP&amp;State'!K221</f>
        <v>0.79815849999999999</v>
      </c>
      <c r="Z304" s="204">
        <v>2024</v>
      </c>
      <c r="AA304" s="54">
        <f t="shared" si="693"/>
        <v>-8.0732675714499935E-3</v>
      </c>
      <c r="AB304" s="54">
        <f t="shared" si="694"/>
        <v>0</v>
      </c>
      <c r="AC304" s="54">
        <f t="shared" si="695"/>
        <v>9.6149056875961449E-3</v>
      </c>
      <c r="AD304" s="54">
        <f t="shared" si="696"/>
        <v>2.9291798658367878E-3</v>
      </c>
      <c r="AE304" s="54">
        <f t="shared" si="697"/>
        <v>5.3169065906209971E-3</v>
      </c>
      <c r="AF304" s="54">
        <f t="shared" si="698"/>
        <v>-4.0913734408698083E-2</v>
      </c>
      <c r="AG304" s="54">
        <f t="shared" si="699"/>
        <v>5.0600134872878409E-4</v>
      </c>
      <c r="AH304" s="57">
        <f t="shared" si="700"/>
        <v>1.9620762580820125E-2</v>
      </c>
      <c r="AI304" s="54">
        <f t="shared" si="701"/>
        <v>-5.2940409048189661E-3</v>
      </c>
      <c r="AJ304" s="54">
        <f t="shared" si="702"/>
        <v>-1.6558513776801494E-3</v>
      </c>
      <c r="AK304" s="54">
        <f t="shared" si="703"/>
        <v>7.4496879351483008E-3</v>
      </c>
      <c r="AL304" s="54">
        <f t="shared" si="704"/>
        <v>1.9144354595190604E-2</v>
      </c>
      <c r="AM304" s="54">
        <f t="shared" si="705"/>
        <v>2.0105638002999113E-2</v>
      </c>
      <c r="AN304" s="54">
        <f t="shared" si="706"/>
        <v>1.3029495579205555E-2</v>
      </c>
      <c r="AO304" s="55">
        <f t="shared" si="707"/>
        <v>1.3326190917942259E-2</v>
      </c>
      <c r="AP304" s="54">
        <f t="shared" si="708"/>
        <v>-1.9115253564863852E-2</v>
      </c>
      <c r="AQ304" s="54">
        <f t="shared" si="709"/>
        <v>5.7989201195074664E-3</v>
      </c>
      <c r="AR304" s="54">
        <f t="shared" si="710"/>
        <v>2.161832425310665E-3</v>
      </c>
      <c r="AS304" s="54">
        <f t="shared" si="711"/>
        <v>-6.9441460488969316E-3</v>
      </c>
      <c r="AT304" s="54">
        <f t="shared" si="712"/>
        <v>-1.8638673302242847E-2</v>
      </c>
      <c r="AU304" s="54">
        <f t="shared" si="713"/>
        <v>-1.9599967959487163E-2</v>
      </c>
      <c r="AV304" s="55">
        <f t="shared" si="714"/>
        <v>-1.2524253643189608E-2</v>
      </c>
    </row>
    <row r="305" spans="1:48" s="9" customFormat="1" ht="15" x14ac:dyDescent="0.25">
      <c r="A305" s="162" t="s">
        <v>514</v>
      </c>
      <c r="B305" s="163">
        <f>LN(B304/B286)/$X305</f>
        <v>-6.5873435806890488E-3</v>
      </c>
      <c r="C305" s="300">
        <f t="shared" ref="C305" si="715">LN(C304/C286)/$X305</f>
        <v>7.9861388464132505E-3</v>
      </c>
      <c r="D305" s="163">
        <f t="shared" ref="D305" si="716">LN(D304/D286)/$X305</f>
        <v>1.0785040000189382E-2</v>
      </c>
      <c r="E305" s="163">
        <f t="shared" ref="E305" si="717">LN(E304/E286)/$X305</f>
        <v>3.6408797863100879E-3</v>
      </c>
      <c r="F305" s="163">
        <f t="shared" ref="F305" si="718">LN(F304/F286)/$X305</f>
        <v>5.4654553277175425E-3</v>
      </c>
      <c r="G305" s="163">
        <f t="shared" ref="G305" si="719">LN(G304/G286)/$X305</f>
        <v>-8.0764786579032939E-4</v>
      </c>
      <c r="H305" s="163">
        <f t="shared" ref="H305" si="720">LN(H304/H286)/$X305</f>
        <v>5.8453058413505598E-3</v>
      </c>
      <c r="I305" s="300">
        <f t="shared" ref="I305" si="721">LN(I304/I286)/$X305</f>
        <v>3.1991393985005188E-2</v>
      </c>
      <c r="J305" s="163">
        <f t="shared" ref="J305" si="722">LN(J304/J286)/$X305</f>
        <v>4.4331059994572623E-3</v>
      </c>
      <c r="K305" s="163">
        <f t="shared" ref="K305" si="723">LN(K304/K286)/$X305</f>
        <v>-7.5682618789514253E-4</v>
      </c>
      <c r="L305" s="163">
        <f t="shared" ref="L305" si="724">LN(L304/L286)/$X305</f>
        <v>1.6318098469386241E-2</v>
      </c>
      <c r="M305" s="163">
        <f t="shared" ref="M305" si="725">LN(M304/M286)/$X305</f>
        <v>2.8316276809447545E-2</v>
      </c>
      <c r="N305" s="163">
        <f t="shared" ref="N305" si="726">LN(N304/N286)/$X305</f>
        <v>2.074615431148584E-2</v>
      </c>
      <c r="O305" s="163">
        <f t="shared" ref="O305" si="727">LN(O304/O286)/$X305</f>
        <v>1.8370180791586761E-2</v>
      </c>
      <c r="P305" s="293">
        <f t="shared" ref="P305" si="728">LN(P304/P286)/$X305</f>
        <v>2.3216271976808908E-2</v>
      </c>
      <c r="Q305" s="163">
        <f t="shared" ref="Q305" si="729">LN(Q304/Q286)/$X305</f>
        <v>-2.6146096956413185E-2</v>
      </c>
      <c r="R305" s="163">
        <f t="shared" ref="R305" si="730">LN(R304/R286)/$X305</f>
        <v>1.412176547010651E-3</v>
      </c>
      <c r="S305" s="163">
        <f t="shared" ref="S305" si="731">LN(S304/S286)/$X305</f>
        <v>6.6021376933667044E-3</v>
      </c>
      <c r="T305" s="163">
        <f t="shared" ref="T305" si="732">LN(T304/T286)/$X305</f>
        <v>-1.0472799342489691E-2</v>
      </c>
      <c r="U305" s="163">
        <f t="shared" ref="U305" si="733">LN(U304/U286)/$X305</f>
        <v>-2.2470963672539611E-2</v>
      </c>
      <c r="V305" s="163">
        <f t="shared" ref="V305" si="734">LN(V304/V286)/$X305</f>
        <v>-1.4900836501251088E-2</v>
      </c>
      <c r="W305" s="293">
        <f t="shared" ref="W305" si="735">LN(W304/W286)/$X305</f>
        <v>-1.2524893316727383E-2</v>
      </c>
      <c r="X305" s="166">
        <v>18</v>
      </c>
      <c r="Y305" s="166" t="s">
        <v>14</v>
      </c>
    </row>
    <row r="306" spans="1:48" s="9" customFormat="1" ht="15" x14ac:dyDescent="0.25">
      <c r="A306" s="162" t="s">
        <v>270</v>
      </c>
      <c r="B306" s="163">
        <f>LN(B292/B286)/$X306</f>
        <v>9.7232489599551151E-4</v>
      </c>
      <c r="C306" s="300">
        <f t="shared" ref="C306:W306" si="736">LN(C292/C286)/$X306</f>
        <v>2.395841653923975E-2</v>
      </c>
      <c r="D306" s="163">
        <f t="shared" si="736"/>
        <v>1.3421611002192239E-2</v>
      </c>
      <c r="E306" s="163">
        <f t="shared" si="736"/>
        <v>5.4452381196518837E-3</v>
      </c>
      <c r="F306" s="163">
        <f t="shared" si="736"/>
        <v>-1.7263997252472244E-2</v>
      </c>
      <c r="G306" s="163">
        <f t="shared" si="736"/>
        <v>1.7640660917809172E-4</v>
      </c>
      <c r="H306" s="163">
        <f t="shared" si="736"/>
        <v>2.0327417224096356E-2</v>
      </c>
      <c r="I306" s="300">
        <f t="shared" si="736"/>
        <v>6.3226549570598312E-2</v>
      </c>
      <c r="J306" s="163">
        <f t="shared" si="736"/>
        <v>5.3577854743811623E-3</v>
      </c>
      <c r="K306" s="163">
        <f t="shared" si="736"/>
        <v>-4.9775921998043314E-4</v>
      </c>
      <c r="L306" s="163">
        <f t="shared" si="736"/>
        <v>2.1327320497944974E-2</v>
      </c>
      <c r="M306" s="163">
        <f t="shared" si="736"/>
        <v>3.280075068231357E-2</v>
      </c>
      <c r="N306" s="163">
        <f t="shared" si="736"/>
        <v>3.5827029156348965E-2</v>
      </c>
      <c r="O306" s="163">
        <f t="shared" si="736"/>
        <v>2.7510722866198035E-2</v>
      </c>
      <c r="P306" s="293">
        <f t="shared" si="736"/>
        <v>3.9816070128694599E-2</v>
      </c>
      <c r="Q306" s="163">
        <f t="shared" si="736"/>
        <v>-4.2899165296673709E-2</v>
      </c>
      <c r="R306" s="163">
        <f t="shared" si="736"/>
        <v>1.4969641969853176E-2</v>
      </c>
      <c r="S306" s="163">
        <f t="shared" si="736"/>
        <v>2.0825176940470834E-2</v>
      </c>
      <c r="T306" s="163">
        <f t="shared" si="736"/>
        <v>-9.9989337116559974E-4</v>
      </c>
      <c r="U306" s="163">
        <f t="shared" si="736"/>
        <v>-1.2473322046479775E-2</v>
      </c>
      <c r="V306" s="163">
        <f t="shared" si="736"/>
        <v>-1.5499615943002311E-2</v>
      </c>
      <c r="W306" s="293">
        <f t="shared" si="736"/>
        <v>-7.1833513808967049E-3</v>
      </c>
      <c r="X306" s="166">
        <f>2012-2006</f>
        <v>6</v>
      </c>
      <c r="Y306" s="166" t="s">
        <v>14</v>
      </c>
    </row>
    <row r="307" spans="1:48" s="9" customFormat="1" ht="15" x14ac:dyDescent="0.25">
      <c r="A307" s="162" t="s">
        <v>515</v>
      </c>
      <c r="B307" s="163">
        <f>LN(B304/B292)/$X307</f>
        <v>-1.0367177819031327E-2</v>
      </c>
      <c r="C307" s="300">
        <f t="shared" ref="C307:W307" si="737">LN(C304/C292)/$X307</f>
        <v>0</v>
      </c>
      <c r="D307" s="163">
        <f t="shared" si="737"/>
        <v>9.4667544991879626E-3</v>
      </c>
      <c r="E307" s="163">
        <f t="shared" si="737"/>
        <v>2.7387006196391965E-3</v>
      </c>
      <c r="F307" s="163">
        <f t="shared" si="737"/>
        <v>1.683018161781244E-2</v>
      </c>
      <c r="G307" s="163">
        <f t="shared" si="737"/>
        <v>-1.2996751032745416E-3</v>
      </c>
      <c r="H307" s="163">
        <f t="shared" si="737"/>
        <v>-1.3957498500223426E-3</v>
      </c>
      <c r="I307" s="300">
        <f t="shared" si="737"/>
        <v>1.6373816192208616E-2</v>
      </c>
      <c r="J307" s="163">
        <f t="shared" si="737"/>
        <v>3.9707662619953175E-3</v>
      </c>
      <c r="K307" s="163">
        <f t="shared" si="737"/>
        <v>-8.8635967185249603E-4</v>
      </c>
      <c r="L307" s="163">
        <f t="shared" si="737"/>
        <v>1.381348745510687E-2</v>
      </c>
      <c r="M307" s="163">
        <f t="shared" si="737"/>
        <v>2.6074039873014532E-2</v>
      </c>
      <c r="N307" s="163">
        <f t="shared" si="737"/>
        <v>1.3205716889054276E-2</v>
      </c>
      <c r="O307" s="163">
        <f t="shared" si="737"/>
        <v>1.3799909754281114E-2</v>
      </c>
      <c r="P307" s="293">
        <f t="shared" si="737"/>
        <v>1.4916372900866059E-2</v>
      </c>
      <c r="Q307" s="163">
        <f t="shared" si="737"/>
        <v>-1.7769562786282913E-2</v>
      </c>
      <c r="R307" s="163">
        <f t="shared" si="737"/>
        <v>-5.3665561644106125E-3</v>
      </c>
      <c r="S307" s="163">
        <f t="shared" si="737"/>
        <v>-5.0938193018536053E-4</v>
      </c>
      <c r="T307" s="163">
        <f t="shared" si="737"/>
        <v>-1.5209252328151733E-2</v>
      </c>
      <c r="U307" s="163">
        <f t="shared" si="737"/>
        <v>-2.7469784485569537E-2</v>
      </c>
      <c r="V307" s="163">
        <f t="shared" si="737"/>
        <v>-1.4601446780375482E-2</v>
      </c>
      <c r="W307" s="293">
        <f t="shared" si="737"/>
        <v>-1.5195664284642725E-2</v>
      </c>
      <c r="X307" s="166">
        <v>12</v>
      </c>
      <c r="Y307" s="166" t="s">
        <v>14</v>
      </c>
    </row>
    <row r="308" spans="1:48" s="9" customFormat="1" ht="15" x14ac:dyDescent="0.2">
      <c r="A308" s="164" t="s">
        <v>516</v>
      </c>
      <c r="B308" s="169">
        <f>LN(B304/B303)</f>
        <v>-8.0732675714499935E-3</v>
      </c>
      <c r="C308" s="301">
        <f t="shared" ref="C308:W308" si="738">LN(C304/C303)</f>
        <v>0</v>
      </c>
      <c r="D308" s="169">
        <f t="shared" si="738"/>
        <v>9.6149056875961449E-3</v>
      </c>
      <c r="E308" s="169">
        <f t="shared" si="738"/>
        <v>2.9291798658367878E-3</v>
      </c>
      <c r="F308" s="169">
        <f t="shared" si="738"/>
        <v>5.3169065906209971E-3</v>
      </c>
      <c r="G308" s="169">
        <f t="shared" si="738"/>
        <v>-4.0913734408698083E-2</v>
      </c>
      <c r="H308" s="169">
        <f t="shared" si="738"/>
        <v>5.0600134872878409E-4</v>
      </c>
      <c r="I308" s="301">
        <f t="shared" si="738"/>
        <v>1.9620762580820125E-2</v>
      </c>
      <c r="J308" s="169">
        <f t="shared" si="738"/>
        <v>-5.2940409048189661E-3</v>
      </c>
      <c r="K308" s="169">
        <f t="shared" si="738"/>
        <v>-1.6558513776801494E-3</v>
      </c>
      <c r="L308" s="169">
        <f t="shared" si="738"/>
        <v>7.4496879351483008E-3</v>
      </c>
      <c r="M308" s="169">
        <f t="shared" si="738"/>
        <v>1.9144354595190604E-2</v>
      </c>
      <c r="N308" s="169">
        <f t="shared" si="738"/>
        <v>2.0105638002999113E-2</v>
      </c>
      <c r="O308" s="169">
        <f t="shared" si="738"/>
        <v>1.3029495579205555E-2</v>
      </c>
      <c r="P308" s="294">
        <f t="shared" si="738"/>
        <v>1.3326190917942259E-2</v>
      </c>
      <c r="Q308" s="169">
        <f t="shared" si="738"/>
        <v>-1.9115253564863852E-2</v>
      </c>
      <c r="R308" s="169">
        <f t="shared" si="738"/>
        <v>5.7989201195074664E-3</v>
      </c>
      <c r="S308" s="169">
        <f t="shared" si="738"/>
        <v>2.161832425310665E-3</v>
      </c>
      <c r="T308" s="169">
        <f t="shared" si="738"/>
        <v>-6.9441460488969316E-3</v>
      </c>
      <c r="U308" s="169">
        <f t="shared" si="738"/>
        <v>-1.8638673302242847E-2</v>
      </c>
      <c r="V308" s="169">
        <f t="shared" si="738"/>
        <v>-1.9599967959487163E-2</v>
      </c>
      <c r="W308" s="294">
        <f t="shared" si="738"/>
        <v>-1.2524253643189608E-2</v>
      </c>
      <c r="X308" s="170"/>
      <c r="Y308" s="171"/>
    </row>
    <row r="309" spans="1:48" x14ac:dyDescent="0.2">
      <c r="A309" s="34" t="s">
        <v>603</v>
      </c>
      <c r="B309" s="135">
        <f t="shared" ref="B309" si="739">B304-B286</f>
        <v>-0.11181229999999998</v>
      </c>
      <c r="C309" s="135">
        <f>C304-C286</f>
        <v>0.15459599999999996</v>
      </c>
      <c r="D309" s="135">
        <f>D304-D286</f>
        <v>0.21425500000000008</v>
      </c>
      <c r="E309" s="135">
        <f t="shared" ref="E309:W309" si="740">E304-E286</f>
        <v>6.7730999999999986E-2</v>
      </c>
      <c r="F309" s="135">
        <f t="shared" si="740"/>
        <v>0.10338000000000003</v>
      </c>
      <c r="G309" s="135">
        <f t="shared" si="740"/>
        <v>-1.4432499999999959E-2</v>
      </c>
      <c r="H309" s="135">
        <f t="shared" si="740"/>
        <v>0.1109500000000001</v>
      </c>
      <c r="I309" s="135">
        <f t="shared" si="740"/>
        <v>0.77863299999999991</v>
      </c>
      <c r="J309" s="135">
        <f t="shared" si="740"/>
        <v>8.3066000000000084E-2</v>
      </c>
      <c r="K309" s="135">
        <f t="shared" si="740"/>
        <v>-1.3530500000000001E-2</v>
      </c>
      <c r="L309" s="135">
        <f t="shared" si="740"/>
        <v>0.34141599999999994</v>
      </c>
      <c r="M309" s="135">
        <f t="shared" si="740"/>
        <v>0.66477999999999993</v>
      </c>
      <c r="N309" s="135">
        <f t="shared" si="740"/>
        <v>0.45270999999999995</v>
      </c>
      <c r="O309" s="135">
        <f t="shared" si="740"/>
        <v>0.39189099999999999</v>
      </c>
      <c r="P309" s="135">
        <f t="shared" si="740"/>
        <v>0.51875800000000005</v>
      </c>
      <c r="Q309" s="135">
        <f t="shared" si="740"/>
        <v>-0.37539120000000004</v>
      </c>
      <c r="R309" s="135">
        <f t="shared" si="740"/>
        <v>2.5744999999999907E-2</v>
      </c>
      <c r="S309" s="135">
        <f t="shared" si="740"/>
        <v>0.12618799999999997</v>
      </c>
      <c r="T309" s="135">
        <f t="shared" si="740"/>
        <v>-0.17180810000000002</v>
      </c>
      <c r="U309" s="135">
        <f t="shared" si="740"/>
        <v>-0.33267449999999998</v>
      </c>
      <c r="V309" s="135">
        <f t="shared" si="740"/>
        <v>-0.23525669999999999</v>
      </c>
      <c r="W309" s="135">
        <f t="shared" si="740"/>
        <v>-0.20184150000000001</v>
      </c>
    </row>
    <row r="310" spans="1:48" x14ac:dyDescent="0.2">
      <c r="A310" s="37"/>
      <c r="B310" s="34"/>
      <c r="C310" s="34"/>
      <c r="D310" s="34"/>
      <c r="E310" s="34"/>
      <c r="F310" s="34"/>
      <c r="G310" s="34"/>
      <c r="H310" s="34"/>
      <c r="I310" s="34"/>
    </row>
    <row r="311" spans="1:48" x14ac:dyDescent="0.2">
      <c r="A311" s="43" t="s">
        <v>538</v>
      </c>
      <c r="B311" s="44"/>
      <c r="C311" s="44"/>
      <c r="D311" s="44"/>
      <c r="E311" s="44"/>
      <c r="F311" s="44"/>
      <c r="G311" s="44"/>
      <c r="H311" s="44"/>
      <c r="I311" s="44"/>
      <c r="J311" s="44"/>
      <c r="K311" s="44"/>
      <c r="L311" s="44"/>
      <c r="M311" s="44"/>
      <c r="N311" s="44"/>
      <c r="O311" s="44"/>
      <c r="P311" s="44"/>
      <c r="Q311" s="44"/>
      <c r="R311" s="44"/>
      <c r="S311" s="44"/>
      <c r="T311" s="44"/>
      <c r="U311" s="44"/>
      <c r="V311" s="44"/>
      <c r="W311" s="44"/>
      <c r="Z311" s="5" t="s">
        <v>77</v>
      </c>
      <c r="AA311" s="6"/>
      <c r="AB311" s="6"/>
      <c r="AC311" s="6"/>
      <c r="AD311" s="6"/>
      <c r="AE311" s="6"/>
      <c r="AF311" s="6"/>
      <c r="AG311" s="6"/>
      <c r="AH311" s="6"/>
      <c r="AI311" s="6"/>
      <c r="AJ311" s="6"/>
      <c r="AK311" s="6"/>
      <c r="AL311" s="6"/>
      <c r="AM311" s="6"/>
      <c r="AN311" s="104"/>
      <c r="AO311" s="6"/>
      <c r="AP311" s="6"/>
      <c r="AQ311" s="6"/>
      <c r="AR311" s="6"/>
      <c r="AS311" s="6"/>
      <c r="AT311" s="6"/>
      <c r="AU311" s="6"/>
      <c r="AV311" s="6"/>
    </row>
    <row r="312" spans="1:48" ht="15" x14ac:dyDescent="0.25">
      <c r="A312" s="45"/>
      <c r="B312" s="389" t="s">
        <v>151</v>
      </c>
      <c r="C312" s="387"/>
      <c r="D312" s="387"/>
      <c r="E312" s="387"/>
      <c r="F312" s="387"/>
      <c r="G312" s="387"/>
      <c r="H312" s="388"/>
      <c r="I312" s="387" t="s">
        <v>152</v>
      </c>
      <c r="J312" s="387"/>
      <c r="K312" s="387"/>
      <c r="L312" s="387"/>
      <c r="M312" s="387"/>
      <c r="N312" s="387"/>
      <c r="O312" s="387"/>
      <c r="P312" s="387"/>
      <c r="Q312" s="389" t="s">
        <v>153</v>
      </c>
      <c r="R312" s="387"/>
      <c r="S312" s="387"/>
      <c r="T312" s="387"/>
      <c r="U312" s="387"/>
      <c r="V312" s="387"/>
      <c r="W312" s="388"/>
      <c r="Z312" s="105"/>
      <c r="AA312" s="393" t="s">
        <v>8</v>
      </c>
      <c r="AB312" s="393"/>
      <c r="AC312" s="393"/>
      <c r="AD312" s="393"/>
      <c r="AE312" s="393"/>
      <c r="AF312" s="393"/>
      <c r="AG312" s="393"/>
      <c r="AH312" s="397" t="s">
        <v>9</v>
      </c>
      <c r="AI312" s="395"/>
      <c r="AJ312" s="395"/>
      <c r="AK312" s="395"/>
      <c r="AL312" s="395"/>
      <c r="AM312" s="395"/>
      <c r="AN312" s="395"/>
      <c r="AO312" s="396"/>
      <c r="AP312" s="397" t="s">
        <v>272</v>
      </c>
      <c r="AQ312" s="395"/>
      <c r="AR312" s="395"/>
      <c r="AS312" s="395"/>
      <c r="AT312" s="395"/>
      <c r="AU312" s="395"/>
      <c r="AV312" s="396"/>
    </row>
    <row r="313" spans="1:48" ht="30" x14ac:dyDescent="0.2">
      <c r="A313" s="203" t="s">
        <v>7</v>
      </c>
      <c r="B313" s="206" t="s">
        <v>36</v>
      </c>
      <c r="C313" s="63" t="s">
        <v>38</v>
      </c>
      <c r="D313" s="63" t="s">
        <v>13</v>
      </c>
      <c r="E313" s="63" t="s">
        <v>37</v>
      </c>
      <c r="F313" s="63" t="s">
        <v>154</v>
      </c>
      <c r="G313" s="63" t="s">
        <v>41</v>
      </c>
      <c r="H313" s="64" t="s">
        <v>42</v>
      </c>
      <c r="I313" s="67" t="s">
        <v>39</v>
      </c>
      <c r="J313" s="67" t="s">
        <v>156</v>
      </c>
      <c r="K313" s="67" t="s">
        <v>155</v>
      </c>
      <c r="L313" s="67" t="s">
        <v>157</v>
      </c>
      <c r="M313" s="67" t="s">
        <v>158</v>
      </c>
      <c r="N313" s="67" t="s">
        <v>40</v>
      </c>
      <c r="O313" s="67" t="s">
        <v>11</v>
      </c>
      <c r="P313" s="205" t="s">
        <v>43</v>
      </c>
      <c r="Q313" s="66" t="s">
        <v>39</v>
      </c>
      <c r="R313" s="67" t="s">
        <v>156</v>
      </c>
      <c r="S313" s="67" t="s">
        <v>155</v>
      </c>
      <c r="T313" s="67" t="s">
        <v>157</v>
      </c>
      <c r="U313" s="67" t="s">
        <v>158</v>
      </c>
      <c r="V313" s="67" t="s">
        <v>40</v>
      </c>
      <c r="W313" s="103" t="s">
        <v>11</v>
      </c>
      <c r="Z313" s="295" t="s">
        <v>7</v>
      </c>
      <c r="AA313" s="296" t="s">
        <v>36</v>
      </c>
      <c r="AB313" s="296" t="s">
        <v>38</v>
      </c>
      <c r="AC313" s="296" t="s">
        <v>13</v>
      </c>
      <c r="AD313" s="296" t="s">
        <v>37</v>
      </c>
      <c r="AE313" s="296" t="s">
        <v>154</v>
      </c>
      <c r="AF313" s="296" t="s">
        <v>41</v>
      </c>
      <c r="AG313" s="298" t="s">
        <v>42</v>
      </c>
      <c r="AH313" s="297" t="s">
        <v>39</v>
      </c>
      <c r="AI313" s="67" t="s">
        <v>156</v>
      </c>
      <c r="AJ313" s="67" t="s">
        <v>155</v>
      </c>
      <c r="AK313" s="67" t="s">
        <v>157</v>
      </c>
      <c r="AL313" s="67" t="s">
        <v>158</v>
      </c>
      <c r="AM313" s="12" t="s">
        <v>40</v>
      </c>
      <c r="AN313" s="12" t="s">
        <v>273</v>
      </c>
      <c r="AO313" s="298" t="s">
        <v>43</v>
      </c>
      <c r="AP313" s="297" t="s">
        <v>39</v>
      </c>
      <c r="AQ313" s="67" t="s">
        <v>156</v>
      </c>
      <c r="AR313" s="127" t="s">
        <v>155</v>
      </c>
      <c r="AS313" s="127" t="s">
        <v>157</v>
      </c>
      <c r="AT313" s="67" t="s">
        <v>158</v>
      </c>
      <c r="AU313" s="12" t="s">
        <v>40</v>
      </c>
      <c r="AV313" s="299" t="s">
        <v>11</v>
      </c>
    </row>
    <row r="314" spans="1:48" s="9" customFormat="1" ht="15" x14ac:dyDescent="0.2">
      <c r="A314" s="53">
        <v>2006</v>
      </c>
      <c r="B314" s="56">
        <f>'1.Shazam DNSP&amp;State'!Q225</f>
        <v>1</v>
      </c>
      <c r="C314" s="56">
        <f>'1.Shazam DNSP&amp;State'!R225</f>
        <v>1</v>
      </c>
      <c r="D314" s="59">
        <f>'1.Shazam DNSP&amp;State'!S225</f>
        <v>1</v>
      </c>
      <c r="E314" s="59">
        <f>'1.Shazam DNSP&amp;State'!T225</f>
        <v>1</v>
      </c>
      <c r="F314" s="59">
        <f>'1.Shazam DNSP&amp;State'!U225</f>
        <v>1</v>
      </c>
      <c r="G314" s="59">
        <f>'1.Shazam DNSP&amp;State'!V225</f>
        <v>1</v>
      </c>
      <c r="H314" s="60">
        <f>'1.Shazam DNSP&amp;State'!W225</f>
        <v>1</v>
      </c>
      <c r="I314" s="56">
        <f>'1.Shazam DNSP&amp;State'!X225</f>
        <v>1</v>
      </c>
      <c r="J314" s="59">
        <f>'1.Shazam DNSP&amp;State'!Y225</f>
        <v>1</v>
      </c>
      <c r="K314" s="59">
        <f>'1.Shazam DNSP&amp;State'!Z225</f>
        <v>1</v>
      </c>
      <c r="L314" s="59">
        <f>'1.Shazam DNSP&amp;State'!AA225</f>
        <v>1</v>
      </c>
      <c r="M314" s="59">
        <f>'1.Shazam DNSP&amp;State'!AB225</f>
        <v>1</v>
      </c>
      <c r="N314" s="59">
        <f>'1.Shazam DNSP&amp;State'!AC225</f>
        <v>1</v>
      </c>
      <c r="O314" s="59">
        <f>'1.Shazam DNSP&amp;State'!AD225</f>
        <v>1</v>
      </c>
      <c r="P314" s="60">
        <f>'1.Shazam DNSP&amp;State'!D225</f>
        <v>1</v>
      </c>
      <c r="Q314" s="56">
        <f>'1.Shazam DNSP&amp;State'!J225</f>
        <v>1</v>
      </c>
      <c r="R314" s="59">
        <f>'1.Shazam DNSP&amp;State'!L225</f>
        <v>1</v>
      </c>
      <c r="S314" s="59">
        <f>'1.Shazam DNSP&amp;State'!M225</f>
        <v>1</v>
      </c>
      <c r="T314" s="59">
        <f>'1.Shazam DNSP&amp;State'!N225</f>
        <v>1</v>
      </c>
      <c r="U314" s="59">
        <f>'1.Shazam DNSP&amp;State'!O225</f>
        <v>1</v>
      </c>
      <c r="V314" s="59">
        <f>'1.Shazam DNSP&amp;State'!P225</f>
        <v>1</v>
      </c>
      <c r="W314" s="60">
        <f>'1.Shazam DNSP&amp;State'!K225</f>
        <v>1</v>
      </c>
      <c r="Z314" s="239">
        <v>2006</v>
      </c>
      <c r="AA314" s="211"/>
      <c r="AB314" s="212"/>
      <c r="AC314" s="212"/>
      <c r="AD314" s="212"/>
      <c r="AE314" s="212"/>
      <c r="AF314" s="212"/>
      <c r="AG314" s="213"/>
      <c r="AH314" s="211"/>
      <c r="AI314" s="212"/>
      <c r="AJ314" s="212"/>
      <c r="AK314" s="212"/>
      <c r="AL314" s="212"/>
      <c r="AM314" s="212"/>
      <c r="AN314" s="212"/>
      <c r="AO314" s="213"/>
      <c r="AP314" s="211"/>
      <c r="AQ314" s="212"/>
      <c r="AR314" s="212"/>
      <c r="AS314" s="212"/>
      <c r="AT314" s="212"/>
      <c r="AU314" s="212"/>
      <c r="AV314" s="213"/>
    </row>
    <row r="315" spans="1:48" s="9" customFormat="1" ht="15" x14ac:dyDescent="0.2">
      <c r="A315" s="53">
        <v>2007</v>
      </c>
      <c r="B315" s="57">
        <f>'1.Shazam DNSP&amp;State'!Q226</f>
        <v>1.0137989999999999</v>
      </c>
      <c r="C315" s="57">
        <f>'1.Shazam DNSP&amp;State'!R226</f>
        <v>1.044799</v>
      </c>
      <c r="D315" s="54">
        <f>'1.Shazam DNSP&amp;State'!S226</f>
        <v>1.0184629999999999</v>
      </c>
      <c r="E315" s="54">
        <f>'1.Shazam DNSP&amp;State'!T226</f>
        <v>1.007922</v>
      </c>
      <c r="F315" s="373">
        <f>'1.Shazam DNSP&amp;State'!U226</f>
        <v>0.95213599999999998</v>
      </c>
      <c r="G315" s="54">
        <f>'1.Shazam DNSP&amp;State'!V226</f>
        <v>1.044799</v>
      </c>
      <c r="H315" s="55">
        <f>'1.Shazam DNSP&amp;State'!W226</f>
        <v>1.044449</v>
      </c>
      <c r="I315" s="57">
        <f>'1.Shazam DNSP&amp;State'!X226</f>
        <v>1.1752359999999999</v>
      </c>
      <c r="J315" s="54">
        <f>'1.Shazam DNSP&amp;State'!Y226</f>
        <v>1.005798</v>
      </c>
      <c r="K315" s="54">
        <f>'1.Shazam DNSP&amp;State'!Z226</f>
        <v>1.002969</v>
      </c>
      <c r="L315" s="54">
        <f>'1.Shazam DNSP&amp;State'!AA226</f>
        <v>1.0316320000000001</v>
      </c>
      <c r="M315" s="54">
        <f>'1.Shazam DNSP&amp;State'!AB226</f>
        <v>1.077825</v>
      </c>
      <c r="N315" s="54">
        <f>'1.Shazam DNSP&amp;State'!AC226</f>
        <v>1.0635220000000001</v>
      </c>
      <c r="O315" s="54">
        <f>'1.Shazam DNSP&amp;State'!AD226</f>
        <v>1.0398320000000001</v>
      </c>
      <c r="P315" s="55">
        <f>'1.Shazam DNSP&amp;State'!D226</f>
        <v>1.0941449999999999</v>
      </c>
      <c r="Q315" s="57">
        <f>'1.Shazam DNSP&amp;State'!J226</f>
        <v>0.88871480000000003</v>
      </c>
      <c r="R315" s="54">
        <f>'1.Shazam DNSP&amp;State'!L226</f>
        <v>1.038429</v>
      </c>
      <c r="S315" s="54">
        <f>'1.Shazam DNSP&amp;State'!M226</f>
        <v>1.0413570000000001</v>
      </c>
      <c r="T315" s="54">
        <f>'1.Shazam DNSP&amp;State'!N226</f>
        <v>1.012424</v>
      </c>
      <c r="U315" s="54">
        <f>'1.Shazam DNSP&amp;State'!O226</f>
        <v>0.96903459999999997</v>
      </c>
      <c r="V315" s="54">
        <f>'1.Shazam DNSP&amp;State'!P226</f>
        <v>0.98206629999999995</v>
      </c>
      <c r="W315" s="55">
        <f>'1.Shazam DNSP&amp;State'!K226</f>
        <v>1.0044409999999999</v>
      </c>
      <c r="Z315" s="204">
        <v>2007</v>
      </c>
      <c r="AA315" s="57">
        <f t="shared" ref="AA315:AA328" si="741">LN(B315/B314)</f>
        <v>1.3704660667777646E-2</v>
      </c>
      <c r="AB315" s="54">
        <f t="shared" ref="AB315:AB328" si="742">LN(C315/C314)</f>
        <v>4.3824522418591465E-2</v>
      </c>
      <c r="AC315" s="54">
        <f t="shared" ref="AC315:AC328" si="743">LN(D315/D314)</f>
        <v>1.8294628091612856E-2</v>
      </c>
      <c r="AD315" s="54">
        <f t="shared" ref="AD315:AD328" si="744">LN(E315/E314)</f>
        <v>7.8907857027355529E-3</v>
      </c>
      <c r="AE315" s="371">
        <f>LN(F315/F314)</f>
        <v>-4.9047397251024534E-2</v>
      </c>
      <c r="AF315" s="54">
        <f t="shared" ref="AF315:AF328" si="745">LN(G315/G314)</f>
        <v>4.3824522418591465E-2</v>
      </c>
      <c r="AG315" s="55">
        <f t="shared" ref="AG315:AG328" si="746">LN(H315/H314)</f>
        <v>4.3489473632354253E-2</v>
      </c>
      <c r="AH315" s="57">
        <f t="shared" ref="AH315:AH328" si="747">LN(I315/I314)</f>
        <v>0.16146897849207756</v>
      </c>
      <c r="AI315" s="54">
        <f t="shared" ref="AI315:AI328" si="748">LN(J315/J314)</f>
        <v>5.7812562868582744E-3</v>
      </c>
      <c r="AJ315" s="54">
        <f t="shared" ref="AJ315:AJ328" si="749">LN(K315/K314)</f>
        <v>2.9646012239932114E-3</v>
      </c>
      <c r="AK315" s="54">
        <f t="shared" ref="AK315:AK328" si="750">LN(L315/L314)</f>
        <v>3.1142014319056117E-2</v>
      </c>
      <c r="AL315" s="54">
        <f t="shared" ref="AL315:AL328" si="751">LN(M315/M314)</f>
        <v>7.4945121646283239E-2</v>
      </c>
      <c r="AM315" s="54">
        <f t="shared" ref="AM315:AM328" si="752">LN(N315/N314)</f>
        <v>6.158604185698198E-2</v>
      </c>
      <c r="AN315" s="54">
        <f t="shared" ref="AN315:AN328" si="753">LN(O315/O314)</f>
        <v>3.9059161643000377E-2</v>
      </c>
      <c r="AO315" s="55">
        <f t="shared" ref="AO315:AO328" si="754">LN(P315/P314)</f>
        <v>8.9973236350444616E-2</v>
      </c>
      <c r="AP315" s="57">
        <f t="shared" ref="AP315:AP328" si="755">LN(Q315/Q314)</f>
        <v>-0.11797890483749914</v>
      </c>
      <c r="AQ315" s="54">
        <f t="shared" ref="AQ315:AQ328" si="756">LN(R315/R314)</f>
        <v>3.7708994158614596E-2</v>
      </c>
      <c r="AR315" s="54">
        <f t="shared" ref="AR315:AR328" si="757">LN(S315/S314)</f>
        <v>4.0524670323796648E-2</v>
      </c>
      <c r="AS315" s="54">
        <f t="shared" ref="AS315:AS328" si="758">LN(T315/T314)</f>
        <v>1.2347455452889566E-2</v>
      </c>
      <c r="AT315" s="54">
        <f t="shared" ref="AT315:AT328" si="759">LN(U315/U314)</f>
        <v>-3.1454960814502858E-2</v>
      </c>
      <c r="AU315" s="54">
        <f t="shared" ref="AU315:AU328" si="760">LN(V315/V314)</f>
        <v>-1.8096457631775729E-2</v>
      </c>
      <c r="AV315" s="55">
        <f t="shared" ref="AV315:AV328" si="761">LN(W315/W314)</f>
        <v>4.4311678584461091E-3</v>
      </c>
    </row>
    <row r="316" spans="1:48" s="9" customFormat="1" ht="15" x14ac:dyDescent="0.2">
      <c r="A316" s="53">
        <v>2008</v>
      </c>
      <c r="B316" s="57">
        <f>'1.Shazam DNSP&amp;State'!Q227</f>
        <v>1.065968</v>
      </c>
      <c r="C316" s="57">
        <f>'1.Shazam DNSP&amp;State'!R227</f>
        <v>1.1141939999999999</v>
      </c>
      <c r="D316" s="54">
        <f>'1.Shazam DNSP&amp;State'!S227</f>
        <v>1.036578</v>
      </c>
      <c r="E316" s="54">
        <f>'1.Shazam DNSP&amp;State'!T227</f>
        <v>1.0145459999999999</v>
      </c>
      <c r="F316" s="54">
        <f>'1.Shazam DNSP&amp;State'!U227</f>
        <v>0.72247910000000004</v>
      </c>
      <c r="G316" s="54">
        <f>'1.Shazam DNSP&amp;State'!V227</f>
        <v>1.114195</v>
      </c>
      <c r="H316" s="55">
        <f>'1.Shazam DNSP&amp;State'!W227</f>
        <v>1.147502</v>
      </c>
      <c r="I316" s="57">
        <f>'1.Shazam DNSP&amp;State'!X227</f>
        <v>1.2794779999999999</v>
      </c>
      <c r="J316" s="54">
        <f>'1.Shazam DNSP&amp;State'!Y227</f>
        <v>1.0118229999999999</v>
      </c>
      <c r="K316" s="54">
        <f>'1.Shazam DNSP&amp;State'!Z227</f>
        <v>1.0063260000000001</v>
      </c>
      <c r="L316" s="54">
        <f>'1.Shazam DNSP&amp;State'!AA227</f>
        <v>1</v>
      </c>
      <c r="M316" s="54">
        <f>'1.Shazam DNSP&amp;State'!AB227</f>
        <v>1.1104620000000001</v>
      </c>
      <c r="N316" s="54">
        <f>'1.Shazam DNSP&amp;State'!AC227</f>
        <v>1.0797300000000001</v>
      </c>
      <c r="O316" s="54">
        <f>'1.Shazam DNSP&amp;State'!AD227</f>
        <v>1.0538050000000001</v>
      </c>
      <c r="P316" s="55">
        <f>'1.Shazam DNSP&amp;State'!D227</f>
        <v>1.143494</v>
      </c>
      <c r="Q316" s="57">
        <f>'1.Shazam DNSP&amp;State'!J227</f>
        <v>0.89685159999999997</v>
      </c>
      <c r="R316" s="54">
        <f>'1.Shazam DNSP&amp;State'!L227</f>
        <v>1.1340939999999999</v>
      </c>
      <c r="S316" s="54">
        <f>'1.Shazam DNSP&amp;State'!M227</f>
        <v>1.140288</v>
      </c>
      <c r="T316" s="54">
        <f>'1.Shazam DNSP&amp;State'!N227</f>
        <v>1.147502</v>
      </c>
      <c r="U316" s="54">
        <f>'1.Shazam DNSP&amp;State'!O227</f>
        <v>1.033355</v>
      </c>
      <c r="V316" s="54">
        <f>'1.Shazam DNSP&amp;State'!P227</f>
        <v>1.0627679999999999</v>
      </c>
      <c r="W316" s="55">
        <f>'1.Shazam DNSP&amp;State'!K227</f>
        <v>1.088913</v>
      </c>
      <c r="Z316" s="204">
        <v>2008</v>
      </c>
      <c r="AA316" s="57">
        <f t="shared" si="741"/>
        <v>5.0178645863577107E-2</v>
      </c>
      <c r="AB316" s="54">
        <f t="shared" si="742"/>
        <v>6.4306751141869525E-2</v>
      </c>
      <c r="AC316" s="54">
        <f t="shared" si="743"/>
        <v>1.763027522685065E-2</v>
      </c>
      <c r="AD316" s="54">
        <f t="shared" si="744"/>
        <v>6.5504360863228583E-3</v>
      </c>
      <c r="AE316" s="371">
        <f t="shared" ref="AE316:AE328" si="762">LN(F316/F315)</f>
        <v>-0.2760193894985688</v>
      </c>
      <c r="AF316" s="54">
        <f t="shared" si="745"/>
        <v>6.4307648651236379E-2</v>
      </c>
      <c r="AG316" s="55">
        <f t="shared" si="746"/>
        <v>9.4097932238080023E-2</v>
      </c>
      <c r="AH316" s="57">
        <f t="shared" si="747"/>
        <v>8.4983203761315865E-2</v>
      </c>
      <c r="AI316" s="54">
        <f t="shared" si="748"/>
        <v>5.9723980956486265E-3</v>
      </c>
      <c r="AJ316" s="54">
        <f t="shared" si="749"/>
        <v>3.3414736248615485E-3</v>
      </c>
      <c r="AK316" s="54">
        <f t="shared" si="750"/>
        <v>-3.1142014319056142E-2</v>
      </c>
      <c r="AL316" s="54">
        <f t="shared" si="751"/>
        <v>2.9831023300233447E-2</v>
      </c>
      <c r="AM316" s="54">
        <f t="shared" si="752"/>
        <v>1.5124968023937023E-2</v>
      </c>
      <c r="AN316" s="54">
        <f t="shared" si="753"/>
        <v>1.3348261872137911E-2</v>
      </c>
      <c r="AO316" s="55">
        <f t="shared" si="754"/>
        <v>4.4115251067953186E-2</v>
      </c>
      <c r="AP316" s="57">
        <f t="shared" si="755"/>
        <v>9.1140338706480247E-3</v>
      </c>
      <c r="AQ316" s="54">
        <f t="shared" si="756"/>
        <v>8.8125100127785017E-2</v>
      </c>
      <c r="AR316" s="54">
        <f t="shared" si="757"/>
        <v>9.0756191755570981E-2</v>
      </c>
      <c r="AS316" s="54">
        <f t="shared" si="758"/>
        <v>0.12523995041754465</v>
      </c>
      <c r="AT316" s="54">
        <f t="shared" si="759"/>
        <v>6.4265751159609294E-2</v>
      </c>
      <c r="AU316" s="54">
        <f t="shared" si="760"/>
        <v>7.897328293635468E-2</v>
      </c>
      <c r="AV316" s="55">
        <f t="shared" si="761"/>
        <v>8.0748783093854179E-2</v>
      </c>
    </row>
    <row r="317" spans="1:48" s="9" customFormat="1" ht="15" x14ac:dyDescent="0.2">
      <c r="A317" s="53">
        <v>2009</v>
      </c>
      <c r="B317" s="57">
        <f>'1.Shazam DNSP&amp;State'!Q228</f>
        <v>1.047593</v>
      </c>
      <c r="C317" s="57">
        <f>'1.Shazam DNSP&amp;State'!R228</f>
        <v>1.194353</v>
      </c>
      <c r="D317" s="54">
        <f>'1.Shazam DNSP&amp;State'!S228</f>
        <v>1.054848</v>
      </c>
      <c r="E317" s="54">
        <f>'1.Shazam DNSP&amp;State'!T228</f>
        <v>1.029018</v>
      </c>
      <c r="F317" s="54">
        <f>'1.Shazam DNSP&amp;State'!U228</f>
        <v>0.99131069999999999</v>
      </c>
      <c r="G317" s="54">
        <f>'1.Shazam DNSP&amp;State'!V228</f>
        <v>1.194353</v>
      </c>
      <c r="H317" s="55">
        <f>'1.Shazam DNSP&amp;State'!W228</f>
        <v>1.1367529999999999</v>
      </c>
      <c r="I317" s="57">
        <f>'1.Shazam DNSP&amp;State'!X228</f>
        <v>1.4458960000000001</v>
      </c>
      <c r="J317" s="54">
        <f>'1.Shazam DNSP&amp;State'!Y228</f>
        <v>1.035992</v>
      </c>
      <c r="K317" s="54">
        <f>'1.Shazam DNSP&amp;State'!Z228</f>
        <v>1.0101709999999999</v>
      </c>
      <c r="L317" s="54">
        <f>'1.Shazam DNSP&amp;State'!AA228</f>
        <v>1.0114300000000001</v>
      </c>
      <c r="M317" s="54">
        <f>'1.Shazam DNSP&amp;State'!AB228</f>
        <v>1.1914990000000001</v>
      </c>
      <c r="N317" s="54">
        <f>'1.Shazam DNSP&amp;State'!AC228</f>
        <v>1.1982630000000001</v>
      </c>
      <c r="O317" s="54">
        <f>'1.Shazam DNSP&amp;State'!AD228</f>
        <v>1.113129</v>
      </c>
      <c r="P317" s="55">
        <f>'1.Shazam DNSP&amp;State'!D228</f>
        <v>1.2435400000000001</v>
      </c>
      <c r="Q317" s="57">
        <f>'1.Shazam DNSP&amp;State'!J228</f>
        <v>0.78619269999999997</v>
      </c>
      <c r="R317" s="54">
        <f>'1.Shazam DNSP&amp;State'!L228</f>
        <v>1.097261</v>
      </c>
      <c r="S317" s="54">
        <f>'1.Shazam DNSP&amp;State'!M228</f>
        <v>1.125308</v>
      </c>
      <c r="T317" s="54">
        <f>'1.Shazam DNSP&amp;State'!N228</f>
        <v>1.123907</v>
      </c>
      <c r="U317" s="54">
        <f>'1.Shazam DNSP&amp;State'!O228</f>
        <v>0.95405260000000003</v>
      </c>
      <c r="V317" s="54">
        <f>'1.Shazam DNSP&amp;State'!P228</f>
        <v>0.9486675</v>
      </c>
      <c r="W317" s="55">
        <f>'1.Shazam DNSP&amp;State'!K228</f>
        <v>1.021223</v>
      </c>
      <c r="Z317" s="204">
        <v>2009</v>
      </c>
      <c r="AA317" s="57">
        <f t="shared" si="741"/>
        <v>-1.7388154841930865E-2</v>
      </c>
      <c r="AB317" s="54">
        <f t="shared" si="742"/>
        <v>6.9473342606732574E-2</v>
      </c>
      <c r="AC317" s="54">
        <f t="shared" si="743"/>
        <v>1.7471777400263216E-2</v>
      </c>
      <c r="AD317" s="54">
        <f t="shared" si="744"/>
        <v>1.4163727621228785E-2</v>
      </c>
      <c r="AE317" s="371">
        <f t="shared" si="762"/>
        <v>0.31633951465504517</v>
      </c>
      <c r="AF317" s="54">
        <f t="shared" si="745"/>
        <v>6.9472445097365831E-2</v>
      </c>
      <c r="AG317" s="55">
        <f t="shared" si="746"/>
        <v>-9.4114530482287788E-3</v>
      </c>
      <c r="AH317" s="57">
        <f t="shared" si="747"/>
        <v>0.12227701635167784</v>
      </c>
      <c r="AI317" s="54">
        <f t="shared" si="748"/>
        <v>2.3605767417247521E-2</v>
      </c>
      <c r="AJ317" s="54">
        <f t="shared" si="749"/>
        <v>3.813548604205531E-3</v>
      </c>
      <c r="AK317" s="54">
        <f t="shared" si="750"/>
        <v>1.1365171078696192E-2</v>
      </c>
      <c r="AL317" s="54">
        <f t="shared" si="751"/>
        <v>7.0436033331570225E-2</v>
      </c>
      <c r="AM317" s="54">
        <f t="shared" si="752"/>
        <v>0.10416199827285062</v>
      </c>
      <c r="AN317" s="54">
        <f t="shared" si="753"/>
        <v>5.4767545026999542E-2</v>
      </c>
      <c r="AO317" s="55">
        <f t="shared" si="754"/>
        <v>8.3873663595371989E-2</v>
      </c>
      <c r="AP317" s="57">
        <f t="shared" si="755"/>
        <v>-0.13168848023980165</v>
      </c>
      <c r="AQ317" s="54">
        <f t="shared" si="756"/>
        <v>-3.3017019687787114E-2</v>
      </c>
      <c r="AR317" s="54">
        <f t="shared" si="757"/>
        <v>-1.3224086115503297E-2</v>
      </c>
      <c r="AS317" s="54">
        <f t="shared" si="758"/>
        <v>-2.0776398035618378E-2</v>
      </c>
      <c r="AT317" s="54">
        <f t="shared" si="759"/>
        <v>-7.9847263130561189E-2</v>
      </c>
      <c r="AU317" s="54">
        <f t="shared" si="760"/>
        <v>-0.11357373587955287</v>
      </c>
      <c r="AV317" s="55">
        <f t="shared" si="761"/>
        <v>-6.4179022298214303E-2</v>
      </c>
    </row>
    <row r="318" spans="1:48" s="9" customFormat="1" ht="15" x14ac:dyDescent="0.2">
      <c r="A318" s="53">
        <v>2010</v>
      </c>
      <c r="B318" s="57">
        <f>'1.Shazam DNSP&amp;State'!Q229</f>
        <v>1.069094</v>
      </c>
      <c r="C318" s="57">
        <f>'1.Shazam DNSP&amp;State'!R229</f>
        <v>1.1985049999999999</v>
      </c>
      <c r="D318" s="54">
        <f>'1.Shazam DNSP&amp;State'!S229</f>
        <v>1.0665439999999999</v>
      </c>
      <c r="E318" s="54">
        <f>'1.Shazam DNSP&amp;State'!T229</f>
        <v>1.0352140000000001</v>
      </c>
      <c r="F318" s="54">
        <f>'1.Shazam DNSP&amp;State'!U229</f>
        <v>0.73073299999999997</v>
      </c>
      <c r="G318" s="54">
        <f>'1.Shazam DNSP&amp;State'!V229</f>
        <v>1.1985049999999999</v>
      </c>
      <c r="H318" s="55">
        <f>'1.Shazam DNSP&amp;State'!W229</f>
        <v>1.2040459999999999</v>
      </c>
      <c r="I318" s="57">
        <f>'1.Shazam DNSP&amp;State'!X229</f>
        <v>1.4100969999999999</v>
      </c>
      <c r="J318" s="54">
        <f>'1.Shazam DNSP&amp;State'!Y229</f>
        <v>1.0589120000000001</v>
      </c>
      <c r="K318" s="54">
        <f>'1.Shazam DNSP&amp;State'!Z229</f>
        <v>1.0118450000000001</v>
      </c>
      <c r="L318" s="54">
        <f>'1.Shazam DNSP&amp;State'!AA229</f>
        <v>1.0034559999999999</v>
      </c>
      <c r="M318" s="54">
        <f>'1.Shazam DNSP&amp;State'!AB229</f>
        <v>1.241077</v>
      </c>
      <c r="N318" s="54">
        <f>'1.Shazam DNSP&amp;State'!AC229</f>
        <v>1.1842140000000001</v>
      </c>
      <c r="O318" s="54">
        <f>'1.Shazam DNSP&amp;State'!AD229</f>
        <v>1.1198600000000001</v>
      </c>
      <c r="P318" s="55">
        <f>'1.Shazam DNSP&amp;State'!D229</f>
        <v>1.2343489999999999</v>
      </c>
      <c r="Q318" s="57">
        <f>'1.Shazam DNSP&amp;State'!J229</f>
        <v>0.85387500000000005</v>
      </c>
      <c r="R318" s="54">
        <f>'1.Shazam DNSP&amp;State'!L229</f>
        <v>1.13706</v>
      </c>
      <c r="S318" s="54">
        <f>'1.Shazam DNSP&amp;State'!M229</f>
        <v>1.1899519999999999</v>
      </c>
      <c r="T318" s="54">
        <f>'1.Shazam DNSP&amp;State'!N229</f>
        <v>1.1999</v>
      </c>
      <c r="U318" s="54">
        <f>'1.Shazam DNSP&amp;State'!O229</f>
        <v>0.97016270000000004</v>
      </c>
      <c r="V318" s="54">
        <f>'1.Shazam DNSP&amp;State'!P229</f>
        <v>1.0167470000000001</v>
      </c>
      <c r="W318" s="55">
        <f>'1.Shazam DNSP&amp;State'!K229</f>
        <v>1.0751759999999999</v>
      </c>
      <c r="Z318" s="204">
        <v>2010</v>
      </c>
      <c r="AA318" s="57">
        <f t="shared" si="741"/>
        <v>2.0316409134969574E-2</v>
      </c>
      <c r="AB318" s="54">
        <f t="shared" si="742"/>
        <v>3.470330597924569E-3</v>
      </c>
      <c r="AC318" s="54">
        <f t="shared" si="743"/>
        <v>1.1026833805837577E-2</v>
      </c>
      <c r="AD318" s="54">
        <f t="shared" si="744"/>
        <v>6.0032192194875104E-3</v>
      </c>
      <c r="AE318" s="371">
        <f t="shared" si="762"/>
        <v>-0.3049798669369384</v>
      </c>
      <c r="AF318" s="54">
        <f t="shared" si="745"/>
        <v>3.470330597924569E-3</v>
      </c>
      <c r="AG318" s="55">
        <f t="shared" si="746"/>
        <v>5.7511599314660336E-2</v>
      </c>
      <c r="AH318" s="57">
        <f t="shared" si="747"/>
        <v>-2.5070702254974309E-2</v>
      </c>
      <c r="AI318" s="54">
        <f t="shared" si="748"/>
        <v>2.1882544105178748E-2</v>
      </c>
      <c r="AJ318" s="54">
        <f t="shared" si="749"/>
        <v>1.6557736263723523E-3</v>
      </c>
      <c r="AK318" s="54">
        <f t="shared" si="750"/>
        <v>-7.9151293228481093E-3</v>
      </c>
      <c r="AL318" s="54">
        <f t="shared" si="751"/>
        <v>4.0767372756066976E-2</v>
      </c>
      <c r="AM318" s="54">
        <f t="shared" si="752"/>
        <v>-1.1793744780804546E-2</v>
      </c>
      <c r="AN318" s="54">
        <f t="shared" si="753"/>
        <v>6.0287089517145403E-3</v>
      </c>
      <c r="AO318" s="55">
        <f t="shared" si="754"/>
        <v>-7.4184454193937117E-3</v>
      </c>
      <c r="AP318" s="57">
        <f t="shared" si="755"/>
        <v>8.2582885276529128E-2</v>
      </c>
      <c r="AQ318" s="54">
        <f t="shared" si="756"/>
        <v>3.5628909226024241E-2</v>
      </c>
      <c r="AR318" s="54">
        <f t="shared" si="757"/>
        <v>5.5856194211596114E-2</v>
      </c>
      <c r="AS318" s="54">
        <f t="shared" si="758"/>
        <v>6.542721215339023E-2</v>
      </c>
      <c r="AT318" s="54">
        <f t="shared" si="759"/>
        <v>1.6744983194077065E-2</v>
      </c>
      <c r="AU318" s="54">
        <f t="shared" si="760"/>
        <v>6.9305225797996584E-2</v>
      </c>
      <c r="AV318" s="55">
        <f t="shared" si="761"/>
        <v>5.1483440454963697E-2</v>
      </c>
    </row>
    <row r="319" spans="1:48" s="9" customFormat="1" ht="15" x14ac:dyDescent="0.2">
      <c r="A319" s="53">
        <v>2011</v>
      </c>
      <c r="B319" s="57">
        <f>'1.Shazam DNSP&amp;State'!Q230</f>
        <v>1.0313049999999999</v>
      </c>
      <c r="C319" s="57">
        <f>'1.Shazam DNSP&amp;State'!R230</f>
        <v>1.1985049999999999</v>
      </c>
      <c r="D319" s="54">
        <f>'1.Shazam DNSP&amp;State'!S230</f>
        <v>1.0813219999999999</v>
      </c>
      <c r="E319" s="54">
        <f>'1.Shazam DNSP&amp;State'!T230</f>
        <v>1.0411220000000001</v>
      </c>
      <c r="F319" s="54">
        <f>'1.Shazam DNSP&amp;State'!U230</f>
        <v>0.8298759</v>
      </c>
      <c r="G319" s="54">
        <f>'1.Shazam DNSP&amp;State'!V230</f>
        <v>1.1371279999999999</v>
      </c>
      <c r="H319" s="55">
        <f>'1.Shazam DNSP&amp;State'!W230</f>
        <v>1.180925</v>
      </c>
      <c r="I319" s="57">
        <f>'1.Shazam DNSP&amp;State'!X230</f>
        <v>1.4368019999999999</v>
      </c>
      <c r="J319" s="54">
        <f>'1.Shazam DNSP&amp;State'!Y230</f>
        <v>1.060066</v>
      </c>
      <c r="K319" s="54">
        <f>'1.Shazam DNSP&amp;State'!Z230</f>
        <v>1.0119990000000001</v>
      </c>
      <c r="L319" s="54">
        <f>'1.Shazam DNSP&amp;State'!AA230</f>
        <v>1.144604</v>
      </c>
      <c r="M319" s="54">
        <f>'1.Shazam DNSP&amp;State'!AB230</f>
        <v>1.2966139999999999</v>
      </c>
      <c r="N319" s="54">
        <f>'1.Shazam DNSP&amp;State'!AC230</f>
        <v>1.23936</v>
      </c>
      <c r="O319" s="54">
        <f>'1.Shazam DNSP&amp;State'!AD230</f>
        <v>1.1496310000000001</v>
      </c>
      <c r="P319" s="55">
        <f>'1.Shazam DNSP&amp;State'!D230</f>
        <v>1.2633920000000001</v>
      </c>
      <c r="Q319" s="57">
        <f>'1.Shazam DNSP&amp;State'!J230</f>
        <v>0.82191239999999999</v>
      </c>
      <c r="R319" s="54">
        <f>'1.Shazam DNSP&amp;State'!L230</f>
        <v>1.1140110000000001</v>
      </c>
      <c r="S319" s="54">
        <f>'1.Shazam DNSP&amp;State'!M230</f>
        <v>1.1669229999999999</v>
      </c>
      <c r="T319" s="54">
        <f>'1.Shazam DNSP&amp;State'!N230</f>
        <v>1.031733</v>
      </c>
      <c r="U319" s="54">
        <f>'1.Shazam DNSP&amp;State'!O230</f>
        <v>0.91077629999999998</v>
      </c>
      <c r="V319" s="54">
        <f>'1.Shazam DNSP&amp;State'!P230</f>
        <v>0.95285070000000005</v>
      </c>
      <c r="W319" s="55">
        <f>'1.Shazam DNSP&amp;State'!K230</f>
        <v>1.0272209999999999</v>
      </c>
      <c r="Z319" s="204">
        <v>2011</v>
      </c>
      <c r="AA319" s="57">
        <f t="shared" si="741"/>
        <v>-3.5986570246478257E-2</v>
      </c>
      <c r="AB319" s="54">
        <f t="shared" si="742"/>
        <v>0</v>
      </c>
      <c r="AC319" s="54">
        <f t="shared" si="743"/>
        <v>1.3760852117774867E-2</v>
      </c>
      <c r="AD319" s="54">
        <f t="shared" si="744"/>
        <v>5.6908091410622277E-3</v>
      </c>
      <c r="AE319" s="371">
        <f t="shared" si="762"/>
        <v>0.1272280315887627</v>
      </c>
      <c r="AF319" s="54">
        <f t="shared" si="745"/>
        <v>-5.2569161376125287E-2</v>
      </c>
      <c r="AG319" s="55">
        <f t="shared" si="746"/>
        <v>-1.9389522442010816E-2</v>
      </c>
      <c r="AH319" s="57">
        <f t="shared" si="747"/>
        <v>1.876131419691492E-2</v>
      </c>
      <c r="AI319" s="54">
        <f t="shared" si="748"/>
        <v>1.0892044316540297E-3</v>
      </c>
      <c r="AJ319" s="54">
        <f t="shared" si="749"/>
        <v>1.5218564306070705E-4</v>
      </c>
      <c r="AK319" s="54">
        <f t="shared" si="750"/>
        <v>0.13160868390153768</v>
      </c>
      <c r="AL319" s="54">
        <f t="shared" si="751"/>
        <v>4.3776700136619107E-2</v>
      </c>
      <c r="AM319" s="54">
        <f t="shared" si="752"/>
        <v>4.551585397128504E-2</v>
      </c>
      <c r="AN319" s="54">
        <f t="shared" si="753"/>
        <v>2.6237343826435604E-2</v>
      </c>
      <c r="AO319" s="55">
        <f t="shared" si="754"/>
        <v>2.3256461748361806E-2</v>
      </c>
      <c r="AP319" s="57">
        <f t="shared" si="755"/>
        <v>-3.8150993017815146E-2</v>
      </c>
      <c r="AQ319" s="54">
        <f t="shared" si="756"/>
        <v>-2.0478968041544688E-2</v>
      </c>
      <c r="AR319" s="54">
        <f t="shared" si="757"/>
        <v>-1.9542600196136576E-2</v>
      </c>
      <c r="AS319" s="54">
        <f t="shared" si="758"/>
        <v>-0.15099830733310135</v>
      </c>
      <c r="AT319" s="54">
        <f t="shared" si="759"/>
        <v>-6.3166476620097833E-2</v>
      </c>
      <c r="AU319" s="54">
        <f t="shared" si="760"/>
        <v>-6.4905365992853667E-2</v>
      </c>
      <c r="AV319" s="55">
        <f t="shared" si="761"/>
        <v>-4.5627271439230718E-2</v>
      </c>
    </row>
    <row r="320" spans="1:48" s="9" customFormat="1" ht="15" x14ac:dyDescent="0.2">
      <c r="A320" s="53">
        <v>2012</v>
      </c>
      <c r="B320" s="57">
        <f>'1.Shazam DNSP&amp;State'!Q231</f>
        <v>1.0266029999999999</v>
      </c>
      <c r="C320" s="57">
        <f>'1.Shazam DNSP&amp;State'!R231</f>
        <v>1.1985049999999999</v>
      </c>
      <c r="D320" s="54">
        <f>'1.Shazam DNSP&amp;State'!S231</f>
        <v>1.104549</v>
      </c>
      <c r="E320" s="54">
        <f>'1.Shazam DNSP&amp;State'!T231</f>
        <v>1.0528839999999999</v>
      </c>
      <c r="F320" s="54">
        <f>'1.Shazam DNSP&amp;State'!U231</f>
        <v>0.73192959999999996</v>
      </c>
      <c r="G320" s="54">
        <f>'1.Shazam DNSP&amp;State'!V231</f>
        <v>1.1091610000000001</v>
      </c>
      <c r="H320" s="55">
        <f>'1.Shazam DNSP&amp;State'!W231</f>
        <v>1.2075720000000001</v>
      </c>
      <c r="I320" s="57">
        <f>'1.Shazam DNSP&amp;State'!X231</f>
        <v>1.5441339999999999</v>
      </c>
      <c r="J320" s="54">
        <f>'1.Shazam DNSP&amp;State'!Y231</f>
        <v>1.075307</v>
      </c>
      <c r="K320" s="54">
        <f>'1.Shazam DNSP&amp;State'!Z231</f>
        <v>1.0213019999999999</v>
      </c>
      <c r="L320" s="54">
        <f>'1.Shazam DNSP&amp;State'!AA231</f>
        <v>1.144604</v>
      </c>
      <c r="M320" s="54">
        <f>'1.Shazam DNSP&amp;State'!AB231</f>
        <v>1.372919</v>
      </c>
      <c r="N320" s="54">
        <f>'1.Shazam DNSP&amp;State'!AC231</f>
        <v>1.249927</v>
      </c>
      <c r="O320" s="54">
        <f>'1.Shazam DNSP&amp;State'!AD231</f>
        <v>1.171357</v>
      </c>
      <c r="P320" s="55">
        <f>'1.Shazam DNSP&amp;State'!D231</f>
        <v>1.316174</v>
      </c>
      <c r="Q320" s="57">
        <f>'1.Shazam DNSP&amp;State'!J231</f>
        <v>0.78203840000000002</v>
      </c>
      <c r="R320" s="54">
        <f>'1.Shazam DNSP&amp;State'!L231</f>
        <v>1.1230020000000001</v>
      </c>
      <c r="S320" s="54">
        <f>'1.Shazam DNSP&amp;State'!M231</f>
        <v>1.182385</v>
      </c>
      <c r="T320" s="54">
        <f>'1.Shazam DNSP&amp;State'!N231</f>
        <v>1.055013</v>
      </c>
      <c r="U320" s="54">
        <f>'1.Shazam DNSP&amp;State'!O231</f>
        <v>0.87956540000000005</v>
      </c>
      <c r="V320" s="54">
        <f>'1.Shazam DNSP&amp;State'!P231</f>
        <v>0.96611389999999997</v>
      </c>
      <c r="W320" s="55">
        <f>'1.Shazam DNSP&amp;State'!K231</f>
        <v>1.0309170000000001</v>
      </c>
      <c r="Z320" s="204">
        <v>2012</v>
      </c>
      <c r="AA320" s="57">
        <f t="shared" si="741"/>
        <v>-4.5696971704397259E-3</v>
      </c>
      <c r="AB320" s="54">
        <f t="shared" si="742"/>
        <v>0</v>
      </c>
      <c r="AC320" s="54">
        <f t="shared" si="743"/>
        <v>2.1252740217239462E-2</v>
      </c>
      <c r="AD320" s="54">
        <f t="shared" si="744"/>
        <v>1.1234087869289307E-2</v>
      </c>
      <c r="AE320" s="371">
        <f t="shared" si="762"/>
        <v>-0.12559183706658839</v>
      </c>
      <c r="AF320" s="54">
        <f t="shared" si="745"/>
        <v>-2.4901911723669762E-2</v>
      </c>
      <c r="AG320" s="55">
        <f t="shared" si="746"/>
        <v>2.2313702401289725E-2</v>
      </c>
      <c r="AH320" s="57">
        <f t="shared" si="747"/>
        <v>7.2043424854516425E-2</v>
      </c>
      <c r="AI320" s="54">
        <f t="shared" si="748"/>
        <v>1.427503186778294E-2</v>
      </c>
      <c r="AJ320" s="54">
        <f t="shared" si="749"/>
        <v>9.150701165961346E-3</v>
      </c>
      <c r="AK320" s="54">
        <f t="shared" si="750"/>
        <v>0</v>
      </c>
      <c r="AL320" s="54">
        <f t="shared" si="751"/>
        <v>5.7182878973118322E-2</v>
      </c>
      <c r="AM320" s="54">
        <f t="shared" si="752"/>
        <v>8.4900322646131333E-3</v>
      </c>
      <c r="AN320" s="54">
        <f t="shared" si="753"/>
        <v>1.8721884467098746E-2</v>
      </c>
      <c r="AO320" s="55">
        <f t="shared" si="754"/>
        <v>4.092887566523111E-2</v>
      </c>
      <c r="AP320" s="57">
        <f t="shared" si="755"/>
        <v>-4.9729975835156315E-2</v>
      </c>
      <c r="AQ320" s="54">
        <f t="shared" si="756"/>
        <v>8.0384409155286624E-3</v>
      </c>
      <c r="AR320" s="54">
        <f t="shared" si="757"/>
        <v>1.3163215089761432E-2</v>
      </c>
      <c r="AS320" s="54">
        <f t="shared" si="758"/>
        <v>2.2313176471887873E-2</v>
      </c>
      <c r="AT320" s="54">
        <f t="shared" si="759"/>
        <v>-3.4869390925584685E-2</v>
      </c>
      <c r="AU320" s="54">
        <f t="shared" si="760"/>
        <v>1.3823507952195349E-2</v>
      </c>
      <c r="AV320" s="55">
        <f t="shared" si="761"/>
        <v>3.5915997596590145E-3</v>
      </c>
    </row>
    <row r="321" spans="1:48" s="9" customFormat="1" ht="15" x14ac:dyDescent="0.2">
      <c r="A321" s="53">
        <v>2013</v>
      </c>
      <c r="B321" s="57">
        <f>'1.Shazam DNSP&amp;State'!Q232</f>
        <v>1.0139309999999999</v>
      </c>
      <c r="C321" s="57">
        <f>'1.Shazam DNSP&amp;State'!R232</f>
        <v>1.1985049999999999</v>
      </c>
      <c r="D321" s="54">
        <f>'1.Shazam DNSP&amp;State'!S232</f>
        <v>1.1253550000000001</v>
      </c>
      <c r="E321" s="54">
        <f>'1.Shazam DNSP&amp;State'!T232</f>
        <v>1.05524</v>
      </c>
      <c r="F321" s="54">
        <f>'1.Shazam DNSP&amp;State'!U232</f>
        <v>0.79037100000000005</v>
      </c>
      <c r="G321" s="54">
        <f>'1.Shazam DNSP&amp;State'!V232</f>
        <v>1.163689</v>
      </c>
      <c r="H321" s="55">
        <f>'1.Shazam DNSP&amp;State'!W232</f>
        <v>1.197106</v>
      </c>
      <c r="I321" s="57">
        <f>'1.Shazam DNSP&amp;State'!X232</f>
        <v>1.6336740000000001</v>
      </c>
      <c r="J321" s="54">
        <f>'1.Shazam DNSP&amp;State'!Y232</f>
        <v>1.047804</v>
      </c>
      <c r="K321" s="54">
        <f>'1.Shazam DNSP&amp;State'!Z232</f>
        <v>1.021244</v>
      </c>
      <c r="L321" s="54">
        <f>'1.Shazam DNSP&amp;State'!AA232</f>
        <v>2.7315260000000001</v>
      </c>
      <c r="M321" s="54">
        <f>'1.Shazam DNSP&amp;State'!AB232</f>
        <v>1.421975</v>
      </c>
      <c r="N321" s="54">
        <f>'1.Shazam DNSP&amp;State'!AC232</f>
        <v>1.279161</v>
      </c>
      <c r="O321" s="54">
        <f>'1.Shazam DNSP&amp;State'!AD232</f>
        <v>1.1920269999999999</v>
      </c>
      <c r="P321" s="55">
        <f>'1.Shazam DNSP&amp;State'!D232</f>
        <v>1.362973</v>
      </c>
      <c r="Q321" s="57">
        <f>'1.Shazam DNSP&amp;State'!J232</f>
        <v>0.732769</v>
      </c>
      <c r="R321" s="54">
        <f>'1.Shazam DNSP&amp;State'!L232</f>
        <v>1.14249</v>
      </c>
      <c r="S321" s="54">
        <f>'1.Shazam DNSP&amp;State'!M232</f>
        <v>1.1722030000000001</v>
      </c>
      <c r="T321" s="54">
        <f>'1.Shazam DNSP&amp;State'!N232</f>
        <v>0.43825530000000001</v>
      </c>
      <c r="U321" s="54">
        <f>'1.Shazam DNSP&amp;State'!O232</f>
        <v>0.84186119999999998</v>
      </c>
      <c r="V321" s="54">
        <f>'1.Shazam DNSP&amp;State'!P232</f>
        <v>0.93585240000000003</v>
      </c>
      <c r="W321" s="55">
        <f>'1.Shazam DNSP&amp;State'!K232</f>
        <v>1.0042599999999999</v>
      </c>
      <c r="Z321" s="204">
        <v>2013</v>
      </c>
      <c r="AA321" s="57">
        <f t="shared" si="741"/>
        <v>-1.2420437891087481E-2</v>
      </c>
      <c r="AB321" s="54">
        <f t="shared" si="742"/>
        <v>0</v>
      </c>
      <c r="AC321" s="54">
        <f t="shared" si="743"/>
        <v>1.866143457517766E-2</v>
      </c>
      <c r="AD321" s="54">
        <f t="shared" si="744"/>
        <v>2.2351635680564687E-3</v>
      </c>
      <c r="AE321" s="371">
        <f t="shared" si="762"/>
        <v>7.6818121004327583E-2</v>
      </c>
      <c r="AF321" s="54">
        <f t="shared" si="745"/>
        <v>4.7991257813834128E-2</v>
      </c>
      <c r="AG321" s="55">
        <f t="shared" si="746"/>
        <v>-8.7047547209127413E-3</v>
      </c>
      <c r="AH321" s="57">
        <f t="shared" si="747"/>
        <v>5.6368230727517794E-2</v>
      </c>
      <c r="AI321" s="54">
        <f t="shared" si="748"/>
        <v>-2.5909656697246826E-2</v>
      </c>
      <c r="AJ321" s="54">
        <f t="shared" si="749"/>
        <v>-5.6791866636483611E-5</v>
      </c>
      <c r="AK321" s="54">
        <f t="shared" si="750"/>
        <v>0.86980170173048321</v>
      </c>
      <c r="AL321" s="54">
        <f t="shared" si="751"/>
        <v>3.5107620210601258E-2</v>
      </c>
      <c r="AM321" s="54">
        <f t="shared" si="752"/>
        <v>2.3119244659103474E-2</v>
      </c>
      <c r="AN321" s="54">
        <f t="shared" si="753"/>
        <v>1.7492313605952773E-2</v>
      </c>
      <c r="AO321" s="55">
        <f t="shared" si="754"/>
        <v>3.4939300265906692E-2</v>
      </c>
      <c r="AP321" s="57">
        <f t="shared" si="755"/>
        <v>-6.5073335227389242E-2</v>
      </c>
      <c r="AQ321" s="54">
        <f t="shared" si="756"/>
        <v>1.7204634314066974E-2</v>
      </c>
      <c r="AR321" s="54">
        <f t="shared" si="757"/>
        <v>-8.6487007219448082E-3</v>
      </c>
      <c r="AS321" s="54">
        <f t="shared" si="758"/>
        <v>-0.87850675082700469</v>
      </c>
      <c r="AT321" s="54">
        <f t="shared" si="759"/>
        <v>-4.3812766796980943E-2</v>
      </c>
      <c r="AU321" s="54">
        <f t="shared" si="760"/>
        <v>-3.1823964429340573E-2</v>
      </c>
      <c r="AV321" s="55">
        <f t="shared" si="761"/>
        <v>-2.6197745541940497E-2</v>
      </c>
    </row>
    <row r="322" spans="1:48" s="9" customFormat="1" ht="15" x14ac:dyDescent="0.2">
      <c r="A322" s="53">
        <v>2014</v>
      </c>
      <c r="B322" s="57">
        <f>'1.Shazam DNSP&amp;State'!Q233</f>
        <v>1.0067189999999999</v>
      </c>
      <c r="C322" s="57">
        <f>'1.Shazam DNSP&amp;State'!R233</f>
        <v>1.2017530000000001</v>
      </c>
      <c r="D322" s="54">
        <f>'1.Shazam DNSP&amp;State'!S233</f>
        <v>1.1317889999999999</v>
      </c>
      <c r="E322" s="54">
        <f>'1.Shazam DNSP&amp;State'!T233</f>
        <v>1.0656749999999999</v>
      </c>
      <c r="F322" s="54">
        <f>'1.Shazam DNSP&amp;State'!U233</f>
        <v>0.93920740000000003</v>
      </c>
      <c r="G322" s="54">
        <f>'1.Shazam DNSP&amp;State'!V233</f>
        <v>1.2017530000000001</v>
      </c>
      <c r="H322" s="55">
        <f>'1.Shazam DNSP&amp;State'!W233</f>
        <v>1.1745019999999999</v>
      </c>
      <c r="I322" s="57">
        <f>'1.Shazam DNSP&amp;State'!X233</f>
        <v>1.674142</v>
      </c>
      <c r="J322" s="54">
        <f>'1.Shazam DNSP&amp;State'!Y233</f>
        <v>1.118077</v>
      </c>
      <c r="K322" s="54">
        <f>'1.Shazam DNSP&amp;State'!Z233</f>
        <v>1.023242</v>
      </c>
      <c r="L322" s="54">
        <f>'1.Shazam DNSP&amp;State'!AA233</f>
        <v>3.125731</v>
      </c>
      <c r="M322" s="54">
        <f>'1.Shazam DNSP&amp;State'!AB233</f>
        <v>1.4962979999999999</v>
      </c>
      <c r="N322" s="54">
        <f>'1.Shazam DNSP&amp;State'!AC233</f>
        <v>1.278481</v>
      </c>
      <c r="O322" s="54">
        <f>'1.Shazam DNSP&amp;State'!AD233</f>
        <v>1.211284</v>
      </c>
      <c r="P322" s="55">
        <f>'1.Shazam DNSP&amp;State'!D233</f>
        <v>1.3898520000000001</v>
      </c>
      <c r="Q322" s="57">
        <f>'1.Shazam DNSP&amp;State'!J233</f>
        <v>0.70155489999999998</v>
      </c>
      <c r="R322" s="54">
        <f>'1.Shazam DNSP&amp;State'!L233</f>
        <v>1.0504659999999999</v>
      </c>
      <c r="S322" s="54">
        <f>'1.Shazam DNSP&amp;State'!M233</f>
        <v>1.1478250000000001</v>
      </c>
      <c r="T322" s="54">
        <f>'1.Shazam DNSP&amp;State'!N233</f>
        <v>0.3757528</v>
      </c>
      <c r="U322" s="54">
        <f>'1.Shazam DNSP&amp;State'!O233</f>
        <v>0.78493860000000004</v>
      </c>
      <c r="V322" s="54">
        <f>'1.Shazam DNSP&amp;State'!P233</f>
        <v>0.91866990000000004</v>
      </c>
      <c r="W322" s="55">
        <f>'1.Shazam DNSP&amp;State'!K233</f>
        <v>0.969634</v>
      </c>
      <c r="Z322" s="204">
        <v>2014</v>
      </c>
      <c r="AA322" s="57">
        <f t="shared" si="741"/>
        <v>-7.1383273940172865E-3</v>
      </c>
      <c r="AB322" s="54">
        <f t="shared" si="742"/>
        <v>2.7063773831747366E-3</v>
      </c>
      <c r="AC322" s="54">
        <f t="shared" si="743"/>
        <v>5.7010252126690119E-3</v>
      </c>
      <c r="AD322" s="54">
        <f t="shared" si="744"/>
        <v>9.8401720019290276E-3</v>
      </c>
      <c r="AE322" s="371">
        <f t="shared" si="762"/>
        <v>0.17253387261163669</v>
      </c>
      <c r="AF322" s="54">
        <f t="shared" si="745"/>
        <v>3.2186192669135423E-2</v>
      </c>
      <c r="AG322" s="55">
        <f t="shared" si="746"/>
        <v>-1.9062749407573888E-2</v>
      </c>
      <c r="AH322" s="57">
        <f t="shared" si="747"/>
        <v>2.4469329102897067E-2</v>
      </c>
      <c r="AI322" s="54">
        <f t="shared" si="748"/>
        <v>6.4913699841626218E-2</v>
      </c>
      <c r="AJ322" s="54">
        <f t="shared" si="749"/>
        <v>1.9545261117548665E-3</v>
      </c>
      <c r="AK322" s="54">
        <f t="shared" si="750"/>
        <v>0.13480774844547855</v>
      </c>
      <c r="AL322" s="54">
        <f t="shared" si="751"/>
        <v>5.0947307221495979E-2</v>
      </c>
      <c r="AM322" s="54">
        <f t="shared" si="752"/>
        <v>-5.3173979471899681E-4</v>
      </c>
      <c r="AN322" s="54">
        <f t="shared" si="753"/>
        <v>1.6025734610978327E-2</v>
      </c>
      <c r="AO322" s="55">
        <f t="shared" si="754"/>
        <v>1.9528923379734657E-2</v>
      </c>
      <c r="AP322" s="57">
        <f t="shared" si="755"/>
        <v>-4.3531351621793966E-2</v>
      </c>
      <c r="AQ322" s="54">
        <f t="shared" si="756"/>
        <v>-8.3976215773763879E-2</v>
      </c>
      <c r="AR322" s="54">
        <f t="shared" si="757"/>
        <v>-2.1016037094164872E-2</v>
      </c>
      <c r="AS322" s="54">
        <f t="shared" si="758"/>
        <v>-0.15387013691366502</v>
      </c>
      <c r="AT322" s="54">
        <f t="shared" si="759"/>
        <v>-7.0009656885271498E-2</v>
      </c>
      <c r="AU322" s="54">
        <f t="shared" si="760"/>
        <v>-1.8530908682300805E-2</v>
      </c>
      <c r="AV322" s="55">
        <f t="shared" si="761"/>
        <v>-3.5087550162822119E-2</v>
      </c>
    </row>
    <row r="323" spans="1:48" s="9" customFormat="1" ht="15" x14ac:dyDescent="0.2">
      <c r="A323" s="53">
        <v>2015</v>
      </c>
      <c r="B323" s="57">
        <f>'1.Shazam DNSP&amp;State'!Q234</f>
        <v>1.0389520000000001</v>
      </c>
      <c r="C323" s="57">
        <f>'1.Shazam DNSP&amp;State'!R234</f>
        <v>1.2017530000000001</v>
      </c>
      <c r="D323" s="54">
        <f>'1.Shazam DNSP&amp;State'!S234</f>
        <v>1.1668559999999999</v>
      </c>
      <c r="E323" s="54">
        <f>'1.Shazam DNSP&amp;State'!T234</f>
        <v>1.0679430000000001</v>
      </c>
      <c r="F323" s="54">
        <f>'1.Shazam DNSP&amp;State'!U234</f>
        <v>0.84192549999999999</v>
      </c>
      <c r="G323" s="54">
        <f>'1.Shazam DNSP&amp;State'!V234</f>
        <v>1.1236980000000001</v>
      </c>
      <c r="H323" s="55">
        <f>'1.Shazam DNSP&amp;State'!W234</f>
        <v>1.2026479999999999</v>
      </c>
      <c r="I323" s="57">
        <f>'1.Shazam DNSP&amp;State'!X234</f>
        <v>1.7937689999999999</v>
      </c>
      <c r="J323" s="54">
        <f>'1.Shazam DNSP&amp;State'!Y234</f>
        <v>1.0851059999999999</v>
      </c>
      <c r="K323" s="54">
        <f>'1.Shazam DNSP&amp;State'!Z234</f>
        <v>1.0212330000000001</v>
      </c>
      <c r="L323" s="54">
        <f>'1.Shazam DNSP&amp;State'!AA234</f>
        <v>2.8971819999999999</v>
      </c>
      <c r="M323" s="54">
        <f>'1.Shazam DNSP&amp;State'!AB234</f>
        <v>1.5720499999999999</v>
      </c>
      <c r="N323" s="54">
        <f>'1.Shazam DNSP&amp;State'!AC234</f>
        <v>1.313008</v>
      </c>
      <c r="O323" s="54">
        <f>'1.Shazam DNSP&amp;State'!AD234</f>
        <v>1.230934</v>
      </c>
      <c r="P323" s="55">
        <f>'1.Shazam DNSP&amp;State'!D234</f>
        <v>1.4474689999999999</v>
      </c>
      <c r="Q323" s="57">
        <f>'1.Shazam DNSP&amp;State'!J234</f>
        <v>0.67045880000000002</v>
      </c>
      <c r="R323" s="54">
        <f>'1.Shazam DNSP&amp;State'!L234</f>
        <v>1.1083229999999999</v>
      </c>
      <c r="S323" s="54">
        <f>'1.Shazam DNSP&amp;State'!M234</f>
        <v>1.1776439999999999</v>
      </c>
      <c r="T323" s="54">
        <f>'1.Shazam DNSP&amp;State'!N234</f>
        <v>0.41510970000000003</v>
      </c>
      <c r="U323" s="54">
        <f>'1.Shazam DNSP&amp;State'!O234</f>
        <v>0.76501920000000001</v>
      </c>
      <c r="V323" s="54">
        <f>'1.Shazam DNSP&amp;State'!P234</f>
        <v>0.91594869999999995</v>
      </c>
      <c r="W323" s="55">
        <f>'1.Shazam DNSP&amp;State'!K234</f>
        <v>0.97702120000000003</v>
      </c>
      <c r="Z323" s="204">
        <v>2015</v>
      </c>
      <c r="AA323" s="57">
        <f t="shared" si="741"/>
        <v>3.1515984659981816E-2</v>
      </c>
      <c r="AB323" s="54">
        <f t="shared" si="742"/>
        <v>0</v>
      </c>
      <c r="AC323" s="54">
        <f t="shared" si="743"/>
        <v>3.0513385727216746E-2</v>
      </c>
      <c r="AD323" s="54">
        <f t="shared" si="744"/>
        <v>2.1259671171035971E-3</v>
      </c>
      <c r="AE323" s="371">
        <f t="shared" si="762"/>
        <v>-0.10934479757100789</v>
      </c>
      <c r="AF323" s="54">
        <f t="shared" si="745"/>
        <v>-6.7156292052632585E-2</v>
      </c>
      <c r="AG323" s="55">
        <f t="shared" si="746"/>
        <v>2.3681564379854827E-2</v>
      </c>
      <c r="AH323" s="57">
        <f t="shared" si="747"/>
        <v>6.9018197572247239E-2</v>
      </c>
      <c r="AI323" s="54">
        <f t="shared" si="748"/>
        <v>-2.9932567275721383E-2</v>
      </c>
      <c r="AJ323" s="54">
        <f t="shared" si="749"/>
        <v>-1.9652973468777717E-3</v>
      </c>
      <c r="AK323" s="54">
        <f t="shared" si="750"/>
        <v>-7.5929635408822888E-2</v>
      </c>
      <c r="AL323" s="54">
        <f t="shared" si="751"/>
        <v>4.938644254098274E-2</v>
      </c>
      <c r="AM323" s="54">
        <f t="shared" si="752"/>
        <v>2.6648033745833521E-2</v>
      </c>
      <c r="AN323" s="54">
        <f t="shared" si="753"/>
        <v>1.6092276813468916E-2</v>
      </c>
      <c r="AO323" s="55">
        <f t="shared" si="754"/>
        <v>4.0619247347184056E-2</v>
      </c>
      <c r="AP323" s="57">
        <f t="shared" si="755"/>
        <v>-4.5336903197631027E-2</v>
      </c>
      <c r="AQ323" s="54">
        <f t="shared" si="756"/>
        <v>5.3614186849051122E-2</v>
      </c>
      <c r="AR323" s="54">
        <f t="shared" si="757"/>
        <v>2.5646985171912242E-2</v>
      </c>
      <c r="AS323" s="54">
        <f t="shared" si="758"/>
        <v>9.961134228067435E-2</v>
      </c>
      <c r="AT323" s="54">
        <f t="shared" si="759"/>
        <v>-2.5704566612023201E-2</v>
      </c>
      <c r="AU323" s="54">
        <f t="shared" si="760"/>
        <v>-2.9665043138448091E-3</v>
      </c>
      <c r="AV323" s="55">
        <f t="shared" si="761"/>
        <v>7.5896701793213422E-3</v>
      </c>
    </row>
    <row r="324" spans="1:48" s="9" customFormat="1" ht="15" x14ac:dyDescent="0.2">
      <c r="A324" s="53">
        <v>2016</v>
      </c>
      <c r="B324" s="57">
        <f>'1.Shazam DNSP&amp;State'!Q235</f>
        <v>1.0218860000000001</v>
      </c>
      <c r="C324" s="57">
        <f>'1.Shazam DNSP&amp;State'!R235</f>
        <v>1.20722</v>
      </c>
      <c r="D324" s="54">
        <f>'1.Shazam DNSP&amp;State'!S235</f>
        <v>1.177333</v>
      </c>
      <c r="E324" s="54">
        <f>'1.Shazam DNSP&amp;State'!T235</f>
        <v>1.0764720000000001</v>
      </c>
      <c r="F324" s="54">
        <f>'1.Shazam DNSP&amp;State'!U235</f>
        <v>1.064462</v>
      </c>
      <c r="G324" s="54">
        <f>'1.Shazam DNSP&amp;State'!V235</f>
        <v>1.2072210000000001</v>
      </c>
      <c r="H324" s="55">
        <f>'1.Shazam DNSP&amp;State'!W235</f>
        <v>1.1694519999999999</v>
      </c>
      <c r="I324" s="57">
        <f>'1.Shazam DNSP&amp;State'!X235</f>
        <v>1.923311</v>
      </c>
      <c r="J324" s="54">
        <f>'1.Shazam DNSP&amp;State'!Y235</f>
        <v>1.1408</v>
      </c>
      <c r="K324" s="54">
        <f>'1.Shazam DNSP&amp;State'!Z235</f>
        <v>1.0196130000000001</v>
      </c>
      <c r="L324" s="54">
        <f>'1.Shazam DNSP&amp;State'!AA235</f>
        <v>2.8954909999999998</v>
      </c>
      <c r="M324" s="54">
        <f>'1.Shazam DNSP&amp;State'!AB235</f>
        <v>1.6523749999999999</v>
      </c>
      <c r="N324" s="54">
        <f>'1.Shazam DNSP&amp;State'!AC235</f>
        <v>1.3526609999999999</v>
      </c>
      <c r="O324" s="54">
        <f>'1.Shazam DNSP&amp;State'!AD235</f>
        <v>1.254014</v>
      </c>
      <c r="P324" s="55">
        <f>'1.Shazam DNSP&amp;State'!D235</f>
        <v>1.507835</v>
      </c>
      <c r="Q324" s="57">
        <f>'1.Shazam DNSP&amp;State'!J235</f>
        <v>0.60804080000000005</v>
      </c>
      <c r="R324" s="54">
        <f>'1.Shazam DNSP&amp;State'!L235</f>
        <v>1.025115</v>
      </c>
      <c r="S324" s="54">
        <f>'1.Shazam DNSP&amp;State'!M235</f>
        <v>1.1469560000000001</v>
      </c>
      <c r="T324" s="54">
        <f>'1.Shazam DNSP&amp;State'!N235</f>
        <v>0.4038871</v>
      </c>
      <c r="U324" s="54">
        <f>'1.Shazam DNSP&amp;State'!O235</f>
        <v>0.70773969999999997</v>
      </c>
      <c r="V324" s="54">
        <f>'1.Shazam DNSP&amp;State'!P235</f>
        <v>0.8645564</v>
      </c>
      <c r="W324" s="55">
        <f>'1.Shazam DNSP&amp;State'!K235</f>
        <v>0.93256689999999998</v>
      </c>
      <c r="Z324" s="204">
        <v>2016</v>
      </c>
      <c r="AA324" s="57">
        <f t="shared" si="741"/>
        <v>-1.6562573210814623E-2</v>
      </c>
      <c r="AB324" s="54">
        <f t="shared" si="742"/>
        <v>4.5388714490616376E-3</v>
      </c>
      <c r="AC324" s="54">
        <f t="shared" si="743"/>
        <v>8.9387585732141062E-3</v>
      </c>
      <c r="AD324" s="54">
        <f t="shared" si="744"/>
        <v>7.9546589384938381E-3</v>
      </c>
      <c r="AE324" s="371">
        <f t="shared" si="762"/>
        <v>0.23453325566801334</v>
      </c>
      <c r="AF324" s="54">
        <f t="shared" si="745"/>
        <v>7.1695991850782154E-2</v>
      </c>
      <c r="AG324" s="55">
        <f t="shared" si="746"/>
        <v>-2.799052932855723E-2</v>
      </c>
      <c r="AH324" s="57">
        <f t="shared" si="747"/>
        <v>6.972918719519533E-2</v>
      </c>
      <c r="AI324" s="54">
        <f t="shared" si="748"/>
        <v>5.005209260486615E-2</v>
      </c>
      <c r="AJ324" s="54">
        <f t="shared" si="749"/>
        <v>-1.5875772500758166E-3</v>
      </c>
      <c r="AK324" s="54">
        <f t="shared" si="750"/>
        <v>-5.8384101710368173E-4</v>
      </c>
      <c r="AL324" s="54">
        <f t="shared" si="751"/>
        <v>4.9833146800455391E-2</v>
      </c>
      <c r="AM324" s="54">
        <f t="shared" si="752"/>
        <v>2.9753075251865907E-2</v>
      </c>
      <c r="AN324" s="54">
        <f t="shared" si="753"/>
        <v>1.8576375604944746E-2</v>
      </c>
      <c r="AO324" s="55">
        <f t="shared" si="754"/>
        <v>4.0858333152930464E-2</v>
      </c>
      <c r="AP324" s="57">
        <f t="shared" si="755"/>
        <v>-9.7720269174360136E-2</v>
      </c>
      <c r="AQ324" s="54">
        <f t="shared" si="756"/>
        <v>-7.8043260669054038E-2</v>
      </c>
      <c r="AR324" s="54">
        <f t="shared" si="757"/>
        <v>-2.6404355955040513E-2</v>
      </c>
      <c r="AS324" s="54">
        <f t="shared" si="758"/>
        <v>-2.740743918847811E-2</v>
      </c>
      <c r="AT324" s="54">
        <f t="shared" si="759"/>
        <v>-7.7824560826117356E-2</v>
      </c>
      <c r="AU324" s="54">
        <f t="shared" si="760"/>
        <v>-5.7743815720572647E-2</v>
      </c>
      <c r="AV324" s="55">
        <f t="shared" si="761"/>
        <v>-4.6567459314236642E-2</v>
      </c>
    </row>
    <row r="325" spans="1:48" s="9" customFormat="1" ht="15" x14ac:dyDescent="0.2">
      <c r="A325" s="53">
        <v>2017</v>
      </c>
      <c r="B325" s="57">
        <f>'1.Shazam DNSP&amp;State'!Q236</f>
        <v>1.0372159999999999</v>
      </c>
      <c r="C325" s="57">
        <f>'1.Shazam DNSP&amp;State'!R236</f>
        <v>1.20722</v>
      </c>
      <c r="D325" s="54">
        <f>'1.Shazam DNSP&amp;State'!S236</f>
        <v>1.2134689999999999</v>
      </c>
      <c r="E325" s="54">
        <f>'1.Shazam DNSP&amp;State'!T236</f>
        <v>1.081377</v>
      </c>
      <c r="F325" s="54">
        <f>'1.Shazam DNSP&amp;State'!U236</f>
        <v>0.77643949999999995</v>
      </c>
      <c r="G325" s="54">
        <f>'1.Shazam DNSP&amp;State'!V236</f>
        <v>1.201206</v>
      </c>
      <c r="H325" s="55">
        <f>'1.Shazam DNSP&amp;State'!W236</f>
        <v>1.2296039999999999</v>
      </c>
      <c r="I325" s="57">
        <f>'1.Shazam DNSP&amp;State'!X236</f>
        <v>1.682156</v>
      </c>
      <c r="J325" s="54">
        <f>'1.Shazam DNSP&amp;State'!Y236</f>
        <v>1.135167</v>
      </c>
      <c r="K325" s="54">
        <f>'1.Shazam DNSP&amp;State'!Z236</f>
        <v>1.017914</v>
      </c>
      <c r="L325" s="54">
        <f>'1.Shazam DNSP&amp;State'!AA236</f>
        <v>2.8914420000000001</v>
      </c>
      <c r="M325" s="54">
        <f>'1.Shazam DNSP&amp;State'!AB236</f>
        <v>1.7488710000000001</v>
      </c>
      <c r="N325" s="54">
        <f>'1.Shazam DNSP&amp;State'!AC236</f>
        <v>1.367156</v>
      </c>
      <c r="O325" s="54">
        <f>'1.Shazam DNSP&amp;State'!AD236</f>
        <v>1.270767</v>
      </c>
      <c r="P325" s="55">
        <f>'1.Shazam DNSP&amp;State'!D236</f>
        <v>1.430985</v>
      </c>
      <c r="Q325" s="57">
        <f>'1.Shazam DNSP&amp;State'!J236</f>
        <v>0.73096930000000004</v>
      </c>
      <c r="R325" s="54">
        <f>'1.Shazam DNSP&amp;State'!L236</f>
        <v>1.0831919999999999</v>
      </c>
      <c r="S325" s="54">
        <f>'1.Shazam DNSP&amp;State'!M236</f>
        <v>1.207964</v>
      </c>
      <c r="T325" s="54">
        <f>'1.Shazam DNSP&amp;State'!N236</f>
        <v>0.42525639999999998</v>
      </c>
      <c r="U325" s="54">
        <f>'1.Shazam DNSP&amp;State'!O236</f>
        <v>0.70308459999999995</v>
      </c>
      <c r="V325" s="54">
        <f>'1.Shazam DNSP&amp;State'!P236</f>
        <v>0.89938839999999998</v>
      </c>
      <c r="W325" s="55">
        <f>'1.Shazam DNSP&amp;State'!K236</f>
        <v>0.96760769999999996</v>
      </c>
      <c r="Z325" s="204">
        <v>2017</v>
      </c>
      <c r="AA325" s="57">
        <f t="shared" si="741"/>
        <v>1.4890261139172103E-2</v>
      </c>
      <c r="AB325" s="54">
        <f t="shared" si="742"/>
        <v>0</v>
      </c>
      <c r="AC325" s="54">
        <f t="shared" si="743"/>
        <v>3.0231488968868334E-2</v>
      </c>
      <c r="AD325" s="54">
        <f t="shared" si="744"/>
        <v>4.546201748149869E-3</v>
      </c>
      <c r="AE325" s="371">
        <f t="shared" si="762"/>
        <v>-0.3155060603478736</v>
      </c>
      <c r="AF325" s="54">
        <f t="shared" si="745"/>
        <v>-4.9949718268844064E-3</v>
      </c>
      <c r="AG325" s="55">
        <f t="shared" si="746"/>
        <v>5.0156903308438007E-2</v>
      </c>
      <c r="AH325" s="57">
        <f t="shared" si="747"/>
        <v>-0.13397187601925839</v>
      </c>
      <c r="AI325" s="54">
        <f t="shared" si="748"/>
        <v>-4.9499940041743146E-3</v>
      </c>
      <c r="AJ325" s="54">
        <f t="shared" si="749"/>
        <v>-1.6677083481876998E-3</v>
      </c>
      <c r="AK325" s="54">
        <f t="shared" si="750"/>
        <v>-1.3993597854793131E-3</v>
      </c>
      <c r="AL325" s="54">
        <f t="shared" si="751"/>
        <v>5.6756789966652059E-2</v>
      </c>
      <c r="AM325" s="54">
        <f t="shared" si="752"/>
        <v>1.0658906267524745E-2</v>
      </c>
      <c r="AN325" s="54">
        <f t="shared" si="753"/>
        <v>1.3271048759081576E-2</v>
      </c>
      <c r="AO325" s="55">
        <f t="shared" si="754"/>
        <v>-5.2311828814643212E-2</v>
      </c>
      <c r="AP325" s="57">
        <f t="shared" si="755"/>
        <v>0.18412947662597945</v>
      </c>
      <c r="AQ325" s="54">
        <f t="shared" si="756"/>
        <v>5.5107436205307371E-2</v>
      </c>
      <c r="AR325" s="54">
        <f t="shared" si="757"/>
        <v>5.1824821274204451E-2</v>
      </c>
      <c r="AS325" s="54">
        <f t="shared" si="758"/>
        <v>5.1556897672670771E-2</v>
      </c>
      <c r="AT325" s="54">
        <f t="shared" si="759"/>
        <v>-6.5991447604378684E-3</v>
      </c>
      <c r="AU325" s="54">
        <f t="shared" si="760"/>
        <v>3.9498433747777756E-2</v>
      </c>
      <c r="AV325" s="55">
        <f t="shared" si="761"/>
        <v>3.6885844966087232E-2</v>
      </c>
    </row>
    <row r="326" spans="1:48" s="9" customFormat="1" ht="15" x14ac:dyDescent="0.2">
      <c r="A326" s="53">
        <v>2018</v>
      </c>
      <c r="B326" s="57">
        <f>'1.Shazam DNSP&amp;State'!Q237</f>
        <v>1.0232950000000001</v>
      </c>
      <c r="C326" s="57">
        <f>'1.Shazam DNSP&amp;State'!R237</f>
        <v>1.20722</v>
      </c>
      <c r="D326" s="54">
        <f>'1.Shazam DNSP&amp;State'!S237</f>
        <v>1.225349</v>
      </c>
      <c r="E326" s="54">
        <f>'1.Shazam DNSP&amp;State'!T237</f>
        <v>1.0863830000000001</v>
      </c>
      <c r="F326" s="54">
        <f>'1.Shazam DNSP&amp;State'!U237</f>
        <v>1.0828230000000001</v>
      </c>
      <c r="G326" s="54">
        <f>'1.Shazam DNSP&amp;State'!V237</f>
        <v>1.2012259999999999</v>
      </c>
      <c r="H326" s="55">
        <f>'1.Shazam DNSP&amp;State'!W237</f>
        <v>1.1784889999999999</v>
      </c>
      <c r="I326" s="57">
        <f>'1.Shazam DNSP&amp;State'!X237</f>
        <v>1.5294890000000001</v>
      </c>
      <c r="J326" s="54">
        <f>'1.Shazam DNSP&amp;State'!Y237</f>
        <v>1.0862449999999999</v>
      </c>
      <c r="K326" s="54">
        <f>'1.Shazam DNSP&amp;State'!Z237</f>
        <v>1.0142819999999999</v>
      </c>
      <c r="L326" s="54">
        <f>'1.Shazam DNSP&amp;State'!AA237</f>
        <v>3.0332919999999999</v>
      </c>
      <c r="M326" s="54">
        <f>'1.Shazam DNSP&amp;State'!AB237</f>
        <v>1.8782909999999999</v>
      </c>
      <c r="N326" s="54">
        <f>'1.Shazam DNSP&amp;State'!AC237</f>
        <v>1.4098120000000001</v>
      </c>
      <c r="O326" s="54">
        <f>'1.Shazam DNSP&amp;State'!AD237</f>
        <v>1.295563</v>
      </c>
      <c r="P326" s="55">
        <f>'1.Shazam DNSP&amp;State'!D237</f>
        <v>1.3906210000000001</v>
      </c>
      <c r="Q326" s="57">
        <f>'1.Shazam DNSP&amp;State'!J237</f>
        <v>0.77051179999999997</v>
      </c>
      <c r="R326" s="54">
        <f>'1.Shazam DNSP&amp;State'!L237</f>
        <v>1.0849200000000001</v>
      </c>
      <c r="S326" s="54">
        <f>'1.Shazam DNSP&amp;State'!M237</f>
        <v>1.161894</v>
      </c>
      <c r="T326" s="54">
        <f>'1.Shazam DNSP&amp;State'!N237</f>
        <v>0.38851819999999998</v>
      </c>
      <c r="U326" s="54">
        <f>'1.Shazam DNSP&amp;State'!O237</f>
        <v>0.62742620000000004</v>
      </c>
      <c r="V326" s="54">
        <f>'1.Shazam DNSP&amp;State'!P237</f>
        <v>0.83591930000000003</v>
      </c>
      <c r="W326" s="55">
        <f>'1.Shazam DNSP&amp;State'!K237</f>
        <v>0.90963479999999997</v>
      </c>
      <c r="Z326" s="204">
        <v>2018</v>
      </c>
      <c r="AA326" s="57">
        <f t="shared" si="741"/>
        <v>-1.3512387764718102E-2</v>
      </c>
      <c r="AB326" s="54">
        <f t="shared" si="742"/>
        <v>0</v>
      </c>
      <c r="AC326" s="54">
        <f t="shared" si="743"/>
        <v>9.7425014634326488E-3</v>
      </c>
      <c r="AD326" s="54">
        <f t="shared" si="744"/>
        <v>4.6186006742222141E-3</v>
      </c>
      <c r="AE326" s="371">
        <f t="shared" si="762"/>
        <v>0.33260807290308347</v>
      </c>
      <c r="AF326" s="54">
        <f t="shared" si="745"/>
        <v>1.6649794874888464E-5</v>
      </c>
      <c r="AG326" s="55">
        <f t="shared" si="746"/>
        <v>-4.2459056875930296E-2</v>
      </c>
      <c r="AH326" s="57">
        <f t="shared" si="747"/>
        <v>-9.5142611289943488E-2</v>
      </c>
      <c r="AI326" s="54">
        <f t="shared" si="748"/>
        <v>-4.4052982078794066E-2</v>
      </c>
      <c r="AJ326" s="54">
        <f t="shared" si="749"/>
        <v>-3.574462175011305E-3</v>
      </c>
      <c r="AK326" s="54">
        <f t="shared" si="750"/>
        <v>4.7893158766286657E-2</v>
      </c>
      <c r="AL326" s="54">
        <f t="shared" si="751"/>
        <v>7.1391883974836701E-2</v>
      </c>
      <c r="AM326" s="54">
        <f t="shared" si="752"/>
        <v>3.0723692428592422E-2</v>
      </c>
      <c r="AN326" s="54">
        <f t="shared" si="753"/>
        <v>1.932469452845709E-2</v>
      </c>
      <c r="AO326" s="55">
        <f t="shared" si="754"/>
        <v>-2.8612608375245024E-2</v>
      </c>
      <c r="AP326" s="57">
        <f t="shared" si="755"/>
        <v>5.2683507769748582E-2</v>
      </c>
      <c r="AQ326" s="54">
        <f t="shared" si="756"/>
        <v>1.5940139309102961E-3</v>
      </c>
      <c r="AR326" s="54">
        <f t="shared" si="757"/>
        <v>-3.8884865506295774E-2</v>
      </c>
      <c r="AS326" s="54">
        <f t="shared" si="758"/>
        <v>-9.0352265576057245E-2</v>
      </c>
      <c r="AT326" s="54">
        <f t="shared" si="759"/>
        <v>-0.11385117143660653</v>
      </c>
      <c r="AU326" s="54">
        <f t="shared" si="760"/>
        <v>-7.3182899441423394E-2</v>
      </c>
      <c r="AV326" s="55">
        <f t="shared" si="761"/>
        <v>-6.1783536258340821E-2</v>
      </c>
    </row>
    <row r="327" spans="1:48" s="9" customFormat="1" ht="15" x14ac:dyDescent="0.2">
      <c r="A327" s="53">
        <v>2019</v>
      </c>
      <c r="B327" s="57">
        <f>'1.Shazam DNSP&amp;State'!Q238</f>
        <v>1.035193</v>
      </c>
      <c r="C327" s="57">
        <f>'1.Shazam DNSP&amp;State'!R238</f>
        <v>1.2536970000000001</v>
      </c>
      <c r="D327" s="54">
        <f>'1.Shazam DNSP&amp;State'!S238</f>
        <v>1.2592859999999999</v>
      </c>
      <c r="E327" s="54">
        <f>'1.Shazam DNSP&amp;State'!T238</f>
        <v>1.0955189999999999</v>
      </c>
      <c r="F327" s="54">
        <f>'1.Shazam DNSP&amp;State'!U238</f>
        <v>1.191095</v>
      </c>
      <c r="G327" s="54">
        <f>'1.Shazam DNSP&amp;State'!V238</f>
        <v>1.2536970000000001</v>
      </c>
      <c r="H327" s="55">
        <f>'1.Shazam DNSP&amp;State'!W238</f>
        <v>1.196798</v>
      </c>
      <c r="I327" s="57">
        <f>'1.Shazam DNSP&amp;State'!X238</f>
        <v>1.5752330000000001</v>
      </c>
      <c r="J327" s="54">
        <f>'1.Shazam DNSP&amp;State'!Y238</f>
        <v>1.0844469999999999</v>
      </c>
      <c r="K327" s="54">
        <f>'1.Shazam DNSP&amp;State'!Z238</f>
        <v>1.0033609999999999</v>
      </c>
      <c r="L327" s="54">
        <f>'1.Shazam DNSP&amp;State'!AA238</f>
        <v>3.0765210000000001</v>
      </c>
      <c r="M327" s="54">
        <f>'1.Shazam DNSP&amp;State'!AB238</f>
        <v>1.9486060000000001</v>
      </c>
      <c r="N327" s="54">
        <f>'1.Shazam DNSP&amp;State'!AC238</f>
        <v>1.4141509999999999</v>
      </c>
      <c r="O327" s="54">
        <f>'1.Shazam DNSP&amp;State'!AD238</f>
        <v>1.3002320000000001</v>
      </c>
      <c r="P327" s="55">
        <f>'1.Shazam DNSP&amp;State'!D238</f>
        <v>1.4106399999999999</v>
      </c>
      <c r="Q327" s="57">
        <f>'1.Shazam DNSP&amp;State'!J238</f>
        <v>0.75975930000000003</v>
      </c>
      <c r="R327" s="54">
        <f>'1.Shazam DNSP&amp;State'!L238</f>
        <v>1.103602</v>
      </c>
      <c r="S327" s="54">
        <f>'1.Shazam DNSP&amp;State'!M238</f>
        <v>1.1927890000000001</v>
      </c>
      <c r="T327" s="54">
        <f>'1.Shazam DNSP&amp;State'!N238</f>
        <v>0.38901019999999997</v>
      </c>
      <c r="U327" s="54">
        <f>'1.Shazam DNSP&amp;State'!O238</f>
        <v>0.61418150000000005</v>
      </c>
      <c r="V327" s="54">
        <f>'1.Shazam DNSP&amp;State'!P238</f>
        <v>0.84630110000000003</v>
      </c>
      <c r="W327" s="55">
        <f>'1.Shazam DNSP&amp;State'!K238</f>
        <v>0.92044919999999997</v>
      </c>
      <c r="Z327" s="204">
        <v>2019</v>
      </c>
      <c r="AA327" s="57">
        <f t="shared" si="741"/>
        <v>1.1560069817283067E-2</v>
      </c>
      <c r="AB327" s="54">
        <f t="shared" si="742"/>
        <v>3.7776590622659041E-2</v>
      </c>
      <c r="AC327" s="54">
        <f t="shared" si="743"/>
        <v>2.731919230032729E-2</v>
      </c>
      <c r="AD327" s="54">
        <f t="shared" si="744"/>
        <v>8.3743938935885321E-3</v>
      </c>
      <c r="AE327" s="371">
        <f t="shared" si="762"/>
        <v>9.530153233668727E-2</v>
      </c>
      <c r="AF327" s="54">
        <f t="shared" si="745"/>
        <v>4.275408430558051E-2</v>
      </c>
      <c r="AG327" s="55">
        <f t="shared" si="746"/>
        <v>1.5416547662221504E-2</v>
      </c>
      <c r="AH327" s="57">
        <f t="shared" si="747"/>
        <v>2.9469505153822829E-2</v>
      </c>
      <c r="AI327" s="54">
        <f t="shared" si="748"/>
        <v>-1.6566149515440556E-3</v>
      </c>
      <c r="AJ327" s="54">
        <f t="shared" si="749"/>
        <v>-1.0825608550091598E-2</v>
      </c>
      <c r="AK327" s="54">
        <f t="shared" si="750"/>
        <v>1.4150914725449619E-2</v>
      </c>
      <c r="AL327" s="54">
        <f t="shared" si="751"/>
        <v>3.6751924279184972E-2</v>
      </c>
      <c r="AM327" s="54">
        <f t="shared" si="752"/>
        <v>3.0729888561039039E-3</v>
      </c>
      <c r="AN327" s="54">
        <f t="shared" si="753"/>
        <v>3.5973603733167846E-3</v>
      </c>
      <c r="AO327" s="55">
        <f t="shared" si="754"/>
        <v>1.4293092153694179E-2</v>
      </c>
      <c r="AP327" s="57">
        <f t="shared" si="755"/>
        <v>-1.4053296782904949E-2</v>
      </c>
      <c r="AQ327" s="54">
        <f t="shared" si="756"/>
        <v>1.7073124055028831E-2</v>
      </c>
      <c r="AR327" s="54">
        <f t="shared" si="757"/>
        <v>2.6242830189454332E-2</v>
      </c>
      <c r="AS327" s="54">
        <f t="shared" si="758"/>
        <v>1.2655487971015484E-3</v>
      </c>
      <c r="AT327" s="54">
        <f t="shared" si="759"/>
        <v>-2.1335567456475666E-2</v>
      </c>
      <c r="AU327" s="54">
        <f t="shared" si="760"/>
        <v>1.2343129125912213E-2</v>
      </c>
      <c r="AV327" s="55">
        <f t="shared" si="761"/>
        <v>1.1818611472415298E-2</v>
      </c>
    </row>
    <row r="328" spans="1:48" s="9" customFormat="1" ht="15" x14ac:dyDescent="0.2">
      <c r="A328" s="53">
        <v>2020</v>
      </c>
      <c r="B328" s="57">
        <f>'1.Shazam DNSP&amp;State'!Q239</f>
        <v>1.0084340000000001</v>
      </c>
      <c r="C328" s="57">
        <f>'1.Shazam DNSP&amp;State'!R239</f>
        <v>1.3081259999999999</v>
      </c>
      <c r="D328" s="54">
        <f>'1.Shazam DNSP&amp;State'!S239</f>
        <v>1.283191</v>
      </c>
      <c r="E328" s="54">
        <f>'1.Shazam DNSP&amp;State'!T239</f>
        <v>1.1013090000000001</v>
      </c>
      <c r="F328" s="54">
        <f>'1.Shazam DNSP&amp;State'!U239</f>
        <v>1.1700140000000001</v>
      </c>
      <c r="G328" s="54">
        <f>'1.Shazam DNSP&amp;State'!V239</f>
        <v>1.3081259999999999</v>
      </c>
      <c r="H328" s="55">
        <f>'1.Shazam DNSP&amp;State'!W239</f>
        <v>1.2316530000000001</v>
      </c>
      <c r="I328" s="57">
        <f>'1.Shazam DNSP&amp;State'!X239</f>
        <v>1.6436919999999999</v>
      </c>
      <c r="J328" s="54">
        <f>'1.Shazam DNSP&amp;State'!Y239</f>
        <v>1.1148899999999999</v>
      </c>
      <c r="K328" s="54">
        <f>'1.Shazam DNSP&amp;State'!Z239</f>
        <v>1.0043789999999999</v>
      </c>
      <c r="L328" s="54">
        <f>'1.Shazam DNSP&amp;State'!AA239</f>
        <v>3.2687189999999999</v>
      </c>
      <c r="M328" s="54">
        <f>'1.Shazam DNSP&amp;State'!AB239</f>
        <v>2.0493109999999999</v>
      </c>
      <c r="N328" s="54">
        <f>'1.Shazam DNSP&amp;State'!AC239</f>
        <v>1.4285129999999999</v>
      </c>
      <c r="O328" s="54">
        <f>'1.Shazam DNSP&amp;State'!AD239</f>
        <v>1.3217019999999999</v>
      </c>
      <c r="P328" s="55">
        <f>'1.Shazam DNSP&amp;State'!D239</f>
        <v>1.4491719999999999</v>
      </c>
      <c r="Q328" s="57">
        <f>'1.Shazam DNSP&amp;State'!J239</f>
        <v>0.74932129999999997</v>
      </c>
      <c r="R328" s="54">
        <f>'1.Shazam DNSP&amp;State'!L239</f>
        <v>1.1047309999999999</v>
      </c>
      <c r="S328" s="54">
        <f>'1.Shazam DNSP&amp;State'!M239</f>
        <v>1.2262839999999999</v>
      </c>
      <c r="T328" s="54">
        <f>'1.Shazam DNSP&amp;State'!N239</f>
        <v>0.37680000000000002</v>
      </c>
      <c r="U328" s="54">
        <f>'1.Shazam DNSP&amp;State'!O239</f>
        <v>0.6010084</v>
      </c>
      <c r="V328" s="54">
        <f>'1.Shazam DNSP&amp;State'!P239</f>
        <v>0.86219239999999997</v>
      </c>
      <c r="W328" s="55">
        <f>'1.Shazam DNSP&amp;State'!K239</f>
        <v>0.93186919999999995</v>
      </c>
      <c r="Z328" s="204">
        <v>2020</v>
      </c>
      <c r="AA328" s="57">
        <f t="shared" si="741"/>
        <v>-2.6189250220989318E-2</v>
      </c>
      <c r="AB328" s="54">
        <f t="shared" si="742"/>
        <v>4.249879245075959E-2</v>
      </c>
      <c r="AC328" s="54">
        <f t="shared" si="743"/>
        <v>1.8805050709321716E-2</v>
      </c>
      <c r="AD328" s="54">
        <f t="shared" si="744"/>
        <v>5.2712487338739166E-3</v>
      </c>
      <c r="AE328" s="371">
        <f t="shared" si="762"/>
        <v>-1.7857337545513944E-2</v>
      </c>
      <c r="AF328" s="54">
        <f t="shared" si="745"/>
        <v>4.249879245075959E-2</v>
      </c>
      <c r="AG328" s="55">
        <f t="shared" si="746"/>
        <v>2.8707512481030682E-2</v>
      </c>
      <c r="AH328" s="57">
        <f t="shared" si="747"/>
        <v>4.254173330629174E-2</v>
      </c>
      <c r="AI328" s="54">
        <f t="shared" si="748"/>
        <v>2.7685565693483908E-2</v>
      </c>
      <c r="AJ328" s="54">
        <f t="shared" si="749"/>
        <v>1.0140756146098267E-3</v>
      </c>
      <c r="AK328" s="54">
        <f t="shared" si="750"/>
        <v>6.059875192483706E-2</v>
      </c>
      <c r="AL328" s="54">
        <f t="shared" si="751"/>
        <v>5.0389393957796999E-2</v>
      </c>
      <c r="AM328" s="54">
        <f t="shared" si="752"/>
        <v>1.0104692079136092E-2</v>
      </c>
      <c r="AN328" s="54">
        <f t="shared" si="753"/>
        <v>1.6377589899585949E-2</v>
      </c>
      <c r="AO328" s="55">
        <f t="shared" si="754"/>
        <v>2.6948856729908759E-2</v>
      </c>
      <c r="AP328" s="57">
        <f t="shared" si="755"/>
        <v>-1.3833809093022311E-2</v>
      </c>
      <c r="AQ328" s="54">
        <f t="shared" si="756"/>
        <v>1.022490809459416E-3</v>
      </c>
      <c r="AR328" s="54">
        <f t="shared" si="757"/>
        <v>2.7694195895222942E-2</v>
      </c>
      <c r="AS328" s="54">
        <f t="shared" si="758"/>
        <v>-3.1891021652163183E-2</v>
      </c>
      <c r="AT328" s="54">
        <f t="shared" si="759"/>
        <v>-2.1681575928138311E-2</v>
      </c>
      <c r="AU328" s="54">
        <f t="shared" si="760"/>
        <v>1.8603241163304304E-2</v>
      </c>
      <c r="AV328" s="55">
        <f t="shared" si="761"/>
        <v>1.2330649736803692E-2</v>
      </c>
    </row>
    <row r="329" spans="1:48" s="9" customFormat="1" ht="15" x14ac:dyDescent="0.2">
      <c r="A329" s="53">
        <v>2021</v>
      </c>
      <c r="B329" s="54">
        <f>'1.Shazam DNSP&amp;State'!Q240</f>
        <v>1.0091159999999999</v>
      </c>
      <c r="C329" s="57">
        <f>'1.Shazam DNSP&amp;State'!R240</f>
        <v>1.3081259999999999</v>
      </c>
      <c r="D329" s="54">
        <f>'1.Shazam DNSP&amp;State'!S240</f>
        <v>1.2954000000000001</v>
      </c>
      <c r="E329" s="54">
        <f>'1.Shazam DNSP&amp;State'!T240</f>
        <v>1.1047929999999999</v>
      </c>
      <c r="F329" s="54">
        <f>'1.Shazam DNSP&amp;State'!U240</f>
        <v>0.86517770000000005</v>
      </c>
      <c r="G329" s="54">
        <f>'1.Shazam DNSP&amp;State'!V240</f>
        <v>1.1607240000000001</v>
      </c>
      <c r="H329" s="55">
        <f>'1.Shazam DNSP&amp;State'!W240</f>
        <v>1.2850760000000001</v>
      </c>
      <c r="I329" s="57">
        <f>'1.Shazam DNSP&amp;State'!X240</f>
        <v>1.6725890000000001</v>
      </c>
      <c r="J329" s="54">
        <f>'1.Shazam DNSP&amp;State'!Y240</f>
        <v>1.1172740000000001</v>
      </c>
      <c r="K329" s="54">
        <f>'1.Shazam DNSP&amp;State'!Z240</f>
        <v>1.002124</v>
      </c>
      <c r="L329" s="54">
        <f>'1.Shazam DNSP&amp;State'!AA240</f>
        <v>3.2682449999999998</v>
      </c>
      <c r="M329" s="54">
        <f>'1.Shazam DNSP&amp;State'!AB240</f>
        <v>2.0921370000000001</v>
      </c>
      <c r="N329" s="54">
        <f>'1.Shazam DNSP&amp;State'!AC240</f>
        <v>1.442574</v>
      </c>
      <c r="O329" s="54">
        <f>'1.Shazam DNSP&amp;State'!AD240</f>
        <v>1.3313740000000001</v>
      </c>
      <c r="P329" s="55">
        <f>'1.Shazam DNSP&amp;State'!D240</f>
        <v>1.4661299999999999</v>
      </c>
      <c r="Q329" s="57">
        <f>'1.Shazam DNSP&amp;State'!J240</f>
        <v>0.76831539999999998</v>
      </c>
      <c r="R329" s="54">
        <f>'1.Shazam DNSP&amp;State'!L240</f>
        <v>1.1501889999999999</v>
      </c>
      <c r="S329" s="54">
        <f>'1.Shazam DNSP&amp;State'!M240</f>
        <v>1.2823530000000001</v>
      </c>
      <c r="T329" s="54">
        <f>'1.Shazam DNSP&amp;State'!N240</f>
        <v>0.39320070000000001</v>
      </c>
      <c r="U329" s="54">
        <f>'1.Shazam DNSP&amp;State'!O240</f>
        <v>0.61424100000000004</v>
      </c>
      <c r="V329" s="54">
        <f>'1.Shazam DNSP&amp;State'!P240</f>
        <v>0.89082139999999999</v>
      </c>
      <c r="W329" s="55">
        <f>'1.Shazam DNSP&amp;State'!K240</f>
        <v>0.96522529999999995</v>
      </c>
      <c r="Z329" s="204">
        <v>2021</v>
      </c>
      <c r="AA329" s="305">
        <f>LN(B329/B328)/0.5</f>
        <v>1.3521350667421903E-3</v>
      </c>
      <c r="AB329" s="302">
        <f t="shared" ref="AB329:AV329" si="763">LN(C329/C328)/0.5</f>
        <v>0</v>
      </c>
      <c r="AC329" s="302">
        <f t="shared" si="763"/>
        <v>1.8939166753747433E-2</v>
      </c>
      <c r="AD329" s="302">
        <f t="shared" si="763"/>
        <v>6.3170295778295204E-3</v>
      </c>
      <c r="AE329" s="372">
        <f t="shared" si="763"/>
        <v>-0.60367214834572869</v>
      </c>
      <c r="AF329" s="302">
        <f t="shared" si="763"/>
        <v>-0.23910326062907561</v>
      </c>
      <c r="AG329" s="303">
        <f t="shared" si="763"/>
        <v>8.4921381944807334E-2</v>
      </c>
      <c r="AH329" s="305">
        <f t="shared" si="763"/>
        <v>3.4855588412029702E-2</v>
      </c>
      <c r="AI329" s="302">
        <f t="shared" si="763"/>
        <v>4.2720891591366741E-3</v>
      </c>
      <c r="AJ329" s="302">
        <f t="shared" si="763"/>
        <v>-4.4953851539275237E-3</v>
      </c>
      <c r="AK329" s="302">
        <f t="shared" si="763"/>
        <v>-2.9004290115767757E-4</v>
      </c>
      <c r="AL329" s="302">
        <f t="shared" si="763"/>
        <v>4.1364785068526991E-2</v>
      </c>
      <c r="AM329" s="302">
        <f t="shared" si="763"/>
        <v>1.9589949617423611E-2</v>
      </c>
      <c r="AN329" s="302">
        <f t="shared" si="763"/>
        <v>1.4582383389110581E-2</v>
      </c>
      <c r="AO329" s="303">
        <f t="shared" si="763"/>
        <v>2.3267834713380991E-2</v>
      </c>
      <c r="AP329" s="305">
        <f t="shared" si="763"/>
        <v>5.0064924857169069E-2</v>
      </c>
      <c r="AQ329" s="302">
        <f t="shared" si="763"/>
        <v>8.0648820555988973E-2</v>
      </c>
      <c r="AR329" s="302">
        <f t="shared" si="763"/>
        <v>8.9416426575905622E-2</v>
      </c>
      <c r="AS329" s="302">
        <f t="shared" si="763"/>
        <v>8.5211251667430599E-2</v>
      </c>
      <c r="AT329" s="302">
        <f t="shared" si="763"/>
        <v>4.3556896272539163E-2</v>
      </c>
      <c r="AU329" s="302">
        <f t="shared" si="763"/>
        <v>6.5331021660882657E-2</v>
      </c>
      <c r="AV329" s="303">
        <f t="shared" si="763"/>
        <v>7.0338168204888293E-2</v>
      </c>
    </row>
    <row r="330" spans="1:48" s="9" customFormat="1" ht="15" x14ac:dyDescent="0.2">
      <c r="A330" s="53">
        <v>2022</v>
      </c>
      <c r="B330" s="54">
        <f>'1.Shazam DNSP&amp;State'!Q241</f>
        <v>1.0309759999999999</v>
      </c>
      <c r="C330" s="57">
        <f>'1.Shazam DNSP&amp;State'!R241</f>
        <v>1.3081259999999999</v>
      </c>
      <c r="D330" s="54">
        <f>'1.Shazam DNSP&amp;State'!S241</f>
        <v>1.3158460000000001</v>
      </c>
      <c r="E330" s="54">
        <f>'1.Shazam DNSP&amp;State'!T241</f>
        <v>1.109275</v>
      </c>
      <c r="F330" s="54">
        <f>'1.Shazam DNSP&amp;State'!U241</f>
        <v>1.082886</v>
      </c>
      <c r="G330" s="54">
        <f>'1.Shazam DNSP&amp;State'!V241</f>
        <v>1.2299169999999999</v>
      </c>
      <c r="H330" s="55">
        <f>'1.Shazam DNSP&amp;State'!W241</f>
        <v>1.2565</v>
      </c>
      <c r="I330" s="57">
        <f>'1.Shazam DNSP&amp;State'!X241</f>
        <v>1.645553</v>
      </c>
      <c r="J330" s="54">
        <f>'1.Shazam DNSP&amp;State'!Y241</f>
        <v>1.1325179999999999</v>
      </c>
      <c r="K330" s="54">
        <f>'1.Shazam DNSP&amp;State'!Z241</f>
        <v>0.99952430000000003</v>
      </c>
      <c r="L330" s="54">
        <f>'1.Shazam DNSP&amp;State'!AA241</f>
        <v>3.238893</v>
      </c>
      <c r="M330" s="54">
        <f>'1.Shazam DNSP&amp;State'!AB241</f>
        <v>2.1575340000000001</v>
      </c>
      <c r="N330" s="54">
        <f>'1.Shazam DNSP&amp;State'!AC241</f>
        <v>1.4835240000000001</v>
      </c>
      <c r="O330" s="54">
        <f>'1.Shazam DNSP&amp;State'!AD241</f>
        <v>1.356409</v>
      </c>
      <c r="P330" s="55">
        <f>'1.Shazam DNSP&amp;State'!D241</f>
        <v>1.4725010000000001</v>
      </c>
      <c r="Q330" s="57">
        <f>'1.Shazam DNSP&amp;State'!J241</f>
        <v>0.76357319999999995</v>
      </c>
      <c r="R330" s="54">
        <f>'1.Shazam DNSP&amp;State'!L241</f>
        <v>1.1094740000000001</v>
      </c>
      <c r="S330" s="54">
        <f>'1.Shazam DNSP&amp;State'!M241</f>
        <v>1.257098</v>
      </c>
      <c r="T330" s="54">
        <f>'1.Shazam DNSP&amp;State'!N241</f>
        <v>0.38794119999999999</v>
      </c>
      <c r="U330" s="54">
        <f>'1.Shazam DNSP&amp;State'!O241</f>
        <v>0.5823779</v>
      </c>
      <c r="V330" s="54">
        <f>'1.Shazam DNSP&amp;State'!P241</f>
        <v>0.84696959999999999</v>
      </c>
      <c r="W330" s="55">
        <f>'1.Shazam DNSP&amp;State'!K241</f>
        <v>0.92634289999999997</v>
      </c>
      <c r="Z330" s="204">
        <v>2022</v>
      </c>
      <c r="AA330" s="306">
        <f>LN(B330/B329)</f>
        <v>2.1431226317706175E-2</v>
      </c>
      <c r="AB330" s="19">
        <f t="shared" ref="AB330:AV330" si="764">LN(C330/C329)</f>
        <v>0</v>
      </c>
      <c r="AC330" s="19">
        <f t="shared" si="764"/>
        <v>1.5660277012326331E-2</v>
      </c>
      <c r="AD330" s="19">
        <f t="shared" si="764"/>
        <v>4.048661669184439E-3</v>
      </c>
      <c r="AE330" s="70">
        <f t="shared" si="764"/>
        <v>0.22445005894322725</v>
      </c>
      <c r="AF330" s="19">
        <f t="shared" si="764"/>
        <v>5.7902739076438232E-2</v>
      </c>
      <c r="AG330" s="304">
        <f t="shared" si="764"/>
        <v>-2.2487782565609401E-2</v>
      </c>
      <c r="AH330" s="306">
        <f t="shared" si="764"/>
        <v>-1.6296227418757935E-2</v>
      </c>
      <c r="AI330" s="19">
        <f t="shared" si="764"/>
        <v>1.355168237204373E-2</v>
      </c>
      <c r="AJ330" s="19">
        <f t="shared" si="764"/>
        <v>-2.5975606821146686E-3</v>
      </c>
      <c r="AK330" s="19">
        <f t="shared" si="764"/>
        <v>-9.021538831718726E-3</v>
      </c>
      <c r="AL330" s="19">
        <f t="shared" si="764"/>
        <v>3.0779871201414895E-2</v>
      </c>
      <c r="AM330" s="19">
        <f t="shared" si="764"/>
        <v>2.7991320664394245E-2</v>
      </c>
      <c r="AN330" s="19">
        <f t="shared" si="764"/>
        <v>1.862927478045787E-2</v>
      </c>
      <c r="AO330" s="304">
        <f t="shared" si="764"/>
        <v>4.3360394563915486E-3</v>
      </c>
      <c r="AP330" s="306">
        <f t="shared" si="764"/>
        <v>-6.1913315999477308E-3</v>
      </c>
      <c r="AQ330" s="19">
        <f t="shared" si="764"/>
        <v>-3.6040247560959436E-2</v>
      </c>
      <c r="AR330" s="19">
        <f t="shared" si="764"/>
        <v>-1.9890781636331355E-2</v>
      </c>
      <c r="AS330" s="19">
        <f t="shared" si="764"/>
        <v>-1.346638678871717E-2</v>
      </c>
      <c r="AT330" s="19">
        <f t="shared" si="764"/>
        <v>-5.3267809545373884E-2</v>
      </c>
      <c r="AU330" s="19">
        <f t="shared" si="764"/>
        <v>-5.0479155817857044E-2</v>
      </c>
      <c r="AV330" s="304">
        <f t="shared" si="764"/>
        <v>-4.111707711436105E-2</v>
      </c>
    </row>
    <row r="331" spans="1:48" s="9" customFormat="1" ht="15" x14ac:dyDescent="0.2">
      <c r="A331" s="53">
        <v>2023</v>
      </c>
      <c r="B331" s="54">
        <f>'1.Shazam DNSP&amp;State'!Q242</f>
        <v>1.0310569999999999</v>
      </c>
      <c r="C331" s="57">
        <f>'1.Shazam DNSP&amp;State'!R242</f>
        <v>1.3081259999999999</v>
      </c>
      <c r="D331" s="54">
        <f>'1.Shazam DNSP&amp;State'!S242</f>
        <v>1.3388990000000001</v>
      </c>
      <c r="E331" s="54">
        <f>'1.Shazam DNSP&amp;State'!T242</f>
        <v>1.116004</v>
      </c>
      <c r="F331" s="54">
        <f>'1.Shazam DNSP&amp;State'!U242</f>
        <v>1.2058059999999999</v>
      </c>
      <c r="G331" s="54">
        <f>'1.Shazam DNSP&amp;State'!V242</f>
        <v>1.112528</v>
      </c>
      <c r="H331" s="55">
        <f>'1.Shazam DNSP&amp;State'!W242</f>
        <v>1.2432879999999999</v>
      </c>
      <c r="I331" s="57">
        <f>'1.Shazam DNSP&amp;State'!X242</f>
        <v>1.5793159999999999</v>
      </c>
      <c r="J331" s="54">
        <f>'1.Shazam DNSP&amp;State'!Y242</f>
        <v>1.164577</v>
      </c>
      <c r="K331" s="54">
        <f>'1.Shazam DNSP&amp;State'!Z242</f>
        <v>0.97506159999999997</v>
      </c>
      <c r="L331" s="54">
        <f>'1.Shazam DNSP&amp;State'!AA242</f>
        <v>3.0523400000000001</v>
      </c>
      <c r="M331" s="54">
        <f>'1.Shazam DNSP&amp;State'!AB242</f>
        <v>2.2250220000000001</v>
      </c>
      <c r="N331" s="54">
        <f>'1.Shazam DNSP&amp;State'!AC242</f>
        <v>1.491665</v>
      </c>
      <c r="O331" s="54">
        <f>'1.Shazam DNSP&amp;State'!AD242</f>
        <v>1.353364</v>
      </c>
      <c r="P331" s="55">
        <f>'1.Shazam DNSP&amp;State'!D242</f>
        <v>1.4462790000000001</v>
      </c>
      <c r="Q331" s="57">
        <f>'1.Shazam DNSP&amp;State'!J242</f>
        <v>0.78723169999999998</v>
      </c>
      <c r="R331" s="54">
        <f>'1.Shazam DNSP&amp;State'!L242</f>
        <v>1.067588</v>
      </c>
      <c r="S331" s="54">
        <f>'1.Shazam DNSP&amp;State'!M242</f>
        <v>1.2750870000000001</v>
      </c>
      <c r="T331" s="54">
        <f>'1.Shazam DNSP&amp;State'!N242</f>
        <v>0.40732289999999999</v>
      </c>
      <c r="U331" s="54">
        <f>'1.Shazam DNSP&amp;State'!O242</f>
        <v>0.55877560000000004</v>
      </c>
      <c r="V331" s="54">
        <f>'1.Shazam DNSP&amp;State'!P242</f>
        <v>0.83348999999999995</v>
      </c>
      <c r="W331" s="55">
        <f>'1.Shazam DNSP&amp;State'!K242</f>
        <v>0.91866530000000002</v>
      </c>
      <c r="Z331" s="204">
        <v>2023</v>
      </c>
      <c r="AA331" s="306">
        <f t="shared" ref="AA331:AA332" si="765">LN(B331/B330)</f>
        <v>7.8563243208780006E-5</v>
      </c>
      <c r="AB331" s="19">
        <f t="shared" ref="AB331:AB332" si="766">LN(C331/C330)</f>
        <v>0</v>
      </c>
      <c r="AC331" s="19">
        <f t="shared" ref="AC331:AC332" si="767">LN(D331/D330)</f>
        <v>1.7367829660143472E-2</v>
      </c>
      <c r="AD331" s="19">
        <f t="shared" ref="AD331:AD332" si="768">LN(E331/E330)</f>
        <v>6.0477994084435676E-3</v>
      </c>
      <c r="AE331" s="70">
        <f t="shared" ref="AE331:AE332" si="769">LN(F331/F330)</f>
        <v>0.1075185236899614</v>
      </c>
      <c r="AF331" s="19">
        <f t="shared" ref="AF331:AF332" si="770">LN(G331/G330)</f>
        <v>-0.10031178415181198</v>
      </c>
      <c r="AG331" s="304">
        <f t="shared" ref="AG331:AG332" si="771">LN(H331/H330)</f>
        <v>-1.0570594804623743E-2</v>
      </c>
      <c r="AH331" s="306">
        <f t="shared" ref="AH331:AH332" si="772">LN(I331/I330)</f>
        <v>-4.1084656024275239E-2</v>
      </c>
      <c r="AI331" s="19">
        <f t="shared" ref="AI331:AI332" si="773">LN(J331/J330)</f>
        <v>2.7914458667249332E-2</v>
      </c>
      <c r="AJ331" s="19">
        <f t="shared" ref="AJ331:AJ332" si="774">LN(K331/K330)</f>
        <v>-2.4778817311710288E-2</v>
      </c>
      <c r="AK331" s="19">
        <f t="shared" ref="AK331:AK332" si="775">LN(L331/L330)</f>
        <v>-5.9323095179680069E-2</v>
      </c>
      <c r="AL331" s="19">
        <f t="shared" ref="AL331:AL332" si="776">LN(M331/M330)</f>
        <v>3.0800900378194763E-2</v>
      </c>
      <c r="AM331" s="19">
        <f t="shared" ref="AM331:AM332" si="777">LN(N331/N330)</f>
        <v>5.4726071642383998E-3</v>
      </c>
      <c r="AN331" s="19">
        <f t="shared" ref="AN331:AN332" si="778">LN(O331/O330)</f>
        <v>-2.2474216708681734E-3</v>
      </c>
      <c r="AO331" s="304">
        <f t="shared" ref="AO331:AO332" si="779">LN(P331/P330)</f>
        <v>-1.7968264477554292E-2</v>
      </c>
      <c r="AP331" s="306">
        <f t="shared" ref="AP331:AP332" si="780">LN(Q331/Q330)</f>
        <v>3.0513619909894915E-2</v>
      </c>
      <c r="AQ331" s="19">
        <f t="shared" ref="AQ331:AQ332" si="781">LN(R331/R330)</f>
        <v>-3.8484130816456581E-2</v>
      </c>
      <c r="AR331" s="19">
        <f t="shared" ref="AR331:AR332" si="782">LN(S331/S330)</f>
        <v>1.4208521602530924E-2</v>
      </c>
      <c r="AS331" s="19">
        <f t="shared" ref="AS331:AS332" si="783">LN(T331/T330)</f>
        <v>4.8752455240232889E-2</v>
      </c>
      <c r="AT331" s="19">
        <f t="shared" ref="AT331:AT332" si="784">LN(U331/U330)</f>
        <v>-4.1371588300878684E-2</v>
      </c>
      <c r="AU331" s="19">
        <f t="shared" ref="AU331:AU332" si="785">LN(V331/V330)</f>
        <v>-1.6043098108200465E-2</v>
      </c>
      <c r="AV331" s="304">
        <f t="shared" ref="AV331:AV332" si="786">LN(W331/W330)</f>
        <v>-8.3226126759327838E-3</v>
      </c>
    </row>
    <row r="332" spans="1:48" s="9" customFormat="1" ht="15" x14ac:dyDescent="0.2">
      <c r="A332" s="53">
        <v>2024</v>
      </c>
      <c r="B332" s="54">
        <f>'1.Shazam DNSP&amp;State'!Q243</f>
        <v>1.027223</v>
      </c>
      <c r="C332" s="57">
        <f>'1.Shazam DNSP&amp;State'!R243</f>
        <v>1.3081259999999999</v>
      </c>
      <c r="D332" s="54">
        <f>'1.Shazam DNSP&amp;State'!S243</f>
        <v>1.3601650000000001</v>
      </c>
      <c r="E332" s="54">
        <f>'1.Shazam DNSP&amp;State'!T243</f>
        <v>1.1200300000000001</v>
      </c>
      <c r="F332" s="54">
        <f>'1.Shazam DNSP&amp;State'!U243</f>
        <v>1.1587879999999999</v>
      </c>
      <c r="G332" s="54">
        <f>'1.Shazam DNSP&amp;State'!V243</f>
        <v>1.188186</v>
      </c>
      <c r="H332" s="55">
        <f>'1.Shazam DNSP&amp;State'!W243</f>
        <v>1.2551319999999999</v>
      </c>
      <c r="I332" s="57">
        <f>'1.Shazam DNSP&amp;State'!X243</f>
        <v>1.860263</v>
      </c>
      <c r="J332" s="54">
        <f>'1.Shazam DNSP&amp;State'!Y243</f>
        <v>1.1057060000000001</v>
      </c>
      <c r="K332" s="54">
        <f>'1.Shazam DNSP&amp;State'!Z243</f>
        <v>0.97592699999999999</v>
      </c>
      <c r="L332" s="54">
        <f>'1.Shazam DNSP&amp;State'!AA243</f>
        <v>2.8770539999999998</v>
      </c>
      <c r="M332" s="54">
        <f>'1.Shazam DNSP&amp;State'!AB243</f>
        <v>2.2953700000000001</v>
      </c>
      <c r="N332" s="54">
        <f>'1.Shazam DNSP&amp;State'!AC243</f>
        <v>1.5146520000000001</v>
      </c>
      <c r="O332" s="54">
        <f>'1.Shazam DNSP&amp;State'!AD243</f>
        <v>1.3658669999999999</v>
      </c>
      <c r="P332" s="55">
        <f>'1.Shazam DNSP&amp;State'!D243</f>
        <v>1.5543549999999999</v>
      </c>
      <c r="Q332" s="57">
        <f>'1.Shazam DNSP&amp;State'!J243</f>
        <v>0.67470680000000005</v>
      </c>
      <c r="R332" s="54">
        <f>'1.Shazam DNSP&amp;State'!L243</f>
        <v>1.135141</v>
      </c>
      <c r="S332" s="54">
        <f>'1.Shazam DNSP&amp;State'!M243</f>
        <v>1.286092</v>
      </c>
      <c r="T332" s="54">
        <f>'1.Shazam DNSP&amp;State'!N243</f>
        <v>0.43625599999999998</v>
      </c>
      <c r="U332" s="54">
        <f>'1.Shazam DNSP&amp;State'!O243</f>
        <v>0.54681040000000003</v>
      </c>
      <c r="V332" s="54">
        <f>'1.Shazam DNSP&amp;State'!P243</f>
        <v>0.82866050000000002</v>
      </c>
      <c r="W332" s="55">
        <f>'1.Shazam DNSP&amp;State'!K243</f>
        <v>0.9189271</v>
      </c>
      <c r="Z332" s="204">
        <v>2024</v>
      </c>
      <c r="AA332" s="306">
        <f t="shared" si="765"/>
        <v>-3.7254449679540412E-3</v>
      </c>
      <c r="AB332" s="19">
        <f t="shared" si="766"/>
        <v>0</v>
      </c>
      <c r="AC332" s="19">
        <f t="shared" si="767"/>
        <v>1.5758381479118809E-2</v>
      </c>
      <c r="AD332" s="19">
        <f t="shared" si="768"/>
        <v>3.6010224804716119E-3</v>
      </c>
      <c r="AE332" s="70">
        <f t="shared" si="769"/>
        <v>-3.9773591691139962E-2</v>
      </c>
      <c r="AF332" s="19">
        <f t="shared" si="770"/>
        <v>6.5792871061033889E-2</v>
      </c>
      <c r="AG332" s="304">
        <f t="shared" si="771"/>
        <v>9.4812631387766622E-3</v>
      </c>
      <c r="AH332" s="306">
        <f t="shared" si="772"/>
        <v>0.16372603366555813</v>
      </c>
      <c r="AI332" s="19">
        <f t="shared" si="773"/>
        <v>-5.1873885977533264E-2</v>
      </c>
      <c r="AJ332" s="19">
        <f t="shared" si="774"/>
        <v>8.871400445467347E-4</v>
      </c>
      <c r="AK332" s="19">
        <f t="shared" si="775"/>
        <v>-5.9141655631656215E-2</v>
      </c>
      <c r="AL332" s="19">
        <f t="shared" si="776"/>
        <v>3.112724735175643E-2</v>
      </c>
      <c r="AM332" s="19">
        <f t="shared" si="777"/>
        <v>1.5292763865618402E-2</v>
      </c>
      <c r="AN332" s="19">
        <f t="shared" si="778"/>
        <v>9.1960470529614952E-3</v>
      </c>
      <c r="AO332" s="304">
        <f t="shared" si="779"/>
        <v>7.2066617401863903E-2</v>
      </c>
      <c r="AP332" s="306">
        <f t="shared" si="780"/>
        <v>-0.15424438810017729</v>
      </c>
      <c r="AQ332" s="19">
        <f t="shared" si="781"/>
        <v>6.135497397225817E-2</v>
      </c>
      <c r="AR332" s="19">
        <f t="shared" si="782"/>
        <v>8.5937513378567393E-3</v>
      </c>
      <c r="AS332" s="19">
        <f t="shared" si="783"/>
        <v>6.8622990016280083E-2</v>
      </c>
      <c r="AT332" s="19">
        <f t="shared" si="784"/>
        <v>-2.1645837012840681E-2</v>
      </c>
      <c r="AU332" s="19">
        <f t="shared" si="785"/>
        <v>-5.8111628169104385E-3</v>
      </c>
      <c r="AV332" s="304">
        <f t="shared" si="786"/>
        <v>2.8493805456673437E-4</v>
      </c>
    </row>
    <row r="333" spans="1:48" s="9" customFormat="1" ht="15" x14ac:dyDescent="0.25">
      <c r="A333" s="162" t="s">
        <v>514</v>
      </c>
      <c r="B333" s="163">
        <f>LN(B332/B314)/$X333</f>
        <v>1.5348025524924474E-3</v>
      </c>
      <c r="C333" s="163">
        <f t="shared" ref="C333:W333" si="787">LN(C332/C314)/$X333</f>
        <v>1.534831878118704E-2</v>
      </c>
      <c r="D333" s="163">
        <f t="shared" si="787"/>
        <v>1.7577486623901042E-2</v>
      </c>
      <c r="E333" s="163">
        <f t="shared" si="787"/>
        <v>6.4774554664318923E-3</v>
      </c>
      <c r="F333" s="370">
        <f>LN(F332/F314)/$X333</f>
        <v>8.4214075039557284E-3</v>
      </c>
      <c r="G333" s="163">
        <f t="shared" si="787"/>
        <v>9.8530156766797449E-3</v>
      </c>
      <c r="H333" s="163">
        <f t="shared" si="787"/>
        <v>1.2985185504895013E-2</v>
      </c>
      <c r="I333" s="163">
        <f t="shared" si="787"/>
        <v>3.5469592890219351E-2</v>
      </c>
      <c r="J333" s="163">
        <f t="shared" si="787"/>
        <v>5.7419454273253782E-3</v>
      </c>
      <c r="K333" s="163">
        <f t="shared" si="787"/>
        <v>-1.3924280256173381E-3</v>
      </c>
      <c r="L333" s="163">
        <f t="shared" si="787"/>
        <v>6.0386677368278921E-2</v>
      </c>
      <c r="M333" s="163">
        <f t="shared" si="787"/>
        <v>4.7479660032087249E-2</v>
      </c>
      <c r="N333" s="163">
        <f t="shared" si="787"/>
        <v>2.3724897691729575E-2</v>
      </c>
      <c r="O333" s="163">
        <f t="shared" si="787"/>
        <v>1.7816536676587374E-2</v>
      </c>
      <c r="P333" s="163">
        <f t="shared" si="787"/>
        <v>2.5203466776276082E-2</v>
      </c>
      <c r="Q333" s="163">
        <f t="shared" si="787"/>
        <v>-2.2484403019777964E-2</v>
      </c>
      <c r="R333" s="163">
        <f t="shared" si="787"/>
        <v>7.2432498452836185E-3</v>
      </c>
      <c r="S333" s="163">
        <f t="shared" si="787"/>
        <v>1.4377609309396695E-2</v>
      </c>
      <c r="T333" s="163">
        <f t="shared" si="787"/>
        <v>-4.7401488684481019E-2</v>
      </c>
      <c r="U333" s="163">
        <f t="shared" si="787"/>
        <v>-3.449446597496774E-2</v>
      </c>
      <c r="V333" s="163">
        <f t="shared" si="787"/>
        <v>-1.0739699273180033E-2</v>
      </c>
      <c r="W333" s="163">
        <f t="shared" si="787"/>
        <v>-4.8313420072295735E-3</v>
      </c>
      <c r="X333" s="178">
        <v>17.5</v>
      </c>
      <c r="Y333" s="166" t="s">
        <v>14</v>
      </c>
    </row>
    <row r="334" spans="1:48" s="9" customFormat="1" ht="15" x14ac:dyDescent="0.25">
      <c r="A334" s="162" t="s">
        <v>270</v>
      </c>
      <c r="B334" s="163">
        <f>LN(B320/B314)/$X334</f>
        <v>4.3758822345792633E-3</v>
      </c>
      <c r="C334" s="163">
        <f t="shared" ref="C334:W334" si="788">LN(C320/C314)/$X334</f>
        <v>3.0179157794186371E-2</v>
      </c>
      <c r="D334" s="163">
        <f t="shared" si="788"/>
        <v>1.6572851143263082E-2</v>
      </c>
      <c r="E334" s="163">
        <f t="shared" si="788"/>
        <v>8.5888442733543548E-3</v>
      </c>
      <c r="F334" s="163">
        <f t="shared" si="788"/>
        <v>-5.2011824084885382E-2</v>
      </c>
      <c r="G334" s="163">
        <f t="shared" si="788"/>
        <v>1.7267312277553865E-2</v>
      </c>
      <c r="H334" s="163">
        <f t="shared" si="788"/>
        <v>3.1435288682690798E-2</v>
      </c>
      <c r="I334" s="163">
        <f t="shared" si="788"/>
        <v>7.2410539233588062E-2</v>
      </c>
      <c r="J334" s="163">
        <f t="shared" si="788"/>
        <v>1.2101033700728387E-2</v>
      </c>
      <c r="K334" s="163">
        <f t="shared" si="788"/>
        <v>3.5130473147424322E-3</v>
      </c>
      <c r="L334" s="163">
        <f t="shared" si="788"/>
        <v>2.2509787609564291E-2</v>
      </c>
      <c r="M334" s="163">
        <f t="shared" si="788"/>
        <v>5.2823188357315198E-2</v>
      </c>
      <c r="N334" s="163">
        <f t="shared" si="788"/>
        <v>3.7180858268143893E-2</v>
      </c>
      <c r="O334" s="163">
        <f t="shared" si="788"/>
        <v>2.6360484297897748E-2</v>
      </c>
      <c r="P334" s="163">
        <f t="shared" si="788"/>
        <v>4.5788173834661522E-2</v>
      </c>
      <c r="Q334" s="163">
        <f t="shared" si="788"/>
        <v>-4.0975239130515838E-2</v>
      </c>
      <c r="R334" s="163">
        <f t="shared" si="788"/>
        <v>1.9334242783103427E-2</v>
      </c>
      <c r="S334" s="163">
        <f t="shared" si="788"/>
        <v>2.7922264178180875E-2</v>
      </c>
      <c r="T334" s="163">
        <f t="shared" si="788"/>
        <v>8.9255148544987849E-3</v>
      </c>
      <c r="U334" s="163">
        <f t="shared" si="788"/>
        <v>-2.1387892856176722E-2</v>
      </c>
      <c r="V334" s="163">
        <f t="shared" si="788"/>
        <v>-5.74559046960598E-3</v>
      </c>
      <c r="W334" s="163">
        <f t="shared" si="788"/>
        <v>5.0747829049130316E-3</v>
      </c>
      <c r="X334" s="166">
        <f>2012-2006</f>
        <v>6</v>
      </c>
      <c r="Y334" s="166" t="s">
        <v>14</v>
      </c>
    </row>
    <row r="335" spans="1:48" s="9" customFormat="1" ht="15" x14ac:dyDescent="0.25">
      <c r="A335" s="162" t="s">
        <v>515</v>
      </c>
      <c r="B335" s="163">
        <f>LN(B332/B320)/$X335</f>
        <v>5.2500109664536446E-5</v>
      </c>
      <c r="C335" s="163">
        <f t="shared" ref="C335:W335" si="789">LN(C332/C320)/$X335</f>
        <v>7.6104897309265266E-3</v>
      </c>
      <c r="D335" s="163">
        <f t="shared" si="789"/>
        <v>1.8101644265973021E-2</v>
      </c>
      <c r="E335" s="163">
        <f t="shared" si="789"/>
        <v>5.3758613062984311E-3</v>
      </c>
      <c r="F335" s="163">
        <f t="shared" si="789"/>
        <v>3.9951789202481526E-2</v>
      </c>
      <c r="G335" s="163">
        <f t="shared" si="789"/>
        <v>5.9846870153541076E-3</v>
      </c>
      <c r="H335" s="163">
        <f t="shared" si="789"/>
        <v>3.3590447164798115E-3</v>
      </c>
      <c r="I335" s="163">
        <f t="shared" si="789"/>
        <v>1.6196055667592198E-2</v>
      </c>
      <c r="J335" s="163">
        <f t="shared" si="789"/>
        <v>2.4241602412020673E-3</v>
      </c>
      <c r="K335" s="163">
        <f t="shared" si="789"/>
        <v>-3.9518064640659128E-3</v>
      </c>
      <c r="L335" s="163">
        <f t="shared" si="789"/>
        <v>8.014853289456482E-2</v>
      </c>
      <c r="M335" s="163">
        <f t="shared" si="789"/>
        <v>4.46917322102292E-2</v>
      </c>
      <c r="N335" s="163">
        <f t="shared" si="789"/>
        <v>1.6704396521426447E-2</v>
      </c>
      <c r="O335" s="163">
        <f t="shared" si="789"/>
        <v>1.3358824874164564E-2</v>
      </c>
      <c r="P335" s="163">
        <f t="shared" si="789"/>
        <v>1.446361961537934E-2</v>
      </c>
      <c r="Q335" s="163">
        <f t="shared" si="789"/>
        <v>-1.2837010266349506E-2</v>
      </c>
      <c r="R335" s="163">
        <f t="shared" si="789"/>
        <v>9.3490570381242043E-4</v>
      </c>
      <c r="S335" s="163">
        <f t="shared" si="789"/>
        <v>7.3108328561179905E-3</v>
      </c>
      <c r="T335" s="163">
        <f t="shared" si="789"/>
        <v>-7.6789490530905266E-2</v>
      </c>
      <c r="U335" s="163">
        <f t="shared" si="789"/>
        <v>-4.1332678036945673E-2</v>
      </c>
      <c r="V335" s="163">
        <f t="shared" si="789"/>
        <v>-1.3345321257653456E-2</v>
      </c>
      <c r="W335" s="163">
        <f t="shared" si="789"/>
        <v>-9.9997550048691909E-3</v>
      </c>
      <c r="X335" s="178">
        <v>11.5</v>
      </c>
      <c r="Y335" s="166" t="s">
        <v>14</v>
      </c>
    </row>
    <row r="336" spans="1:48" s="9" customFormat="1" ht="15" x14ac:dyDescent="0.2">
      <c r="A336" s="164" t="s">
        <v>516</v>
      </c>
      <c r="B336" s="169">
        <f>LN(B332/B331)</f>
        <v>-3.7254449679540412E-3</v>
      </c>
      <c r="C336" s="169">
        <f t="shared" ref="C336:W336" si="790">LN(C332/C331)</f>
        <v>0</v>
      </c>
      <c r="D336" s="169">
        <f t="shared" si="790"/>
        <v>1.5758381479118809E-2</v>
      </c>
      <c r="E336" s="169">
        <f t="shared" si="790"/>
        <v>3.6010224804716119E-3</v>
      </c>
      <c r="F336" s="169">
        <f t="shared" si="790"/>
        <v>-3.9773591691139962E-2</v>
      </c>
      <c r="G336" s="169">
        <f t="shared" si="790"/>
        <v>6.5792871061033889E-2</v>
      </c>
      <c r="H336" s="169">
        <f t="shared" si="790"/>
        <v>9.4812631387766622E-3</v>
      </c>
      <c r="I336" s="169">
        <f t="shared" si="790"/>
        <v>0.16372603366555813</v>
      </c>
      <c r="J336" s="169">
        <f t="shared" si="790"/>
        <v>-5.1873885977533264E-2</v>
      </c>
      <c r="K336" s="169">
        <f t="shared" si="790"/>
        <v>8.871400445467347E-4</v>
      </c>
      <c r="L336" s="169">
        <f t="shared" si="790"/>
        <v>-5.9141655631656215E-2</v>
      </c>
      <c r="M336" s="169">
        <f t="shared" si="790"/>
        <v>3.112724735175643E-2</v>
      </c>
      <c r="N336" s="169">
        <f t="shared" si="790"/>
        <v>1.5292763865618402E-2</v>
      </c>
      <c r="O336" s="169">
        <f t="shared" si="790"/>
        <v>9.1960470529614952E-3</v>
      </c>
      <c r="P336" s="169">
        <f t="shared" si="790"/>
        <v>7.2066617401863903E-2</v>
      </c>
      <c r="Q336" s="169">
        <f t="shared" si="790"/>
        <v>-0.15424438810017729</v>
      </c>
      <c r="R336" s="169">
        <f t="shared" si="790"/>
        <v>6.135497397225817E-2</v>
      </c>
      <c r="S336" s="169">
        <f t="shared" si="790"/>
        <v>8.5937513378567393E-3</v>
      </c>
      <c r="T336" s="169">
        <f t="shared" si="790"/>
        <v>6.8622990016280083E-2</v>
      </c>
      <c r="U336" s="169">
        <f t="shared" si="790"/>
        <v>-2.1645837012840681E-2</v>
      </c>
      <c r="V336" s="169">
        <f t="shared" si="790"/>
        <v>-5.8111628169104385E-3</v>
      </c>
      <c r="W336" s="169">
        <f t="shared" si="790"/>
        <v>2.8493805456673437E-4</v>
      </c>
      <c r="X336" s="170"/>
      <c r="Y336" s="171"/>
    </row>
    <row r="337" spans="1:48" x14ac:dyDescent="0.2">
      <c r="A337" s="34" t="s">
        <v>603</v>
      </c>
      <c r="B337" s="135">
        <f t="shared" ref="B337" si="791">B332-B314</f>
        <v>2.7222999999999997E-2</v>
      </c>
      <c r="C337" s="135">
        <f>C332-C314</f>
        <v>0.3081259999999999</v>
      </c>
      <c r="D337" s="135">
        <f>D332-D314</f>
        <v>0.36016500000000007</v>
      </c>
      <c r="E337" s="135">
        <f t="shared" ref="E337:W337" si="792">E332-E314</f>
        <v>0.12003000000000008</v>
      </c>
      <c r="F337" s="135">
        <f t="shared" si="792"/>
        <v>0.15878799999999993</v>
      </c>
      <c r="G337" s="135">
        <f t="shared" si="792"/>
        <v>0.18818599999999996</v>
      </c>
      <c r="H337" s="135">
        <f t="shared" si="792"/>
        <v>0.25513199999999991</v>
      </c>
      <c r="I337" s="135">
        <f t="shared" si="792"/>
        <v>0.860263</v>
      </c>
      <c r="J337" s="135">
        <f t="shared" si="792"/>
        <v>0.10570600000000008</v>
      </c>
      <c r="K337" s="135">
        <f t="shared" si="792"/>
        <v>-2.4073000000000011E-2</v>
      </c>
      <c r="L337" s="135">
        <f t="shared" si="792"/>
        <v>1.8770539999999998</v>
      </c>
      <c r="M337" s="135">
        <f t="shared" si="792"/>
        <v>1.2953700000000001</v>
      </c>
      <c r="N337" s="135">
        <f t="shared" si="792"/>
        <v>0.51465200000000011</v>
      </c>
      <c r="O337" s="135">
        <f t="shared" si="792"/>
        <v>0.36586699999999994</v>
      </c>
      <c r="P337" s="135">
        <f t="shared" si="792"/>
        <v>0.55435499999999993</v>
      </c>
      <c r="Q337" s="135">
        <f t="shared" si="792"/>
        <v>-0.32529319999999995</v>
      </c>
      <c r="R337" s="135">
        <f t="shared" si="792"/>
        <v>0.13514099999999996</v>
      </c>
      <c r="S337" s="135">
        <f t="shared" si="792"/>
        <v>0.28609200000000001</v>
      </c>
      <c r="T337" s="135">
        <f t="shared" si="792"/>
        <v>-0.56374400000000002</v>
      </c>
      <c r="U337" s="135">
        <f t="shared" si="792"/>
        <v>-0.45318959999999997</v>
      </c>
      <c r="V337" s="135">
        <f t="shared" si="792"/>
        <v>-0.17133949999999998</v>
      </c>
      <c r="W337" s="135">
        <f t="shared" si="792"/>
        <v>-8.1072900000000003E-2</v>
      </c>
    </row>
    <row r="338" spans="1:48" x14ac:dyDescent="0.2">
      <c r="A338" s="37"/>
      <c r="B338" s="34"/>
      <c r="C338" s="34"/>
      <c r="D338" s="34"/>
      <c r="E338" s="34"/>
      <c r="F338" s="34"/>
      <c r="G338" s="34"/>
      <c r="H338" s="34"/>
      <c r="I338" s="34"/>
    </row>
    <row r="339" spans="1:48" x14ac:dyDescent="0.2">
      <c r="A339" s="43" t="s">
        <v>539</v>
      </c>
      <c r="B339" s="44"/>
      <c r="C339" s="44"/>
      <c r="D339" s="44"/>
      <c r="E339" s="44"/>
      <c r="F339" s="44"/>
      <c r="G339" s="44"/>
      <c r="H339" s="44"/>
      <c r="I339" s="44"/>
      <c r="J339" s="44"/>
      <c r="K339" s="44"/>
      <c r="L339" s="44"/>
      <c r="M339" s="44"/>
      <c r="N339" s="44"/>
      <c r="O339" s="44"/>
      <c r="P339" s="44"/>
      <c r="Q339" s="44"/>
      <c r="R339" s="44"/>
      <c r="S339" s="44"/>
      <c r="T339" s="44"/>
      <c r="U339" s="44"/>
      <c r="V339" s="44"/>
      <c r="W339" s="44"/>
      <c r="Z339" s="5" t="s">
        <v>78</v>
      </c>
      <c r="AA339" s="6"/>
      <c r="AB339" s="6"/>
      <c r="AC339" s="6"/>
      <c r="AD339" s="6"/>
      <c r="AE339" s="6"/>
      <c r="AF339" s="6"/>
      <c r="AG339" s="6"/>
      <c r="AH339" s="6"/>
      <c r="AI339" s="6"/>
      <c r="AJ339" s="6"/>
      <c r="AK339" s="6"/>
      <c r="AL339" s="6"/>
      <c r="AM339" s="6"/>
      <c r="AN339" s="104"/>
      <c r="AO339" s="6"/>
      <c r="AP339" s="6"/>
      <c r="AQ339" s="6"/>
      <c r="AR339" s="6"/>
      <c r="AS339" s="6"/>
      <c r="AT339" s="6"/>
      <c r="AU339" s="6"/>
      <c r="AV339" s="6"/>
    </row>
    <row r="340" spans="1:48" ht="15" x14ac:dyDescent="0.25">
      <c r="A340" s="45"/>
      <c r="B340" s="387" t="s">
        <v>151</v>
      </c>
      <c r="C340" s="387"/>
      <c r="D340" s="387"/>
      <c r="E340" s="387"/>
      <c r="F340" s="387"/>
      <c r="G340" s="387"/>
      <c r="H340" s="387"/>
      <c r="I340" s="389" t="s">
        <v>152</v>
      </c>
      <c r="J340" s="387"/>
      <c r="K340" s="387"/>
      <c r="L340" s="387"/>
      <c r="M340" s="387"/>
      <c r="N340" s="387"/>
      <c r="O340" s="387"/>
      <c r="P340" s="388"/>
      <c r="Q340" s="389" t="s">
        <v>153</v>
      </c>
      <c r="R340" s="387"/>
      <c r="S340" s="387"/>
      <c r="T340" s="387"/>
      <c r="U340" s="387"/>
      <c r="V340" s="387"/>
      <c r="W340" s="388"/>
      <c r="Z340" s="105"/>
      <c r="AA340" s="395" t="s">
        <v>8</v>
      </c>
      <c r="AB340" s="395"/>
      <c r="AC340" s="395"/>
      <c r="AD340" s="395"/>
      <c r="AE340" s="395"/>
      <c r="AF340" s="395"/>
      <c r="AG340" s="396"/>
      <c r="AH340" s="397" t="s">
        <v>9</v>
      </c>
      <c r="AI340" s="395"/>
      <c r="AJ340" s="395"/>
      <c r="AK340" s="395"/>
      <c r="AL340" s="395"/>
      <c r="AM340" s="395"/>
      <c r="AN340" s="395"/>
      <c r="AO340" s="396"/>
      <c r="AP340" s="397" t="s">
        <v>272</v>
      </c>
      <c r="AQ340" s="395"/>
      <c r="AR340" s="395"/>
      <c r="AS340" s="395"/>
      <c r="AT340" s="395"/>
      <c r="AU340" s="395"/>
      <c r="AV340" s="396"/>
    </row>
    <row r="341" spans="1:48" ht="30" x14ac:dyDescent="0.2">
      <c r="A341" s="203" t="s">
        <v>7</v>
      </c>
      <c r="B341" s="63" t="s">
        <v>36</v>
      </c>
      <c r="C341" s="63" t="s">
        <v>38</v>
      </c>
      <c r="D341" s="63" t="s">
        <v>13</v>
      </c>
      <c r="E341" s="63" t="s">
        <v>37</v>
      </c>
      <c r="F341" s="63" t="s">
        <v>154</v>
      </c>
      <c r="G341" s="63" t="s">
        <v>41</v>
      </c>
      <c r="H341" s="63" t="s">
        <v>42</v>
      </c>
      <c r="I341" s="66" t="s">
        <v>39</v>
      </c>
      <c r="J341" s="67" t="s">
        <v>156</v>
      </c>
      <c r="K341" s="67" t="s">
        <v>155</v>
      </c>
      <c r="L341" s="67" t="s">
        <v>157</v>
      </c>
      <c r="M341" s="67" t="s">
        <v>158</v>
      </c>
      <c r="N341" s="67" t="s">
        <v>40</v>
      </c>
      <c r="O341" s="67" t="s">
        <v>11</v>
      </c>
      <c r="P341" s="68" t="s">
        <v>43</v>
      </c>
      <c r="Q341" s="66" t="s">
        <v>39</v>
      </c>
      <c r="R341" s="67" t="s">
        <v>156</v>
      </c>
      <c r="S341" s="67" t="s">
        <v>155</v>
      </c>
      <c r="T341" s="67" t="s">
        <v>157</v>
      </c>
      <c r="U341" s="67" t="s">
        <v>158</v>
      </c>
      <c r="V341" s="67" t="s">
        <v>40</v>
      </c>
      <c r="W341" s="103" t="s">
        <v>11</v>
      </c>
      <c r="Z341" s="295" t="s">
        <v>7</v>
      </c>
      <c r="AA341" s="296" t="s">
        <v>36</v>
      </c>
      <c r="AB341" s="296" t="s">
        <v>38</v>
      </c>
      <c r="AC341" s="296" t="s">
        <v>13</v>
      </c>
      <c r="AD341" s="296" t="s">
        <v>37</v>
      </c>
      <c r="AE341" s="296" t="s">
        <v>154</v>
      </c>
      <c r="AF341" s="296" t="s">
        <v>41</v>
      </c>
      <c r="AG341" s="296" t="s">
        <v>42</v>
      </c>
      <c r="AH341" s="297" t="s">
        <v>39</v>
      </c>
      <c r="AI341" s="67" t="s">
        <v>156</v>
      </c>
      <c r="AJ341" s="67" t="s">
        <v>155</v>
      </c>
      <c r="AK341" s="67" t="s">
        <v>157</v>
      </c>
      <c r="AL341" s="67" t="s">
        <v>158</v>
      </c>
      <c r="AM341" s="12" t="s">
        <v>40</v>
      </c>
      <c r="AN341" s="12" t="s">
        <v>273</v>
      </c>
      <c r="AO341" s="298" t="s">
        <v>43</v>
      </c>
      <c r="AP341" s="297" t="s">
        <v>39</v>
      </c>
      <c r="AQ341" s="67" t="s">
        <v>156</v>
      </c>
      <c r="AR341" s="127" t="s">
        <v>155</v>
      </c>
      <c r="AS341" s="127" t="s">
        <v>157</v>
      </c>
      <c r="AT341" s="67" t="s">
        <v>158</v>
      </c>
      <c r="AU341" s="12" t="s">
        <v>40</v>
      </c>
      <c r="AV341" s="299" t="s">
        <v>11</v>
      </c>
    </row>
    <row r="342" spans="1:48" s="9" customFormat="1" ht="15" x14ac:dyDescent="0.2">
      <c r="A342" s="204">
        <v>2006</v>
      </c>
      <c r="B342" s="59">
        <f>'1.Shazam DNSP&amp;State'!Q247</f>
        <v>1</v>
      </c>
      <c r="C342" s="56">
        <f>'1.Shazam DNSP&amp;State'!R247</f>
        <v>1</v>
      </c>
      <c r="D342" s="59">
        <f>'1.Shazam DNSP&amp;State'!S247</f>
        <v>1</v>
      </c>
      <c r="E342" s="59">
        <f>'1.Shazam DNSP&amp;State'!T247</f>
        <v>1</v>
      </c>
      <c r="F342" s="59">
        <f>'1.Shazam DNSP&amp;State'!U247</f>
        <v>1</v>
      </c>
      <c r="G342" s="59">
        <f>'1.Shazam DNSP&amp;State'!V247</f>
        <v>1</v>
      </c>
      <c r="H342" s="60">
        <f>'1.Shazam DNSP&amp;State'!W247</f>
        <v>1</v>
      </c>
      <c r="I342" s="59">
        <f>'1.Shazam DNSP&amp;State'!X247</f>
        <v>1</v>
      </c>
      <c r="J342" s="59">
        <f>'1.Shazam DNSP&amp;State'!Y247</f>
        <v>1</v>
      </c>
      <c r="K342" s="59">
        <f>'1.Shazam DNSP&amp;State'!Z247</f>
        <v>1</v>
      </c>
      <c r="L342" s="59">
        <f>'1.Shazam DNSP&amp;State'!AA247</f>
        <v>1</v>
      </c>
      <c r="M342" s="59">
        <f>'1.Shazam DNSP&amp;State'!AB247</f>
        <v>1</v>
      </c>
      <c r="N342" s="59">
        <f>'1.Shazam DNSP&amp;State'!AC247</f>
        <v>1</v>
      </c>
      <c r="O342" s="59">
        <f>'1.Shazam DNSP&amp;State'!AD247</f>
        <v>1</v>
      </c>
      <c r="P342" s="59">
        <f>'1.Shazam DNSP&amp;State'!D247</f>
        <v>1</v>
      </c>
      <c r="Q342" s="56">
        <f>'1.Shazam DNSP&amp;State'!J247</f>
        <v>1</v>
      </c>
      <c r="R342" s="59">
        <f>'1.Shazam DNSP&amp;State'!L247</f>
        <v>1</v>
      </c>
      <c r="S342" s="59">
        <f>'1.Shazam DNSP&amp;State'!M247</f>
        <v>1</v>
      </c>
      <c r="T342" s="59">
        <f>'1.Shazam DNSP&amp;State'!N247</f>
        <v>1</v>
      </c>
      <c r="U342" s="59">
        <f>'1.Shazam DNSP&amp;State'!O247</f>
        <v>1</v>
      </c>
      <c r="V342" s="59">
        <f>'1.Shazam DNSP&amp;State'!P247</f>
        <v>1</v>
      </c>
      <c r="W342" s="60">
        <f>'1.Shazam DNSP&amp;State'!K247</f>
        <v>1</v>
      </c>
      <c r="Z342" s="239">
        <v>2006</v>
      </c>
      <c r="AA342" s="211"/>
      <c r="AB342" s="212"/>
      <c r="AC342" s="212"/>
      <c r="AD342" s="212"/>
      <c r="AE342" s="212"/>
      <c r="AF342" s="212"/>
      <c r="AG342" s="213"/>
      <c r="AH342" s="211"/>
      <c r="AI342" s="212"/>
      <c r="AJ342" s="212"/>
      <c r="AK342" s="212"/>
      <c r="AL342" s="212"/>
      <c r="AM342" s="212"/>
      <c r="AN342" s="212"/>
      <c r="AO342" s="213"/>
      <c r="AP342" s="211"/>
      <c r="AQ342" s="212"/>
      <c r="AR342" s="212"/>
      <c r="AS342" s="212"/>
      <c r="AT342" s="212"/>
      <c r="AU342" s="212"/>
      <c r="AV342" s="213"/>
    </row>
    <row r="343" spans="1:48" s="9" customFormat="1" ht="15" x14ac:dyDescent="0.2">
      <c r="A343" s="204">
        <v>2007</v>
      </c>
      <c r="B343" s="54">
        <f>'1.Shazam DNSP&amp;State'!Q248</f>
        <v>0.99289709999999998</v>
      </c>
      <c r="C343" s="57">
        <f>'1.Shazam DNSP&amp;State'!R248</f>
        <v>1.0799620000000001</v>
      </c>
      <c r="D343" s="54">
        <f>'1.Shazam DNSP&amp;State'!S248</f>
        <v>1.0193179999999999</v>
      </c>
      <c r="E343" s="54">
        <f>'1.Shazam DNSP&amp;State'!T248</f>
        <v>1.0000089999999999</v>
      </c>
      <c r="F343" s="54">
        <f>'1.Shazam DNSP&amp;State'!U248</f>
        <v>1.3359239999999999</v>
      </c>
      <c r="G343" s="54">
        <f>'1.Shazam DNSP&amp;State'!V248</f>
        <v>1.0799620000000001</v>
      </c>
      <c r="H343" s="55">
        <f>'1.Shazam DNSP&amp;State'!W248</f>
        <v>0.98868659999999997</v>
      </c>
      <c r="I343" s="54">
        <f>'1.Shazam DNSP&amp;State'!X248</f>
        <v>0.9981331</v>
      </c>
      <c r="J343" s="54">
        <f>'1.Shazam DNSP&amp;State'!Y248</f>
        <v>1</v>
      </c>
      <c r="K343" s="54">
        <f>'1.Shazam DNSP&amp;State'!Z248</f>
        <v>1</v>
      </c>
      <c r="L343" s="54">
        <f>'1.Shazam DNSP&amp;State'!AA248</f>
        <v>1</v>
      </c>
      <c r="M343" s="54">
        <f>'1.Shazam DNSP&amp;State'!AB248</f>
        <v>1.0002580000000001</v>
      </c>
      <c r="N343" s="54">
        <f>'1.Shazam DNSP&amp;State'!AC248</f>
        <v>1.037199</v>
      </c>
      <c r="O343" s="54">
        <f>'1.Shazam DNSP&amp;State'!AD248</f>
        <v>1.0132890000000001</v>
      </c>
      <c r="P343" s="54">
        <f>'1.Shazam DNSP&amp;State'!D248</f>
        <v>1.0074650000000001</v>
      </c>
      <c r="Q343" s="57">
        <f>'1.Shazam DNSP&amp;State'!J248</f>
        <v>0.99053579999999997</v>
      </c>
      <c r="R343" s="54">
        <f>'1.Shazam DNSP&amp;State'!L248</f>
        <v>0.98868659999999997</v>
      </c>
      <c r="S343" s="54">
        <f>'1.Shazam DNSP&amp;State'!M248</f>
        <v>0.98868659999999997</v>
      </c>
      <c r="T343" s="54">
        <f>'1.Shazam DNSP&amp;State'!N248</f>
        <v>0.98868659999999997</v>
      </c>
      <c r="U343" s="54">
        <f>'1.Shazam DNSP&amp;State'!O248</f>
        <v>0.98843130000000001</v>
      </c>
      <c r="V343" s="54">
        <f>'1.Shazam DNSP&amp;State'!P248</f>
        <v>0.95322720000000005</v>
      </c>
      <c r="W343" s="55">
        <f>'1.Shazam DNSP&amp;State'!K248</f>
        <v>0.97572040000000004</v>
      </c>
      <c r="Z343" s="204">
        <v>2007</v>
      </c>
      <c r="AA343" s="57">
        <f t="shared" ref="AA343:AA355" si="793">LN(B343/B342)</f>
        <v>-7.1282456840883798E-3</v>
      </c>
      <c r="AB343" s="54">
        <f t="shared" ref="AB343:AB355" si="794">LN(C343/C342)</f>
        <v>7.6925855331930068E-2</v>
      </c>
      <c r="AC343" s="54">
        <f t="shared" ref="AC343:AC355" si="795">LN(D343/D342)</f>
        <v>1.9133776214175717E-2</v>
      </c>
      <c r="AD343" s="54">
        <f t="shared" ref="AD343:AD355" si="796">LN(E343/E342)</f>
        <v>8.9999595001687335E-6</v>
      </c>
      <c r="AE343" s="54">
        <f t="shared" ref="AE343:AE355" si="797">LN(F343/F342)</f>
        <v>0.28962318726882619</v>
      </c>
      <c r="AF343" s="54">
        <f t="shared" ref="AF343:AF355" si="798">LN(G343/G342)</f>
        <v>7.6925855331930068E-2</v>
      </c>
      <c r="AG343" s="55">
        <f t="shared" ref="AG343:AG355" si="799">LN(H343/H342)</f>
        <v>-1.1377883321496387E-2</v>
      </c>
      <c r="AH343" s="57">
        <f t="shared" ref="AH343:AH355" si="800">LN(I343/I342)</f>
        <v>-1.8686448297583077E-3</v>
      </c>
      <c r="AI343" s="54">
        <f t="shared" ref="AI343:AI355" si="801">LN(J343/J342)</f>
        <v>0</v>
      </c>
      <c r="AJ343" s="54">
        <f t="shared" ref="AJ343:AJ355" si="802">LN(K343/K342)</f>
        <v>0</v>
      </c>
      <c r="AK343" s="54">
        <f t="shared" ref="AK343:AK355" si="803">LN(L343/L342)</f>
        <v>0</v>
      </c>
      <c r="AL343" s="54">
        <f t="shared" ref="AL343:AL355" si="804">LN(M343/M342)</f>
        <v>2.5796672372348803E-4</v>
      </c>
      <c r="AM343" s="54">
        <f t="shared" ref="AM343:AM355" si="805">LN(N343/N342)</f>
        <v>3.6523810547699993E-2</v>
      </c>
      <c r="AN343" s="54">
        <f t="shared" ref="AN343:AN355" si="806">LN(O343/O342)</f>
        <v>1.3201475792961579E-2</v>
      </c>
      <c r="AO343" s="55">
        <f t="shared" ref="AO343:AO355" si="807">LN(P343/P342)</f>
        <v>7.4372747811779459E-3</v>
      </c>
      <c r="AP343" s="57">
        <f t="shared" ref="AP343:AP355" si="808">LN(Q343/Q342)</f>
        <v>-9.5092701347486187E-3</v>
      </c>
      <c r="AQ343" s="54">
        <f t="shared" ref="AQ343:AQ355" si="809">LN(R343/R342)</f>
        <v>-1.1377883321496387E-2</v>
      </c>
      <c r="AR343" s="54">
        <f t="shared" ref="AR343:AR355" si="810">LN(S343/S342)</f>
        <v>-1.1377883321496387E-2</v>
      </c>
      <c r="AS343" s="54">
        <f t="shared" ref="AS343:AS355" si="811">LN(T343/T342)</f>
        <v>-1.1377883321496387E-2</v>
      </c>
      <c r="AT343" s="54">
        <f t="shared" ref="AT343:AT355" si="812">LN(U343/U342)</f>
        <v>-1.1636138027924268E-2</v>
      </c>
      <c r="AU343" s="54">
        <f t="shared" ref="AU343:AU355" si="813">LN(V343/V342)</f>
        <v>-4.7901998705173594E-2</v>
      </c>
      <c r="AV343" s="55">
        <f t="shared" ref="AV343:AV355" si="814">LN(W343/W342)</f>
        <v>-2.4579209020799329E-2</v>
      </c>
    </row>
    <row r="344" spans="1:48" s="9" customFormat="1" ht="15" x14ac:dyDescent="0.2">
      <c r="A344" s="204">
        <v>2008</v>
      </c>
      <c r="B344" s="54">
        <f>'1.Shazam DNSP&amp;State'!Q249</f>
        <v>0.99828660000000002</v>
      </c>
      <c r="C344" s="57">
        <f>'1.Shazam DNSP&amp;State'!R249</f>
        <v>1.085607</v>
      </c>
      <c r="D344" s="54">
        <f>'1.Shazam DNSP&amp;State'!S249</f>
        <v>1.0390269999999999</v>
      </c>
      <c r="E344" s="54">
        <f>'1.Shazam DNSP&amp;State'!T249</f>
        <v>1.0000089999999999</v>
      </c>
      <c r="F344" s="54">
        <f>'1.Shazam DNSP&amp;State'!U249</f>
        <v>1.377497</v>
      </c>
      <c r="G344" s="54">
        <f>'1.Shazam DNSP&amp;State'!V249</f>
        <v>1.085607</v>
      </c>
      <c r="H344" s="55">
        <f>'1.Shazam DNSP&amp;State'!W249</f>
        <v>0.98972959999999999</v>
      </c>
      <c r="I344" s="54">
        <f>'1.Shazam DNSP&amp;State'!X249</f>
        <v>1.007941</v>
      </c>
      <c r="J344" s="54">
        <f>'1.Shazam DNSP&amp;State'!Y249</f>
        <v>1</v>
      </c>
      <c r="K344" s="54">
        <f>'1.Shazam DNSP&amp;State'!Z249</f>
        <v>1</v>
      </c>
      <c r="L344" s="54">
        <f>'1.Shazam DNSP&amp;State'!AA249</f>
        <v>1</v>
      </c>
      <c r="M344" s="54">
        <f>'1.Shazam DNSP&amp;State'!AB249</f>
        <v>1.0002580000000001</v>
      </c>
      <c r="N344" s="54">
        <f>'1.Shazam DNSP&amp;State'!AC249</f>
        <v>1.0877619999999999</v>
      </c>
      <c r="O344" s="54">
        <f>'1.Shazam DNSP&amp;State'!AD249</f>
        <v>1.0343869999999999</v>
      </c>
      <c r="P344" s="54">
        <f>'1.Shazam DNSP&amp;State'!D249</f>
        <v>1.0243690000000001</v>
      </c>
      <c r="Q344" s="57">
        <f>'1.Shazam DNSP&amp;State'!J249</f>
        <v>0.98193189999999997</v>
      </c>
      <c r="R344" s="54">
        <f>'1.Shazam DNSP&amp;State'!L249</f>
        <v>0.98972959999999999</v>
      </c>
      <c r="S344" s="54">
        <f>'1.Shazam DNSP&amp;State'!M249</f>
        <v>0.98972959999999999</v>
      </c>
      <c r="T344" s="54">
        <f>'1.Shazam DNSP&amp;State'!N249</f>
        <v>0.98972959999999999</v>
      </c>
      <c r="U344" s="54">
        <f>'1.Shazam DNSP&amp;State'!O249</f>
        <v>0.98947399999999996</v>
      </c>
      <c r="V344" s="54">
        <f>'1.Shazam DNSP&amp;State'!P249</f>
        <v>0.90987709999999999</v>
      </c>
      <c r="W344" s="55">
        <f>'1.Shazam DNSP&amp;State'!K249</f>
        <v>0.95682719999999999</v>
      </c>
      <c r="Z344" s="204">
        <v>2008</v>
      </c>
      <c r="AA344" s="57">
        <f t="shared" si="793"/>
        <v>5.4133761354520993E-3</v>
      </c>
      <c r="AB344" s="54">
        <f t="shared" si="794"/>
        <v>5.2134222329664696E-3</v>
      </c>
      <c r="AC344" s="54">
        <f t="shared" si="795"/>
        <v>1.9150922090775888E-2</v>
      </c>
      <c r="AD344" s="54">
        <f t="shared" si="796"/>
        <v>0</v>
      </c>
      <c r="AE344" s="54">
        <f t="shared" si="797"/>
        <v>3.0644896915295528E-2</v>
      </c>
      <c r="AF344" s="54">
        <f t="shared" si="798"/>
        <v>5.2134222329664696E-3</v>
      </c>
      <c r="AG344" s="55">
        <f t="shared" si="799"/>
        <v>1.0543788477131661E-3</v>
      </c>
      <c r="AH344" s="57">
        <f t="shared" si="800"/>
        <v>9.7782810198539221E-3</v>
      </c>
      <c r="AI344" s="54">
        <f t="shared" si="801"/>
        <v>0</v>
      </c>
      <c r="AJ344" s="54">
        <f t="shared" si="802"/>
        <v>0</v>
      </c>
      <c r="AK344" s="54">
        <f t="shared" si="803"/>
        <v>0</v>
      </c>
      <c r="AL344" s="54">
        <f t="shared" si="804"/>
        <v>0</v>
      </c>
      <c r="AM344" s="54">
        <f t="shared" si="805"/>
        <v>4.7598563956779742E-2</v>
      </c>
      <c r="AN344" s="54">
        <f t="shared" si="806"/>
        <v>2.06075049314948E-2</v>
      </c>
      <c r="AO344" s="55">
        <f t="shared" si="807"/>
        <v>1.6639538487607346E-2</v>
      </c>
      <c r="AP344" s="57">
        <f t="shared" si="808"/>
        <v>-8.7240511664640578E-3</v>
      </c>
      <c r="AQ344" s="54">
        <f t="shared" si="809"/>
        <v>1.0543788477131661E-3</v>
      </c>
      <c r="AR344" s="54">
        <f t="shared" si="810"/>
        <v>1.0543788477131661E-3</v>
      </c>
      <c r="AS344" s="54">
        <f t="shared" si="811"/>
        <v>1.0543788477131661E-3</v>
      </c>
      <c r="AT344" s="54">
        <f t="shared" si="812"/>
        <v>1.0543478462725991E-3</v>
      </c>
      <c r="AU344" s="54">
        <f t="shared" si="813"/>
        <v>-4.6543744831863E-2</v>
      </c>
      <c r="AV344" s="55">
        <f t="shared" si="814"/>
        <v>-1.9553259075395506E-2</v>
      </c>
    </row>
    <row r="345" spans="1:48" s="9" customFormat="1" ht="15" x14ac:dyDescent="0.2">
      <c r="A345" s="204">
        <v>2009</v>
      </c>
      <c r="B345" s="54">
        <f>'1.Shazam DNSP&amp;State'!Q250</f>
        <v>1.0308809999999999</v>
      </c>
      <c r="C345" s="57">
        <f>'1.Shazam DNSP&amp;State'!R250</f>
        <v>1.085607</v>
      </c>
      <c r="D345" s="54">
        <f>'1.Shazam DNSP&amp;State'!S250</f>
        <v>1.059134</v>
      </c>
      <c r="E345" s="54">
        <f>'1.Shazam DNSP&amp;State'!T250</f>
        <v>1.0027299999999999</v>
      </c>
      <c r="F345" s="54">
        <f>'1.Shazam DNSP&amp;State'!U250</f>
        <v>1.612773</v>
      </c>
      <c r="G345" s="54">
        <f>'1.Shazam DNSP&amp;State'!V250</f>
        <v>1.066792</v>
      </c>
      <c r="H345" s="55">
        <f>'1.Shazam DNSP&amp;State'!W250</f>
        <v>0.96306420000000004</v>
      </c>
      <c r="I345" s="54">
        <f>'1.Shazam DNSP&amp;State'!X250</f>
        <v>1.1234740000000001</v>
      </c>
      <c r="J345" s="54">
        <f>'1.Shazam DNSP&amp;State'!Y250</f>
        <v>1.006702</v>
      </c>
      <c r="K345" s="54">
        <f>'1.Shazam DNSP&amp;State'!Z250</f>
        <v>0.99905080000000002</v>
      </c>
      <c r="L345" s="54">
        <f>'1.Shazam DNSP&amp;State'!AA250</f>
        <v>1.452199</v>
      </c>
      <c r="M345" s="54">
        <f>'1.Shazam DNSP&amp;State'!AB250</f>
        <v>1.003004</v>
      </c>
      <c r="N345" s="54">
        <f>'1.Shazam DNSP&amp;State'!AC250</f>
        <v>1.1326369999999999</v>
      </c>
      <c r="O345" s="54">
        <f>'1.Shazam DNSP&amp;State'!AD250</f>
        <v>1.0552760000000001</v>
      </c>
      <c r="P345" s="54">
        <f>'1.Shazam DNSP&amp;State'!D250</f>
        <v>1.0817099999999999</v>
      </c>
      <c r="Q345" s="57">
        <f>'1.Shazam DNSP&amp;State'!J250</f>
        <v>0.85721959999999997</v>
      </c>
      <c r="R345" s="54">
        <f>'1.Shazam DNSP&amp;State'!L250</f>
        <v>0.95665230000000001</v>
      </c>
      <c r="S345" s="54">
        <f>'1.Shazam DNSP&amp;State'!M250</f>
        <v>0.96397920000000004</v>
      </c>
      <c r="T345" s="54">
        <f>'1.Shazam DNSP&amp;State'!N250</f>
        <v>0.6631766</v>
      </c>
      <c r="U345" s="54">
        <f>'1.Shazam DNSP&amp;State'!O250</f>
        <v>0.96017960000000002</v>
      </c>
      <c r="V345" s="54">
        <f>'1.Shazam DNSP&amp;State'!P250</f>
        <v>0.85028479999999995</v>
      </c>
      <c r="W345" s="55">
        <f>'1.Shazam DNSP&amp;State'!K250</f>
        <v>0.91261859999999995</v>
      </c>
      <c r="Z345" s="204">
        <v>2009</v>
      </c>
      <c r="AA345" s="57">
        <f t="shared" si="793"/>
        <v>3.2128646001371025E-2</v>
      </c>
      <c r="AB345" s="54">
        <f t="shared" si="794"/>
        <v>0</v>
      </c>
      <c r="AC345" s="54">
        <f t="shared" si="795"/>
        <v>1.9166894775985197E-2</v>
      </c>
      <c r="AD345" s="54">
        <f t="shared" si="796"/>
        <v>2.7172803587824906E-3</v>
      </c>
      <c r="AE345" s="54">
        <f t="shared" si="797"/>
        <v>0.15768697349922883</v>
      </c>
      <c r="AF345" s="54">
        <f t="shared" si="798"/>
        <v>-1.7483263329909758E-2</v>
      </c>
      <c r="AG345" s="55">
        <f t="shared" si="799"/>
        <v>-2.7311698265685035E-2</v>
      </c>
      <c r="AH345" s="57">
        <f t="shared" si="800"/>
        <v>0.10851603421830465</v>
      </c>
      <c r="AI345" s="54">
        <f t="shared" si="801"/>
        <v>6.6796414404495675E-3</v>
      </c>
      <c r="AJ345" s="54">
        <f t="shared" si="802"/>
        <v>-9.4965077559335366E-4</v>
      </c>
      <c r="AK345" s="54">
        <f t="shared" si="803"/>
        <v>0.37307895935338797</v>
      </c>
      <c r="AL345" s="54">
        <f t="shared" si="804"/>
        <v>2.7415302840150886E-3</v>
      </c>
      <c r="AM345" s="54">
        <f t="shared" si="805"/>
        <v>4.0426167856562514E-2</v>
      </c>
      <c r="AN345" s="54">
        <f t="shared" si="806"/>
        <v>1.9993363363692691E-2</v>
      </c>
      <c r="AO345" s="55">
        <f t="shared" si="807"/>
        <v>5.4466309049994555E-2</v>
      </c>
      <c r="AP345" s="57">
        <f t="shared" si="808"/>
        <v>-0.13582782920058203</v>
      </c>
      <c r="AQ345" s="54">
        <f t="shared" si="809"/>
        <v>-3.3991771957162166E-2</v>
      </c>
      <c r="AR345" s="54">
        <f t="shared" si="810"/>
        <v>-2.6362056894075392E-2</v>
      </c>
      <c r="AS345" s="54">
        <f t="shared" si="811"/>
        <v>-0.40039045478381013</v>
      </c>
      <c r="AT345" s="54">
        <f t="shared" si="812"/>
        <v>-3.0053138503174457E-2</v>
      </c>
      <c r="AU345" s="54">
        <f t="shared" si="813"/>
        <v>-6.7738183256881399E-2</v>
      </c>
      <c r="AV345" s="55">
        <f t="shared" si="814"/>
        <v>-4.73047612722629E-2</v>
      </c>
    </row>
    <row r="346" spans="1:48" s="9" customFormat="1" ht="15" x14ac:dyDescent="0.2">
      <c r="A346" s="204">
        <v>2010</v>
      </c>
      <c r="B346" s="54">
        <f>'1.Shazam DNSP&amp;State'!Q251</f>
        <v>1.0217039999999999</v>
      </c>
      <c r="C346" s="57">
        <f>'1.Shazam DNSP&amp;State'!R251</f>
        <v>1.085607</v>
      </c>
      <c r="D346" s="54">
        <f>'1.Shazam DNSP&amp;State'!S251</f>
        <v>1.0796490000000001</v>
      </c>
      <c r="E346" s="54">
        <f>'1.Shazam DNSP&amp;State'!T251</f>
        <v>1.019887</v>
      </c>
      <c r="F346" s="54">
        <f>'1.Shazam DNSP&amp;State'!U251</f>
        <v>1.676728</v>
      </c>
      <c r="G346" s="54">
        <f>'1.Shazam DNSP&amp;State'!V251</f>
        <v>1.0451550000000001</v>
      </c>
      <c r="H346" s="55">
        <f>'1.Shazam DNSP&amp;State'!W251</f>
        <v>0.96497219999999995</v>
      </c>
      <c r="I346" s="54">
        <f>'1.Shazam DNSP&amp;State'!X251</f>
        <v>1.333383</v>
      </c>
      <c r="J346" s="54">
        <f>'1.Shazam DNSP&amp;State'!Y251</f>
        <v>1.006702</v>
      </c>
      <c r="K346" s="54">
        <f>'1.Shazam DNSP&amp;State'!Z251</f>
        <v>1.0184500000000001</v>
      </c>
      <c r="L346" s="54">
        <f>'1.Shazam DNSP&amp;State'!AA251</f>
        <v>1.4589220000000001</v>
      </c>
      <c r="M346" s="54">
        <f>'1.Shazam DNSP&amp;State'!AB251</f>
        <v>1.0440240000000001</v>
      </c>
      <c r="N346" s="54">
        <f>'1.Shazam DNSP&amp;State'!AC251</f>
        <v>1.181708</v>
      </c>
      <c r="O346" s="54">
        <f>'1.Shazam DNSP&amp;State'!AD251</f>
        <v>1.088522</v>
      </c>
      <c r="P346" s="54">
        <f>'1.Shazam DNSP&amp;State'!D251</f>
        <v>1.181943</v>
      </c>
      <c r="Q346" s="57">
        <f>'1.Shazam DNSP&amp;State'!J251</f>
        <v>0.72370199999999996</v>
      </c>
      <c r="R346" s="54">
        <f>'1.Shazam DNSP&amp;State'!L251</f>
        <v>0.9585475</v>
      </c>
      <c r="S346" s="54">
        <f>'1.Shazam DNSP&amp;State'!M251</f>
        <v>0.94749050000000001</v>
      </c>
      <c r="T346" s="54">
        <f>'1.Shazam DNSP&amp;State'!N251</f>
        <v>0.66142820000000002</v>
      </c>
      <c r="U346" s="54">
        <f>'1.Shazam DNSP&amp;State'!O251</f>
        <v>0.92428169999999998</v>
      </c>
      <c r="V346" s="54">
        <f>'1.Shazam DNSP&amp;State'!P251</f>
        <v>0.81659099999999996</v>
      </c>
      <c r="W346" s="55">
        <f>'1.Shazam DNSP&amp;State'!K251</f>
        <v>0.88649789999999995</v>
      </c>
      <c r="Z346" s="204">
        <v>2010</v>
      </c>
      <c r="AA346" s="57">
        <f t="shared" si="793"/>
        <v>-8.9419548016028434E-3</v>
      </c>
      <c r="AB346" s="54">
        <f t="shared" si="794"/>
        <v>0</v>
      </c>
      <c r="AC346" s="54">
        <f t="shared" si="795"/>
        <v>1.9184395231246106E-2</v>
      </c>
      <c r="AD346" s="54">
        <f t="shared" si="796"/>
        <v>1.6965556527136237E-2</v>
      </c>
      <c r="AE346" s="54">
        <f t="shared" si="797"/>
        <v>3.8889217608035417E-2</v>
      </c>
      <c r="AF346" s="54">
        <f t="shared" si="798"/>
        <v>-2.0490814458479247E-2</v>
      </c>
      <c r="AG346" s="55">
        <f t="shared" si="799"/>
        <v>1.9792163911947981E-3</v>
      </c>
      <c r="AH346" s="57">
        <f t="shared" si="800"/>
        <v>0.17129365134961669</v>
      </c>
      <c r="AI346" s="54">
        <f t="shared" si="801"/>
        <v>0</v>
      </c>
      <c r="AJ346" s="54">
        <f t="shared" si="802"/>
        <v>1.9231514453605818E-2</v>
      </c>
      <c r="AK346" s="54">
        <f t="shared" si="803"/>
        <v>4.6188474833099595E-3</v>
      </c>
      <c r="AL346" s="54">
        <f t="shared" si="804"/>
        <v>4.0082980694223995E-2</v>
      </c>
      <c r="AM346" s="54">
        <f t="shared" si="805"/>
        <v>4.2412307186634891E-2</v>
      </c>
      <c r="AN346" s="54">
        <f t="shared" si="806"/>
        <v>3.1018468700024678E-2</v>
      </c>
      <c r="AO346" s="55">
        <f t="shared" si="807"/>
        <v>8.8616572152089818E-2</v>
      </c>
      <c r="AP346" s="57">
        <f t="shared" si="808"/>
        <v>-0.16931442303601171</v>
      </c>
      <c r="AQ346" s="54">
        <f t="shared" si="809"/>
        <v>1.9791153054720552E-3</v>
      </c>
      <c r="AR346" s="54">
        <f t="shared" si="810"/>
        <v>-1.7252807093185902E-2</v>
      </c>
      <c r="AS346" s="54">
        <f t="shared" si="811"/>
        <v>-2.6398832548104683E-3</v>
      </c>
      <c r="AT346" s="54">
        <f t="shared" si="812"/>
        <v>-3.8103454989211298E-2</v>
      </c>
      <c r="AU346" s="54">
        <f t="shared" si="813"/>
        <v>-4.0432994671340726E-2</v>
      </c>
      <c r="AV346" s="55">
        <f t="shared" si="814"/>
        <v>-2.9039292968550831E-2</v>
      </c>
    </row>
    <row r="347" spans="1:48" s="9" customFormat="1" ht="15" x14ac:dyDescent="0.2">
      <c r="A347" s="204">
        <v>2011</v>
      </c>
      <c r="B347" s="54">
        <f>'1.Shazam DNSP&amp;State'!Q252</f>
        <v>0.99913320000000005</v>
      </c>
      <c r="C347" s="57">
        <f>'1.Shazam DNSP&amp;State'!R252</f>
        <v>1.085607</v>
      </c>
      <c r="D347" s="54">
        <f>'1.Shazam DNSP&amp;State'!S252</f>
        <v>1.100579</v>
      </c>
      <c r="E347" s="54">
        <f>'1.Shazam DNSP&amp;State'!T252</f>
        <v>1.038529</v>
      </c>
      <c r="F347" s="54">
        <f>'1.Shazam DNSP&amp;State'!U252</f>
        <v>1.1589430000000001</v>
      </c>
      <c r="G347" s="54">
        <f>'1.Shazam DNSP&amp;State'!V252</f>
        <v>1.0178739999999999</v>
      </c>
      <c r="H347" s="55">
        <f>'1.Shazam DNSP&amp;State'!W252</f>
        <v>1.0431680000000001</v>
      </c>
      <c r="I347" s="54">
        <f>'1.Shazam DNSP&amp;State'!X252</f>
        <v>1.2872110000000001</v>
      </c>
      <c r="J347" s="54">
        <f>'1.Shazam DNSP&amp;State'!Y252</f>
        <v>1.006702</v>
      </c>
      <c r="K347" s="54">
        <f>'1.Shazam DNSP&amp;State'!Z252</f>
        <v>1.0284930000000001</v>
      </c>
      <c r="L347" s="54">
        <f>'1.Shazam DNSP&amp;State'!AA252</f>
        <v>1.694232</v>
      </c>
      <c r="M347" s="54">
        <f>'1.Shazam DNSP&amp;State'!AB252</f>
        <v>1.0873079999999999</v>
      </c>
      <c r="N347" s="54">
        <f>'1.Shazam DNSP&amp;State'!AC252</f>
        <v>1.2395430000000001</v>
      </c>
      <c r="O347" s="54">
        <f>'1.Shazam DNSP&amp;State'!AD252</f>
        <v>1.1218999999999999</v>
      </c>
      <c r="P347" s="54">
        <f>'1.Shazam DNSP&amp;State'!D252</f>
        <v>1.1831780000000001</v>
      </c>
      <c r="Q347" s="57">
        <f>'1.Shazam DNSP&amp;State'!J252</f>
        <v>0.8104093</v>
      </c>
      <c r="R347" s="54">
        <f>'1.Shazam DNSP&amp;State'!L252</f>
        <v>1.036222</v>
      </c>
      <c r="S347" s="54">
        <f>'1.Shazam DNSP&amp;State'!M252</f>
        <v>1.0142679999999999</v>
      </c>
      <c r="T347" s="54">
        <f>'1.Shazam DNSP&amp;State'!N252</f>
        <v>0.61571710000000002</v>
      </c>
      <c r="U347" s="54">
        <f>'1.Shazam DNSP&amp;State'!O252</f>
        <v>0.95940429999999999</v>
      </c>
      <c r="V347" s="54">
        <f>'1.Shazam DNSP&amp;State'!P252</f>
        <v>0.84157459999999995</v>
      </c>
      <c r="W347" s="55">
        <f>'1.Shazam DNSP&amp;State'!K252</f>
        <v>0.92982189999999998</v>
      </c>
      <c r="Z347" s="204">
        <v>2011</v>
      </c>
      <c r="AA347" s="57">
        <f t="shared" si="793"/>
        <v>-2.2338997539480959E-2</v>
      </c>
      <c r="AB347" s="54">
        <f t="shared" si="794"/>
        <v>0</v>
      </c>
      <c r="AC347" s="54">
        <f t="shared" si="795"/>
        <v>1.9200416647758657E-2</v>
      </c>
      <c r="AD347" s="54">
        <f t="shared" si="796"/>
        <v>1.8113451990389277E-2</v>
      </c>
      <c r="AE347" s="54">
        <f t="shared" si="797"/>
        <v>-0.36933589247103216</v>
      </c>
      <c r="AF347" s="54">
        <f t="shared" si="798"/>
        <v>-2.6449061410736482E-2</v>
      </c>
      <c r="AG347" s="55">
        <f t="shared" si="799"/>
        <v>7.7918223221416408E-2</v>
      </c>
      <c r="AH347" s="57">
        <f t="shared" si="800"/>
        <v>-3.5241459417947554E-2</v>
      </c>
      <c r="AI347" s="54">
        <f t="shared" si="801"/>
        <v>0</v>
      </c>
      <c r="AJ347" s="54">
        <f t="shared" si="802"/>
        <v>9.8127603815049945E-3</v>
      </c>
      <c r="AK347" s="54">
        <f t="shared" si="803"/>
        <v>0.14953173397096364</v>
      </c>
      <c r="AL347" s="54">
        <f t="shared" si="804"/>
        <v>4.0622438967511366E-2</v>
      </c>
      <c r="AM347" s="54">
        <f t="shared" si="805"/>
        <v>4.7781913751523832E-2</v>
      </c>
      <c r="AN347" s="54">
        <f t="shared" si="806"/>
        <v>3.0202863780608241E-2</v>
      </c>
      <c r="AO347" s="55">
        <f t="shared" si="807"/>
        <v>1.0443441263652316E-3</v>
      </c>
      <c r="AP347" s="57">
        <f t="shared" si="808"/>
        <v>0.11315972323870896</v>
      </c>
      <c r="AQ347" s="54">
        <f t="shared" si="809"/>
        <v>7.7917567721145914E-2</v>
      </c>
      <c r="AR347" s="54">
        <f t="shared" si="810"/>
        <v>6.8105538511757296E-2</v>
      </c>
      <c r="AS347" s="54">
        <f t="shared" si="811"/>
        <v>-7.1613831672037706E-2</v>
      </c>
      <c r="AT347" s="54">
        <f t="shared" si="812"/>
        <v>3.7295675717716692E-2</v>
      </c>
      <c r="AU347" s="54">
        <f t="shared" si="813"/>
        <v>3.0136303402758132E-2</v>
      </c>
      <c r="AV347" s="55">
        <f t="shared" si="814"/>
        <v>4.771430578633306E-2</v>
      </c>
    </row>
    <row r="348" spans="1:48" s="9" customFormat="1" ht="15" x14ac:dyDescent="0.2">
      <c r="A348" s="204">
        <v>2012</v>
      </c>
      <c r="B348" s="54">
        <f>'1.Shazam DNSP&amp;State'!Q253</f>
        <v>0.97062550000000003</v>
      </c>
      <c r="C348" s="57">
        <f>'1.Shazam DNSP&amp;State'!R253</f>
        <v>1.085607</v>
      </c>
      <c r="D348" s="54">
        <f>'1.Shazam DNSP&amp;State'!S253</f>
        <v>1.1107130000000001</v>
      </c>
      <c r="E348" s="54">
        <f>'1.Shazam DNSP&amp;State'!T253</f>
        <v>1.047723</v>
      </c>
      <c r="F348" s="54">
        <f>'1.Shazam DNSP&amp;State'!U253</f>
        <v>1.346319</v>
      </c>
      <c r="G348" s="54">
        <f>'1.Shazam DNSP&amp;State'!V253</f>
        <v>0.98024460000000002</v>
      </c>
      <c r="H348" s="55">
        <f>'1.Shazam DNSP&amp;State'!W253</f>
        <v>1.017304</v>
      </c>
      <c r="I348" s="54">
        <f>'1.Shazam DNSP&amp;State'!X253</f>
        <v>1.433743</v>
      </c>
      <c r="J348" s="54">
        <f>'1.Shazam DNSP&amp;State'!Y253</f>
        <v>1.006702</v>
      </c>
      <c r="K348" s="54">
        <f>'1.Shazam DNSP&amp;State'!Z253</f>
        <v>1.035477</v>
      </c>
      <c r="L348" s="54">
        <f>'1.Shazam DNSP&amp;State'!AA253</f>
        <v>1.7412939999999999</v>
      </c>
      <c r="M348" s="54">
        <f>'1.Shazam DNSP&amp;State'!AB253</f>
        <v>1.1017410000000001</v>
      </c>
      <c r="N348" s="54">
        <f>'1.Shazam DNSP&amp;State'!AC253</f>
        <v>1.273323</v>
      </c>
      <c r="O348" s="54">
        <f>'1.Shazam DNSP&amp;State'!AD253</f>
        <v>1.139378</v>
      </c>
      <c r="P348" s="54">
        <f>'1.Shazam DNSP&amp;State'!D253</f>
        <v>1.247873</v>
      </c>
      <c r="Q348" s="57">
        <f>'1.Shazam DNSP&amp;State'!J253</f>
        <v>0.70954439999999996</v>
      </c>
      <c r="R348" s="54">
        <f>'1.Shazam DNSP&amp;State'!L253</f>
        <v>1.0105310000000001</v>
      </c>
      <c r="S348" s="54">
        <f>'1.Shazam DNSP&amp;State'!M253</f>
        <v>0.98245000000000005</v>
      </c>
      <c r="T348" s="54">
        <f>'1.Shazam DNSP&amp;State'!N253</f>
        <v>0.5842231</v>
      </c>
      <c r="U348" s="54">
        <f>'1.Shazam DNSP&amp;State'!O253</f>
        <v>0.92336070000000003</v>
      </c>
      <c r="V348" s="54">
        <f>'1.Shazam DNSP&amp;State'!P253</f>
        <v>0.79893619999999999</v>
      </c>
      <c r="W348" s="55">
        <f>'1.Shazam DNSP&amp;State'!K253</f>
        <v>0.89285919999999996</v>
      </c>
      <c r="Z348" s="204">
        <v>2012</v>
      </c>
      <c r="AA348" s="57">
        <f t="shared" si="793"/>
        <v>-2.8947394058966583E-2</v>
      </c>
      <c r="AB348" s="54">
        <f t="shared" si="794"/>
        <v>0</v>
      </c>
      <c r="AC348" s="54">
        <f t="shared" si="795"/>
        <v>9.1657464931027884E-3</v>
      </c>
      <c r="AD348" s="54">
        <f t="shared" si="796"/>
        <v>8.8139491491118008E-3</v>
      </c>
      <c r="AE348" s="54">
        <f t="shared" si="797"/>
        <v>0.14986581883658684</v>
      </c>
      <c r="AF348" s="54">
        <f t="shared" si="798"/>
        <v>-3.7669284989416484E-2</v>
      </c>
      <c r="AG348" s="55">
        <f t="shared" si="799"/>
        <v>-2.5106246086506381E-2</v>
      </c>
      <c r="AH348" s="57">
        <f t="shared" si="800"/>
        <v>0.10781064480779906</v>
      </c>
      <c r="AI348" s="54">
        <f t="shared" si="801"/>
        <v>0</v>
      </c>
      <c r="AJ348" s="54">
        <f t="shared" si="802"/>
        <v>6.7675660552728141E-3</v>
      </c>
      <c r="AK348" s="54">
        <f t="shared" si="803"/>
        <v>2.7398974188114347E-2</v>
      </c>
      <c r="AL348" s="54">
        <f t="shared" si="804"/>
        <v>1.3186739214792386E-2</v>
      </c>
      <c r="AM348" s="54">
        <f t="shared" si="805"/>
        <v>2.6887255434998866E-2</v>
      </c>
      <c r="AN348" s="54">
        <f t="shared" si="806"/>
        <v>1.5458822901032543E-2</v>
      </c>
      <c r="AO348" s="55">
        <f t="shared" si="807"/>
        <v>5.3236463351301284E-2</v>
      </c>
      <c r="AP348" s="57">
        <f t="shared" si="808"/>
        <v>-0.13291635475975996</v>
      </c>
      <c r="AQ348" s="54">
        <f t="shared" si="809"/>
        <v>-2.5105471322454061E-2</v>
      </c>
      <c r="AR348" s="54">
        <f t="shared" si="810"/>
        <v>-3.1872997169644979E-2</v>
      </c>
      <c r="AS348" s="54">
        <f t="shared" si="811"/>
        <v>-5.2504674372794165E-2</v>
      </c>
      <c r="AT348" s="54">
        <f t="shared" si="812"/>
        <v>-3.8292621962598083E-2</v>
      </c>
      <c r="AU348" s="54">
        <f t="shared" si="813"/>
        <v>-5.1993568153793315E-2</v>
      </c>
      <c r="AV348" s="55">
        <f t="shared" si="814"/>
        <v>-4.0564164758981877E-2</v>
      </c>
    </row>
    <row r="349" spans="1:48" s="9" customFormat="1" ht="15" x14ac:dyDescent="0.2">
      <c r="A349" s="204">
        <v>2013</v>
      </c>
      <c r="B349" s="54">
        <f>'1.Shazam DNSP&amp;State'!Q254</f>
        <v>0.95481570000000004</v>
      </c>
      <c r="C349" s="57">
        <f>'1.Shazam DNSP&amp;State'!R254</f>
        <v>1.085607</v>
      </c>
      <c r="D349" s="54">
        <f>'1.Shazam DNSP&amp;State'!S254</f>
        <v>1.1166020000000001</v>
      </c>
      <c r="E349" s="54">
        <f>'1.Shazam DNSP&amp;State'!T254</f>
        <v>1.053088</v>
      </c>
      <c r="F349" s="54">
        <f>'1.Shazam DNSP&amp;State'!U254</f>
        <v>1.158898</v>
      </c>
      <c r="G349" s="54">
        <f>'1.Shazam DNSP&amp;State'!V254</f>
        <v>0.96143000000000001</v>
      </c>
      <c r="H349" s="55">
        <f>'1.Shazam DNSP&amp;State'!W254</f>
        <v>1.0422370000000001</v>
      </c>
      <c r="I349" s="54">
        <f>'1.Shazam DNSP&amp;State'!X254</f>
        <v>1.1089690000000001</v>
      </c>
      <c r="J349" s="54">
        <f>'1.Shazam DNSP&amp;State'!Y254</f>
        <v>1.006702</v>
      </c>
      <c r="K349" s="54">
        <f>'1.Shazam DNSP&amp;State'!Z254</f>
        <v>1.0389679999999999</v>
      </c>
      <c r="L349" s="54">
        <f>'1.Shazam DNSP&amp;State'!AA254</f>
        <v>1.7345710000000001</v>
      </c>
      <c r="M349" s="54">
        <f>'1.Shazam DNSP&amp;State'!AB254</f>
        <v>1.1088530000000001</v>
      </c>
      <c r="N349" s="54">
        <f>'1.Shazam DNSP&amp;State'!AC254</f>
        <v>1.283361</v>
      </c>
      <c r="O349" s="54">
        <f>'1.Shazam DNSP&amp;State'!AD254</f>
        <v>1.145702</v>
      </c>
      <c r="P349" s="54">
        <f>'1.Shazam DNSP&amp;State'!D254</f>
        <v>1.131996</v>
      </c>
      <c r="Q349" s="57">
        <f>'1.Shazam DNSP&amp;State'!J254</f>
        <v>0.93982520000000003</v>
      </c>
      <c r="R349" s="54">
        <f>'1.Shazam DNSP&amp;State'!L254</f>
        <v>1.0352980000000001</v>
      </c>
      <c r="S349" s="54">
        <f>'1.Shazam DNSP&amp;State'!M254</f>
        <v>1.003147</v>
      </c>
      <c r="T349" s="54">
        <f>'1.Shazam DNSP&amp;State'!N254</f>
        <v>0.60086170000000005</v>
      </c>
      <c r="U349" s="54">
        <f>'1.Shazam DNSP&amp;State'!O254</f>
        <v>0.93992359999999997</v>
      </c>
      <c r="V349" s="54">
        <f>'1.Shazam DNSP&amp;State'!P254</f>
        <v>0.81211520000000004</v>
      </c>
      <c r="W349" s="55">
        <f>'1.Shazam DNSP&amp;State'!K254</f>
        <v>0.90969339999999999</v>
      </c>
      <c r="Z349" s="204">
        <v>2013</v>
      </c>
      <c r="AA349" s="57">
        <f t="shared" si="793"/>
        <v>-1.6422371471149669E-2</v>
      </c>
      <c r="AB349" s="54">
        <f t="shared" si="794"/>
        <v>0</v>
      </c>
      <c r="AC349" s="54">
        <f t="shared" si="795"/>
        <v>5.287993591185083E-3</v>
      </c>
      <c r="AD349" s="54">
        <f t="shared" si="796"/>
        <v>5.1075624253152981E-3</v>
      </c>
      <c r="AE349" s="54">
        <f t="shared" si="797"/>
        <v>-0.14990464807466283</v>
      </c>
      <c r="AF349" s="54">
        <f t="shared" si="798"/>
        <v>-1.9380372892034408E-2</v>
      </c>
      <c r="AG349" s="55">
        <f t="shared" si="799"/>
        <v>2.4213373899232331E-2</v>
      </c>
      <c r="AH349" s="57">
        <f t="shared" si="800"/>
        <v>-0.25685775228124463</v>
      </c>
      <c r="AI349" s="54">
        <f t="shared" si="801"/>
        <v>0</v>
      </c>
      <c r="AJ349" s="54">
        <f t="shared" si="802"/>
        <v>3.3657226829625795E-3</v>
      </c>
      <c r="AK349" s="54">
        <f t="shared" si="803"/>
        <v>-3.8683944191417537E-3</v>
      </c>
      <c r="AL349" s="54">
        <f t="shared" si="804"/>
        <v>6.4344918496789865E-3</v>
      </c>
      <c r="AM349" s="54">
        <f t="shared" si="805"/>
        <v>7.8523991065618803E-3</v>
      </c>
      <c r="AN349" s="54">
        <f t="shared" si="806"/>
        <v>5.5350501037815169E-3</v>
      </c>
      <c r="AO349" s="55">
        <f t="shared" si="807"/>
        <v>-9.7458055742692451E-2</v>
      </c>
      <c r="AP349" s="57">
        <f t="shared" si="808"/>
        <v>0.28107082660173155</v>
      </c>
      <c r="AQ349" s="54">
        <f t="shared" si="809"/>
        <v>2.4213372707640145E-2</v>
      </c>
      <c r="AR349" s="54">
        <f t="shared" si="810"/>
        <v>2.0847885678859274E-2</v>
      </c>
      <c r="AS349" s="54">
        <f t="shared" si="811"/>
        <v>2.8081861156902522E-2</v>
      </c>
      <c r="AT349" s="54">
        <f t="shared" si="812"/>
        <v>1.7778646301965299E-2</v>
      </c>
      <c r="AU349" s="54">
        <f t="shared" si="813"/>
        <v>1.6361109254147733E-2</v>
      </c>
      <c r="AV349" s="55">
        <f t="shared" si="814"/>
        <v>1.8678721990161025E-2</v>
      </c>
    </row>
    <row r="350" spans="1:48" s="9" customFormat="1" ht="15" x14ac:dyDescent="0.2">
      <c r="A350" s="204">
        <v>2014</v>
      </c>
      <c r="B350" s="54">
        <f>'1.Shazam DNSP&amp;State'!Q255</f>
        <v>0.92426410000000003</v>
      </c>
      <c r="C350" s="57">
        <f>'1.Shazam DNSP&amp;State'!R255</f>
        <v>1.085607</v>
      </c>
      <c r="D350" s="54">
        <f>'1.Shazam DNSP&amp;State'!S255</f>
        <v>1.1201209999999999</v>
      </c>
      <c r="E350" s="54">
        <f>'1.Shazam DNSP&amp;State'!T255</f>
        <v>1.060632</v>
      </c>
      <c r="F350" s="54">
        <f>'1.Shazam DNSP&amp;State'!U255</f>
        <v>1.5685260000000001</v>
      </c>
      <c r="G350" s="54">
        <f>'1.Shazam DNSP&amp;State'!V255</f>
        <v>0.98998969999999997</v>
      </c>
      <c r="H350" s="55">
        <f>'1.Shazam DNSP&amp;State'!W255</f>
        <v>0.98890750000000005</v>
      </c>
      <c r="I350" s="54">
        <f>'1.Shazam DNSP&amp;State'!X255</f>
        <v>1.126085</v>
      </c>
      <c r="J350" s="54">
        <f>'1.Shazam DNSP&amp;State'!Y255</f>
        <v>1.0063530000000001</v>
      </c>
      <c r="K350" s="54">
        <f>'1.Shazam DNSP&amp;State'!Z255</f>
        <v>1.04453</v>
      </c>
      <c r="L350" s="54">
        <f>'1.Shazam DNSP&amp;State'!AA255</f>
        <v>1.9118329999999999</v>
      </c>
      <c r="M350" s="54">
        <f>'1.Shazam DNSP&amp;State'!AB255</f>
        <v>1.134401</v>
      </c>
      <c r="N350" s="54">
        <f>'1.Shazam DNSP&amp;State'!AC255</f>
        <v>1.3106979999999999</v>
      </c>
      <c r="O350" s="54">
        <f>'1.Shazam DNSP&amp;State'!AD255</f>
        <v>1.1628339999999999</v>
      </c>
      <c r="P350" s="54">
        <f>'1.Shazam DNSP&amp;State'!D255</f>
        <v>1.1484190000000001</v>
      </c>
      <c r="Q350" s="57">
        <f>'1.Shazam DNSP&amp;State'!J255</f>
        <v>0.87818189999999996</v>
      </c>
      <c r="R350" s="54">
        <f>'1.Shazam DNSP&amp;State'!L255</f>
        <v>0.98266430000000005</v>
      </c>
      <c r="S350" s="54">
        <f>'1.Shazam DNSP&amp;State'!M255</f>
        <v>0.94674849999999999</v>
      </c>
      <c r="T350" s="54">
        <f>'1.Shazam DNSP&amp;State'!N255</f>
        <v>0.5172563</v>
      </c>
      <c r="U350" s="54">
        <f>'1.Shazam DNSP&amp;State'!O255</f>
        <v>0.87174450000000003</v>
      </c>
      <c r="V350" s="54">
        <f>'1.Shazam DNSP&amp;State'!P255</f>
        <v>0.75448939999999998</v>
      </c>
      <c r="W350" s="55">
        <f>'1.Shazam DNSP&amp;State'!K255</f>
        <v>0.85042859999999998</v>
      </c>
      <c r="Z350" s="204">
        <v>2014</v>
      </c>
      <c r="AA350" s="57">
        <f t="shared" si="793"/>
        <v>-3.2520484250637208E-2</v>
      </c>
      <c r="AB350" s="54">
        <f t="shared" si="794"/>
        <v>0</v>
      </c>
      <c r="AC350" s="54">
        <f t="shared" si="795"/>
        <v>3.1465701416217846E-3</v>
      </c>
      <c r="AD350" s="54">
        <f t="shared" si="796"/>
        <v>7.1381564564843656E-3</v>
      </c>
      <c r="AE350" s="54">
        <f t="shared" si="797"/>
        <v>0.30266677127576003</v>
      </c>
      <c r="AF350" s="54">
        <f t="shared" si="798"/>
        <v>2.9272779567651848E-2</v>
      </c>
      <c r="AG350" s="55">
        <f t="shared" si="799"/>
        <v>-5.2523845236373386E-2</v>
      </c>
      <c r="AH350" s="57">
        <f t="shared" si="800"/>
        <v>1.5316260456471678E-2</v>
      </c>
      <c r="AI350" s="54">
        <f t="shared" si="801"/>
        <v>-3.4673667981901016E-4</v>
      </c>
      <c r="AJ350" s="54">
        <f t="shared" si="802"/>
        <v>5.3391106807612566E-3</v>
      </c>
      <c r="AK350" s="54">
        <f t="shared" si="803"/>
        <v>9.7302347141710585E-2</v>
      </c>
      <c r="AL350" s="54">
        <f t="shared" si="804"/>
        <v>2.2778610584664395E-2</v>
      </c>
      <c r="AM350" s="54">
        <f t="shared" si="805"/>
        <v>2.1077401899247086E-2</v>
      </c>
      <c r="AN350" s="54">
        <f t="shared" si="806"/>
        <v>1.4842579467595941E-2</v>
      </c>
      <c r="AO350" s="55">
        <f t="shared" si="807"/>
        <v>1.4403767679989431E-2</v>
      </c>
      <c r="AP350" s="57">
        <f t="shared" si="808"/>
        <v>-6.7840152949120672E-2</v>
      </c>
      <c r="AQ350" s="54">
        <f t="shared" si="809"/>
        <v>-5.2177030737261522E-2</v>
      </c>
      <c r="AR350" s="54">
        <f t="shared" si="810"/>
        <v>-5.7863855128988305E-2</v>
      </c>
      <c r="AS350" s="54">
        <f t="shared" si="811"/>
        <v>-0.14982629523332119</v>
      </c>
      <c r="AT350" s="54">
        <f t="shared" si="812"/>
        <v>-7.5302218977590499E-2</v>
      </c>
      <c r="AU350" s="54">
        <f t="shared" si="813"/>
        <v>-7.3600972949874902E-2</v>
      </c>
      <c r="AV350" s="55">
        <f t="shared" si="814"/>
        <v>-6.7367161968058489E-2</v>
      </c>
    </row>
    <row r="351" spans="1:48" s="9" customFormat="1" ht="15" x14ac:dyDescent="0.2">
      <c r="A351" s="204">
        <v>2015</v>
      </c>
      <c r="B351" s="54">
        <f>'1.Shazam DNSP&amp;State'!Q256</f>
        <v>0.94089350000000005</v>
      </c>
      <c r="C351" s="57">
        <f>'1.Shazam DNSP&amp;State'!R256</f>
        <v>1.085607</v>
      </c>
      <c r="D351" s="54">
        <f>'1.Shazam DNSP&amp;State'!S256</f>
        <v>1.1293340000000001</v>
      </c>
      <c r="E351" s="54">
        <f>'1.Shazam DNSP&amp;State'!T256</f>
        <v>1.066919</v>
      </c>
      <c r="F351" s="54">
        <f>'1.Shazam DNSP&amp;State'!U256</f>
        <v>1.2085410000000001</v>
      </c>
      <c r="G351" s="54">
        <f>'1.Shazam DNSP&amp;State'!V256</f>
        <v>0.98236179999999995</v>
      </c>
      <c r="H351" s="55">
        <f>'1.Shazam DNSP&amp;State'!W256</f>
        <v>1.039472</v>
      </c>
      <c r="I351" s="54">
        <f>'1.Shazam DNSP&amp;State'!X256</f>
        <v>0.92416299999999996</v>
      </c>
      <c r="J351" s="54">
        <f>'1.Shazam DNSP&amp;State'!Y256</f>
        <v>1.0064340000000001</v>
      </c>
      <c r="K351" s="54">
        <f>'1.Shazam DNSP&amp;State'!Z256</f>
        <v>1.04966</v>
      </c>
      <c r="L351" s="54">
        <f>'1.Shazam DNSP&amp;State'!AA256</f>
        <v>1.9178470000000001</v>
      </c>
      <c r="M351" s="54">
        <f>'1.Shazam DNSP&amp;State'!AB256</f>
        <v>1.142447</v>
      </c>
      <c r="N351" s="54">
        <f>'1.Shazam DNSP&amp;State'!AC256</f>
        <v>1.3294699999999999</v>
      </c>
      <c r="O351" s="54">
        <f>'1.Shazam DNSP&amp;State'!AD256</f>
        <v>1.173076</v>
      </c>
      <c r="P351" s="54">
        <f>'1.Shazam DNSP&amp;State'!D256</f>
        <v>1.076551</v>
      </c>
      <c r="Q351" s="57">
        <f>'1.Shazam DNSP&amp;State'!J256</f>
        <v>1.1247720000000001</v>
      </c>
      <c r="R351" s="54">
        <f>'1.Shazam DNSP&amp;State'!L256</f>
        <v>1.0328269999999999</v>
      </c>
      <c r="S351" s="54">
        <f>'1.Shazam DNSP&amp;State'!M256</f>
        <v>0.99029469999999997</v>
      </c>
      <c r="T351" s="54">
        <f>'1.Shazam DNSP&amp;State'!N256</f>
        <v>0.54199960000000003</v>
      </c>
      <c r="U351" s="54">
        <f>'1.Shazam DNSP&amp;State'!O256</f>
        <v>0.90986520000000004</v>
      </c>
      <c r="V351" s="54">
        <f>'1.Shazam DNSP&amp;State'!P256</f>
        <v>0.7818697</v>
      </c>
      <c r="W351" s="55">
        <f>'1.Shazam DNSP&amp;State'!K256</f>
        <v>0.88610820000000001</v>
      </c>
      <c r="Z351" s="204">
        <v>2015</v>
      </c>
      <c r="AA351" s="57">
        <f t="shared" si="793"/>
        <v>1.7832102396516104E-2</v>
      </c>
      <c r="AB351" s="54">
        <f t="shared" si="794"/>
        <v>0</v>
      </c>
      <c r="AC351" s="54">
        <f t="shared" si="795"/>
        <v>8.191363254444842E-3</v>
      </c>
      <c r="AD351" s="54">
        <f t="shared" si="796"/>
        <v>5.9100987943554876E-3</v>
      </c>
      <c r="AE351" s="54">
        <f t="shared" si="797"/>
        <v>-0.26072247791713743</v>
      </c>
      <c r="AF351" s="54">
        <f t="shared" si="798"/>
        <v>-7.7348667620685064E-3</v>
      </c>
      <c r="AG351" s="55">
        <f t="shared" si="799"/>
        <v>4.9867372476717506E-2</v>
      </c>
      <c r="AH351" s="57">
        <f t="shared" si="800"/>
        <v>-0.19761383129501384</v>
      </c>
      <c r="AI351" s="54">
        <f t="shared" si="801"/>
        <v>8.0485416533162995E-5</v>
      </c>
      <c r="AJ351" s="54">
        <f t="shared" si="802"/>
        <v>4.8992787294843852E-3</v>
      </c>
      <c r="AK351" s="54">
        <f t="shared" si="803"/>
        <v>3.1407349666893757E-3</v>
      </c>
      <c r="AL351" s="54">
        <f t="shared" si="804"/>
        <v>7.0676948948692623E-3</v>
      </c>
      <c r="AM351" s="54">
        <f t="shared" si="805"/>
        <v>1.4220546832325055E-2</v>
      </c>
      <c r="AN351" s="54">
        <f t="shared" si="806"/>
        <v>8.7692296651363452E-3</v>
      </c>
      <c r="AO351" s="55">
        <f t="shared" si="807"/>
        <v>-6.4623801430987143E-2</v>
      </c>
      <c r="AP351" s="57">
        <f t="shared" si="808"/>
        <v>0.24748187985629924</v>
      </c>
      <c r="AQ351" s="54">
        <f t="shared" si="809"/>
        <v>4.9787425490162698E-2</v>
      </c>
      <c r="AR351" s="54">
        <f t="shared" si="810"/>
        <v>4.4969093186298194E-2</v>
      </c>
      <c r="AS351" s="54">
        <f t="shared" si="811"/>
        <v>4.6726767083511166E-2</v>
      </c>
      <c r="AT351" s="54">
        <f t="shared" si="812"/>
        <v>4.2800080282562207E-2</v>
      </c>
      <c r="AU351" s="54">
        <f t="shared" si="813"/>
        <v>3.564687355094652E-2</v>
      </c>
      <c r="AV351" s="55">
        <f t="shared" si="814"/>
        <v>4.1098607350389608E-2</v>
      </c>
    </row>
    <row r="352" spans="1:48" s="9" customFormat="1" ht="15" x14ac:dyDescent="0.2">
      <c r="A352" s="204">
        <v>2016</v>
      </c>
      <c r="B352" s="54">
        <f>'1.Shazam DNSP&amp;State'!Q257</f>
        <v>0.95384020000000003</v>
      </c>
      <c r="C352" s="57">
        <f>'1.Shazam DNSP&amp;State'!R257</f>
        <v>1.085607</v>
      </c>
      <c r="D352" s="54">
        <f>'1.Shazam DNSP&amp;State'!S257</f>
        <v>1.138374</v>
      </c>
      <c r="E352" s="54">
        <f>'1.Shazam DNSP&amp;State'!T257</f>
        <v>1.0693630000000001</v>
      </c>
      <c r="F352" s="54">
        <f>'1.Shazam DNSP&amp;State'!U257</f>
        <v>1.2971079999999999</v>
      </c>
      <c r="G352" s="54">
        <f>'1.Shazam DNSP&amp;State'!V257</f>
        <v>1.011325</v>
      </c>
      <c r="H352" s="55">
        <f>'1.Shazam DNSP&amp;State'!W257</f>
        <v>1.0317909999999999</v>
      </c>
      <c r="I352" s="54">
        <f>'1.Shazam DNSP&amp;State'!X257</f>
        <v>1.0099450000000001</v>
      </c>
      <c r="J352" s="54">
        <f>'1.Shazam DNSP&amp;State'!Y257</f>
        <v>1.004532</v>
      </c>
      <c r="K352" s="54">
        <f>'1.Shazam DNSP&amp;State'!Z257</f>
        <v>1.0565059999999999</v>
      </c>
      <c r="L352" s="54">
        <f>'1.Shazam DNSP&amp;State'!AA257</f>
        <v>2.0205229999999998</v>
      </c>
      <c r="M352" s="54">
        <f>'1.Shazam DNSP&amp;State'!AB257</f>
        <v>1.1508069999999999</v>
      </c>
      <c r="N352" s="54">
        <f>'1.Shazam DNSP&amp;State'!AC257</f>
        <v>1.337118</v>
      </c>
      <c r="O352" s="54">
        <f>'1.Shazam DNSP&amp;State'!AD257</f>
        <v>1.180698</v>
      </c>
      <c r="P352" s="54">
        <f>'1.Shazam DNSP&amp;State'!D257</f>
        <v>1.1115120000000001</v>
      </c>
      <c r="Q352" s="57">
        <f>'1.Shazam DNSP&amp;State'!J257</f>
        <v>1.021631</v>
      </c>
      <c r="R352" s="54">
        <f>'1.Shazam DNSP&amp;State'!L257</f>
        <v>1.027136</v>
      </c>
      <c r="S352" s="54">
        <f>'1.Shazam DNSP&amp;State'!M257</f>
        <v>0.97660670000000005</v>
      </c>
      <c r="T352" s="54">
        <f>'1.Shazam DNSP&amp;State'!N257</f>
        <v>0.51065539999999998</v>
      </c>
      <c r="U352" s="54">
        <f>'1.Shazam DNSP&amp;State'!O257</f>
        <v>0.89658009999999999</v>
      </c>
      <c r="V352" s="54">
        <f>'1.Shazam DNSP&amp;State'!P257</f>
        <v>0.77165300000000003</v>
      </c>
      <c r="W352" s="55">
        <f>'1.Shazam DNSP&amp;State'!K257</f>
        <v>0.87388259999999995</v>
      </c>
      <c r="Z352" s="204">
        <v>2016</v>
      </c>
      <c r="AA352" s="57">
        <f t="shared" si="793"/>
        <v>1.3666196467075903E-2</v>
      </c>
      <c r="AB352" s="54">
        <f t="shared" si="794"/>
        <v>0</v>
      </c>
      <c r="AC352" s="54">
        <f t="shared" si="795"/>
        <v>7.9728500200115307E-3</v>
      </c>
      <c r="AD352" s="54">
        <f t="shared" si="796"/>
        <v>2.2880884323942473E-3</v>
      </c>
      <c r="AE352" s="54">
        <f t="shared" si="797"/>
        <v>7.0723324009226762E-2</v>
      </c>
      <c r="AF352" s="54">
        <f t="shared" si="798"/>
        <v>2.9056958987114349E-2</v>
      </c>
      <c r="AG352" s="55">
        <f t="shared" si="799"/>
        <v>-7.4167647565059848E-3</v>
      </c>
      <c r="AH352" s="57">
        <f t="shared" si="800"/>
        <v>8.8762689896790203E-2</v>
      </c>
      <c r="AI352" s="54">
        <f t="shared" si="801"/>
        <v>-1.8916287666267389E-3</v>
      </c>
      <c r="AJ352" s="54">
        <f t="shared" si="802"/>
        <v>6.5009349790498229E-3</v>
      </c>
      <c r="AK352" s="54">
        <f t="shared" si="803"/>
        <v>5.2153186107527567E-2</v>
      </c>
      <c r="AL352" s="54">
        <f t="shared" si="804"/>
        <v>7.2909821883377747E-3</v>
      </c>
      <c r="AM352" s="54">
        <f t="shared" si="805"/>
        <v>5.7361849454721824E-3</v>
      </c>
      <c r="AN352" s="54">
        <f t="shared" si="806"/>
        <v>6.4764303127717113E-3</v>
      </c>
      <c r="AO352" s="55">
        <f t="shared" si="807"/>
        <v>3.1958838130312049E-2</v>
      </c>
      <c r="AP352" s="57">
        <f t="shared" si="808"/>
        <v>-9.6179978616690309E-2</v>
      </c>
      <c r="AQ352" s="54">
        <f t="shared" si="809"/>
        <v>-5.5253560172060911E-3</v>
      </c>
      <c r="AR352" s="54">
        <f t="shared" si="810"/>
        <v>-1.3918563458791932E-2</v>
      </c>
      <c r="AS352" s="54">
        <f t="shared" si="811"/>
        <v>-5.9570264706136487E-2</v>
      </c>
      <c r="AT352" s="54">
        <f t="shared" si="812"/>
        <v>-1.4708820153860776E-2</v>
      </c>
      <c r="AU352" s="54">
        <f t="shared" si="813"/>
        <v>-1.3153135508825433E-2</v>
      </c>
      <c r="AV352" s="55">
        <f t="shared" si="814"/>
        <v>-1.3893023354631249E-2</v>
      </c>
    </row>
    <row r="353" spans="1:48" s="9" customFormat="1" ht="15" x14ac:dyDescent="0.2">
      <c r="A353" s="204">
        <v>2017</v>
      </c>
      <c r="B353" s="54">
        <f>'1.Shazam DNSP&amp;State'!Q258</f>
        <v>0.94247110000000001</v>
      </c>
      <c r="C353" s="57">
        <f>'1.Shazam DNSP&amp;State'!R258</f>
        <v>1.085607</v>
      </c>
      <c r="D353" s="54">
        <f>'1.Shazam DNSP&amp;State'!S258</f>
        <v>1.147656</v>
      </c>
      <c r="E353" s="54">
        <f>'1.Shazam DNSP&amp;State'!T258</f>
        <v>1.071434</v>
      </c>
      <c r="F353" s="54">
        <f>'1.Shazam DNSP&amp;State'!U258</f>
        <v>1.1876850000000001</v>
      </c>
      <c r="G353" s="54">
        <f>'1.Shazam DNSP&amp;State'!V258</f>
        <v>1.001193</v>
      </c>
      <c r="H353" s="55">
        <f>'1.Shazam DNSP&amp;State'!W258</f>
        <v>1.04636</v>
      </c>
      <c r="I353" s="54">
        <f>'1.Shazam DNSP&amp;State'!X258</f>
        <v>1.3368059999999999</v>
      </c>
      <c r="J353" s="54">
        <f>'1.Shazam DNSP&amp;State'!Y258</f>
        <v>1.0038590000000001</v>
      </c>
      <c r="K353" s="54">
        <f>'1.Shazam DNSP&amp;State'!Z258</f>
        <v>1.068427</v>
      </c>
      <c r="L353" s="54">
        <f>'1.Shazam DNSP&amp;State'!AA258</f>
        <v>2.0477439999999998</v>
      </c>
      <c r="M353" s="54">
        <f>'1.Shazam DNSP&amp;State'!AB258</f>
        <v>1.15584</v>
      </c>
      <c r="N353" s="54">
        <f>'1.Shazam DNSP&amp;State'!AC258</f>
        <v>1.3644160000000001</v>
      </c>
      <c r="O353" s="54">
        <f>'1.Shazam DNSP&amp;State'!AD258</f>
        <v>1.196064</v>
      </c>
      <c r="P353" s="54">
        <f>'1.Shazam DNSP&amp;State'!D258</f>
        <v>1.253304</v>
      </c>
      <c r="Q353" s="57">
        <f>'1.Shazam DNSP&amp;State'!J258</f>
        <v>0.78273110000000001</v>
      </c>
      <c r="R353" s="54">
        <f>'1.Shazam DNSP&amp;State'!L258</f>
        <v>1.042338</v>
      </c>
      <c r="S353" s="54">
        <f>'1.Shazam DNSP&amp;State'!M258</f>
        <v>0.97934619999999994</v>
      </c>
      <c r="T353" s="54">
        <f>'1.Shazam DNSP&amp;State'!N258</f>
        <v>0.51098169999999998</v>
      </c>
      <c r="U353" s="54">
        <f>'1.Shazam DNSP&amp;State'!O258</f>
        <v>0.90528059999999999</v>
      </c>
      <c r="V353" s="54">
        <f>'1.Shazam DNSP&amp;State'!P258</f>
        <v>0.76689220000000002</v>
      </c>
      <c r="W353" s="55">
        <f>'1.Shazam DNSP&amp;State'!K258</f>
        <v>0.8748359</v>
      </c>
      <c r="Z353" s="204">
        <v>2017</v>
      </c>
      <c r="AA353" s="57">
        <f t="shared" si="793"/>
        <v>-1.1990896454557743E-2</v>
      </c>
      <c r="AB353" s="54">
        <f t="shared" si="794"/>
        <v>0</v>
      </c>
      <c r="AC353" s="54">
        <f t="shared" si="795"/>
        <v>8.1206729646209012E-3</v>
      </c>
      <c r="AD353" s="54">
        <f t="shared" si="796"/>
        <v>1.9347940473133705E-3</v>
      </c>
      <c r="AE353" s="54">
        <f t="shared" si="797"/>
        <v>-8.8131136683703523E-2</v>
      </c>
      <c r="AF353" s="54">
        <f t="shared" si="798"/>
        <v>-1.0069063336045236E-2</v>
      </c>
      <c r="AG353" s="55">
        <f t="shared" si="799"/>
        <v>1.4021347520752219E-2</v>
      </c>
      <c r="AH353" s="57">
        <f t="shared" si="800"/>
        <v>0.28038731269444339</v>
      </c>
      <c r="AI353" s="54">
        <f t="shared" si="801"/>
        <v>-6.7018825038542989E-4</v>
      </c>
      <c r="AJ353" s="54">
        <f t="shared" si="802"/>
        <v>1.1220236181223111E-2</v>
      </c>
      <c r="AK353" s="54">
        <f t="shared" si="803"/>
        <v>1.3382310571548171E-2</v>
      </c>
      <c r="AL353" s="54">
        <f t="shared" si="804"/>
        <v>4.3639169645573548E-3</v>
      </c>
      <c r="AM353" s="54">
        <f t="shared" si="805"/>
        <v>2.0209946742133562E-2</v>
      </c>
      <c r="AN353" s="54">
        <f t="shared" si="806"/>
        <v>1.2930376783325254E-2</v>
      </c>
      <c r="AO353" s="55">
        <f t="shared" si="807"/>
        <v>0.12006201361933247</v>
      </c>
      <c r="AP353" s="57">
        <f t="shared" si="808"/>
        <v>-0.26636643454086556</v>
      </c>
      <c r="AQ353" s="54">
        <f t="shared" si="809"/>
        <v>1.4691920215651947E-2</v>
      </c>
      <c r="AR353" s="54">
        <f t="shared" si="810"/>
        <v>2.8011940280700106E-3</v>
      </c>
      <c r="AS353" s="54">
        <f t="shared" si="811"/>
        <v>6.3877870350489909E-4</v>
      </c>
      <c r="AT353" s="54">
        <f t="shared" si="812"/>
        <v>9.657314375055296E-3</v>
      </c>
      <c r="AU353" s="54">
        <f t="shared" si="813"/>
        <v>-6.1887232107240226E-3</v>
      </c>
      <c r="AV353" s="55">
        <f t="shared" si="814"/>
        <v>1.0902842217703772E-3</v>
      </c>
    </row>
    <row r="354" spans="1:48" s="9" customFormat="1" ht="15" x14ac:dyDescent="0.2">
      <c r="A354" s="204">
        <v>2018</v>
      </c>
      <c r="B354" s="54">
        <f>'1.Shazam DNSP&amp;State'!Q259</f>
        <v>0.96501709999999996</v>
      </c>
      <c r="C354" s="57">
        <f>'1.Shazam DNSP&amp;State'!R259</f>
        <v>1.085607</v>
      </c>
      <c r="D354" s="54">
        <f>'1.Shazam DNSP&amp;State'!S259</f>
        <v>1.1487909999999999</v>
      </c>
      <c r="E354" s="54">
        <f>'1.Shazam DNSP&amp;State'!T259</f>
        <v>1.073426</v>
      </c>
      <c r="F354" s="54">
        <f>'1.Shazam DNSP&amp;State'!U259</f>
        <v>1.3693979999999999</v>
      </c>
      <c r="G354" s="54">
        <f>'1.Shazam DNSP&amp;State'!V259</f>
        <v>1.00162</v>
      </c>
      <c r="H354" s="55">
        <f>'1.Shazam DNSP&amp;State'!W259</f>
        <v>1.0273559999999999</v>
      </c>
      <c r="I354" s="54">
        <f>'1.Shazam DNSP&amp;State'!X259</f>
        <v>1.2906409999999999</v>
      </c>
      <c r="J354" s="54">
        <f>'1.Shazam DNSP&amp;State'!Y259</f>
        <v>0.99937690000000001</v>
      </c>
      <c r="K354" s="54">
        <f>'1.Shazam DNSP&amp;State'!Z259</f>
        <v>1.0873649999999999</v>
      </c>
      <c r="L354" s="54">
        <f>'1.Shazam DNSP&amp;State'!AA259</f>
        <v>2.0080939999999998</v>
      </c>
      <c r="M354" s="54">
        <f>'1.Shazam DNSP&amp;State'!AB259</f>
        <v>1.176293</v>
      </c>
      <c r="N354" s="54">
        <f>'1.Shazam DNSP&amp;State'!AC259</f>
        <v>1.360938</v>
      </c>
      <c r="O354" s="54">
        <f>'1.Shazam DNSP&amp;State'!AD259</f>
        <v>1.2071050000000001</v>
      </c>
      <c r="P354" s="54">
        <f>'1.Shazam DNSP&amp;State'!D259</f>
        <v>1.241843</v>
      </c>
      <c r="Q354" s="57">
        <f>'1.Shazam DNSP&amp;State'!J259</f>
        <v>0.79600470000000001</v>
      </c>
      <c r="R354" s="54">
        <f>'1.Shazam DNSP&amp;State'!L259</f>
        <v>1.027997</v>
      </c>
      <c r="S354" s="54">
        <f>'1.Shazam DNSP&amp;State'!M259</f>
        <v>0.9448124</v>
      </c>
      <c r="T354" s="54">
        <f>'1.Shazam DNSP&amp;State'!N259</f>
        <v>0.5116077</v>
      </c>
      <c r="U354" s="54">
        <f>'1.Shazam DNSP&amp;State'!O259</f>
        <v>0.87338459999999996</v>
      </c>
      <c r="V354" s="54">
        <f>'1.Shazam DNSP&amp;State'!P259</f>
        <v>0.75488849999999996</v>
      </c>
      <c r="W354" s="55">
        <f>'1.Shazam DNSP&amp;State'!K259</f>
        <v>0.85109069999999998</v>
      </c>
      <c r="Z354" s="204">
        <v>2018</v>
      </c>
      <c r="AA354" s="57">
        <f t="shared" si="793"/>
        <v>2.3640565667169721E-2</v>
      </c>
      <c r="AB354" s="54">
        <f t="shared" si="794"/>
        <v>0</v>
      </c>
      <c r="AC354" s="54">
        <f t="shared" si="795"/>
        <v>9.8848359436756977E-4</v>
      </c>
      <c r="AD354" s="54">
        <f t="shared" si="796"/>
        <v>1.8574644244649028E-3</v>
      </c>
      <c r="AE354" s="54">
        <f t="shared" si="797"/>
        <v>0.14236519294368843</v>
      </c>
      <c r="AF354" s="54">
        <f t="shared" si="798"/>
        <v>4.264002744834529E-4</v>
      </c>
      <c r="AG354" s="55">
        <f t="shared" si="799"/>
        <v>-1.8328963108974534E-2</v>
      </c>
      <c r="AH354" s="57">
        <f t="shared" si="800"/>
        <v>-3.5144192434467335E-2</v>
      </c>
      <c r="AI354" s="54">
        <f t="shared" si="801"/>
        <v>-4.4748673676344953E-3</v>
      </c>
      <c r="AJ354" s="54">
        <f t="shared" si="802"/>
        <v>1.7569864975645479E-2</v>
      </c>
      <c r="AK354" s="54">
        <f t="shared" si="803"/>
        <v>-1.9552685881306025E-2</v>
      </c>
      <c r="AL354" s="54">
        <f t="shared" si="804"/>
        <v>1.7540615737302961E-2</v>
      </c>
      <c r="AM354" s="54">
        <f t="shared" si="805"/>
        <v>-2.5523303674218432E-3</v>
      </c>
      <c r="AN354" s="54">
        <f t="shared" si="806"/>
        <v>9.1887650728335497E-3</v>
      </c>
      <c r="AO354" s="55">
        <f t="shared" si="807"/>
        <v>-9.1866977012100282E-3</v>
      </c>
      <c r="AP354" s="57">
        <f t="shared" si="808"/>
        <v>1.6815876074930527E-2</v>
      </c>
      <c r="AQ354" s="54">
        <f t="shared" si="809"/>
        <v>-1.3854018191428565E-2</v>
      </c>
      <c r="AR354" s="54">
        <f t="shared" si="810"/>
        <v>-3.5898816900837072E-2</v>
      </c>
      <c r="AS354" s="54">
        <f t="shared" si="811"/>
        <v>1.2243429830167531E-3</v>
      </c>
      <c r="AT354" s="54">
        <f t="shared" si="812"/>
        <v>-3.5868942237152542E-2</v>
      </c>
      <c r="AU354" s="54">
        <f t="shared" si="813"/>
        <v>-1.5776187677771791E-2</v>
      </c>
      <c r="AV354" s="55">
        <f t="shared" si="814"/>
        <v>-2.7517622524497003E-2</v>
      </c>
    </row>
    <row r="355" spans="1:48" s="9" customFormat="1" ht="15" x14ac:dyDescent="0.2">
      <c r="A355" s="204">
        <v>2019</v>
      </c>
      <c r="B355" s="54">
        <f>'1.Shazam DNSP&amp;State'!Q260</f>
        <v>0.97125010000000001</v>
      </c>
      <c r="C355" s="57">
        <f>'1.Shazam DNSP&amp;State'!R260</f>
        <v>1.085607</v>
      </c>
      <c r="D355" s="54">
        <f>'1.Shazam DNSP&amp;State'!S260</f>
        <v>1.158806</v>
      </c>
      <c r="E355" s="54">
        <f>'1.Shazam DNSP&amp;State'!T260</f>
        <v>1.0779069999999999</v>
      </c>
      <c r="F355" s="54">
        <f>'1.Shazam DNSP&amp;State'!U260</f>
        <v>1.389637</v>
      </c>
      <c r="G355" s="54">
        <f>'1.Shazam DNSP&amp;State'!V260</f>
        <v>0.96558429999999995</v>
      </c>
      <c r="H355" s="55">
        <f>'1.Shazam DNSP&amp;State'!W260</f>
        <v>1.0283249999999999</v>
      </c>
      <c r="I355" s="54">
        <f>'1.Shazam DNSP&amp;State'!X260</f>
        <v>1.183038</v>
      </c>
      <c r="J355" s="54">
        <f>'1.Shazam DNSP&amp;State'!Y260</f>
        <v>0.99435019999999996</v>
      </c>
      <c r="K355" s="54">
        <f>'1.Shazam DNSP&amp;State'!Z260</f>
        <v>1.0969040000000001</v>
      </c>
      <c r="L355" s="54">
        <f>'1.Shazam DNSP&amp;State'!AA260</f>
        <v>2.010913</v>
      </c>
      <c r="M355" s="54">
        <f>'1.Shazam DNSP&amp;State'!AB260</f>
        <v>1.1922250000000001</v>
      </c>
      <c r="N355" s="54">
        <f>'1.Shazam DNSP&amp;State'!AC260</f>
        <v>1.389148</v>
      </c>
      <c r="O355" s="54">
        <f>'1.Shazam DNSP&amp;State'!AD260</f>
        <v>1.2250460000000001</v>
      </c>
      <c r="P355" s="54">
        <f>'1.Shazam DNSP&amp;State'!D260</f>
        <v>1.208046</v>
      </c>
      <c r="Q355" s="57">
        <f>'1.Shazam DNSP&amp;State'!J260</f>
        <v>0.86922390000000005</v>
      </c>
      <c r="R355" s="54">
        <f>'1.Shazam DNSP&amp;State'!L260</f>
        <v>1.034168</v>
      </c>
      <c r="S355" s="54">
        <f>'1.Shazam DNSP&amp;State'!M260</f>
        <v>0.93747930000000002</v>
      </c>
      <c r="T355" s="54">
        <f>'1.Shazam DNSP&amp;State'!N260</f>
        <v>0.5113723</v>
      </c>
      <c r="U355" s="54">
        <f>'1.Shazam DNSP&amp;State'!O260</f>
        <v>0.86252580000000001</v>
      </c>
      <c r="V355" s="54">
        <f>'1.Shazam DNSP&amp;State'!P260</f>
        <v>0.74025609999999997</v>
      </c>
      <c r="W355" s="55">
        <f>'1.Shazam DNSP&amp;State'!K260</f>
        <v>0.83941759999999999</v>
      </c>
      <c r="Z355" s="204">
        <v>2019</v>
      </c>
      <c r="AA355" s="57">
        <f t="shared" si="793"/>
        <v>6.438183252716027E-3</v>
      </c>
      <c r="AB355" s="54">
        <f t="shared" si="794"/>
        <v>0</v>
      </c>
      <c r="AC355" s="54">
        <f t="shared" si="795"/>
        <v>8.6800796504645783E-3</v>
      </c>
      <c r="AD355" s="54">
        <f t="shared" si="796"/>
        <v>4.1657953280270586E-3</v>
      </c>
      <c r="AE355" s="54">
        <f t="shared" si="797"/>
        <v>1.4671334747470594E-2</v>
      </c>
      <c r="AF355" s="54">
        <f t="shared" si="798"/>
        <v>-3.6640557867085519E-2</v>
      </c>
      <c r="AG355" s="55">
        <f t="shared" si="799"/>
        <v>9.4275334720637927E-4</v>
      </c>
      <c r="AH355" s="57">
        <f t="shared" si="800"/>
        <v>-8.7053287980060512E-2</v>
      </c>
      <c r="AI355" s="54">
        <f t="shared" si="801"/>
        <v>-5.0425262827433551E-3</v>
      </c>
      <c r="AJ355" s="54">
        <f t="shared" si="802"/>
        <v>8.7343277251181566E-3</v>
      </c>
      <c r="AK355" s="54">
        <f t="shared" si="803"/>
        <v>1.4028343132038161E-3</v>
      </c>
      <c r="AL355" s="54">
        <f t="shared" si="804"/>
        <v>1.3453341116119578E-2</v>
      </c>
      <c r="AM355" s="54">
        <f t="shared" si="805"/>
        <v>2.0516441679365491E-2</v>
      </c>
      <c r="AN355" s="54">
        <f t="shared" si="806"/>
        <v>1.4753463436817807E-2</v>
      </c>
      <c r="AO355" s="55">
        <f t="shared" si="807"/>
        <v>-2.7592388245463253E-2</v>
      </c>
      <c r="AP355" s="57">
        <f t="shared" si="808"/>
        <v>8.799565420323735E-2</v>
      </c>
      <c r="AQ355" s="54">
        <f t="shared" si="809"/>
        <v>5.9849899697433104E-3</v>
      </c>
      <c r="AR355" s="54">
        <f t="shared" si="810"/>
        <v>-7.7917116670158226E-3</v>
      </c>
      <c r="AS355" s="54">
        <f t="shared" si="811"/>
        <v>-4.6022405942432886E-4</v>
      </c>
      <c r="AT355" s="54">
        <f t="shared" si="812"/>
        <v>-1.2510947152590232E-2</v>
      </c>
      <c r="AU355" s="54">
        <f t="shared" si="813"/>
        <v>-1.9573848816688905E-2</v>
      </c>
      <c r="AV355" s="55">
        <f t="shared" si="814"/>
        <v>-1.381038535029896E-2</v>
      </c>
    </row>
    <row r="356" spans="1:48" s="9" customFormat="1" ht="15" x14ac:dyDescent="0.2">
      <c r="A356" s="204">
        <v>2020</v>
      </c>
      <c r="B356" s="54">
        <f>'1.Shazam DNSP&amp;State'!Q261</f>
        <v>0.98931460000000004</v>
      </c>
      <c r="C356" s="57">
        <f>'1.Shazam DNSP&amp;State'!R261</f>
        <v>1.085607</v>
      </c>
      <c r="D356" s="54">
        <f>'1.Shazam DNSP&amp;State'!S261</f>
        <v>1.172782</v>
      </c>
      <c r="E356" s="54">
        <f>'1.Shazam DNSP&amp;State'!T261</f>
        <v>1.080238</v>
      </c>
      <c r="F356" s="54">
        <f>'1.Shazam DNSP&amp;State'!U261</f>
        <v>1.3450610000000001</v>
      </c>
      <c r="G356" s="54">
        <f>'1.Shazam DNSP&amp;State'!V261</f>
        <v>1.0154129999999999</v>
      </c>
      <c r="H356" s="55">
        <f>'1.Shazam DNSP&amp;State'!W261</f>
        <v>1.040028</v>
      </c>
      <c r="I356" s="54">
        <f>'1.Shazam DNSP&amp;State'!X261</f>
        <v>1.254542</v>
      </c>
      <c r="J356" s="54">
        <f>'1.Shazam DNSP&amp;State'!Y261</f>
        <v>0.99591059999999998</v>
      </c>
      <c r="K356" s="54">
        <f>'1.Shazam DNSP&amp;State'!Z261</f>
        <v>1.09945</v>
      </c>
      <c r="L356" s="54">
        <f>'1.Shazam DNSP&amp;State'!AA261</f>
        <v>2.1016889999999999</v>
      </c>
      <c r="M356" s="54">
        <f>'1.Shazam DNSP&amp;State'!AB261</f>
        <v>1.2014229999999999</v>
      </c>
      <c r="N356" s="54">
        <f>'1.Shazam DNSP&amp;State'!AC261</f>
        <v>1.4142399999999999</v>
      </c>
      <c r="O356" s="54">
        <f>'1.Shazam DNSP&amp;State'!AD261</f>
        <v>1.235789</v>
      </c>
      <c r="P356" s="54">
        <f>'1.Shazam DNSP&amp;State'!D261</f>
        <v>1.243363</v>
      </c>
      <c r="Q356" s="57">
        <f>'1.Shazam DNSP&amp;State'!J261</f>
        <v>0.82900980000000002</v>
      </c>
      <c r="R356" s="54">
        <f>'1.Shazam DNSP&amp;State'!L261</f>
        <v>1.0442979999999999</v>
      </c>
      <c r="S356" s="54">
        <f>'1.Shazam DNSP&amp;State'!M261</f>
        <v>0.94595220000000002</v>
      </c>
      <c r="T356" s="54">
        <f>'1.Shazam DNSP&amp;State'!N261</f>
        <v>0.49485319999999999</v>
      </c>
      <c r="U356" s="54">
        <f>'1.Shazam DNSP&amp;State'!O261</f>
        <v>0.86566330000000002</v>
      </c>
      <c r="V356" s="54">
        <f>'1.Shazam DNSP&amp;State'!P261</f>
        <v>0.73539650000000001</v>
      </c>
      <c r="W356" s="55">
        <f>'1.Shazam DNSP&amp;State'!K261</f>
        <v>0.8415899</v>
      </c>
      <c r="Z356" s="204">
        <v>2020</v>
      </c>
      <c r="AA356" s="57">
        <f t="shared" ref="AA356:AA360" si="815">LN(B356/B355)</f>
        <v>1.8428375487958202E-2</v>
      </c>
      <c r="AB356" s="54">
        <f t="shared" ref="AB356:AB360" si="816">LN(C356/C355)</f>
        <v>0</v>
      </c>
      <c r="AC356" s="54">
        <f t="shared" ref="AC356:AC360" si="817">LN(D356/D355)</f>
        <v>1.1988539477306758E-2</v>
      </c>
      <c r="AD356" s="54">
        <f t="shared" ref="AD356:AD360" si="818">LN(E356/E355)</f>
        <v>2.1601893352409E-3</v>
      </c>
      <c r="AE356" s="54">
        <f t="shared" ref="AE356:AE360" si="819">LN(F356/F355)</f>
        <v>-3.2603196772352371E-2</v>
      </c>
      <c r="AF356" s="54">
        <f t="shared" ref="AF356:AF360" si="820">LN(G356/G355)</f>
        <v>5.0317294937151064E-2</v>
      </c>
      <c r="AG356" s="55">
        <f t="shared" ref="AG356:AG360" si="821">LN(H356/H355)</f>
        <v>1.1316370939093597E-2</v>
      </c>
      <c r="AH356" s="57">
        <f t="shared" ref="AH356:AH360" si="822">LN(I356/I355)</f>
        <v>5.8684859533021251E-2</v>
      </c>
      <c r="AI356" s="54">
        <f t="shared" ref="AI356:AI360" si="823">LN(J356/J355)</f>
        <v>1.5680360279596128E-3</v>
      </c>
      <c r="AJ356" s="54">
        <f t="shared" ref="AJ356:AJ360" si="824">LN(K356/K355)</f>
        <v>2.3183886936077478E-3</v>
      </c>
      <c r="AK356" s="54">
        <f t="shared" ref="AK356:AK360" si="825">LN(L356/L355)</f>
        <v>4.4152459383219718E-2</v>
      </c>
      <c r="AL356" s="54">
        <f t="shared" ref="AL356:AL360" si="826">LN(M356/M355)</f>
        <v>7.6853783624901478E-3</v>
      </c>
      <c r="AM356" s="54">
        <f t="shared" ref="AM356:AM360" si="827">LN(N356/N355)</f>
        <v>1.7901674758617366E-2</v>
      </c>
      <c r="AN356" s="54">
        <f t="shared" ref="AN356:AN360" si="828">LN(O356/O355)</f>
        <v>8.7312381763648295E-3</v>
      </c>
      <c r="AO356" s="55">
        <f t="shared" ref="AO356:AO360" si="829">LN(P356/P355)</f>
        <v>2.8815627034950178E-2</v>
      </c>
      <c r="AP356" s="57">
        <f t="shared" ref="AP356:AP360" si="830">LN(Q356/Q355)</f>
        <v>-4.7368768015727307E-2</v>
      </c>
      <c r="AQ356" s="54">
        <f t="shared" ref="AQ356:AQ360" si="831">LN(R356/R355)</f>
        <v>9.7476506325316469E-3</v>
      </c>
      <c r="AR356" s="54">
        <f t="shared" ref="AR356:AR360" si="832">LN(S356/S355)</f>
        <v>8.9973616332433056E-3</v>
      </c>
      <c r="AS356" s="54">
        <f t="shared" ref="AS356:AS360" si="833">LN(T356/T355)</f>
        <v>-3.2836743425120843E-2</v>
      </c>
      <c r="AT356" s="54">
        <f t="shared" ref="AT356:AT360" si="834">LN(U356/U355)</f>
        <v>3.6309723826582819E-3</v>
      </c>
      <c r="AU356" s="54">
        <f t="shared" ref="AU356:AU360" si="835">LN(V356/V355)</f>
        <v>-6.5863978658651694E-3</v>
      </c>
      <c r="AV356" s="55">
        <f t="shared" ref="AV356:AV360" si="836">LN(W356/W355)</f>
        <v>2.5845229235481357E-3</v>
      </c>
    </row>
    <row r="357" spans="1:48" s="9" customFormat="1" ht="15" x14ac:dyDescent="0.2">
      <c r="A357" s="204">
        <v>2021</v>
      </c>
      <c r="B357" s="54">
        <f>'1.Shazam DNSP&amp;State'!Q262</f>
        <v>1.0076350000000001</v>
      </c>
      <c r="C357" s="57">
        <f>'1.Shazam DNSP&amp;State'!R262</f>
        <v>1.085607</v>
      </c>
      <c r="D357" s="54">
        <f>'1.Shazam DNSP&amp;State'!S262</f>
        <v>1.1875720000000001</v>
      </c>
      <c r="E357" s="54">
        <f>'1.Shazam DNSP&amp;State'!T262</f>
        <v>1.068241</v>
      </c>
      <c r="F357" s="54">
        <f>'1.Shazam DNSP&amp;State'!U262</f>
        <v>1.4505589999999999</v>
      </c>
      <c r="G357" s="54">
        <f>'1.Shazam DNSP&amp;State'!V262</f>
        <v>1.0315909999999999</v>
      </c>
      <c r="H357" s="55">
        <f>'1.Shazam DNSP&amp;State'!W262</f>
        <v>1.0261910000000001</v>
      </c>
      <c r="I357" s="54">
        <f>'1.Shazam DNSP&amp;State'!X262</f>
        <v>1.307231</v>
      </c>
      <c r="J357" s="54">
        <f>'1.Shazam DNSP&amp;State'!Y262</f>
        <v>0.97732859999999999</v>
      </c>
      <c r="K357" s="54">
        <f>'1.Shazam DNSP&amp;State'!Z262</f>
        <v>1.1024510000000001</v>
      </c>
      <c r="L357" s="54">
        <f>'1.Shazam DNSP&amp;State'!AA262</f>
        <v>2.070268</v>
      </c>
      <c r="M357" s="54">
        <f>'1.Shazam DNSP&amp;State'!AB262</f>
        <v>1.1989609999999999</v>
      </c>
      <c r="N357" s="54">
        <f>'1.Shazam DNSP&amp;State'!AC262</f>
        <v>1.4332480000000001</v>
      </c>
      <c r="O357" s="54">
        <f>'1.Shazam DNSP&amp;State'!AD262</f>
        <v>1.2425120000000001</v>
      </c>
      <c r="P357" s="54">
        <f>'1.Shazam DNSP&amp;State'!D262</f>
        <v>1.270151</v>
      </c>
      <c r="Q357" s="57">
        <f>'1.Shazam DNSP&amp;State'!J262</f>
        <v>0.78501180000000004</v>
      </c>
      <c r="R357" s="54">
        <f>'1.Shazam DNSP&amp;State'!L262</f>
        <v>1.0499959999999999</v>
      </c>
      <c r="S357" s="54">
        <f>'1.Shazam DNSP&amp;State'!M262</f>
        <v>0.93082710000000002</v>
      </c>
      <c r="T357" s="54">
        <f>'1.Shazam DNSP&amp;State'!N262</f>
        <v>0.49568060000000003</v>
      </c>
      <c r="U357" s="54">
        <f>'1.Shazam DNSP&amp;State'!O262</f>
        <v>0.85590049999999995</v>
      </c>
      <c r="V357" s="54">
        <f>'1.Shazam DNSP&amp;State'!P262</f>
        <v>0.71599029999999997</v>
      </c>
      <c r="W357" s="55">
        <f>'1.Shazam DNSP&amp;State'!K262</f>
        <v>0.82590079999999999</v>
      </c>
      <c r="Z357" s="204">
        <v>2021</v>
      </c>
      <c r="AA357" s="57">
        <f t="shared" si="815"/>
        <v>1.8348899751612663E-2</v>
      </c>
      <c r="AB357" s="54">
        <f t="shared" si="816"/>
        <v>0</v>
      </c>
      <c r="AC357" s="54">
        <f t="shared" si="817"/>
        <v>1.2532182520519335E-2</v>
      </c>
      <c r="AD357" s="54">
        <f t="shared" si="818"/>
        <v>-1.1168016716157825E-2</v>
      </c>
      <c r="AE357" s="54">
        <f t="shared" si="819"/>
        <v>7.5509634195953801E-2</v>
      </c>
      <c r="AF357" s="54">
        <f t="shared" si="820"/>
        <v>1.5806844389724951E-2</v>
      </c>
      <c r="AG357" s="55">
        <f t="shared" si="821"/>
        <v>-1.3393746600745946E-2</v>
      </c>
      <c r="AH357" s="57">
        <f t="shared" si="822"/>
        <v>4.1140593914882374E-2</v>
      </c>
      <c r="AI357" s="54">
        <f t="shared" si="823"/>
        <v>-1.8834563303670577E-2</v>
      </c>
      <c r="AJ357" s="54">
        <f t="shared" si="824"/>
        <v>2.7258281440934728E-3</v>
      </c>
      <c r="AK357" s="54">
        <f t="shared" si="825"/>
        <v>-1.5063239683251833E-2</v>
      </c>
      <c r="AL357" s="54">
        <f t="shared" si="826"/>
        <v>-2.0513391718488994E-3</v>
      </c>
      <c r="AM357" s="54">
        <f t="shared" si="827"/>
        <v>1.3350913044913957E-2</v>
      </c>
      <c r="AN357" s="54">
        <f t="shared" si="828"/>
        <v>5.425504401253816E-3</v>
      </c>
      <c r="AO357" s="55">
        <f t="shared" si="829"/>
        <v>2.1315985747763739E-2</v>
      </c>
      <c r="AP357" s="57">
        <f t="shared" si="830"/>
        <v>-5.4533227020509362E-2</v>
      </c>
      <c r="AQ357" s="54">
        <f t="shared" si="831"/>
        <v>5.4414652953136775E-3</v>
      </c>
      <c r="AR357" s="54">
        <f t="shared" si="832"/>
        <v>-1.6118493489722871E-2</v>
      </c>
      <c r="AS357" s="54">
        <f t="shared" si="833"/>
        <v>1.6706147582975955E-3</v>
      </c>
      <c r="AT357" s="54">
        <f t="shared" si="834"/>
        <v>-1.1341902816477003E-2</v>
      </c>
      <c r="AU357" s="54">
        <f t="shared" si="835"/>
        <v>-2.6743190158343359E-2</v>
      </c>
      <c r="AV357" s="55">
        <f t="shared" si="836"/>
        <v>-1.8818171504389743E-2</v>
      </c>
    </row>
    <row r="358" spans="1:48" s="9" customFormat="1" ht="15" x14ac:dyDescent="0.2">
      <c r="A358" s="204">
        <v>2022</v>
      </c>
      <c r="B358" s="54">
        <f>'1.Shazam DNSP&amp;State'!Q263</f>
        <v>1.0297099999999999</v>
      </c>
      <c r="C358" s="57">
        <f>'1.Shazam DNSP&amp;State'!R263</f>
        <v>1.085607</v>
      </c>
      <c r="D358" s="54">
        <f>'1.Shazam DNSP&amp;State'!S263</f>
        <v>1.2011670000000001</v>
      </c>
      <c r="E358" s="54">
        <f>'1.Shazam DNSP&amp;State'!T263</f>
        <v>1.0629519999999999</v>
      </c>
      <c r="F358" s="54">
        <f>'1.Shazam DNSP&amp;State'!U263</f>
        <v>1.6499569999999999</v>
      </c>
      <c r="G358" s="54">
        <f>'1.Shazam DNSP&amp;State'!V263</f>
        <v>1.009979</v>
      </c>
      <c r="H358" s="55">
        <f>'1.Shazam DNSP&amp;State'!W263</f>
        <v>1.0017720000000001</v>
      </c>
      <c r="I358" s="54">
        <f>'1.Shazam DNSP&amp;State'!X263</f>
        <v>1.294511</v>
      </c>
      <c r="J358" s="54">
        <f>'1.Shazam DNSP&amp;State'!Y263</f>
        <v>0.97683500000000001</v>
      </c>
      <c r="K358" s="54">
        <f>'1.Shazam DNSP&amp;State'!Z263</f>
        <v>1.0997399999999999</v>
      </c>
      <c r="L358" s="54">
        <f>'1.Shazam DNSP&amp;State'!AA263</f>
        <v>1.8450040000000001</v>
      </c>
      <c r="M358" s="54">
        <f>'1.Shazam DNSP&amp;State'!AB263</f>
        <v>1.2288589999999999</v>
      </c>
      <c r="N358" s="54">
        <f>'1.Shazam DNSP&amp;State'!AC263</f>
        <v>1.4533119999999999</v>
      </c>
      <c r="O358" s="54">
        <f>'1.Shazam DNSP&amp;State'!AD263</f>
        <v>1.2514110000000001</v>
      </c>
      <c r="P358" s="54">
        <f>'1.Shazam DNSP&amp;State'!D263</f>
        <v>1.269733</v>
      </c>
      <c r="Q358" s="57">
        <f>'1.Shazam DNSP&amp;State'!J263</f>
        <v>0.77386100000000002</v>
      </c>
      <c r="R358" s="54">
        <f>'1.Shazam DNSP&amp;State'!L263</f>
        <v>1.025528</v>
      </c>
      <c r="S358" s="54">
        <f>'1.Shazam DNSP&amp;State'!M263</f>
        <v>0.91091659999999997</v>
      </c>
      <c r="T358" s="54">
        <f>'1.Shazam DNSP&amp;State'!N263</f>
        <v>0.54296469999999997</v>
      </c>
      <c r="U358" s="54">
        <f>'1.Shazam DNSP&amp;State'!O263</f>
        <v>0.81520490000000001</v>
      </c>
      <c r="V358" s="54">
        <f>'1.Shazam DNSP&amp;State'!P263</f>
        <v>0.68930270000000005</v>
      </c>
      <c r="W358" s="55">
        <f>'1.Shazam DNSP&amp;State'!K263</f>
        <v>0.8005139</v>
      </c>
      <c r="Z358" s="204">
        <v>2022</v>
      </c>
      <c r="AA358" s="57">
        <f t="shared" si="815"/>
        <v>2.1671208300497881E-2</v>
      </c>
      <c r="AB358" s="54">
        <f t="shared" si="816"/>
        <v>0</v>
      </c>
      <c r="AC358" s="54">
        <f t="shared" si="817"/>
        <v>1.1382697554602073E-2</v>
      </c>
      <c r="AD358" s="54">
        <f t="shared" si="818"/>
        <v>-4.9634273931468209E-3</v>
      </c>
      <c r="AE358" s="54">
        <f t="shared" si="819"/>
        <v>0.12880022758566109</v>
      </c>
      <c r="AF358" s="54">
        <f t="shared" si="820"/>
        <v>-2.1172732117444915E-2</v>
      </c>
      <c r="AG358" s="55">
        <f t="shared" si="821"/>
        <v>-2.4083457406816226E-2</v>
      </c>
      <c r="AH358" s="57">
        <f t="shared" si="822"/>
        <v>-9.7781419899613531E-3</v>
      </c>
      <c r="AI358" s="54">
        <f t="shared" si="823"/>
        <v>-5.0517777579871031E-4</v>
      </c>
      <c r="AJ358" s="54">
        <f t="shared" si="824"/>
        <v>-2.4620946770616452E-3</v>
      </c>
      <c r="AK358" s="54">
        <f t="shared" si="825"/>
        <v>-0.11519662198415509</v>
      </c>
      <c r="AL358" s="54">
        <f t="shared" si="826"/>
        <v>2.4630748171098848E-2</v>
      </c>
      <c r="AM358" s="54">
        <f t="shared" si="827"/>
        <v>1.3901892310599837E-2</v>
      </c>
      <c r="AN358" s="54">
        <f t="shared" si="828"/>
        <v>7.1365778088240475E-3</v>
      </c>
      <c r="AO358" s="55">
        <f t="shared" si="829"/>
        <v>-3.2914889323596081E-4</v>
      </c>
      <c r="AP358" s="57">
        <f t="shared" si="830"/>
        <v>-1.4306478617743231E-2</v>
      </c>
      <c r="AQ358" s="54">
        <f t="shared" si="831"/>
        <v>-2.3578752726542397E-2</v>
      </c>
      <c r="AR358" s="54">
        <f t="shared" si="832"/>
        <v>-2.1622200424837826E-2</v>
      </c>
      <c r="AS358" s="54">
        <f t="shared" si="833"/>
        <v>9.1112540926510527E-2</v>
      </c>
      <c r="AT358" s="54">
        <f t="shared" si="834"/>
        <v>-4.8714638382440903E-2</v>
      </c>
      <c r="AU358" s="54">
        <f t="shared" si="835"/>
        <v>-3.7986112481645462E-2</v>
      </c>
      <c r="AV358" s="55">
        <f t="shared" si="836"/>
        <v>-3.122077302305127E-2</v>
      </c>
    </row>
    <row r="359" spans="1:48" s="9" customFormat="1" ht="15" x14ac:dyDescent="0.2">
      <c r="A359" s="204">
        <v>2023</v>
      </c>
      <c r="B359" s="54">
        <f>'1.Shazam DNSP&amp;State'!Q264</f>
        <v>1.0408729999999999</v>
      </c>
      <c r="C359" s="57">
        <f>'1.Shazam DNSP&amp;State'!R264</f>
        <v>1.085607</v>
      </c>
      <c r="D359" s="54">
        <f>'1.Shazam DNSP&amp;State'!S264</f>
        <v>1.2142390000000001</v>
      </c>
      <c r="E359" s="54">
        <f>'1.Shazam DNSP&amp;State'!T264</f>
        <v>1.0707580000000001</v>
      </c>
      <c r="F359" s="54">
        <f>'1.Shazam DNSP&amp;State'!U264</f>
        <v>1.4528350000000001</v>
      </c>
      <c r="G359" s="54">
        <f>'1.Shazam DNSP&amp;State'!V264</f>
        <v>1.0473060000000001</v>
      </c>
      <c r="H359" s="55">
        <f>'1.Shazam DNSP&amp;State'!W264</f>
        <v>1.0349219999999999</v>
      </c>
      <c r="I359" s="54">
        <f>'1.Shazam DNSP&amp;State'!X264</f>
        <v>1.19933</v>
      </c>
      <c r="J359" s="54">
        <f>'1.Shazam DNSP&amp;State'!Y264</f>
        <v>0.97454010000000002</v>
      </c>
      <c r="K359" s="54">
        <f>'1.Shazam DNSP&amp;State'!Z264</f>
        <v>1.106803</v>
      </c>
      <c r="L359" s="54">
        <f>'1.Shazam DNSP&amp;State'!AA264</f>
        <v>1.8438140000000001</v>
      </c>
      <c r="M359" s="54">
        <f>'1.Shazam DNSP&amp;State'!AB264</f>
        <v>1.251925</v>
      </c>
      <c r="N359" s="54">
        <f>'1.Shazam DNSP&amp;State'!AC264</f>
        <v>1.4839329999999999</v>
      </c>
      <c r="O359" s="54">
        <f>'1.Shazam DNSP&amp;State'!AD264</f>
        <v>1.2675810000000001</v>
      </c>
      <c r="P359" s="54">
        <f>'1.Shazam DNSP&amp;State'!D264</f>
        <v>1.2374970000000001</v>
      </c>
      <c r="Q359" s="57">
        <f>'1.Shazam DNSP&amp;State'!J264</f>
        <v>0.86291669999999998</v>
      </c>
      <c r="R359" s="54">
        <f>'1.Shazam DNSP&amp;State'!L264</f>
        <v>1.0619590000000001</v>
      </c>
      <c r="S359" s="54">
        <f>'1.Shazam DNSP&amp;State'!M264</f>
        <v>0.93505479999999996</v>
      </c>
      <c r="T359" s="54">
        <f>'1.Shazam DNSP&amp;State'!N264</f>
        <v>0.56129399999999996</v>
      </c>
      <c r="U359" s="54">
        <f>'1.Shazam DNSP&amp;State'!O264</f>
        <v>0.82666439999999997</v>
      </c>
      <c r="V359" s="54">
        <f>'1.Shazam DNSP&amp;State'!P264</f>
        <v>0.69741799999999998</v>
      </c>
      <c r="W359" s="55">
        <f>'1.Shazam DNSP&amp;State'!K264</f>
        <v>0.81645429999999997</v>
      </c>
      <c r="Z359" s="204">
        <v>2023</v>
      </c>
      <c r="AA359" s="57">
        <f t="shared" si="815"/>
        <v>1.0782574911803823E-2</v>
      </c>
      <c r="AB359" s="54">
        <f t="shared" si="816"/>
        <v>0</v>
      </c>
      <c r="AC359" s="54">
        <f t="shared" si="817"/>
        <v>1.0823958890521233E-2</v>
      </c>
      <c r="AD359" s="54">
        <f t="shared" si="818"/>
        <v>7.3168657647743329E-3</v>
      </c>
      <c r="AE359" s="54">
        <f t="shared" si="819"/>
        <v>-0.12723240698245492</v>
      </c>
      <c r="AF359" s="54">
        <f t="shared" si="820"/>
        <v>3.6291614240224042E-2</v>
      </c>
      <c r="AG359" s="55">
        <f t="shared" si="821"/>
        <v>3.2555629698386879E-2</v>
      </c>
      <c r="AH359" s="57">
        <f t="shared" si="822"/>
        <v>-7.6369950128206049E-2</v>
      </c>
      <c r="AI359" s="54">
        <f t="shared" si="823"/>
        <v>-2.352086032057893E-3</v>
      </c>
      <c r="AJ359" s="54">
        <f t="shared" si="824"/>
        <v>6.4018912140911743E-3</v>
      </c>
      <c r="AK359" s="54">
        <f t="shared" si="825"/>
        <v>-6.4519314386367159E-4</v>
      </c>
      <c r="AL359" s="54">
        <f t="shared" si="826"/>
        <v>1.8596270148690135E-2</v>
      </c>
      <c r="AM359" s="54">
        <f t="shared" si="827"/>
        <v>2.0850905791982923E-2</v>
      </c>
      <c r="AN359" s="54">
        <f t="shared" si="828"/>
        <v>1.2838645068267316E-2</v>
      </c>
      <c r="AO359" s="55">
        <f t="shared" si="829"/>
        <v>-2.5715850931949735E-2</v>
      </c>
      <c r="AP359" s="57">
        <f t="shared" si="830"/>
        <v>0.10892589177154335</v>
      </c>
      <c r="AQ359" s="54">
        <f t="shared" si="831"/>
        <v>3.4907713759663971E-2</v>
      </c>
      <c r="AR359" s="54">
        <f t="shared" si="832"/>
        <v>2.6153791877396713E-2</v>
      </c>
      <c r="AS359" s="54">
        <f t="shared" si="833"/>
        <v>3.3200523807507425E-2</v>
      </c>
      <c r="AT359" s="54">
        <f t="shared" si="834"/>
        <v>1.3959315866327924E-2</v>
      </c>
      <c r="AU359" s="54">
        <f t="shared" si="835"/>
        <v>1.1704437159268999E-2</v>
      </c>
      <c r="AV359" s="55">
        <f t="shared" si="836"/>
        <v>1.9717043804438495E-2</v>
      </c>
    </row>
    <row r="360" spans="1:48" s="9" customFormat="1" ht="15" x14ac:dyDescent="0.2">
      <c r="A360" s="204">
        <v>2024</v>
      </c>
      <c r="B360" s="54">
        <f>'1.Shazam DNSP&amp;State'!Q265</f>
        <v>1.026305</v>
      </c>
      <c r="C360" s="57">
        <f>'1.Shazam DNSP&amp;State'!R265</f>
        <v>1.085607</v>
      </c>
      <c r="D360" s="54">
        <f>'1.Shazam DNSP&amp;State'!S265</f>
        <v>1.2253229999999999</v>
      </c>
      <c r="E360" s="54">
        <f>'1.Shazam DNSP&amp;State'!T265</f>
        <v>1.081726</v>
      </c>
      <c r="F360" s="54">
        <f>'1.Shazam DNSP&amp;State'!U265</f>
        <v>1.6844300000000001</v>
      </c>
      <c r="G360" s="54">
        <f>'1.Shazam DNSP&amp;State'!V265</f>
        <v>1.0222720000000001</v>
      </c>
      <c r="H360" s="55">
        <f>'1.Shazam DNSP&amp;State'!W265</f>
        <v>1.004526</v>
      </c>
      <c r="I360" s="54">
        <f>'1.Shazam DNSP&amp;State'!X265</f>
        <v>1.2604500000000001</v>
      </c>
      <c r="J360" s="54">
        <f>'1.Shazam DNSP&amp;State'!Y265</f>
        <v>0.99073299999999997</v>
      </c>
      <c r="K360" s="54">
        <f>'1.Shazam DNSP&amp;State'!Z265</f>
        <v>1.121299</v>
      </c>
      <c r="L360" s="54">
        <f>'1.Shazam DNSP&amp;State'!AA265</f>
        <v>1.8502160000000001</v>
      </c>
      <c r="M360" s="54">
        <f>'1.Shazam DNSP&amp;State'!AB265</f>
        <v>1.3051729999999999</v>
      </c>
      <c r="N360" s="54">
        <f>'1.Shazam DNSP&amp;State'!AC265</f>
        <v>1.514699</v>
      </c>
      <c r="O360" s="54">
        <f>'1.Shazam DNSP&amp;State'!AD265</f>
        <v>1.293207</v>
      </c>
      <c r="P360" s="54">
        <f>'1.Shazam DNSP&amp;State'!D265</f>
        <v>1.279679</v>
      </c>
      <c r="Q360" s="57">
        <f>'1.Shazam DNSP&amp;State'!J265</f>
        <v>0.79695850000000001</v>
      </c>
      <c r="R360" s="54">
        <f>'1.Shazam DNSP&amp;State'!L265</f>
        <v>1.013922</v>
      </c>
      <c r="S360" s="54">
        <f>'1.Shazam DNSP&amp;State'!M265</f>
        <v>0.89585890000000001</v>
      </c>
      <c r="T360" s="54">
        <f>'1.Shazam DNSP&amp;State'!N265</f>
        <v>0.54292370000000001</v>
      </c>
      <c r="U360" s="54">
        <f>'1.Shazam DNSP&amp;State'!O265</f>
        <v>0.76964969999999999</v>
      </c>
      <c r="V360" s="54">
        <f>'1.Shazam DNSP&amp;State'!P265</f>
        <v>0.66318500000000002</v>
      </c>
      <c r="W360" s="55">
        <f>'1.Shazam DNSP&amp;State'!K265</f>
        <v>0.77677149999999995</v>
      </c>
      <c r="Z360" s="204">
        <v>2024</v>
      </c>
      <c r="AA360" s="57">
        <f t="shared" si="815"/>
        <v>-1.4094810584202635E-2</v>
      </c>
      <c r="AB360" s="54">
        <f t="shared" si="816"/>
        <v>0</v>
      </c>
      <c r="AC360" s="54">
        <f t="shared" si="817"/>
        <v>9.0869395976279042E-3</v>
      </c>
      <c r="AD360" s="54">
        <f t="shared" si="818"/>
        <v>1.0191104720509098E-2</v>
      </c>
      <c r="AE360" s="54">
        <f t="shared" si="819"/>
        <v>0.14791040765895969</v>
      </c>
      <c r="AF360" s="54">
        <f t="shared" si="820"/>
        <v>-2.4193551612671352E-2</v>
      </c>
      <c r="AG360" s="55">
        <f t="shared" si="821"/>
        <v>-2.9810273096588694E-2</v>
      </c>
      <c r="AH360" s="57">
        <f t="shared" si="822"/>
        <v>4.9705732525676137E-2</v>
      </c>
      <c r="AI360" s="54">
        <f t="shared" si="823"/>
        <v>1.6479405796846043E-2</v>
      </c>
      <c r="AJ360" s="54">
        <f t="shared" si="824"/>
        <v>1.3012155218542407E-2</v>
      </c>
      <c r="AK360" s="54">
        <f t="shared" si="825"/>
        <v>3.4661366634937815E-3</v>
      </c>
      <c r="AL360" s="54">
        <f t="shared" si="826"/>
        <v>4.1653232308003579E-2</v>
      </c>
      <c r="AM360" s="54">
        <f t="shared" si="827"/>
        <v>2.0520743875888696E-2</v>
      </c>
      <c r="AN360" s="54">
        <f t="shared" si="828"/>
        <v>2.0014820016872433E-2</v>
      </c>
      <c r="AO360" s="55">
        <f t="shared" si="829"/>
        <v>3.3518474015304091E-2</v>
      </c>
      <c r="AP360" s="57">
        <f t="shared" si="830"/>
        <v>-7.9515555499341486E-2</v>
      </c>
      <c r="AQ360" s="54">
        <f t="shared" si="831"/>
        <v>-4.6289336538150934E-2</v>
      </c>
      <c r="AR360" s="54">
        <f t="shared" si="832"/>
        <v>-4.2822214301430878E-2</v>
      </c>
      <c r="AS360" s="54">
        <f t="shared" si="833"/>
        <v>-3.3276038013238862E-2</v>
      </c>
      <c r="AT360" s="54">
        <f t="shared" si="834"/>
        <v>-7.1463332283233413E-2</v>
      </c>
      <c r="AU360" s="54">
        <f t="shared" si="835"/>
        <v>-5.0330958106744664E-2</v>
      </c>
      <c r="AV360" s="55">
        <f t="shared" si="836"/>
        <v>-4.9824712914235333E-2</v>
      </c>
    </row>
    <row r="361" spans="1:48" s="9" customFormat="1" ht="15" x14ac:dyDescent="0.25">
      <c r="A361" s="162" t="s">
        <v>514</v>
      </c>
      <c r="B361" s="163">
        <f>LN(B360/B342)/$X361</f>
        <v>1.4424985293048764E-3</v>
      </c>
      <c r="C361" s="300">
        <f t="shared" ref="C361" si="837">LN(C360/C342)/$X361</f>
        <v>4.5632931980498122E-3</v>
      </c>
      <c r="D361" s="163">
        <f t="shared" ref="D361" si="838">LN(D360/D342)/$X361</f>
        <v>1.1289137928352115E-2</v>
      </c>
      <c r="E361" s="163">
        <f t="shared" ref="E361" si="839">LN(E360/E342)/$X361</f>
        <v>4.3643285335830031E-3</v>
      </c>
      <c r="F361" s="163">
        <f t="shared" ref="F361" si="840">LN(F360/F342)/$X361</f>
        <v>2.896817931351944E-2</v>
      </c>
      <c r="G361" s="163">
        <f t="shared" ref="G361" si="841">LN(G360/G342)/$X361</f>
        <v>1.22375562140858E-3</v>
      </c>
      <c r="H361" s="293">
        <f t="shared" ref="H361" si="842">LN(H360/H342)/$X361</f>
        <v>2.508771367789342E-4</v>
      </c>
      <c r="I361" s="163">
        <f t="shared" ref="I361" si="843">LN(I360/I342)/$X361</f>
        <v>1.2859377781122219E-2</v>
      </c>
      <c r="J361" s="163">
        <f t="shared" ref="J361" si="844">LN(J360/J342)/$X361</f>
        <v>-5.1723365427488869E-4</v>
      </c>
      <c r="K361" s="163">
        <f t="shared" ref="K361" si="845">LN(K360/K342)/$X361</f>
        <v>6.3604352590171118E-3</v>
      </c>
      <c r="L361" s="163">
        <f t="shared" ref="L361" si="846">LN(L360/L342)/$X361</f>
        <v>3.4183466057302811E-2</v>
      </c>
      <c r="M361" s="163">
        <f t="shared" ref="M361" si="847">LN(M360/M342)/$X361</f>
        <v>1.4796422168790568E-2</v>
      </c>
      <c r="N361" s="163">
        <f t="shared" ref="N361" si="848">LN(N360/N342)/$X361</f>
        <v>2.3067596630771448E-2</v>
      </c>
      <c r="O361" s="163">
        <f t="shared" ref="O361" si="849">LN(O360/O342)/$X361</f>
        <v>1.4284732210203282E-2</v>
      </c>
      <c r="P361" s="163">
        <f t="shared" ref="P361" si="850">LN(P360/P342)/$X361</f>
        <v>1.3700514735036102E-2</v>
      </c>
      <c r="Q361" s="300">
        <f t="shared" ref="Q361" si="851">LN(Q360/Q342)/$X361</f>
        <v>-1.2608481767284073E-2</v>
      </c>
      <c r="R361" s="163">
        <f t="shared" ref="R361" si="852">LN(R360/R342)/$X361</f>
        <v>7.6810995185204011E-4</v>
      </c>
      <c r="S361" s="163">
        <f t="shared" ref="S361" si="853">LN(S360/S342)/$X361</f>
        <v>-6.1095753381494198E-3</v>
      </c>
      <c r="T361" s="163">
        <f t="shared" ref="T361" si="854">LN(T360/T342)/$X361</f>
        <v>-3.3932582476401463E-2</v>
      </c>
      <c r="U361" s="163">
        <f t="shared" ref="U361" si="855">LN(U360/U342)/$X361</f>
        <v>-1.4545544595205295E-2</v>
      </c>
      <c r="V361" s="163">
        <f t="shared" ref="V361" si="856">LN(V360/V342)/$X361</f>
        <v>-2.281673850157856E-2</v>
      </c>
      <c r="W361" s="293">
        <f t="shared" ref="W361" si="857">LN(W360/W342)/$X361</f>
        <v>-1.4033836203250645E-2</v>
      </c>
      <c r="X361" s="166">
        <v>18</v>
      </c>
      <c r="Y361" s="166" t="s">
        <v>14</v>
      </c>
    </row>
    <row r="362" spans="1:48" s="9" customFormat="1" ht="15" x14ac:dyDescent="0.25">
      <c r="A362" s="162" t="s">
        <v>270</v>
      </c>
      <c r="B362" s="163">
        <f>LN(B348/B342)/$X362</f>
        <v>-4.9690949912192684E-3</v>
      </c>
      <c r="C362" s="300">
        <f t="shared" ref="C362:W362" si="858">LN(C348/C342)/$X362</f>
        <v>1.3689879594149435E-2</v>
      </c>
      <c r="D362" s="163">
        <f t="shared" si="858"/>
        <v>1.750035857550742E-2</v>
      </c>
      <c r="E362" s="163">
        <f t="shared" si="858"/>
        <v>7.7698729974866503E-3</v>
      </c>
      <c r="F362" s="163">
        <f t="shared" si="858"/>
        <v>4.9562366942823434E-2</v>
      </c>
      <c r="G362" s="163">
        <f t="shared" si="858"/>
        <v>-3.3255244372742201E-3</v>
      </c>
      <c r="H362" s="293">
        <f t="shared" si="858"/>
        <v>2.859331797772782E-3</v>
      </c>
      <c r="I362" s="163">
        <f t="shared" si="858"/>
        <v>6.0048084524644739E-2</v>
      </c>
      <c r="J362" s="163">
        <f t="shared" si="858"/>
        <v>1.1132735734082613E-3</v>
      </c>
      <c r="K362" s="163">
        <f t="shared" si="858"/>
        <v>5.8103650191316837E-3</v>
      </c>
      <c r="L362" s="163">
        <f t="shared" si="858"/>
        <v>9.2438085832629344E-2</v>
      </c>
      <c r="M362" s="163">
        <f t="shared" si="858"/>
        <v>1.6148609314044379E-2</v>
      </c>
      <c r="N362" s="163">
        <f t="shared" si="858"/>
        <v>4.0271669789033293E-2</v>
      </c>
      <c r="O362" s="163">
        <f t="shared" si="858"/>
        <v>2.1747083244969073E-2</v>
      </c>
      <c r="P362" s="163">
        <f t="shared" si="858"/>
        <v>3.6906750324755995E-2</v>
      </c>
      <c r="Q362" s="300">
        <f t="shared" si="858"/>
        <v>-5.7188700843142891E-2</v>
      </c>
      <c r="R362" s="163">
        <f t="shared" si="858"/>
        <v>1.7459892122031046E-3</v>
      </c>
      <c r="S362" s="163">
        <f t="shared" si="858"/>
        <v>-2.9509711864887009E-3</v>
      </c>
      <c r="T362" s="163">
        <f t="shared" si="858"/>
        <v>-8.9578724759539277E-2</v>
      </c>
      <c r="U362" s="163">
        <f t="shared" si="858"/>
        <v>-1.3289221653153167E-2</v>
      </c>
      <c r="V362" s="163">
        <f t="shared" si="858"/>
        <v>-3.7412364369382285E-2</v>
      </c>
      <c r="W362" s="293">
        <f t="shared" si="858"/>
        <v>-1.8887730218276236E-2</v>
      </c>
      <c r="X362" s="166">
        <f>2012-2006</f>
        <v>6</v>
      </c>
      <c r="Y362" s="166" t="s">
        <v>14</v>
      </c>
    </row>
    <row r="363" spans="1:48" s="9" customFormat="1" ht="15" x14ac:dyDescent="0.25">
      <c r="A363" s="162" t="s">
        <v>515</v>
      </c>
      <c r="B363" s="163">
        <f>LN(B360/B348)/$X363</f>
        <v>4.6482952895669505E-3</v>
      </c>
      <c r="C363" s="300">
        <f t="shared" ref="C363:W363" si="859">LN(C360/C348)/$X363</f>
        <v>0</v>
      </c>
      <c r="D363" s="163">
        <f t="shared" si="859"/>
        <v>8.1835276047744609E-3</v>
      </c>
      <c r="E363" s="163">
        <f t="shared" si="859"/>
        <v>2.6615563016311708E-3</v>
      </c>
      <c r="F363" s="163">
        <f t="shared" si="859"/>
        <v>1.8671085498867444E-2</v>
      </c>
      <c r="G363" s="163">
        <f t="shared" si="859"/>
        <v>3.4983956507499813E-3</v>
      </c>
      <c r="H363" s="293">
        <f t="shared" si="859"/>
        <v>-1.0533501937179857E-3</v>
      </c>
      <c r="I363" s="163">
        <f t="shared" si="859"/>
        <v>-1.0734975590639038E-2</v>
      </c>
      <c r="J363" s="163">
        <f t="shared" si="859"/>
        <v>-1.332487268116464E-3</v>
      </c>
      <c r="K363" s="163">
        <f t="shared" si="859"/>
        <v>6.6354703789598332E-3</v>
      </c>
      <c r="L363" s="163">
        <f t="shared" si="859"/>
        <v>5.0561561696395524E-3</v>
      </c>
      <c r="M363" s="163">
        <f t="shared" si="859"/>
        <v>1.4120328596163667E-2</v>
      </c>
      <c r="N363" s="163">
        <f t="shared" si="859"/>
        <v>1.4465560051640536E-2</v>
      </c>
      <c r="O363" s="163">
        <f t="shared" si="859"/>
        <v>1.0553556692820392E-2</v>
      </c>
      <c r="P363" s="163">
        <f t="shared" si="859"/>
        <v>2.0973969401761605E-3</v>
      </c>
      <c r="Q363" s="300">
        <f t="shared" si="859"/>
        <v>9.6816277706453461E-3</v>
      </c>
      <c r="R363" s="163">
        <f t="shared" si="859"/>
        <v>2.7917032167650116E-4</v>
      </c>
      <c r="S363" s="163">
        <f t="shared" si="859"/>
        <v>-7.6888774139797812E-3</v>
      </c>
      <c r="T363" s="163">
        <f t="shared" si="859"/>
        <v>-6.1095113348325529E-3</v>
      </c>
      <c r="U363" s="163">
        <f t="shared" si="859"/>
        <v>-1.5173706066231363E-2</v>
      </c>
      <c r="V363" s="163">
        <f t="shared" si="859"/>
        <v>-1.5518925567676691E-2</v>
      </c>
      <c r="W363" s="293">
        <f t="shared" si="859"/>
        <v>-1.1606889195737847E-2</v>
      </c>
      <c r="X363" s="166">
        <v>12</v>
      </c>
      <c r="Y363" s="166" t="s">
        <v>14</v>
      </c>
    </row>
    <row r="364" spans="1:48" s="9" customFormat="1" ht="15" x14ac:dyDescent="0.2">
      <c r="A364" s="164" t="s">
        <v>516</v>
      </c>
      <c r="B364" s="169">
        <f>LN(B360/B359)</f>
        <v>-1.4094810584202635E-2</v>
      </c>
      <c r="C364" s="301">
        <f t="shared" ref="C364:W364" si="860">LN(C360/C359)</f>
        <v>0</v>
      </c>
      <c r="D364" s="169">
        <f t="shared" si="860"/>
        <v>9.0869395976279042E-3</v>
      </c>
      <c r="E364" s="169">
        <f t="shared" si="860"/>
        <v>1.0191104720509098E-2</v>
      </c>
      <c r="F364" s="169">
        <f t="shared" si="860"/>
        <v>0.14791040765895969</v>
      </c>
      <c r="G364" s="169">
        <f t="shared" si="860"/>
        <v>-2.4193551612671352E-2</v>
      </c>
      <c r="H364" s="294">
        <f t="shared" si="860"/>
        <v>-2.9810273096588694E-2</v>
      </c>
      <c r="I364" s="169">
        <f t="shared" si="860"/>
        <v>4.9705732525676137E-2</v>
      </c>
      <c r="J364" s="169">
        <f t="shared" si="860"/>
        <v>1.6479405796846043E-2</v>
      </c>
      <c r="K364" s="169">
        <f t="shared" si="860"/>
        <v>1.3012155218542407E-2</v>
      </c>
      <c r="L364" s="169">
        <f t="shared" si="860"/>
        <v>3.4661366634937815E-3</v>
      </c>
      <c r="M364" s="169">
        <f t="shared" si="860"/>
        <v>4.1653232308003579E-2</v>
      </c>
      <c r="N364" s="169">
        <f t="shared" si="860"/>
        <v>2.0520743875888696E-2</v>
      </c>
      <c r="O364" s="169">
        <f t="shared" si="860"/>
        <v>2.0014820016872433E-2</v>
      </c>
      <c r="P364" s="169">
        <f t="shared" si="860"/>
        <v>3.3518474015304091E-2</v>
      </c>
      <c r="Q364" s="301">
        <f t="shared" si="860"/>
        <v>-7.9515555499341486E-2</v>
      </c>
      <c r="R364" s="169">
        <f t="shared" si="860"/>
        <v>-4.6289336538150934E-2</v>
      </c>
      <c r="S364" s="169">
        <f t="shared" si="860"/>
        <v>-4.2822214301430878E-2</v>
      </c>
      <c r="T364" s="169">
        <f t="shared" si="860"/>
        <v>-3.3276038013238862E-2</v>
      </c>
      <c r="U364" s="169">
        <f t="shared" si="860"/>
        <v>-7.1463332283233413E-2</v>
      </c>
      <c r="V364" s="169">
        <f t="shared" si="860"/>
        <v>-5.0330958106744664E-2</v>
      </c>
      <c r="W364" s="294">
        <f t="shared" si="860"/>
        <v>-4.9824712914235333E-2</v>
      </c>
      <c r="X364" s="170"/>
      <c r="Y364" s="171"/>
    </row>
    <row r="365" spans="1:48" x14ac:dyDescent="0.2">
      <c r="A365" s="34" t="s">
        <v>603</v>
      </c>
      <c r="B365" s="135">
        <f t="shared" ref="B365" si="861">B360-B342</f>
        <v>2.6305000000000023E-2</v>
      </c>
      <c r="C365" s="135">
        <f>C360-C342</f>
        <v>8.5606999999999989E-2</v>
      </c>
      <c r="D365" s="135">
        <f>D360-D342</f>
        <v>0.22532299999999994</v>
      </c>
      <c r="E365" s="135">
        <f t="shared" ref="E365:W365" si="862">E360-E342</f>
        <v>8.1725999999999965E-2</v>
      </c>
      <c r="F365" s="135">
        <f t="shared" si="862"/>
        <v>0.68443000000000009</v>
      </c>
      <c r="G365" s="135">
        <f t="shared" si="862"/>
        <v>2.227200000000007E-2</v>
      </c>
      <c r="H365" s="135">
        <f t="shared" si="862"/>
        <v>4.52600000000003E-3</v>
      </c>
      <c r="I365" s="135">
        <f t="shared" si="862"/>
        <v>0.26045000000000007</v>
      </c>
      <c r="J365" s="135">
        <f t="shared" si="862"/>
        <v>-9.2670000000000252E-3</v>
      </c>
      <c r="K365" s="135">
        <f t="shared" si="862"/>
        <v>0.12129900000000005</v>
      </c>
      <c r="L365" s="135">
        <f t="shared" si="862"/>
        <v>0.85021600000000008</v>
      </c>
      <c r="M365" s="135">
        <f t="shared" si="862"/>
        <v>0.30517299999999992</v>
      </c>
      <c r="N365" s="135">
        <f t="shared" si="862"/>
        <v>0.51469900000000002</v>
      </c>
      <c r="O365" s="135">
        <f t="shared" si="862"/>
        <v>0.293207</v>
      </c>
      <c r="P365" s="135">
        <f t="shared" si="862"/>
        <v>0.27967900000000001</v>
      </c>
      <c r="Q365" s="135">
        <f t="shared" si="862"/>
        <v>-0.20304149999999999</v>
      </c>
      <c r="R365" s="135">
        <f t="shared" si="862"/>
        <v>1.392199999999999E-2</v>
      </c>
      <c r="S365" s="135">
        <f t="shared" si="862"/>
        <v>-0.10414109999999999</v>
      </c>
      <c r="T365" s="135">
        <f t="shared" si="862"/>
        <v>-0.45707629999999999</v>
      </c>
      <c r="U365" s="135">
        <f t="shared" si="862"/>
        <v>-0.23035030000000001</v>
      </c>
      <c r="V365" s="135">
        <f t="shared" si="862"/>
        <v>-0.33681499999999998</v>
      </c>
      <c r="W365" s="135">
        <f t="shared" si="862"/>
        <v>-0.22322850000000005</v>
      </c>
    </row>
    <row r="366" spans="1:48" x14ac:dyDescent="0.2">
      <c r="A366" s="34"/>
      <c r="B366" s="34"/>
      <c r="C366" s="34"/>
      <c r="D366" s="34"/>
      <c r="E366" s="34"/>
      <c r="F366" s="34"/>
      <c r="G366" s="34"/>
      <c r="H366" s="34"/>
      <c r="I366" s="34"/>
      <c r="J366" s="9"/>
    </row>
    <row r="367" spans="1:48" x14ac:dyDescent="0.2">
      <c r="A367" s="43" t="s">
        <v>540</v>
      </c>
      <c r="B367" s="44"/>
      <c r="C367" s="44"/>
      <c r="D367" s="44"/>
      <c r="E367" s="44"/>
      <c r="F367" s="44"/>
      <c r="G367" s="44"/>
      <c r="H367" s="44"/>
      <c r="I367" s="44"/>
      <c r="J367" s="44"/>
      <c r="K367" s="44"/>
      <c r="L367" s="44"/>
      <c r="M367" s="44"/>
      <c r="N367" s="44"/>
      <c r="O367" s="44"/>
      <c r="P367" s="44"/>
      <c r="Q367" s="44"/>
      <c r="R367" s="44"/>
      <c r="S367" s="44"/>
      <c r="T367" s="44"/>
      <c r="U367" s="44"/>
      <c r="V367" s="44"/>
      <c r="W367" s="44"/>
      <c r="Z367" s="5" t="s">
        <v>79</v>
      </c>
      <c r="AA367" s="6"/>
      <c r="AB367" s="6"/>
      <c r="AC367" s="6"/>
      <c r="AD367" s="6"/>
      <c r="AE367" s="6"/>
      <c r="AF367" s="6"/>
      <c r="AG367" s="6"/>
      <c r="AH367" s="6"/>
      <c r="AI367" s="6"/>
      <c r="AJ367" s="6"/>
      <c r="AK367" s="6"/>
      <c r="AL367" s="6"/>
      <c r="AM367" s="6"/>
      <c r="AN367" s="104"/>
      <c r="AO367" s="6"/>
      <c r="AP367" s="6"/>
      <c r="AQ367" s="6"/>
      <c r="AR367" s="6"/>
      <c r="AS367" s="6"/>
      <c r="AT367" s="6"/>
      <c r="AU367" s="6"/>
      <c r="AV367" s="6"/>
    </row>
    <row r="368" spans="1:48" ht="15" x14ac:dyDescent="0.25">
      <c r="A368" s="45"/>
      <c r="B368" s="389" t="s">
        <v>151</v>
      </c>
      <c r="C368" s="387"/>
      <c r="D368" s="387"/>
      <c r="E368" s="387"/>
      <c r="F368" s="387"/>
      <c r="G368" s="387"/>
      <c r="H368" s="388"/>
      <c r="I368" s="387" t="s">
        <v>152</v>
      </c>
      <c r="J368" s="387"/>
      <c r="K368" s="387"/>
      <c r="L368" s="387"/>
      <c r="M368" s="387"/>
      <c r="N368" s="387"/>
      <c r="O368" s="387"/>
      <c r="P368" s="387"/>
      <c r="Q368" s="389" t="s">
        <v>153</v>
      </c>
      <c r="R368" s="387"/>
      <c r="S368" s="387"/>
      <c r="T368" s="387"/>
      <c r="U368" s="387"/>
      <c r="V368" s="387"/>
      <c r="W368" s="388"/>
      <c r="Z368" s="105"/>
      <c r="AA368" s="395" t="s">
        <v>8</v>
      </c>
      <c r="AB368" s="395"/>
      <c r="AC368" s="395"/>
      <c r="AD368" s="395"/>
      <c r="AE368" s="395"/>
      <c r="AF368" s="395"/>
      <c r="AG368" s="396"/>
      <c r="AH368" s="397" t="s">
        <v>9</v>
      </c>
      <c r="AI368" s="395"/>
      <c r="AJ368" s="395"/>
      <c r="AK368" s="395"/>
      <c r="AL368" s="395"/>
      <c r="AM368" s="395"/>
      <c r="AN368" s="395"/>
      <c r="AO368" s="396"/>
      <c r="AP368" s="397" t="s">
        <v>272</v>
      </c>
      <c r="AQ368" s="395"/>
      <c r="AR368" s="395"/>
      <c r="AS368" s="395"/>
      <c r="AT368" s="395"/>
      <c r="AU368" s="395"/>
      <c r="AV368" s="396"/>
    </row>
    <row r="369" spans="1:48" ht="30" x14ac:dyDescent="0.2">
      <c r="A369" s="203" t="s">
        <v>7</v>
      </c>
      <c r="B369" s="206" t="s">
        <v>36</v>
      </c>
      <c r="C369" s="63" t="s">
        <v>38</v>
      </c>
      <c r="D369" s="63" t="s">
        <v>13</v>
      </c>
      <c r="E369" s="63" t="s">
        <v>37</v>
      </c>
      <c r="F369" s="63" t="s">
        <v>154</v>
      </c>
      <c r="G369" s="63" t="s">
        <v>41</v>
      </c>
      <c r="H369" s="64" t="s">
        <v>42</v>
      </c>
      <c r="I369" s="67" t="s">
        <v>39</v>
      </c>
      <c r="J369" s="67" t="s">
        <v>156</v>
      </c>
      <c r="K369" s="67" t="s">
        <v>155</v>
      </c>
      <c r="L369" s="67" t="s">
        <v>157</v>
      </c>
      <c r="M369" s="67" t="s">
        <v>158</v>
      </c>
      <c r="N369" s="67" t="s">
        <v>40</v>
      </c>
      <c r="O369" s="67" t="s">
        <v>11</v>
      </c>
      <c r="P369" s="205" t="s">
        <v>43</v>
      </c>
      <c r="Q369" s="66" t="s">
        <v>39</v>
      </c>
      <c r="R369" s="67" t="s">
        <v>156</v>
      </c>
      <c r="S369" s="67" t="s">
        <v>155</v>
      </c>
      <c r="T369" s="67" t="s">
        <v>157</v>
      </c>
      <c r="U369" s="67" t="s">
        <v>158</v>
      </c>
      <c r="V369" s="67" t="s">
        <v>40</v>
      </c>
      <c r="W369" s="103" t="s">
        <v>11</v>
      </c>
      <c r="Z369" s="295" t="s">
        <v>7</v>
      </c>
      <c r="AA369" s="307" t="s">
        <v>36</v>
      </c>
      <c r="AB369" s="296" t="s">
        <v>38</v>
      </c>
      <c r="AC369" s="296" t="s">
        <v>13</v>
      </c>
      <c r="AD369" s="296" t="s">
        <v>37</v>
      </c>
      <c r="AE369" s="296" t="s">
        <v>154</v>
      </c>
      <c r="AF369" s="296" t="s">
        <v>41</v>
      </c>
      <c r="AG369" s="298" t="s">
        <v>42</v>
      </c>
      <c r="AH369" s="297" t="s">
        <v>39</v>
      </c>
      <c r="AI369" s="67" t="s">
        <v>156</v>
      </c>
      <c r="AJ369" s="67" t="s">
        <v>155</v>
      </c>
      <c r="AK369" s="67" t="s">
        <v>157</v>
      </c>
      <c r="AL369" s="67" t="s">
        <v>158</v>
      </c>
      <c r="AM369" s="12" t="s">
        <v>40</v>
      </c>
      <c r="AN369" s="12" t="s">
        <v>273</v>
      </c>
      <c r="AO369" s="298" t="s">
        <v>43</v>
      </c>
      <c r="AP369" s="297" t="s">
        <v>39</v>
      </c>
      <c r="AQ369" s="67" t="s">
        <v>156</v>
      </c>
      <c r="AR369" s="127" t="s">
        <v>155</v>
      </c>
      <c r="AS369" s="127" t="s">
        <v>157</v>
      </c>
      <c r="AT369" s="67" t="s">
        <v>158</v>
      </c>
      <c r="AU369" s="12" t="s">
        <v>40</v>
      </c>
      <c r="AV369" s="299" t="s">
        <v>11</v>
      </c>
    </row>
    <row r="370" spans="1:48" s="9" customFormat="1" ht="15" x14ac:dyDescent="0.2">
      <c r="A370" s="53">
        <v>2006</v>
      </c>
      <c r="B370" s="56">
        <f>'1.Shazam DNSP&amp;State'!Q269</f>
        <v>1</v>
      </c>
      <c r="C370" s="56">
        <f>'1.Shazam DNSP&amp;State'!R269</f>
        <v>1</v>
      </c>
      <c r="D370" s="59">
        <f>'1.Shazam DNSP&amp;State'!S269</f>
        <v>1</v>
      </c>
      <c r="E370" s="59">
        <f>'1.Shazam DNSP&amp;State'!T269</f>
        <v>1</v>
      </c>
      <c r="F370" s="59">
        <f>'1.Shazam DNSP&amp;State'!U269</f>
        <v>1</v>
      </c>
      <c r="G370" s="59">
        <f>'1.Shazam DNSP&amp;State'!V269</f>
        <v>1</v>
      </c>
      <c r="H370" s="60">
        <f>'1.Shazam DNSP&amp;State'!W269</f>
        <v>1</v>
      </c>
      <c r="I370" s="56">
        <f>'1.Shazam DNSP&amp;State'!X269</f>
        <v>1</v>
      </c>
      <c r="J370" s="59">
        <f>'1.Shazam DNSP&amp;State'!Y269</f>
        <v>1</v>
      </c>
      <c r="K370" s="59">
        <f>'1.Shazam DNSP&amp;State'!Z269</f>
        <v>1</v>
      </c>
      <c r="L370" s="59">
        <f>'1.Shazam DNSP&amp;State'!AA269</f>
        <v>1</v>
      </c>
      <c r="M370" s="59">
        <f>'1.Shazam DNSP&amp;State'!AB269</f>
        <v>1</v>
      </c>
      <c r="N370" s="59">
        <f>'1.Shazam DNSP&amp;State'!AC269</f>
        <v>1</v>
      </c>
      <c r="O370" s="59">
        <f>'1.Shazam DNSP&amp;State'!AD269</f>
        <v>1</v>
      </c>
      <c r="P370" s="60">
        <f>'1.Shazam DNSP&amp;State'!D269</f>
        <v>1</v>
      </c>
      <c r="Q370" s="56">
        <f>'1.Shazam DNSP&amp;State'!J269</f>
        <v>1</v>
      </c>
      <c r="R370" s="59">
        <f>'1.Shazam DNSP&amp;State'!L269</f>
        <v>1</v>
      </c>
      <c r="S370" s="59">
        <f>'1.Shazam DNSP&amp;State'!M269</f>
        <v>1</v>
      </c>
      <c r="T370" s="59">
        <f>'1.Shazam DNSP&amp;State'!N269</f>
        <v>1</v>
      </c>
      <c r="U370" s="59">
        <f>'1.Shazam DNSP&amp;State'!O269</f>
        <v>1</v>
      </c>
      <c r="V370" s="59">
        <f>'1.Shazam DNSP&amp;State'!P269</f>
        <v>1</v>
      </c>
      <c r="W370" s="60">
        <f>'1.Shazam DNSP&amp;State'!K269</f>
        <v>1</v>
      </c>
      <c r="Z370" s="239">
        <v>2006</v>
      </c>
      <c r="AA370" s="211"/>
      <c r="AB370" s="212"/>
      <c r="AC370" s="212"/>
      <c r="AD370" s="212"/>
      <c r="AE370" s="212"/>
      <c r="AF370" s="212"/>
      <c r="AG370" s="213"/>
      <c r="AH370" s="211"/>
      <c r="AI370" s="212"/>
      <c r="AJ370" s="212"/>
      <c r="AK370" s="212"/>
      <c r="AL370" s="212"/>
      <c r="AM370" s="212"/>
      <c r="AN370" s="212"/>
      <c r="AO370" s="213"/>
      <c r="AP370" s="211"/>
      <c r="AQ370" s="212"/>
      <c r="AR370" s="212"/>
      <c r="AS370" s="212"/>
      <c r="AT370" s="212"/>
      <c r="AU370" s="212"/>
      <c r="AV370" s="213"/>
    </row>
    <row r="371" spans="1:48" s="9" customFormat="1" ht="15" x14ac:dyDescent="0.2">
      <c r="A371" s="53">
        <v>2007</v>
      </c>
      <c r="B371" s="57">
        <f>'1.Shazam DNSP&amp;State'!Q270</f>
        <v>1.007253</v>
      </c>
      <c r="C371" s="57">
        <f>'1.Shazam DNSP&amp;State'!R270</f>
        <v>1.055466</v>
      </c>
      <c r="D371" s="54">
        <f>'1.Shazam DNSP&amp;State'!S270</f>
        <v>1.009012</v>
      </c>
      <c r="E371" s="54">
        <f>'1.Shazam DNSP&amp;State'!T270</f>
        <v>1.0074529999999999</v>
      </c>
      <c r="F371" s="54">
        <f>'1.Shazam DNSP&amp;State'!U270</f>
        <v>1.210645</v>
      </c>
      <c r="G371" s="54">
        <f>'1.Shazam DNSP&amp;State'!V270</f>
        <v>1.055466</v>
      </c>
      <c r="H371" s="55">
        <f>'1.Shazam DNSP&amp;State'!W270</f>
        <v>1.0146230000000001</v>
      </c>
      <c r="I371" s="57">
        <f>'1.Shazam DNSP&amp;State'!X270</f>
        <v>0.94277540000000004</v>
      </c>
      <c r="J371" s="54">
        <f>'1.Shazam DNSP&amp;State'!Y270</f>
        <v>1.0017769999999999</v>
      </c>
      <c r="K371" s="54">
        <f>'1.Shazam DNSP&amp;State'!Z270</f>
        <v>1.0239720000000001</v>
      </c>
      <c r="L371" s="54">
        <f>'1.Shazam DNSP&amp;State'!AA270</f>
        <v>1.016667</v>
      </c>
      <c r="M371" s="54">
        <f>'1.Shazam DNSP&amp;State'!AB270</f>
        <v>1.043428</v>
      </c>
      <c r="N371" s="54">
        <f>'1.Shazam DNSP&amp;State'!AC270</f>
        <v>1.0301709999999999</v>
      </c>
      <c r="O371" s="54">
        <f>'1.Shazam DNSP&amp;State'!AD270</f>
        <v>1.028078</v>
      </c>
      <c r="P371" s="55">
        <f>'1.Shazam DNSP&amp;State'!D270</f>
        <v>0.99331320000000001</v>
      </c>
      <c r="Q371" s="57">
        <f>'1.Shazam DNSP&amp;State'!J270</f>
        <v>1.076209</v>
      </c>
      <c r="R371" s="54">
        <f>'1.Shazam DNSP&amp;State'!L270</f>
        <v>1.0128239999999999</v>
      </c>
      <c r="S371" s="54">
        <f>'1.Shazam DNSP&amp;State'!M270</f>
        <v>0.99086969999999996</v>
      </c>
      <c r="T371" s="54">
        <f>'1.Shazam DNSP&amp;State'!N270</f>
        <v>0.99798989999999999</v>
      </c>
      <c r="U371" s="54">
        <f>'1.Shazam DNSP&amp;State'!O270</f>
        <v>0.97239430000000004</v>
      </c>
      <c r="V371" s="54">
        <f>'1.Shazam DNSP&amp;State'!P270</f>
        <v>0.98490739999999999</v>
      </c>
      <c r="W371" s="55">
        <f>'1.Shazam DNSP&amp;State'!K270</f>
        <v>0.98691300000000004</v>
      </c>
      <c r="Z371" s="204">
        <v>2007</v>
      </c>
      <c r="AA371" s="57">
        <f t="shared" ref="AA371:AA384" si="863">LN(B371/B370)</f>
        <v>7.2268234914366E-3</v>
      </c>
      <c r="AB371" s="54">
        <f t="shared" ref="AB371:AB384" si="864">LN(C371/C370)</f>
        <v>5.3982375565717632E-2</v>
      </c>
      <c r="AC371" s="54">
        <f t="shared" ref="AC371:AC384" si="865">LN(D371/D370)</f>
        <v>8.9716342640812265E-3</v>
      </c>
      <c r="AD371" s="54">
        <f t="shared" ref="AD371:AD384" si="866">LN(E371/E370)</f>
        <v>7.4253636264805687E-3</v>
      </c>
      <c r="AE371" s="54">
        <f t="shared" ref="AE371:AE384" si="867">LN(F371/F370)</f>
        <v>0.19115327543502239</v>
      </c>
      <c r="AF371" s="54">
        <f t="shared" ref="AF371:AF384" si="868">LN(G371/G370)</f>
        <v>5.3982375565717632E-2</v>
      </c>
      <c r="AG371" s="55">
        <f t="shared" ref="AG371:AG384" si="869">LN(H371/H370)</f>
        <v>1.4517114925644878E-2</v>
      </c>
      <c r="AH371" s="57">
        <f t="shared" ref="AH371:AH384" si="870">LN(I371/I370)</f>
        <v>-5.8927200751029876E-2</v>
      </c>
      <c r="AI371" s="54">
        <f t="shared" ref="AI371:AI384" si="871">LN(J371/J370)</f>
        <v>1.7754230034387874E-3</v>
      </c>
      <c r="AJ371" s="54">
        <f t="shared" ref="AJ371:AJ384" si="872">LN(K371/K370)</f>
        <v>2.3689182493468998E-2</v>
      </c>
      <c r="AK371" s="54">
        <f t="shared" ref="AK371:AK384" si="873">LN(L371/L370)</f>
        <v>1.6529629820009262E-2</v>
      </c>
      <c r="AL371" s="54">
        <f t="shared" ref="AL371:AL384" si="874">LN(M371/M370)</f>
        <v>4.2511446592078145E-2</v>
      </c>
      <c r="AM371" s="54">
        <f t="shared" ref="AM371:AM384" si="875">LN(N371/N370)</f>
        <v>2.9724807879321701E-2</v>
      </c>
      <c r="AN371" s="54">
        <f t="shared" ref="AN371:AN384" si="876">LN(O371/O370)</f>
        <v>2.7691039640955616E-2</v>
      </c>
      <c r="AO371" s="55">
        <f t="shared" ref="AO371:AO384" si="877">LN(P371/P370)</f>
        <v>-6.7092568125803782E-3</v>
      </c>
      <c r="AP371" s="57">
        <f t="shared" ref="AP371:AP384" si="878">LN(Q371/Q370)</f>
        <v>7.3444680796066225E-2</v>
      </c>
      <c r="AQ371" s="54">
        <f t="shared" ref="AQ371:AQ384" si="879">LN(R371/R370)</f>
        <v>1.2742468809477147E-2</v>
      </c>
      <c r="AR371" s="54">
        <f t="shared" ref="AR371:AR384" si="880">LN(S371/S370)</f>
        <v>-9.1722366469939084E-3</v>
      </c>
      <c r="AS371" s="54">
        <f t="shared" ref="AS371:AS384" si="881">LN(T371/T370)</f>
        <v>-2.012122962364033E-3</v>
      </c>
      <c r="AT371" s="54">
        <f t="shared" ref="AT371:AT384" si="882">LN(U371/U370)</f>
        <v>-2.799389834262259E-2</v>
      </c>
      <c r="AU371" s="54">
        <f t="shared" ref="AU371:AU384" si="883">LN(V371/V370)</f>
        <v>-1.5207652381563783E-2</v>
      </c>
      <c r="AV371" s="55">
        <f t="shared" ref="AV371:AV384" si="884">LN(W371/W370)</f>
        <v>-1.3173389330389815E-2</v>
      </c>
    </row>
    <row r="372" spans="1:48" s="9" customFormat="1" ht="15" x14ac:dyDescent="0.2">
      <c r="A372" s="53">
        <v>2008</v>
      </c>
      <c r="B372" s="57">
        <f>'1.Shazam DNSP&amp;State'!Q271</f>
        <v>0.99753890000000001</v>
      </c>
      <c r="C372" s="57">
        <f>'1.Shazam DNSP&amp;State'!R271</f>
        <v>1.130695</v>
      </c>
      <c r="D372" s="54">
        <f>'1.Shazam DNSP&amp;State'!S271</f>
        <v>1.0185500000000001</v>
      </c>
      <c r="E372" s="54">
        <f>'1.Shazam DNSP&amp;State'!T271</f>
        <v>1.0160450000000001</v>
      </c>
      <c r="F372" s="54">
        <f>'1.Shazam DNSP&amp;State'!U271</f>
        <v>1.2622610000000001</v>
      </c>
      <c r="G372" s="54">
        <f>'1.Shazam DNSP&amp;State'!V271</f>
        <v>1.130695</v>
      </c>
      <c r="H372" s="55">
        <f>'1.Shazam DNSP&amp;State'!W271</f>
        <v>1.0502849999999999</v>
      </c>
      <c r="I372" s="57">
        <f>'1.Shazam DNSP&amp;State'!X271</f>
        <v>0.94640650000000004</v>
      </c>
      <c r="J372" s="54">
        <f>'1.Shazam DNSP&amp;State'!Y271</f>
        <v>1.036216</v>
      </c>
      <c r="K372" s="54">
        <f>'1.Shazam DNSP&amp;State'!Z271</f>
        <v>1.0355909999999999</v>
      </c>
      <c r="L372" s="54">
        <f>'1.Shazam DNSP&amp;State'!AA271</f>
        <v>1.2916669999999999</v>
      </c>
      <c r="M372" s="54">
        <f>'1.Shazam DNSP&amp;State'!AB271</f>
        <v>1.093561</v>
      </c>
      <c r="N372" s="54">
        <f>'1.Shazam DNSP&amp;State'!AC271</f>
        <v>1.0624389999999999</v>
      </c>
      <c r="O372" s="54">
        <f>'1.Shazam DNSP&amp;State'!AD271</f>
        <v>1.063015</v>
      </c>
      <c r="P372" s="55">
        <f>'1.Shazam DNSP&amp;State'!D271</f>
        <v>1.0155069999999999</v>
      </c>
      <c r="Q372" s="57">
        <f>'1.Shazam DNSP&amp;State'!J271</f>
        <v>1.109761</v>
      </c>
      <c r="R372" s="54">
        <f>'1.Shazam DNSP&amp;State'!L271</f>
        <v>1.0135780000000001</v>
      </c>
      <c r="S372" s="54">
        <f>'1.Shazam DNSP&amp;State'!M271</f>
        <v>1.014189</v>
      </c>
      <c r="T372" s="54">
        <f>'1.Shazam DNSP&amp;State'!N271</f>
        <v>0.81312410000000002</v>
      </c>
      <c r="U372" s="54">
        <f>'1.Shazam DNSP&amp;State'!O271</f>
        <v>0.96042720000000004</v>
      </c>
      <c r="V372" s="54">
        <f>'1.Shazam DNSP&amp;State'!P271</f>
        <v>0.98856010000000005</v>
      </c>
      <c r="W372" s="55">
        <f>'1.Shazam DNSP&amp;State'!K271</f>
        <v>0.98802509999999999</v>
      </c>
      <c r="Z372" s="204">
        <v>2008</v>
      </c>
      <c r="AA372" s="57">
        <f t="shared" si="863"/>
        <v>-9.6909569762033184E-3</v>
      </c>
      <c r="AB372" s="54">
        <f t="shared" si="864"/>
        <v>6.8850112344122999E-2</v>
      </c>
      <c r="AC372" s="54">
        <f t="shared" si="865"/>
        <v>9.4084130173482643E-3</v>
      </c>
      <c r="AD372" s="54">
        <f t="shared" si="866"/>
        <v>8.4922758875600191E-3</v>
      </c>
      <c r="AE372" s="54">
        <f t="shared" si="867"/>
        <v>4.1751281880843767E-2</v>
      </c>
      <c r="AF372" s="54">
        <f t="shared" si="868"/>
        <v>6.8850112344122999E-2</v>
      </c>
      <c r="AG372" s="55">
        <f t="shared" si="869"/>
        <v>3.4544440985145336E-2</v>
      </c>
      <c r="AH372" s="57">
        <f t="shared" si="870"/>
        <v>3.8441025413524115E-3</v>
      </c>
      <c r="AI372" s="54">
        <f t="shared" si="871"/>
        <v>3.3800193310449957E-2</v>
      </c>
      <c r="AJ372" s="54">
        <f t="shared" si="872"/>
        <v>1.1283095749876085E-2</v>
      </c>
      <c r="AK372" s="54">
        <f t="shared" si="873"/>
        <v>0.23940400238167417</v>
      </c>
      <c r="AL372" s="54">
        <f t="shared" si="874"/>
        <v>4.692789716596879E-2</v>
      </c>
      <c r="AM372" s="54">
        <f t="shared" si="875"/>
        <v>3.0842400524288747E-2</v>
      </c>
      <c r="AN372" s="54">
        <f t="shared" si="876"/>
        <v>3.3418170625881045E-2</v>
      </c>
      <c r="AO372" s="55">
        <f t="shared" si="877"/>
        <v>2.2097251983205744E-2</v>
      </c>
      <c r="AP372" s="57">
        <f t="shared" si="878"/>
        <v>3.0699996029190862E-2</v>
      </c>
      <c r="AQ372" s="54">
        <f t="shared" si="879"/>
        <v>7.441761652398249E-4</v>
      </c>
      <c r="AR372" s="54">
        <f t="shared" si="880"/>
        <v>2.3261514979972486E-2</v>
      </c>
      <c r="AS372" s="54">
        <f t="shared" si="881"/>
        <v>-0.20485941359450738</v>
      </c>
      <c r="AT372" s="54">
        <f t="shared" si="882"/>
        <v>-1.2383195160768551E-2</v>
      </c>
      <c r="AU372" s="54">
        <f t="shared" si="883"/>
        <v>3.7018133525954173E-3</v>
      </c>
      <c r="AV372" s="55">
        <f t="shared" si="884"/>
        <v>1.1262126317221788E-3</v>
      </c>
    </row>
    <row r="373" spans="1:48" s="9" customFormat="1" ht="15" x14ac:dyDescent="0.2">
      <c r="A373" s="53">
        <v>2009</v>
      </c>
      <c r="B373" s="57">
        <f>'1.Shazam DNSP&amp;State'!Q272</f>
        <v>1.0123899999999999</v>
      </c>
      <c r="C373" s="57">
        <f>'1.Shazam DNSP&amp;State'!R272</f>
        <v>1.239395</v>
      </c>
      <c r="D373" s="54">
        <f>'1.Shazam DNSP&amp;State'!S272</f>
        <v>1.02512</v>
      </c>
      <c r="E373" s="54">
        <f>'1.Shazam DNSP&amp;State'!T272</f>
        <v>1.0123949999999999</v>
      </c>
      <c r="F373" s="54">
        <f>'1.Shazam DNSP&amp;State'!U272</f>
        <v>1.2469969999999999</v>
      </c>
      <c r="G373" s="54">
        <f>'1.Shazam DNSP&amp;State'!V272</f>
        <v>1.239395</v>
      </c>
      <c r="H373" s="55">
        <f>'1.Shazam DNSP&amp;State'!W272</f>
        <v>1.1048770000000001</v>
      </c>
      <c r="I373" s="57">
        <f>'1.Shazam DNSP&amp;State'!X272</f>
        <v>0.96266160000000001</v>
      </c>
      <c r="J373" s="54">
        <f>'1.Shazam DNSP&amp;State'!Y272</f>
        <v>1.0265169999999999</v>
      </c>
      <c r="K373" s="54">
        <f>'1.Shazam DNSP&amp;State'!Z272</f>
        <v>1.013943</v>
      </c>
      <c r="L373" s="54">
        <f>'1.Shazam DNSP&amp;State'!AA272</f>
        <v>1.2593749999999999</v>
      </c>
      <c r="M373" s="54">
        <f>'1.Shazam DNSP&amp;State'!AB272</f>
        <v>1.104546</v>
      </c>
      <c r="N373" s="54">
        <f>'1.Shazam DNSP&amp;State'!AC272</f>
        <v>1.1151979999999999</v>
      </c>
      <c r="O373" s="54">
        <f>'1.Shazam DNSP&amp;State'!AD272</f>
        <v>1.0765579999999999</v>
      </c>
      <c r="P373" s="55">
        <f>'1.Shazam DNSP&amp;State'!D272</f>
        <v>1.030227</v>
      </c>
      <c r="Q373" s="57">
        <f>'1.Shazam DNSP&amp;State'!J272</f>
        <v>1.1477310000000001</v>
      </c>
      <c r="R373" s="54">
        <f>'1.Shazam DNSP&amp;State'!L272</f>
        <v>1.076335</v>
      </c>
      <c r="S373" s="54">
        <f>'1.Shazam DNSP&amp;State'!M272</f>
        <v>1.0896840000000001</v>
      </c>
      <c r="T373" s="54">
        <f>'1.Shazam DNSP&amp;State'!N272</f>
        <v>0.87732149999999998</v>
      </c>
      <c r="U373" s="54">
        <f>'1.Shazam DNSP&amp;State'!O272</f>
        <v>1.0003</v>
      </c>
      <c r="V373" s="54">
        <f>'1.Shazam DNSP&amp;State'!P272</f>
        <v>0.99074450000000003</v>
      </c>
      <c r="W373" s="55">
        <f>'1.Shazam DNSP&amp;State'!K272</f>
        <v>1.026305</v>
      </c>
      <c r="Z373" s="204">
        <v>2009</v>
      </c>
      <c r="AA373" s="57">
        <f t="shared" si="863"/>
        <v>1.4778005606048149E-2</v>
      </c>
      <c r="AB373" s="54">
        <f t="shared" si="864"/>
        <v>9.1790869417790438E-2</v>
      </c>
      <c r="AC373" s="54">
        <f t="shared" si="865"/>
        <v>6.4296316271449071E-3</v>
      </c>
      <c r="AD373" s="54">
        <f t="shared" si="866"/>
        <v>-3.5988285967880314E-3</v>
      </c>
      <c r="AE373" s="54">
        <f t="shared" si="867"/>
        <v>-1.2166296394717909E-2</v>
      </c>
      <c r="AF373" s="54">
        <f t="shared" si="868"/>
        <v>9.1790869417790438E-2</v>
      </c>
      <c r="AG373" s="55">
        <f t="shared" si="869"/>
        <v>5.0672460646066966E-2</v>
      </c>
      <c r="AH373" s="57">
        <f t="shared" si="870"/>
        <v>1.7029767400402334E-2</v>
      </c>
      <c r="AI373" s="54">
        <f t="shared" si="871"/>
        <v>-9.4040978441179684E-3</v>
      </c>
      <c r="AJ373" s="54">
        <f t="shared" si="872"/>
        <v>-2.1125587672115986E-2</v>
      </c>
      <c r="AK373" s="54">
        <f t="shared" si="873"/>
        <v>-2.5318066048772663E-2</v>
      </c>
      <c r="AL373" s="54">
        <f t="shared" si="874"/>
        <v>9.9950470571785865E-3</v>
      </c>
      <c r="AM373" s="54">
        <f t="shared" si="875"/>
        <v>4.8464759218616822E-2</v>
      </c>
      <c r="AN373" s="54">
        <f t="shared" si="876"/>
        <v>1.2659704413395664E-2</v>
      </c>
      <c r="AO373" s="55">
        <f t="shared" si="877"/>
        <v>1.4391171138488822E-2</v>
      </c>
      <c r="AP373" s="57">
        <f t="shared" si="878"/>
        <v>3.3642273057275345E-2</v>
      </c>
      <c r="AQ373" s="54">
        <f t="shared" si="879"/>
        <v>6.0075106599130325E-2</v>
      </c>
      <c r="AR373" s="54">
        <f t="shared" si="880"/>
        <v>7.1798467619670653E-2</v>
      </c>
      <c r="AS373" s="54">
        <f t="shared" si="881"/>
        <v>7.598977341892546E-2</v>
      </c>
      <c r="AT373" s="54">
        <f t="shared" si="882"/>
        <v>4.0677048512389069E-2</v>
      </c>
      <c r="AU373" s="54">
        <f t="shared" si="883"/>
        <v>2.2072407519795178E-3</v>
      </c>
      <c r="AV373" s="55">
        <f t="shared" si="884"/>
        <v>3.8012150226155325E-2</v>
      </c>
    </row>
    <row r="374" spans="1:48" s="9" customFormat="1" ht="15" x14ac:dyDescent="0.2">
      <c r="A374" s="53">
        <v>2010</v>
      </c>
      <c r="B374" s="57">
        <f>'1.Shazam DNSP&amp;State'!Q273</f>
        <v>1.0313239999999999</v>
      </c>
      <c r="C374" s="57">
        <f>'1.Shazam DNSP&amp;State'!R273</f>
        <v>1.239395</v>
      </c>
      <c r="D374" s="54">
        <f>'1.Shazam DNSP&amp;State'!S273</f>
        <v>1.0344279999999999</v>
      </c>
      <c r="E374" s="54">
        <f>'1.Shazam DNSP&amp;State'!T273</f>
        <v>1.0210269999999999</v>
      </c>
      <c r="F374" s="54">
        <f>'1.Shazam DNSP&amp;State'!U273</f>
        <v>1.1606110000000001</v>
      </c>
      <c r="G374" s="54">
        <f>'1.Shazam DNSP&amp;State'!V273</f>
        <v>1.1825680000000001</v>
      </c>
      <c r="H374" s="55">
        <f>'1.Shazam DNSP&amp;State'!W273</f>
        <v>1.1196299999999999</v>
      </c>
      <c r="I374" s="57">
        <f>'1.Shazam DNSP&amp;State'!X273</f>
        <v>1.005261</v>
      </c>
      <c r="J374" s="54">
        <f>'1.Shazam DNSP&amp;State'!Y273</f>
        <v>1.095394</v>
      </c>
      <c r="K374" s="54">
        <f>'1.Shazam DNSP&amp;State'!Z273</f>
        <v>1.0288299999999999</v>
      </c>
      <c r="L374" s="54">
        <f>'1.Shazam DNSP&amp;State'!AA273</f>
        <v>1.3125</v>
      </c>
      <c r="M374" s="54">
        <f>'1.Shazam DNSP&amp;State'!AB273</f>
        <v>1.1551229999999999</v>
      </c>
      <c r="N374" s="54">
        <f>'1.Shazam DNSP&amp;State'!AC273</f>
        <v>1.1532750000000001</v>
      </c>
      <c r="O374" s="54">
        <f>'1.Shazam DNSP&amp;State'!AD273</f>
        <v>1.1128659999999999</v>
      </c>
      <c r="P374" s="55">
        <f>'1.Shazam DNSP&amp;State'!D273</f>
        <v>1.0691360000000001</v>
      </c>
      <c r="Q374" s="57">
        <f>'1.Shazam DNSP&amp;State'!J273</f>
        <v>1.1137699999999999</v>
      </c>
      <c r="R374" s="54">
        <f>'1.Shazam DNSP&amp;State'!L273</f>
        <v>1.022125</v>
      </c>
      <c r="S374" s="54">
        <f>'1.Shazam DNSP&amp;State'!M273</f>
        <v>1.088255</v>
      </c>
      <c r="T374" s="54">
        <f>'1.Shazam DNSP&amp;State'!N273</f>
        <v>0.85305120000000001</v>
      </c>
      <c r="U374" s="54">
        <f>'1.Shazam DNSP&amp;State'!O273</f>
        <v>0.96927300000000005</v>
      </c>
      <c r="V374" s="54">
        <f>'1.Shazam DNSP&amp;State'!P273</f>
        <v>0.97082610000000003</v>
      </c>
      <c r="W374" s="55">
        <f>'1.Shazam DNSP&amp;State'!K273</f>
        <v>1.0060770000000001</v>
      </c>
      <c r="Z374" s="204">
        <v>2010</v>
      </c>
      <c r="AA374" s="57">
        <f t="shared" si="863"/>
        <v>1.8529541546777984E-2</v>
      </c>
      <c r="AB374" s="54">
        <f t="shared" si="864"/>
        <v>0</v>
      </c>
      <c r="AC374" s="54">
        <f t="shared" si="865"/>
        <v>9.038938032755222E-3</v>
      </c>
      <c r="AD374" s="54">
        <f t="shared" si="866"/>
        <v>8.4901725777179731E-3</v>
      </c>
      <c r="AE374" s="54">
        <f t="shared" si="867"/>
        <v>-7.1791670335410701E-2</v>
      </c>
      <c r="AF374" s="54">
        <f t="shared" si="868"/>
        <v>-4.6935012311633176E-2</v>
      </c>
      <c r="AG374" s="55">
        <f t="shared" si="869"/>
        <v>1.326425702734705E-2</v>
      </c>
      <c r="AH374" s="57">
        <f t="shared" si="870"/>
        <v>4.3300540096256203E-2</v>
      </c>
      <c r="AI374" s="54">
        <f t="shared" si="871"/>
        <v>6.4942597431552437E-2</v>
      </c>
      <c r="AJ374" s="54">
        <f t="shared" si="872"/>
        <v>1.4575543691463909E-2</v>
      </c>
      <c r="AK374" s="54">
        <f t="shared" si="873"/>
        <v>4.1318149330731073E-2</v>
      </c>
      <c r="AL374" s="54">
        <f t="shared" si="874"/>
        <v>4.4772440994993903E-2</v>
      </c>
      <c r="AM374" s="54">
        <f t="shared" si="875"/>
        <v>3.3573753465501906E-2</v>
      </c>
      <c r="AN374" s="54">
        <f t="shared" si="876"/>
        <v>3.3169755037133535E-2</v>
      </c>
      <c r="AO374" s="55">
        <f t="shared" si="877"/>
        <v>3.7071679344325155E-2</v>
      </c>
      <c r="AP374" s="57">
        <f t="shared" si="878"/>
        <v>-3.0036292889590938E-2</v>
      </c>
      <c r="AQ374" s="54">
        <f t="shared" si="879"/>
        <v>-5.1677958073843067E-2</v>
      </c>
      <c r="AR374" s="54">
        <f t="shared" si="880"/>
        <v>-1.3122499804278903E-3</v>
      </c>
      <c r="AS374" s="54">
        <f t="shared" si="881"/>
        <v>-2.8053946707188016E-2</v>
      </c>
      <c r="AT374" s="54">
        <f t="shared" si="882"/>
        <v>-3.1508928033738004E-2</v>
      </c>
      <c r="AU374" s="54">
        <f t="shared" si="883"/>
        <v>-2.0309322170834917E-2</v>
      </c>
      <c r="AV374" s="55">
        <f t="shared" si="884"/>
        <v>-1.9906364023567207E-2</v>
      </c>
    </row>
    <row r="375" spans="1:48" s="9" customFormat="1" ht="15" x14ac:dyDescent="0.2">
      <c r="A375" s="53">
        <v>2011</v>
      </c>
      <c r="B375" s="57">
        <f>'1.Shazam DNSP&amp;State'!Q274</f>
        <v>1.0135419999999999</v>
      </c>
      <c r="C375" s="57">
        <f>'1.Shazam DNSP&amp;State'!R274</f>
        <v>1.239395</v>
      </c>
      <c r="D375" s="54">
        <f>'1.Shazam DNSP&amp;State'!S274</f>
        <v>1.0463530000000001</v>
      </c>
      <c r="E375" s="54">
        <f>'1.Shazam DNSP&amp;State'!T274</f>
        <v>1.027568</v>
      </c>
      <c r="F375" s="54">
        <f>'1.Shazam DNSP&amp;State'!U274</f>
        <v>1.2621420000000001</v>
      </c>
      <c r="G375" s="54">
        <f>'1.Shazam DNSP&amp;State'!V274</f>
        <v>1.1457200000000001</v>
      </c>
      <c r="H375" s="55">
        <f>'1.Shazam DNSP&amp;State'!W274</f>
        <v>1.112047</v>
      </c>
      <c r="I375" s="57">
        <f>'1.Shazam DNSP&amp;State'!X274</f>
        <v>1.23173</v>
      </c>
      <c r="J375" s="54">
        <f>'1.Shazam DNSP&amp;State'!Y274</f>
        <v>1.112884</v>
      </c>
      <c r="K375" s="54">
        <f>'1.Shazam DNSP&amp;State'!Z274</f>
        <v>1.0316179999999999</v>
      </c>
      <c r="L375" s="54">
        <f>'1.Shazam DNSP&amp;State'!AA274</f>
        <v>1.433333</v>
      </c>
      <c r="M375" s="54">
        <f>'1.Shazam DNSP&amp;State'!AB274</f>
        <v>1.2068140000000001</v>
      </c>
      <c r="N375" s="54">
        <f>'1.Shazam DNSP&amp;State'!AC274</f>
        <v>1.171991</v>
      </c>
      <c r="O375" s="54">
        <f>'1.Shazam DNSP&amp;State'!AD274</f>
        <v>1.137157</v>
      </c>
      <c r="P375" s="55">
        <f>'1.Shazam DNSP&amp;State'!D274</f>
        <v>1.178607</v>
      </c>
      <c r="Q375" s="57">
        <f>'1.Shazam DNSP&amp;State'!J274</f>
        <v>0.90283340000000001</v>
      </c>
      <c r="R375" s="54">
        <f>'1.Shazam DNSP&amp;State'!L274</f>
        <v>0.99924780000000002</v>
      </c>
      <c r="S375" s="54">
        <f>'1.Shazam DNSP&amp;State'!M274</f>
        <v>1.0779639999999999</v>
      </c>
      <c r="T375" s="54">
        <f>'1.Shazam DNSP&amp;State'!N274</f>
        <v>0.77584679999999995</v>
      </c>
      <c r="U375" s="54">
        <f>'1.Shazam DNSP&amp;State'!O274</f>
        <v>0.9214734</v>
      </c>
      <c r="V375" s="54">
        <f>'1.Shazam DNSP&amp;State'!P274</f>
        <v>0.94885299999999995</v>
      </c>
      <c r="W375" s="55">
        <f>'1.Shazam DNSP&amp;State'!K274</f>
        <v>0.97791839999999997</v>
      </c>
      <c r="Z375" s="204">
        <v>2011</v>
      </c>
      <c r="AA375" s="57">
        <f t="shared" si="863"/>
        <v>-1.7392287064237198E-2</v>
      </c>
      <c r="AB375" s="54">
        <f t="shared" si="864"/>
        <v>0</v>
      </c>
      <c r="AC375" s="54">
        <f t="shared" si="865"/>
        <v>1.1462167868577637E-2</v>
      </c>
      <c r="AD375" s="54">
        <f t="shared" si="866"/>
        <v>6.3858617521412213E-3</v>
      </c>
      <c r="AE375" s="54">
        <f t="shared" si="867"/>
        <v>8.3863687013230576E-2</v>
      </c>
      <c r="AF375" s="54">
        <f t="shared" si="868"/>
        <v>-3.1655084674153504E-2</v>
      </c>
      <c r="AG375" s="55">
        <f t="shared" si="869"/>
        <v>-6.7958124619531962E-3</v>
      </c>
      <c r="AH375" s="57">
        <f t="shared" si="870"/>
        <v>0.20317247596203986</v>
      </c>
      <c r="AI375" s="54">
        <f t="shared" si="871"/>
        <v>1.5840728139304903E-2</v>
      </c>
      <c r="AJ375" s="54">
        <f t="shared" si="872"/>
        <v>2.7062092336314798E-3</v>
      </c>
      <c r="AK375" s="54">
        <f t="shared" si="873"/>
        <v>8.8068785989598608E-2</v>
      </c>
      <c r="AL375" s="54">
        <f t="shared" si="874"/>
        <v>4.3776997353333742E-2</v>
      </c>
      <c r="AM375" s="54">
        <f t="shared" si="875"/>
        <v>1.6098290856719245E-2</v>
      </c>
      <c r="AN375" s="54">
        <f t="shared" si="876"/>
        <v>2.1592618192200819E-2</v>
      </c>
      <c r="AO375" s="55">
        <f t="shared" si="877"/>
        <v>9.7482387000556683E-2</v>
      </c>
      <c r="AP375" s="57">
        <f t="shared" si="878"/>
        <v>-0.20996789570362742</v>
      </c>
      <c r="AQ375" s="54">
        <f t="shared" si="879"/>
        <v>-2.2636276544370421E-2</v>
      </c>
      <c r="AR375" s="54">
        <f t="shared" si="880"/>
        <v>-9.5014192192996328E-3</v>
      </c>
      <c r="AS375" s="54">
        <f t="shared" si="881"/>
        <v>-9.4864491124619379E-2</v>
      </c>
      <c r="AT375" s="54">
        <f t="shared" si="882"/>
        <v>-5.0572395243530917E-2</v>
      </c>
      <c r="AU375" s="54">
        <f t="shared" si="883"/>
        <v>-2.2893471817239185E-2</v>
      </c>
      <c r="AV375" s="55">
        <f t="shared" si="884"/>
        <v>-2.8387657515004366E-2</v>
      </c>
    </row>
    <row r="376" spans="1:48" s="9" customFormat="1" ht="15" x14ac:dyDescent="0.2">
      <c r="A376" s="53">
        <v>2012</v>
      </c>
      <c r="B376" s="57">
        <f>'1.Shazam DNSP&amp;State'!Q275</f>
        <v>1.025936</v>
      </c>
      <c r="C376" s="57">
        <f>'1.Shazam DNSP&amp;State'!R275</f>
        <v>1.239395</v>
      </c>
      <c r="D376" s="54">
        <f>'1.Shazam DNSP&amp;State'!S275</f>
        <v>1.0573889999999999</v>
      </c>
      <c r="E376" s="54">
        <f>'1.Shazam DNSP&amp;State'!T275</f>
        <v>1.035013</v>
      </c>
      <c r="F376" s="54">
        <f>'1.Shazam DNSP&amp;State'!U275</f>
        <v>1.6452100000000001</v>
      </c>
      <c r="G376" s="54">
        <f>'1.Shazam DNSP&amp;State'!V275</f>
        <v>1.052684</v>
      </c>
      <c r="H376" s="55">
        <f>'1.Shazam DNSP&amp;State'!W275</f>
        <v>1.082681</v>
      </c>
      <c r="I376" s="57">
        <f>'1.Shazam DNSP&amp;State'!X275</f>
        <v>1.239447</v>
      </c>
      <c r="J376" s="54">
        <f>'1.Shazam DNSP&amp;State'!Y275</f>
        <v>1.1849970000000001</v>
      </c>
      <c r="K376" s="54">
        <f>'1.Shazam DNSP&amp;State'!Z275</f>
        <v>1.0456650000000001</v>
      </c>
      <c r="L376" s="54">
        <f>'1.Shazam DNSP&amp;State'!AA275</f>
        <v>1.5911459999999999</v>
      </c>
      <c r="M376" s="54">
        <f>'1.Shazam DNSP&amp;State'!AB275</f>
        <v>1.2269479999999999</v>
      </c>
      <c r="N376" s="54">
        <f>'1.Shazam DNSP&amp;State'!AC275</f>
        <v>1.227009</v>
      </c>
      <c r="O376" s="54">
        <f>'1.Shazam DNSP&amp;State'!AD275</f>
        <v>1.1736789999999999</v>
      </c>
      <c r="P376" s="55">
        <f>'1.Shazam DNSP&amp;State'!D275</f>
        <v>1.201927</v>
      </c>
      <c r="Q376" s="57">
        <f>'1.Shazam DNSP&amp;State'!J275</f>
        <v>0.87351909999999999</v>
      </c>
      <c r="R376" s="54">
        <f>'1.Shazam DNSP&amp;State'!L275</f>
        <v>0.91365719999999995</v>
      </c>
      <c r="S376" s="54">
        <f>'1.Shazam DNSP&amp;State'!M275</f>
        <v>1.035399</v>
      </c>
      <c r="T376" s="54">
        <f>'1.Shazam DNSP&amp;State'!N275</f>
        <v>0.68044099999999996</v>
      </c>
      <c r="U376" s="54">
        <f>'1.Shazam DNSP&amp;State'!O275</f>
        <v>0.88241760000000002</v>
      </c>
      <c r="V376" s="54">
        <f>'1.Shazam DNSP&amp;State'!P275</f>
        <v>0.8823742</v>
      </c>
      <c r="W376" s="55">
        <f>'1.Shazam DNSP&amp;State'!K275</f>
        <v>0.92246729999999999</v>
      </c>
      <c r="Z376" s="204">
        <v>2012</v>
      </c>
      <c r="AA376" s="57">
        <f t="shared" si="863"/>
        <v>1.2154240031515199E-2</v>
      </c>
      <c r="AB376" s="54">
        <f t="shared" si="864"/>
        <v>0</v>
      </c>
      <c r="AC376" s="54">
        <f t="shared" si="865"/>
        <v>1.0491877080218776E-2</v>
      </c>
      <c r="AD376" s="54">
        <f t="shared" si="866"/>
        <v>7.2191417778131326E-3</v>
      </c>
      <c r="AE376" s="54">
        <f t="shared" si="867"/>
        <v>0.26505775804504511</v>
      </c>
      <c r="AF376" s="54">
        <f t="shared" si="868"/>
        <v>-8.4690167194272595E-2</v>
      </c>
      <c r="AG376" s="55">
        <f t="shared" si="869"/>
        <v>-2.6762088662306623E-2</v>
      </c>
      <c r="AH376" s="57">
        <f t="shared" si="870"/>
        <v>6.2456271527999369E-3</v>
      </c>
      <c r="AI376" s="54">
        <f t="shared" si="871"/>
        <v>6.2785398897692205E-2</v>
      </c>
      <c r="AJ376" s="54">
        <f t="shared" si="872"/>
        <v>1.3524603163333822E-2</v>
      </c>
      <c r="AK376" s="54">
        <f t="shared" si="873"/>
        <v>0.10445200985694003</v>
      </c>
      <c r="AL376" s="54">
        <f t="shared" si="874"/>
        <v>1.6545955879071591E-2</v>
      </c>
      <c r="AM376" s="54">
        <f t="shared" si="875"/>
        <v>4.587548872075041E-2</v>
      </c>
      <c r="AN376" s="54">
        <f t="shared" si="876"/>
        <v>3.1611971918327819E-2</v>
      </c>
      <c r="AO376" s="55">
        <f t="shared" si="877"/>
        <v>1.9592869501605339E-2</v>
      </c>
      <c r="AP376" s="57">
        <f t="shared" si="878"/>
        <v>-3.3008044880302234E-2</v>
      </c>
      <c r="AQ376" s="54">
        <f t="shared" si="879"/>
        <v>-8.954734953882261E-2</v>
      </c>
      <c r="AR376" s="54">
        <f t="shared" si="880"/>
        <v>-4.0287217078039013E-2</v>
      </c>
      <c r="AS376" s="54">
        <f t="shared" si="881"/>
        <v>-0.13121396063478805</v>
      </c>
      <c r="AT376" s="54">
        <f t="shared" si="882"/>
        <v>-4.3308497370583149E-2</v>
      </c>
      <c r="AU376" s="54">
        <f t="shared" si="883"/>
        <v>-7.2637657645849507E-2</v>
      </c>
      <c r="AV376" s="55">
        <f t="shared" si="884"/>
        <v>-5.8374302839107897E-2</v>
      </c>
    </row>
    <row r="377" spans="1:48" s="9" customFormat="1" ht="15" x14ac:dyDescent="0.2">
      <c r="A377" s="53">
        <v>2013</v>
      </c>
      <c r="B377" s="57">
        <f>'1.Shazam DNSP&amp;State'!Q276</f>
        <v>0.99253740000000001</v>
      </c>
      <c r="C377" s="57">
        <f>'1.Shazam DNSP&amp;State'!R276</f>
        <v>1.239395</v>
      </c>
      <c r="D377" s="54">
        <f>'1.Shazam DNSP&amp;State'!S276</f>
        <v>1.071464</v>
      </c>
      <c r="E377" s="54">
        <f>'1.Shazam DNSP&amp;State'!T276</f>
        <v>1.036394</v>
      </c>
      <c r="F377" s="54">
        <f>'1.Shazam DNSP&amp;State'!U276</f>
        <v>1.559196</v>
      </c>
      <c r="G377" s="54">
        <f>'1.Shazam DNSP&amp;State'!V276</f>
        <v>1.1815659999999999</v>
      </c>
      <c r="H377" s="55">
        <f>'1.Shazam DNSP&amp;State'!W276</f>
        <v>1.091221</v>
      </c>
      <c r="I377" s="57">
        <f>'1.Shazam DNSP&amp;State'!X276</f>
        <v>1.1042380000000001</v>
      </c>
      <c r="J377" s="54">
        <f>'1.Shazam DNSP&amp;State'!Y276</f>
        <v>1.1485989999999999</v>
      </c>
      <c r="K377" s="54">
        <f>'1.Shazam DNSP&amp;State'!Z276</f>
        <v>1.039194</v>
      </c>
      <c r="L377" s="54">
        <f>'1.Shazam DNSP&amp;State'!AA276</f>
        <v>1.5234380000000001</v>
      </c>
      <c r="M377" s="54">
        <f>'1.Shazam DNSP&amp;State'!AB276</f>
        <v>1.27898</v>
      </c>
      <c r="N377" s="54">
        <f>'1.Shazam DNSP&amp;State'!AC276</f>
        <v>1.270894</v>
      </c>
      <c r="O377" s="54">
        <f>'1.Shazam DNSP&amp;State'!AD276</f>
        <v>1.1855260000000001</v>
      </c>
      <c r="P377" s="55">
        <f>'1.Shazam DNSP&amp;State'!D276</f>
        <v>1.1534720000000001</v>
      </c>
      <c r="Q377" s="57">
        <f>'1.Shazam DNSP&amp;State'!J276</f>
        <v>0.98821230000000004</v>
      </c>
      <c r="R377" s="54">
        <f>'1.Shazam DNSP&amp;State'!L276</f>
        <v>0.95004520000000003</v>
      </c>
      <c r="S377" s="54">
        <f>'1.Shazam DNSP&amp;State'!M276</f>
        <v>1.050065</v>
      </c>
      <c r="T377" s="54">
        <f>'1.Shazam DNSP&amp;State'!N276</f>
        <v>0.71628890000000001</v>
      </c>
      <c r="U377" s="54">
        <f>'1.Shazam DNSP&amp;State'!O276</f>
        <v>0.85319690000000004</v>
      </c>
      <c r="V377" s="54">
        <f>'1.Shazam DNSP&amp;State'!P276</f>
        <v>0.85862510000000003</v>
      </c>
      <c r="W377" s="55">
        <f>'1.Shazam DNSP&amp;State'!K276</f>
        <v>0.92045310000000002</v>
      </c>
      <c r="Z377" s="204">
        <v>2013</v>
      </c>
      <c r="AA377" s="57">
        <f t="shared" si="863"/>
        <v>-3.3095951146453861E-2</v>
      </c>
      <c r="AB377" s="54">
        <f t="shared" si="864"/>
        <v>0</v>
      </c>
      <c r="AC377" s="54">
        <f t="shared" si="865"/>
        <v>1.3223275716801786E-2</v>
      </c>
      <c r="AD377" s="54">
        <f t="shared" si="866"/>
        <v>1.33339339358323E-3</v>
      </c>
      <c r="AE377" s="54">
        <f t="shared" si="867"/>
        <v>-5.3697731854253132E-2</v>
      </c>
      <c r="AF377" s="54">
        <f t="shared" si="868"/>
        <v>0.11549758413047356</v>
      </c>
      <c r="AG377" s="55">
        <f t="shared" si="869"/>
        <v>7.85688032997129E-3</v>
      </c>
      <c r="AH377" s="57">
        <f t="shared" si="870"/>
        <v>-0.11550980807073899</v>
      </c>
      <c r="AI377" s="54">
        <f t="shared" si="871"/>
        <v>-3.1197304115749148E-2</v>
      </c>
      <c r="AJ377" s="54">
        <f t="shared" si="872"/>
        <v>-6.2076339741289977E-3</v>
      </c>
      <c r="AK377" s="54">
        <f t="shared" si="873"/>
        <v>-4.3484888480976383E-2</v>
      </c>
      <c r="AL377" s="54">
        <f t="shared" si="874"/>
        <v>4.1533100215243021E-2</v>
      </c>
      <c r="AM377" s="54">
        <f t="shared" si="875"/>
        <v>3.5141089165731471E-2</v>
      </c>
      <c r="AN377" s="54">
        <f t="shared" si="876"/>
        <v>1.0043298129331839E-2</v>
      </c>
      <c r="AO377" s="55">
        <f t="shared" si="877"/>
        <v>-4.114957776739863E-2</v>
      </c>
      <c r="AP377" s="57">
        <f t="shared" si="878"/>
        <v>0.12336755781614187</v>
      </c>
      <c r="AQ377" s="54">
        <f t="shared" si="879"/>
        <v>3.9054116011164416E-2</v>
      </c>
      <c r="AR377" s="54">
        <f t="shared" si="880"/>
        <v>1.4065207340433424E-2</v>
      </c>
      <c r="AS377" s="54">
        <f t="shared" si="881"/>
        <v>5.1342459822308222E-2</v>
      </c>
      <c r="AT377" s="54">
        <f t="shared" si="882"/>
        <v>-3.3675060132903903E-2</v>
      </c>
      <c r="AU377" s="54">
        <f t="shared" si="883"/>
        <v>-2.7283840071906984E-2</v>
      </c>
      <c r="AV377" s="55">
        <f t="shared" si="884"/>
        <v>-2.1858793271795456E-3</v>
      </c>
    </row>
    <row r="378" spans="1:48" s="9" customFormat="1" ht="15" x14ac:dyDescent="0.2">
      <c r="A378" s="53">
        <v>2014</v>
      </c>
      <c r="B378" s="57">
        <f>'1.Shazam DNSP&amp;State'!Q277</f>
        <v>0.97232830000000003</v>
      </c>
      <c r="C378" s="57">
        <f>'1.Shazam DNSP&amp;State'!R277</f>
        <v>1.2427999999999999</v>
      </c>
      <c r="D378" s="54">
        <f>'1.Shazam DNSP&amp;State'!S277</f>
        <v>1.0746249999999999</v>
      </c>
      <c r="E378" s="54">
        <f>'1.Shazam DNSP&amp;State'!T277</f>
        <v>1.035482</v>
      </c>
      <c r="F378" s="54">
        <f>'1.Shazam DNSP&amp;State'!U277</f>
        <v>1.6569130000000001</v>
      </c>
      <c r="G378" s="54">
        <f>'1.Shazam DNSP&amp;State'!V277</f>
        <v>1.242799</v>
      </c>
      <c r="H378" s="55">
        <f>'1.Shazam DNSP&amp;State'!W277</f>
        <v>1.0823860000000001</v>
      </c>
      <c r="I378" s="57">
        <f>'1.Shazam DNSP&amp;State'!X277</f>
        <v>1.1293089999999999</v>
      </c>
      <c r="J378" s="54">
        <f>'1.Shazam DNSP&amp;State'!Y277</f>
        <v>1.2498419999999999</v>
      </c>
      <c r="K378" s="54">
        <f>'1.Shazam DNSP&amp;State'!Z277</f>
        <v>1.0332030000000001</v>
      </c>
      <c r="L378" s="54">
        <f>'1.Shazam DNSP&amp;State'!AA277</f>
        <v>1.274805</v>
      </c>
      <c r="M378" s="54">
        <f>'1.Shazam DNSP&amp;State'!AB277</f>
        <v>1.307958</v>
      </c>
      <c r="N378" s="54">
        <f>'1.Shazam DNSP&amp;State'!AC277</f>
        <v>1.2902739999999999</v>
      </c>
      <c r="O378" s="54">
        <f>'1.Shazam DNSP&amp;State'!AD277</f>
        <v>1.1987220000000001</v>
      </c>
      <c r="P378" s="55">
        <f>'1.Shazam DNSP&amp;State'!D277</f>
        <v>1.171292</v>
      </c>
      <c r="Q378" s="57">
        <f>'1.Shazam DNSP&amp;State'!J277</f>
        <v>0.95845040000000004</v>
      </c>
      <c r="R378" s="54">
        <f>'1.Shazam DNSP&amp;State'!L277</f>
        <v>0.86601839999999997</v>
      </c>
      <c r="S378" s="54">
        <f>'1.Shazam DNSP&amp;State'!M277</f>
        <v>1.0476030000000001</v>
      </c>
      <c r="T378" s="54">
        <f>'1.Shazam DNSP&amp;State'!N277</f>
        <v>0.84906060000000005</v>
      </c>
      <c r="U378" s="54">
        <f>'1.Shazam DNSP&amp;State'!O277</f>
        <v>0.82753909999999997</v>
      </c>
      <c r="V378" s="54">
        <f>'1.Shazam DNSP&amp;State'!P277</f>
        <v>0.83888110000000005</v>
      </c>
      <c r="W378" s="55">
        <f>'1.Shazam DNSP&amp;State'!K277</f>
        <v>0.90295069999999999</v>
      </c>
      <c r="Z378" s="204">
        <v>2014</v>
      </c>
      <c r="AA378" s="57">
        <f t="shared" si="863"/>
        <v>-2.0571189836058625E-2</v>
      </c>
      <c r="AB378" s="54">
        <f t="shared" si="864"/>
        <v>2.7435412091241685E-3</v>
      </c>
      <c r="AC378" s="54">
        <f t="shared" si="865"/>
        <v>2.9458259055430195E-3</v>
      </c>
      <c r="AD378" s="54">
        <f t="shared" si="866"/>
        <v>-8.8036162289903375E-4</v>
      </c>
      <c r="AE378" s="54">
        <f t="shared" si="867"/>
        <v>6.0785928750002549E-2</v>
      </c>
      <c r="AF378" s="54">
        <f t="shared" si="868"/>
        <v>5.0525416623690422E-2</v>
      </c>
      <c r="AG378" s="55">
        <f t="shared" si="869"/>
        <v>-8.1293892193734819E-3</v>
      </c>
      <c r="AH378" s="57">
        <f t="shared" si="870"/>
        <v>2.2450436923301099E-2</v>
      </c>
      <c r="AI378" s="54">
        <f t="shared" si="871"/>
        <v>8.4474204502485287E-2</v>
      </c>
      <c r="AJ378" s="54">
        <f t="shared" si="872"/>
        <v>-5.7817268497319749E-3</v>
      </c>
      <c r="AK378" s="54">
        <f t="shared" si="873"/>
        <v>-0.17817639711197952</v>
      </c>
      <c r="AL378" s="54">
        <f t="shared" si="874"/>
        <v>2.2404257169856098E-2</v>
      </c>
      <c r="AM378" s="54">
        <f t="shared" si="875"/>
        <v>1.5134009089080499E-2</v>
      </c>
      <c r="AN378" s="54">
        <f t="shared" si="876"/>
        <v>1.106943132125637E-2</v>
      </c>
      <c r="AO378" s="55">
        <f t="shared" si="877"/>
        <v>1.5330888664235367E-2</v>
      </c>
      <c r="AP378" s="57">
        <f t="shared" si="878"/>
        <v>-3.0579739582710607E-2</v>
      </c>
      <c r="AQ378" s="54">
        <f t="shared" si="879"/>
        <v>-9.2603406960230436E-2</v>
      </c>
      <c r="AR378" s="54">
        <f t="shared" si="880"/>
        <v>-2.3473696795659467E-3</v>
      </c>
      <c r="AS378" s="54">
        <f t="shared" si="881"/>
        <v>0.17004698465602161</v>
      </c>
      <c r="AT378" s="54">
        <f t="shared" si="882"/>
        <v>-3.0533996320155965E-2</v>
      </c>
      <c r="AU378" s="54">
        <f t="shared" si="883"/>
        <v>-2.3263408903782343E-2</v>
      </c>
      <c r="AV378" s="55">
        <f t="shared" si="884"/>
        <v>-1.9198092669990098E-2</v>
      </c>
    </row>
    <row r="379" spans="1:48" s="9" customFormat="1" ht="15" x14ac:dyDescent="0.2">
      <c r="A379" s="53">
        <v>2015</v>
      </c>
      <c r="B379" s="57">
        <f>'1.Shazam DNSP&amp;State'!Q278</f>
        <v>0.96066839999999998</v>
      </c>
      <c r="C379" s="57">
        <f>'1.Shazam DNSP&amp;State'!R278</f>
        <v>1.2427999999999999</v>
      </c>
      <c r="D379" s="54">
        <f>'1.Shazam DNSP&amp;State'!S278</f>
        <v>1.0845739999999999</v>
      </c>
      <c r="E379" s="54">
        <f>'1.Shazam DNSP&amp;State'!T278</f>
        <v>1.039504</v>
      </c>
      <c r="F379" s="54">
        <f>'1.Shazam DNSP&amp;State'!U278</f>
        <v>1.4225490000000001</v>
      </c>
      <c r="G379" s="54">
        <f>'1.Shazam DNSP&amp;State'!V278</f>
        <v>1.057984</v>
      </c>
      <c r="H379" s="55">
        <f>'1.Shazam DNSP&amp;State'!W278</f>
        <v>1.1063259999999999</v>
      </c>
      <c r="I379" s="57">
        <f>'1.Shazam DNSP&amp;State'!X278</f>
        <v>1.0716589999999999</v>
      </c>
      <c r="J379" s="54">
        <f>'1.Shazam DNSP&amp;State'!Y278</f>
        <v>1.251204</v>
      </c>
      <c r="K379" s="54">
        <f>'1.Shazam DNSP&amp;State'!Z278</f>
        <v>1.0343</v>
      </c>
      <c r="L379" s="54">
        <f>'1.Shazam DNSP&amp;State'!AA278</f>
        <v>1.2744599999999999</v>
      </c>
      <c r="M379" s="54">
        <f>'1.Shazam DNSP&amp;State'!AB278</f>
        <v>1.349421</v>
      </c>
      <c r="N379" s="54">
        <f>'1.Shazam DNSP&amp;State'!AC278</f>
        <v>1.2979830000000001</v>
      </c>
      <c r="O379" s="54">
        <f>'1.Shazam DNSP&amp;State'!AD278</f>
        <v>1.2074009999999999</v>
      </c>
      <c r="P379" s="55">
        <f>'1.Shazam DNSP&amp;State'!D278</f>
        <v>1.152271</v>
      </c>
      <c r="Q379" s="57">
        <f>'1.Shazam DNSP&amp;State'!J278</f>
        <v>1.032349</v>
      </c>
      <c r="R379" s="54">
        <f>'1.Shazam DNSP&amp;State'!L278</f>
        <v>0.88420880000000002</v>
      </c>
      <c r="S379" s="54">
        <f>'1.Shazam DNSP&amp;State'!M278</f>
        <v>1.0696369999999999</v>
      </c>
      <c r="T379" s="54">
        <f>'1.Shazam DNSP&amp;State'!N278</f>
        <v>0.86807409999999996</v>
      </c>
      <c r="U379" s="54">
        <f>'1.Shazam DNSP&amp;State'!O278</f>
        <v>0.81985240000000004</v>
      </c>
      <c r="V379" s="54">
        <f>'1.Shazam DNSP&amp;State'!P278</f>
        <v>0.85234270000000001</v>
      </c>
      <c r="W379" s="55">
        <f>'1.Shazam DNSP&amp;State'!K278</f>
        <v>0.91628719999999997</v>
      </c>
      <c r="Z379" s="204">
        <v>2015</v>
      </c>
      <c r="AA379" s="57">
        <f t="shared" si="863"/>
        <v>-1.2064212442664535E-2</v>
      </c>
      <c r="AB379" s="54">
        <f t="shared" si="864"/>
        <v>0</v>
      </c>
      <c r="AC379" s="54">
        <f t="shared" si="865"/>
        <v>9.2155196537861625E-3</v>
      </c>
      <c r="AD379" s="54">
        <f t="shared" si="866"/>
        <v>3.8766575167658861E-3</v>
      </c>
      <c r="AE379" s="54">
        <f t="shared" si="867"/>
        <v>-0.15250589971748929</v>
      </c>
      <c r="AF379" s="54">
        <f t="shared" si="868"/>
        <v>-0.1610008834533258</v>
      </c>
      <c r="AG379" s="55">
        <f t="shared" si="869"/>
        <v>2.1876751974655818E-2</v>
      </c>
      <c r="AH379" s="57">
        <f t="shared" si="870"/>
        <v>-5.2398026224285243E-2</v>
      </c>
      <c r="AI379" s="54">
        <f t="shared" si="871"/>
        <v>1.0891444096891799E-3</v>
      </c>
      <c r="AJ379" s="54">
        <f t="shared" si="872"/>
        <v>1.0611835658232984E-3</v>
      </c>
      <c r="AK379" s="54">
        <f t="shared" si="873"/>
        <v>-2.7066625251295594E-4</v>
      </c>
      <c r="AL379" s="54">
        <f t="shared" si="874"/>
        <v>3.120846913458002E-2</v>
      </c>
      <c r="AM379" s="54">
        <f t="shared" si="875"/>
        <v>5.9569222037009588E-3</v>
      </c>
      <c r="AN379" s="54">
        <f t="shared" si="876"/>
        <v>7.2141263273027773E-3</v>
      </c>
      <c r="AO379" s="55">
        <f t="shared" si="877"/>
        <v>-1.6372635388492287E-2</v>
      </c>
      <c r="AP379" s="57">
        <f t="shared" si="878"/>
        <v>7.4274253542110896E-2</v>
      </c>
      <c r="AQ379" s="54">
        <f t="shared" si="879"/>
        <v>2.0787078392169193E-2</v>
      </c>
      <c r="AR379" s="54">
        <f t="shared" si="880"/>
        <v>2.0814641242523708E-2</v>
      </c>
      <c r="AS379" s="54">
        <f t="shared" si="881"/>
        <v>2.2146517824322205E-2</v>
      </c>
      <c r="AT379" s="54">
        <f t="shared" si="882"/>
        <v>-9.3320328338685737E-3</v>
      </c>
      <c r="AU379" s="54">
        <f t="shared" si="883"/>
        <v>1.5919695907908944E-2</v>
      </c>
      <c r="AV379" s="55">
        <f t="shared" si="884"/>
        <v>1.466189651476788E-2</v>
      </c>
    </row>
    <row r="380" spans="1:48" s="9" customFormat="1" ht="15" x14ac:dyDescent="0.2">
      <c r="A380" s="53">
        <v>2016</v>
      </c>
      <c r="B380" s="57">
        <f>'1.Shazam DNSP&amp;State'!Q279</f>
        <v>1.0192779999999999</v>
      </c>
      <c r="C380" s="57">
        <f>'1.Shazam DNSP&amp;State'!R279</f>
        <v>1.2427999999999999</v>
      </c>
      <c r="D380" s="54">
        <f>'1.Shazam DNSP&amp;State'!S279</f>
        <v>1.0931869999999999</v>
      </c>
      <c r="E380" s="54">
        <f>'1.Shazam DNSP&amp;State'!T279</f>
        <v>1.0396860000000001</v>
      </c>
      <c r="F380" s="54">
        <f>'1.Shazam DNSP&amp;State'!U279</f>
        <v>1.1823589999999999</v>
      </c>
      <c r="G380" s="54">
        <f>'1.Shazam DNSP&amp;State'!V279</f>
        <v>1.1651260000000001</v>
      </c>
      <c r="H380" s="55">
        <f>'1.Shazam DNSP&amp;State'!W279</f>
        <v>1.134682</v>
      </c>
      <c r="I380" s="57">
        <f>'1.Shazam DNSP&amp;State'!X279</f>
        <v>1.23817</v>
      </c>
      <c r="J380" s="54">
        <f>'1.Shazam DNSP&amp;State'!Y279</f>
        <v>1.22763</v>
      </c>
      <c r="K380" s="54">
        <f>'1.Shazam DNSP&amp;State'!Z279</f>
        <v>1.0349060000000001</v>
      </c>
      <c r="L380" s="54">
        <f>'1.Shazam DNSP&amp;State'!AA279</f>
        <v>0.72641049999999996</v>
      </c>
      <c r="M380" s="54">
        <f>'1.Shazam DNSP&amp;State'!AB279</f>
        <v>1.3863000000000001</v>
      </c>
      <c r="N380" s="54">
        <f>'1.Shazam DNSP&amp;State'!AC279</f>
        <v>1.3133520000000001</v>
      </c>
      <c r="O380" s="54">
        <f>'1.Shazam DNSP&amp;State'!AD279</f>
        <v>1.194831</v>
      </c>
      <c r="P380" s="55">
        <f>'1.Shazam DNSP&amp;State'!D279</f>
        <v>1.2130529999999999</v>
      </c>
      <c r="Q380" s="57">
        <f>'1.Shazam DNSP&amp;State'!J279</f>
        <v>0.91641870000000003</v>
      </c>
      <c r="R380" s="54">
        <f>'1.Shazam DNSP&amp;State'!L279</f>
        <v>0.92428670000000002</v>
      </c>
      <c r="S380" s="54">
        <f>'1.Shazam DNSP&amp;State'!M279</f>
        <v>1.0964119999999999</v>
      </c>
      <c r="T380" s="54">
        <f>'1.Shazam DNSP&amp;State'!N279</f>
        <v>1.5620400000000001</v>
      </c>
      <c r="U380" s="54">
        <f>'1.Shazam DNSP&amp;State'!O279</f>
        <v>0.81849700000000003</v>
      </c>
      <c r="V380" s="54">
        <f>'1.Shazam DNSP&amp;State'!P279</f>
        <v>0.86395880000000003</v>
      </c>
      <c r="W380" s="55">
        <f>'1.Shazam DNSP&amp;State'!K279</f>
        <v>0.94965889999999997</v>
      </c>
      <c r="Z380" s="204">
        <v>2016</v>
      </c>
      <c r="AA380" s="57">
        <f t="shared" si="863"/>
        <v>5.9220520309528214E-2</v>
      </c>
      <c r="AB380" s="54">
        <f t="shared" si="864"/>
        <v>0</v>
      </c>
      <c r="AC380" s="54">
        <f t="shared" si="865"/>
        <v>7.9100001407028161E-3</v>
      </c>
      <c r="AD380" s="54">
        <f t="shared" si="866"/>
        <v>1.7506817603486259E-4</v>
      </c>
      <c r="AE380" s="54">
        <f t="shared" si="867"/>
        <v>-0.18493873744847972</v>
      </c>
      <c r="AF380" s="54">
        <f t="shared" si="868"/>
        <v>9.6464025227414762E-2</v>
      </c>
      <c r="AG380" s="55">
        <f t="shared" si="869"/>
        <v>2.5307819920026588E-2</v>
      </c>
      <c r="AH380" s="57">
        <f t="shared" si="870"/>
        <v>0.14442656806026835</v>
      </c>
      <c r="AI380" s="54">
        <f t="shared" si="871"/>
        <v>-1.9020806342239186E-2</v>
      </c>
      <c r="AJ380" s="54">
        <f t="shared" si="872"/>
        <v>5.8573193517288394E-4</v>
      </c>
      <c r="AK380" s="54">
        <f t="shared" si="873"/>
        <v>-0.56216255643842039</v>
      </c>
      <c r="AL380" s="54">
        <f t="shared" si="874"/>
        <v>2.6962715999889593E-2</v>
      </c>
      <c r="AM380" s="54">
        <f t="shared" si="875"/>
        <v>1.1771126614983911E-2</v>
      </c>
      <c r="AN380" s="54">
        <f t="shared" si="876"/>
        <v>-1.0465362817572064E-2</v>
      </c>
      <c r="AO380" s="55">
        <f t="shared" si="877"/>
        <v>5.140554466578285E-2</v>
      </c>
      <c r="AP380" s="57">
        <f t="shared" si="878"/>
        <v>-0.11911871085927618</v>
      </c>
      <c r="AQ380" s="54">
        <f t="shared" si="879"/>
        <v>4.4329071057599999E-2</v>
      </c>
      <c r="AR380" s="54">
        <f t="shared" si="880"/>
        <v>2.472369171894117E-2</v>
      </c>
      <c r="AS380" s="54">
        <f t="shared" si="881"/>
        <v>0.5874708585861218</v>
      </c>
      <c r="AT380" s="54">
        <f t="shared" si="882"/>
        <v>-1.654592493177065E-3</v>
      </c>
      <c r="AU380" s="54">
        <f t="shared" si="883"/>
        <v>1.3536406478451493E-2</v>
      </c>
      <c r="AV380" s="55">
        <f t="shared" si="884"/>
        <v>3.577301483863389E-2</v>
      </c>
    </row>
    <row r="381" spans="1:48" s="9" customFormat="1" ht="15" x14ac:dyDescent="0.2">
      <c r="A381" s="53">
        <v>2017</v>
      </c>
      <c r="B381" s="57">
        <f>'1.Shazam DNSP&amp;State'!Q280</f>
        <v>0.99098710000000001</v>
      </c>
      <c r="C381" s="57">
        <f>'1.Shazam DNSP&amp;State'!R280</f>
        <v>1.2427999999999999</v>
      </c>
      <c r="D381" s="54">
        <f>'1.Shazam DNSP&amp;State'!S280</f>
        <v>1.1045799999999999</v>
      </c>
      <c r="E381" s="54">
        <f>'1.Shazam DNSP&amp;State'!T280</f>
        <v>1.0773779999999999</v>
      </c>
      <c r="F381" s="54">
        <f>'1.Shazam DNSP&amp;State'!U280</f>
        <v>0.9382606</v>
      </c>
      <c r="G381" s="54">
        <f>'1.Shazam DNSP&amp;State'!V280</f>
        <v>1.1540699999999999</v>
      </c>
      <c r="H381" s="55">
        <f>'1.Shazam DNSP&amp;State'!W280</f>
        <v>1.1656040000000001</v>
      </c>
      <c r="I381" s="57">
        <f>'1.Shazam DNSP&amp;State'!X280</f>
        <v>1.166777</v>
      </c>
      <c r="J381" s="54">
        <f>'1.Shazam DNSP&amp;State'!Y280</f>
        <v>1.217841</v>
      </c>
      <c r="K381" s="54">
        <f>'1.Shazam DNSP&amp;State'!Z280</f>
        <v>1.0365850000000001</v>
      </c>
      <c r="L381" s="54">
        <f>'1.Shazam DNSP&amp;State'!AA280</f>
        <v>1.4034679999999999</v>
      </c>
      <c r="M381" s="54">
        <f>'1.Shazam DNSP&amp;State'!AB280</f>
        <v>1.4333640000000001</v>
      </c>
      <c r="N381" s="54">
        <f>'1.Shazam DNSP&amp;State'!AC280</f>
        <v>1.340587</v>
      </c>
      <c r="O381" s="54">
        <f>'1.Shazam DNSP&amp;State'!AD280</f>
        <v>1.232993</v>
      </c>
      <c r="P381" s="55">
        <f>'1.Shazam DNSP&amp;State'!D280</f>
        <v>1.2075419999999999</v>
      </c>
      <c r="Q381" s="57">
        <f>'1.Shazam DNSP&amp;State'!J280</f>
        <v>0.99899499999999997</v>
      </c>
      <c r="R381" s="54">
        <f>'1.Shazam DNSP&amp;State'!L280</f>
        <v>0.95710709999999999</v>
      </c>
      <c r="S381" s="54">
        <f>'1.Shazam DNSP&amp;State'!M280</f>
        <v>1.124466</v>
      </c>
      <c r="T381" s="54">
        <f>'1.Shazam DNSP&amp;State'!N280</f>
        <v>0.83051699999999995</v>
      </c>
      <c r="U381" s="54">
        <f>'1.Shazam DNSP&amp;State'!O280</f>
        <v>0.81319509999999995</v>
      </c>
      <c r="V381" s="54">
        <f>'1.Shazam DNSP&amp;State'!P280</f>
        <v>0.86947300000000005</v>
      </c>
      <c r="W381" s="55">
        <f>'1.Shazam DNSP&amp;State'!K280</f>
        <v>0.94534560000000001</v>
      </c>
      <c r="Z381" s="204">
        <v>2017</v>
      </c>
      <c r="AA381" s="57">
        <f t="shared" si="863"/>
        <v>-2.81482954109512E-2</v>
      </c>
      <c r="AB381" s="54">
        <f t="shared" si="864"/>
        <v>0</v>
      </c>
      <c r="AC381" s="54">
        <f t="shared" si="865"/>
        <v>1.0367888912316325E-2</v>
      </c>
      <c r="AD381" s="54">
        <f t="shared" si="866"/>
        <v>3.5611567038910531E-2</v>
      </c>
      <c r="AE381" s="54">
        <f t="shared" si="867"/>
        <v>-0.23123913877605451</v>
      </c>
      <c r="AF381" s="54">
        <f t="shared" si="868"/>
        <v>-9.5344108507180742E-3</v>
      </c>
      <c r="AG381" s="55">
        <f t="shared" si="869"/>
        <v>2.6886972136736159E-2</v>
      </c>
      <c r="AH381" s="57">
        <f t="shared" si="870"/>
        <v>-5.9389236306132055E-2</v>
      </c>
      <c r="AI381" s="54">
        <f t="shared" si="871"/>
        <v>-8.0058624980541924E-3</v>
      </c>
      <c r="AJ381" s="54">
        <f t="shared" si="872"/>
        <v>1.6210549480308097E-3</v>
      </c>
      <c r="AK381" s="54">
        <f t="shared" si="873"/>
        <v>0.65858631337108087</v>
      </c>
      <c r="AL381" s="54">
        <f t="shared" si="874"/>
        <v>3.3385801589173626E-2</v>
      </c>
      <c r="AM381" s="54">
        <f t="shared" si="875"/>
        <v>2.052493000547715E-2</v>
      </c>
      <c r="AN381" s="54">
        <f t="shared" si="876"/>
        <v>3.1439794167821243E-2</v>
      </c>
      <c r="AO381" s="55">
        <f t="shared" si="877"/>
        <v>-4.5534337813435445E-3</v>
      </c>
      <c r="AP381" s="57">
        <f t="shared" si="878"/>
        <v>8.6276417323608828E-2</v>
      </c>
      <c r="AQ381" s="54">
        <f t="shared" si="879"/>
        <v>3.4892992517302004E-2</v>
      </c>
      <c r="AR381" s="54">
        <f t="shared" si="880"/>
        <v>2.5265226002617928E-2</v>
      </c>
      <c r="AS381" s="54">
        <f t="shared" si="881"/>
        <v>-0.63169953982589055</v>
      </c>
      <c r="AT381" s="54">
        <f t="shared" si="882"/>
        <v>-6.4986754051034974E-3</v>
      </c>
      <c r="AU381" s="54">
        <f t="shared" si="883"/>
        <v>6.3621985013836259E-3</v>
      </c>
      <c r="AV381" s="55">
        <f t="shared" si="884"/>
        <v>-4.5522925658901163E-3</v>
      </c>
    </row>
    <row r="382" spans="1:48" s="9" customFormat="1" ht="15" x14ac:dyDescent="0.2">
      <c r="A382" s="53">
        <v>2018</v>
      </c>
      <c r="B382" s="57">
        <f>'1.Shazam DNSP&amp;State'!Q281</f>
        <v>0.96857409999999999</v>
      </c>
      <c r="C382" s="57">
        <f>'1.Shazam DNSP&amp;State'!R281</f>
        <v>1.2427999999999999</v>
      </c>
      <c r="D382" s="54">
        <f>'1.Shazam DNSP&amp;State'!S281</f>
        <v>1.1179920000000001</v>
      </c>
      <c r="E382" s="54">
        <f>'1.Shazam DNSP&amp;State'!T281</f>
        <v>1.0805709999999999</v>
      </c>
      <c r="F382" s="54">
        <f>'1.Shazam DNSP&amp;State'!U281</f>
        <v>1.021617</v>
      </c>
      <c r="G382" s="54">
        <f>'1.Shazam DNSP&amp;State'!V281</f>
        <v>1.1949700000000001</v>
      </c>
      <c r="H382" s="55">
        <f>'1.Shazam DNSP&amp;State'!W281</f>
        <v>1.1584840000000001</v>
      </c>
      <c r="I382" s="57">
        <f>'1.Shazam DNSP&amp;State'!X281</f>
        <v>0.92552279999999998</v>
      </c>
      <c r="J382" s="54">
        <f>'1.Shazam DNSP&amp;State'!Y281</f>
        <v>1.2279960000000001</v>
      </c>
      <c r="K382" s="54">
        <f>'1.Shazam DNSP&amp;State'!Z281</f>
        <v>1.0391109999999999</v>
      </c>
      <c r="L382" s="54">
        <f>'1.Shazam DNSP&amp;State'!AA281</f>
        <v>1.198361</v>
      </c>
      <c r="M382" s="54">
        <f>'1.Shazam DNSP&amp;State'!AB281</f>
        <v>1.455487</v>
      </c>
      <c r="N382" s="54">
        <f>'1.Shazam DNSP&amp;State'!AC281</f>
        <v>1.3708180000000001</v>
      </c>
      <c r="O382" s="54">
        <f>'1.Shazam DNSP&amp;State'!AD281</f>
        <v>1.241957</v>
      </c>
      <c r="P382" s="55">
        <f>'1.Shazam DNSP&amp;State'!D281</f>
        <v>1.1104689999999999</v>
      </c>
      <c r="Q382" s="57">
        <f>'1.Shazam DNSP&amp;State'!J281</f>
        <v>1.2517069999999999</v>
      </c>
      <c r="R382" s="54">
        <f>'1.Shazam DNSP&amp;State'!L281</f>
        <v>0.94339329999999999</v>
      </c>
      <c r="S382" s="54">
        <f>'1.Shazam DNSP&amp;State'!M281</f>
        <v>1.114879</v>
      </c>
      <c r="T382" s="54">
        <f>'1.Shazam DNSP&amp;State'!N281</f>
        <v>0.96672360000000002</v>
      </c>
      <c r="U382" s="54">
        <f>'1.Shazam DNSP&amp;State'!O281</f>
        <v>0.79594229999999999</v>
      </c>
      <c r="V382" s="54">
        <f>'1.Shazam DNSP&amp;State'!P281</f>
        <v>0.84510390000000002</v>
      </c>
      <c r="W382" s="55">
        <f>'1.Shazam DNSP&amp;State'!K281</f>
        <v>0.93278910000000004</v>
      </c>
      <c r="Z382" s="204">
        <v>2018</v>
      </c>
      <c r="AA382" s="57">
        <f t="shared" si="863"/>
        <v>-2.2876527103455883E-2</v>
      </c>
      <c r="AB382" s="54">
        <f t="shared" si="864"/>
        <v>0</v>
      </c>
      <c r="AC382" s="54">
        <f t="shared" si="865"/>
        <v>1.2069046852966848E-2</v>
      </c>
      <c r="AD382" s="54">
        <f t="shared" si="866"/>
        <v>2.9592935979513052E-3</v>
      </c>
      <c r="AE382" s="54">
        <f t="shared" si="867"/>
        <v>8.5114209563821944E-2</v>
      </c>
      <c r="AF382" s="54">
        <f t="shared" si="868"/>
        <v>3.4826255640730996E-2</v>
      </c>
      <c r="AG382" s="55">
        <f t="shared" si="869"/>
        <v>-6.1271537694906376E-3</v>
      </c>
      <c r="AH382" s="57">
        <f t="shared" si="870"/>
        <v>-0.23164175872401088</v>
      </c>
      <c r="AI382" s="54">
        <f t="shared" si="871"/>
        <v>8.3039534962032341E-3</v>
      </c>
      <c r="AJ382" s="54">
        <f t="shared" si="872"/>
        <v>2.4338836197181652E-3</v>
      </c>
      <c r="AK382" s="54">
        <f t="shared" si="873"/>
        <v>-0.15799152655728996</v>
      </c>
      <c r="AL382" s="54">
        <f t="shared" si="874"/>
        <v>1.5316423373674211E-2</v>
      </c>
      <c r="AM382" s="54">
        <f t="shared" si="875"/>
        <v>2.2300064206316226E-2</v>
      </c>
      <c r="AN382" s="54">
        <f t="shared" si="876"/>
        <v>7.2438143778113624E-3</v>
      </c>
      <c r="AO382" s="55">
        <f t="shared" si="877"/>
        <v>-8.380443993912548E-2</v>
      </c>
      <c r="AP382" s="57">
        <f t="shared" si="878"/>
        <v>0.22551372508166059</v>
      </c>
      <c r="AQ382" s="54">
        <f t="shared" si="879"/>
        <v>-1.4432028563603552E-2</v>
      </c>
      <c r="AR382" s="54">
        <f t="shared" si="880"/>
        <v>-8.5623774558638583E-3</v>
      </c>
      <c r="AS382" s="54">
        <f t="shared" si="881"/>
        <v>0.15186422368336744</v>
      </c>
      <c r="AT382" s="54">
        <f t="shared" si="882"/>
        <v>-2.1444360378218258E-2</v>
      </c>
      <c r="AU382" s="54">
        <f t="shared" si="883"/>
        <v>-2.8427702605010562E-2</v>
      </c>
      <c r="AV382" s="55">
        <f t="shared" si="884"/>
        <v>-1.3371444643046166E-2</v>
      </c>
    </row>
    <row r="383" spans="1:48" s="9" customFormat="1" ht="15" x14ac:dyDescent="0.2">
      <c r="A383" s="53">
        <v>2019</v>
      </c>
      <c r="B383" s="57">
        <f>'1.Shazam DNSP&amp;State'!Q282</f>
        <v>0.97191019999999995</v>
      </c>
      <c r="C383" s="57">
        <f>'1.Shazam DNSP&amp;State'!R282</f>
        <v>1.2427999999999999</v>
      </c>
      <c r="D383" s="54">
        <f>'1.Shazam DNSP&amp;State'!S282</f>
        <v>1.1385050000000001</v>
      </c>
      <c r="E383" s="54">
        <f>'1.Shazam DNSP&amp;State'!T282</f>
        <v>1.0826720000000001</v>
      </c>
      <c r="F383" s="54">
        <f>'1.Shazam DNSP&amp;State'!U282</f>
        <v>0.97646379999999999</v>
      </c>
      <c r="G383" s="54">
        <f>'1.Shazam DNSP&amp;State'!V282</f>
        <v>1.2202569999999999</v>
      </c>
      <c r="H383" s="55">
        <f>'1.Shazam DNSP&amp;State'!W282</f>
        <v>1.1666909999999999</v>
      </c>
      <c r="I383" s="57">
        <f>'1.Shazam DNSP&amp;State'!X282</f>
        <v>0.92786449999999998</v>
      </c>
      <c r="J383" s="54">
        <f>'1.Shazam DNSP&amp;State'!Y282</f>
        <v>1.228545</v>
      </c>
      <c r="K383" s="54">
        <f>'1.Shazam DNSP&amp;State'!Z282</f>
        <v>1.0404519999999999</v>
      </c>
      <c r="L383" s="54">
        <f>'1.Shazam DNSP&amp;State'!AA282</f>
        <v>1.2577499999999999</v>
      </c>
      <c r="M383" s="54">
        <f>'1.Shazam DNSP&amp;State'!AB282</f>
        <v>1.4849330000000001</v>
      </c>
      <c r="N383" s="54">
        <f>'1.Shazam DNSP&amp;State'!AC282</f>
        <v>1.389311</v>
      </c>
      <c r="O383" s="54">
        <f>'1.Shazam DNSP&amp;State'!AD282</f>
        <v>1.254329</v>
      </c>
      <c r="P383" s="55">
        <f>'1.Shazam DNSP&amp;State'!D282</f>
        <v>1.1187579999999999</v>
      </c>
      <c r="Q383" s="57">
        <f>'1.Shazam DNSP&amp;State'!J282</f>
        <v>1.257393</v>
      </c>
      <c r="R383" s="54">
        <f>'1.Shazam DNSP&amp;State'!L282</f>
        <v>0.94965250000000001</v>
      </c>
      <c r="S383" s="54">
        <f>'1.Shazam DNSP&amp;State'!M282</f>
        <v>1.1213310000000001</v>
      </c>
      <c r="T383" s="54">
        <f>'1.Shazam DNSP&amp;State'!N282</f>
        <v>0.92760149999999997</v>
      </c>
      <c r="U383" s="54">
        <f>'1.Shazam DNSP&amp;State'!O282</f>
        <v>0.78568570000000004</v>
      </c>
      <c r="V383" s="54">
        <f>'1.Shazam DNSP&amp;State'!P282</f>
        <v>0.83976189999999995</v>
      </c>
      <c r="W383" s="55">
        <f>'1.Shazam DNSP&amp;State'!K282</f>
        <v>0.93013179999999995</v>
      </c>
      <c r="Z383" s="204">
        <v>2019</v>
      </c>
      <c r="AA383" s="57">
        <f t="shared" si="863"/>
        <v>3.4384233738183208E-3</v>
      </c>
      <c r="AB383" s="54">
        <f t="shared" si="864"/>
        <v>0</v>
      </c>
      <c r="AC383" s="54">
        <f t="shared" si="865"/>
        <v>1.8181779183292567E-2</v>
      </c>
      <c r="AD383" s="54">
        <f t="shared" si="866"/>
        <v>1.9424546022912801E-3</v>
      </c>
      <c r="AE383" s="54">
        <f t="shared" si="867"/>
        <v>-4.5204266686672677E-2</v>
      </c>
      <c r="AF383" s="54">
        <f t="shared" si="868"/>
        <v>2.0940411832227765E-2</v>
      </c>
      <c r="AG383" s="55">
        <f t="shared" si="869"/>
        <v>7.0592829201379043E-3</v>
      </c>
      <c r="AH383" s="57">
        <f t="shared" si="870"/>
        <v>2.5269421518800783E-3</v>
      </c>
      <c r="AI383" s="54">
        <f t="shared" si="871"/>
        <v>4.469699542079934E-4</v>
      </c>
      <c r="AJ383" s="54">
        <f t="shared" si="872"/>
        <v>1.2896942154433189E-3</v>
      </c>
      <c r="AK383" s="54">
        <f t="shared" si="873"/>
        <v>4.836962052920861E-2</v>
      </c>
      <c r="AL383" s="54">
        <f t="shared" si="874"/>
        <v>2.0029100866663273E-2</v>
      </c>
      <c r="AM383" s="54">
        <f t="shared" si="875"/>
        <v>1.3400298847218937E-2</v>
      </c>
      <c r="AN383" s="54">
        <f t="shared" si="876"/>
        <v>9.9124069129700124E-3</v>
      </c>
      <c r="AO383" s="55">
        <f t="shared" si="877"/>
        <v>7.4366928100898901E-3</v>
      </c>
      <c r="AP383" s="57">
        <f t="shared" si="878"/>
        <v>4.5323101776757911E-3</v>
      </c>
      <c r="AQ383" s="54">
        <f t="shared" si="879"/>
        <v>6.6128593502637299E-3</v>
      </c>
      <c r="AR383" s="54">
        <f t="shared" si="880"/>
        <v>5.7704937403342468E-3</v>
      </c>
      <c r="AS383" s="54">
        <f t="shared" si="881"/>
        <v>-4.1310399667450974E-2</v>
      </c>
      <c r="AT383" s="54">
        <f t="shared" si="882"/>
        <v>-1.2969856094622988E-2</v>
      </c>
      <c r="AU383" s="54">
        <f t="shared" si="883"/>
        <v>-6.3411791020811488E-3</v>
      </c>
      <c r="AV383" s="55">
        <f t="shared" si="884"/>
        <v>-2.8528337432236739E-3</v>
      </c>
    </row>
    <row r="384" spans="1:48" s="9" customFormat="1" ht="15" x14ac:dyDescent="0.2">
      <c r="A384" s="53">
        <v>2020</v>
      </c>
      <c r="B384" s="57">
        <f>'1.Shazam DNSP&amp;State'!Q283</f>
        <v>0.94777990000000001</v>
      </c>
      <c r="C384" s="57">
        <f>'1.Shazam DNSP&amp;State'!R283</f>
        <v>1.2427999999999999</v>
      </c>
      <c r="D384" s="54">
        <f>'1.Shazam DNSP&amp;State'!S283</f>
        <v>1.1475219999999999</v>
      </c>
      <c r="E384" s="54">
        <f>'1.Shazam DNSP&amp;State'!T283</f>
        <v>1.0841559999999999</v>
      </c>
      <c r="F384" s="54">
        <f>'1.Shazam DNSP&amp;State'!U283</f>
        <v>0.75627759999999999</v>
      </c>
      <c r="G384" s="54">
        <f>'1.Shazam DNSP&amp;State'!V283</f>
        <v>1.219792</v>
      </c>
      <c r="H384" s="55">
        <f>'1.Shazam DNSP&amp;State'!W283</f>
        <v>1.1829179999999999</v>
      </c>
      <c r="I384" s="57">
        <f>'1.Shazam DNSP&amp;State'!X283</f>
        <v>0.97281669999999998</v>
      </c>
      <c r="J384" s="54">
        <f>'1.Shazam DNSP&amp;State'!Y283</f>
        <v>1.242407</v>
      </c>
      <c r="K384" s="54">
        <f>'1.Shazam DNSP&amp;State'!Z283</f>
        <v>1.0414890000000001</v>
      </c>
      <c r="L384" s="54">
        <f>'1.Shazam DNSP&amp;State'!AA283</f>
        <v>1.2158249999999999</v>
      </c>
      <c r="M384" s="54">
        <f>'1.Shazam DNSP&amp;State'!AB283</f>
        <v>1.5168980000000001</v>
      </c>
      <c r="N384" s="54">
        <f>'1.Shazam DNSP&amp;State'!AC283</f>
        <v>1.4000870000000001</v>
      </c>
      <c r="O384" s="54">
        <f>'1.Shazam DNSP&amp;State'!AD283</f>
        <v>1.2629330000000001</v>
      </c>
      <c r="P384" s="55">
        <f>'1.Shazam DNSP&amp;State'!D283</f>
        <v>1.140301</v>
      </c>
      <c r="Q384" s="57">
        <f>'1.Shazam DNSP&amp;State'!J283</f>
        <v>1.215973</v>
      </c>
      <c r="R384" s="54">
        <f>'1.Shazam DNSP&amp;State'!L283</f>
        <v>0.95211860000000004</v>
      </c>
      <c r="S384" s="54">
        <f>'1.Shazam DNSP&amp;State'!M283</f>
        <v>1.1357950000000001</v>
      </c>
      <c r="T384" s="54">
        <f>'1.Shazam DNSP&amp;State'!N283</f>
        <v>0.97293479999999999</v>
      </c>
      <c r="U384" s="54">
        <f>'1.Shazam DNSP&amp;State'!O283</f>
        <v>0.77982739999999995</v>
      </c>
      <c r="V384" s="54">
        <f>'1.Shazam DNSP&amp;State'!P283</f>
        <v>0.84488909999999995</v>
      </c>
      <c r="W384" s="55">
        <f>'1.Shazam DNSP&amp;State'!K283</f>
        <v>0.93664349999999996</v>
      </c>
      <c r="Z384" s="204">
        <v>2020</v>
      </c>
      <c r="AA384" s="57">
        <f t="shared" si="863"/>
        <v>-2.5141111058318306E-2</v>
      </c>
      <c r="AB384" s="54">
        <f t="shared" si="864"/>
        <v>0</v>
      </c>
      <c r="AC384" s="54">
        <f t="shared" si="865"/>
        <v>7.8888366265343884E-3</v>
      </c>
      <c r="AD384" s="54">
        <f t="shared" si="866"/>
        <v>1.3697443747479904E-3</v>
      </c>
      <c r="AE384" s="54">
        <f t="shared" si="867"/>
        <v>-0.25552917391016389</v>
      </c>
      <c r="AF384" s="54">
        <f t="shared" si="868"/>
        <v>-3.8113989155875359E-4</v>
      </c>
      <c r="AG384" s="55">
        <f t="shared" si="869"/>
        <v>1.3812730541140551E-2</v>
      </c>
      <c r="AH384" s="57">
        <f t="shared" si="870"/>
        <v>4.7309968811101492E-2</v>
      </c>
      <c r="AI384" s="54">
        <f t="shared" si="871"/>
        <v>1.1220084747882738E-2</v>
      </c>
      <c r="AJ384" s="54">
        <f t="shared" si="872"/>
        <v>9.9618585325807305E-4</v>
      </c>
      <c r="AK384" s="54">
        <f t="shared" si="873"/>
        <v>-3.3901551675681339E-2</v>
      </c>
      <c r="AL384" s="54">
        <f t="shared" si="874"/>
        <v>2.1297806744440029E-2</v>
      </c>
      <c r="AM384" s="54">
        <f t="shared" si="875"/>
        <v>7.7264367498603411E-3</v>
      </c>
      <c r="AN384" s="54">
        <f t="shared" si="876"/>
        <v>6.8360254167230371E-3</v>
      </c>
      <c r="AO384" s="55">
        <f t="shared" si="877"/>
        <v>1.9073121223644438E-2</v>
      </c>
      <c r="AP384" s="57">
        <f t="shared" si="878"/>
        <v>-3.3495950558127277E-2</v>
      </c>
      <c r="AQ384" s="54">
        <f t="shared" si="879"/>
        <v>2.5934786602613571E-3</v>
      </c>
      <c r="AR384" s="54">
        <f t="shared" si="880"/>
        <v>1.2816473683719206E-2</v>
      </c>
      <c r="AS384" s="54">
        <f t="shared" si="881"/>
        <v>4.7714848234646903E-2</v>
      </c>
      <c r="AT384" s="54">
        <f t="shared" si="882"/>
        <v>-7.4842265393630161E-3</v>
      </c>
      <c r="AU384" s="54">
        <f t="shared" si="883"/>
        <v>6.0869768643716637E-3</v>
      </c>
      <c r="AV384" s="55">
        <f t="shared" si="884"/>
        <v>6.9764437217105218E-3</v>
      </c>
    </row>
    <row r="385" spans="1:48" s="9" customFormat="1" ht="15" x14ac:dyDescent="0.2">
      <c r="A385" s="53">
        <v>2021</v>
      </c>
      <c r="B385" s="54">
        <f>'1.Shazam DNSP&amp;State'!Q284</f>
        <v>0.94588479999999997</v>
      </c>
      <c r="C385" s="57">
        <f>'1.Shazam DNSP&amp;State'!R284</f>
        <v>1.2427999999999999</v>
      </c>
      <c r="D385" s="54">
        <f>'1.Shazam DNSP&amp;State'!S284</f>
        <v>1.1511910000000001</v>
      </c>
      <c r="E385" s="54">
        <f>'1.Shazam DNSP&amp;State'!T284</f>
        <v>1.0862810000000001</v>
      </c>
      <c r="F385" s="54">
        <f>'1.Shazam DNSP&amp;State'!U284</f>
        <v>0.59490869999999996</v>
      </c>
      <c r="G385" s="54">
        <f>'1.Shazam DNSP&amp;State'!V284</f>
        <v>1.042896</v>
      </c>
      <c r="H385" s="55">
        <f>'1.Shazam DNSP&amp;State'!W284</f>
        <v>1.200631</v>
      </c>
      <c r="I385" s="57">
        <f>'1.Shazam DNSP&amp;State'!X284</f>
        <v>0.96862539999999997</v>
      </c>
      <c r="J385" s="54">
        <f>'1.Shazam DNSP&amp;State'!Y284</f>
        <v>1.242837</v>
      </c>
      <c r="K385" s="54">
        <f>'1.Shazam DNSP&amp;State'!Z284</f>
        <v>1.0438080000000001</v>
      </c>
      <c r="L385" s="54">
        <f>'1.Shazam DNSP&amp;State'!AA284</f>
        <v>1.22515</v>
      </c>
      <c r="M385" s="54">
        <f>'1.Shazam DNSP&amp;State'!AB284</f>
        <v>1.52661</v>
      </c>
      <c r="N385" s="54">
        <f>'1.Shazam DNSP&amp;State'!AC284</f>
        <v>1.4466760000000001</v>
      </c>
      <c r="O385" s="54">
        <f>'1.Shazam DNSP&amp;State'!AD284</f>
        <v>1.2795460000000001</v>
      </c>
      <c r="P385" s="55">
        <f>'1.Shazam DNSP&amp;State'!D284</f>
        <v>1.145945</v>
      </c>
      <c r="Q385" s="57">
        <f>'1.Shazam DNSP&amp;State'!J284</f>
        <v>1.2395210000000001</v>
      </c>
      <c r="R385" s="54">
        <f>'1.Shazam DNSP&amp;State'!L284</f>
        <v>0.96604109999999999</v>
      </c>
      <c r="S385" s="54">
        <f>'1.Shazam DNSP&amp;State'!M284</f>
        <v>1.150242</v>
      </c>
      <c r="T385" s="54">
        <f>'1.Shazam DNSP&amp;State'!N284</f>
        <v>0.97998680000000005</v>
      </c>
      <c r="U385" s="54">
        <f>'1.Shazam DNSP&amp;State'!O284</f>
        <v>0.78646890000000003</v>
      </c>
      <c r="V385" s="54">
        <f>'1.Shazam DNSP&amp;State'!P284</f>
        <v>0.82992379999999999</v>
      </c>
      <c r="W385" s="55">
        <f>'1.Shazam DNSP&amp;State'!K284</f>
        <v>0.9383262</v>
      </c>
      <c r="Z385" s="204">
        <v>2021</v>
      </c>
      <c r="AA385" s="305">
        <f>LN(B385/B384)/0.5</f>
        <v>-4.0030331296947528E-3</v>
      </c>
      <c r="AB385" s="302">
        <f t="shared" ref="AB385:AV385" si="885">LN(C385/C384)/0.5</f>
        <v>0</v>
      </c>
      <c r="AC385" s="302">
        <f t="shared" si="885"/>
        <v>6.3844474985466255E-3</v>
      </c>
      <c r="AD385" s="302">
        <f t="shared" si="885"/>
        <v>3.9162632759891219E-3</v>
      </c>
      <c r="AE385" s="302">
        <f t="shared" si="885"/>
        <v>-0.48000111230665987</v>
      </c>
      <c r="AF385" s="302">
        <f t="shared" si="885"/>
        <v>-0.31335778745529774</v>
      </c>
      <c r="AG385" s="303">
        <f t="shared" si="885"/>
        <v>2.9725969263274813E-2</v>
      </c>
      <c r="AH385" s="305">
        <f t="shared" si="885"/>
        <v>-8.6354499296046189E-3</v>
      </c>
      <c r="AI385" s="302">
        <f t="shared" si="885"/>
        <v>6.920849691874751E-4</v>
      </c>
      <c r="AJ385" s="302">
        <f t="shared" si="885"/>
        <v>4.4482890561345296E-3</v>
      </c>
      <c r="AK385" s="302">
        <f t="shared" si="885"/>
        <v>1.5280853532816694E-2</v>
      </c>
      <c r="AL385" s="302">
        <f t="shared" si="885"/>
        <v>1.2764261458045545E-2</v>
      </c>
      <c r="AM385" s="302">
        <f t="shared" si="885"/>
        <v>6.5468266977453921E-2</v>
      </c>
      <c r="AN385" s="302">
        <f t="shared" si="885"/>
        <v>2.6137067702995054E-2</v>
      </c>
      <c r="AO385" s="303">
        <f t="shared" si="885"/>
        <v>9.8747229573096246E-3</v>
      </c>
      <c r="AP385" s="305">
        <f t="shared" si="885"/>
        <v>3.8360870629886315E-2</v>
      </c>
      <c r="AQ385" s="302">
        <f t="shared" si="885"/>
        <v>2.9033546054826671E-2</v>
      </c>
      <c r="AR385" s="302">
        <f t="shared" si="885"/>
        <v>2.5279017502903237E-2</v>
      </c>
      <c r="AS385" s="302">
        <f t="shared" si="885"/>
        <v>1.444406299021528E-2</v>
      </c>
      <c r="AT385" s="302">
        <f t="shared" si="885"/>
        <v>1.6961132589480742E-2</v>
      </c>
      <c r="AU385" s="302">
        <f t="shared" si="885"/>
        <v>-3.5742973586746073E-2</v>
      </c>
      <c r="AV385" s="303">
        <f t="shared" si="885"/>
        <v>3.5898189752353927E-3</v>
      </c>
    </row>
    <row r="386" spans="1:48" s="9" customFormat="1" ht="15" x14ac:dyDescent="0.2">
      <c r="A386" s="53">
        <v>2022</v>
      </c>
      <c r="B386" s="54">
        <f>'1.Shazam DNSP&amp;State'!Q285</f>
        <v>0.95902390000000004</v>
      </c>
      <c r="C386" s="57">
        <f>'1.Shazam DNSP&amp;State'!R285</f>
        <v>1.2427999999999999</v>
      </c>
      <c r="D386" s="54">
        <f>'1.Shazam DNSP&amp;State'!S285</f>
        <v>1.159235</v>
      </c>
      <c r="E386" s="54">
        <f>'1.Shazam DNSP&amp;State'!T285</f>
        <v>1.0880860000000001</v>
      </c>
      <c r="F386" s="54">
        <f>'1.Shazam DNSP&amp;State'!U285</f>
        <v>0.76508290000000001</v>
      </c>
      <c r="G386" s="54">
        <f>'1.Shazam DNSP&amp;State'!V285</f>
        <v>1.0952470000000001</v>
      </c>
      <c r="H386" s="55">
        <f>'1.Shazam DNSP&amp;State'!W285</f>
        <v>1.1889590000000001</v>
      </c>
      <c r="I386" s="57">
        <f>'1.Shazam DNSP&amp;State'!X285</f>
        <v>0.99855389999999999</v>
      </c>
      <c r="J386" s="54">
        <f>'1.Shazam DNSP&amp;State'!Y285</f>
        <v>1.2401949999999999</v>
      </c>
      <c r="K386" s="54">
        <f>'1.Shazam DNSP&amp;State'!Z285</f>
        <v>1.057914</v>
      </c>
      <c r="L386" s="54">
        <f>'1.Shazam DNSP&amp;State'!AA285</f>
        <v>1.1793830000000001</v>
      </c>
      <c r="M386" s="54">
        <f>'1.Shazam DNSP&amp;State'!AB285</f>
        <v>1.5698319999999999</v>
      </c>
      <c r="N386" s="54">
        <f>'1.Shazam DNSP&amp;State'!AC285</f>
        <v>1.4653670000000001</v>
      </c>
      <c r="O386" s="54">
        <f>'1.Shazam DNSP&amp;State'!AD285</f>
        <v>1.293161</v>
      </c>
      <c r="P386" s="55">
        <f>'1.Shazam DNSP&amp;State'!D285</f>
        <v>1.166426</v>
      </c>
      <c r="Q386" s="57">
        <f>'1.Shazam DNSP&amp;State'!J285</f>
        <v>1.1906810000000001</v>
      </c>
      <c r="R386" s="54">
        <f>'1.Shazam DNSP&amp;State'!L285</f>
        <v>0.95868699999999996</v>
      </c>
      <c r="S386" s="54">
        <f>'1.Shazam DNSP&amp;State'!M285</f>
        <v>1.1238710000000001</v>
      </c>
      <c r="T386" s="54">
        <f>'1.Shazam DNSP&amp;State'!N285</f>
        <v>1.008119</v>
      </c>
      <c r="U386" s="54">
        <f>'1.Shazam DNSP&amp;State'!O285</f>
        <v>0.75738000000000005</v>
      </c>
      <c r="V386" s="54">
        <f>'1.Shazam DNSP&amp;State'!P285</f>
        <v>0.81137269999999995</v>
      </c>
      <c r="W386" s="55">
        <f>'1.Shazam DNSP&amp;State'!K285</f>
        <v>0.91942089999999999</v>
      </c>
      <c r="Z386" s="204">
        <v>2022</v>
      </c>
      <c r="AA386" s="306">
        <f>LN(B386/B385)</f>
        <v>1.3795210628359133E-2</v>
      </c>
      <c r="AB386" s="19">
        <f t="shared" ref="AB386:AV386" si="886">LN(C386/C385)</f>
        <v>0</v>
      </c>
      <c r="AC386" s="19">
        <f t="shared" si="886"/>
        <v>6.9632461739005157E-3</v>
      </c>
      <c r="AD386" s="19">
        <f t="shared" si="886"/>
        <v>1.6602536872706935E-3</v>
      </c>
      <c r="AE386" s="19">
        <f t="shared" si="886"/>
        <v>0.25157624557490355</v>
      </c>
      <c r="AF386" s="19">
        <f t="shared" si="886"/>
        <v>4.8978449928599656E-2</v>
      </c>
      <c r="AG386" s="304">
        <f t="shared" si="886"/>
        <v>-9.769117569905934E-3</v>
      </c>
      <c r="AH386" s="306">
        <f t="shared" si="886"/>
        <v>3.0430179329867316E-2</v>
      </c>
      <c r="AI386" s="19">
        <f t="shared" si="886"/>
        <v>-2.1280442596315159E-3</v>
      </c>
      <c r="AJ386" s="19">
        <f t="shared" si="886"/>
        <v>1.3423480186720857E-2</v>
      </c>
      <c r="AK386" s="19">
        <f t="shared" si="886"/>
        <v>-3.8071865108504147E-2</v>
      </c>
      <c r="AL386" s="19">
        <f t="shared" si="886"/>
        <v>2.791901640003263E-2</v>
      </c>
      <c r="AM386" s="19">
        <f t="shared" si="886"/>
        <v>1.2837212005249779E-2</v>
      </c>
      <c r="AN386" s="19">
        <f t="shared" si="886"/>
        <v>1.0584281151128487E-2</v>
      </c>
      <c r="AO386" s="304">
        <f t="shared" si="886"/>
        <v>1.7714748711499181E-2</v>
      </c>
      <c r="AP386" s="306">
        <f t="shared" si="886"/>
        <v>-4.0199602317444426E-2</v>
      </c>
      <c r="AQ386" s="19">
        <f t="shared" si="886"/>
        <v>-7.6417399294820597E-3</v>
      </c>
      <c r="AR386" s="19">
        <f t="shared" si="886"/>
        <v>-2.3193378817678117E-2</v>
      </c>
      <c r="AS386" s="19">
        <f t="shared" si="886"/>
        <v>2.8302395032711321E-2</v>
      </c>
      <c r="AT386" s="19">
        <f t="shared" si="886"/>
        <v>-3.7688070447784883E-2</v>
      </c>
      <c r="AU386" s="19">
        <f t="shared" si="886"/>
        <v>-2.2606384691763466E-2</v>
      </c>
      <c r="AV386" s="304">
        <f t="shared" si="886"/>
        <v>-2.035363441492825E-2</v>
      </c>
    </row>
    <row r="387" spans="1:48" s="9" customFormat="1" ht="15" x14ac:dyDescent="0.2">
      <c r="A387" s="53">
        <v>2023</v>
      </c>
      <c r="B387" s="54">
        <f>'1.Shazam DNSP&amp;State'!Q286</f>
        <v>0.96104529999999999</v>
      </c>
      <c r="C387" s="57">
        <f>'1.Shazam DNSP&amp;State'!R286</f>
        <v>1.2427999999999999</v>
      </c>
      <c r="D387" s="54">
        <f>'1.Shazam DNSP&amp;State'!S286</f>
        <v>1.167977</v>
      </c>
      <c r="E387" s="54">
        <f>'1.Shazam DNSP&amp;State'!T286</f>
        <v>1.089744</v>
      </c>
      <c r="F387" s="54">
        <f>'1.Shazam DNSP&amp;State'!U286</f>
        <v>0.64654750000000005</v>
      </c>
      <c r="G387" s="54">
        <f>'1.Shazam DNSP&amp;State'!V286</f>
        <v>1.1047750000000001</v>
      </c>
      <c r="H387" s="55">
        <f>'1.Shazam DNSP&amp;State'!W286</f>
        <v>1.201978</v>
      </c>
      <c r="I387" s="57">
        <f>'1.Shazam DNSP&amp;State'!X286</f>
        <v>1.0072159999999999</v>
      </c>
      <c r="J387" s="54">
        <f>'1.Shazam DNSP&amp;State'!Y286</f>
        <v>1.2393559999999999</v>
      </c>
      <c r="K387" s="54">
        <f>'1.Shazam DNSP&amp;State'!Z286</f>
        <v>1.0598320000000001</v>
      </c>
      <c r="L387" s="54">
        <f>'1.Shazam DNSP&amp;State'!AA286</f>
        <v>1.168356</v>
      </c>
      <c r="M387" s="54">
        <f>'1.Shazam DNSP&amp;State'!AB286</f>
        <v>1.5919030000000001</v>
      </c>
      <c r="N387" s="54">
        <f>'1.Shazam DNSP&amp;State'!AC286</f>
        <v>1.4902949999999999</v>
      </c>
      <c r="O387" s="54">
        <f>'1.Shazam DNSP&amp;State'!AD286</f>
        <v>1.30637</v>
      </c>
      <c r="P387" s="55">
        <f>'1.Shazam DNSP&amp;State'!D286</f>
        <v>1.1802299999999999</v>
      </c>
      <c r="Q387" s="57">
        <f>'1.Shazam DNSP&amp;State'!J286</f>
        <v>1.1933670000000001</v>
      </c>
      <c r="R387" s="54">
        <f>'1.Shazam DNSP&amp;State'!L286</f>
        <v>0.96984119999999996</v>
      </c>
      <c r="S387" s="54">
        <f>'1.Shazam DNSP&amp;State'!M286</f>
        <v>1.1341209999999999</v>
      </c>
      <c r="T387" s="54">
        <f>'1.Shazam DNSP&amp;State'!N286</f>
        <v>1.0287770000000001</v>
      </c>
      <c r="U387" s="54">
        <f>'1.Shazam DNSP&amp;State'!O286</f>
        <v>0.75505750000000005</v>
      </c>
      <c r="V387" s="54">
        <f>'1.Shazam DNSP&amp;State'!P286</f>
        <v>0.80653710000000001</v>
      </c>
      <c r="W387" s="55">
        <f>'1.Shazam DNSP&amp;State'!K286</f>
        <v>0.92009019999999997</v>
      </c>
      <c r="Z387" s="204">
        <v>2023</v>
      </c>
      <c r="AA387" s="306">
        <f t="shared" ref="AA387:AA388" si="887">LN(B387/B386)</f>
        <v>2.1055498903852477E-3</v>
      </c>
      <c r="AB387" s="19">
        <f t="shared" ref="AB387:AB388" si="888">LN(C387/C386)</f>
        <v>0</v>
      </c>
      <c r="AC387" s="19">
        <f t="shared" ref="AC387:AC388" si="889">LN(D387/D386)</f>
        <v>7.5128876260837016E-3</v>
      </c>
      <c r="AD387" s="19">
        <f t="shared" ref="AD387:AD388" si="890">LN(E387/E386)</f>
        <v>1.5226168436658089E-3</v>
      </c>
      <c r="AE387" s="19">
        <f t="shared" ref="AE387:AE388" si="891">LN(F387/F386)</f>
        <v>-0.16833752591102819</v>
      </c>
      <c r="AF387" s="19">
        <f t="shared" ref="AF387:AF388" si="892">LN(G387/G386)</f>
        <v>8.661785719408014E-3</v>
      </c>
      <c r="AG387" s="304">
        <f t="shared" ref="AG387:AG388" si="893">LN(H387/H386)</f>
        <v>1.0890398761417799E-2</v>
      </c>
      <c r="AH387" s="306">
        <f t="shared" ref="AH387:AH388" si="894">LN(I387/I386)</f>
        <v>8.6372358570659807E-3</v>
      </c>
      <c r="AI387" s="19">
        <f t="shared" ref="AI387:AI388" si="895">LN(J387/J386)</f>
        <v>-6.7673545091017761E-4</v>
      </c>
      <c r="AJ387" s="19">
        <f t="shared" ref="AJ387:AJ388" si="896">LN(K387/K386)</f>
        <v>1.8113603089485906E-3</v>
      </c>
      <c r="AK387" s="19">
        <f t="shared" ref="AK387:AK388" si="897">LN(L387/L386)</f>
        <v>-9.3937878853439846E-3</v>
      </c>
      <c r="AL387" s="19">
        <f t="shared" ref="AL387:AL388" si="898">LN(M387/M386)</f>
        <v>1.3961548652463745E-2</v>
      </c>
      <c r="AM387" s="19">
        <f t="shared" ref="AM387:AM388" si="899">LN(N387/N386)</f>
        <v>1.6868363896247941E-2</v>
      </c>
      <c r="AN387" s="19">
        <f t="shared" ref="AN387:AN388" si="900">LN(O387/O386)</f>
        <v>1.0162689874101497E-2</v>
      </c>
      <c r="AO387" s="304">
        <f t="shared" ref="AO387:AO388" si="901">LN(P387/P386)</f>
        <v>1.1764961905152357E-2</v>
      </c>
      <c r="AP387" s="306">
        <f t="shared" ref="AP387:AP388" si="902">LN(Q387/Q386)</f>
        <v>2.253311289448738E-3</v>
      </c>
      <c r="AQ387" s="19">
        <f t="shared" ref="AQ387:AQ388" si="903">LN(R387/R386)</f>
        <v>1.1567706793251425E-2</v>
      </c>
      <c r="AR387" s="19">
        <f t="shared" ref="AR387:AR388" si="904">LN(S387/S386)</f>
        <v>9.0789253515522889E-3</v>
      </c>
      <c r="AS387" s="19">
        <f t="shared" ref="AS387:AS388" si="905">LN(T387/T386)</f>
        <v>2.0284499871512651E-2</v>
      </c>
      <c r="AT387" s="19">
        <f t="shared" ref="AT387:AT388" si="906">LN(U387/U386)</f>
        <v>-3.0712037033480458E-3</v>
      </c>
      <c r="AU387" s="19">
        <f t="shared" ref="AU387:AU388" si="907">LN(V387/V386)</f>
        <v>-5.9776069082582879E-3</v>
      </c>
      <c r="AV387" s="304">
        <f t="shared" ref="AV387:AV388" si="908">LN(W387/W386)</f>
        <v>7.2769338498147418E-4</v>
      </c>
    </row>
    <row r="388" spans="1:48" s="9" customFormat="1" ht="15" x14ac:dyDescent="0.2">
      <c r="A388" s="53">
        <v>2024</v>
      </c>
      <c r="B388" s="54">
        <f>'1.Shazam DNSP&amp;State'!Q287</f>
        <v>0.94843679999999997</v>
      </c>
      <c r="C388" s="57">
        <f>'1.Shazam DNSP&amp;State'!R287</f>
        <v>1.2427999999999999</v>
      </c>
      <c r="D388" s="54">
        <f>'1.Shazam DNSP&amp;State'!S287</f>
        <v>1.1717649999999999</v>
      </c>
      <c r="E388" s="54">
        <f>'1.Shazam DNSP&amp;State'!T287</f>
        <v>1.0926419999999999</v>
      </c>
      <c r="F388" s="54">
        <f>'1.Shazam DNSP&amp;State'!U287</f>
        <v>0.70152349999999997</v>
      </c>
      <c r="G388" s="54">
        <f>'1.Shazam DNSP&amp;State'!V287</f>
        <v>1.1711670000000001</v>
      </c>
      <c r="H388" s="55">
        <f>'1.Shazam DNSP&amp;State'!W287</f>
        <v>1.196177</v>
      </c>
      <c r="I388" s="57">
        <f>'1.Shazam DNSP&amp;State'!X287</f>
        <v>1.084371</v>
      </c>
      <c r="J388" s="54">
        <f>'1.Shazam DNSP&amp;State'!Y287</f>
        <v>1.2465219999999999</v>
      </c>
      <c r="K388" s="54">
        <f>'1.Shazam DNSP&amp;State'!Z287</f>
        <v>1.0582370000000001</v>
      </c>
      <c r="L388" s="54">
        <f>'1.Shazam DNSP&amp;State'!AA287</f>
        <v>1.168356</v>
      </c>
      <c r="M388" s="54">
        <f>'1.Shazam DNSP&amp;State'!AB287</f>
        <v>1.6284479999999999</v>
      </c>
      <c r="N388" s="54">
        <f>'1.Shazam DNSP&amp;State'!AC287</f>
        <v>1.507806</v>
      </c>
      <c r="O388" s="54">
        <f>'1.Shazam DNSP&amp;State'!AD287</f>
        <v>1.316419</v>
      </c>
      <c r="P388" s="55">
        <f>'1.Shazam DNSP&amp;State'!D287</f>
        <v>1.2218100000000001</v>
      </c>
      <c r="Q388" s="57">
        <f>'1.Shazam DNSP&amp;State'!J287</f>
        <v>1.1031070000000001</v>
      </c>
      <c r="R388" s="54">
        <f>'1.Shazam DNSP&amp;State'!L287</f>
        <v>0.95961180000000001</v>
      </c>
      <c r="S388" s="54">
        <f>'1.Shazam DNSP&amp;State'!M287</f>
        <v>1.130349</v>
      </c>
      <c r="T388" s="54">
        <f>'1.Shazam DNSP&amp;State'!N287</f>
        <v>1.0238119999999999</v>
      </c>
      <c r="U388" s="54">
        <f>'1.Shazam DNSP&amp;State'!O287</f>
        <v>0.7345507</v>
      </c>
      <c r="V388" s="54">
        <f>'1.Shazam DNSP&amp;State'!P287</f>
        <v>0.793323</v>
      </c>
      <c r="W388" s="55">
        <f>'1.Shazam DNSP&amp;State'!K287</f>
        <v>0.90866040000000003</v>
      </c>
      <c r="Z388" s="204">
        <v>2024</v>
      </c>
      <c r="AA388" s="306">
        <f t="shared" si="887"/>
        <v>-1.3206390625183534E-2</v>
      </c>
      <c r="AB388" s="19">
        <f t="shared" si="888"/>
        <v>0</v>
      </c>
      <c r="AC388" s="19">
        <f t="shared" si="889"/>
        <v>3.2379666728928713E-3</v>
      </c>
      <c r="AD388" s="19">
        <f t="shared" si="890"/>
        <v>2.6558103867770967E-3</v>
      </c>
      <c r="AE388" s="19">
        <f t="shared" si="891"/>
        <v>8.1607730567628559E-2</v>
      </c>
      <c r="AF388" s="19">
        <f t="shared" si="892"/>
        <v>5.8358993271578959E-2</v>
      </c>
      <c r="AG388" s="304">
        <f t="shared" si="893"/>
        <v>-4.8378952273509619E-3</v>
      </c>
      <c r="AH388" s="306">
        <f t="shared" si="894"/>
        <v>7.3810006140140716E-2</v>
      </c>
      <c r="AI388" s="19">
        <f t="shared" si="895"/>
        <v>5.765383377299621E-3</v>
      </c>
      <c r="AJ388" s="19">
        <f t="shared" si="896"/>
        <v>-1.5060890853843092E-3</v>
      </c>
      <c r="AK388" s="19">
        <f t="shared" si="897"/>
        <v>0</v>
      </c>
      <c r="AL388" s="19">
        <f t="shared" si="898"/>
        <v>2.2697258081621121E-2</v>
      </c>
      <c r="AM388" s="19">
        <f t="shared" si="899"/>
        <v>1.1681527157354359E-2</v>
      </c>
      <c r="AN388" s="19">
        <f t="shared" si="900"/>
        <v>7.6628727455690972E-3</v>
      </c>
      <c r="AO388" s="304">
        <f t="shared" si="901"/>
        <v>3.462403110733988E-2</v>
      </c>
      <c r="AP388" s="306">
        <f t="shared" si="902"/>
        <v>-7.8647979911099841E-2</v>
      </c>
      <c r="AQ388" s="19">
        <f t="shared" si="903"/>
        <v>-1.0603519074794111E-2</v>
      </c>
      <c r="AR388" s="19">
        <f t="shared" si="904"/>
        <v>-3.3314669557838071E-3</v>
      </c>
      <c r="AS388" s="19">
        <f t="shared" si="905"/>
        <v>-4.837802096315901E-3</v>
      </c>
      <c r="AT388" s="19">
        <f t="shared" si="906"/>
        <v>-2.7534885509095299E-2</v>
      </c>
      <c r="AU388" s="19">
        <f t="shared" si="907"/>
        <v>-1.6519445044666733E-2</v>
      </c>
      <c r="AV388" s="304">
        <f t="shared" si="908"/>
        <v>-1.2500281702536368E-2</v>
      </c>
    </row>
    <row r="389" spans="1:48" s="9" customFormat="1" ht="15" x14ac:dyDescent="0.25">
      <c r="A389" s="162" t="s">
        <v>514</v>
      </c>
      <c r="B389" s="163">
        <f>LN(B388/B370)/$X389</f>
        <v>-3.0251499057431346E-3</v>
      </c>
      <c r="C389" s="163">
        <f t="shared" ref="C389:W389" si="909">LN(C388/C370)/$X389</f>
        <v>1.2420965630671726E-2</v>
      </c>
      <c r="D389" s="163">
        <f t="shared" si="909"/>
        <v>9.0577805202411779E-3</v>
      </c>
      <c r="E389" s="163">
        <f t="shared" si="909"/>
        <v>5.0627780947439605E-3</v>
      </c>
      <c r="F389" s="163">
        <f t="shared" si="909"/>
        <v>-2.0257193163262927E-2</v>
      </c>
      <c r="G389" s="163">
        <f t="shared" si="909"/>
        <v>9.0286107199111145E-3</v>
      </c>
      <c r="H389" s="163">
        <f t="shared" si="909"/>
        <v>1.0236036450831262E-2</v>
      </c>
      <c r="I389" s="163">
        <f t="shared" si="909"/>
        <v>4.6285768791700871E-3</v>
      </c>
      <c r="J389" s="163">
        <f t="shared" si="909"/>
        <v>1.2591844185377014E-2</v>
      </c>
      <c r="K389" s="163">
        <f t="shared" si="909"/>
        <v>3.2345323378055336E-3</v>
      </c>
      <c r="L389" s="163">
        <f t="shared" si="909"/>
        <v>8.8912932849239783E-3</v>
      </c>
      <c r="M389" s="163">
        <f t="shared" si="909"/>
        <v>2.7864423657101997E-2</v>
      </c>
      <c r="N389" s="163">
        <f t="shared" si="909"/>
        <v>2.3466035091151288E-2</v>
      </c>
      <c r="O389" s="163">
        <f t="shared" si="909"/>
        <v>1.5709438359190638E-2</v>
      </c>
      <c r="P389" s="163">
        <f t="shared" si="909"/>
        <v>1.1447620905465165E-2</v>
      </c>
      <c r="Q389" s="163">
        <f t="shared" si="909"/>
        <v>5.6074710700538891E-3</v>
      </c>
      <c r="R389" s="163">
        <f t="shared" si="909"/>
        <v>-2.3557972172498932E-3</v>
      </c>
      <c r="S389" s="163">
        <f t="shared" si="909"/>
        <v>7.0015105484322673E-3</v>
      </c>
      <c r="T389" s="163">
        <f t="shared" si="909"/>
        <v>1.3447380578240232E-3</v>
      </c>
      <c r="U389" s="163">
        <f t="shared" si="909"/>
        <v>-1.7628357668671716E-2</v>
      </c>
      <c r="V389" s="163">
        <f t="shared" si="909"/>
        <v>-1.322999007312224E-2</v>
      </c>
      <c r="W389" s="163">
        <f t="shared" si="909"/>
        <v>-5.4733629696728141E-3</v>
      </c>
      <c r="X389" s="178">
        <v>17.5</v>
      </c>
      <c r="Y389" s="166" t="s">
        <v>14</v>
      </c>
    </row>
    <row r="390" spans="1:48" s="9" customFormat="1" ht="15" x14ac:dyDescent="0.25">
      <c r="A390" s="162" t="s">
        <v>270</v>
      </c>
      <c r="B390" s="163">
        <f>LN(B376/B370)/$X390</f>
        <v>4.2675611058896031E-3</v>
      </c>
      <c r="C390" s="163">
        <f t="shared" ref="C390:W390" si="910">LN(C376/C370)/$X390</f>
        <v>3.5770559554605161E-2</v>
      </c>
      <c r="D390" s="163">
        <f t="shared" si="910"/>
        <v>9.3004436483543444E-3</v>
      </c>
      <c r="E390" s="163">
        <f t="shared" si="910"/>
        <v>5.7356645041541322E-3</v>
      </c>
      <c r="F390" s="163">
        <f t="shared" si="910"/>
        <v>8.2978005940668884E-2</v>
      </c>
      <c r="G390" s="163">
        <f t="shared" si="910"/>
        <v>8.557182191261942E-3</v>
      </c>
      <c r="H390" s="163">
        <f t="shared" si="910"/>
        <v>1.3240062076657386E-2</v>
      </c>
      <c r="I390" s="163">
        <f t="shared" si="910"/>
        <v>3.5777552066970149E-2</v>
      </c>
      <c r="J390" s="163">
        <f t="shared" si="910"/>
        <v>2.8290040489720055E-2</v>
      </c>
      <c r="K390" s="163">
        <f t="shared" si="910"/>
        <v>7.4421744432764218E-3</v>
      </c>
      <c r="L390" s="163">
        <f t="shared" si="910"/>
        <v>7.7409085221696747E-2</v>
      </c>
      <c r="M390" s="163">
        <f t="shared" si="910"/>
        <v>3.4088297507104112E-2</v>
      </c>
      <c r="N390" s="163">
        <f t="shared" si="910"/>
        <v>3.4096583444199809E-2</v>
      </c>
      <c r="O390" s="163">
        <f t="shared" si="910"/>
        <v>2.6690543304649119E-2</v>
      </c>
      <c r="P390" s="163">
        <f t="shared" si="910"/>
        <v>3.0654350359266933E-2</v>
      </c>
      <c r="Q390" s="163">
        <f t="shared" si="910"/>
        <v>-2.2537547265164729E-2</v>
      </c>
      <c r="R390" s="163">
        <f t="shared" si="910"/>
        <v>-1.5049972097198128E-2</v>
      </c>
      <c r="S390" s="163">
        <f t="shared" si="910"/>
        <v>5.7978099458137729E-3</v>
      </c>
      <c r="T390" s="163">
        <f t="shared" si="910"/>
        <v>-6.416902693409024E-2</v>
      </c>
      <c r="U390" s="163">
        <f t="shared" si="910"/>
        <v>-2.0848310939809003E-2</v>
      </c>
      <c r="V390" s="163">
        <f t="shared" si="910"/>
        <v>-2.0856508318485397E-2</v>
      </c>
      <c r="W390" s="163">
        <f t="shared" si="910"/>
        <v>-1.345055847503193E-2</v>
      </c>
      <c r="X390" s="166">
        <f>2012-2006</f>
        <v>6</v>
      </c>
      <c r="Y390" s="166" t="s">
        <v>14</v>
      </c>
    </row>
    <row r="391" spans="1:48" s="9" customFormat="1" ht="15" x14ac:dyDescent="0.25">
      <c r="A391" s="162" t="s">
        <v>515</v>
      </c>
      <c r="B391" s="163">
        <f>LN(B388/B376)/$X391</f>
        <v>-6.8300426074645679E-3</v>
      </c>
      <c r="C391" s="163">
        <f t="shared" ref="C391:W391" si="911">LN(C388/C376)/$X391</f>
        <v>2.3856880079340596E-4</v>
      </c>
      <c r="D391" s="163">
        <f t="shared" si="911"/>
        <v>8.9311736707908367E-3</v>
      </c>
      <c r="E391" s="163">
        <f t="shared" si="911"/>
        <v>4.7117069246169216E-3</v>
      </c>
      <c r="F391" s="163">
        <f t="shared" si="911"/>
        <v>-7.4119036174009958E-2</v>
      </c>
      <c r="G391" s="163">
        <f t="shared" si="911"/>
        <v>9.2745734305106752E-3</v>
      </c>
      <c r="H391" s="163">
        <f t="shared" si="911"/>
        <v>8.6687187330089371E-3</v>
      </c>
      <c r="I391" s="163">
        <f t="shared" si="911"/>
        <v>-1.1623062349247332E-2</v>
      </c>
      <c r="J391" s="163">
        <f t="shared" si="911"/>
        <v>4.4014808961545613E-3</v>
      </c>
      <c r="K391" s="163">
        <f t="shared" si="911"/>
        <v>1.0392408045163807E-3</v>
      </c>
      <c r="L391" s="163">
        <f t="shared" si="911"/>
        <v>-2.6857119899479205E-2</v>
      </c>
      <c r="M391" s="163">
        <f t="shared" si="911"/>
        <v>2.4617185126666108E-2</v>
      </c>
      <c r="N391" s="163">
        <f t="shared" si="911"/>
        <v>1.7919662037386829E-2</v>
      </c>
      <c r="O391" s="163">
        <f t="shared" si="911"/>
        <v>9.980166213734043E-3</v>
      </c>
      <c r="P391" s="163">
        <f t="shared" si="911"/>
        <v>1.4267185817424971E-3</v>
      </c>
      <c r="Q391" s="163">
        <f t="shared" si="911"/>
        <v>2.0291828462341868E-2</v>
      </c>
      <c r="R391" s="163">
        <f t="shared" si="911"/>
        <v>4.2672505462013613E-3</v>
      </c>
      <c r="S391" s="163">
        <f t="shared" si="911"/>
        <v>7.6295282541462587E-3</v>
      </c>
      <c r="T391" s="163">
        <f t="shared" si="911"/>
        <v>3.5525832836214077E-2</v>
      </c>
      <c r="U391" s="163">
        <f t="shared" si="911"/>
        <v>-1.5948382048947912E-2</v>
      </c>
      <c r="V391" s="163">
        <f t="shared" si="911"/>
        <v>-9.2509370755414575E-3</v>
      </c>
      <c r="W391" s="163">
        <f t="shared" si="911"/>
        <v>-1.3113479233984955E-3</v>
      </c>
      <c r="X391" s="178">
        <v>11.5</v>
      </c>
      <c r="Y391" s="166" t="s">
        <v>14</v>
      </c>
    </row>
    <row r="392" spans="1:48" s="9" customFormat="1" ht="15" x14ac:dyDescent="0.2">
      <c r="A392" s="164" t="s">
        <v>516</v>
      </c>
      <c r="B392" s="169">
        <f>LN(B388/B387)</f>
        <v>-1.3206390625183534E-2</v>
      </c>
      <c r="C392" s="169">
        <f t="shared" ref="C392:W392" si="912">LN(C388/C387)</f>
        <v>0</v>
      </c>
      <c r="D392" s="169">
        <f t="shared" si="912"/>
        <v>3.2379666728928713E-3</v>
      </c>
      <c r="E392" s="169">
        <f t="shared" si="912"/>
        <v>2.6558103867770967E-3</v>
      </c>
      <c r="F392" s="169">
        <f t="shared" si="912"/>
        <v>8.1607730567628559E-2</v>
      </c>
      <c r="G392" s="169">
        <f t="shared" si="912"/>
        <v>5.8358993271578959E-2</v>
      </c>
      <c r="H392" s="169">
        <f t="shared" si="912"/>
        <v>-4.8378952273509619E-3</v>
      </c>
      <c r="I392" s="169">
        <f t="shared" si="912"/>
        <v>7.3810006140140716E-2</v>
      </c>
      <c r="J392" s="169">
        <f t="shared" si="912"/>
        <v>5.765383377299621E-3</v>
      </c>
      <c r="K392" s="169">
        <f t="shared" si="912"/>
        <v>-1.5060890853843092E-3</v>
      </c>
      <c r="L392" s="169">
        <f t="shared" si="912"/>
        <v>0</v>
      </c>
      <c r="M392" s="169">
        <f t="shared" si="912"/>
        <v>2.2697258081621121E-2</v>
      </c>
      <c r="N392" s="169">
        <f t="shared" si="912"/>
        <v>1.1681527157354359E-2</v>
      </c>
      <c r="O392" s="169">
        <f t="shared" si="912"/>
        <v>7.6628727455690972E-3</v>
      </c>
      <c r="P392" s="169">
        <f t="shared" si="912"/>
        <v>3.462403110733988E-2</v>
      </c>
      <c r="Q392" s="169">
        <f t="shared" si="912"/>
        <v>-7.8647979911099841E-2</v>
      </c>
      <c r="R392" s="169">
        <f t="shared" si="912"/>
        <v>-1.0603519074794111E-2</v>
      </c>
      <c r="S392" s="169">
        <f t="shared" si="912"/>
        <v>-3.3314669557838071E-3</v>
      </c>
      <c r="T392" s="169">
        <f t="shared" si="912"/>
        <v>-4.837802096315901E-3</v>
      </c>
      <c r="U392" s="169">
        <f t="shared" si="912"/>
        <v>-2.7534885509095299E-2</v>
      </c>
      <c r="V392" s="169">
        <f t="shared" si="912"/>
        <v>-1.6519445044666733E-2</v>
      </c>
      <c r="W392" s="169">
        <f t="shared" si="912"/>
        <v>-1.2500281702536368E-2</v>
      </c>
      <c r="X392" s="170"/>
      <c r="Y392" s="171"/>
    </row>
    <row r="393" spans="1:48" x14ac:dyDescent="0.2">
      <c r="A393" s="34" t="s">
        <v>603</v>
      </c>
      <c r="B393" s="135">
        <f t="shared" ref="B393" si="913">B388-B370</f>
        <v>-5.1563200000000031E-2</v>
      </c>
      <c r="C393" s="135">
        <f>C388-C370</f>
        <v>0.2427999999999999</v>
      </c>
      <c r="D393" s="135">
        <f>D388-D370</f>
        <v>0.17176499999999995</v>
      </c>
      <c r="E393" s="135">
        <f t="shared" ref="E393:W393" si="914">E388-E370</f>
        <v>9.2641999999999891E-2</v>
      </c>
      <c r="F393" s="135">
        <f t="shared" si="914"/>
        <v>-0.29847650000000003</v>
      </c>
      <c r="G393" s="135">
        <f t="shared" si="914"/>
        <v>0.17116700000000007</v>
      </c>
      <c r="H393" s="135">
        <f t="shared" si="914"/>
        <v>0.19617700000000005</v>
      </c>
      <c r="I393" s="135">
        <f t="shared" si="914"/>
        <v>8.4370999999999974E-2</v>
      </c>
      <c r="J393" s="135">
        <f t="shared" si="914"/>
        <v>0.24652199999999991</v>
      </c>
      <c r="K393" s="135">
        <f t="shared" si="914"/>
        <v>5.8237000000000094E-2</v>
      </c>
      <c r="L393" s="135">
        <f t="shared" si="914"/>
        <v>0.16835599999999995</v>
      </c>
      <c r="M393" s="135">
        <f t="shared" si="914"/>
        <v>0.6284479999999999</v>
      </c>
      <c r="N393" s="135">
        <f t="shared" si="914"/>
        <v>0.50780599999999998</v>
      </c>
      <c r="O393" s="135">
        <f t="shared" si="914"/>
        <v>0.31641900000000001</v>
      </c>
      <c r="P393" s="135">
        <f t="shared" si="914"/>
        <v>0.22181000000000006</v>
      </c>
      <c r="Q393" s="135">
        <f t="shared" si="914"/>
        <v>0.10310700000000006</v>
      </c>
      <c r="R393" s="135">
        <f t="shared" si="914"/>
        <v>-4.0388199999999985E-2</v>
      </c>
      <c r="S393" s="135">
        <f t="shared" si="914"/>
        <v>0.13034900000000005</v>
      </c>
      <c r="T393" s="135">
        <f t="shared" si="914"/>
        <v>2.3811999999999944E-2</v>
      </c>
      <c r="U393" s="135">
        <f t="shared" si="914"/>
        <v>-0.2654493</v>
      </c>
      <c r="V393" s="135">
        <f t="shared" si="914"/>
        <v>-0.206677</v>
      </c>
      <c r="W393" s="135">
        <f t="shared" si="914"/>
        <v>-9.1339599999999965E-2</v>
      </c>
    </row>
    <row r="394" spans="1:48" x14ac:dyDescent="0.2">
      <c r="A394" s="37"/>
      <c r="B394" s="34"/>
      <c r="C394" s="34"/>
      <c r="D394" s="34"/>
      <c r="E394" s="34"/>
      <c r="F394" s="34"/>
      <c r="G394" s="34"/>
      <c r="H394" s="34"/>
      <c r="I394" s="34"/>
      <c r="J394" s="9"/>
    </row>
    <row r="395" spans="1:48" x14ac:dyDescent="0.2">
      <c r="A395" s="43" t="s">
        <v>541</v>
      </c>
      <c r="B395" s="44"/>
      <c r="C395" s="44"/>
      <c r="D395" s="44"/>
      <c r="E395" s="44"/>
      <c r="F395" s="44"/>
      <c r="G395" s="44"/>
      <c r="H395" s="44"/>
      <c r="I395" s="44"/>
      <c r="J395" s="44"/>
      <c r="K395" s="44"/>
      <c r="L395" s="44"/>
      <c r="M395" s="44"/>
      <c r="N395" s="44"/>
      <c r="O395" s="44"/>
      <c r="P395" s="44"/>
      <c r="Q395" s="44"/>
      <c r="R395" s="44"/>
      <c r="S395" s="44"/>
      <c r="T395" s="44"/>
      <c r="U395" s="44"/>
      <c r="V395" s="44"/>
      <c r="W395" s="44"/>
      <c r="Z395" s="5" t="s">
        <v>55</v>
      </c>
      <c r="AA395" s="6"/>
      <c r="AB395" s="6"/>
      <c r="AC395" s="6"/>
      <c r="AD395" s="6"/>
      <c r="AE395" s="6"/>
      <c r="AF395" s="6"/>
      <c r="AG395" s="6"/>
      <c r="AH395" s="6"/>
      <c r="AI395" s="6"/>
      <c r="AJ395" s="6"/>
      <c r="AK395" s="6"/>
      <c r="AL395" s="6"/>
      <c r="AM395" s="6"/>
      <c r="AN395" s="104"/>
      <c r="AO395" s="6"/>
      <c r="AP395" s="6"/>
      <c r="AQ395" s="6"/>
      <c r="AR395" s="6"/>
      <c r="AS395" s="6"/>
      <c r="AT395" s="6"/>
      <c r="AU395" s="6"/>
      <c r="AV395" s="6"/>
    </row>
    <row r="396" spans="1:48" ht="15" x14ac:dyDescent="0.25">
      <c r="A396" s="45"/>
      <c r="B396" s="387" t="s">
        <v>151</v>
      </c>
      <c r="C396" s="387"/>
      <c r="D396" s="387"/>
      <c r="E396" s="387"/>
      <c r="F396" s="387"/>
      <c r="G396" s="387"/>
      <c r="H396" s="388"/>
      <c r="I396" s="389" t="s">
        <v>152</v>
      </c>
      <c r="J396" s="387"/>
      <c r="K396" s="387"/>
      <c r="L396" s="387"/>
      <c r="M396" s="387"/>
      <c r="N396" s="387"/>
      <c r="O396" s="387"/>
      <c r="P396" s="388"/>
      <c r="Q396" s="389" t="s">
        <v>153</v>
      </c>
      <c r="R396" s="387"/>
      <c r="S396" s="387"/>
      <c r="T396" s="387"/>
      <c r="U396" s="387"/>
      <c r="V396" s="387"/>
      <c r="W396" s="388"/>
      <c r="Z396" s="105"/>
      <c r="AA396" s="395" t="s">
        <v>8</v>
      </c>
      <c r="AB396" s="395"/>
      <c r="AC396" s="395"/>
      <c r="AD396" s="395"/>
      <c r="AE396" s="395"/>
      <c r="AF396" s="395"/>
      <c r="AG396" s="396"/>
      <c r="AH396" s="397" t="s">
        <v>9</v>
      </c>
      <c r="AI396" s="395"/>
      <c r="AJ396" s="395"/>
      <c r="AK396" s="395"/>
      <c r="AL396" s="395"/>
      <c r="AM396" s="395"/>
      <c r="AN396" s="395"/>
      <c r="AO396" s="396"/>
      <c r="AP396" s="397" t="s">
        <v>272</v>
      </c>
      <c r="AQ396" s="395"/>
      <c r="AR396" s="395"/>
      <c r="AS396" s="395"/>
      <c r="AT396" s="395"/>
      <c r="AU396" s="395"/>
      <c r="AV396" s="396"/>
    </row>
    <row r="397" spans="1:48" ht="30" x14ac:dyDescent="0.2">
      <c r="A397" s="203" t="s">
        <v>7</v>
      </c>
      <c r="B397" s="63" t="s">
        <v>36</v>
      </c>
      <c r="C397" s="63" t="s">
        <v>38</v>
      </c>
      <c r="D397" s="63" t="s">
        <v>13</v>
      </c>
      <c r="E397" s="63" t="s">
        <v>37</v>
      </c>
      <c r="F397" s="63" t="s">
        <v>154</v>
      </c>
      <c r="G397" s="63" t="s">
        <v>41</v>
      </c>
      <c r="H397" s="63" t="s">
        <v>42</v>
      </c>
      <c r="I397" s="66" t="s">
        <v>39</v>
      </c>
      <c r="J397" s="67" t="s">
        <v>156</v>
      </c>
      <c r="K397" s="67" t="s">
        <v>155</v>
      </c>
      <c r="L397" s="67" t="s">
        <v>157</v>
      </c>
      <c r="M397" s="67" t="s">
        <v>158</v>
      </c>
      <c r="N397" s="67" t="s">
        <v>40</v>
      </c>
      <c r="O397" s="67" t="s">
        <v>11</v>
      </c>
      <c r="P397" s="68" t="s">
        <v>43</v>
      </c>
      <c r="Q397" s="66" t="s">
        <v>39</v>
      </c>
      <c r="R397" s="67" t="s">
        <v>156</v>
      </c>
      <c r="S397" s="67" t="s">
        <v>155</v>
      </c>
      <c r="T397" s="67" t="s">
        <v>157</v>
      </c>
      <c r="U397" s="67" t="s">
        <v>158</v>
      </c>
      <c r="V397" s="67" t="s">
        <v>40</v>
      </c>
      <c r="W397" s="103" t="s">
        <v>11</v>
      </c>
      <c r="Z397" s="295" t="s">
        <v>7</v>
      </c>
      <c r="AA397" s="296" t="s">
        <v>36</v>
      </c>
      <c r="AB397" s="296" t="s">
        <v>38</v>
      </c>
      <c r="AC397" s="296" t="s">
        <v>13</v>
      </c>
      <c r="AD397" s="296" t="s">
        <v>37</v>
      </c>
      <c r="AE397" s="296" t="s">
        <v>154</v>
      </c>
      <c r="AF397" s="296" t="s">
        <v>41</v>
      </c>
      <c r="AG397" s="296" t="s">
        <v>42</v>
      </c>
      <c r="AH397" s="297" t="s">
        <v>39</v>
      </c>
      <c r="AI397" s="67" t="s">
        <v>156</v>
      </c>
      <c r="AJ397" s="67" t="s">
        <v>155</v>
      </c>
      <c r="AK397" s="67" t="s">
        <v>157</v>
      </c>
      <c r="AL397" s="67" t="s">
        <v>158</v>
      </c>
      <c r="AM397" s="12" t="s">
        <v>40</v>
      </c>
      <c r="AN397" s="12" t="s">
        <v>273</v>
      </c>
      <c r="AO397" s="298" t="s">
        <v>43</v>
      </c>
      <c r="AP397" s="297" t="s">
        <v>39</v>
      </c>
      <c r="AQ397" s="67" t="s">
        <v>156</v>
      </c>
      <c r="AR397" s="127" t="s">
        <v>155</v>
      </c>
      <c r="AS397" s="127" t="s">
        <v>157</v>
      </c>
      <c r="AT397" s="67" t="s">
        <v>158</v>
      </c>
      <c r="AU397" s="12" t="s">
        <v>40</v>
      </c>
      <c r="AV397" s="299" t="s">
        <v>11</v>
      </c>
    </row>
    <row r="398" spans="1:48" s="9" customFormat="1" ht="15" x14ac:dyDescent="0.2">
      <c r="A398" s="204">
        <v>2006</v>
      </c>
      <c r="B398" s="59">
        <f>'1.Shazam DNSP&amp;State'!Q313</f>
        <v>1</v>
      </c>
      <c r="C398" s="56">
        <f>'1.Shazam DNSP&amp;State'!R313</f>
        <v>1</v>
      </c>
      <c r="D398" s="59">
        <f>'1.Shazam DNSP&amp;State'!S313</f>
        <v>1</v>
      </c>
      <c r="E398" s="59">
        <f>'1.Shazam DNSP&amp;State'!T313</f>
        <v>1</v>
      </c>
      <c r="F398" s="59">
        <f>'1.Shazam DNSP&amp;State'!U313</f>
        <v>1</v>
      </c>
      <c r="G398" s="59">
        <f>'1.Shazam DNSP&amp;State'!V313</f>
        <v>1</v>
      </c>
      <c r="H398" s="60">
        <f>'1.Shazam DNSP&amp;State'!W313</f>
        <v>1</v>
      </c>
      <c r="I398" s="56">
        <f>'1.Shazam DNSP&amp;State'!X313</f>
        <v>1</v>
      </c>
      <c r="J398" s="59">
        <f>'1.Shazam DNSP&amp;State'!Y313</f>
        <v>1</v>
      </c>
      <c r="K398" s="59">
        <f>'1.Shazam DNSP&amp;State'!Z313</f>
        <v>1</v>
      </c>
      <c r="L398" s="59">
        <f>'1.Shazam DNSP&amp;State'!AA313</f>
        <v>1</v>
      </c>
      <c r="M398" s="59">
        <f>'1.Shazam DNSP&amp;State'!AB313</f>
        <v>1</v>
      </c>
      <c r="N398" s="59">
        <f>'1.Shazam DNSP&amp;State'!AC313</f>
        <v>1</v>
      </c>
      <c r="O398" s="59">
        <f>'1.Shazam DNSP&amp;State'!AD313</f>
        <v>1</v>
      </c>
      <c r="P398" s="60">
        <f>'1.Shazam DNSP&amp;State'!D313</f>
        <v>1</v>
      </c>
      <c r="Q398" s="56">
        <f>'1.Shazam DNSP&amp;State'!J313</f>
        <v>1</v>
      </c>
      <c r="R398" s="59">
        <f>'1.Shazam DNSP&amp;State'!L313</f>
        <v>1</v>
      </c>
      <c r="S398" s="59">
        <f>'1.Shazam DNSP&amp;State'!M313</f>
        <v>1</v>
      </c>
      <c r="T398" s="59">
        <f>'1.Shazam DNSP&amp;State'!N313</f>
        <v>1</v>
      </c>
      <c r="U398" s="59">
        <f>'1.Shazam DNSP&amp;State'!O313</f>
        <v>1</v>
      </c>
      <c r="V398" s="59">
        <f>'1.Shazam DNSP&amp;State'!P313</f>
        <v>1</v>
      </c>
      <c r="W398" s="60">
        <f>'1.Shazam DNSP&amp;State'!K313</f>
        <v>1</v>
      </c>
      <c r="Z398" s="239">
        <v>2006</v>
      </c>
      <c r="AA398" s="211"/>
      <c r="AB398" s="212"/>
      <c r="AC398" s="212"/>
      <c r="AD398" s="212"/>
      <c r="AE398" s="212"/>
      <c r="AF398" s="212"/>
      <c r="AG398" s="213"/>
      <c r="AH398" s="211"/>
      <c r="AI398" s="212"/>
      <c r="AJ398" s="212"/>
      <c r="AK398" s="212"/>
      <c r="AL398" s="212"/>
      <c r="AM398" s="212"/>
      <c r="AN398" s="212"/>
      <c r="AO398" s="213"/>
      <c r="AP398" s="211"/>
      <c r="AQ398" s="212"/>
      <c r="AR398" s="212"/>
      <c r="AS398" s="212"/>
      <c r="AT398" s="212"/>
      <c r="AU398" s="212"/>
      <c r="AV398" s="213"/>
    </row>
    <row r="399" spans="1:48" s="9" customFormat="1" ht="15" x14ac:dyDescent="0.2">
      <c r="A399" s="204">
        <v>2007</v>
      </c>
      <c r="B399" s="54">
        <f>'1.Shazam DNSP&amp;State'!Q314</f>
        <v>1.022688</v>
      </c>
      <c r="C399" s="57">
        <f>'1.Shazam DNSP&amp;State'!R314</f>
        <v>1</v>
      </c>
      <c r="D399" s="54">
        <f>'1.Shazam DNSP&amp;State'!S314</f>
        <v>1.011973</v>
      </c>
      <c r="E399" s="54">
        <f>'1.Shazam DNSP&amp;State'!T314</f>
        <v>1.0049239999999999</v>
      </c>
      <c r="F399" s="54">
        <f>'1.Shazam DNSP&amp;State'!U314</f>
        <v>1.280869</v>
      </c>
      <c r="G399" s="54">
        <f>'1.Shazam DNSP&amp;State'!V314</f>
        <v>0.96914869999999997</v>
      </c>
      <c r="H399" s="55">
        <f>'1.Shazam DNSP&amp;State'!W314</f>
        <v>0.99443119999999996</v>
      </c>
      <c r="I399" s="57">
        <f>'1.Shazam DNSP&amp;State'!X314</f>
        <v>1.006759</v>
      </c>
      <c r="J399" s="54">
        <f>'1.Shazam DNSP&amp;State'!Y314</f>
        <v>1</v>
      </c>
      <c r="K399" s="54">
        <f>'1.Shazam DNSP&amp;State'!Z314</f>
        <v>0.99630149999999995</v>
      </c>
      <c r="L399" s="54">
        <f>'1.Shazam DNSP&amp;State'!AA314</f>
        <v>1</v>
      </c>
      <c r="M399" s="54">
        <f>'1.Shazam DNSP&amp;State'!AB314</f>
        <v>1.015671</v>
      </c>
      <c r="N399" s="54">
        <f>'1.Shazam DNSP&amp;State'!AC314</f>
        <v>1.0231399999999999</v>
      </c>
      <c r="O399" s="54">
        <f>'1.Shazam DNSP&amp;State'!AD314</f>
        <v>1.0141979999999999</v>
      </c>
      <c r="P399" s="55">
        <f>'1.Shazam DNSP&amp;State'!D314</f>
        <v>1.0104740000000001</v>
      </c>
      <c r="Q399" s="57">
        <f>'1.Shazam DNSP&amp;State'!J314</f>
        <v>0.98775500000000005</v>
      </c>
      <c r="R399" s="54">
        <f>'1.Shazam DNSP&amp;State'!L314</f>
        <v>0.99443119999999996</v>
      </c>
      <c r="S399" s="54">
        <f>'1.Shazam DNSP&amp;State'!M314</f>
        <v>0.99812279999999998</v>
      </c>
      <c r="T399" s="54">
        <f>'1.Shazam DNSP&amp;State'!N314</f>
        <v>0.99443119999999996</v>
      </c>
      <c r="U399" s="54">
        <f>'1.Shazam DNSP&amp;State'!O314</f>
        <v>0.97908790000000001</v>
      </c>
      <c r="V399" s="54">
        <f>'1.Shazam DNSP&amp;State'!P314</f>
        <v>0.97194009999999997</v>
      </c>
      <c r="W399" s="55">
        <f>'1.Shazam DNSP&amp;State'!K314</f>
        <v>0.98050950000000003</v>
      </c>
      <c r="Z399" s="204">
        <v>2007</v>
      </c>
      <c r="AA399" s="57">
        <f t="shared" ref="AA399:AA411" si="915">LN(B399/B398)</f>
        <v>2.243445511475976E-2</v>
      </c>
      <c r="AB399" s="54">
        <f t="shared" ref="AB399:AB411" si="916">LN(C399/C398)</f>
        <v>0</v>
      </c>
      <c r="AC399" s="54">
        <f t="shared" ref="AC399:AC411" si="917">LN(D399/D398)</f>
        <v>1.1901890667463267E-2</v>
      </c>
      <c r="AD399" s="54">
        <f t="shared" ref="AD399:AD411" si="918">LN(E399/E398)</f>
        <v>4.9119167610124134E-3</v>
      </c>
      <c r="AE399" s="54">
        <f t="shared" ref="AE399:AE411" si="919">LN(F399/F398)</f>
        <v>0.24753875382893034</v>
      </c>
      <c r="AF399" s="54">
        <f t="shared" ref="AF399:AF411" si="920">LN(G399/G398)</f>
        <v>-3.1337221692375641E-2</v>
      </c>
      <c r="AG399" s="55">
        <f t="shared" ref="AG399:AG411" si="921">LN(H399/H398)</f>
        <v>-5.5843635739007639E-3</v>
      </c>
      <c r="AH399" s="57">
        <f t="shared" ref="AH399:AH411" si="922">LN(I399/I398)</f>
        <v>6.7362603667810933E-3</v>
      </c>
      <c r="AI399" s="54">
        <f t="shared" ref="AI399:AI411" si="923">LN(J399/J398)</f>
        <v>0</v>
      </c>
      <c r="AJ399" s="54">
        <f t="shared" ref="AJ399:AJ411" si="924">LN(K399/K398)</f>
        <v>-3.705356361848633E-3</v>
      </c>
      <c r="AK399" s="54">
        <f t="shared" ref="AK399:AK411" si="925">LN(L399/L398)</f>
        <v>0</v>
      </c>
      <c r="AL399" s="54">
        <f t="shared" ref="AL399:AL411" si="926">LN(M399/M398)</f>
        <v>1.5549477817991954E-2</v>
      </c>
      <c r="AM399" s="54">
        <f t="shared" ref="AM399:AM411" si="927">LN(N399/N398)</f>
        <v>2.2876330000971546E-2</v>
      </c>
      <c r="AN399" s="54">
        <f t="shared" ref="AN399:AN411" si="928">LN(O399/O398)</f>
        <v>1.4098152379203577E-2</v>
      </c>
      <c r="AO399" s="55">
        <f t="shared" ref="AO399:AO411" si="929">LN(P399/P398)</f>
        <v>1.0419527693806318E-2</v>
      </c>
      <c r="AP399" s="57">
        <f t="shared" ref="AP399:AP411" si="930">LN(Q399/Q398)</f>
        <v>-1.2320587693830997E-2</v>
      </c>
      <c r="AQ399" s="54">
        <f t="shared" ref="AQ399:AQ411" si="931">LN(R399/R398)</f>
        <v>-5.5843635739007639E-3</v>
      </c>
      <c r="AR399" s="54">
        <f t="shared" ref="AR399:AR411" si="932">LN(S399/S398)</f>
        <v>-1.8789641480382036E-3</v>
      </c>
      <c r="AS399" s="54">
        <f t="shared" ref="AS399:AS411" si="933">LN(T399/T398)</f>
        <v>-5.5843635739007639E-3</v>
      </c>
      <c r="AT399" s="54">
        <f t="shared" ref="AT399:AT411" si="934">LN(U399/U398)</f>
        <v>-2.1133854986699528E-2</v>
      </c>
      <c r="AU399" s="54">
        <f t="shared" ref="AU399:AU411" si="935">LN(V399/V398)</f>
        <v>-2.8461101935031322E-2</v>
      </c>
      <c r="AV399" s="55">
        <f t="shared" ref="AV399:AV411" si="936">LN(W399/W398)</f>
        <v>-1.9682944458456232E-2</v>
      </c>
    </row>
    <row r="400" spans="1:48" s="9" customFormat="1" ht="15" x14ac:dyDescent="0.2">
      <c r="A400" s="204">
        <v>2008</v>
      </c>
      <c r="B400" s="54">
        <f>'1.Shazam DNSP&amp;State'!Q315</f>
        <v>1.0322819999999999</v>
      </c>
      <c r="C400" s="57">
        <f>'1.Shazam DNSP&amp;State'!R315</f>
        <v>1</v>
      </c>
      <c r="D400" s="54">
        <f>'1.Shazam DNSP&amp;State'!S315</f>
        <v>1.0255320000000001</v>
      </c>
      <c r="E400" s="54">
        <f>'1.Shazam DNSP&amp;State'!T315</f>
        <v>1.002783</v>
      </c>
      <c r="F400" s="54">
        <f>'1.Shazam DNSP&amp;State'!U315</f>
        <v>0.75010359999999998</v>
      </c>
      <c r="G400" s="54">
        <f>'1.Shazam DNSP&amp;State'!V315</f>
        <v>0.99207769999999995</v>
      </c>
      <c r="H400" s="55">
        <f>'1.Shazam DNSP&amp;State'!W315</f>
        <v>1.0183530000000001</v>
      </c>
      <c r="I400" s="57">
        <f>'1.Shazam DNSP&amp;State'!X315</f>
        <v>1.069879</v>
      </c>
      <c r="J400" s="54">
        <f>'1.Shazam DNSP&amp;State'!Y315</f>
        <v>1</v>
      </c>
      <c r="K400" s="54">
        <f>'1.Shazam DNSP&amp;State'!Z315</f>
        <v>0.99088949999999998</v>
      </c>
      <c r="L400" s="54">
        <f>'1.Shazam DNSP&amp;State'!AA315</f>
        <v>1</v>
      </c>
      <c r="M400" s="54">
        <f>'1.Shazam DNSP&amp;State'!AB315</f>
        <v>1.0176080000000001</v>
      </c>
      <c r="N400" s="54">
        <f>'1.Shazam DNSP&amp;State'!AC315</f>
        <v>1.0442979999999999</v>
      </c>
      <c r="O400" s="54">
        <f>'1.Shazam DNSP&amp;State'!AD315</f>
        <v>1.022985</v>
      </c>
      <c r="P400" s="55">
        <f>'1.Shazam DNSP&amp;State'!D315</f>
        <v>1.043004</v>
      </c>
      <c r="Q400" s="57">
        <f>'1.Shazam DNSP&amp;State'!J315</f>
        <v>0.95183930000000005</v>
      </c>
      <c r="R400" s="54">
        <f>'1.Shazam DNSP&amp;State'!L315</f>
        <v>1.0183530000000001</v>
      </c>
      <c r="S400" s="54">
        <f>'1.Shazam DNSP&amp;State'!M315</f>
        <v>1.0277160000000001</v>
      </c>
      <c r="T400" s="54">
        <f>'1.Shazam DNSP&amp;State'!N315</f>
        <v>1.0183530000000001</v>
      </c>
      <c r="U400" s="54">
        <f>'1.Shazam DNSP&amp;State'!O315</f>
        <v>1.000732</v>
      </c>
      <c r="V400" s="54">
        <f>'1.Shazam DNSP&amp;State'!P315</f>
        <v>0.97515609999999997</v>
      </c>
      <c r="W400" s="55">
        <f>'1.Shazam DNSP&amp;State'!K315</f>
        <v>0.99547180000000002</v>
      </c>
      <c r="Z400" s="204">
        <v>2008</v>
      </c>
      <c r="AA400" s="57">
        <f t="shared" si="915"/>
        <v>9.3374304309945758E-3</v>
      </c>
      <c r="AB400" s="54">
        <f t="shared" si="916"/>
        <v>0</v>
      </c>
      <c r="AC400" s="54">
        <f t="shared" si="917"/>
        <v>1.3309611666581397E-2</v>
      </c>
      <c r="AD400" s="54">
        <f t="shared" si="918"/>
        <v>-2.1327821356148784E-3</v>
      </c>
      <c r="AE400" s="54">
        <f t="shared" si="919"/>
        <v>-0.53508270248690848</v>
      </c>
      <c r="AF400" s="54">
        <f t="shared" si="920"/>
        <v>2.3383373540645579E-2</v>
      </c>
      <c r="AG400" s="55">
        <f t="shared" si="921"/>
        <v>2.3770979945155094E-2</v>
      </c>
      <c r="AH400" s="57">
        <f t="shared" si="922"/>
        <v>6.080929760039399E-2</v>
      </c>
      <c r="AI400" s="54">
        <f t="shared" si="923"/>
        <v>0</v>
      </c>
      <c r="AJ400" s="54">
        <f t="shared" si="924"/>
        <v>-5.4468980390674345E-3</v>
      </c>
      <c r="AK400" s="54">
        <f t="shared" si="925"/>
        <v>0</v>
      </c>
      <c r="AL400" s="54">
        <f t="shared" si="926"/>
        <v>1.9052973900464357E-3</v>
      </c>
      <c r="AM400" s="54">
        <f t="shared" si="927"/>
        <v>2.0468559342080906E-2</v>
      </c>
      <c r="AN400" s="54">
        <f t="shared" si="928"/>
        <v>8.6266717261883116E-3</v>
      </c>
      <c r="AO400" s="55">
        <f t="shared" si="929"/>
        <v>3.1685483408558507E-2</v>
      </c>
      <c r="AP400" s="57">
        <f t="shared" si="930"/>
        <v>-3.7038473266698117E-2</v>
      </c>
      <c r="AQ400" s="54">
        <f t="shared" si="931"/>
        <v>2.3770979945155094E-2</v>
      </c>
      <c r="AR400" s="54">
        <f t="shared" si="932"/>
        <v>2.9217828421479856E-2</v>
      </c>
      <c r="AS400" s="54">
        <f t="shared" si="933"/>
        <v>2.3770979945155094E-2</v>
      </c>
      <c r="AT400" s="54">
        <f t="shared" si="934"/>
        <v>2.1865587205368825E-2</v>
      </c>
      <c r="AU400" s="54">
        <f t="shared" si="935"/>
        <v>3.3033836997963242E-3</v>
      </c>
      <c r="AV400" s="55">
        <f t="shared" si="936"/>
        <v>1.5144461105708308E-2</v>
      </c>
    </row>
    <row r="401" spans="1:48" s="9" customFormat="1" ht="15" x14ac:dyDescent="0.2">
      <c r="A401" s="204">
        <v>2009</v>
      </c>
      <c r="B401" s="54">
        <f>'1.Shazam DNSP&amp;State'!Q316</f>
        <v>1.041569</v>
      </c>
      <c r="C401" s="57">
        <f>'1.Shazam DNSP&amp;State'!R316</f>
        <v>1</v>
      </c>
      <c r="D401" s="54">
        <f>'1.Shazam DNSP&amp;State'!S316</f>
        <v>1.0425990000000001</v>
      </c>
      <c r="E401" s="54">
        <f>'1.Shazam DNSP&amp;State'!T316</f>
        <v>1.019631</v>
      </c>
      <c r="F401" s="54">
        <f>'1.Shazam DNSP&amp;State'!U316</f>
        <v>0.89067759999999996</v>
      </c>
      <c r="G401" s="54">
        <f>'1.Shazam DNSP&amp;State'!V316</f>
        <v>0.97627120000000001</v>
      </c>
      <c r="H401" s="55">
        <f>'1.Shazam DNSP&amp;State'!W316</f>
        <v>1.020778</v>
      </c>
      <c r="I401" s="57">
        <f>'1.Shazam DNSP&amp;State'!X316</f>
        <v>1.073933</v>
      </c>
      <c r="J401" s="54">
        <f>'1.Shazam DNSP&amp;State'!Y316</f>
        <v>1</v>
      </c>
      <c r="K401" s="54">
        <f>'1.Shazam DNSP&amp;State'!Z316</f>
        <v>0.98806720000000003</v>
      </c>
      <c r="L401" s="54">
        <f>'1.Shazam DNSP&amp;State'!AA316</f>
        <v>1</v>
      </c>
      <c r="M401" s="54">
        <f>'1.Shazam DNSP&amp;State'!AB316</f>
        <v>1.0545549999999999</v>
      </c>
      <c r="N401" s="54">
        <f>'1.Shazam DNSP&amp;State'!AC316</f>
        <v>1.072727</v>
      </c>
      <c r="O401" s="54">
        <f>'1.Shazam DNSP&amp;State'!AD316</f>
        <v>1.046327</v>
      </c>
      <c r="P401" s="55">
        <f>'1.Shazam DNSP&amp;State'!D316</f>
        <v>1.058478</v>
      </c>
      <c r="Q401" s="57">
        <f>'1.Shazam DNSP&amp;State'!J316</f>
        <v>0.95050380000000001</v>
      </c>
      <c r="R401" s="54">
        <f>'1.Shazam DNSP&amp;State'!L316</f>
        <v>1.020778</v>
      </c>
      <c r="S401" s="54">
        <f>'1.Shazam DNSP&amp;State'!M316</f>
        <v>1.0331060000000001</v>
      </c>
      <c r="T401" s="54">
        <f>'1.Shazam DNSP&amp;State'!N316</f>
        <v>1.020778</v>
      </c>
      <c r="U401" s="54">
        <f>'1.Shazam DNSP&amp;State'!O316</f>
        <v>0.96796979999999999</v>
      </c>
      <c r="V401" s="54">
        <f>'1.Shazam DNSP&amp;State'!P316</f>
        <v>0.95157250000000004</v>
      </c>
      <c r="W401" s="55">
        <f>'1.Shazam DNSP&amp;State'!K316</f>
        <v>0.97558230000000001</v>
      </c>
      <c r="Z401" s="204">
        <v>2009</v>
      </c>
      <c r="AA401" s="57">
        <f t="shared" si="915"/>
        <v>8.956344578757167E-3</v>
      </c>
      <c r="AB401" s="54">
        <f t="shared" si="916"/>
        <v>0</v>
      </c>
      <c r="AC401" s="54">
        <f t="shared" si="917"/>
        <v>1.6505131876753978E-2</v>
      </c>
      <c r="AD401" s="54">
        <f t="shared" si="918"/>
        <v>1.6661662512262348E-2</v>
      </c>
      <c r="AE401" s="54">
        <f t="shared" si="919"/>
        <v>0.17177119103802674</v>
      </c>
      <c r="AF401" s="54">
        <f t="shared" si="920"/>
        <v>-1.6061014163255085E-2</v>
      </c>
      <c r="AG401" s="55">
        <f t="shared" si="921"/>
        <v>2.3784652807542629E-3</v>
      </c>
      <c r="AH401" s="57">
        <f t="shared" si="922"/>
        <v>3.7820525608965798E-3</v>
      </c>
      <c r="AI401" s="54">
        <f t="shared" si="923"/>
        <v>0</v>
      </c>
      <c r="AJ401" s="54">
        <f t="shared" si="924"/>
        <v>-2.8523129520176115E-3</v>
      </c>
      <c r="AK401" s="54">
        <f t="shared" si="925"/>
        <v>0</v>
      </c>
      <c r="AL401" s="54">
        <f t="shared" si="926"/>
        <v>3.566410178908129E-2</v>
      </c>
      <c r="AM401" s="54">
        <f t="shared" si="927"/>
        <v>2.685911509287546E-2</v>
      </c>
      <c r="AN401" s="54">
        <f t="shared" si="928"/>
        <v>2.2561112184912333E-2</v>
      </c>
      <c r="AO401" s="55">
        <f t="shared" si="929"/>
        <v>1.4727016145941242E-2</v>
      </c>
      <c r="AP401" s="57">
        <f t="shared" si="930"/>
        <v>-1.4040582052713625E-3</v>
      </c>
      <c r="AQ401" s="54">
        <f t="shared" si="931"/>
        <v>2.3784652807542629E-3</v>
      </c>
      <c r="AR401" s="54">
        <f t="shared" si="932"/>
        <v>5.2309343459993442E-3</v>
      </c>
      <c r="AS401" s="54">
        <f t="shared" si="933"/>
        <v>2.3784652807542629E-3</v>
      </c>
      <c r="AT401" s="54">
        <f t="shared" si="934"/>
        <v>-3.3286122758015319E-2</v>
      </c>
      <c r="AU401" s="54">
        <f t="shared" si="935"/>
        <v>-2.4481681432606223E-2</v>
      </c>
      <c r="AV401" s="55">
        <f t="shared" si="936"/>
        <v>-2.0182272133631246E-2</v>
      </c>
    </row>
    <row r="402" spans="1:48" s="9" customFormat="1" ht="15" x14ac:dyDescent="0.2">
      <c r="A402" s="204">
        <v>2010</v>
      </c>
      <c r="B402" s="54">
        <f>'1.Shazam DNSP&amp;State'!Q317</f>
        <v>1.050098</v>
      </c>
      <c r="C402" s="57">
        <f>'1.Shazam DNSP&amp;State'!R317</f>
        <v>1</v>
      </c>
      <c r="D402" s="54">
        <f>'1.Shazam DNSP&amp;State'!S317</f>
        <v>1.067245</v>
      </c>
      <c r="E402" s="54">
        <f>'1.Shazam DNSP&amp;State'!T317</f>
        <v>1.0369079999999999</v>
      </c>
      <c r="F402" s="54">
        <f>'1.Shazam DNSP&amp;State'!U317</f>
        <v>0.78671190000000002</v>
      </c>
      <c r="G402" s="54">
        <f>'1.Shazam DNSP&amp;State'!V317</f>
        <v>0.9803847</v>
      </c>
      <c r="H402" s="55">
        <f>'1.Shazam DNSP&amp;State'!W317</f>
        <v>1.03379</v>
      </c>
      <c r="I402" s="57">
        <f>'1.Shazam DNSP&amp;State'!X317</f>
        <v>1.2397009999999999</v>
      </c>
      <c r="J402" s="54">
        <f>'1.Shazam DNSP&amp;State'!Y317</f>
        <v>1</v>
      </c>
      <c r="K402" s="54">
        <f>'1.Shazam DNSP&amp;State'!Z317</f>
        <v>0.9887106</v>
      </c>
      <c r="L402" s="54">
        <f>'1.Shazam DNSP&amp;State'!AA317</f>
        <v>1</v>
      </c>
      <c r="M402" s="54">
        <f>'1.Shazam DNSP&amp;State'!AB317</f>
        <v>1.0950660000000001</v>
      </c>
      <c r="N402" s="54">
        <f>'1.Shazam DNSP&amp;State'!AC317</f>
        <v>1.0909089999999999</v>
      </c>
      <c r="O402" s="54">
        <f>'1.Shazam DNSP&amp;State'!AD317</f>
        <v>1.0668660000000001</v>
      </c>
      <c r="P402" s="55">
        <f>'1.Shazam DNSP&amp;State'!D317</f>
        <v>1.1402909999999999</v>
      </c>
      <c r="Q402" s="57">
        <f>'1.Shazam DNSP&amp;State'!J317</f>
        <v>0.83390299999999995</v>
      </c>
      <c r="R402" s="54">
        <f>'1.Shazam DNSP&amp;State'!L317</f>
        <v>1.03379</v>
      </c>
      <c r="S402" s="54">
        <f>'1.Shazam DNSP&amp;State'!M317</f>
        <v>1.0455939999999999</v>
      </c>
      <c r="T402" s="54">
        <f>'1.Shazam DNSP&amp;State'!N317</f>
        <v>1.03379</v>
      </c>
      <c r="U402" s="54">
        <f>'1.Shazam DNSP&amp;State'!O317</f>
        <v>0.94404350000000004</v>
      </c>
      <c r="V402" s="54">
        <f>'1.Shazam DNSP&amp;State'!P317</f>
        <v>0.94764090000000001</v>
      </c>
      <c r="W402" s="55">
        <f>'1.Shazam DNSP&amp;State'!K317</f>
        <v>0.96899729999999995</v>
      </c>
      <c r="Z402" s="204">
        <v>2010</v>
      </c>
      <c r="AA402" s="57">
        <f t="shared" si="915"/>
        <v>8.1552630229692561E-3</v>
      </c>
      <c r="AB402" s="54">
        <f t="shared" si="916"/>
        <v>0</v>
      </c>
      <c r="AC402" s="54">
        <f t="shared" si="917"/>
        <v>2.3363927496236975E-2</v>
      </c>
      <c r="AD402" s="54">
        <f t="shared" si="918"/>
        <v>1.6802410719909372E-2</v>
      </c>
      <c r="AE402" s="54">
        <f t="shared" si="919"/>
        <v>-0.12412041366370119</v>
      </c>
      <c r="AF402" s="54">
        <f t="shared" si="920"/>
        <v>4.2046289898795153E-3</v>
      </c>
      <c r="AG402" s="55">
        <f t="shared" si="921"/>
        <v>1.2666579030128704E-2</v>
      </c>
      <c r="AH402" s="57">
        <f t="shared" si="922"/>
        <v>0.14354261098033663</v>
      </c>
      <c r="AI402" s="54">
        <f t="shared" si="923"/>
        <v>0</v>
      </c>
      <c r="AJ402" s="54">
        <f t="shared" si="924"/>
        <v>6.5095836539620742E-4</v>
      </c>
      <c r="AK402" s="54">
        <f t="shared" si="925"/>
        <v>0</v>
      </c>
      <c r="AL402" s="54">
        <f t="shared" si="926"/>
        <v>3.7695758427544399E-2</v>
      </c>
      <c r="AM402" s="54">
        <f t="shared" si="927"/>
        <v>1.6807289220364726E-2</v>
      </c>
      <c r="AN402" s="54">
        <f t="shared" si="928"/>
        <v>1.9439442388309226E-2</v>
      </c>
      <c r="AO402" s="55">
        <f t="shared" si="929"/>
        <v>7.4451465741895859E-2</v>
      </c>
      <c r="AP402" s="57">
        <f t="shared" si="930"/>
        <v>-0.13087507117620467</v>
      </c>
      <c r="AQ402" s="54">
        <f t="shared" si="931"/>
        <v>1.2666579030128704E-2</v>
      </c>
      <c r="AR402" s="54">
        <f t="shared" si="932"/>
        <v>1.2015346359911564E-2</v>
      </c>
      <c r="AS402" s="54">
        <f t="shared" si="933"/>
        <v>1.2666579030128704E-2</v>
      </c>
      <c r="AT402" s="54">
        <f t="shared" si="934"/>
        <v>-2.5028642850489703E-2</v>
      </c>
      <c r="AU402" s="54">
        <f t="shared" si="935"/>
        <v>-4.1402462895121202E-3</v>
      </c>
      <c r="AV402" s="55">
        <f t="shared" si="936"/>
        <v>-6.7726979865827429E-3</v>
      </c>
    </row>
    <row r="403" spans="1:48" s="9" customFormat="1" ht="15" x14ac:dyDescent="0.2">
      <c r="A403" s="204">
        <v>2011</v>
      </c>
      <c r="B403" s="54">
        <f>'1.Shazam DNSP&amp;State'!Q318</f>
        <v>1.0549729999999999</v>
      </c>
      <c r="C403" s="57">
        <f>'1.Shazam DNSP&amp;State'!R318</f>
        <v>1</v>
      </c>
      <c r="D403" s="54">
        <f>'1.Shazam DNSP&amp;State'!S318</f>
        <v>1.0933729999999999</v>
      </c>
      <c r="E403" s="54">
        <f>'1.Shazam DNSP&amp;State'!T318</f>
        <v>1.0565610000000001</v>
      </c>
      <c r="F403" s="54">
        <f>'1.Shazam DNSP&amp;State'!U318</f>
        <v>1.490111</v>
      </c>
      <c r="G403" s="54">
        <f>'1.Shazam DNSP&amp;State'!V318</f>
        <v>0.98522500000000002</v>
      </c>
      <c r="H403" s="55">
        <f>'1.Shazam DNSP&amp;State'!W318</f>
        <v>1.0185580000000001</v>
      </c>
      <c r="I403" s="57">
        <f>'1.Shazam DNSP&amp;State'!X318</f>
        <v>1.3787320000000001</v>
      </c>
      <c r="J403" s="54">
        <f>'1.Shazam DNSP&amp;State'!Y318</f>
        <v>1</v>
      </c>
      <c r="K403" s="54">
        <f>'1.Shazam DNSP&amp;State'!Z318</f>
        <v>0.99088949999999998</v>
      </c>
      <c r="L403" s="54">
        <f>'1.Shazam DNSP&amp;State'!AA318</f>
        <v>1</v>
      </c>
      <c r="M403" s="54">
        <f>'1.Shazam DNSP&amp;State'!AB318</f>
        <v>1.132727</v>
      </c>
      <c r="N403" s="54">
        <f>'1.Shazam DNSP&amp;State'!AC318</f>
        <v>1.120331</v>
      </c>
      <c r="O403" s="54">
        <f>'1.Shazam DNSP&amp;State'!AD318</f>
        <v>1.090967</v>
      </c>
      <c r="P403" s="55">
        <f>'1.Shazam DNSP&amp;State'!D318</f>
        <v>1.2106319999999999</v>
      </c>
      <c r="Q403" s="57">
        <f>'1.Shazam DNSP&amp;State'!J318</f>
        <v>0.73876390000000003</v>
      </c>
      <c r="R403" s="54">
        <f>'1.Shazam DNSP&amp;State'!L318</f>
        <v>1.0185580000000001</v>
      </c>
      <c r="S403" s="54">
        <f>'1.Shazam DNSP&amp;State'!M318</f>
        <v>1.0279229999999999</v>
      </c>
      <c r="T403" s="54">
        <f>'1.Shazam DNSP&amp;State'!N318</f>
        <v>1.0185580000000001</v>
      </c>
      <c r="U403" s="54">
        <f>'1.Shazam DNSP&amp;State'!O318</f>
        <v>0.89920849999999997</v>
      </c>
      <c r="V403" s="54">
        <f>'1.Shazam DNSP&amp;State'!P318</f>
        <v>0.90915829999999997</v>
      </c>
      <c r="W403" s="55">
        <f>'1.Shazam DNSP&amp;State'!K318</f>
        <v>0.93362829999999997</v>
      </c>
      <c r="Z403" s="204">
        <v>2011</v>
      </c>
      <c r="AA403" s="57">
        <f t="shared" si="915"/>
        <v>4.631681035995954E-3</v>
      </c>
      <c r="AB403" s="54">
        <f t="shared" si="916"/>
        <v>0</v>
      </c>
      <c r="AC403" s="54">
        <f t="shared" si="917"/>
        <v>2.418685185059101E-2</v>
      </c>
      <c r="AD403" s="54">
        <f t="shared" si="918"/>
        <v>1.8776086363177048E-2</v>
      </c>
      <c r="AE403" s="54">
        <f t="shared" si="919"/>
        <v>0.6387437851105785</v>
      </c>
      <c r="AF403" s="54">
        <f t="shared" si="920"/>
        <v>4.9249958256595483E-3</v>
      </c>
      <c r="AG403" s="55">
        <f t="shared" si="921"/>
        <v>-1.4843759128867472E-2</v>
      </c>
      <c r="AH403" s="57">
        <f t="shared" si="922"/>
        <v>0.10629401468822881</v>
      </c>
      <c r="AI403" s="54">
        <f t="shared" si="923"/>
        <v>0</v>
      </c>
      <c r="AJ403" s="54">
        <f t="shared" si="924"/>
        <v>2.2013545866213153E-3</v>
      </c>
      <c r="AK403" s="54">
        <f t="shared" si="925"/>
        <v>0</v>
      </c>
      <c r="AL403" s="54">
        <f t="shared" si="926"/>
        <v>3.3813364365778108E-2</v>
      </c>
      <c r="AM403" s="54">
        <f t="shared" si="927"/>
        <v>2.6612883702919036E-2</v>
      </c>
      <c r="AN403" s="54">
        <f t="shared" si="928"/>
        <v>2.2339080235479279E-2</v>
      </c>
      <c r="AO403" s="55">
        <f t="shared" si="929"/>
        <v>5.9859044309530401E-2</v>
      </c>
      <c r="AP403" s="57">
        <f t="shared" si="930"/>
        <v>-0.12113870452999864</v>
      </c>
      <c r="AQ403" s="54">
        <f t="shared" si="931"/>
        <v>-1.4843759128867472E-2</v>
      </c>
      <c r="AR403" s="54">
        <f t="shared" si="932"/>
        <v>-1.7044883475463821E-2</v>
      </c>
      <c r="AS403" s="54">
        <f t="shared" si="933"/>
        <v>-1.4843759128867472E-2</v>
      </c>
      <c r="AT403" s="54">
        <f t="shared" si="934"/>
        <v>-4.865731365057753E-2</v>
      </c>
      <c r="AU403" s="54">
        <f t="shared" si="935"/>
        <v>-4.1456406594464118E-2</v>
      </c>
      <c r="AV403" s="55">
        <f t="shared" si="936"/>
        <v>-3.7183432228471022E-2</v>
      </c>
    </row>
    <row r="404" spans="1:48" s="9" customFormat="1" ht="15" x14ac:dyDescent="0.2">
      <c r="A404" s="204">
        <v>2012</v>
      </c>
      <c r="B404" s="54">
        <f>'1.Shazam DNSP&amp;State'!Q319</f>
        <v>1.0481750000000001</v>
      </c>
      <c r="C404" s="57">
        <f>'1.Shazam DNSP&amp;State'!R319</f>
        <v>1.113585</v>
      </c>
      <c r="D404" s="54">
        <f>'1.Shazam DNSP&amp;State'!S319</f>
        <v>1.1208720000000001</v>
      </c>
      <c r="E404" s="54">
        <f>'1.Shazam DNSP&amp;State'!T319</f>
        <v>1.07358</v>
      </c>
      <c r="F404" s="54">
        <f>'1.Shazam DNSP&amp;State'!U319</f>
        <v>1.04081</v>
      </c>
      <c r="G404" s="54">
        <f>'1.Shazam DNSP&amp;State'!V319</f>
        <v>1.113585</v>
      </c>
      <c r="H404" s="55">
        <f>'1.Shazam DNSP&amp;State'!W319</f>
        <v>1.098651</v>
      </c>
      <c r="I404" s="57">
        <f>'1.Shazam DNSP&amp;State'!X319</f>
        <v>1.4793240000000001</v>
      </c>
      <c r="J404" s="54">
        <f>'1.Shazam DNSP&amp;State'!Y319</f>
        <v>1.1162019999999999</v>
      </c>
      <c r="K404" s="54">
        <f>'1.Shazam DNSP&amp;State'!Z319</f>
        <v>0.97716559999999997</v>
      </c>
      <c r="L404" s="54">
        <f>'1.Shazam DNSP&amp;State'!AA319</f>
        <v>1</v>
      </c>
      <c r="M404" s="54">
        <f>'1.Shazam DNSP&amp;State'!AB319</f>
        <v>1.1738649999999999</v>
      </c>
      <c r="N404" s="54">
        <f>'1.Shazam DNSP&amp;State'!AC319</f>
        <v>1.1276029999999999</v>
      </c>
      <c r="O404" s="54">
        <f>'1.Shazam DNSP&amp;State'!AD319</f>
        <v>1.109977</v>
      </c>
      <c r="P404" s="55">
        <f>'1.Shazam DNSP&amp;State'!D319</f>
        <v>1.262832</v>
      </c>
      <c r="Q404" s="57">
        <f>'1.Shazam DNSP&amp;State'!J319</f>
        <v>0.74267070000000002</v>
      </c>
      <c r="R404" s="54">
        <f>'1.Shazam DNSP&amp;State'!L319</f>
        <v>0.98427549999999997</v>
      </c>
      <c r="S404" s="54">
        <f>'1.Shazam DNSP&amp;State'!M319</f>
        <v>1.1243240000000001</v>
      </c>
      <c r="T404" s="54">
        <f>'1.Shazam DNSP&amp;State'!N319</f>
        <v>1.098651</v>
      </c>
      <c r="U404" s="54">
        <f>'1.Shazam DNSP&amp;State'!O319</f>
        <v>0.93592629999999999</v>
      </c>
      <c r="V404" s="54">
        <f>'1.Shazam DNSP&amp;State'!P319</f>
        <v>0.97432379999999996</v>
      </c>
      <c r="W404" s="55">
        <f>'1.Shazam DNSP&amp;State'!K319</f>
        <v>0.98979620000000001</v>
      </c>
      <c r="Z404" s="204">
        <v>2012</v>
      </c>
      <c r="AA404" s="57">
        <f t="shared" si="915"/>
        <v>-6.4646174922003948E-3</v>
      </c>
      <c r="AB404" s="54">
        <f t="shared" si="916"/>
        <v>0.10758454067971304</v>
      </c>
      <c r="AC404" s="54">
        <f t="shared" si="917"/>
        <v>2.4839540248438111E-2</v>
      </c>
      <c r="AD404" s="54">
        <f t="shared" si="918"/>
        <v>1.5979563928942168E-2</v>
      </c>
      <c r="AE404" s="54">
        <f t="shared" si="919"/>
        <v>-0.35885135766307302</v>
      </c>
      <c r="AF404" s="54">
        <f t="shared" si="920"/>
        <v>0.12246977817915891</v>
      </c>
      <c r="AG404" s="55">
        <f t="shared" si="921"/>
        <v>7.5695162015437259E-2</v>
      </c>
      <c r="AH404" s="57">
        <f t="shared" si="922"/>
        <v>7.0420990477487927E-2</v>
      </c>
      <c r="AI404" s="54">
        <f t="shared" si="923"/>
        <v>0.10993185116417618</v>
      </c>
      <c r="AJ404" s="54">
        <f t="shared" si="924"/>
        <v>-1.39468884369922E-2</v>
      </c>
      <c r="AK404" s="54">
        <f t="shared" si="925"/>
        <v>0</v>
      </c>
      <c r="AL404" s="54">
        <f t="shared" si="926"/>
        <v>3.5673723521322767E-2</v>
      </c>
      <c r="AM404" s="54">
        <f t="shared" si="927"/>
        <v>6.4699634129833494E-3</v>
      </c>
      <c r="AN404" s="54">
        <f t="shared" si="928"/>
        <v>1.7274835474752066E-2</v>
      </c>
      <c r="AO404" s="55">
        <f t="shared" si="929"/>
        <v>4.2214280594047027E-2</v>
      </c>
      <c r="AP404" s="57">
        <f t="shared" si="930"/>
        <v>5.2743591338973361E-3</v>
      </c>
      <c r="AQ404" s="54">
        <f t="shared" si="931"/>
        <v>-3.423734299535177E-2</v>
      </c>
      <c r="AR404" s="54">
        <f t="shared" si="932"/>
        <v>8.9641704657524482E-2</v>
      </c>
      <c r="AS404" s="54">
        <f t="shared" si="933"/>
        <v>7.5695162015437259E-2</v>
      </c>
      <c r="AT404" s="54">
        <f t="shared" si="934"/>
        <v>4.0021802119526176E-2</v>
      </c>
      <c r="AU404" s="54">
        <f t="shared" si="935"/>
        <v>6.9224465496936199E-2</v>
      </c>
      <c r="AV404" s="55">
        <f t="shared" si="936"/>
        <v>5.8420670070285716E-2</v>
      </c>
    </row>
    <row r="405" spans="1:48" s="9" customFormat="1" ht="15" x14ac:dyDescent="0.2">
      <c r="A405" s="204">
        <v>2013</v>
      </c>
      <c r="B405" s="54">
        <f>'1.Shazam DNSP&amp;State'!Q320</f>
        <v>1.05281</v>
      </c>
      <c r="C405" s="57">
        <f>'1.Shazam DNSP&amp;State'!R320</f>
        <v>1.113585</v>
      </c>
      <c r="D405" s="54">
        <f>'1.Shazam DNSP&amp;State'!S320</f>
        <v>1.1472070000000001</v>
      </c>
      <c r="E405" s="54">
        <f>'1.Shazam DNSP&amp;State'!T320</f>
        <v>1.089294</v>
      </c>
      <c r="F405" s="54">
        <f>'1.Shazam DNSP&amp;State'!U320</f>
        <v>0.94071000000000005</v>
      </c>
      <c r="G405" s="54">
        <f>'1.Shazam DNSP&amp;State'!V320</f>
        <v>1.107413</v>
      </c>
      <c r="H405" s="55">
        <f>'1.Shazam DNSP&amp;State'!W320</f>
        <v>1.1109979999999999</v>
      </c>
      <c r="I405" s="57">
        <f>'1.Shazam DNSP&amp;State'!X320</f>
        <v>1.5797140000000001</v>
      </c>
      <c r="J405" s="54">
        <f>'1.Shazam DNSP&amp;State'!Y320</f>
        <v>1.1162019999999999</v>
      </c>
      <c r="K405" s="54">
        <f>'1.Shazam DNSP&amp;State'!Z320</f>
        <v>0.97095500000000001</v>
      </c>
      <c r="L405" s="54">
        <f>'1.Shazam DNSP&amp;State'!AA320</f>
        <v>1</v>
      </c>
      <c r="M405" s="54">
        <f>'1.Shazam DNSP&amp;State'!AB320</f>
        <v>1.21482</v>
      </c>
      <c r="N405" s="54">
        <f>'1.Shazam DNSP&amp;State'!AC320</f>
        <v>1.1498839999999999</v>
      </c>
      <c r="O405" s="54">
        <f>'1.Shazam DNSP&amp;State'!AD320</f>
        <v>1.1297410000000001</v>
      </c>
      <c r="P405" s="55">
        <f>'1.Shazam DNSP&amp;State'!D320</f>
        <v>1.319957</v>
      </c>
      <c r="Q405" s="57">
        <f>'1.Shazam DNSP&amp;State'!J320</f>
        <v>0.70329039999999998</v>
      </c>
      <c r="R405" s="54">
        <f>'1.Shazam DNSP&amp;State'!L320</f>
        <v>0.99533729999999998</v>
      </c>
      <c r="S405" s="54">
        <f>'1.Shazam DNSP&amp;State'!M320</f>
        <v>1.1442319999999999</v>
      </c>
      <c r="T405" s="54">
        <f>'1.Shazam DNSP&amp;State'!N320</f>
        <v>1.1109979999999999</v>
      </c>
      <c r="U405" s="54">
        <f>'1.Shazam DNSP&amp;State'!O320</f>
        <v>0.91453700000000004</v>
      </c>
      <c r="V405" s="54">
        <f>'1.Shazam DNSP&amp;State'!P320</f>
        <v>0.9661824</v>
      </c>
      <c r="W405" s="55">
        <f>'1.Shazam DNSP&amp;State'!K320</f>
        <v>0.98340939999999999</v>
      </c>
      <c r="Z405" s="204">
        <v>2013</v>
      </c>
      <c r="AA405" s="57">
        <f t="shared" si="915"/>
        <v>4.4122233327723061E-3</v>
      </c>
      <c r="AB405" s="54">
        <f t="shared" si="916"/>
        <v>0</v>
      </c>
      <c r="AC405" s="54">
        <f t="shared" si="917"/>
        <v>2.3223338851648428E-2</v>
      </c>
      <c r="AD405" s="54">
        <f t="shared" si="918"/>
        <v>1.4530921816921043E-2</v>
      </c>
      <c r="AE405" s="54">
        <f t="shared" si="919"/>
        <v>-0.10111962584295557</v>
      </c>
      <c r="AF405" s="54">
        <f t="shared" si="920"/>
        <v>-5.5578761329293166E-3</v>
      </c>
      <c r="AG405" s="55">
        <f t="shared" si="921"/>
        <v>1.117564690714741E-2</v>
      </c>
      <c r="AH405" s="57">
        <f t="shared" si="922"/>
        <v>6.5658591321754306E-2</v>
      </c>
      <c r="AI405" s="54">
        <f t="shared" si="923"/>
        <v>0</v>
      </c>
      <c r="AJ405" s="54">
        <f t="shared" si="924"/>
        <v>-6.3760129021022145E-3</v>
      </c>
      <c r="AK405" s="54">
        <f t="shared" si="925"/>
        <v>0</v>
      </c>
      <c r="AL405" s="54">
        <f t="shared" si="926"/>
        <v>3.4294194357578009E-2</v>
      </c>
      <c r="AM405" s="54">
        <f t="shared" si="927"/>
        <v>1.9566926950069095E-2</v>
      </c>
      <c r="AN405" s="54">
        <f t="shared" si="928"/>
        <v>1.7649108524435617E-2</v>
      </c>
      <c r="AO405" s="55">
        <f t="shared" si="929"/>
        <v>4.4242342416322841E-2</v>
      </c>
      <c r="AP405" s="57">
        <f t="shared" si="930"/>
        <v>-5.4482849959235205E-2</v>
      </c>
      <c r="AQ405" s="54">
        <f t="shared" si="931"/>
        <v>1.1175837147597531E-2</v>
      </c>
      <c r="AR405" s="54">
        <f t="shared" si="932"/>
        <v>1.7551703438417058E-2</v>
      </c>
      <c r="AS405" s="54">
        <f t="shared" si="933"/>
        <v>1.117564690714741E-2</v>
      </c>
      <c r="AT405" s="54">
        <f t="shared" si="934"/>
        <v>-2.3118807781424514E-2</v>
      </c>
      <c r="AU405" s="54">
        <f t="shared" si="935"/>
        <v>-8.3910556631903721E-3</v>
      </c>
      <c r="AV405" s="55">
        <f t="shared" si="936"/>
        <v>-6.4735497448465892E-3</v>
      </c>
    </row>
    <row r="406" spans="1:48" s="9" customFormat="1" ht="15" x14ac:dyDescent="0.2">
      <c r="A406" s="204">
        <v>2014</v>
      </c>
      <c r="B406" s="54">
        <f>'1.Shazam DNSP&amp;State'!Q321</f>
        <v>1.0259259999999999</v>
      </c>
      <c r="C406" s="57">
        <f>'1.Shazam DNSP&amp;State'!R321</f>
        <v>1.113585</v>
      </c>
      <c r="D406" s="54">
        <f>'1.Shazam DNSP&amp;State'!S321</f>
        <v>1.1566240000000001</v>
      </c>
      <c r="E406" s="54">
        <f>'1.Shazam DNSP&amp;State'!T321</f>
        <v>1.102692</v>
      </c>
      <c r="F406" s="54">
        <f>'1.Shazam DNSP&amp;State'!U321</f>
        <v>0.88584189999999996</v>
      </c>
      <c r="G406" s="54">
        <f>'1.Shazam DNSP&amp;State'!V321</f>
        <v>1.063131</v>
      </c>
      <c r="H406" s="55">
        <f>'1.Shazam DNSP&amp;State'!W321</f>
        <v>1.1148690000000001</v>
      </c>
      <c r="I406" s="57">
        <f>'1.Shazam DNSP&amp;State'!X321</f>
        <v>1.7556</v>
      </c>
      <c r="J406" s="54">
        <f>'1.Shazam DNSP&amp;State'!Y321</f>
        <v>1.1165</v>
      </c>
      <c r="K406" s="54">
        <f>'1.Shazam DNSP&amp;State'!Z321</f>
        <v>0.96045579999999997</v>
      </c>
      <c r="L406" s="54">
        <f>'1.Shazam DNSP&amp;State'!AA321</f>
        <v>3.8573300000000001</v>
      </c>
      <c r="M406" s="54">
        <f>'1.Shazam DNSP&amp;State'!AB321</f>
        <v>1.2587630000000001</v>
      </c>
      <c r="N406" s="54">
        <f>'1.Shazam DNSP&amp;State'!AC321</f>
        <v>1.1828339999999999</v>
      </c>
      <c r="O406" s="54">
        <f>'1.Shazam DNSP&amp;State'!AD321</f>
        <v>1.154976</v>
      </c>
      <c r="P406" s="55">
        <f>'1.Shazam DNSP&amp;State'!D321</f>
        <v>1.4132180000000001</v>
      </c>
      <c r="Q406" s="57">
        <f>'1.Shazam DNSP&amp;State'!J321</f>
        <v>0.63503609999999999</v>
      </c>
      <c r="R406" s="54">
        <f>'1.Shazam DNSP&amp;State'!L321</f>
        <v>0.99853939999999997</v>
      </c>
      <c r="S406" s="54">
        <f>'1.Shazam DNSP&amp;State'!M321</f>
        <v>1.160771</v>
      </c>
      <c r="T406" s="54">
        <f>'1.Shazam DNSP&amp;State'!N321</f>
        <v>0.28902620000000001</v>
      </c>
      <c r="U406" s="54">
        <f>'1.Shazam DNSP&amp;State'!O321</f>
        <v>0.88568630000000004</v>
      </c>
      <c r="V406" s="54">
        <f>'1.Shazam DNSP&amp;State'!P321</f>
        <v>0.94254059999999995</v>
      </c>
      <c r="W406" s="55">
        <f>'1.Shazam DNSP&amp;State'!K321</f>
        <v>0.96527529999999995</v>
      </c>
      <c r="Z406" s="204">
        <v>2014</v>
      </c>
      <c r="AA406" s="57">
        <f t="shared" si="915"/>
        <v>-2.5867160632921462E-2</v>
      </c>
      <c r="AB406" s="54">
        <f t="shared" si="916"/>
        <v>0</v>
      </c>
      <c r="AC406" s="54">
        <f t="shared" si="917"/>
        <v>8.175124344511361E-3</v>
      </c>
      <c r="AD406" s="54">
        <f t="shared" si="918"/>
        <v>1.2224682869826937E-2</v>
      </c>
      <c r="AE406" s="54">
        <f t="shared" si="919"/>
        <v>-6.0096417058622807E-2</v>
      </c>
      <c r="AF406" s="54">
        <f t="shared" si="920"/>
        <v>-4.0808336655743273E-2</v>
      </c>
      <c r="AG406" s="55">
        <f t="shared" si="921"/>
        <v>3.4781987446415134E-3</v>
      </c>
      <c r="AH406" s="57">
        <f t="shared" si="922"/>
        <v>0.10556686083606268</v>
      </c>
      <c r="AI406" s="54">
        <f t="shared" si="923"/>
        <v>2.669411338993407E-4</v>
      </c>
      <c r="AJ406" s="54">
        <f t="shared" si="924"/>
        <v>-1.087215979147702E-2</v>
      </c>
      <c r="AK406" s="54">
        <f t="shared" si="925"/>
        <v>1.3499752342905491</v>
      </c>
      <c r="AL406" s="54">
        <f t="shared" si="926"/>
        <v>3.553357503401957E-2</v>
      </c>
      <c r="AM406" s="54">
        <f t="shared" si="927"/>
        <v>2.8252186210797899E-2</v>
      </c>
      <c r="AN406" s="54">
        <f t="shared" si="928"/>
        <v>2.2091161623806008E-2</v>
      </c>
      <c r="AO406" s="55">
        <f t="shared" si="929"/>
        <v>6.8270213162300503E-2</v>
      </c>
      <c r="AP406" s="57">
        <f t="shared" si="930"/>
        <v>-0.10208804561432532</v>
      </c>
      <c r="AQ406" s="54">
        <f t="shared" si="931"/>
        <v>3.2119365785069111E-3</v>
      </c>
      <c r="AR406" s="54">
        <f t="shared" si="932"/>
        <v>1.4350769905433136E-2</v>
      </c>
      <c r="AS406" s="54">
        <f t="shared" si="933"/>
        <v>-1.3464966480152503</v>
      </c>
      <c r="AT406" s="54">
        <f t="shared" si="934"/>
        <v>-3.2055101575338099E-2</v>
      </c>
      <c r="AU406" s="54">
        <f t="shared" si="935"/>
        <v>-2.4773640946606626E-2</v>
      </c>
      <c r="AV406" s="55">
        <f t="shared" si="936"/>
        <v>-1.8612167979084524E-2</v>
      </c>
    </row>
    <row r="407" spans="1:48" s="9" customFormat="1" ht="15" x14ac:dyDescent="0.2">
      <c r="A407" s="204">
        <v>2015</v>
      </c>
      <c r="B407" s="54">
        <f>'1.Shazam DNSP&amp;State'!Q322</f>
        <v>1.0354570000000001</v>
      </c>
      <c r="C407" s="57">
        <f>'1.Shazam DNSP&amp;State'!R322</f>
        <v>1.1628050000000001</v>
      </c>
      <c r="D407" s="54">
        <f>'1.Shazam DNSP&amp;State'!S322</f>
        <v>1.1769529999999999</v>
      </c>
      <c r="E407" s="54">
        <f>'1.Shazam DNSP&amp;State'!T322</f>
        <v>1.127359</v>
      </c>
      <c r="F407" s="54">
        <f>'1.Shazam DNSP&amp;State'!U322</f>
        <v>1.1053269999999999</v>
      </c>
      <c r="G407" s="54">
        <f>'1.Shazam DNSP&amp;State'!V322</f>
        <v>1.1628050000000001</v>
      </c>
      <c r="H407" s="55">
        <f>'1.Shazam DNSP&amp;State'!W322</f>
        <v>1.142407</v>
      </c>
      <c r="I407" s="57">
        <f>'1.Shazam DNSP&amp;State'!X322</f>
        <v>1.6905539999999999</v>
      </c>
      <c r="J407" s="54">
        <f>'1.Shazam DNSP&amp;State'!Y322</f>
        <v>1.1161350000000001</v>
      </c>
      <c r="K407" s="54">
        <f>'1.Shazam DNSP&amp;State'!Z322</f>
        <v>0.93621149999999997</v>
      </c>
      <c r="L407" s="54">
        <f>'1.Shazam DNSP&amp;State'!AA322</f>
        <v>3.8714919999999999</v>
      </c>
      <c r="M407" s="54">
        <f>'1.Shazam DNSP&amp;State'!AB322</f>
        <v>1.3022180000000001</v>
      </c>
      <c r="N407" s="54">
        <f>'1.Shazam DNSP&amp;State'!AC322</f>
        <v>1.1996739999999999</v>
      </c>
      <c r="O407" s="54">
        <f>'1.Shazam DNSP&amp;State'!AD322</f>
        <v>1.1680999999999999</v>
      </c>
      <c r="P407" s="55">
        <f>'1.Shazam DNSP&amp;State'!D322</f>
        <v>1.3871789999999999</v>
      </c>
      <c r="Q407" s="57">
        <f>'1.Shazam DNSP&amp;State'!J322</f>
        <v>0.67575909999999995</v>
      </c>
      <c r="R407" s="54">
        <f>'1.Shazam DNSP&amp;State'!L322</f>
        <v>1.0235380000000001</v>
      </c>
      <c r="S407" s="54">
        <f>'1.Shazam DNSP&amp;State'!M322</f>
        <v>1.220245</v>
      </c>
      <c r="T407" s="54">
        <f>'1.Shazam DNSP&amp;State'!N322</f>
        <v>0.29508200000000001</v>
      </c>
      <c r="U407" s="54">
        <f>'1.Shazam DNSP&amp;State'!O322</f>
        <v>0.87727820000000001</v>
      </c>
      <c r="V407" s="54">
        <f>'1.Shazam DNSP&amp;State'!P322</f>
        <v>0.95226460000000002</v>
      </c>
      <c r="W407" s="55">
        <f>'1.Shazam DNSP&amp;State'!K322</f>
        <v>0.97800480000000001</v>
      </c>
      <c r="Z407" s="204">
        <v>2015</v>
      </c>
      <c r="AA407" s="57">
        <f t="shared" si="915"/>
        <v>9.2472557672224863E-3</v>
      </c>
      <c r="AB407" s="54">
        <f t="shared" si="916"/>
        <v>4.3250648979226272E-2</v>
      </c>
      <c r="AC407" s="54">
        <f t="shared" si="917"/>
        <v>1.7423478448024155E-2</v>
      </c>
      <c r="AD407" s="54">
        <f t="shared" si="918"/>
        <v>2.2123266305805054E-2</v>
      </c>
      <c r="AE407" s="54">
        <f t="shared" si="919"/>
        <v>0.22135800553131529</v>
      </c>
      <c r="AF407" s="54">
        <f t="shared" si="920"/>
        <v>8.9616861767898862E-2</v>
      </c>
      <c r="AG407" s="55">
        <f t="shared" si="921"/>
        <v>2.4400530814894402E-2</v>
      </c>
      <c r="AH407" s="57">
        <f t="shared" si="922"/>
        <v>-3.7754392964244494E-2</v>
      </c>
      <c r="AI407" s="54">
        <f t="shared" si="923"/>
        <v>-3.2696791302808738E-4</v>
      </c>
      <c r="AJ407" s="54">
        <f t="shared" si="924"/>
        <v>-2.5566550960059269E-2</v>
      </c>
      <c r="AK407" s="54">
        <f t="shared" si="925"/>
        <v>3.6647281694180498E-3</v>
      </c>
      <c r="AL407" s="54">
        <f t="shared" si="926"/>
        <v>3.3939471783209621E-2</v>
      </c>
      <c r="AM407" s="54">
        <f t="shared" si="927"/>
        <v>1.4136599286152086E-2</v>
      </c>
      <c r="AN407" s="54">
        <f t="shared" si="928"/>
        <v>1.1298932642426766E-2</v>
      </c>
      <c r="AO407" s="55">
        <f t="shared" si="929"/>
        <v>-1.8597184951153808E-2</v>
      </c>
      <c r="AP407" s="57">
        <f t="shared" si="930"/>
        <v>6.2154803914097008E-2</v>
      </c>
      <c r="AQ407" s="54">
        <f t="shared" si="931"/>
        <v>2.4726920649639782E-2</v>
      </c>
      <c r="AR407" s="54">
        <f t="shared" si="932"/>
        <v>4.9967218750461867E-2</v>
      </c>
      <c r="AS407" s="54">
        <f t="shared" si="933"/>
        <v>2.0735942373354261E-2</v>
      </c>
      <c r="AT407" s="54">
        <f t="shared" si="934"/>
        <v>-9.5386648473159245E-3</v>
      </c>
      <c r="AU407" s="54">
        <f t="shared" si="935"/>
        <v>1.0263942031884063E-2</v>
      </c>
      <c r="AV407" s="55">
        <f t="shared" si="936"/>
        <v>1.3101232371174512E-2</v>
      </c>
    </row>
    <row r="408" spans="1:48" s="9" customFormat="1" ht="15" x14ac:dyDescent="0.2">
      <c r="A408" s="204">
        <v>2016</v>
      </c>
      <c r="B408" s="54">
        <f>'1.Shazam DNSP&amp;State'!Q323</f>
        <v>1.042727</v>
      </c>
      <c r="C408" s="57">
        <f>'1.Shazam DNSP&amp;State'!R323</f>
        <v>1.1628050000000001</v>
      </c>
      <c r="D408" s="54">
        <f>'1.Shazam DNSP&amp;State'!S323</f>
        <v>1.197084</v>
      </c>
      <c r="E408" s="54">
        <f>'1.Shazam DNSP&amp;State'!T323</f>
        <v>1.1371199999999999</v>
      </c>
      <c r="F408" s="54">
        <f>'1.Shazam DNSP&amp;State'!U323</f>
        <v>1.2003729999999999</v>
      </c>
      <c r="G408" s="54">
        <f>'1.Shazam DNSP&amp;State'!V323</f>
        <v>1.0620860000000001</v>
      </c>
      <c r="H408" s="55">
        <f>'1.Shazam DNSP&amp;State'!W323</f>
        <v>1.1454439999999999</v>
      </c>
      <c r="I408" s="57">
        <f>'1.Shazam DNSP&amp;State'!X323</f>
        <v>1.0233859999999999</v>
      </c>
      <c r="J408" s="54">
        <f>'1.Shazam DNSP&amp;State'!Y323</f>
        <v>1.1214390000000001</v>
      </c>
      <c r="K408" s="54">
        <f>'1.Shazam DNSP&amp;State'!Z323</f>
        <v>0.94688070000000002</v>
      </c>
      <c r="L408" s="54">
        <f>'1.Shazam DNSP&amp;State'!AA323</f>
        <v>3.8587199999999999</v>
      </c>
      <c r="M408" s="54">
        <f>'1.Shazam DNSP&amp;State'!AB323</f>
        <v>1.3144849999999999</v>
      </c>
      <c r="N408" s="54">
        <f>'1.Shazam DNSP&amp;State'!AC323</f>
        <v>1.2103710000000001</v>
      </c>
      <c r="O408" s="54">
        <f>'1.Shazam DNSP&amp;State'!AD323</f>
        <v>1.17893</v>
      </c>
      <c r="P408" s="55">
        <f>'1.Shazam DNSP&amp;State'!D323</f>
        <v>1.1116699999999999</v>
      </c>
      <c r="Q408" s="57">
        <f>'1.Shazam DNSP&amp;State'!J323</f>
        <v>1.1192679999999999</v>
      </c>
      <c r="R408" s="54">
        <f>'1.Shazam DNSP&amp;State'!L323</f>
        <v>1.0214049999999999</v>
      </c>
      <c r="S408" s="54">
        <f>'1.Shazam DNSP&amp;State'!M323</f>
        <v>1.209703</v>
      </c>
      <c r="T408" s="54">
        <f>'1.Shazam DNSP&amp;State'!N323</f>
        <v>0.29684559999999999</v>
      </c>
      <c r="U408" s="54">
        <f>'1.Shazam DNSP&amp;State'!O323</f>
        <v>0.87140150000000005</v>
      </c>
      <c r="V408" s="54">
        <f>'1.Shazam DNSP&amp;State'!P323</f>
        <v>0.94635809999999998</v>
      </c>
      <c r="W408" s="55">
        <f>'1.Shazam DNSP&amp;State'!K323</f>
        <v>0.97159640000000003</v>
      </c>
      <c r="Z408" s="204">
        <v>2016</v>
      </c>
      <c r="AA408" s="57">
        <f t="shared" si="915"/>
        <v>6.9965216326503647E-3</v>
      </c>
      <c r="AB408" s="54">
        <f t="shared" si="916"/>
        <v>0</v>
      </c>
      <c r="AC408" s="54">
        <f t="shared" si="917"/>
        <v>1.6959704102003058E-2</v>
      </c>
      <c r="AD408" s="54">
        <f t="shared" si="918"/>
        <v>8.6210209542066877E-3</v>
      </c>
      <c r="AE408" s="54">
        <f t="shared" si="919"/>
        <v>8.2491123035025787E-2</v>
      </c>
      <c r="AF408" s="54">
        <f t="shared" si="920"/>
        <v>-9.0600290833468308E-2</v>
      </c>
      <c r="AG408" s="55">
        <f t="shared" si="921"/>
        <v>2.6548947320861657E-3</v>
      </c>
      <c r="AH408" s="57">
        <f t="shared" si="922"/>
        <v>-0.50193954846297451</v>
      </c>
      <c r="AI408" s="54">
        <f t="shared" si="923"/>
        <v>4.7408576737749102E-3</v>
      </c>
      <c r="AJ408" s="54">
        <f t="shared" si="924"/>
        <v>1.1331695991004921E-2</v>
      </c>
      <c r="AK408" s="54">
        <f t="shared" si="925"/>
        <v>-3.3044401943437642E-3</v>
      </c>
      <c r="AL408" s="54">
        <f t="shared" si="926"/>
        <v>9.3759894531597297E-3</v>
      </c>
      <c r="AM408" s="54">
        <f t="shared" si="927"/>
        <v>8.8770709639618278E-3</v>
      </c>
      <c r="AN408" s="54">
        <f t="shared" si="928"/>
        <v>9.2287502636642753E-3</v>
      </c>
      <c r="AO408" s="55">
        <f t="shared" si="929"/>
        <v>-0.22140879932551752</v>
      </c>
      <c r="AP408" s="57">
        <f t="shared" si="930"/>
        <v>0.50459352760509102</v>
      </c>
      <c r="AQ408" s="54">
        <f t="shared" si="931"/>
        <v>-2.0861224724127211E-3</v>
      </c>
      <c r="AR408" s="54">
        <f t="shared" si="932"/>
        <v>-8.6767833214272498E-3</v>
      </c>
      <c r="AS408" s="54">
        <f t="shared" si="933"/>
        <v>5.9588544899121304E-3</v>
      </c>
      <c r="AT408" s="54">
        <f t="shared" si="934"/>
        <v>-6.7213248073976946E-3</v>
      </c>
      <c r="AU408" s="54">
        <f t="shared" si="935"/>
        <v>-6.2218986999031294E-3</v>
      </c>
      <c r="AV408" s="55">
        <f t="shared" si="936"/>
        <v>-6.5740861055694176E-3</v>
      </c>
    </row>
    <row r="409" spans="1:48" s="9" customFormat="1" ht="15" x14ac:dyDescent="0.2">
      <c r="A409" s="204">
        <v>2017</v>
      </c>
      <c r="B409" s="54">
        <f>'1.Shazam DNSP&amp;State'!Q324</f>
        <v>1.0564629999999999</v>
      </c>
      <c r="C409" s="57">
        <f>'1.Shazam DNSP&amp;State'!R324</f>
        <v>1.1628050000000001</v>
      </c>
      <c r="D409" s="54">
        <f>'1.Shazam DNSP&amp;State'!S324</f>
        <v>1.239285</v>
      </c>
      <c r="E409" s="54">
        <f>'1.Shazam DNSP&amp;State'!T324</f>
        <v>1.1417010000000001</v>
      </c>
      <c r="F409" s="54">
        <f>'1.Shazam DNSP&amp;State'!U324</f>
        <v>1.398622</v>
      </c>
      <c r="G409" s="54">
        <f>'1.Shazam DNSP&amp;State'!V324</f>
        <v>1.0926089999999999</v>
      </c>
      <c r="H409" s="55">
        <f>'1.Shazam DNSP&amp;State'!W324</f>
        <v>1.146936</v>
      </c>
      <c r="I409" s="57">
        <f>'1.Shazam DNSP&amp;State'!X324</f>
        <v>1.1101190000000001</v>
      </c>
      <c r="J409" s="54">
        <f>'1.Shazam DNSP&amp;State'!Y324</f>
        <v>1.083251</v>
      </c>
      <c r="K409" s="54">
        <f>'1.Shazam DNSP&amp;State'!Z324</f>
        <v>0.96063410000000005</v>
      </c>
      <c r="L409" s="54">
        <f>'1.Shazam DNSP&amp;State'!AA324</f>
        <v>3.908261</v>
      </c>
      <c r="M409" s="54">
        <f>'1.Shazam DNSP&amp;State'!AB324</f>
        <v>1.329604</v>
      </c>
      <c r="N409" s="54">
        <f>'1.Shazam DNSP&amp;State'!AC324</f>
        <v>1.216601</v>
      </c>
      <c r="O409" s="54">
        <f>'1.Shazam DNSP&amp;State'!AD324</f>
        <v>1.186639</v>
      </c>
      <c r="P409" s="55">
        <f>'1.Shazam DNSP&amp;State'!D324</f>
        <v>1.1534009999999999</v>
      </c>
      <c r="Q409" s="57">
        <f>'1.Shazam DNSP&amp;State'!J324</f>
        <v>1.0331649999999999</v>
      </c>
      <c r="R409" s="54">
        <f>'1.Shazam DNSP&amp;State'!L324</f>
        <v>1.0587899999999999</v>
      </c>
      <c r="S409" s="54">
        <f>'1.Shazam DNSP&amp;State'!M324</f>
        <v>1.1939360000000001</v>
      </c>
      <c r="T409" s="54">
        <f>'1.Shazam DNSP&amp;State'!N324</f>
        <v>0.29346440000000001</v>
      </c>
      <c r="U409" s="54">
        <f>'1.Shazam DNSP&amp;State'!O324</f>
        <v>0.8626142</v>
      </c>
      <c r="V409" s="54">
        <f>'1.Shazam DNSP&amp;State'!P324</f>
        <v>0.94273790000000002</v>
      </c>
      <c r="W409" s="55">
        <f>'1.Shazam DNSP&amp;State'!K324</f>
        <v>0.96654090000000004</v>
      </c>
      <c r="Z409" s="204">
        <v>2017</v>
      </c>
      <c r="AA409" s="57">
        <f t="shared" si="915"/>
        <v>1.3087139372979738E-2</v>
      </c>
      <c r="AB409" s="54">
        <f t="shared" si="916"/>
        <v>0</v>
      </c>
      <c r="AC409" s="54">
        <f t="shared" si="917"/>
        <v>3.4646000856315771E-2</v>
      </c>
      <c r="AD409" s="54">
        <f t="shared" si="918"/>
        <v>4.0205054901484554E-3</v>
      </c>
      <c r="AE409" s="54">
        <f t="shared" si="919"/>
        <v>0.15285512435102844</v>
      </c>
      <c r="AF409" s="54">
        <f t="shared" si="920"/>
        <v>2.8333515352373332E-2</v>
      </c>
      <c r="AG409" s="55">
        <f t="shared" si="921"/>
        <v>1.301704089788422E-3</v>
      </c>
      <c r="AH409" s="57">
        <f t="shared" si="922"/>
        <v>8.1350479380445151E-2</v>
      </c>
      <c r="AI409" s="54">
        <f t="shared" si="923"/>
        <v>-3.4645977273432334E-2</v>
      </c>
      <c r="AJ409" s="54">
        <f t="shared" si="924"/>
        <v>1.4420478765746026E-2</v>
      </c>
      <c r="AK409" s="54">
        <f t="shared" si="925"/>
        <v>1.275699576465826E-2</v>
      </c>
      <c r="AL409" s="54">
        <f t="shared" si="926"/>
        <v>1.1436199598375925E-2</v>
      </c>
      <c r="AM409" s="54">
        <f t="shared" si="927"/>
        <v>5.1339806838011726E-3</v>
      </c>
      <c r="AN409" s="54">
        <f t="shared" si="928"/>
        <v>6.517693874120694E-3</v>
      </c>
      <c r="AO409" s="55">
        <f t="shared" si="929"/>
        <v>3.6851580004975272E-2</v>
      </c>
      <c r="AP409" s="57">
        <f t="shared" si="930"/>
        <v>-8.00479938805084E-2</v>
      </c>
      <c r="AQ409" s="54">
        <f t="shared" si="931"/>
        <v>3.5947616210632687E-2</v>
      </c>
      <c r="AR409" s="54">
        <f t="shared" si="932"/>
        <v>-1.3119462740524192E-2</v>
      </c>
      <c r="AS409" s="54">
        <f t="shared" si="933"/>
        <v>-1.1455801113565462E-2</v>
      </c>
      <c r="AT409" s="54">
        <f t="shared" si="934"/>
        <v>-1.0135289112031537E-2</v>
      </c>
      <c r="AU409" s="54">
        <f t="shared" si="935"/>
        <v>-3.8327373851721113E-3</v>
      </c>
      <c r="AV409" s="55">
        <f t="shared" si="936"/>
        <v>-5.2168764986718899E-3</v>
      </c>
    </row>
    <row r="410" spans="1:48" s="9" customFormat="1" ht="15" x14ac:dyDescent="0.2">
      <c r="A410" s="204">
        <v>2018</v>
      </c>
      <c r="B410" s="54">
        <f>'1.Shazam DNSP&amp;State'!Q325</f>
        <v>1.0339849999999999</v>
      </c>
      <c r="C410" s="57">
        <f>'1.Shazam DNSP&amp;State'!R325</f>
        <v>1.2883169999999999</v>
      </c>
      <c r="D410" s="54">
        <f>'1.Shazam DNSP&amp;State'!S325</f>
        <v>1.2784740000000001</v>
      </c>
      <c r="E410" s="54">
        <f>'1.Shazam DNSP&amp;State'!T325</f>
        <v>1.152663</v>
      </c>
      <c r="F410" s="54">
        <f>'1.Shazam DNSP&amp;State'!U325</f>
        <v>1.1469739999999999</v>
      </c>
      <c r="G410" s="54">
        <f>'1.Shazam DNSP&amp;State'!V325</f>
        <v>1.2883169999999999</v>
      </c>
      <c r="H410" s="55">
        <f>'1.Shazam DNSP&amp;State'!W325</f>
        <v>1.2236659999999999</v>
      </c>
      <c r="I410" s="57">
        <f>'1.Shazam DNSP&amp;State'!X325</f>
        <v>1.3397509999999999</v>
      </c>
      <c r="J410" s="54">
        <f>'1.Shazam DNSP&amp;State'!Y325</f>
        <v>1.0842700000000001</v>
      </c>
      <c r="K410" s="54">
        <f>'1.Shazam DNSP&amp;State'!Z325</f>
        <v>0.96697710000000003</v>
      </c>
      <c r="L410" s="54">
        <f>'1.Shazam DNSP&amp;State'!AA325</f>
        <v>3.923886</v>
      </c>
      <c r="M410" s="54">
        <f>'1.Shazam DNSP&amp;State'!AB325</f>
        <v>1.3448640000000001</v>
      </c>
      <c r="N410" s="54">
        <f>'1.Shazam DNSP&amp;State'!AC325</f>
        <v>1.2314050000000001</v>
      </c>
      <c r="O410" s="54">
        <f>'1.Shazam DNSP&amp;State'!AD325</f>
        <v>1.198731</v>
      </c>
      <c r="P410" s="55">
        <f>'1.Shazam DNSP&amp;State'!D325</f>
        <v>1.259296</v>
      </c>
      <c r="Q410" s="57">
        <f>'1.Shazam DNSP&amp;State'!J325</f>
        <v>0.91335359999999999</v>
      </c>
      <c r="R410" s="54">
        <f>'1.Shazam DNSP&amp;State'!L325</f>
        <v>1.1285620000000001</v>
      </c>
      <c r="S410" s="54">
        <f>'1.Shazam DNSP&amp;State'!M325</f>
        <v>1.265455</v>
      </c>
      <c r="T410" s="54">
        <f>'1.Shazam DNSP&amp;State'!N325</f>
        <v>0.31185059999999998</v>
      </c>
      <c r="U410" s="54">
        <f>'1.Shazam DNSP&amp;State'!O325</f>
        <v>0.90988089999999999</v>
      </c>
      <c r="V410" s="54">
        <f>'1.Shazam DNSP&amp;State'!P325</f>
        <v>0.99371540000000003</v>
      </c>
      <c r="W410" s="55">
        <f>'1.Shazam DNSP&amp;State'!K325</f>
        <v>1.020802</v>
      </c>
      <c r="Z410" s="204">
        <v>2018</v>
      </c>
      <c r="AA410" s="57">
        <f t="shared" si="915"/>
        <v>-2.1506266952792615E-2</v>
      </c>
      <c r="AB410" s="54">
        <f t="shared" si="916"/>
        <v>0.10250152575357536</v>
      </c>
      <c r="AC410" s="54">
        <f t="shared" si="917"/>
        <v>3.1132578802112301E-2</v>
      </c>
      <c r="AD410" s="54">
        <f t="shared" si="918"/>
        <v>9.5556619718363441E-3</v>
      </c>
      <c r="AE410" s="54">
        <f t="shared" si="919"/>
        <v>-0.19836029611844899</v>
      </c>
      <c r="AF410" s="54">
        <f t="shared" si="920"/>
        <v>0.16476830123467043</v>
      </c>
      <c r="AG410" s="55">
        <f t="shared" si="921"/>
        <v>6.4757232178495772E-2</v>
      </c>
      <c r="AH410" s="57">
        <f t="shared" si="922"/>
        <v>0.18801655901528783</v>
      </c>
      <c r="AI410" s="54">
        <f t="shared" si="923"/>
        <v>9.4024470819101225E-4</v>
      </c>
      <c r="AJ410" s="54">
        <f t="shared" si="924"/>
        <v>6.5812264364005389E-3</v>
      </c>
      <c r="AK410" s="54">
        <f t="shared" si="925"/>
        <v>3.9899712630503837E-3</v>
      </c>
      <c r="AL410" s="54">
        <f t="shared" si="926"/>
        <v>1.1411739161568724E-2</v>
      </c>
      <c r="AM410" s="54">
        <f t="shared" si="927"/>
        <v>1.2094889038787108E-2</v>
      </c>
      <c r="AN410" s="54">
        <f t="shared" si="928"/>
        <v>1.0138555929015615E-2</v>
      </c>
      <c r="AO410" s="55">
        <f t="shared" si="929"/>
        <v>8.7837865456088904E-2</v>
      </c>
      <c r="AP410" s="57">
        <f t="shared" si="930"/>
        <v>-0.12325908506031118</v>
      </c>
      <c r="AQ410" s="54">
        <f t="shared" si="931"/>
        <v>6.3817509280501963E-2</v>
      </c>
      <c r="AR410" s="54">
        <f t="shared" si="932"/>
        <v>5.817632910946708E-2</v>
      </c>
      <c r="AS410" s="54">
        <f t="shared" si="933"/>
        <v>6.0767889779762475E-2</v>
      </c>
      <c r="AT410" s="54">
        <f t="shared" si="934"/>
        <v>5.3346165886854646E-2</v>
      </c>
      <c r="AU410" s="54">
        <f t="shared" si="935"/>
        <v>5.2662546488064253E-2</v>
      </c>
      <c r="AV410" s="55">
        <f t="shared" si="936"/>
        <v>5.4620256442262899E-2</v>
      </c>
    </row>
    <row r="411" spans="1:48" s="9" customFormat="1" ht="15" x14ac:dyDescent="0.2">
      <c r="A411" s="204">
        <v>2019</v>
      </c>
      <c r="B411" s="54">
        <f>'1.Shazam DNSP&amp;State'!Q326</f>
        <v>1.0464009999999999</v>
      </c>
      <c r="C411" s="57">
        <f>'1.Shazam DNSP&amp;State'!R326</f>
        <v>1.2883169999999999</v>
      </c>
      <c r="D411" s="54">
        <f>'1.Shazam DNSP&amp;State'!S326</f>
        <v>1.3148470000000001</v>
      </c>
      <c r="E411" s="54">
        <f>'1.Shazam DNSP&amp;State'!T326</f>
        <v>1.16357</v>
      </c>
      <c r="F411" s="54">
        <f>'1.Shazam DNSP&amp;State'!U326</f>
        <v>1.3127139999999999</v>
      </c>
      <c r="G411" s="54">
        <f>'1.Shazam DNSP&amp;State'!V326</f>
        <v>1.0958330000000001</v>
      </c>
      <c r="H411" s="55">
        <f>'1.Shazam DNSP&amp;State'!W326</f>
        <v>1.2270829999999999</v>
      </c>
      <c r="I411" s="57">
        <f>'1.Shazam DNSP&amp;State'!X326</f>
        <v>1.290618</v>
      </c>
      <c r="J411" s="54">
        <f>'1.Shazam DNSP&amp;State'!Y326</f>
        <v>1.084268</v>
      </c>
      <c r="K411" s="54">
        <f>'1.Shazam DNSP&amp;State'!Z326</f>
        <v>0.96839909999999996</v>
      </c>
      <c r="L411" s="54">
        <f>'1.Shazam DNSP&amp;State'!AA326</f>
        <v>3.923886</v>
      </c>
      <c r="M411" s="54">
        <f>'1.Shazam DNSP&amp;State'!AB326</f>
        <v>1.3650789999999999</v>
      </c>
      <c r="N411" s="54">
        <f>'1.Shazam DNSP&amp;State'!AC326</f>
        <v>1.272319</v>
      </c>
      <c r="O411" s="54">
        <f>'1.Shazam DNSP&amp;State'!AD326</f>
        <v>1.2222900000000001</v>
      </c>
      <c r="P411" s="55">
        <f>'1.Shazam DNSP&amp;State'!D326</f>
        <v>1.2511159999999999</v>
      </c>
      <c r="Q411" s="57">
        <f>'1.Shazam DNSP&amp;State'!J326</f>
        <v>0.95077140000000004</v>
      </c>
      <c r="R411" s="54">
        <f>'1.Shazam DNSP&amp;State'!L326</f>
        <v>1.1317159999999999</v>
      </c>
      <c r="S411" s="54">
        <f>'1.Shazam DNSP&amp;State'!M326</f>
        <v>1.2671250000000001</v>
      </c>
      <c r="T411" s="54">
        <f>'1.Shazam DNSP&amp;State'!N326</f>
        <v>0.31272139999999998</v>
      </c>
      <c r="U411" s="54">
        <f>'1.Shazam DNSP&amp;State'!O326</f>
        <v>0.89890999999999999</v>
      </c>
      <c r="V411" s="54">
        <f>'1.Shazam DNSP&amp;State'!P326</f>
        <v>0.96444600000000003</v>
      </c>
      <c r="W411" s="55">
        <f>'1.Shazam DNSP&amp;State'!K326</f>
        <v>1.0039210000000001</v>
      </c>
      <c r="Z411" s="204">
        <v>2019</v>
      </c>
      <c r="AA411" s="57">
        <f t="shared" si="915"/>
        <v>1.1936388166645565E-2</v>
      </c>
      <c r="AB411" s="54">
        <f t="shared" si="916"/>
        <v>0</v>
      </c>
      <c r="AC411" s="54">
        <f t="shared" si="917"/>
        <v>2.805312983999805E-2</v>
      </c>
      <c r="AD411" s="54">
        <f t="shared" si="918"/>
        <v>9.4179476924245477E-3</v>
      </c>
      <c r="AE411" s="54">
        <f t="shared" si="919"/>
        <v>0.13496957975067592</v>
      </c>
      <c r="AF411" s="54">
        <f t="shared" si="920"/>
        <v>-0.16182191075929719</v>
      </c>
      <c r="AG411" s="55">
        <f t="shared" si="921"/>
        <v>2.7885370669931591E-3</v>
      </c>
      <c r="AH411" s="57">
        <f t="shared" si="922"/>
        <v>-3.736260237671736E-2</v>
      </c>
      <c r="AI411" s="54">
        <f t="shared" si="923"/>
        <v>-1.844560713288532E-6</v>
      </c>
      <c r="AJ411" s="54">
        <f t="shared" si="924"/>
        <v>1.4694820116999004E-3</v>
      </c>
      <c r="AK411" s="54">
        <f t="shared" si="925"/>
        <v>0</v>
      </c>
      <c r="AL411" s="54">
        <f t="shared" si="926"/>
        <v>1.491940972040267E-2</v>
      </c>
      <c r="AM411" s="54">
        <f t="shared" si="927"/>
        <v>3.2685425734094553E-2</v>
      </c>
      <c r="AN411" s="54">
        <f t="shared" si="928"/>
        <v>1.9462651223745558E-2</v>
      </c>
      <c r="AO411" s="55">
        <f t="shared" si="929"/>
        <v>-6.5168816514501052E-3</v>
      </c>
      <c r="AP411" s="57">
        <f t="shared" si="930"/>
        <v>4.015055485210188E-2</v>
      </c>
      <c r="AQ411" s="54">
        <f t="shared" si="931"/>
        <v>2.7908089598776332E-3</v>
      </c>
      <c r="AR411" s="54">
        <f t="shared" si="932"/>
        <v>1.3188134171859597E-3</v>
      </c>
      <c r="AS411" s="54">
        <f t="shared" si="933"/>
        <v>2.7884713507722874E-3</v>
      </c>
      <c r="AT411" s="54">
        <f t="shared" si="934"/>
        <v>-1.2130793599146178E-2</v>
      </c>
      <c r="AU411" s="54">
        <f t="shared" si="935"/>
        <v>-2.9897004532230102E-2</v>
      </c>
      <c r="AV411" s="55">
        <f t="shared" si="936"/>
        <v>-1.6675259939391986E-2</v>
      </c>
    </row>
    <row r="412" spans="1:48" s="9" customFormat="1" ht="15" x14ac:dyDescent="0.2">
      <c r="A412" s="204">
        <v>2020</v>
      </c>
      <c r="B412" s="54">
        <f>'1.Shazam DNSP&amp;State'!Q327</f>
        <v>1.0350509999999999</v>
      </c>
      <c r="C412" s="57">
        <f>'1.Shazam DNSP&amp;State'!R327</f>
        <v>1.2883169999999999</v>
      </c>
      <c r="D412" s="54">
        <f>'1.Shazam DNSP&amp;State'!S327</f>
        <v>1.341253</v>
      </c>
      <c r="E412" s="54">
        <f>'1.Shazam DNSP&amp;State'!T327</f>
        <v>1.2010400000000001</v>
      </c>
      <c r="F412" s="54">
        <f>'1.Shazam DNSP&amp;State'!U327</f>
        <v>1.3340129999999999</v>
      </c>
      <c r="G412" s="54">
        <f>'1.Shazam DNSP&amp;State'!V327</f>
        <v>1.235922</v>
      </c>
      <c r="H412" s="55">
        <f>'1.Shazam DNSP&amp;State'!W327</f>
        <v>1.2392639999999999</v>
      </c>
      <c r="I412" s="57">
        <f>'1.Shazam DNSP&amp;State'!X327</f>
        <v>1.2291069999999999</v>
      </c>
      <c r="J412" s="54">
        <f>'1.Shazam DNSP&amp;State'!Y327</f>
        <v>1.1741200000000001</v>
      </c>
      <c r="K412" s="54">
        <f>'1.Shazam DNSP&amp;State'!Z327</f>
        <v>0.97173790000000004</v>
      </c>
      <c r="L412" s="54">
        <f>'1.Shazam DNSP&amp;State'!AA327</f>
        <v>3.9739969999999998</v>
      </c>
      <c r="M412" s="54">
        <f>'1.Shazam DNSP&amp;State'!AB327</f>
        <v>1.4074610000000001</v>
      </c>
      <c r="N412" s="54">
        <f>'1.Shazam DNSP&amp;State'!AC327</f>
        <v>1.2903819999999999</v>
      </c>
      <c r="O412" s="54">
        <f>'1.Shazam DNSP&amp;State'!AD327</f>
        <v>1.247959</v>
      </c>
      <c r="P412" s="55">
        <f>'1.Shazam DNSP&amp;State'!D327</f>
        <v>1.237455</v>
      </c>
      <c r="Q412" s="57">
        <f>'1.Shazam DNSP&amp;State'!J327</f>
        <v>1.008264</v>
      </c>
      <c r="R412" s="54">
        <f>'1.Shazam DNSP&amp;State'!L327</f>
        <v>1.0554829999999999</v>
      </c>
      <c r="S412" s="54">
        <f>'1.Shazam DNSP&amp;State'!M327</f>
        <v>1.275307</v>
      </c>
      <c r="T412" s="54">
        <f>'1.Shazam DNSP&amp;State'!N327</f>
        <v>0.31184319999999999</v>
      </c>
      <c r="U412" s="54">
        <f>'1.Shazam DNSP&amp;State'!O327</f>
        <v>0.8804961</v>
      </c>
      <c r="V412" s="54">
        <f>'1.Shazam DNSP&amp;State'!P327</f>
        <v>0.96038570000000001</v>
      </c>
      <c r="W412" s="55">
        <f>'1.Shazam DNSP&amp;State'!K327</f>
        <v>0.99303249999999998</v>
      </c>
      <c r="Z412" s="204">
        <v>2020</v>
      </c>
      <c r="AA412" s="57">
        <f t="shared" ref="AA412:AA416" si="937">LN(B412/B411)</f>
        <v>-1.0905956512172426E-2</v>
      </c>
      <c r="AB412" s="54">
        <f t="shared" ref="AB412:AB416" si="938">LN(C412/C411)</f>
        <v>0</v>
      </c>
      <c r="AC412" s="54">
        <f t="shared" ref="AC412:AC416" si="939">LN(D412/D411)</f>
        <v>1.9883942629069912E-2</v>
      </c>
      <c r="AD412" s="54">
        <f t="shared" ref="AD412:AD416" si="940">LN(E412/E411)</f>
        <v>3.1694982871055141E-2</v>
      </c>
      <c r="AE412" s="54">
        <f t="shared" ref="AE412:AE416" si="941">LN(F412/F411)</f>
        <v>1.6094942761513825E-2</v>
      </c>
      <c r="AF412" s="54">
        <f t="shared" ref="AF412:AF416" si="942">LN(G412/G411)</f>
        <v>0.12030244559484742</v>
      </c>
      <c r="AG412" s="55">
        <f t="shared" ref="AG412:AG416" si="943">LN(H412/H411)</f>
        <v>9.8778469075172862E-3</v>
      </c>
      <c r="AH412" s="57">
        <f t="shared" ref="AH412:AH416" si="944">LN(I412/I411)</f>
        <v>-4.8833283977010464E-2</v>
      </c>
      <c r="AI412" s="54">
        <f t="shared" ref="AI412:AI416" si="945">LN(J412/J411)</f>
        <v>7.9613825900241991E-2</v>
      </c>
      <c r="AJ412" s="54">
        <f t="shared" ref="AJ412:AJ416" si="946">LN(K412/K411)</f>
        <v>3.4418221970825341E-3</v>
      </c>
      <c r="AK412" s="54">
        <f t="shared" ref="AK412:AK416" si="947">LN(L412/L411)</f>
        <v>1.2689899929113468E-2</v>
      </c>
      <c r="AL412" s="54">
        <f t="shared" ref="AL412:AL416" si="948">LN(M412/M411)</f>
        <v>3.0575069524361644E-2</v>
      </c>
      <c r="AM412" s="54">
        <f t="shared" ref="AM412:AM416" si="949">LN(N412/N411)</f>
        <v>1.4097078928662089E-2</v>
      </c>
      <c r="AN412" s="54">
        <f t="shared" ref="AN412:AN416" si="950">LN(O412/O411)</f>
        <v>2.078326837341685E-2</v>
      </c>
      <c r="AO412" s="55">
        <f t="shared" ref="AO412:AO416" si="951">LN(P412/P411)</f>
        <v>-1.0979101842173928E-2</v>
      </c>
      <c r="AP412" s="57">
        <f t="shared" ref="AP412:AP416" si="952">LN(Q412/Q411)</f>
        <v>5.8711664001213373E-2</v>
      </c>
      <c r="AQ412" s="54">
        <f t="shared" ref="AQ412:AQ416" si="953">LN(R412/R411)</f>
        <v>-6.9736582846576592E-2</v>
      </c>
      <c r="AR412" s="54">
        <f t="shared" ref="AR412:AR416" si="954">LN(S412/S411)</f>
        <v>6.4363792197978656E-3</v>
      </c>
      <c r="AS412" s="54">
        <f t="shared" ref="AS412:AS416" si="955">LN(T412/T411)</f>
        <v>-2.8122009437243456E-3</v>
      </c>
      <c r="AT412" s="54">
        <f t="shared" ref="AT412:AT416" si="956">LN(U412/U411)</f>
        <v>-2.0697419600532695E-2</v>
      </c>
      <c r="AU412" s="54">
        <f t="shared" ref="AU412:AU416" si="957">LN(V412/V411)</f>
        <v>-4.2188686131762049E-3</v>
      </c>
      <c r="AV412" s="55">
        <f t="shared" ref="AV412:AV416" si="958">LN(W412/W411)</f>
        <v>-1.090521928354979E-2</v>
      </c>
    </row>
    <row r="413" spans="1:48" s="9" customFormat="1" ht="15" x14ac:dyDescent="0.2">
      <c r="A413" s="204">
        <v>2021</v>
      </c>
      <c r="B413" s="54">
        <f>'1.Shazam DNSP&amp;State'!Q328</f>
        <v>1.033623</v>
      </c>
      <c r="C413" s="57">
        <f>'1.Shazam DNSP&amp;State'!R328</f>
        <v>1.339955</v>
      </c>
      <c r="D413" s="54">
        <f>'1.Shazam DNSP&amp;State'!S328</f>
        <v>1.375348</v>
      </c>
      <c r="E413" s="54">
        <f>'1.Shazam DNSP&amp;State'!T328</f>
        <v>1.2171000000000001</v>
      </c>
      <c r="F413" s="54">
        <f>'1.Shazam DNSP&amp;State'!U328</f>
        <v>1.484934</v>
      </c>
      <c r="G413" s="54">
        <f>'1.Shazam DNSP&amp;State'!V328</f>
        <v>1.339955</v>
      </c>
      <c r="H413" s="55">
        <f>'1.Shazam DNSP&amp;State'!W328</f>
        <v>1.2672650000000001</v>
      </c>
      <c r="I413" s="57">
        <f>'1.Shazam DNSP&amp;State'!X328</f>
        <v>1.161986</v>
      </c>
      <c r="J413" s="54">
        <f>'1.Shazam DNSP&amp;State'!Y328</f>
        <v>1.197614</v>
      </c>
      <c r="K413" s="54">
        <f>'1.Shazam DNSP&amp;State'!Z328</f>
        <v>0.972827</v>
      </c>
      <c r="L413" s="54">
        <f>'1.Shazam DNSP&amp;State'!AA328</f>
        <v>3.9690120000000002</v>
      </c>
      <c r="M413" s="54">
        <f>'1.Shazam DNSP&amp;State'!AB328</f>
        <v>1.438453</v>
      </c>
      <c r="N413" s="54">
        <f>'1.Shazam DNSP&amp;State'!AC328</f>
        <v>1.3057030000000001</v>
      </c>
      <c r="O413" s="54">
        <f>'1.Shazam DNSP&amp;State'!AD328</f>
        <v>1.2643470000000001</v>
      </c>
      <c r="P413" s="55">
        <f>'1.Shazam DNSP&amp;State'!D328</f>
        <v>1.213576</v>
      </c>
      <c r="Q413" s="57">
        <f>'1.Shazam DNSP&amp;State'!J328</f>
        <v>1.090603</v>
      </c>
      <c r="R413" s="54">
        <f>'1.Shazam DNSP&amp;State'!L328</f>
        <v>1.0581579999999999</v>
      </c>
      <c r="S413" s="54">
        <f>'1.Shazam DNSP&amp;State'!M328</f>
        <v>1.302662</v>
      </c>
      <c r="T413" s="54">
        <f>'1.Shazam DNSP&amp;State'!N328</f>
        <v>0.31928980000000001</v>
      </c>
      <c r="U413" s="54">
        <f>'1.Shazam DNSP&amp;State'!O328</f>
        <v>0.88099159999999999</v>
      </c>
      <c r="V413" s="54">
        <f>'1.Shazam DNSP&amp;State'!P328</f>
        <v>0.97056180000000003</v>
      </c>
      <c r="W413" s="55">
        <f>'1.Shazam DNSP&amp;State'!K328</f>
        <v>1.002308</v>
      </c>
      <c r="Z413" s="204">
        <v>2021</v>
      </c>
      <c r="AA413" s="57">
        <f t="shared" si="937"/>
        <v>-1.3805947450579597E-3</v>
      </c>
      <c r="AB413" s="54">
        <f t="shared" si="938"/>
        <v>3.9299315896862065E-2</v>
      </c>
      <c r="AC413" s="54">
        <f t="shared" si="939"/>
        <v>2.5102538325776372E-2</v>
      </c>
      <c r="AD413" s="54">
        <f t="shared" si="940"/>
        <v>1.328313177646173E-2</v>
      </c>
      <c r="AE413" s="54">
        <f t="shared" si="941"/>
        <v>0.10717863424915014</v>
      </c>
      <c r="AF413" s="54">
        <f t="shared" si="942"/>
        <v>8.0818781061311837E-2</v>
      </c>
      <c r="AG413" s="55">
        <f t="shared" si="943"/>
        <v>2.2343379944170186E-2</v>
      </c>
      <c r="AH413" s="57">
        <f t="shared" si="944"/>
        <v>-5.6157279282359737E-2</v>
      </c>
      <c r="AI413" s="54">
        <f t="shared" si="945"/>
        <v>1.9812313268603769E-2</v>
      </c>
      <c r="AJ413" s="54">
        <f t="shared" si="946"/>
        <v>1.1201478684278148E-3</v>
      </c>
      <c r="AK413" s="54">
        <f t="shared" si="947"/>
        <v>-1.2551919944925934E-3</v>
      </c>
      <c r="AL413" s="54">
        <f t="shared" si="948"/>
        <v>2.1780858608069584E-2</v>
      </c>
      <c r="AM413" s="54">
        <f t="shared" si="949"/>
        <v>1.1803294478830946E-2</v>
      </c>
      <c r="AN413" s="54">
        <f t="shared" si="950"/>
        <v>1.3046366522465741E-2</v>
      </c>
      <c r="AO413" s="55">
        <f t="shared" si="951"/>
        <v>-1.9485478179965758E-2</v>
      </c>
      <c r="AP413" s="57">
        <f t="shared" si="952"/>
        <v>7.8500714165411489E-2</v>
      </c>
      <c r="AQ413" s="54">
        <f t="shared" si="953"/>
        <v>2.5311785948483627E-3</v>
      </c>
      <c r="AR413" s="54">
        <f t="shared" si="954"/>
        <v>2.1222929170698249E-2</v>
      </c>
      <c r="AS413" s="54">
        <f t="shared" si="955"/>
        <v>2.3598656951811459E-2</v>
      </c>
      <c r="AT413" s="54">
        <f t="shared" si="956"/>
        <v>5.6259264605628605E-4</v>
      </c>
      <c r="AU413" s="54">
        <f t="shared" si="957"/>
        <v>1.0540104490977569E-2</v>
      </c>
      <c r="AV413" s="55">
        <f t="shared" si="958"/>
        <v>9.2972270278770218E-3</v>
      </c>
    </row>
    <row r="414" spans="1:48" s="9" customFormat="1" ht="15" x14ac:dyDescent="0.2">
      <c r="A414" s="204">
        <v>2022</v>
      </c>
      <c r="B414" s="54">
        <f>'1.Shazam DNSP&amp;State'!Q329</f>
        <v>1.050662</v>
      </c>
      <c r="C414" s="57">
        <f>'1.Shazam DNSP&amp;State'!R329</f>
        <v>1.3822760000000001</v>
      </c>
      <c r="D414" s="54">
        <f>'1.Shazam DNSP&amp;State'!S329</f>
        <v>1.4041030000000001</v>
      </c>
      <c r="E414" s="54">
        <f>'1.Shazam DNSP&amp;State'!T329</f>
        <v>1.225196</v>
      </c>
      <c r="F414" s="54">
        <f>'1.Shazam DNSP&amp;State'!U329</f>
        <v>1.9382630000000001</v>
      </c>
      <c r="G414" s="54">
        <f>'1.Shazam DNSP&amp;State'!V329</f>
        <v>1.3822760000000001</v>
      </c>
      <c r="H414" s="55">
        <f>'1.Shazam DNSP&amp;State'!W329</f>
        <v>1.2755650000000001</v>
      </c>
      <c r="I414" s="57">
        <f>'1.Shazam DNSP&amp;State'!X329</f>
        <v>1.226645</v>
      </c>
      <c r="J414" s="54">
        <f>'1.Shazam DNSP&amp;State'!Y329</f>
        <v>1.286513</v>
      </c>
      <c r="K414" s="54">
        <f>'1.Shazam DNSP&amp;State'!Z329</f>
        <v>0.97728879999999996</v>
      </c>
      <c r="L414" s="54">
        <f>'1.Shazam DNSP&amp;State'!AA329</f>
        <v>3.9690120000000002</v>
      </c>
      <c r="M414" s="54">
        <f>'1.Shazam DNSP&amp;State'!AB329</f>
        <v>1.4558230000000001</v>
      </c>
      <c r="N414" s="54">
        <f>'1.Shazam DNSP&amp;State'!AC329</f>
        <v>1.3168249999999999</v>
      </c>
      <c r="O414" s="54">
        <f>'1.Shazam DNSP&amp;State'!AD329</f>
        <v>1.279927</v>
      </c>
      <c r="P414" s="55">
        <f>'1.Shazam DNSP&amp;State'!D329</f>
        <v>1.2518910000000001</v>
      </c>
      <c r="Q414" s="57">
        <f>'1.Shazam DNSP&amp;State'!J329</f>
        <v>1.0398810000000001</v>
      </c>
      <c r="R414" s="54">
        <f>'1.Shazam DNSP&amp;State'!L329</f>
        <v>0.9914906</v>
      </c>
      <c r="S414" s="54">
        <f>'1.Shazam DNSP&amp;State'!M329</f>
        <v>1.3052079999999999</v>
      </c>
      <c r="T414" s="54">
        <f>'1.Shazam DNSP&amp;State'!N329</f>
        <v>0.32138109999999998</v>
      </c>
      <c r="U414" s="54">
        <f>'1.Shazam DNSP&amp;State'!O329</f>
        <v>0.87618169999999995</v>
      </c>
      <c r="V414" s="54">
        <f>'1.Shazam DNSP&amp;State'!P329</f>
        <v>0.9686671</v>
      </c>
      <c r="W414" s="55">
        <f>'1.Shazam DNSP&amp;State'!K329</f>
        <v>0.99659220000000004</v>
      </c>
      <c r="Z414" s="204">
        <v>2022</v>
      </c>
      <c r="AA414" s="57">
        <f t="shared" si="937"/>
        <v>1.6350335572690996E-2</v>
      </c>
      <c r="AB414" s="54">
        <f t="shared" si="938"/>
        <v>3.1095384661000713E-2</v>
      </c>
      <c r="AC414" s="54">
        <f t="shared" si="939"/>
        <v>2.0691874730610082E-2</v>
      </c>
      <c r="AD414" s="54">
        <f t="shared" si="940"/>
        <v>6.6298512996811375E-3</v>
      </c>
      <c r="AE414" s="54">
        <f t="shared" si="941"/>
        <v>0.26642188435303399</v>
      </c>
      <c r="AF414" s="54">
        <f t="shared" si="942"/>
        <v>3.1095384661000713E-2</v>
      </c>
      <c r="AG414" s="55">
        <f t="shared" si="943"/>
        <v>6.5281827545332965E-3</v>
      </c>
      <c r="AH414" s="57">
        <f t="shared" si="944"/>
        <v>5.415219014888991E-2</v>
      </c>
      <c r="AI414" s="54">
        <f t="shared" si="945"/>
        <v>7.1604213522766108E-2</v>
      </c>
      <c r="AJ414" s="54">
        <f t="shared" si="946"/>
        <v>4.5759413728717361E-3</v>
      </c>
      <c r="AK414" s="54">
        <f t="shared" si="947"/>
        <v>0</v>
      </c>
      <c r="AL414" s="54">
        <f t="shared" si="948"/>
        <v>1.2003145898181149E-2</v>
      </c>
      <c r="AM414" s="54">
        <f t="shared" si="949"/>
        <v>8.4819431322932272E-3</v>
      </c>
      <c r="AN414" s="54">
        <f t="shared" si="950"/>
        <v>1.224726168924046E-2</v>
      </c>
      <c r="AO414" s="55">
        <f t="shared" si="951"/>
        <v>3.1083835201822653E-2</v>
      </c>
      <c r="AP414" s="57">
        <f t="shared" si="952"/>
        <v>-4.7624470755889582E-2</v>
      </c>
      <c r="AQ414" s="54">
        <f t="shared" si="953"/>
        <v>-6.5075472312733348E-2</v>
      </c>
      <c r="AR414" s="54">
        <f t="shared" si="954"/>
        <v>1.9525519361597576E-3</v>
      </c>
      <c r="AS414" s="54">
        <f t="shared" si="955"/>
        <v>6.5284920161216443E-3</v>
      </c>
      <c r="AT414" s="54">
        <f t="shared" si="956"/>
        <v>-5.4746017518318086E-3</v>
      </c>
      <c r="AU414" s="54">
        <f t="shared" si="957"/>
        <v>-1.9540762855749321E-3</v>
      </c>
      <c r="AV414" s="55">
        <f t="shared" si="958"/>
        <v>-5.7189604349897347E-3</v>
      </c>
    </row>
    <row r="415" spans="1:48" s="9" customFormat="1" ht="15" x14ac:dyDescent="0.2">
      <c r="A415" s="204">
        <v>2023</v>
      </c>
      <c r="B415" s="54">
        <f>'1.Shazam DNSP&amp;State'!Q330</f>
        <v>1.080754</v>
      </c>
      <c r="C415" s="57">
        <f>'1.Shazam DNSP&amp;State'!R330</f>
        <v>1.6338159999999999</v>
      </c>
      <c r="D415" s="54">
        <f>'1.Shazam DNSP&amp;State'!S330</f>
        <v>1.4331050000000001</v>
      </c>
      <c r="E415" s="54">
        <f>'1.Shazam DNSP&amp;State'!T330</f>
        <v>1.2295160000000001</v>
      </c>
      <c r="F415" s="54">
        <f>'1.Shazam DNSP&amp;State'!U330</f>
        <v>1.665457</v>
      </c>
      <c r="G415" s="54">
        <f>'1.Shazam DNSP&amp;State'!V330</f>
        <v>1.6338159999999999</v>
      </c>
      <c r="H415" s="55">
        <f>'1.Shazam DNSP&amp;State'!W330</f>
        <v>1.4103619999999999</v>
      </c>
      <c r="I415" s="57">
        <f>'1.Shazam DNSP&amp;State'!X330</f>
        <v>1.1644479999999999</v>
      </c>
      <c r="J415" s="54">
        <f>'1.Shazam DNSP&amp;State'!Y330</f>
        <v>1.302905</v>
      </c>
      <c r="K415" s="54">
        <f>'1.Shazam DNSP&amp;State'!Z330</f>
        <v>0.97630410000000001</v>
      </c>
      <c r="L415" s="54">
        <f>'1.Shazam DNSP&amp;State'!AA330</f>
        <v>3.96936</v>
      </c>
      <c r="M415" s="54">
        <f>'1.Shazam DNSP&amp;State'!AB330</f>
        <v>1.468539</v>
      </c>
      <c r="N415" s="54">
        <f>'1.Shazam DNSP&amp;State'!AC330</f>
        <v>1.317402</v>
      </c>
      <c r="O415" s="54">
        <f>'1.Shazam DNSP&amp;State'!AD330</f>
        <v>1.2841020000000001</v>
      </c>
      <c r="P415" s="55">
        <f>'1.Shazam DNSP&amp;State'!D330</f>
        <v>1.2274689999999999</v>
      </c>
      <c r="Q415" s="57">
        <f>'1.Shazam DNSP&amp;State'!J330</f>
        <v>1.211185</v>
      </c>
      <c r="R415" s="54">
        <f>'1.Shazam DNSP&amp;State'!L330</f>
        <v>1.0824750000000001</v>
      </c>
      <c r="S415" s="54">
        <f>'1.Shazam DNSP&amp;State'!M330</f>
        <v>1.444593</v>
      </c>
      <c r="T415" s="54">
        <f>'1.Shazam DNSP&amp;State'!N330</f>
        <v>0.35531220000000002</v>
      </c>
      <c r="U415" s="54">
        <f>'1.Shazam DNSP&amp;State'!O330</f>
        <v>0.96038440000000003</v>
      </c>
      <c r="V415" s="54">
        <f>'1.Shazam DNSP&amp;State'!P330</f>
        <v>1.0705629999999999</v>
      </c>
      <c r="W415" s="55">
        <f>'1.Shazam DNSP&amp;State'!K330</f>
        <v>1.0983259999999999</v>
      </c>
      <c r="Z415" s="204">
        <v>2023</v>
      </c>
      <c r="AA415" s="57">
        <f t="shared" si="937"/>
        <v>2.8238503998933611E-2</v>
      </c>
      <c r="AB415" s="54">
        <f t="shared" si="938"/>
        <v>0.16718696702763494</v>
      </c>
      <c r="AC415" s="54">
        <f t="shared" si="939"/>
        <v>2.0444754279728281E-2</v>
      </c>
      <c r="AD415" s="54">
        <f t="shared" si="940"/>
        <v>3.5197648114704155E-3</v>
      </c>
      <c r="AE415" s="54">
        <f t="shared" si="941"/>
        <v>-0.15169265092991466</v>
      </c>
      <c r="AF415" s="54">
        <f t="shared" si="942"/>
        <v>0.16718696702763494</v>
      </c>
      <c r="AG415" s="55">
        <f t="shared" si="943"/>
        <v>0.10045719131829947</v>
      </c>
      <c r="AH415" s="57">
        <f t="shared" si="944"/>
        <v>-5.2035645326128782E-2</v>
      </c>
      <c r="AI415" s="54">
        <f t="shared" si="945"/>
        <v>1.2660929187967091E-2</v>
      </c>
      <c r="AJ415" s="54">
        <f t="shared" si="946"/>
        <v>-1.0080913821826462E-3</v>
      </c>
      <c r="AK415" s="54">
        <f t="shared" si="947"/>
        <v>8.767540755772695E-5</v>
      </c>
      <c r="AL415" s="54">
        <f t="shared" si="948"/>
        <v>8.6966525651475286E-3</v>
      </c>
      <c r="AM415" s="54">
        <f t="shared" si="949"/>
        <v>4.3807918545208047E-4</v>
      </c>
      <c r="AN415" s="54">
        <f t="shared" si="950"/>
        <v>3.25659630979347E-3</v>
      </c>
      <c r="AO415" s="55">
        <f t="shared" si="951"/>
        <v>-1.9700882399877065E-2</v>
      </c>
      <c r="AP415" s="57">
        <f t="shared" si="952"/>
        <v>0.15249293568266795</v>
      </c>
      <c r="AQ415" s="54">
        <f t="shared" si="953"/>
        <v>8.7795897591799441E-2</v>
      </c>
      <c r="AR415" s="54">
        <f t="shared" si="954"/>
        <v>0.10146520594377784</v>
      </c>
      <c r="AS415" s="54">
        <f t="shared" si="955"/>
        <v>0.10036919327013639</v>
      </c>
      <c r="AT415" s="54">
        <f t="shared" si="956"/>
        <v>9.1760131464046157E-2</v>
      </c>
      <c r="AU415" s="54">
        <f t="shared" si="957"/>
        <v>0.10001895448996057</v>
      </c>
      <c r="AV415" s="55">
        <f t="shared" si="958"/>
        <v>9.7200822257002967E-2</v>
      </c>
    </row>
    <row r="416" spans="1:48" s="9" customFormat="1" ht="15" x14ac:dyDescent="0.2">
      <c r="A416" s="204">
        <v>2024</v>
      </c>
      <c r="B416" s="54">
        <f>'1.Shazam DNSP&amp;State'!Q331</f>
        <v>1.079304</v>
      </c>
      <c r="C416" s="57">
        <f>'1.Shazam DNSP&amp;State'!R331</f>
        <v>1.6338159999999999</v>
      </c>
      <c r="D416" s="54">
        <f>'1.Shazam DNSP&amp;State'!S331</f>
        <v>1.4592909999999999</v>
      </c>
      <c r="E416" s="54">
        <f>'1.Shazam DNSP&amp;State'!T331</f>
        <v>1.245117</v>
      </c>
      <c r="F416" s="54">
        <f>'1.Shazam DNSP&amp;State'!U331</f>
        <v>1.8853470000000001</v>
      </c>
      <c r="G416" s="54">
        <f>'1.Shazam DNSP&amp;State'!V331</f>
        <v>1.6086579999999999</v>
      </c>
      <c r="H416" s="55">
        <f>'1.Shazam DNSP&amp;State'!W331</f>
        <v>1.4075979999999999</v>
      </c>
      <c r="I416" s="57">
        <f>'1.Shazam DNSP&amp;State'!X331</f>
        <v>1.131926</v>
      </c>
      <c r="J416" s="54">
        <f>'1.Shazam DNSP&amp;State'!Y331</f>
        <v>1.3137319999999999</v>
      </c>
      <c r="K416" s="54">
        <f>'1.Shazam DNSP&amp;State'!Z331</f>
        <v>0.97872539999999997</v>
      </c>
      <c r="L416" s="54">
        <f>'1.Shazam DNSP&amp;State'!AA331</f>
        <v>16.541070000000001</v>
      </c>
      <c r="M416" s="54">
        <f>'1.Shazam DNSP&amp;State'!AB331</f>
        <v>1.507714</v>
      </c>
      <c r="N416" s="54">
        <f>'1.Shazam DNSP&amp;State'!AC331</f>
        <v>1.3687039999999999</v>
      </c>
      <c r="O416" s="54">
        <f>'1.Shazam DNSP&amp;State'!AD331</f>
        <v>1.3205849999999999</v>
      </c>
      <c r="P416" s="55">
        <f>'1.Shazam DNSP&amp;State'!D331</f>
        <v>1.238578</v>
      </c>
      <c r="Q416" s="57">
        <f>'1.Shazam DNSP&amp;State'!J331</f>
        <v>1.2435430000000001</v>
      </c>
      <c r="R416" s="54">
        <f>'1.Shazam DNSP&amp;State'!L331</f>
        <v>1.07145</v>
      </c>
      <c r="S416" s="54">
        <f>'1.Shazam DNSP&amp;State'!M331</f>
        <v>1.4381949999999999</v>
      </c>
      <c r="T416" s="54">
        <f>'1.Shazam DNSP&amp;State'!N331</f>
        <v>8.5097190000000003E-2</v>
      </c>
      <c r="U416" s="54">
        <f>'1.Shazam DNSP&amp;State'!O331</f>
        <v>0.93359769999999997</v>
      </c>
      <c r="V416" s="54">
        <f>'1.Shazam DNSP&amp;State'!P331</f>
        <v>1.0284169999999999</v>
      </c>
      <c r="W416" s="55">
        <f>'1.Shazam DNSP&amp;State'!K331</f>
        <v>1.06589</v>
      </c>
      <c r="Z416" s="204">
        <v>2024</v>
      </c>
      <c r="AA416" s="57">
        <f t="shared" si="937"/>
        <v>-1.342556744121718E-3</v>
      </c>
      <c r="AB416" s="54">
        <f t="shared" si="938"/>
        <v>0</v>
      </c>
      <c r="AC416" s="54">
        <f t="shared" si="939"/>
        <v>1.8107282316176553E-2</v>
      </c>
      <c r="AD416" s="54">
        <f t="shared" si="940"/>
        <v>1.2608905395300985E-2</v>
      </c>
      <c r="AE416" s="54">
        <f t="shared" si="941"/>
        <v>0.12401232859341393</v>
      </c>
      <c r="AF416" s="54">
        <f t="shared" si="942"/>
        <v>-1.551809196225392E-2</v>
      </c>
      <c r="AG416" s="55">
        <f t="shared" si="943"/>
        <v>-1.9617034211891742E-3</v>
      </c>
      <c r="AH416" s="57">
        <f t="shared" si="944"/>
        <v>-2.8326548367651756E-2</v>
      </c>
      <c r="AI416" s="54">
        <f t="shared" si="945"/>
        <v>8.2755550657968822E-3</v>
      </c>
      <c r="AJ416" s="54">
        <f t="shared" si="946"/>
        <v>2.4769971378880342E-3</v>
      </c>
      <c r="AK416" s="54">
        <f t="shared" si="947"/>
        <v>1.4272415065242099</v>
      </c>
      <c r="AL416" s="54">
        <f t="shared" si="948"/>
        <v>2.6326567410695244E-2</v>
      </c>
      <c r="AM416" s="54">
        <f t="shared" si="949"/>
        <v>3.8202691346902025E-2</v>
      </c>
      <c r="AN416" s="54">
        <f t="shared" si="950"/>
        <v>2.8015178875429061E-2</v>
      </c>
      <c r="AO416" s="55">
        <f t="shared" si="951"/>
        <v>9.0096215895831278E-3</v>
      </c>
      <c r="AP416" s="57">
        <f t="shared" si="952"/>
        <v>2.6365344266286041E-2</v>
      </c>
      <c r="AQ416" s="54">
        <f t="shared" si="953"/>
        <v>-1.0237214652645701E-2</v>
      </c>
      <c r="AR416" s="54">
        <f t="shared" si="954"/>
        <v>-4.438765878579322E-3</v>
      </c>
      <c r="AS416" s="54">
        <f t="shared" si="955"/>
        <v>-1.4292028245596631</v>
      </c>
      <c r="AT416" s="54">
        <f t="shared" si="956"/>
        <v>-2.8288003595710928E-2</v>
      </c>
      <c r="AU416" s="54">
        <f t="shared" si="957"/>
        <v>-4.0163951514315531E-2</v>
      </c>
      <c r="AV416" s="55">
        <f t="shared" si="958"/>
        <v>-2.9977071555249084E-2</v>
      </c>
    </row>
    <row r="417" spans="1:48" s="9" customFormat="1" ht="15" x14ac:dyDescent="0.25">
      <c r="A417" s="162" t="s">
        <v>514</v>
      </c>
      <c r="B417" s="163">
        <f>LN(B416/B398)/$X417</f>
        <v>4.2397993860058521E-3</v>
      </c>
      <c r="C417" s="300">
        <f t="shared" ref="C417" si="959">LN(C416/C398)/$X417</f>
        <v>2.7273243499889584E-2</v>
      </c>
      <c r="D417" s="163">
        <f t="shared" ref="D417" si="960">LN(D416/D398)/$X417</f>
        <v>2.0997261185113286E-2</v>
      </c>
      <c r="E417" s="163">
        <f t="shared" ref="E417" si="961">LN(E416/E398)/$X417</f>
        <v>1.2179416744712601E-2</v>
      </c>
      <c r="F417" s="163">
        <f t="shared" ref="F417" si="962">LN(F416/F398)/$X417</f>
        <v>3.522843826883712E-2</v>
      </c>
      <c r="G417" s="163">
        <f t="shared" ref="G417" si="963">LN(G416/G398)/$X417</f>
        <v>2.6411127279764364E-2</v>
      </c>
      <c r="H417" s="293">
        <f t="shared" ref="H417" si="964">LN(H416/H398)/$X417</f>
        <v>1.8993594755893621E-2</v>
      </c>
      <c r="I417" s="300">
        <f t="shared" ref="I417" si="965">LN(I416/I398)/$X417</f>
        <v>6.8844781455265356E-3</v>
      </c>
      <c r="J417" s="163">
        <f t="shared" ref="J417" si="966">LN(J416/J398)/$X417</f>
        <v>1.5159552326569094E-2</v>
      </c>
      <c r="K417" s="163">
        <f t="shared" ref="K417" si="967">LN(K416/K398)/$X417</f>
        <v>-1.1946758940337701E-3</v>
      </c>
      <c r="L417" s="163">
        <f t="shared" ref="L417" si="968">LN(L416/L398)/$X417</f>
        <v>0.15588035439776224</v>
      </c>
      <c r="M417" s="163">
        <f t="shared" ref="M417" si="969">LN(M416/M398)/$X417</f>
        <v>2.281081091258523E-2</v>
      </c>
      <c r="N417" s="163">
        <f t="shared" ref="N417" si="970">LN(N416/N398)/$X417</f>
        <v>1.7436905928444421E-2</v>
      </c>
      <c r="O417" s="163">
        <f t="shared" ref="O417" si="971">LN(O416/O398)/$X417</f>
        <v>1.5448601124466931E-2</v>
      </c>
      <c r="P417" s="293">
        <f t="shared" ref="P417" si="972">LN(P416/P398)/$X417</f>
        <v>1.1886885965263036E-2</v>
      </c>
      <c r="Q417" s="300">
        <f t="shared" ref="Q417" si="973">LN(Q416/Q398)/$X417</f>
        <v>1.2109142415471806E-2</v>
      </c>
      <c r="R417" s="163">
        <f t="shared" ref="R417" si="974">LN(R416/R398)/$X417</f>
        <v>3.8340484048307848E-3</v>
      </c>
      <c r="S417" s="163">
        <f t="shared" ref="S417" si="975">LN(S416/S398)/$X417</f>
        <v>2.0188269728460065E-2</v>
      </c>
      <c r="T417" s="163">
        <f t="shared" ref="T417" si="976">LN(T416/T398)/$X417</f>
        <v>-0.13688673688469322</v>
      </c>
      <c r="U417" s="163">
        <f t="shared" ref="U417" si="977">LN(U416/U398)/$X417</f>
        <v>-3.8172034219255127E-3</v>
      </c>
      <c r="V417" s="163">
        <f t="shared" ref="V417" si="978">LN(V416/V398)/$X417</f>
        <v>1.5567070447686732E-3</v>
      </c>
      <c r="W417" s="293">
        <f t="shared" ref="W417" si="979">LN(W416/W398)/$X417</f>
        <v>3.5450072736565191E-3</v>
      </c>
      <c r="X417" s="166">
        <v>18</v>
      </c>
      <c r="Y417" s="166" t="s">
        <v>14</v>
      </c>
    </row>
    <row r="418" spans="1:48" s="9" customFormat="1" ht="15" x14ac:dyDescent="0.25">
      <c r="A418" s="162" t="s">
        <v>270</v>
      </c>
      <c r="B418" s="163">
        <f>LN(B404/B398)/$X418</f>
        <v>7.8417594485460495E-3</v>
      </c>
      <c r="C418" s="300">
        <f t="shared" ref="C418:W418" si="980">LN(C404/C398)/$X418</f>
        <v>1.7930756779952175E-2</v>
      </c>
      <c r="D418" s="163">
        <f t="shared" si="980"/>
        <v>1.9017825634344104E-2</v>
      </c>
      <c r="E418" s="163">
        <f t="shared" si="980"/>
        <v>1.1833143024948067E-2</v>
      </c>
      <c r="F418" s="163">
        <f t="shared" si="980"/>
        <v>6.6665426939754814E-3</v>
      </c>
      <c r="G418" s="163">
        <f t="shared" si="980"/>
        <v>1.7930756779952175E-2</v>
      </c>
      <c r="H418" s="293">
        <f t="shared" si="980"/>
        <v>1.5680510594784522E-2</v>
      </c>
      <c r="I418" s="300">
        <f t="shared" si="980"/>
        <v>6.5264204445687465E-2</v>
      </c>
      <c r="J418" s="163">
        <f t="shared" si="980"/>
        <v>1.8321975194029363E-2</v>
      </c>
      <c r="K418" s="163">
        <f t="shared" si="980"/>
        <v>-3.8498571396513802E-3</v>
      </c>
      <c r="L418" s="163">
        <f t="shared" si="980"/>
        <v>0</v>
      </c>
      <c r="M418" s="163">
        <f t="shared" si="980"/>
        <v>2.6716953885294142E-2</v>
      </c>
      <c r="N418" s="163">
        <f t="shared" si="980"/>
        <v>2.0015690128699224E-2</v>
      </c>
      <c r="O418" s="163">
        <f t="shared" si="980"/>
        <v>1.7389882398140825E-2</v>
      </c>
      <c r="P418" s="293">
        <f t="shared" si="980"/>
        <v>3.8892802982296588E-2</v>
      </c>
      <c r="Q418" s="300">
        <f t="shared" si="980"/>
        <v>-4.9583755956351089E-2</v>
      </c>
      <c r="R418" s="163">
        <f t="shared" si="980"/>
        <v>-2.6415735736803093E-3</v>
      </c>
      <c r="S418" s="163">
        <f t="shared" si="980"/>
        <v>1.9530327693568862E-2</v>
      </c>
      <c r="T418" s="163">
        <f t="shared" si="980"/>
        <v>1.5680510594784522E-2</v>
      </c>
      <c r="U418" s="163">
        <f t="shared" si="980"/>
        <v>-1.103642415348117E-2</v>
      </c>
      <c r="V418" s="163">
        <f t="shared" si="980"/>
        <v>-4.3352645091468966E-3</v>
      </c>
      <c r="W418" s="293">
        <f t="shared" si="980"/>
        <v>-1.7093692718578482E-3</v>
      </c>
      <c r="X418" s="166">
        <f>2012-2006</f>
        <v>6</v>
      </c>
      <c r="Y418" s="166" t="s">
        <v>14</v>
      </c>
    </row>
    <row r="419" spans="1:48" s="9" customFormat="1" ht="15" x14ac:dyDescent="0.25">
      <c r="A419" s="162" t="s">
        <v>515</v>
      </c>
      <c r="B419" s="163">
        <f>LN(B416/B404)/$X419</f>
        <v>2.4388193547357551E-3</v>
      </c>
      <c r="C419" s="300">
        <f t="shared" ref="C419:W419" si="981">LN(C416/C404)/$X419</f>
        <v>3.194448685985829E-2</v>
      </c>
      <c r="D419" s="163">
        <f t="shared" si="981"/>
        <v>2.1986978960497876E-2</v>
      </c>
      <c r="E419" s="163">
        <f t="shared" si="981"/>
        <v>1.2352553604594868E-2</v>
      </c>
      <c r="F419" s="163">
        <f t="shared" si="981"/>
        <v>4.9509386056267944E-2</v>
      </c>
      <c r="G419" s="163">
        <f t="shared" si="981"/>
        <v>3.065131252967046E-2</v>
      </c>
      <c r="H419" s="293">
        <f t="shared" si="981"/>
        <v>2.0650136836448171E-2</v>
      </c>
      <c r="I419" s="300">
        <f t="shared" si="981"/>
        <v>-2.2305385004553924E-2</v>
      </c>
      <c r="J419" s="163">
        <f t="shared" si="981"/>
        <v>1.3578340892838969E-2</v>
      </c>
      <c r="K419" s="163">
        <f t="shared" si="981"/>
        <v>1.3291472877504322E-4</v>
      </c>
      <c r="L419" s="163">
        <f t="shared" si="981"/>
        <v>0.23382053159664337</v>
      </c>
      <c r="M419" s="163">
        <f t="shared" si="981"/>
        <v>2.085773942623077E-2</v>
      </c>
      <c r="N419" s="163">
        <f t="shared" si="981"/>
        <v>1.6147513828317028E-2</v>
      </c>
      <c r="O419" s="163">
        <f t="shared" si="981"/>
        <v>1.4477960487629976E-2</v>
      </c>
      <c r="P419" s="293">
        <f t="shared" si="981"/>
        <v>-1.6160725432537413E-3</v>
      </c>
      <c r="Q419" s="300">
        <f t="shared" si="981"/>
        <v>4.2955591601383257E-2</v>
      </c>
      <c r="R419" s="163">
        <f t="shared" si="981"/>
        <v>7.0718593940863354E-3</v>
      </c>
      <c r="S419" s="163">
        <f t="shared" si="981"/>
        <v>2.0517240745905659E-2</v>
      </c>
      <c r="T419" s="163">
        <f t="shared" si="981"/>
        <v>-0.21317036062443209</v>
      </c>
      <c r="U419" s="163">
        <f t="shared" si="981"/>
        <v>-2.0759305614768468E-4</v>
      </c>
      <c r="V419" s="163">
        <f t="shared" si="981"/>
        <v>4.5026928217264508E-3</v>
      </c>
      <c r="W419" s="293">
        <f t="shared" si="981"/>
        <v>6.1721955464137009E-3</v>
      </c>
      <c r="X419" s="166">
        <v>12</v>
      </c>
      <c r="Y419" s="166" t="s">
        <v>14</v>
      </c>
    </row>
    <row r="420" spans="1:48" s="9" customFormat="1" ht="15" x14ac:dyDescent="0.2">
      <c r="A420" s="164" t="s">
        <v>516</v>
      </c>
      <c r="B420" s="169">
        <f>LN(B416/B415)</f>
        <v>-1.342556744121718E-3</v>
      </c>
      <c r="C420" s="301">
        <f t="shared" ref="C420:W420" si="982">LN(C416/C415)</f>
        <v>0</v>
      </c>
      <c r="D420" s="169">
        <f t="shared" si="982"/>
        <v>1.8107282316176553E-2</v>
      </c>
      <c r="E420" s="169">
        <f t="shared" si="982"/>
        <v>1.2608905395300985E-2</v>
      </c>
      <c r="F420" s="169">
        <f t="shared" si="982"/>
        <v>0.12401232859341393</v>
      </c>
      <c r="G420" s="169">
        <f t="shared" si="982"/>
        <v>-1.551809196225392E-2</v>
      </c>
      <c r="H420" s="294">
        <f t="shared" si="982"/>
        <v>-1.9617034211891742E-3</v>
      </c>
      <c r="I420" s="301">
        <f t="shared" si="982"/>
        <v>-2.8326548367651756E-2</v>
      </c>
      <c r="J420" s="169">
        <f t="shared" si="982"/>
        <v>8.2755550657968822E-3</v>
      </c>
      <c r="K420" s="169">
        <f t="shared" si="982"/>
        <v>2.4769971378880342E-3</v>
      </c>
      <c r="L420" s="169">
        <f t="shared" si="982"/>
        <v>1.4272415065242099</v>
      </c>
      <c r="M420" s="169">
        <f t="shared" si="982"/>
        <v>2.6326567410695244E-2</v>
      </c>
      <c r="N420" s="169">
        <f t="shared" si="982"/>
        <v>3.8202691346902025E-2</v>
      </c>
      <c r="O420" s="169">
        <f t="shared" si="982"/>
        <v>2.8015178875429061E-2</v>
      </c>
      <c r="P420" s="294">
        <f t="shared" si="982"/>
        <v>9.0096215895831278E-3</v>
      </c>
      <c r="Q420" s="301">
        <f t="shared" si="982"/>
        <v>2.6365344266286041E-2</v>
      </c>
      <c r="R420" s="169">
        <f t="shared" si="982"/>
        <v>-1.0237214652645701E-2</v>
      </c>
      <c r="S420" s="169">
        <f t="shared" si="982"/>
        <v>-4.438765878579322E-3</v>
      </c>
      <c r="T420" s="169">
        <f t="shared" si="982"/>
        <v>-1.4292028245596631</v>
      </c>
      <c r="U420" s="169">
        <f t="shared" si="982"/>
        <v>-2.8288003595710928E-2</v>
      </c>
      <c r="V420" s="169">
        <f t="shared" si="982"/>
        <v>-4.0163951514315531E-2</v>
      </c>
      <c r="W420" s="294">
        <f t="shared" si="982"/>
        <v>-2.9977071555249084E-2</v>
      </c>
      <c r="X420" s="170"/>
      <c r="Y420" s="171"/>
    </row>
    <row r="421" spans="1:48" x14ac:dyDescent="0.2">
      <c r="A421" s="34" t="s">
        <v>603</v>
      </c>
      <c r="B421" s="135">
        <f t="shared" ref="B421" si="983">B416-B398</f>
        <v>7.9304000000000041E-2</v>
      </c>
      <c r="C421" s="135">
        <f>C416-C398</f>
        <v>0.63381599999999993</v>
      </c>
      <c r="D421" s="135">
        <f>D416-D398</f>
        <v>0.45929099999999989</v>
      </c>
      <c r="E421" s="135">
        <f t="shared" ref="E421:W421" si="984">E416-E398</f>
        <v>0.24511700000000003</v>
      </c>
      <c r="F421" s="135">
        <f t="shared" si="984"/>
        <v>0.88534700000000011</v>
      </c>
      <c r="G421" s="135">
        <f t="shared" si="984"/>
        <v>0.60865799999999992</v>
      </c>
      <c r="H421" s="135">
        <f t="shared" si="984"/>
        <v>0.4075979999999999</v>
      </c>
      <c r="I421" s="135">
        <f t="shared" si="984"/>
        <v>0.13192599999999999</v>
      </c>
      <c r="J421" s="135">
        <f t="shared" si="984"/>
        <v>0.3137319999999999</v>
      </c>
      <c r="K421" s="135">
        <f t="shared" si="984"/>
        <v>-2.1274600000000032E-2</v>
      </c>
      <c r="L421" s="135">
        <f t="shared" si="984"/>
        <v>15.541070000000001</v>
      </c>
      <c r="M421" s="135">
        <f t="shared" si="984"/>
        <v>0.507714</v>
      </c>
      <c r="N421" s="135">
        <f t="shared" si="984"/>
        <v>0.36870399999999992</v>
      </c>
      <c r="O421" s="135">
        <f t="shared" si="984"/>
        <v>0.3205849999999999</v>
      </c>
      <c r="P421" s="135">
        <f t="shared" si="984"/>
        <v>0.23857799999999996</v>
      </c>
      <c r="Q421" s="135">
        <f t="shared" si="984"/>
        <v>0.24354300000000006</v>
      </c>
      <c r="R421" s="135">
        <f t="shared" si="984"/>
        <v>7.1450000000000014E-2</v>
      </c>
      <c r="S421" s="135">
        <f t="shared" si="984"/>
        <v>0.43819499999999989</v>
      </c>
      <c r="T421" s="135">
        <f t="shared" si="984"/>
        <v>-0.91490280999999996</v>
      </c>
      <c r="U421" s="135">
        <f t="shared" si="984"/>
        <v>-6.6402300000000025E-2</v>
      </c>
      <c r="V421" s="135">
        <f t="shared" si="984"/>
        <v>2.8416999999999915E-2</v>
      </c>
      <c r="W421" s="135">
        <f t="shared" si="984"/>
        <v>6.5890000000000004E-2</v>
      </c>
    </row>
    <row r="422" spans="1:48" x14ac:dyDescent="0.2">
      <c r="A422" s="37"/>
      <c r="B422" s="34"/>
      <c r="C422" s="34"/>
      <c r="D422" s="34"/>
      <c r="E422" s="34"/>
      <c r="F422" s="34"/>
      <c r="G422" s="34"/>
      <c r="H422" s="34"/>
      <c r="I422" s="34"/>
      <c r="J422" s="9"/>
    </row>
    <row r="423" spans="1:48" x14ac:dyDescent="0.2">
      <c r="A423" s="43" t="s">
        <v>542</v>
      </c>
      <c r="B423" s="44"/>
      <c r="C423" s="44"/>
      <c r="D423" s="44"/>
      <c r="E423" s="44"/>
      <c r="F423" s="44"/>
      <c r="G423" s="44"/>
      <c r="H423" s="44"/>
      <c r="I423" s="44"/>
      <c r="J423" s="44"/>
      <c r="K423" s="44"/>
      <c r="L423" s="44"/>
      <c r="M423" s="44"/>
      <c r="N423" s="44"/>
      <c r="O423" s="44"/>
      <c r="P423" s="44"/>
      <c r="Q423" s="44"/>
      <c r="R423" s="44"/>
      <c r="S423" s="44"/>
      <c r="T423" s="44"/>
      <c r="U423" s="44"/>
      <c r="V423" s="44"/>
      <c r="W423" s="44"/>
      <c r="Z423" s="5" t="s">
        <v>92</v>
      </c>
      <c r="AA423" s="6"/>
      <c r="AB423" s="6"/>
      <c r="AC423" s="6"/>
      <c r="AD423" s="6"/>
      <c r="AE423" s="6"/>
      <c r="AF423" s="6"/>
      <c r="AG423" s="6"/>
      <c r="AH423" s="6"/>
      <c r="AI423" s="6"/>
      <c r="AJ423" s="6"/>
      <c r="AK423" s="6"/>
      <c r="AL423" s="6"/>
      <c r="AM423" s="6"/>
      <c r="AN423" s="104"/>
      <c r="AO423" s="6"/>
      <c r="AP423" s="6"/>
      <c r="AQ423" s="6"/>
      <c r="AR423" s="6"/>
      <c r="AS423" s="6"/>
      <c r="AT423" s="6"/>
      <c r="AU423" s="6"/>
      <c r="AV423" s="6"/>
    </row>
    <row r="424" spans="1:48" ht="15" x14ac:dyDescent="0.25">
      <c r="A424" s="45"/>
      <c r="B424" s="389" t="s">
        <v>151</v>
      </c>
      <c r="C424" s="387"/>
      <c r="D424" s="387"/>
      <c r="E424" s="387"/>
      <c r="F424" s="387"/>
      <c r="G424" s="387"/>
      <c r="H424" s="388"/>
      <c r="I424" s="387" t="s">
        <v>152</v>
      </c>
      <c r="J424" s="387"/>
      <c r="K424" s="387"/>
      <c r="L424" s="387"/>
      <c r="M424" s="387"/>
      <c r="N424" s="387"/>
      <c r="O424" s="387"/>
      <c r="P424" s="387"/>
      <c r="Q424" s="389" t="s">
        <v>153</v>
      </c>
      <c r="R424" s="387"/>
      <c r="S424" s="387"/>
      <c r="T424" s="387"/>
      <c r="U424" s="387"/>
      <c r="V424" s="387"/>
      <c r="W424" s="388"/>
      <c r="Z424" s="105"/>
      <c r="AA424" s="395" t="s">
        <v>8</v>
      </c>
      <c r="AB424" s="395"/>
      <c r="AC424" s="395"/>
      <c r="AD424" s="395"/>
      <c r="AE424" s="395"/>
      <c r="AF424" s="395"/>
      <c r="AG424" s="396"/>
      <c r="AH424" s="395" t="s">
        <v>9</v>
      </c>
      <c r="AI424" s="395"/>
      <c r="AJ424" s="395"/>
      <c r="AK424" s="395"/>
      <c r="AL424" s="395"/>
      <c r="AM424" s="395"/>
      <c r="AN424" s="395"/>
      <c r="AO424" s="395"/>
      <c r="AP424" s="397" t="s">
        <v>272</v>
      </c>
      <c r="AQ424" s="395"/>
      <c r="AR424" s="395"/>
      <c r="AS424" s="395"/>
      <c r="AT424" s="395"/>
      <c r="AU424" s="395"/>
      <c r="AV424" s="396"/>
    </row>
    <row r="425" spans="1:48" ht="30" x14ac:dyDescent="0.2">
      <c r="A425" s="203" t="s">
        <v>7</v>
      </c>
      <c r="B425" s="206" t="s">
        <v>36</v>
      </c>
      <c r="C425" s="63" t="s">
        <v>38</v>
      </c>
      <c r="D425" s="63" t="s">
        <v>13</v>
      </c>
      <c r="E425" s="63" t="s">
        <v>37</v>
      </c>
      <c r="F425" s="63" t="s">
        <v>154</v>
      </c>
      <c r="G425" s="63" t="s">
        <v>41</v>
      </c>
      <c r="H425" s="64" t="s">
        <v>42</v>
      </c>
      <c r="I425" s="67" t="s">
        <v>39</v>
      </c>
      <c r="J425" s="67" t="s">
        <v>156</v>
      </c>
      <c r="K425" s="67" t="s">
        <v>155</v>
      </c>
      <c r="L425" s="67" t="s">
        <v>157</v>
      </c>
      <c r="M425" s="67" t="s">
        <v>158</v>
      </c>
      <c r="N425" s="67" t="s">
        <v>40</v>
      </c>
      <c r="O425" s="67" t="s">
        <v>11</v>
      </c>
      <c r="P425" s="205" t="s">
        <v>43</v>
      </c>
      <c r="Q425" s="66" t="s">
        <v>39</v>
      </c>
      <c r="R425" s="67" t="s">
        <v>156</v>
      </c>
      <c r="S425" s="67" t="s">
        <v>155</v>
      </c>
      <c r="T425" s="67" t="s">
        <v>157</v>
      </c>
      <c r="U425" s="67" t="s">
        <v>158</v>
      </c>
      <c r="V425" s="67" t="s">
        <v>40</v>
      </c>
      <c r="W425" s="103" t="s">
        <v>11</v>
      </c>
      <c r="Z425" s="295" t="s">
        <v>7</v>
      </c>
      <c r="AA425" s="296" t="s">
        <v>36</v>
      </c>
      <c r="AB425" s="296" t="s">
        <v>38</v>
      </c>
      <c r="AC425" s="296" t="s">
        <v>13</v>
      </c>
      <c r="AD425" s="296" t="s">
        <v>37</v>
      </c>
      <c r="AE425" s="296" t="s">
        <v>154</v>
      </c>
      <c r="AF425" s="296" t="s">
        <v>41</v>
      </c>
      <c r="AG425" s="298" t="s">
        <v>42</v>
      </c>
      <c r="AH425" s="12" t="s">
        <v>39</v>
      </c>
      <c r="AI425" s="67" t="s">
        <v>156</v>
      </c>
      <c r="AJ425" s="67" t="s">
        <v>155</v>
      </c>
      <c r="AK425" s="67" t="s">
        <v>157</v>
      </c>
      <c r="AL425" s="67" t="s">
        <v>158</v>
      </c>
      <c r="AM425" s="12" t="s">
        <v>40</v>
      </c>
      <c r="AN425" s="12" t="s">
        <v>273</v>
      </c>
      <c r="AO425" s="296" t="s">
        <v>43</v>
      </c>
      <c r="AP425" s="297" t="s">
        <v>39</v>
      </c>
      <c r="AQ425" s="67" t="s">
        <v>156</v>
      </c>
      <c r="AR425" s="127" t="s">
        <v>155</v>
      </c>
      <c r="AS425" s="127" t="s">
        <v>157</v>
      </c>
      <c r="AT425" s="67" t="s">
        <v>158</v>
      </c>
      <c r="AU425" s="12" t="s">
        <v>40</v>
      </c>
      <c r="AV425" s="299" t="s">
        <v>11</v>
      </c>
    </row>
    <row r="426" spans="1:48" s="9" customFormat="1" ht="15" x14ac:dyDescent="0.2">
      <c r="A426" s="53">
        <v>2006</v>
      </c>
      <c r="B426" s="56">
        <f>'1.Shazam DNSP&amp;State'!Q335</f>
        <v>1</v>
      </c>
      <c r="C426" s="59">
        <f>'1.Shazam DNSP&amp;State'!R335</f>
        <v>1</v>
      </c>
      <c r="D426" s="59">
        <f>'1.Shazam DNSP&amp;State'!S335</f>
        <v>1</v>
      </c>
      <c r="E426" s="59">
        <f>'1.Shazam DNSP&amp;State'!T335</f>
        <v>1</v>
      </c>
      <c r="F426" s="59">
        <f>'1.Shazam DNSP&amp;State'!U335</f>
        <v>1</v>
      </c>
      <c r="G426" s="59">
        <f>'1.Shazam DNSP&amp;State'!V335</f>
        <v>1</v>
      </c>
      <c r="H426" s="59">
        <f>'1.Shazam DNSP&amp;State'!W335</f>
        <v>1</v>
      </c>
      <c r="I426" s="56">
        <f>'1.Shazam DNSP&amp;State'!X335</f>
        <v>1</v>
      </c>
      <c r="J426" s="59">
        <f>'1.Shazam DNSP&amp;State'!Y335</f>
        <v>1</v>
      </c>
      <c r="K426" s="59">
        <f>'1.Shazam DNSP&amp;State'!Z335</f>
        <v>1</v>
      </c>
      <c r="L426" s="59">
        <f>'1.Shazam DNSP&amp;State'!AA335</f>
        <v>1</v>
      </c>
      <c r="M426" s="59">
        <f>'1.Shazam DNSP&amp;State'!AB335</f>
        <v>1</v>
      </c>
      <c r="N426" s="59">
        <f>'1.Shazam DNSP&amp;State'!AC335</f>
        <v>1</v>
      </c>
      <c r="O426" s="59">
        <f>'1.Shazam DNSP&amp;State'!AD335</f>
        <v>1</v>
      </c>
      <c r="P426" s="60">
        <f>'1.Shazam DNSP&amp;State'!D335</f>
        <v>1</v>
      </c>
      <c r="Q426" s="56">
        <f>'1.Shazam DNSP&amp;State'!J335</f>
        <v>1</v>
      </c>
      <c r="R426" s="59">
        <f>'1.Shazam DNSP&amp;State'!L335</f>
        <v>1</v>
      </c>
      <c r="S426" s="59">
        <f>'1.Shazam DNSP&amp;State'!M335</f>
        <v>1</v>
      </c>
      <c r="T426" s="59">
        <f>'1.Shazam DNSP&amp;State'!N335</f>
        <v>1</v>
      </c>
      <c r="U426" s="59">
        <f>'1.Shazam DNSP&amp;State'!O335</f>
        <v>1</v>
      </c>
      <c r="V426" s="59">
        <f>'1.Shazam DNSP&amp;State'!P335</f>
        <v>1</v>
      </c>
      <c r="W426" s="60">
        <f>'1.Shazam DNSP&amp;State'!K335</f>
        <v>1</v>
      </c>
      <c r="Z426" s="239">
        <v>2006</v>
      </c>
      <c r="AA426" s="211"/>
      <c r="AB426" s="212"/>
      <c r="AC426" s="212"/>
      <c r="AD426" s="212"/>
      <c r="AE426" s="212"/>
      <c r="AF426" s="212"/>
      <c r="AG426" s="213"/>
      <c r="AH426" s="211"/>
      <c r="AI426" s="212"/>
      <c r="AJ426" s="212"/>
      <c r="AK426" s="212"/>
      <c r="AL426" s="212"/>
      <c r="AM426" s="212"/>
      <c r="AN426" s="212"/>
      <c r="AO426" s="213"/>
      <c r="AP426" s="211"/>
      <c r="AQ426" s="212"/>
      <c r="AR426" s="212"/>
      <c r="AS426" s="212"/>
      <c r="AT426" s="212"/>
      <c r="AU426" s="212"/>
      <c r="AV426" s="213"/>
    </row>
    <row r="427" spans="1:48" s="9" customFormat="1" ht="15" x14ac:dyDescent="0.2">
      <c r="A427" s="53">
        <v>2007</v>
      </c>
      <c r="B427" s="57">
        <f>'1.Shazam DNSP&amp;State'!Q336</f>
        <v>1.0104150000000001</v>
      </c>
      <c r="C427" s="54">
        <f>'1.Shazam DNSP&amp;State'!R336</f>
        <v>1.009096</v>
      </c>
      <c r="D427" s="54">
        <f>'1.Shazam DNSP&amp;State'!S336</f>
        <v>1.0099400000000001</v>
      </c>
      <c r="E427" s="54">
        <f>'1.Shazam DNSP&amp;State'!T336</f>
        <v>0.96466359999999995</v>
      </c>
      <c r="F427" s="54">
        <f>'1.Shazam DNSP&amp;State'!U336</f>
        <v>0.86599470000000001</v>
      </c>
      <c r="G427" s="54">
        <f>'1.Shazam DNSP&amp;State'!V336</f>
        <v>0.99575199999999997</v>
      </c>
      <c r="H427" s="54">
        <f>'1.Shazam DNSP&amp;State'!W336</f>
        <v>1.023852</v>
      </c>
      <c r="I427" s="57">
        <f>'1.Shazam DNSP&amp;State'!X336</f>
        <v>1.0060720000000001</v>
      </c>
      <c r="J427" s="54">
        <f>'1.Shazam DNSP&amp;State'!Y336</f>
        <v>0.99011249999999995</v>
      </c>
      <c r="K427" s="54">
        <f>'1.Shazam DNSP&amp;State'!Z336</f>
        <v>0.9326063</v>
      </c>
      <c r="L427" s="54">
        <f>'1.Shazam DNSP&amp;State'!AA336</f>
        <v>1.008527</v>
      </c>
      <c r="M427" s="54">
        <f>'1.Shazam DNSP&amp;State'!AB336</f>
        <v>1.0587390000000001</v>
      </c>
      <c r="N427" s="54">
        <f>'1.Shazam DNSP&amp;State'!AC336</f>
        <v>1.0569539999999999</v>
      </c>
      <c r="O427" s="54">
        <f>'1.Shazam DNSP&amp;State'!AD336</f>
        <v>1.025739</v>
      </c>
      <c r="P427" s="55">
        <f>'1.Shazam DNSP&amp;State'!D336</f>
        <v>1.017104</v>
      </c>
      <c r="Q427" s="57">
        <f>'1.Shazam DNSP&amp;State'!J336</f>
        <v>1.017673</v>
      </c>
      <c r="R427" s="54">
        <f>'1.Shazam DNSP&amp;State'!L336</f>
        <v>1.0340769999999999</v>
      </c>
      <c r="S427" s="54">
        <f>'1.Shazam DNSP&amp;State'!M336</f>
        <v>1.0978399999999999</v>
      </c>
      <c r="T427" s="54">
        <f>'1.Shazam DNSP&amp;State'!N336</f>
        <v>1.015196</v>
      </c>
      <c r="U427" s="54">
        <f>'1.Shazam DNSP&amp;State'!O336</f>
        <v>0.96704840000000003</v>
      </c>
      <c r="V427" s="54">
        <f>'1.Shazam DNSP&amp;State'!P336</f>
        <v>0.96868200000000004</v>
      </c>
      <c r="W427" s="55">
        <f>'1.Shazam DNSP&amp;State'!K336</f>
        <v>0.99816050000000001</v>
      </c>
      <c r="Z427" s="204">
        <v>2007</v>
      </c>
      <c r="AA427" s="57">
        <f t="shared" ref="AA427:AA438" si="985">LN(B427/B426)</f>
        <v>1.0361137549650163E-2</v>
      </c>
      <c r="AB427" s="54">
        <f t="shared" ref="AB427:AB438" si="986">LN(C427/C426)</f>
        <v>9.0548805522367489E-3</v>
      </c>
      <c r="AC427" s="54">
        <f t="shared" ref="AC427:AC438" si="987">LN(D427/D426)</f>
        <v>9.8909231479713082E-3</v>
      </c>
      <c r="AD427" s="54">
        <f t="shared" ref="AD427:AD438" si="988">LN(E427/E426)</f>
        <v>-3.597583945488652E-2</v>
      </c>
      <c r="AE427" s="54">
        <f t="shared" ref="AE427:AE438" si="989">LN(F427/F426)</f>
        <v>-0.14387649053080848</v>
      </c>
      <c r="AF427" s="54">
        <f t="shared" ref="AF427:AF438" si="990">LN(G427/G426)</f>
        <v>-4.2570483861213938E-3</v>
      </c>
      <c r="AG427" s="55">
        <f t="shared" ref="AG427:AG438" si="991">LN(H427/H426)</f>
        <v>2.3571984921668419E-2</v>
      </c>
      <c r="AH427" s="57">
        <f t="shared" ref="AH427:AH438" si="992">LN(I427/I426)</f>
        <v>6.0536396930367794E-3</v>
      </c>
      <c r="AI427" s="54">
        <f t="shared" ref="AI427:AI438" si="993">LN(J427/J426)</f>
        <v>-9.9367059459876013E-3</v>
      </c>
      <c r="AJ427" s="54">
        <f t="shared" ref="AJ427:AJ438" si="994">LN(K427/K426)</f>
        <v>-6.9772139322991755E-2</v>
      </c>
      <c r="AK427" s="54">
        <f t="shared" ref="AK427:AK438" si="995">LN(L427/L426)</f>
        <v>8.4908504880625187E-3</v>
      </c>
      <c r="AL427" s="54">
        <f t="shared" ref="AL427:AL438" si="996">LN(M427/M426)</f>
        <v>5.7078577319765199E-2</v>
      </c>
      <c r="AM427" s="54">
        <f t="shared" ref="AM427:AM438" si="997">LN(N427/N426)</f>
        <v>5.5391186546591434E-2</v>
      </c>
      <c r="AN427" s="54">
        <f t="shared" ref="AN427:AN438" si="998">LN(O427/O426)</f>
        <v>2.5413328422067557E-2</v>
      </c>
      <c r="AO427" s="55">
        <f t="shared" ref="AO427:AO438" si="999">LN(P427/P426)</f>
        <v>1.6959373391655659E-2</v>
      </c>
      <c r="AP427" s="57">
        <f t="shared" ref="AP427:AP438" si="1000">LN(Q427/Q426)</f>
        <v>1.7518648452098582E-2</v>
      </c>
      <c r="AQ427" s="54">
        <f t="shared" ref="AQ427:AQ438" si="1001">LN(R427/R426)</f>
        <v>3.3509241398733486E-2</v>
      </c>
      <c r="AR427" s="54">
        <f t="shared" ref="AR427:AR438" si="1002">LN(S427/S426)</f>
        <v>9.334461297924064E-2</v>
      </c>
      <c r="AS427" s="54">
        <f t="shared" ref="AS427:AS438" si="1003">LN(T427/T426)</f>
        <v>1.5081697299955496E-2</v>
      </c>
      <c r="AT427" s="54">
        <f t="shared" ref="AT427:AT438" si="1004">LN(U427/U426)</f>
        <v>-3.3506733075079384E-2</v>
      </c>
      <c r="AU427" s="54">
        <f t="shared" ref="AU427:AU438" si="1005">LN(V427/V426)</f>
        <v>-3.1818894326649763E-2</v>
      </c>
      <c r="AV427" s="55">
        <f t="shared" ref="AV427:AV438" si="1006">LN(W427/W426)</f>
        <v>-1.8411939578006644E-3</v>
      </c>
    </row>
    <row r="428" spans="1:48" s="9" customFormat="1" ht="15" x14ac:dyDescent="0.2">
      <c r="A428" s="53">
        <v>2008</v>
      </c>
      <c r="B428" s="57">
        <f>'1.Shazam DNSP&amp;State'!Q337</f>
        <v>1.0240009999999999</v>
      </c>
      <c r="C428" s="54">
        <f>'1.Shazam DNSP&amp;State'!R337</f>
        <v>1.022888</v>
      </c>
      <c r="D428" s="54">
        <f>'1.Shazam DNSP&amp;State'!S337</f>
        <v>1.020054</v>
      </c>
      <c r="E428" s="54">
        <f>'1.Shazam DNSP&amp;State'!T337</f>
        <v>0.95429509999999995</v>
      </c>
      <c r="F428" s="54">
        <f>'1.Shazam DNSP&amp;State'!U337</f>
        <v>0.91887220000000003</v>
      </c>
      <c r="G428" s="54">
        <f>'1.Shazam DNSP&amp;State'!V337</f>
        <v>1.013428</v>
      </c>
      <c r="H428" s="54">
        <f>'1.Shazam DNSP&amp;State'!W337</f>
        <v>1.0215730000000001</v>
      </c>
      <c r="I428" s="57">
        <f>'1.Shazam DNSP&amp;State'!X337</f>
        <v>1.273957</v>
      </c>
      <c r="J428" s="54">
        <f>'1.Shazam DNSP&amp;State'!Y337</f>
        <v>0.97979300000000003</v>
      </c>
      <c r="K428" s="54">
        <f>'1.Shazam DNSP&amp;State'!Z337</f>
        <v>0.9367685</v>
      </c>
      <c r="L428" s="54">
        <f>'1.Shazam DNSP&amp;State'!AA337</f>
        <v>0.99216300000000002</v>
      </c>
      <c r="M428" s="54">
        <f>'1.Shazam DNSP&amp;State'!AB337</f>
        <v>1.013782</v>
      </c>
      <c r="N428" s="54">
        <f>'1.Shazam DNSP&amp;State'!AC337</f>
        <v>1.1043959999999999</v>
      </c>
      <c r="O428" s="54">
        <f>'1.Shazam DNSP&amp;State'!AD337</f>
        <v>1.038875</v>
      </c>
      <c r="P428" s="55">
        <f>'1.Shazam DNSP&amp;State'!D337</f>
        <v>1.1392880000000001</v>
      </c>
      <c r="Q428" s="57">
        <f>'1.Shazam DNSP&amp;State'!J337</f>
        <v>0.80188979999999999</v>
      </c>
      <c r="R428" s="54">
        <f>'1.Shazam DNSP&amp;State'!L337</f>
        <v>1.0426409999999999</v>
      </c>
      <c r="S428" s="54">
        <f>'1.Shazam DNSP&amp;State'!M337</f>
        <v>1.0905290000000001</v>
      </c>
      <c r="T428" s="54">
        <f>'1.Shazam DNSP&amp;State'!N337</f>
        <v>1.0296419999999999</v>
      </c>
      <c r="U428" s="54">
        <f>'1.Shazam DNSP&amp;State'!O337</f>
        <v>1.0076849999999999</v>
      </c>
      <c r="V428" s="54">
        <f>'1.Shazam DNSP&amp;State'!P337</f>
        <v>0.92500579999999999</v>
      </c>
      <c r="W428" s="55">
        <f>'1.Shazam DNSP&amp;State'!K337</f>
        <v>0.98334509999999997</v>
      </c>
      <c r="Z428" s="204">
        <v>2008</v>
      </c>
      <c r="AA428" s="57">
        <f t="shared" si="985"/>
        <v>1.3356365629688893E-2</v>
      </c>
      <c r="AB428" s="54">
        <f t="shared" si="986"/>
        <v>1.3575118507736832E-2</v>
      </c>
      <c r="AC428" s="54">
        <f t="shared" si="987"/>
        <v>9.9646439233444673E-3</v>
      </c>
      <c r="AD428" s="54">
        <f t="shared" si="988"/>
        <v>-1.0806486770897687E-2</v>
      </c>
      <c r="AE428" s="54">
        <f t="shared" si="989"/>
        <v>5.9268260033818541E-2</v>
      </c>
      <c r="AF428" s="54">
        <f t="shared" si="990"/>
        <v>1.7595691825298933E-2</v>
      </c>
      <c r="AG428" s="55">
        <f t="shared" si="991"/>
        <v>-2.2283886655067586E-3</v>
      </c>
      <c r="AH428" s="57">
        <f t="shared" si="992"/>
        <v>0.23607416492500108</v>
      </c>
      <c r="AI428" s="54">
        <f t="shared" si="993"/>
        <v>-1.0477248172362136E-2</v>
      </c>
      <c r="AJ428" s="54">
        <f t="shared" si="994"/>
        <v>4.4530469522793504E-3</v>
      </c>
      <c r="AK428" s="54">
        <f t="shared" si="995"/>
        <v>-1.6358721167349235E-2</v>
      </c>
      <c r="AL428" s="54">
        <f t="shared" si="996"/>
        <v>-4.3390685402533456E-2</v>
      </c>
      <c r="AM428" s="54">
        <f t="shared" si="997"/>
        <v>4.3907392644579962E-2</v>
      </c>
      <c r="AN428" s="54">
        <f t="shared" si="998"/>
        <v>1.2725068468985842E-2</v>
      </c>
      <c r="AO428" s="55">
        <f t="shared" si="999"/>
        <v>0.11344413249151937</v>
      </c>
      <c r="AP428" s="57">
        <f t="shared" si="1000"/>
        <v>-0.23830273549264749</v>
      </c>
      <c r="AQ428" s="54">
        <f t="shared" si="1001"/>
        <v>8.2476759449471495E-3</v>
      </c>
      <c r="AR428" s="54">
        <f t="shared" si="1002"/>
        <v>-6.6817133674665829E-3</v>
      </c>
      <c r="AS428" s="54">
        <f t="shared" si="1003"/>
        <v>1.4129471708623701E-2</v>
      </c>
      <c r="AT428" s="54">
        <f t="shared" si="1004"/>
        <v>4.1162353885956182E-2</v>
      </c>
      <c r="AU428" s="54">
        <f t="shared" si="1005"/>
        <v>-4.6136376892449864E-2</v>
      </c>
      <c r="AV428" s="55">
        <f t="shared" si="1006"/>
        <v>-1.4953958328478898E-2</v>
      </c>
    </row>
    <row r="429" spans="1:48" s="9" customFormat="1" ht="15" x14ac:dyDescent="0.2">
      <c r="A429" s="53">
        <v>2009</v>
      </c>
      <c r="B429" s="57">
        <f>'1.Shazam DNSP&amp;State'!Q338</f>
        <v>1.0164230000000001</v>
      </c>
      <c r="C429" s="54">
        <f>'1.Shazam DNSP&amp;State'!R338</f>
        <v>1.0488090000000001</v>
      </c>
      <c r="D429" s="54">
        <f>'1.Shazam DNSP&amp;State'!S338</f>
        <v>1.028659</v>
      </c>
      <c r="E429" s="54">
        <f>'1.Shazam DNSP&amp;State'!T338</f>
        <v>0.96330570000000004</v>
      </c>
      <c r="F429" s="54">
        <f>'1.Shazam DNSP&amp;State'!U338</f>
        <v>1.0258480000000001</v>
      </c>
      <c r="G429" s="54">
        <f>'1.Shazam DNSP&amp;State'!V338</f>
        <v>1.0488090000000001</v>
      </c>
      <c r="H429" s="54">
        <f>'1.Shazam DNSP&amp;State'!W338</f>
        <v>1.0197940000000001</v>
      </c>
      <c r="I429" s="57">
        <f>'1.Shazam DNSP&amp;State'!X338</f>
        <v>1.1593899999999999</v>
      </c>
      <c r="J429" s="54">
        <f>'1.Shazam DNSP&amp;State'!Y338</f>
        <v>0.98692199999999997</v>
      </c>
      <c r="K429" s="54">
        <f>'1.Shazam DNSP&amp;State'!Z338</f>
        <v>0.94020910000000002</v>
      </c>
      <c r="L429" s="54">
        <f>'1.Shazam DNSP&amp;State'!AA338</f>
        <v>0.98218890000000003</v>
      </c>
      <c r="M429" s="54">
        <f>'1.Shazam DNSP&amp;State'!AB338</f>
        <v>1.0508999999999999</v>
      </c>
      <c r="N429" s="54">
        <f>'1.Shazam DNSP&amp;State'!AC338</f>
        <v>1.14734</v>
      </c>
      <c r="O429" s="54">
        <f>'1.Shazam DNSP&amp;State'!AD338</f>
        <v>1.0669090000000001</v>
      </c>
      <c r="P429" s="55">
        <f>'1.Shazam DNSP&amp;State'!D338</f>
        <v>1.103353</v>
      </c>
      <c r="Q429" s="57">
        <f>'1.Shazam DNSP&amp;State'!J338</f>
        <v>0.87959569999999998</v>
      </c>
      <c r="R429" s="54">
        <f>'1.Shazam DNSP&amp;State'!L338</f>
        <v>1.0333079999999999</v>
      </c>
      <c r="S429" s="54">
        <f>'1.Shazam DNSP&amp;State'!M338</f>
        <v>1.084646</v>
      </c>
      <c r="T429" s="54">
        <f>'1.Shazam DNSP&amp;State'!N338</f>
        <v>1.038287</v>
      </c>
      <c r="U429" s="54">
        <f>'1.Shazam DNSP&amp;State'!O338</f>
        <v>0.9704005</v>
      </c>
      <c r="V429" s="54">
        <f>'1.Shazam DNSP&amp;State'!P338</f>
        <v>0.88883369999999995</v>
      </c>
      <c r="W429" s="55">
        <f>'1.Shazam DNSP&amp;State'!K338</f>
        <v>0.95584009999999997</v>
      </c>
      <c r="Z429" s="204">
        <v>2009</v>
      </c>
      <c r="AA429" s="57">
        <f t="shared" si="985"/>
        <v>-7.4279020852312094E-3</v>
      </c>
      <c r="AB429" s="54">
        <f t="shared" si="986"/>
        <v>2.5025235606258876E-2</v>
      </c>
      <c r="AC429" s="54">
        <f t="shared" si="987"/>
        <v>8.4004451601599386E-3</v>
      </c>
      <c r="AD429" s="54">
        <f t="shared" si="988"/>
        <v>9.3978541494821287E-3</v>
      </c>
      <c r="AE429" s="54">
        <f t="shared" si="989"/>
        <v>0.11012781812239898</v>
      </c>
      <c r="AF429" s="54">
        <f t="shared" si="990"/>
        <v>3.4316591227054979E-2</v>
      </c>
      <c r="AG429" s="55">
        <f t="shared" si="991"/>
        <v>-1.742950141121057E-3</v>
      </c>
      <c r="AH429" s="57">
        <f t="shared" si="992"/>
        <v>-9.4233799882679561E-2</v>
      </c>
      <c r="AI429" s="54">
        <f t="shared" si="993"/>
        <v>7.2496840912450004E-3</v>
      </c>
      <c r="AJ429" s="54">
        <f t="shared" si="994"/>
        <v>3.6661107235128124E-3</v>
      </c>
      <c r="AK429" s="54">
        <f t="shared" si="995"/>
        <v>-1.0103755922224456E-2</v>
      </c>
      <c r="AL429" s="54">
        <f t="shared" si="996"/>
        <v>3.5959047972182044E-2</v>
      </c>
      <c r="AM429" s="54">
        <f t="shared" si="997"/>
        <v>3.8147640488432159E-2</v>
      </c>
      <c r="AN429" s="54">
        <f t="shared" si="998"/>
        <v>2.6627285943345937E-2</v>
      </c>
      <c r="AO429" s="55">
        <f t="shared" si="999"/>
        <v>-3.2049780547758623E-2</v>
      </c>
      <c r="AP429" s="57">
        <f t="shared" si="1000"/>
        <v>9.2491178141347927E-2</v>
      </c>
      <c r="AQ429" s="54">
        <f t="shared" si="1001"/>
        <v>-8.9916109502473224E-3</v>
      </c>
      <c r="AR429" s="54">
        <f t="shared" si="1002"/>
        <v>-5.409233137206493E-3</v>
      </c>
      <c r="AS429" s="54">
        <f t="shared" si="1003"/>
        <v>8.3610707741635978E-3</v>
      </c>
      <c r="AT429" s="54">
        <f t="shared" si="1004"/>
        <v>-3.770202691186364E-2</v>
      </c>
      <c r="AU429" s="54">
        <f t="shared" si="1005"/>
        <v>-3.9889853864792463E-2</v>
      </c>
      <c r="AV429" s="55">
        <f t="shared" si="1006"/>
        <v>-2.836948704809792E-2</v>
      </c>
    </row>
    <row r="430" spans="1:48" s="9" customFormat="1" ht="15" x14ac:dyDescent="0.2">
      <c r="A430" s="53">
        <v>2010</v>
      </c>
      <c r="B430" s="57">
        <f>'1.Shazam DNSP&amp;State'!Q339</f>
        <v>1.0129319999999999</v>
      </c>
      <c r="C430" s="54">
        <f>'1.Shazam DNSP&amp;State'!R339</f>
        <v>1.04888</v>
      </c>
      <c r="D430" s="54">
        <f>'1.Shazam DNSP&amp;State'!S339</f>
        <v>1.0354969999999999</v>
      </c>
      <c r="E430" s="54">
        <f>'1.Shazam DNSP&amp;State'!T339</f>
        <v>0.96849529999999995</v>
      </c>
      <c r="F430" s="54">
        <f>'1.Shazam DNSP&amp;State'!U339</f>
        <v>0.78603040000000002</v>
      </c>
      <c r="G430" s="54">
        <f>'1.Shazam DNSP&amp;State'!V339</f>
        <v>1.0372939999999999</v>
      </c>
      <c r="H430" s="54">
        <f>'1.Shazam DNSP&amp;State'!W339</f>
        <v>1.066287</v>
      </c>
      <c r="I430" s="57">
        <f>'1.Shazam DNSP&amp;State'!X339</f>
        <v>1.258618</v>
      </c>
      <c r="J430" s="54">
        <f>'1.Shazam DNSP&amp;State'!Y339</f>
        <v>1.003252</v>
      </c>
      <c r="K430" s="54">
        <f>'1.Shazam DNSP&amp;State'!Z339</f>
        <v>0.94220269999999995</v>
      </c>
      <c r="L430" s="54">
        <f>'1.Shazam DNSP&amp;State'!AA339</f>
        <v>1.0087969999999999</v>
      </c>
      <c r="M430" s="54">
        <f>'1.Shazam DNSP&amp;State'!AB339</f>
        <v>1.087348</v>
      </c>
      <c r="N430" s="54">
        <f>'1.Shazam DNSP&amp;State'!AC339</f>
        <v>1.1995849999999999</v>
      </c>
      <c r="O430" s="54">
        <f>'1.Shazam DNSP&amp;State'!AD339</f>
        <v>1.101823</v>
      </c>
      <c r="P430" s="55">
        <f>'1.Shazam DNSP&amp;State'!D339</f>
        <v>1.164309</v>
      </c>
      <c r="Q430" s="57">
        <f>'1.Shazam DNSP&amp;State'!J339</f>
        <v>0.84718819999999995</v>
      </c>
      <c r="R430" s="54">
        <f>'1.Shazam DNSP&amp;State'!L339</f>
        <v>1.0628310000000001</v>
      </c>
      <c r="S430" s="54">
        <f>'1.Shazam DNSP&amp;State'!M339</f>
        <v>1.131696</v>
      </c>
      <c r="T430" s="54">
        <f>'1.Shazam DNSP&amp;State'!N339</f>
        <v>1.056988</v>
      </c>
      <c r="U430" s="54">
        <f>'1.Shazam DNSP&amp;State'!O339</f>
        <v>0.98063049999999996</v>
      </c>
      <c r="V430" s="54">
        <f>'1.Shazam DNSP&amp;State'!P339</f>
        <v>0.88887930000000004</v>
      </c>
      <c r="W430" s="55">
        <f>'1.Shazam DNSP&amp;State'!K339</f>
        <v>0.96774789999999999</v>
      </c>
      <c r="Z430" s="204">
        <v>2010</v>
      </c>
      <c r="AA430" s="57">
        <f t="shared" si="985"/>
        <v>-3.4405054252238288E-3</v>
      </c>
      <c r="AB430" s="54">
        <f t="shared" si="986"/>
        <v>6.7693542776862048E-5</v>
      </c>
      <c r="AC430" s="54">
        <f t="shared" si="987"/>
        <v>6.6254924666945443E-3</v>
      </c>
      <c r="AD430" s="54">
        <f t="shared" si="988"/>
        <v>5.3728230641847813E-3</v>
      </c>
      <c r="AE430" s="54">
        <f t="shared" si="989"/>
        <v>-0.26627939808148554</v>
      </c>
      <c r="AF430" s="54">
        <f t="shared" si="990"/>
        <v>-1.1039835474881885E-2</v>
      </c>
      <c r="AG430" s="55">
        <f t="shared" si="991"/>
        <v>4.4581874161743175E-2</v>
      </c>
      <c r="AH430" s="57">
        <f t="shared" si="992"/>
        <v>8.2120288878028663E-2</v>
      </c>
      <c r="AI430" s="54">
        <f t="shared" si="993"/>
        <v>1.6410993711063256E-2</v>
      </c>
      <c r="AJ430" s="54">
        <f t="shared" si="994"/>
        <v>2.1181345605208205E-3</v>
      </c>
      <c r="AK430" s="54">
        <f t="shared" si="995"/>
        <v>2.6730158435368526E-2</v>
      </c>
      <c r="AL430" s="54">
        <f t="shared" si="996"/>
        <v>3.4094764207593026E-2</v>
      </c>
      <c r="AM430" s="54">
        <f t="shared" si="997"/>
        <v>4.4529443966879384E-2</v>
      </c>
      <c r="AN430" s="54">
        <f t="shared" si="998"/>
        <v>3.2200397936131074E-2</v>
      </c>
      <c r="AO430" s="55">
        <f t="shared" si="999"/>
        <v>5.3774052662044255E-2</v>
      </c>
      <c r="AP430" s="57">
        <f t="shared" si="1000"/>
        <v>-3.7539504126921482E-2</v>
      </c>
      <c r="AQ430" s="54">
        <f t="shared" si="1001"/>
        <v>2.8170796319554898E-2</v>
      </c>
      <c r="AR430" s="54">
        <f t="shared" si="1002"/>
        <v>4.2463726003333785E-2</v>
      </c>
      <c r="AS430" s="54">
        <f t="shared" si="1003"/>
        <v>1.7851114155388176E-2</v>
      </c>
      <c r="AT430" s="54">
        <f t="shared" si="1004"/>
        <v>1.0486859258359406E-2</v>
      </c>
      <c r="AU430" s="54">
        <f t="shared" si="1005"/>
        <v>5.1301869323275701E-5</v>
      </c>
      <c r="AV430" s="55">
        <f t="shared" si="1006"/>
        <v>1.2380979825726775E-2</v>
      </c>
    </row>
    <row r="431" spans="1:48" s="9" customFormat="1" ht="15" x14ac:dyDescent="0.2">
      <c r="A431" s="53">
        <v>2011</v>
      </c>
      <c r="B431" s="57">
        <f>'1.Shazam DNSP&amp;State'!Q340</f>
        <v>1.012365</v>
      </c>
      <c r="C431" s="54">
        <f>'1.Shazam DNSP&amp;State'!R340</f>
        <v>1.076417</v>
      </c>
      <c r="D431" s="54">
        <f>'1.Shazam DNSP&amp;State'!S340</f>
        <v>1.044907</v>
      </c>
      <c r="E431" s="54">
        <f>'1.Shazam DNSP&amp;State'!T340</f>
        <v>0.97898620000000003</v>
      </c>
      <c r="F431" s="54">
        <f>'1.Shazam DNSP&amp;State'!U340</f>
        <v>0.87290710000000005</v>
      </c>
      <c r="G431" s="54">
        <f>'1.Shazam DNSP&amp;State'!V340</f>
        <v>1.072519</v>
      </c>
      <c r="H431" s="54">
        <f>'1.Shazam DNSP&amp;State'!W340</f>
        <v>1.0708390000000001</v>
      </c>
      <c r="I431" s="57">
        <f>'1.Shazam DNSP&amp;State'!X340</f>
        <v>1.2491650000000001</v>
      </c>
      <c r="J431" s="54">
        <f>'1.Shazam DNSP&amp;State'!Y340</f>
        <v>1.0078069999999999</v>
      </c>
      <c r="K431" s="54">
        <f>'1.Shazam DNSP&amp;State'!Z340</f>
        <v>0.94579170000000001</v>
      </c>
      <c r="L431" s="54">
        <f>'1.Shazam DNSP&amp;State'!AA340</f>
        <v>1.0339659999999999</v>
      </c>
      <c r="M431" s="54">
        <f>'1.Shazam DNSP&amp;State'!AB340</f>
        <v>1.1396109999999999</v>
      </c>
      <c r="N431" s="54">
        <f>'1.Shazam DNSP&amp;State'!AC340</f>
        <v>1.218288</v>
      </c>
      <c r="O431" s="54">
        <f>'1.Shazam DNSP&amp;State'!AD340</f>
        <v>1.122787</v>
      </c>
      <c r="P431" s="55">
        <f>'1.Shazam DNSP&amp;State'!D340</f>
        <v>1.1694910000000001</v>
      </c>
      <c r="Q431" s="57">
        <f>'1.Shazam DNSP&amp;State'!J340</f>
        <v>0.85724420000000001</v>
      </c>
      <c r="R431" s="54">
        <f>'1.Shazam DNSP&amp;State'!L340</f>
        <v>1.0625439999999999</v>
      </c>
      <c r="S431" s="54">
        <f>'1.Shazam DNSP&amp;State'!M340</f>
        <v>1.1322140000000001</v>
      </c>
      <c r="T431" s="54">
        <f>'1.Shazam DNSP&amp;State'!N340</f>
        <v>1.0356620000000001</v>
      </c>
      <c r="U431" s="54">
        <f>'1.Shazam DNSP&amp;State'!O340</f>
        <v>0.93965299999999996</v>
      </c>
      <c r="V431" s="54">
        <f>'1.Shazam DNSP&amp;State'!P340</f>
        <v>0.87897009999999998</v>
      </c>
      <c r="W431" s="55">
        <f>'1.Shazam DNSP&amp;State'!K340</f>
        <v>0.95373280000000005</v>
      </c>
      <c r="Z431" s="204">
        <v>2011</v>
      </c>
      <c r="AA431" s="57">
        <f t="shared" si="985"/>
        <v>-5.5991789333931512E-4</v>
      </c>
      <c r="AB431" s="54">
        <f t="shared" si="986"/>
        <v>2.5915004922248595E-2</v>
      </c>
      <c r="AC431" s="54">
        <f t="shared" si="987"/>
        <v>9.0463815429840284E-3</v>
      </c>
      <c r="AD431" s="54">
        <f t="shared" si="988"/>
        <v>1.0773916444797572E-2</v>
      </c>
      <c r="AE431" s="54">
        <f t="shared" si="989"/>
        <v>0.10483366698901518</v>
      </c>
      <c r="AF431" s="54">
        <f t="shared" si="990"/>
        <v>3.3394688089480179E-2</v>
      </c>
      <c r="AG431" s="55">
        <f t="shared" si="991"/>
        <v>4.2599330912369993E-3</v>
      </c>
      <c r="AH431" s="57">
        <f t="shared" si="992"/>
        <v>-7.5389655105862321E-3</v>
      </c>
      <c r="AI431" s="54">
        <f t="shared" si="993"/>
        <v>4.5299593788638102E-3</v>
      </c>
      <c r="AJ431" s="54">
        <f t="shared" si="994"/>
        <v>3.8019226361410067E-3</v>
      </c>
      <c r="AK431" s="54">
        <f t="shared" si="995"/>
        <v>2.4643361700149208E-2</v>
      </c>
      <c r="AL431" s="54">
        <f t="shared" si="996"/>
        <v>4.6945272007676578E-2</v>
      </c>
      <c r="AM431" s="54">
        <f t="shared" si="997"/>
        <v>1.5470930892540291E-2</v>
      </c>
      <c r="AN431" s="54">
        <f t="shared" si="998"/>
        <v>1.8847906470668561E-2</v>
      </c>
      <c r="AO431" s="55">
        <f t="shared" si="999"/>
        <v>4.4408334186160602E-3</v>
      </c>
      <c r="AP431" s="57">
        <f t="shared" si="1000"/>
        <v>1.179995954318782E-2</v>
      </c>
      <c r="AQ431" s="54">
        <f t="shared" si="1001"/>
        <v>-2.700699892908901E-4</v>
      </c>
      <c r="AR431" s="54">
        <f t="shared" si="1002"/>
        <v>4.5761537255434352E-4</v>
      </c>
      <c r="AS431" s="54">
        <f t="shared" si="1003"/>
        <v>-2.0382518159778911E-2</v>
      </c>
      <c r="AT431" s="54">
        <f t="shared" si="1004"/>
        <v>-4.268507396387184E-2</v>
      </c>
      <c r="AU431" s="54">
        <f t="shared" si="1005"/>
        <v>-1.1210574588135966E-2</v>
      </c>
      <c r="AV431" s="55">
        <f t="shared" si="1006"/>
        <v>-1.4588071113451083E-2</v>
      </c>
    </row>
    <row r="432" spans="1:48" s="9" customFormat="1" ht="15" x14ac:dyDescent="0.2">
      <c r="A432" s="53">
        <v>2012</v>
      </c>
      <c r="B432" s="57">
        <f>'1.Shazam DNSP&amp;State'!Q341</f>
        <v>0.97339359999999997</v>
      </c>
      <c r="C432" s="54">
        <f>'1.Shazam DNSP&amp;State'!R341</f>
        <v>1.076417</v>
      </c>
      <c r="D432" s="54">
        <f>'1.Shazam DNSP&amp;State'!S341</f>
        <v>1.052905</v>
      </c>
      <c r="E432" s="54">
        <f>'1.Shazam DNSP&amp;State'!T341</f>
        <v>0.98259450000000004</v>
      </c>
      <c r="F432" s="54">
        <f>'1.Shazam DNSP&amp;State'!U341</f>
        <v>0.90312919999999997</v>
      </c>
      <c r="G432" s="54">
        <f>'1.Shazam DNSP&amp;State'!V341</f>
        <v>0.95436620000000005</v>
      </c>
      <c r="H432" s="54">
        <f>'1.Shazam DNSP&amp;State'!W341</f>
        <v>1.0635019999999999</v>
      </c>
      <c r="I432" s="57">
        <f>'1.Shazam DNSP&amp;State'!X341</f>
        <v>1.4326380000000001</v>
      </c>
      <c r="J432" s="54">
        <f>'1.Shazam DNSP&amp;State'!Y341</f>
        <v>1.006942</v>
      </c>
      <c r="K432" s="54">
        <f>'1.Shazam DNSP&amp;State'!Z341</f>
        <v>0.94736180000000003</v>
      </c>
      <c r="L432" s="54">
        <f>'1.Shazam DNSP&amp;State'!AA341</f>
        <v>1.080495</v>
      </c>
      <c r="M432" s="54">
        <f>'1.Shazam DNSP&amp;State'!AB341</f>
        <v>1.1909449999999999</v>
      </c>
      <c r="N432" s="54">
        <f>'1.Shazam DNSP&amp;State'!AC341</f>
        <v>1.257002</v>
      </c>
      <c r="O432" s="54">
        <f>'1.Shazam DNSP&amp;State'!AD341</f>
        <v>1.152895</v>
      </c>
      <c r="P432" s="55">
        <f>'1.Shazam DNSP&amp;State'!D341</f>
        <v>1.2601370000000001</v>
      </c>
      <c r="Q432" s="57">
        <f>'1.Shazam DNSP&amp;State'!J341</f>
        <v>0.74233819999999995</v>
      </c>
      <c r="R432" s="54">
        <f>'1.Shazam DNSP&amp;State'!L341</f>
        <v>1.056171</v>
      </c>
      <c r="S432" s="54">
        <f>'1.Shazam DNSP&amp;State'!M341</f>
        <v>1.122593</v>
      </c>
      <c r="T432" s="54">
        <f>'1.Shazam DNSP&amp;State'!N341</f>
        <v>0.98427330000000002</v>
      </c>
      <c r="U432" s="54">
        <f>'1.Shazam DNSP&amp;State'!O341</f>
        <v>0.8929897</v>
      </c>
      <c r="V432" s="54">
        <f>'1.Shazam DNSP&amp;State'!P341</f>
        <v>0.84606230000000004</v>
      </c>
      <c r="W432" s="55">
        <f>'1.Shazam DNSP&amp;State'!K341</f>
        <v>0.92246209999999995</v>
      </c>
      <c r="Z432" s="204">
        <v>2012</v>
      </c>
      <c r="AA432" s="57">
        <f t="shared" si="985"/>
        <v>-3.9255934272073231E-2</v>
      </c>
      <c r="AB432" s="54">
        <f t="shared" si="986"/>
        <v>0</v>
      </c>
      <c r="AC432" s="54">
        <f t="shared" si="987"/>
        <v>7.6251244172056074E-3</v>
      </c>
      <c r="AD432" s="54">
        <f t="shared" si="988"/>
        <v>3.6789759093976927E-3</v>
      </c>
      <c r="AE432" s="54">
        <f t="shared" si="989"/>
        <v>3.403648629393876E-2</v>
      </c>
      <c r="AF432" s="54">
        <f t="shared" si="990"/>
        <v>-0.11671791102675348</v>
      </c>
      <c r="AG432" s="55">
        <f t="shared" si="991"/>
        <v>-6.8752171286535256E-3</v>
      </c>
      <c r="AH432" s="57">
        <f t="shared" si="992"/>
        <v>0.1370421719425651</v>
      </c>
      <c r="AI432" s="54">
        <f t="shared" si="993"/>
        <v>-8.586678074020246E-4</v>
      </c>
      <c r="AJ432" s="54">
        <f t="shared" si="994"/>
        <v>1.6587142669508975E-3</v>
      </c>
      <c r="AK432" s="54">
        <f t="shared" si="995"/>
        <v>4.4017375932815614E-2</v>
      </c>
      <c r="AL432" s="54">
        <f t="shared" si="996"/>
        <v>4.4060133521224849E-2</v>
      </c>
      <c r="AM432" s="54">
        <f t="shared" si="997"/>
        <v>3.128292615771771E-2</v>
      </c>
      <c r="AN432" s="54">
        <f t="shared" si="998"/>
        <v>2.6462183116584981E-2</v>
      </c>
      <c r="AO432" s="55">
        <f t="shared" si="999"/>
        <v>7.4651833795344846E-2</v>
      </c>
      <c r="AP432" s="57">
        <f t="shared" si="1000"/>
        <v>-0.14391789102662969</v>
      </c>
      <c r="AQ432" s="54">
        <f t="shared" si="1001"/>
        <v>-6.0159287309872996E-3</v>
      </c>
      <c r="AR432" s="54">
        <f t="shared" si="1002"/>
        <v>-8.5338198686096579E-3</v>
      </c>
      <c r="AS432" s="54">
        <f t="shared" si="1003"/>
        <v>-5.0892512369493964E-2</v>
      </c>
      <c r="AT432" s="54">
        <f t="shared" si="1004"/>
        <v>-5.0935611520193144E-2</v>
      </c>
      <c r="AU432" s="54">
        <f t="shared" si="1005"/>
        <v>-3.8157883622610765E-2</v>
      </c>
      <c r="AV432" s="55">
        <f t="shared" si="1006"/>
        <v>-3.3337257300164208E-2</v>
      </c>
    </row>
    <row r="433" spans="1:48" s="9" customFormat="1" ht="15" x14ac:dyDescent="0.2">
      <c r="A433" s="53">
        <v>2013</v>
      </c>
      <c r="B433" s="57">
        <f>'1.Shazam DNSP&amp;State'!Q342</f>
        <v>0.92154230000000004</v>
      </c>
      <c r="C433" s="54">
        <f>'1.Shazam DNSP&amp;State'!R342</f>
        <v>1.076417</v>
      </c>
      <c r="D433" s="54">
        <f>'1.Shazam DNSP&amp;State'!S342</f>
        <v>1.0638259999999999</v>
      </c>
      <c r="E433" s="54">
        <f>'1.Shazam DNSP&amp;State'!T342</f>
        <v>0.98660680000000001</v>
      </c>
      <c r="F433" s="54">
        <f>'1.Shazam DNSP&amp;State'!U342</f>
        <v>0.88286489999999995</v>
      </c>
      <c r="G433" s="54">
        <f>'1.Shazam DNSP&amp;State'!V342</f>
        <v>1.0024329999999999</v>
      </c>
      <c r="H433" s="54">
        <f>'1.Shazam DNSP&amp;State'!W342</f>
        <v>1.062619</v>
      </c>
      <c r="I433" s="57">
        <f>'1.Shazam DNSP&amp;State'!X342</f>
        <v>1.2073290000000001</v>
      </c>
      <c r="J433" s="54">
        <f>'1.Shazam DNSP&amp;State'!Y342</f>
        <v>1.0412729999999999</v>
      </c>
      <c r="K433" s="54">
        <f>'1.Shazam DNSP&amp;State'!Z342</f>
        <v>0.94821549999999999</v>
      </c>
      <c r="L433" s="54">
        <f>'1.Shazam DNSP&amp;State'!AA342</f>
        <v>1.128552</v>
      </c>
      <c r="M433" s="54">
        <f>'1.Shazam DNSP&amp;State'!AB342</f>
        <v>1.230823</v>
      </c>
      <c r="N433" s="54">
        <f>'1.Shazam DNSP&amp;State'!AC342</f>
        <v>1.2925</v>
      </c>
      <c r="O433" s="54">
        <f>'1.Shazam DNSP&amp;State'!AD342</f>
        <v>1.1826140000000001</v>
      </c>
      <c r="P433" s="55">
        <f>'1.Shazam DNSP&amp;State'!D342</f>
        <v>1.1894929999999999</v>
      </c>
      <c r="Q433" s="57">
        <f>'1.Shazam DNSP&amp;State'!J342</f>
        <v>0.8801407</v>
      </c>
      <c r="R433" s="54">
        <f>'1.Shazam DNSP&amp;State'!L342</f>
        <v>1.0205</v>
      </c>
      <c r="S433" s="54">
        <f>'1.Shazam DNSP&amp;State'!M342</f>
        <v>1.120652</v>
      </c>
      <c r="T433" s="54">
        <f>'1.Shazam DNSP&amp;State'!N342</f>
        <v>0.94157780000000002</v>
      </c>
      <c r="U433" s="54">
        <f>'1.Shazam DNSP&amp;State'!O342</f>
        <v>0.86334040000000001</v>
      </c>
      <c r="V433" s="54">
        <f>'1.Shazam DNSP&amp;State'!P342</f>
        <v>0.82214259999999995</v>
      </c>
      <c r="W433" s="55">
        <f>'1.Shazam DNSP&amp;State'!K342</f>
        <v>0.89853430000000001</v>
      </c>
      <c r="Z433" s="204">
        <v>2013</v>
      </c>
      <c r="AA433" s="57">
        <f t="shared" si="985"/>
        <v>-5.4739843010920504E-2</v>
      </c>
      <c r="AB433" s="54">
        <f t="shared" si="986"/>
        <v>0</v>
      </c>
      <c r="AC433" s="54">
        <f t="shared" si="987"/>
        <v>1.0318833053390691E-2</v>
      </c>
      <c r="AD433" s="54">
        <f t="shared" si="988"/>
        <v>4.0750588092622903E-3</v>
      </c>
      <c r="AE433" s="54">
        <f t="shared" si="989"/>
        <v>-2.269343404342462E-2</v>
      </c>
      <c r="AF433" s="54">
        <f t="shared" si="990"/>
        <v>4.9137868793384942E-2</v>
      </c>
      <c r="AG433" s="55">
        <f t="shared" si="991"/>
        <v>-8.306206944641315E-4</v>
      </c>
      <c r="AH433" s="57">
        <f t="shared" si="992"/>
        <v>-0.17110701843594525</v>
      </c>
      <c r="AI433" s="54">
        <f t="shared" si="993"/>
        <v>3.352598783507451E-2</v>
      </c>
      <c r="AJ433" s="54">
        <f t="shared" si="994"/>
        <v>9.0072829814751877E-4</v>
      </c>
      <c r="AK433" s="54">
        <f t="shared" si="995"/>
        <v>4.3516125612783681E-2</v>
      </c>
      <c r="AL433" s="54">
        <f t="shared" si="996"/>
        <v>3.2935941698065088E-2</v>
      </c>
      <c r="AM433" s="54">
        <f t="shared" si="997"/>
        <v>2.7848806703705941E-2</v>
      </c>
      <c r="AN433" s="54">
        <f t="shared" si="998"/>
        <v>2.5451072299076991E-2</v>
      </c>
      <c r="AO433" s="55">
        <f t="shared" si="999"/>
        <v>-5.7693279293418935E-2</v>
      </c>
      <c r="AP433" s="57">
        <f t="shared" si="1000"/>
        <v>0.1702768465828535</v>
      </c>
      <c r="AQ433" s="54">
        <f t="shared" si="1001"/>
        <v>-3.4357400724947473E-2</v>
      </c>
      <c r="AR433" s="54">
        <f t="shared" si="1002"/>
        <v>-1.7305291971208652E-3</v>
      </c>
      <c r="AS433" s="54">
        <f t="shared" si="1003"/>
        <v>-4.4346623613266807E-2</v>
      </c>
      <c r="AT433" s="54">
        <f t="shared" si="1004"/>
        <v>-3.3765995335285397E-2</v>
      </c>
      <c r="AU433" s="54">
        <f t="shared" si="1005"/>
        <v>-2.867913822770371E-2</v>
      </c>
      <c r="AV433" s="55">
        <f t="shared" si="1006"/>
        <v>-2.6281410829223393E-2</v>
      </c>
    </row>
    <row r="434" spans="1:48" s="9" customFormat="1" ht="15" x14ac:dyDescent="0.2">
      <c r="A434" s="53">
        <v>2014</v>
      </c>
      <c r="B434" s="57">
        <f>'1.Shazam DNSP&amp;State'!Q343</f>
        <v>0.897254</v>
      </c>
      <c r="C434" s="54">
        <f>'1.Shazam DNSP&amp;State'!R343</f>
        <v>1.106986</v>
      </c>
      <c r="D434" s="54">
        <f>'1.Shazam DNSP&amp;State'!S343</f>
        <v>1.0784560000000001</v>
      </c>
      <c r="E434" s="54">
        <f>'1.Shazam DNSP&amp;State'!T343</f>
        <v>0.98963579999999995</v>
      </c>
      <c r="F434" s="54">
        <f>'1.Shazam DNSP&amp;State'!U343</f>
        <v>0.78649599999999997</v>
      </c>
      <c r="G434" s="54">
        <f>'1.Shazam DNSP&amp;State'!V343</f>
        <v>0.92978050000000001</v>
      </c>
      <c r="H434" s="54">
        <f>'1.Shazam DNSP&amp;State'!W343</f>
        <v>1.0929310000000001</v>
      </c>
      <c r="I434" s="57">
        <f>'1.Shazam DNSP&amp;State'!X343</f>
        <v>1.2793060000000001</v>
      </c>
      <c r="J434" s="54">
        <f>'1.Shazam DNSP&amp;State'!Y343</f>
        <v>1.034902</v>
      </c>
      <c r="K434" s="54">
        <f>'1.Shazam DNSP&amp;State'!Z343</f>
        <v>0.95182990000000001</v>
      </c>
      <c r="L434" s="54">
        <f>'1.Shazam DNSP&amp;State'!AA343</f>
        <v>1.2036230000000001</v>
      </c>
      <c r="M434" s="54">
        <f>'1.Shazam DNSP&amp;State'!AB343</f>
        <v>1.2694669999999999</v>
      </c>
      <c r="N434" s="54">
        <f>'1.Shazam DNSP&amp;State'!AC343</f>
        <v>1.3273870000000001</v>
      </c>
      <c r="O434" s="54">
        <f>'1.Shazam DNSP&amp;State'!AD343</f>
        <v>1.210483</v>
      </c>
      <c r="P434" s="55">
        <f>'1.Shazam DNSP&amp;State'!D343</f>
        <v>1.236502</v>
      </c>
      <c r="Q434" s="57">
        <f>'1.Shazam DNSP&amp;State'!J343</f>
        <v>0.85431579999999996</v>
      </c>
      <c r="R434" s="54">
        <f>'1.Shazam DNSP&amp;State'!L343</f>
        <v>1.0560719999999999</v>
      </c>
      <c r="S434" s="54">
        <f>'1.Shazam DNSP&amp;State'!M343</f>
        <v>1.148242</v>
      </c>
      <c r="T434" s="54">
        <f>'1.Shazam DNSP&amp;State'!N343</f>
        <v>0.90803440000000002</v>
      </c>
      <c r="U434" s="54">
        <f>'1.Shazam DNSP&amp;State'!O343</f>
        <v>0.8609369</v>
      </c>
      <c r="V434" s="54">
        <f>'1.Shazam DNSP&amp;State'!P343</f>
        <v>0.82337079999999996</v>
      </c>
      <c r="W434" s="55">
        <f>'1.Shazam DNSP&amp;State'!K343</f>
        <v>0.90288849999999998</v>
      </c>
      <c r="Z434" s="204">
        <v>2014</v>
      </c>
      <c r="AA434" s="57">
        <f t="shared" si="985"/>
        <v>-2.6709691390594759E-2</v>
      </c>
      <c r="AB434" s="54">
        <f t="shared" si="986"/>
        <v>2.8003073722135778E-2</v>
      </c>
      <c r="AC434" s="54">
        <f t="shared" si="987"/>
        <v>1.3658544899285198E-2</v>
      </c>
      <c r="AD434" s="54">
        <f t="shared" si="988"/>
        <v>3.0654155232778127E-3</v>
      </c>
      <c r="AE434" s="54">
        <f t="shared" si="989"/>
        <v>-0.11558455110345781</v>
      </c>
      <c r="AF434" s="54">
        <f t="shared" si="990"/>
        <v>-7.5236787245133108E-2</v>
      </c>
      <c r="AG434" s="55">
        <f t="shared" si="991"/>
        <v>2.8126462654034356E-2</v>
      </c>
      <c r="AH434" s="57">
        <f t="shared" si="992"/>
        <v>5.7907261785312324E-2</v>
      </c>
      <c r="AI434" s="54">
        <f t="shared" si="993"/>
        <v>-6.1372668465018701E-3</v>
      </c>
      <c r="AJ434" s="54">
        <f t="shared" si="994"/>
        <v>3.8045452595373247E-3</v>
      </c>
      <c r="AK434" s="54">
        <f t="shared" si="995"/>
        <v>6.440077985021686E-2</v>
      </c>
      <c r="AL434" s="54">
        <f t="shared" si="996"/>
        <v>3.09140760147418E-2</v>
      </c>
      <c r="AM434" s="54">
        <f t="shared" si="997"/>
        <v>2.6634020699845724E-2</v>
      </c>
      <c r="AN434" s="54">
        <f t="shared" si="998"/>
        <v>2.329221085693995E-2</v>
      </c>
      <c r="AO434" s="55">
        <f t="shared" si="999"/>
        <v>3.8759259528684725E-2</v>
      </c>
      <c r="AP434" s="57">
        <f t="shared" si="1000"/>
        <v>-2.9780866394875514E-2</v>
      </c>
      <c r="AQ434" s="54">
        <f t="shared" si="1001"/>
        <v>3.4263661510214621E-2</v>
      </c>
      <c r="AR434" s="54">
        <f t="shared" si="1002"/>
        <v>2.4321418290885997E-2</v>
      </c>
      <c r="AS434" s="54">
        <f t="shared" si="1003"/>
        <v>-3.627471543151603E-2</v>
      </c>
      <c r="AT434" s="54">
        <f t="shared" si="1004"/>
        <v>-2.7878364537688399E-3</v>
      </c>
      <c r="AU434" s="54">
        <f t="shared" si="1005"/>
        <v>1.4927866622999821E-3</v>
      </c>
      <c r="AV434" s="55">
        <f t="shared" si="1006"/>
        <v>4.8341882644927668E-3</v>
      </c>
    </row>
    <row r="435" spans="1:48" s="9" customFormat="1" ht="15" x14ac:dyDescent="0.2">
      <c r="A435" s="53">
        <v>2015</v>
      </c>
      <c r="B435" s="57">
        <f>'1.Shazam DNSP&amp;State'!Q344</f>
        <v>0.91139049999999999</v>
      </c>
      <c r="C435" s="54">
        <f>'1.Shazam DNSP&amp;State'!R344</f>
        <v>1.106986</v>
      </c>
      <c r="D435" s="54">
        <f>'1.Shazam DNSP&amp;State'!S344</f>
        <v>1.093159</v>
      </c>
      <c r="E435" s="54">
        <f>'1.Shazam DNSP&amp;State'!T344</f>
        <v>0.99290299999999998</v>
      </c>
      <c r="F435" s="54">
        <f>'1.Shazam DNSP&amp;State'!U344</f>
        <v>0.87377669999999996</v>
      </c>
      <c r="G435" s="54">
        <f>'1.Shazam DNSP&amp;State'!V344</f>
        <v>0.94513939999999996</v>
      </c>
      <c r="H435" s="54">
        <f>'1.Shazam DNSP&amp;State'!W344</f>
        <v>1.085666</v>
      </c>
      <c r="I435" s="57">
        <f>'1.Shazam DNSP&amp;State'!X344</f>
        <v>1.312346</v>
      </c>
      <c r="J435" s="54">
        <f>'1.Shazam DNSP&amp;State'!Y344</f>
        <v>1.0649230000000001</v>
      </c>
      <c r="K435" s="54">
        <f>'1.Shazam DNSP&amp;State'!Z344</f>
        <v>0.95403769999999999</v>
      </c>
      <c r="L435" s="54">
        <f>'1.Shazam DNSP&amp;State'!AA344</f>
        <v>1.1385209999999999</v>
      </c>
      <c r="M435" s="54">
        <f>'1.Shazam DNSP&amp;State'!AB344</f>
        <v>1.29888</v>
      </c>
      <c r="N435" s="54">
        <f>'1.Shazam DNSP&amp;State'!AC344</f>
        <v>1.3440620000000001</v>
      </c>
      <c r="O435" s="54">
        <f>'1.Shazam DNSP&amp;State'!AD344</f>
        <v>1.221708</v>
      </c>
      <c r="P435" s="55">
        <f>'1.Shazam DNSP&amp;State'!D344</f>
        <v>1.257196</v>
      </c>
      <c r="Q435" s="57">
        <f>'1.Shazam DNSP&amp;State'!J344</f>
        <v>0.82727139999999999</v>
      </c>
      <c r="R435" s="54">
        <f>'1.Shazam DNSP&amp;State'!L344</f>
        <v>1.019479</v>
      </c>
      <c r="S435" s="54">
        <f>'1.Shazam DNSP&amp;State'!M344</f>
        <v>1.1379699999999999</v>
      </c>
      <c r="T435" s="54">
        <f>'1.Shazam DNSP&amp;State'!N344</f>
        <v>0.95357579999999997</v>
      </c>
      <c r="U435" s="54">
        <f>'1.Shazam DNSP&amp;State'!O344</f>
        <v>0.83584820000000004</v>
      </c>
      <c r="V435" s="54">
        <f>'1.Shazam DNSP&amp;State'!P344</f>
        <v>0.80775039999999998</v>
      </c>
      <c r="W435" s="55">
        <f>'1.Shazam DNSP&amp;State'!K344</f>
        <v>0.88864609999999999</v>
      </c>
      <c r="Z435" s="204">
        <v>2015</v>
      </c>
      <c r="AA435" s="57">
        <f t="shared" si="985"/>
        <v>1.5632467167115211E-2</v>
      </c>
      <c r="AB435" s="54">
        <f t="shared" si="986"/>
        <v>0</v>
      </c>
      <c r="AC435" s="54">
        <f t="shared" si="987"/>
        <v>1.3541281183697542E-2</v>
      </c>
      <c r="AD435" s="54">
        <f t="shared" si="988"/>
        <v>3.2959788305400332E-3</v>
      </c>
      <c r="AE435" s="54">
        <f t="shared" si="989"/>
        <v>0.10523721435891778</v>
      </c>
      <c r="AF435" s="54">
        <f t="shared" si="990"/>
        <v>1.6383893057783323E-2</v>
      </c>
      <c r="AG435" s="55">
        <f t="shared" si="991"/>
        <v>-6.6694546351595257E-3</v>
      </c>
      <c r="AH435" s="57">
        <f t="shared" si="992"/>
        <v>2.5498631871481183E-2</v>
      </c>
      <c r="AI435" s="54">
        <f t="shared" si="993"/>
        <v>2.859575983410707E-2</v>
      </c>
      <c r="AJ435" s="54">
        <f t="shared" si="994"/>
        <v>2.3168461309497615E-3</v>
      </c>
      <c r="AK435" s="54">
        <f t="shared" si="995"/>
        <v>-5.5606123255485369E-2</v>
      </c>
      <c r="AL435" s="54">
        <f t="shared" si="996"/>
        <v>2.2905227329680596E-2</v>
      </c>
      <c r="AM435" s="54">
        <f t="shared" si="997"/>
        <v>1.2484023889046484E-2</v>
      </c>
      <c r="AN435" s="54">
        <f t="shared" si="998"/>
        <v>9.2304261450717184E-3</v>
      </c>
      <c r="AO435" s="55">
        <f t="shared" si="999"/>
        <v>1.6597418815966391E-2</v>
      </c>
      <c r="AP435" s="57">
        <f t="shared" si="1000"/>
        <v>-3.2168099350871261E-2</v>
      </c>
      <c r="AQ435" s="54">
        <f t="shared" si="1001"/>
        <v>-3.5264652290268601E-2</v>
      </c>
      <c r="AR435" s="54">
        <f t="shared" si="1002"/>
        <v>-8.9861037576209647E-3</v>
      </c>
      <c r="AS435" s="54">
        <f t="shared" si="1003"/>
        <v>4.893665512607967E-2</v>
      </c>
      <c r="AT435" s="54">
        <f t="shared" si="1004"/>
        <v>-2.9574197216510258E-2</v>
      </c>
      <c r="AU435" s="54">
        <f t="shared" si="1005"/>
        <v>-1.9153546084209085E-2</v>
      </c>
      <c r="AV435" s="55">
        <f t="shared" si="1006"/>
        <v>-1.5899999978227445E-2</v>
      </c>
    </row>
    <row r="436" spans="1:48" s="9" customFormat="1" ht="15" x14ac:dyDescent="0.2">
      <c r="A436" s="53">
        <v>2016</v>
      </c>
      <c r="B436" s="57">
        <f>'1.Shazam DNSP&amp;State'!Q345</f>
        <v>0.92063410000000001</v>
      </c>
      <c r="C436" s="54">
        <f>'1.Shazam DNSP&amp;State'!R345</f>
        <v>1.106986</v>
      </c>
      <c r="D436" s="54">
        <f>'1.Shazam DNSP&amp;State'!S345</f>
        <v>1.1067149999999999</v>
      </c>
      <c r="E436" s="54">
        <f>'1.Shazam DNSP&amp;State'!T345</f>
        <v>0.99682700000000002</v>
      </c>
      <c r="F436" s="54">
        <f>'1.Shazam DNSP&amp;State'!U345</f>
        <v>0.87803659999999994</v>
      </c>
      <c r="G436" s="54">
        <f>'1.Shazam DNSP&amp;State'!V345</f>
        <v>1.030761</v>
      </c>
      <c r="H436" s="54">
        <f>'1.Shazam DNSP&amp;State'!W345</f>
        <v>1.090541</v>
      </c>
      <c r="I436" s="57">
        <f>'1.Shazam DNSP&amp;State'!X345</f>
        <v>1.176877</v>
      </c>
      <c r="J436" s="54">
        <f>'1.Shazam DNSP&amp;State'!Y345</f>
        <v>1.0701069999999999</v>
      </c>
      <c r="K436" s="54">
        <f>'1.Shazam DNSP&amp;State'!Z345</f>
        <v>0.95678180000000002</v>
      </c>
      <c r="L436" s="54">
        <f>'1.Shazam DNSP&amp;State'!AA345</f>
        <v>1.1871849999999999</v>
      </c>
      <c r="M436" s="54">
        <f>'1.Shazam DNSP&amp;State'!AB345</f>
        <v>1.329771</v>
      </c>
      <c r="N436" s="54">
        <f>'1.Shazam DNSP&amp;State'!AC345</f>
        <v>1.3646130000000001</v>
      </c>
      <c r="O436" s="54">
        <f>'1.Shazam DNSP&amp;State'!AD345</f>
        <v>1.2407699999999999</v>
      </c>
      <c r="P436" s="55">
        <f>'1.Shazam DNSP&amp;State'!D345</f>
        <v>1.2121999999999999</v>
      </c>
      <c r="Q436" s="57">
        <f>'1.Shazam DNSP&amp;State'!J345</f>
        <v>0.92663980000000001</v>
      </c>
      <c r="R436" s="54">
        <f>'1.Shazam DNSP&amp;State'!L345</f>
        <v>1.0190950000000001</v>
      </c>
      <c r="S436" s="54">
        <f>'1.Shazam DNSP&amp;State'!M345</f>
        <v>1.139802</v>
      </c>
      <c r="T436" s="54">
        <f>'1.Shazam DNSP&amp;State'!N345</f>
        <v>0.91859440000000003</v>
      </c>
      <c r="U436" s="54">
        <f>'1.Shazam DNSP&amp;State'!O345</f>
        <v>0.82009750000000003</v>
      </c>
      <c r="V436" s="54">
        <f>'1.Shazam DNSP&amp;State'!P345</f>
        <v>0.79915800000000004</v>
      </c>
      <c r="W436" s="55">
        <f>'1.Shazam DNSP&amp;State'!K345</f>
        <v>0.87892320000000002</v>
      </c>
      <c r="Z436" s="204">
        <v>2016</v>
      </c>
      <c r="AA436" s="57">
        <f t="shared" si="985"/>
        <v>1.009121650610763E-2</v>
      </c>
      <c r="AB436" s="54">
        <f t="shared" si="986"/>
        <v>0</v>
      </c>
      <c r="AC436" s="54">
        <f t="shared" si="987"/>
        <v>1.2324498210637419E-2</v>
      </c>
      <c r="AD436" s="54">
        <f t="shared" si="988"/>
        <v>3.9442588564235735E-3</v>
      </c>
      <c r="AE436" s="54">
        <f t="shared" si="989"/>
        <v>4.8634273944469925E-3</v>
      </c>
      <c r="AF436" s="54">
        <f t="shared" si="990"/>
        <v>8.672021352870872E-2</v>
      </c>
      <c r="AG436" s="55">
        <f t="shared" si="991"/>
        <v>4.4802798213734113E-3</v>
      </c>
      <c r="AH436" s="57">
        <f t="shared" si="992"/>
        <v>-0.10895205542255283</v>
      </c>
      <c r="AI436" s="54">
        <f t="shared" si="993"/>
        <v>4.8561473960479322E-3</v>
      </c>
      <c r="AJ436" s="54">
        <f t="shared" si="994"/>
        <v>2.8721727891367847E-3</v>
      </c>
      <c r="AK436" s="54">
        <f t="shared" si="995"/>
        <v>4.1854906905932659E-2</v>
      </c>
      <c r="AL436" s="54">
        <f t="shared" si="996"/>
        <v>2.3504392289383041E-2</v>
      </c>
      <c r="AM436" s="54">
        <f t="shared" si="997"/>
        <v>1.5174499965671207E-2</v>
      </c>
      <c r="AN436" s="54">
        <f t="shared" si="998"/>
        <v>1.5482274979318115E-2</v>
      </c>
      <c r="AO436" s="55">
        <f t="shared" si="999"/>
        <v>-3.6446953727606139E-2</v>
      </c>
      <c r="AP436" s="57">
        <f t="shared" si="1000"/>
        <v>0.1134321094808388</v>
      </c>
      <c r="AQ436" s="54">
        <f t="shared" si="1001"/>
        <v>-3.7673393709682822E-4</v>
      </c>
      <c r="AR436" s="54">
        <f t="shared" si="1002"/>
        <v>1.6085897930384009E-3</v>
      </c>
      <c r="AS436" s="54">
        <f t="shared" si="1003"/>
        <v>-3.7374242832579729E-2</v>
      </c>
      <c r="AT436" s="54">
        <f t="shared" si="1004"/>
        <v>-1.9023782020891798E-2</v>
      </c>
      <c r="AU436" s="54">
        <f t="shared" si="1005"/>
        <v>-1.0694426506351126E-2</v>
      </c>
      <c r="AV436" s="55">
        <f t="shared" si="1006"/>
        <v>-1.1001546662544439E-2</v>
      </c>
    </row>
    <row r="437" spans="1:48" s="9" customFormat="1" ht="15" x14ac:dyDescent="0.2">
      <c r="A437" s="53">
        <v>2017</v>
      </c>
      <c r="B437" s="57">
        <f>'1.Shazam DNSP&amp;State'!Q346</f>
        <v>0.9239619</v>
      </c>
      <c r="C437" s="54">
        <f>'1.Shazam DNSP&amp;State'!R346</f>
        <v>1.1217060000000001</v>
      </c>
      <c r="D437" s="54">
        <f>'1.Shazam DNSP&amp;State'!S346</f>
        <v>1.1215440000000001</v>
      </c>
      <c r="E437" s="54">
        <f>'1.Shazam DNSP&amp;State'!T346</f>
        <v>1.0000359999999999</v>
      </c>
      <c r="F437" s="54">
        <f>'1.Shazam DNSP&amp;State'!U346</f>
        <v>0.91516810000000004</v>
      </c>
      <c r="G437" s="54">
        <f>'1.Shazam DNSP&amp;State'!V346</f>
        <v>1.094848</v>
      </c>
      <c r="H437" s="54">
        <f>'1.Shazam DNSP&amp;State'!W346</f>
        <v>1.096122</v>
      </c>
      <c r="I437" s="57">
        <f>'1.Shazam DNSP&amp;State'!X346</f>
        <v>1.0726180000000001</v>
      </c>
      <c r="J437" s="54">
        <f>'1.Shazam DNSP&amp;State'!Y346</f>
        <v>1.0789789999999999</v>
      </c>
      <c r="K437" s="54">
        <f>'1.Shazam DNSP&amp;State'!Z346</f>
        <v>0.96110169999999995</v>
      </c>
      <c r="L437" s="54">
        <f>'1.Shazam DNSP&amp;State'!AA346</f>
        <v>1.2199549999999999</v>
      </c>
      <c r="M437" s="54">
        <f>'1.Shazam DNSP&amp;State'!AB346</f>
        <v>1.36286</v>
      </c>
      <c r="N437" s="54">
        <f>'1.Shazam DNSP&amp;State'!AC346</f>
        <v>1.3442620000000001</v>
      </c>
      <c r="O437" s="54">
        <f>'1.Shazam DNSP&amp;State'!AD346</f>
        <v>1.241052</v>
      </c>
      <c r="P437" s="55">
        <f>'1.Shazam DNSP&amp;State'!D346</f>
        <v>1.1670499999999999</v>
      </c>
      <c r="Q437" s="57">
        <f>'1.Shazam DNSP&amp;State'!J346</f>
        <v>1.021914</v>
      </c>
      <c r="R437" s="54">
        <f>'1.Shazam DNSP&amp;State'!L346</f>
        <v>1.015889</v>
      </c>
      <c r="S437" s="54">
        <f>'1.Shazam DNSP&amp;State'!M346</f>
        <v>1.140485</v>
      </c>
      <c r="T437" s="54">
        <f>'1.Shazam DNSP&amp;State'!N346</f>
        <v>0.89849440000000003</v>
      </c>
      <c r="U437" s="54">
        <f>'1.Shazam DNSP&amp;State'!O346</f>
        <v>0.80428120000000003</v>
      </c>
      <c r="V437" s="54">
        <f>'1.Shazam DNSP&amp;State'!P346</f>
        <v>0.81540820000000003</v>
      </c>
      <c r="W437" s="55">
        <f>'1.Shazam DNSP&amp;State'!K346</f>
        <v>0.88322080000000003</v>
      </c>
      <c r="Z437" s="204">
        <v>2017</v>
      </c>
      <c r="AA437" s="57">
        <f t="shared" si="985"/>
        <v>3.6081652679990969E-3</v>
      </c>
      <c r="AB437" s="54">
        <f t="shared" si="986"/>
        <v>1.3209733825144093E-2</v>
      </c>
      <c r="AC437" s="54">
        <f t="shared" si="987"/>
        <v>1.3310139373016418E-2</v>
      </c>
      <c r="AD437" s="54">
        <f t="shared" si="988"/>
        <v>3.2140439904336389E-3</v>
      </c>
      <c r="AE437" s="54">
        <f t="shared" si="989"/>
        <v>4.1419485833329522E-2</v>
      </c>
      <c r="AF437" s="54">
        <f t="shared" si="990"/>
        <v>6.0318176458868444E-2</v>
      </c>
      <c r="AG437" s="55">
        <f t="shared" si="991"/>
        <v>5.1045928143565204E-3</v>
      </c>
      <c r="AH437" s="57">
        <f t="shared" si="992"/>
        <v>-9.2761930765723699E-2</v>
      </c>
      <c r="AI437" s="54">
        <f t="shared" si="993"/>
        <v>8.2565801472076206E-3</v>
      </c>
      <c r="AJ437" s="54">
        <f t="shared" si="994"/>
        <v>4.5048693579288141E-3</v>
      </c>
      <c r="AK437" s="54">
        <f t="shared" si="995"/>
        <v>2.722901423871598E-2</v>
      </c>
      <c r="AL437" s="54">
        <f t="shared" si="996"/>
        <v>2.4578685880963909E-2</v>
      </c>
      <c r="AM437" s="54">
        <f t="shared" si="997"/>
        <v>-1.5025708376287616E-2</v>
      </c>
      <c r="AN437" s="54">
        <f t="shared" si="998"/>
        <v>2.2725239861173907E-4</v>
      </c>
      <c r="AO437" s="55">
        <f t="shared" si="999"/>
        <v>-3.7957693246988576E-2</v>
      </c>
      <c r="AP437" s="57">
        <f t="shared" si="1000"/>
        <v>9.7867693704444425E-2</v>
      </c>
      <c r="AQ437" s="54">
        <f t="shared" si="1001"/>
        <v>-3.1508873312562509E-3</v>
      </c>
      <c r="AR437" s="54">
        <f t="shared" si="1002"/>
        <v>5.9904741852675092E-4</v>
      </c>
      <c r="AS437" s="54">
        <f t="shared" si="1003"/>
        <v>-2.2124202045426748E-2</v>
      </c>
      <c r="AT437" s="54">
        <f t="shared" si="1004"/>
        <v>-1.9474276354949832E-2</v>
      </c>
      <c r="AU437" s="54">
        <f t="shared" si="1005"/>
        <v>2.0130173347760179E-2</v>
      </c>
      <c r="AV437" s="55">
        <f t="shared" si="1006"/>
        <v>4.8777041157861941E-3</v>
      </c>
    </row>
    <row r="438" spans="1:48" s="9" customFormat="1" ht="15" x14ac:dyDescent="0.2">
      <c r="A438" s="53">
        <v>2018</v>
      </c>
      <c r="B438" s="57">
        <f>'1.Shazam DNSP&amp;State'!Q347</f>
        <v>0.92034579999999999</v>
      </c>
      <c r="C438" s="54">
        <f>'1.Shazam DNSP&amp;State'!R347</f>
        <v>1.1217060000000001</v>
      </c>
      <c r="D438" s="54">
        <f>'1.Shazam DNSP&amp;State'!S347</f>
        <v>1.1389940000000001</v>
      </c>
      <c r="E438" s="54">
        <f>'1.Shazam DNSP&amp;State'!T347</f>
        <v>1.0031950000000001</v>
      </c>
      <c r="F438" s="54">
        <f>'1.Shazam DNSP&amp;State'!U347</f>
        <v>0.84034940000000002</v>
      </c>
      <c r="G438" s="54">
        <f>'1.Shazam DNSP&amp;State'!V347</f>
        <v>1.030464</v>
      </c>
      <c r="H438" s="54">
        <f>'1.Shazam DNSP&amp;State'!W347</f>
        <v>1.112382</v>
      </c>
      <c r="I438" s="57">
        <f>'1.Shazam DNSP&amp;State'!X347</f>
        <v>1.0007980000000001</v>
      </c>
      <c r="J438" s="54">
        <f>'1.Shazam DNSP&amp;State'!Y347</f>
        <v>1.049331</v>
      </c>
      <c r="K438" s="54">
        <f>'1.Shazam DNSP&amp;State'!Z347</f>
        <v>0.96384930000000002</v>
      </c>
      <c r="L438" s="54">
        <f>'1.Shazam DNSP&amp;State'!AA347</f>
        <v>1.1893229999999999</v>
      </c>
      <c r="M438" s="54">
        <f>'1.Shazam DNSP&amp;State'!AB347</f>
        <v>1.3934690000000001</v>
      </c>
      <c r="N438" s="54">
        <f>'1.Shazam DNSP&amp;State'!AC347</f>
        <v>1.3614409999999999</v>
      </c>
      <c r="O438" s="54">
        <f>'1.Shazam DNSP&amp;State'!AD347</f>
        <v>1.2499100000000001</v>
      </c>
      <c r="P438" s="55">
        <f>'1.Shazam DNSP&amp;State'!D347</f>
        <v>1.1397630000000001</v>
      </c>
      <c r="Q438" s="57">
        <f>'1.Shazam DNSP&amp;State'!J347</f>
        <v>1.1114949999999999</v>
      </c>
      <c r="R438" s="54">
        <f>'1.Shazam DNSP&amp;State'!L347</f>
        <v>1.060087</v>
      </c>
      <c r="S438" s="54">
        <f>'1.Shazam DNSP&amp;State'!M347</f>
        <v>1.1541030000000001</v>
      </c>
      <c r="T438" s="54">
        <f>'1.Shazam DNSP&amp;State'!N347</f>
        <v>0.935307</v>
      </c>
      <c r="U438" s="54">
        <f>'1.Shazam DNSP&amp;State'!O347</f>
        <v>0.79828250000000001</v>
      </c>
      <c r="V438" s="54">
        <f>'1.Shazam DNSP&amp;State'!P347</f>
        <v>0.81706179999999995</v>
      </c>
      <c r="W438" s="55">
        <f>'1.Shazam DNSP&amp;State'!K347</f>
        <v>0.88996949999999997</v>
      </c>
      <c r="Z438" s="204">
        <v>2018</v>
      </c>
      <c r="AA438" s="57">
        <f t="shared" si="985"/>
        <v>-3.9213680382812624E-3</v>
      </c>
      <c r="AB438" s="54">
        <f t="shared" si="986"/>
        <v>0</v>
      </c>
      <c r="AC438" s="54">
        <f t="shared" si="987"/>
        <v>1.5439109294029797E-2</v>
      </c>
      <c r="AD438" s="54">
        <f t="shared" si="988"/>
        <v>3.153907481046598E-3</v>
      </c>
      <c r="AE438" s="54">
        <f t="shared" si="989"/>
        <v>-8.5290006514724806E-2</v>
      </c>
      <c r="AF438" s="54">
        <f t="shared" si="990"/>
        <v>-6.0606354607353335E-2</v>
      </c>
      <c r="AG438" s="55">
        <f t="shared" si="991"/>
        <v>1.472516581747383E-2</v>
      </c>
      <c r="AH438" s="57">
        <f t="shared" si="992"/>
        <v>-6.9304707310649222E-2</v>
      </c>
      <c r="AI438" s="54">
        <f t="shared" si="993"/>
        <v>-2.7862405370834266E-2</v>
      </c>
      <c r="AJ438" s="54">
        <f t="shared" si="994"/>
        <v>2.8547239550014364E-3</v>
      </c>
      <c r="AK438" s="54">
        <f t="shared" si="995"/>
        <v>-2.5429735147883964E-2</v>
      </c>
      <c r="AL438" s="54">
        <f t="shared" si="996"/>
        <v>2.2210888710867922E-2</v>
      </c>
      <c r="AM438" s="54">
        <f t="shared" si="997"/>
        <v>1.2698534056512074E-2</v>
      </c>
      <c r="AN438" s="54">
        <f t="shared" si="998"/>
        <v>7.1121416852828086E-3</v>
      </c>
      <c r="AO438" s="55">
        <f t="shared" si="999"/>
        <v>-2.365885123160337E-2</v>
      </c>
      <c r="AP438" s="57">
        <f t="shared" si="1000"/>
        <v>8.4028616473619547E-2</v>
      </c>
      <c r="AQ438" s="54">
        <f t="shared" si="1001"/>
        <v>4.2586889008311465E-2</v>
      </c>
      <c r="AR438" s="54">
        <f t="shared" si="1002"/>
        <v>1.186980833941415E-2</v>
      </c>
      <c r="AS438" s="54">
        <f t="shared" si="1003"/>
        <v>4.0154344047872027E-2</v>
      </c>
      <c r="AT438" s="54">
        <f t="shared" si="1004"/>
        <v>-7.4864144459316001E-3</v>
      </c>
      <c r="AU438" s="54">
        <f t="shared" si="1005"/>
        <v>2.0258878454875932E-3</v>
      </c>
      <c r="AV438" s="55">
        <f t="shared" si="1006"/>
        <v>7.6119665058912841E-3</v>
      </c>
    </row>
    <row r="439" spans="1:48" s="9" customFormat="1" ht="15" x14ac:dyDescent="0.2">
      <c r="A439" s="53">
        <v>2019</v>
      </c>
      <c r="B439" s="57">
        <f>'1.Shazam DNSP&amp;State'!Q348</f>
        <v>0.92631810000000003</v>
      </c>
      <c r="C439" s="54">
        <f>'1.Shazam DNSP&amp;State'!R348</f>
        <v>1.1268119999999999</v>
      </c>
      <c r="D439" s="54">
        <f>'1.Shazam DNSP&amp;State'!S348</f>
        <v>1.155116</v>
      </c>
      <c r="E439" s="54">
        <f>'1.Shazam DNSP&amp;State'!T348</f>
        <v>1.0077590000000001</v>
      </c>
      <c r="F439" s="54">
        <f>'1.Shazam DNSP&amp;State'!U348</f>
        <v>0.93653140000000001</v>
      </c>
      <c r="G439" s="54">
        <f>'1.Shazam DNSP&amp;State'!V348</f>
        <v>1.0613870000000001</v>
      </c>
      <c r="H439" s="54">
        <f>'1.Shazam DNSP&amp;State'!W348</f>
        <v>1.103739</v>
      </c>
      <c r="I439" s="57">
        <f>'1.Shazam DNSP&amp;State'!X348</f>
        <v>1.029965</v>
      </c>
      <c r="J439" s="54">
        <f>'1.Shazam DNSP&amp;State'!Y348</f>
        <v>1.0521050000000001</v>
      </c>
      <c r="K439" s="54">
        <f>'1.Shazam DNSP&amp;State'!Z348</f>
        <v>0.97577409999999998</v>
      </c>
      <c r="L439" s="54">
        <f>'1.Shazam DNSP&amp;State'!AA348</f>
        <v>1.176515</v>
      </c>
      <c r="M439" s="54">
        <f>'1.Shazam DNSP&amp;State'!AB348</f>
        <v>1.4264669999999999</v>
      </c>
      <c r="N439" s="54">
        <f>'1.Shazam DNSP&amp;State'!AC348</f>
        <v>1.376728</v>
      </c>
      <c r="O439" s="54">
        <f>'1.Shazam DNSP&amp;State'!AD348</f>
        <v>1.2645249999999999</v>
      </c>
      <c r="P439" s="55">
        <f>'1.Shazam DNSP&amp;State'!D348</f>
        <v>1.160301</v>
      </c>
      <c r="Q439" s="57">
        <f>'1.Shazam DNSP&amp;State'!J348</f>
        <v>1.0716270000000001</v>
      </c>
      <c r="R439" s="54">
        <f>'1.Shazam DNSP&amp;State'!L348</f>
        <v>1.049077</v>
      </c>
      <c r="S439" s="54">
        <f>'1.Shazam DNSP&amp;State'!M348</f>
        <v>1.1311420000000001</v>
      </c>
      <c r="T439" s="54">
        <f>'1.Shazam DNSP&amp;State'!N348</f>
        <v>0.93814249999999999</v>
      </c>
      <c r="U439" s="54">
        <f>'1.Shazam DNSP&amp;State'!O348</f>
        <v>0.77375689999999997</v>
      </c>
      <c r="V439" s="54">
        <f>'1.Shazam DNSP&amp;State'!P348</f>
        <v>0.80171150000000002</v>
      </c>
      <c r="W439" s="55">
        <f>'1.Shazam DNSP&amp;State'!K348</f>
        <v>0.87284810000000002</v>
      </c>
      <c r="Z439" s="204">
        <v>2019</v>
      </c>
      <c r="AA439" s="57">
        <f t="shared" ref="AA439:AA444" si="1007">LN(B439/B438)</f>
        <v>6.4682271878397498E-3</v>
      </c>
      <c r="AB439" s="54">
        <f t="shared" ref="AB439:AB444" si="1008">LN(C439/C438)</f>
        <v>4.541665912098594E-3</v>
      </c>
      <c r="AC439" s="54">
        <f t="shared" ref="AC439:AC444" si="1009">LN(D439/D438)</f>
        <v>1.4055355158726742E-2</v>
      </c>
      <c r="AD439" s="54">
        <f t="shared" ref="AD439:AD444" si="1010">LN(E439/E438)</f>
        <v>4.5391469286020615E-3</v>
      </c>
      <c r="AE439" s="54">
        <f t="shared" ref="AE439:AE444" si="1011">LN(F439/F438)</f>
        <v>0.10836529268565842</v>
      </c>
      <c r="AF439" s="54">
        <f t="shared" ref="AF439:AF444" si="1012">LN(G439/G438)</f>
        <v>2.9567357121940818E-2</v>
      </c>
      <c r="AG439" s="55">
        <f t="shared" ref="AG439:AG444" si="1013">LN(H439/H438)</f>
        <v>-7.8001551555251609E-3</v>
      </c>
      <c r="AH439" s="57">
        <f t="shared" ref="AH439:AH444" si="1014">LN(I439/I438)</f>
        <v>2.8727139314378501E-2</v>
      </c>
      <c r="AI439" s="54">
        <f t="shared" ref="AI439:AI444" si="1015">LN(J439/J438)</f>
        <v>2.640100970252952E-3</v>
      </c>
      <c r="AJ439" s="54">
        <f t="shared" ref="AJ439:AJ444" si="1016">LN(K439/K438)</f>
        <v>1.2296150115984728E-2</v>
      </c>
      <c r="AK439" s="54">
        <f t="shared" ref="AK439:AK444" si="1017">LN(L439/L438)</f>
        <v>-1.0827558885840574E-2</v>
      </c>
      <c r="AL439" s="54">
        <f t="shared" ref="AL439:AL444" si="1018">LN(M439/M438)</f>
        <v>2.3404436310583802E-2</v>
      </c>
      <c r="AM439" s="54">
        <f t="shared" ref="AM439:AM444" si="1019">LN(N439/N438)</f>
        <v>1.1165971735294869E-2</v>
      </c>
      <c r="AN439" s="54">
        <f t="shared" ref="AN439:AN444" si="1020">LN(O439/O438)</f>
        <v>1.16250088707005E-2</v>
      </c>
      <c r="AO439" s="55">
        <f t="shared" ref="AO439:AO444" si="1021">LN(P439/P438)</f>
        <v>1.7859108160609913E-2</v>
      </c>
      <c r="AP439" s="57">
        <f t="shared" ref="AP439:AP444" si="1022">LN(Q439/Q438)</f>
        <v>-3.6527901646896475E-2</v>
      </c>
      <c r="AQ439" s="54">
        <f t="shared" ref="AQ439:AQ444" si="1023">LN(R439/R438)</f>
        <v>-1.0440250266210515E-2</v>
      </c>
      <c r="AR439" s="54">
        <f t="shared" ref="AR439:AR444" si="1024">LN(S439/S438)</f>
        <v>-2.0095677007743843E-2</v>
      </c>
      <c r="AS439" s="54">
        <f t="shared" ref="AS439:AS444" si="1025">LN(T439/T438)</f>
        <v>3.0270388020938051E-3</v>
      </c>
      <c r="AT439" s="54">
        <f t="shared" ref="AT439:AT444" si="1026">LN(U439/U438)</f>
        <v>-3.1204803260016102E-2</v>
      </c>
      <c r="AU439" s="54">
        <f t="shared" ref="AU439:AU444" si="1027">LN(V439/V438)</f>
        <v>-1.8965917130181413E-2</v>
      </c>
      <c r="AV439" s="55">
        <f t="shared" ref="AV439:AV444" si="1028">LN(W439/W438)</f>
        <v>-1.9425649484850399E-2</v>
      </c>
    </row>
    <row r="440" spans="1:48" s="9" customFormat="1" ht="15" x14ac:dyDescent="0.2">
      <c r="A440" s="53">
        <v>2020</v>
      </c>
      <c r="B440" s="57">
        <f>'1.Shazam DNSP&amp;State'!Q349</f>
        <v>0.90915509999999999</v>
      </c>
      <c r="C440" s="54">
        <f>'1.Shazam DNSP&amp;State'!R349</f>
        <v>1.1268119999999999</v>
      </c>
      <c r="D440" s="54">
        <f>'1.Shazam DNSP&amp;State'!S349</f>
        <v>1.1697900000000001</v>
      </c>
      <c r="E440" s="54">
        <f>'1.Shazam DNSP&amp;State'!T349</f>
        <v>1.0109919999999999</v>
      </c>
      <c r="F440" s="54">
        <f>'1.Shazam DNSP&amp;State'!U349</f>
        <v>1.0505800000000001</v>
      </c>
      <c r="G440" s="54">
        <f>'1.Shazam DNSP&amp;State'!V349</f>
        <v>1.073059</v>
      </c>
      <c r="H440" s="54">
        <f>'1.Shazam DNSP&amp;State'!W349</f>
        <v>1.0846739999999999</v>
      </c>
      <c r="I440" s="57">
        <f>'1.Shazam DNSP&amp;State'!X349</f>
        <v>0.93765209999999999</v>
      </c>
      <c r="J440" s="54">
        <f>'1.Shazam DNSP&amp;State'!Y349</f>
        <v>1.0489550000000001</v>
      </c>
      <c r="K440" s="54">
        <f>'1.Shazam DNSP&amp;State'!Z349</f>
        <v>0.96565400000000001</v>
      </c>
      <c r="L440" s="54">
        <f>'1.Shazam DNSP&amp;State'!AA349</f>
        <v>1.2230080000000001</v>
      </c>
      <c r="M440" s="54">
        <f>'1.Shazam DNSP&amp;State'!AB349</f>
        <v>1.4582980000000001</v>
      </c>
      <c r="N440" s="54">
        <f>'1.Shazam DNSP&amp;State'!AC349</f>
        <v>1.393254</v>
      </c>
      <c r="O440" s="54">
        <f>'1.Shazam DNSP&amp;State'!AD349</f>
        <v>1.2769539999999999</v>
      </c>
      <c r="P440" s="55">
        <f>'1.Shazam DNSP&amp;State'!D349</f>
        <v>1.1213900000000001</v>
      </c>
      <c r="Q440" s="57">
        <f>'1.Shazam DNSP&amp;State'!J349</f>
        <v>1.1567970000000001</v>
      </c>
      <c r="R440" s="54">
        <f>'1.Shazam DNSP&amp;State'!L349</f>
        <v>1.034052</v>
      </c>
      <c r="S440" s="54">
        <f>'1.Shazam DNSP&amp;State'!M349</f>
        <v>1.1232530000000001</v>
      </c>
      <c r="T440" s="54">
        <f>'1.Shazam DNSP&amp;State'!N349</f>
        <v>0.88688999999999996</v>
      </c>
      <c r="U440" s="54">
        <f>'1.Shazam DNSP&amp;State'!O349</f>
        <v>0.74379399999999996</v>
      </c>
      <c r="V440" s="54">
        <f>'1.Shazam DNSP&amp;State'!P349</f>
        <v>0.77851820000000005</v>
      </c>
      <c r="W440" s="55">
        <f>'1.Shazam DNSP&amp;State'!K349</f>
        <v>0.84942229999999996</v>
      </c>
      <c r="Z440" s="204">
        <v>2020</v>
      </c>
      <c r="AA440" s="57">
        <f t="shared" si="1007"/>
        <v>-1.8701989489830255E-2</v>
      </c>
      <c r="AB440" s="54">
        <f t="shared" si="1008"/>
        <v>0</v>
      </c>
      <c r="AC440" s="54">
        <f t="shared" si="1009"/>
        <v>1.2623473689282393E-2</v>
      </c>
      <c r="AD440" s="54">
        <f t="shared" si="1010"/>
        <v>3.2029732878944934E-3</v>
      </c>
      <c r="AE440" s="54">
        <f t="shared" si="1011"/>
        <v>0.11491462117799044</v>
      </c>
      <c r="AF440" s="54">
        <f t="shared" si="1012"/>
        <v>1.0936904795111807E-2</v>
      </c>
      <c r="AG440" s="55">
        <f t="shared" si="1013"/>
        <v>-1.7424025845925468E-2</v>
      </c>
      <c r="AH440" s="57">
        <f t="shared" si="1014"/>
        <v>-9.3901115378723768E-2</v>
      </c>
      <c r="AI440" s="54">
        <f t="shared" si="1015"/>
        <v>-2.9984887248531121E-3</v>
      </c>
      <c r="AJ440" s="54">
        <f t="shared" si="1016"/>
        <v>-1.0425512707628782E-2</v>
      </c>
      <c r="AK440" s="54">
        <f t="shared" si="1017"/>
        <v>3.8756719190284825E-2</v>
      </c>
      <c r="AL440" s="54">
        <f t="shared" si="1018"/>
        <v>2.2069244416328272E-2</v>
      </c>
      <c r="AM440" s="54">
        <f t="shared" si="1019"/>
        <v>1.1932349077964704E-2</v>
      </c>
      <c r="AN440" s="54">
        <f t="shared" si="1020"/>
        <v>9.7809968824211467E-3</v>
      </c>
      <c r="AO440" s="55">
        <f t="shared" si="1021"/>
        <v>-3.4110466974038633E-2</v>
      </c>
      <c r="AP440" s="57">
        <f t="shared" si="1022"/>
        <v>7.6476924718455908E-2</v>
      </c>
      <c r="AQ440" s="54">
        <f t="shared" si="1023"/>
        <v>-1.44256650043287E-2</v>
      </c>
      <c r="AR440" s="54">
        <f t="shared" si="1024"/>
        <v>-6.9988020753824461E-3</v>
      </c>
      <c r="AS440" s="54">
        <f t="shared" si="1025"/>
        <v>-5.6180895353734023E-2</v>
      </c>
      <c r="AT440" s="54">
        <f t="shared" si="1026"/>
        <v>-3.9493626794249906E-2</v>
      </c>
      <c r="AU440" s="54">
        <f t="shared" si="1027"/>
        <v>-2.9356448171552366E-2</v>
      </c>
      <c r="AV440" s="55">
        <f t="shared" si="1028"/>
        <v>-2.720507163042005E-2</v>
      </c>
    </row>
    <row r="441" spans="1:48" s="9" customFormat="1" ht="15" x14ac:dyDescent="0.2">
      <c r="A441" s="53">
        <v>2021</v>
      </c>
      <c r="B441" s="57">
        <f>'1.Shazam DNSP&amp;State'!Q350</f>
        <v>0.9044008</v>
      </c>
      <c r="C441" s="54">
        <f>'1.Shazam DNSP&amp;State'!R350</f>
        <v>1.1268119999999999</v>
      </c>
      <c r="D441" s="54">
        <f>'1.Shazam DNSP&amp;State'!S350</f>
        <v>1.1821600000000001</v>
      </c>
      <c r="E441" s="54">
        <f>'1.Shazam DNSP&amp;State'!T350</f>
        <v>1.0139819999999999</v>
      </c>
      <c r="F441" s="54">
        <f>'1.Shazam DNSP&amp;State'!U350</f>
        <v>0.87020140000000001</v>
      </c>
      <c r="G441" s="54">
        <f>'1.Shazam DNSP&amp;State'!V350</f>
        <v>1.01153</v>
      </c>
      <c r="H441" s="54">
        <f>'1.Shazam DNSP&amp;State'!W350</f>
        <v>1.118565</v>
      </c>
      <c r="I441" s="57">
        <f>'1.Shazam DNSP&amp;State'!X350</f>
        <v>0.91377399999999998</v>
      </c>
      <c r="J441" s="54">
        <f>'1.Shazam DNSP&amp;State'!Y350</f>
        <v>1.040618</v>
      </c>
      <c r="K441" s="54">
        <f>'1.Shazam DNSP&amp;State'!Z350</f>
        <v>0.96871759999999996</v>
      </c>
      <c r="L441" s="54">
        <f>'1.Shazam DNSP&amp;State'!AA350</f>
        <v>1.2141390000000001</v>
      </c>
      <c r="M441" s="54">
        <f>'1.Shazam DNSP&amp;State'!AB350</f>
        <v>1.49058</v>
      </c>
      <c r="N441" s="54">
        <f>'1.Shazam DNSP&amp;State'!AC350</f>
        <v>1.4055059999999999</v>
      </c>
      <c r="O441" s="54">
        <f>'1.Shazam DNSP&amp;State'!AD350</f>
        <v>1.2875270000000001</v>
      </c>
      <c r="P441" s="55">
        <f>'1.Shazam DNSP&amp;State'!D350</f>
        <v>1.110457</v>
      </c>
      <c r="Q441" s="57">
        <f>'1.Shazam DNSP&amp;State'!J350</f>
        <v>1.224116</v>
      </c>
      <c r="R441" s="54">
        <f>'1.Shazam DNSP&amp;State'!L350</f>
        <v>1.0749040000000001</v>
      </c>
      <c r="S441" s="54">
        <f>'1.Shazam DNSP&amp;State'!M350</f>
        <v>1.1546860000000001</v>
      </c>
      <c r="T441" s="54">
        <f>'1.Shazam DNSP&amp;State'!N350</f>
        <v>0.92128290000000002</v>
      </c>
      <c r="U441" s="54">
        <f>'1.Shazam DNSP&amp;State'!O350</f>
        <v>0.75042260000000005</v>
      </c>
      <c r="V441" s="54">
        <f>'1.Shazam DNSP&amp;State'!P350</f>
        <v>0.79584529999999998</v>
      </c>
      <c r="W441" s="55">
        <f>'1.Shazam DNSP&amp;State'!K350</f>
        <v>0.86877040000000005</v>
      </c>
      <c r="Z441" s="204">
        <v>2021</v>
      </c>
      <c r="AA441" s="57">
        <f t="shared" si="1007"/>
        <v>-5.2430817172678156E-3</v>
      </c>
      <c r="AB441" s="54">
        <f t="shared" si="1008"/>
        <v>0</v>
      </c>
      <c r="AC441" s="54">
        <f t="shared" si="1009"/>
        <v>1.0519028092815326E-2</v>
      </c>
      <c r="AD441" s="54">
        <f t="shared" si="1010"/>
        <v>2.9531264825831782E-3</v>
      </c>
      <c r="AE441" s="54">
        <f t="shared" si="1011"/>
        <v>-0.18837299248690728</v>
      </c>
      <c r="AF441" s="54">
        <f t="shared" si="1012"/>
        <v>-5.9049412049150367E-2</v>
      </c>
      <c r="AG441" s="55">
        <f t="shared" si="1013"/>
        <v>3.0767132788915696E-2</v>
      </c>
      <c r="AH441" s="57">
        <f t="shared" si="1014"/>
        <v>-2.5795708576144563E-2</v>
      </c>
      <c r="AI441" s="54">
        <f t="shared" si="1015"/>
        <v>-7.9796630586009259E-3</v>
      </c>
      <c r="AJ441" s="54">
        <f t="shared" si="1016"/>
        <v>3.1675429493570814E-3</v>
      </c>
      <c r="AK441" s="54">
        <f t="shared" si="1017"/>
        <v>-7.2782143637512122E-3</v>
      </c>
      <c r="AL441" s="54">
        <f t="shared" si="1018"/>
        <v>2.1895303683113345E-2</v>
      </c>
      <c r="AM441" s="54">
        <f t="shared" si="1019"/>
        <v>8.7553618502798983E-3</v>
      </c>
      <c r="AN441" s="54">
        <f t="shared" si="1020"/>
        <v>8.245769734447796E-3</v>
      </c>
      <c r="AO441" s="55">
        <f t="shared" si="1021"/>
        <v>-9.7973449370837781E-3</v>
      </c>
      <c r="AP441" s="57">
        <f t="shared" si="1022"/>
        <v>5.6563971783449414E-2</v>
      </c>
      <c r="AQ441" s="54">
        <f t="shared" si="1023"/>
        <v>3.8746290309227244E-2</v>
      </c>
      <c r="AR441" s="54">
        <f t="shared" si="1024"/>
        <v>2.7599505755023283E-2</v>
      </c>
      <c r="AS441" s="54">
        <f t="shared" si="1025"/>
        <v>3.8046194122712346E-2</v>
      </c>
      <c r="AT441" s="54">
        <f t="shared" si="1026"/>
        <v>8.8723997354469772E-3</v>
      </c>
      <c r="AU441" s="54">
        <f t="shared" si="1027"/>
        <v>2.2012450930569569E-2</v>
      </c>
      <c r="AV441" s="55">
        <f t="shared" si="1028"/>
        <v>2.2522407256916895E-2</v>
      </c>
    </row>
    <row r="442" spans="1:48" s="9" customFormat="1" ht="15" x14ac:dyDescent="0.2">
      <c r="A442" s="53">
        <v>2022</v>
      </c>
      <c r="B442" s="57">
        <f>'1.Shazam DNSP&amp;State'!Q351</f>
        <v>0.9007482</v>
      </c>
      <c r="C442" s="54">
        <f>'1.Shazam DNSP&amp;State'!R351</f>
        <v>1.1307750000000001</v>
      </c>
      <c r="D442" s="54">
        <f>'1.Shazam DNSP&amp;State'!S351</f>
        <v>1.1930000000000001</v>
      </c>
      <c r="E442" s="54">
        <f>'1.Shazam DNSP&amp;State'!T351</f>
        <v>1.017476</v>
      </c>
      <c r="F442" s="54">
        <f>'1.Shazam DNSP&amp;State'!U351</f>
        <v>0.96299780000000001</v>
      </c>
      <c r="G442" s="54">
        <f>'1.Shazam DNSP&amp;State'!V351</f>
        <v>0.99893920000000003</v>
      </c>
      <c r="H442" s="54">
        <f>'1.Shazam DNSP&amp;State'!W351</f>
        <v>1.1067149999999999</v>
      </c>
      <c r="I442" s="57">
        <f>'1.Shazam DNSP&amp;State'!X351</f>
        <v>0.85326550000000001</v>
      </c>
      <c r="J442" s="54">
        <f>'1.Shazam DNSP&amp;State'!Y351</f>
        <v>1.034978</v>
      </c>
      <c r="K442" s="54">
        <f>'1.Shazam DNSP&amp;State'!Z351</f>
        <v>0.98062609999999995</v>
      </c>
      <c r="L442" s="54">
        <f>'1.Shazam DNSP&amp;State'!AA351</f>
        <v>1.23359</v>
      </c>
      <c r="M442" s="54">
        <f>'1.Shazam DNSP&amp;State'!AB351</f>
        <v>1.5193030000000001</v>
      </c>
      <c r="N442" s="54">
        <f>'1.Shazam DNSP&amp;State'!AC351</f>
        <v>1.380398</v>
      </c>
      <c r="O442" s="54">
        <f>'1.Shazam DNSP&amp;State'!AD351</f>
        <v>1.284502</v>
      </c>
      <c r="P442" s="55">
        <f>'1.Shazam DNSP&amp;State'!D351</f>
        <v>1.081429</v>
      </c>
      <c r="Q442" s="57">
        <f>'1.Shazam DNSP&amp;State'!J351</f>
        <v>1.2970349999999999</v>
      </c>
      <c r="R442" s="54">
        <f>'1.Shazam DNSP&amp;State'!L351</f>
        <v>1.069313</v>
      </c>
      <c r="S442" s="54">
        <f>'1.Shazam DNSP&amp;State'!M351</f>
        <v>1.1285799999999999</v>
      </c>
      <c r="T442" s="54">
        <f>'1.Shazam DNSP&amp;State'!N351</f>
        <v>0.89715009999999995</v>
      </c>
      <c r="U442" s="54">
        <f>'1.Shazam DNSP&amp;State'!O351</f>
        <v>0.72843619999999998</v>
      </c>
      <c r="V442" s="54">
        <f>'1.Shazam DNSP&amp;State'!P351</f>
        <v>0.80173629999999996</v>
      </c>
      <c r="W442" s="55">
        <f>'1.Shazam DNSP&amp;State'!K351</f>
        <v>0.86159070000000004</v>
      </c>
      <c r="Z442" s="204">
        <v>2022</v>
      </c>
      <c r="AA442" s="57">
        <f t="shared" si="1007"/>
        <v>-4.046873676290726E-3</v>
      </c>
      <c r="AB442" s="54">
        <f t="shared" si="1008"/>
        <v>3.5108317603184435E-3</v>
      </c>
      <c r="AC442" s="54">
        <f t="shared" si="1009"/>
        <v>9.1278695025375639E-3</v>
      </c>
      <c r="AD442" s="54">
        <f t="shared" si="1010"/>
        <v>3.4398973007008322E-3</v>
      </c>
      <c r="AE442" s="54">
        <f t="shared" si="1011"/>
        <v>0.10132644815715493</v>
      </c>
      <c r="AF442" s="54">
        <f t="shared" si="1012"/>
        <v>-1.252539915478023E-2</v>
      </c>
      <c r="AG442" s="55">
        <f t="shared" si="1013"/>
        <v>-1.0650445799076232E-2</v>
      </c>
      <c r="AH442" s="57">
        <f t="shared" si="1014"/>
        <v>-6.8512522650608754E-2</v>
      </c>
      <c r="AI442" s="54">
        <f t="shared" si="1015"/>
        <v>-5.4345969845482024E-3</v>
      </c>
      <c r="AJ442" s="54">
        <f t="shared" si="1016"/>
        <v>1.2218110273291578E-2</v>
      </c>
      <c r="AK442" s="54">
        <f t="shared" si="1017"/>
        <v>1.5893433826893441E-2</v>
      </c>
      <c r="AL442" s="54">
        <f t="shared" si="1018"/>
        <v>1.9086371099560771E-2</v>
      </c>
      <c r="AM442" s="54">
        <f t="shared" si="1019"/>
        <v>-1.8025516913516608E-2</v>
      </c>
      <c r="AN442" s="54">
        <f t="shared" si="1020"/>
        <v>-2.3522296169856474E-3</v>
      </c>
      <c r="AO442" s="55">
        <f t="shared" si="1021"/>
        <v>-2.6488327610788714E-2</v>
      </c>
      <c r="AP442" s="57">
        <f t="shared" si="1022"/>
        <v>5.7861939479564313E-2</v>
      </c>
      <c r="AQ442" s="54">
        <f t="shared" si="1023"/>
        <v>-5.2149690735766446E-3</v>
      </c>
      <c r="AR442" s="54">
        <f t="shared" si="1024"/>
        <v>-2.2868240215336608E-2</v>
      </c>
      <c r="AS442" s="54">
        <f t="shared" si="1025"/>
        <v>-2.6543971590479661E-2</v>
      </c>
      <c r="AT442" s="54">
        <f t="shared" si="1026"/>
        <v>-2.973646992258893E-2</v>
      </c>
      <c r="AU442" s="54">
        <f t="shared" si="1027"/>
        <v>7.3749305834987433E-3</v>
      </c>
      <c r="AV442" s="55">
        <f t="shared" si="1028"/>
        <v>-8.2985467056339614E-3</v>
      </c>
    </row>
    <row r="443" spans="1:48" s="9" customFormat="1" ht="15" x14ac:dyDescent="0.2">
      <c r="A443" s="53">
        <v>2023</v>
      </c>
      <c r="B443" s="57">
        <f>'1.Shazam DNSP&amp;State'!Q352</f>
        <v>0.91250229999999999</v>
      </c>
      <c r="C443" s="54">
        <f>'1.Shazam DNSP&amp;State'!R352</f>
        <v>1.1307750000000001</v>
      </c>
      <c r="D443" s="54">
        <f>'1.Shazam DNSP&amp;State'!S352</f>
        <v>1.202215</v>
      </c>
      <c r="E443" s="54">
        <f>'1.Shazam DNSP&amp;State'!T352</f>
        <v>1.020634</v>
      </c>
      <c r="F443" s="54">
        <f>'1.Shazam DNSP&amp;State'!U352</f>
        <v>0.88258769999999998</v>
      </c>
      <c r="G443" s="54">
        <f>'1.Shazam DNSP&amp;State'!V352</f>
        <v>1.0349410000000001</v>
      </c>
      <c r="H443" s="54">
        <f>'1.Shazam DNSP&amp;State'!W352</f>
        <v>1.1256569999999999</v>
      </c>
      <c r="I443" s="57">
        <f>'1.Shazam DNSP&amp;State'!X352</f>
        <v>0.91209810000000002</v>
      </c>
      <c r="J443" s="54">
        <f>'1.Shazam DNSP&amp;State'!Y352</f>
        <v>1.037347</v>
      </c>
      <c r="K443" s="54">
        <f>'1.Shazam DNSP&amp;State'!Z352</f>
        <v>0.98304740000000002</v>
      </c>
      <c r="L443" s="54">
        <f>'1.Shazam DNSP&amp;State'!AA352</f>
        <v>1.188321</v>
      </c>
      <c r="M443" s="54">
        <f>'1.Shazam DNSP&amp;State'!AB352</f>
        <v>1.54393</v>
      </c>
      <c r="N443" s="54">
        <f>'1.Shazam DNSP&amp;State'!AC352</f>
        <v>1.398574</v>
      </c>
      <c r="O443" s="54">
        <f>'1.Shazam DNSP&amp;State'!AD352</f>
        <v>1.294522</v>
      </c>
      <c r="P443" s="55">
        <f>'1.Shazam DNSP&amp;State'!D352</f>
        <v>1.1186309999999999</v>
      </c>
      <c r="Q443" s="57">
        <f>'1.Shazam DNSP&amp;State'!J352</f>
        <v>1.2341409999999999</v>
      </c>
      <c r="R443" s="54">
        <f>'1.Shazam DNSP&amp;State'!L352</f>
        <v>1.0851299999999999</v>
      </c>
      <c r="S443" s="54">
        <f>'1.Shazam DNSP&amp;State'!M352</f>
        <v>1.1450689999999999</v>
      </c>
      <c r="T443" s="54">
        <f>'1.Shazam DNSP&amp;State'!N352</f>
        <v>0.94726710000000003</v>
      </c>
      <c r="U443" s="54">
        <f>'1.Shazam DNSP&amp;State'!O352</f>
        <v>0.72908580000000001</v>
      </c>
      <c r="V443" s="54">
        <f>'1.Shazam DNSP&amp;State'!P352</f>
        <v>0.80486069999999998</v>
      </c>
      <c r="W443" s="55">
        <f>'1.Shazam DNSP&amp;State'!K352</f>
        <v>0.8695543</v>
      </c>
      <c r="Z443" s="204">
        <v>2023</v>
      </c>
      <c r="AA443" s="57">
        <f t="shared" si="1007"/>
        <v>1.2964854709930217E-2</v>
      </c>
      <c r="AB443" s="54">
        <f t="shared" si="1008"/>
        <v>0</v>
      </c>
      <c r="AC443" s="54">
        <f t="shared" si="1009"/>
        <v>7.6945455545771937E-3</v>
      </c>
      <c r="AD443" s="54">
        <f t="shared" si="1010"/>
        <v>3.0989519970184578E-3</v>
      </c>
      <c r="AE443" s="54">
        <f t="shared" si="1011"/>
        <v>-8.7192966627551924E-2</v>
      </c>
      <c r="AF443" s="54">
        <f t="shared" si="1012"/>
        <v>3.5405783308119131E-2</v>
      </c>
      <c r="AG443" s="55">
        <f t="shared" si="1013"/>
        <v>1.6970697189375775E-2</v>
      </c>
      <c r="AH443" s="57">
        <f t="shared" si="1014"/>
        <v>6.6676796620693382E-2</v>
      </c>
      <c r="AI443" s="54">
        <f t="shared" si="1015"/>
        <v>2.2863219156742096E-3</v>
      </c>
      <c r="AJ443" s="54">
        <f t="shared" si="1016"/>
        <v>2.4660934998799989E-3</v>
      </c>
      <c r="AK443" s="54">
        <f t="shared" si="1017"/>
        <v>-3.7387230976024893E-2</v>
      </c>
      <c r="AL443" s="54">
        <f t="shared" si="1018"/>
        <v>1.6079436728079453E-2</v>
      </c>
      <c r="AM443" s="54">
        <f t="shared" si="1019"/>
        <v>1.3081282710985385E-2</v>
      </c>
      <c r="AN443" s="54">
        <f t="shared" si="1020"/>
        <v>7.7704204511292538E-3</v>
      </c>
      <c r="AO443" s="55">
        <f t="shared" si="1021"/>
        <v>3.3822301539136783E-2</v>
      </c>
      <c r="AP443" s="57">
        <f t="shared" si="1022"/>
        <v>-4.9705708804513533E-2</v>
      </c>
      <c r="AQ443" s="54">
        <f t="shared" si="1023"/>
        <v>1.4683409290523565E-2</v>
      </c>
      <c r="AR443" s="54">
        <f t="shared" si="1024"/>
        <v>1.4504691873724794E-2</v>
      </c>
      <c r="AS443" s="54">
        <f t="shared" si="1025"/>
        <v>5.4357918369552123E-2</v>
      </c>
      <c r="AT443" s="54">
        <f t="shared" si="1026"/>
        <v>8.9137596964127951E-4</v>
      </c>
      <c r="AU443" s="54">
        <f t="shared" si="1027"/>
        <v>3.8894681601126849E-3</v>
      </c>
      <c r="AV443" s="55">
        <f t="shared" si="1028"/>
        <v>9.2004496161053172E-3</v>
      </c>
    </row>
    <row r="444" spans="1:48" s="9" customFormat="1" ht="15" x14ac:dyDescent="0.2">
      <c r="A444" s="53">
        <v>2024</v>
      </c>
      <c r="B444" s="57">
        <f>'1.Shazam DNSP&amp;State'!Q353</f>
        <v>0.93510859999999996</v>
      </c>
      <c r="C444" s="54">
        <f>'1.Shazam DNSP&amp;State'!R353</f>
        <v>1.1345769999999999</v>
      </c>
      <c r="D444" s="54">
        <f>'1.Shazam DNSP&amp;State'!S353</f>
        <v>1.2116579999999999</v>
      </c>
      <c r="E444" s="54">
        <f>'1.Shazam DNSP&amp;State'!T353</f>
        <v>1.023177</v>
      </c>
      <c r="F444" s="54">
        <f>'1.Shazam DNSP&amp;State'!U353</f>
        <v>0.883938</v>
      </c>
      <c r="G444" s="54">
        <f>'1.Shazam DNSP&amp;State'!V353</f>
        <v>1.071428</v>
      </c>
      <c r="H444" s="54">
        <f>'1.Shazam DNSP&amp;State'!W353</f>
        <v>1.1331869999999999</v>
      </c>
      <c r="I444" s="57">
        <f>'1.Shazam DNSP&amp;State'!X353</f>
        <v>0.97080580000000005</v>
      </c>
      <c r="J444" s="54">
        <f>'1.Shazam DNSP&amp;State'!Y353</f>
        <v>1.0429759999999999</v>
      </c>
      <c r="K444" s="54">
        <f>'1.Shazam DNSP&amp;State'!Z353</f>
        <v>0.98516610000000004</v>
      </c>
      <c r="L444" s="54">
        <f>'1.Shazam DNSP&amp;State'!AA353</f>
        <v>1.1873530000000001</v>
      </c>
      <c r="M444" s="54">
        <f>'1.Shazam DNSP&amp;State'!AB353</f>
        <v>1.5719339999999999</v>
      </c>
      <c r="N444" s="54">
        <f>'1.Shazam DNSP&amp;State'!AC353</f>
        <v>1.3811450000000001</v>
      </c>
      <c r="O444" s="54">
        <f>'1.Shazam DNSP&amp;State'!AD353</f>
        <v>1.292014</v>
      </c>
      <c r="P444" s="55">
        <f>'1.Shazam DNSP&amp;State'!D353</f>
        <v>1.1518729999999999</v>
      </c>
      <c r="Q444" s="57">
        <f>'1.Shazam DNSP&amp;State'!J353</f>
        <v>1.167265</v>
      </c>
      <c r="R444" s="54">
        <f>'1.Shazam DNSP&amp;State'!L353</f>
        <v>1.0864940000000001</v>
      </c>
      <c r="S444" s="54">
        <f>'1.Shazam DNSP&amp;State'!M353</f>
        <v>1.15025</v>
      </c>
      <c r="T444" s="54">
        <f>'1.Shazam DNSP&amp;State'!N353</f>
        <v>0.95438089999999998</v>
      </c>
      <c r="U444" s="54">
        <f>'1.Shazam DNSP&amp;State'!O353</f>
        <v>0.72088730000000001</v>
      </c>
      <c r="V444" s="54">
        <f>'1.Shazam DNSP&amp;State'!P353</f>
        <v>0.82046969999999997</v>
      </c>
      <c r="W444" s="55">
        <f>'1.Shazam DNSP&amp;State'!K353</f>
        <v>0.87707040000000003</v>
      </c>
      <c r="Z444" s="204">
        <v>2024</v>
      </c>
      <c r="AA444" s="57">
        <f t="shared" si="1007"/>
        <v>2.4472066275034249E-2</v>
      </c>
      <c r="AB444" s="54">
        <f t="shared" si="1008"/>
        <v>3.3566558925979643E-3</v>
      </c>
      <c r="AC444" s="54">
        <f t="shared" si="1009"/>
        <v>7.8239809391801377E-3</v>
      </c>
      <c r="AD444" s="54">
        <f t="shared" si="1010"/>
        <v>2.4884897011620984E-3</v>
      </c>
      <c r="AE444" s="54">
        <f t="shared" si="1011"/>
        <v>1.528763790964625E-3</v>
      </c>
      <c r="AF444" s="54">
        <f t="shared" si="1012"/>
        <v>3.4647917891898493E-2</v>
      </c>
      <c r="AG444" s="55">
        <f t="shared" si="1013"/>
        <v>6.6671517757996837E-3</v>
      </c>
      <c r="AH444" s="57">
        <f t="shared" si="1014"/>
        <v>6.2378898209637566E-2</v>
      </c>
      <c r="AI444" s="54">
        <f t="shared" si="1015"/>
        <v>5.4116728389417851E-3</v>
      </c>
      <c r="AJ444" s="54">
        <f t="shared" si="1016"/>
        <v>2.1529176772311018E-3</v>
      </c>
      <c r="AK444" s="54">
        <f t="shared" si="1017"/>
        <v>-8.1492667223787539E-4</v>
      </c>
      <c r="AL444" s="54">
        <f t="shared" si="1018"/>
        <v>1.7975594605530231E-2</v>
      </c>
      <c r="AM444" s="54">
        <f t="shared" si="1019"/>
        <v>-1.2540280801386573E-2</v>
      </c>
      <c r="AN444" s="54">
        <f t="shared" si="1020"/>
        <v>-1.939273828783776E-3</v>
      </c>
      <c r="AO444" s="55">
        <f t="shared" si="1021"/>
        <v>2.9283696906640337E-2</v>
      </c>
      <c r="AP444" s="57">
        <f t="shared" si="1022"/>
        <v>-5.5711776012666844E-2</v>
      </c>
      <c r="AQ444" s="54">
        <f t="shared" si="1023"/>
        <v>1.2562028964235013E-3</v>
      </c>
      <c r="AR444" s="54">
        <f t="shared" si="1024"/>
        <v>4.5144128541862172E-3</v>
      </c>
      <c r="AS444" s="54">
        <f t="shared" si="1025"/>
        <v>7.4817560178052503E-3</v>
      </c>
      <c r="AT444" s="54">
        <f t="shared" si="1026"/>
        <v>-1.1308606168790458E-2</v>
      </c>
      <c r="AU444" s="54">
        <f t="shared" si="1027"/>
        <v>1.9207762179701004E-2</v>
      </c>
      <c r="AV444" s="55">
        <f t="shared" si="1028"/>
        <v>8.6064812824667089E-3</v>
      </c>
    </row>
    <row r="445" spans="1:48" s="9" customFormat="1" ht="15" x14ac:dyDescent="0.25">
      <c r="A445" s="162" t="s">
        <v>514</v>
      </c>
      <c r="B445" s="163">
        <f>LN(B444/B426)/$X445</f>
        <v>-3.7273670392048725E-3</v>
      </c>
      <c r="C445" s="163">
        <f t="shared" ref="C445" si="1029">LN(C444/C426)/$X445</f>
        <v>7.0144385690862725E-3</v>
      </c>
      <c r="D445" s="163">
        <f t="shared" ref="D445" si="1030">LN(D444/D426)/$X445</f>
        <v>1.0666092756085361E-2</v>
      </c>
      <c r="E445" s="163">
        <f t="shared" ref="E445" si="1031">LN(E444/E426)/$X445</f>
        <v>1.2729162517235242E-3</v>
      </c>
      <c r="F445" s="163">
        <f t="shared" ref="F445" si="1032">LN(F444/F426)/$X445</f>
        <v>-6.8537974750403578E-3</v>
      </c>
      <c r="G445" s="163">
        <f t="shared" ref="G445" si="1033">LN(G444/G426)/$X445</f>
        <v>3.832907675193108E-3</v>
      </c>
      <c r="H445" s="163">
        <f t="shared" ref="H445" si="1034">LN(H444/H426)/$X445</f>
        <v>6.9463342761414536E-3</v>
      </c>
      <c r="I445" s="300">
        <f t="shared" ref="I445" si="1035">LN(I444/I426)/$X445</f>
        <v>-1.6460461496377308E-3</v>
      </c>
      <c r="J445" s="163">
        <f t="shared" ref="J445" si="1036">LN(J444/J426)/$X445</f>
        <v>2.3376758448548965E-3</v>
      </c>
      <c r="K445" s="163">
        <f t="shared" ref="K445" si="1037">LN(K444/K426)/$X445</f>
        <v>-8.3027903248721535E-4</v>
      </c>
      <c r="L445" s="163">
        <f t="shared" ref="L445" si="1038">LN(L444/L426)/$X445</f>
        <v>9.5403588772458789E-3</v>
      </c>
      <c r="M445" s="163">
        <f t="shared" ref="M445" si="1039">LN(M444/M426)/$X445</f>
        <v>2.5128150466267044E-2</v>
      </c>
      <c r="N445" s="163">
        <f t="shared" ref="N445" si="1040">LN(N444/N426)/$X445</f>
        <v>1.7939603627492015E-2</v>
      </c>
      <c r="O445" s="163">
        <f t="shared" ref="O445" si="1041">LN(O444/O426)/$X445</f>
        <v>1.4233457845278595E-2</v>
      </c>
      <c r="P445" s="293">
        <f t="shared" ref="P445" si="1042">LN(P444/P426)/$X445</f>
        <v>7.8549618411628656E-3</v>
      </c>
      <c r="Q445" s="300">
        <f t="shared" ref="Q445" si="1043">LN(Q444/Q426)/$X445</f>
        <v>8.5924114168798877E-3</v>
      </c>
      <c r="R445" s="163">
        <f t="shared" ref="R445" si="1044">LN(R444/R426)/$X445</f>
        <v>4.6086665766513967E-3</v>
      </c>
      <c r="S445" s="163">
        <f t="shared" ref="S445" si="1045">LN(S444/S426)/$X445</f>
        <v>7.7766283363022732E-3</v>
      </c>
      <c r="T445" s="163">
        <f t="shared" ref="T445" si="1046">LN(T444/T426)/$X445</f>
        <v>-2.5940233873349692E-3</v>
      </c>
      <c r="U445" s="163">
        <f t="shared" ref="U445" si="1047">LN(U444/U426)/$X445</f>
        <v>-1.8181803588588171E-2</v>
      </c>
      <c r="V445" s="163">
        <f t="shared" ref="V445" si="1048">LN(V444/V426)/$X445</f>
        <v>-1.0993238768660211E-2</v>
      </c>
      <c r="W445" s="293">
        <f t="shared" ref="W445" si="1049">LN(W444/W426)/$X445</f>
        <v>-7.287112009528144E-3</v>
      </c>
      <c r="X445" s="166">
        <v>18</v>
      </c>
      <c r="Y445" s="166" t="s">
        <v>14</v>
      </c>
    </row>
    <row r="446" spans="1:48" s="9" customFormat="1" ht="15" x14ac:dyDescent="0.25">
      <c r="A446" s="162" t="s">
        <v>270</v>
      </c>
      <c r="B446" s="163">
        <f>LN(B432/B426)/$X446</f>
        <v>-4.4944594160880877E-3</v>
      </c>
      <c r="C446" s="163">
        <f t="shared" ref="C446:W446" si="1050">LN(C432/C426)/$X446</f>
        <v>1.2272988855209678E-2</v>
      </c>
      <c r="D446" s="163">
        <f t="shared" si="1050"/>
        <v>8.5921684430599853E-3</v>
      </c>
      <c r="E446" s="163">
        <f t="shared" si="1050"/>
        <v>-2.9264594429869715E-3</v>
      </c>
      <c r="F446" s="163">
        <f t="shared" si="1050"/>
        <v>-1.6981609528853765E-2</v>
      </c>
      <c r="G446" s="163">
        <f t="shared" si="1050"/>
        <v>-7.7846372909870926E-3</v>
      </c>
      <c r="H446" s="163">
        <f t="shared" si="1050"/>
        <v>1.0261206039894536E-2</v>
      </c>
      <c r="I446" s="300">
        <f t="shared" si="1050"/>
        <v>5.9919583340894332E-2</v>
      </c>
      <c r="J446" s="163">
        <f t="shared" si="1050"/>
        <v>1.1530025425700494E-3</v>
      </c>
      <c r="K446" s="163">
        <f t="shared" si="1050"/>
        <v>-9.0123683639311697E-3</v>
      </c>
      <c r="L446" s="163">
        <f t="shared" si="1050"/>
        <v>1.2903211577803721E-2</v>
      </c>
      <c r="M446" s="163">
        <f t="shared" si="1050"/>
        <v>2.9124518270984719E-2</v>
      </c>
      <c r="N446" s="163">
        <f t="shared" si="1050"/>
        <v>3.8121586782790186E-2</v>
      </c>
      <c r="O446" s="163">
        <f t="shared" si="1050"/>
        <v>2.3712695059630629E-2</v>
      </c>
      <c r="P446" s="293">
        <f t="shared" si="1050"/>
        <v>3.8536740868570264E-2</v>
      </c>
      <c r="Q446" s="300">
        <f t="shared" si="1050"/>
        <v>-4.9658390751594061E-2</v>
      </c>
      <c r="R446" s="163">
        <f t="shared" si="1050"/>
        <v>9.1083506654516446E-3</v>
      </c>
      <c r="S446" s="163">
        <f t="shared" si="1050"/>
        <v>1.927353133030767E-2</v>
      </c>
      <c r="T446" s="163">
        <f t="shared" si="1050"/>
        <v>-2.6419460985236446E-3</v>
      </c>
      <c r="U446" s="163">
        <f t="shared" si="1050"/>
        <v>-1.8863372054448692E-2</v>
      </c>
      <c r="V446" s="163">
        <f t="shared" si="1050"/>
        <v>-2.7860380237552603E-2</v>
      </c>
      <c r="W446" s="293">
        <f t="shared" si="1050"/>
        <v>-1.3451497987044342E-2</v>
      </c>
      <c r="X446" s="166">
        <f>2012-2006</f>
        <v>6</v>
      </c>
      <c r="Y446" s="166" t="s">
        <v>14</v>
      </c>
    </row>
    <row r="447" spans="1:48" s="9" customFormat="1" ht="15" x14ac:dyDescent="0.25">
      <c r="A447" s="162" t="s">
        <v>515</v>
      </c>
      <c r="B447" s="163">
        <f>LN(B444/B432)/$X447</f>
        <v>-3.3438208507632675E-3</v>
      </c>
      <c r="C447" s="163">
        <f t="shared" ref="C447:W447" si="1051">LN(C444/C432)/$X447</f>
        <v>4.3851634260245751E-3</v>
      </c>
      <c r="D447" s="163">
        <f t="shared" si="1051"/>
        <v>1.1703054912598055E-2</v>
      </c>
      <c r="E447" s="163">
        <f t="shared" si="1051"/>
        <v>3.372604099078779E-3</v>
      </c>
      <c r="F447" s="163">
        <f t="shared" si="1051"/>
        <v>-1.7898914481336563E-3</v>
      </c>
      <c r="G447" s="163">
        <f t="shared" si="1051"/>
        <v>9.6416801582832074E-3</v>
      </c>
      <c r="H447" s="163">
        <f t="shared" si="1051"/>
        <v>5.2888983942649065E-3</v>
      </c>
      <c r="I447" s="300">
        <f t="shared" si="1051"/>
        <v>-3.2428860894903759E-2</v>
      </c>
      <c r="J447" s="163">
        <f t="shared" si="1051"/>
        <v>2.9300124959973275E-3</v>
      </c>
      <c r="K447" s="163">
        <f t="shared" si="1051"/>
        <v>3.2607656332347625E-3</v>
      </c>
      <c r="L447" s="163">
        <f t="shared" si="1051"/>
        <v>7.8589325269669517E-3</v>
      </c>
      <c r="M447" s="163">
        <f t="shared" si="1051"/>
        <v>2.3129966563908214E-2</v>
      </c>
      <c r="N447" s="163">
        <f t="shared" si="1051"/>
        <v>7.8486120498429193E-3</v>
      </c>
      <c r="O447" s="163">
        <f t="shared" si="1051"/>
        <v>9.493839238102578E-3</v>
      </c>
      <c r="P447" s="293">
        <f t="shared" si="1051"/>
        <v>-7.4859276725408354E-3</v>
      </c>
      <c r="Q447" s="300">
        <f t="shared" si="1051"/>
        <v>3.7717812501116867E-2</v>
      </c>
      <c r="R447" s="163">
        <f t="shared" si="1051"/>
        <v>2.3588245322512667E-3</v>
      </c>
      <c r="S447" s="163">
        <f t="shared" si="1051"/>
        <v>2.028176839299576E-3</v>
      </c>
      <c r="T447" s="163">
        <f t="shared" si="1051"/>
        <v>-2.5700620317406267E-3</v>
      </c>
      <c r="U447" s="163">
        <f t="shared" si="1051"/>
        <v>-1.7841019355657909E-2</v>
      </c>
      <c r="V447" s="163">
        <f t="shared" si="1051"/>
        <v>-2.5596680342140125E-3</v>
      </c>
      <c r="W447" s="293">
        <f t="shared" si="1051"/>
        <v>-4.2049190207700477E-3</v>
      </c>
      <c r="X447" s="166">
        <v>12</v>
      </c>
      <c r="Y447" s="166" t="s">
        <v>14</v>
      </c>
    </row>
    <row r="448" spans="1:48" s="9" customFormat="1" ht="15" x14ac:dyDescent="0.2">
      <c r="A448" s="164" t="s">
        <v>516</v>
      </c>
      <c r="B448" s="169">
        <f>LN(B444/B443)</f>
        <v>2.4472066275034249E-2</v>
      </c>
      <c r="C448" s="169">
        <f t="shared" ref="C448:W448" si="1052">LN(C444/C443)</f>
        <v>3.3566558925979643E-3</v>
      </c>
      <c r="D448" s="169">
        <f t="shared" si="1052"/>
        <v>7.8239809391801377E-3</v>
      </c>
      <c r="E448" s="169">
        <f t="shared" si="1052"/>
        <v>2.4884897011620984E-3</v>
      </c>
      <c r="F448" s="169">
        <f t="shared" si="1052"/>
        <v>1.528763790964625E-3</v>
      </c>
      <c r="G448" s="169">
        <f t="shared" si="1052"/>
        <v>3.4647917891898493E-2</v>
      </c>
      <c r="H448" s="169">
        <f t="shared" si="1052"/>
        <v>6.6671517757996837E-3</v>
      </c>
      <c r="I448" s="301">
        <f t="shared" si="1052"/>
        <v>6.2378898209637566E-2</v>
      </c>
      <c r="J448" s="169">
        <f t="shared" si="1052"/>
        <v>5.4116728389417851E-3</v>
      </c>
      <c r="K448" s="169">
        <f t="shared" si="1052"/>
        <v>2.1529176772311018E-3</v>
      </c>
      <c r="L448" s="169">
        <f t="shared" si="1052"/>
        <v>-8.1492667223787539E-4</v>
      </c>
      <c r="M448" s="169">
        <f t="shared" si="1052"/>
        <v>1.7975594605530231E-2</v>
      </c>
      <c r="N448" s="169">
        <f t="shared" si="1052"/>
        <v>-1.2540280801386573E-2</v>
      </c>
      <c r="O448" s="169">
        <f t="shared" si="1052"/>
        <v>-1.939273828783776E-3</v>
      </c>
      <c r="P448" s="294">
        <f t="shared" si="1052"/>
        <v>2.9283696906640337E-2</v>
      </c>
      <c r="Q448" s="301">
        <f t="shared" si="1052"/>
        <v>-5.5711776012666844E-2</v>
      </c>
      <c r="R448" s="169">
        <f t="shared" si="1052"/>
        <v>1.2562028964235013E-3</v>
      </c>
      <c r="S448" s="169">
        <f t="shared" si="1052"/>
        <v>4.5144128541862172E-3</v>
      </c>
      <c r="T448" s="169">
        <f t="shared" si="1052"/>
        <v>7.4817560178052503E-3</v>
      </c>
      <c r="U448" s="169">
        <f t="shared" si="1052"/>
        <v>-1.1308606168790458E-2</v>
      </c>
      <c r="V448" s="169">
        <f t="shared" si="1052"/>
        <v>1.9207762179701004E-2</v>
      </c>
      <c r="W448" s="294">
        <f t="shared" si="1052"/>
        <v>8.6064812824667089E-3</v>
      </c>
      <c r="X448" s="170"/>
      <c r="Y448" s="171"/>
    </row>
    <row r="449" spans="1:48" x14ac:dyDescent="0.2">
      <c r="A449" s="34" t="s">
        <v>603</v>
      </c>
      <c r="B449" s="135">
        <f t="shared" ref="B449" si="1053">B444-B426</f>
        <v>-6.4891400000000043E-2</v>
      </c>
      <c r="C449" s="135">
        <f>C444-C426</f>
        <v>0.13457699999999995</v>
      </c>
      <c r="D449" s="135">
        <f>D444-D426</f>
        <v>0.2116579999999999</v>
      </c>
      <c r="E449" s="135">
        <f t="shared" ref="E449:W449" si="1054">E444-E426</f>
        <v>2.3177000000000003E-2</v>
      </c>
      <c r="F449" s="135">
        <f t="shared" si="1054"/>
        <v>-0.116062</v>
      </c>
      <c r="G449" s="135">
        <f t="shared" si="1054"/>
        <v>7.1428000000000047E-2</v>
      </c>
      <c r="H449" s="135">
        <f t="shared" si="1054"/>
        <v>0.13318699999999994</v>
      </c>
      <c r="I449" s="135">
        <f t="shared" si="1054"/>
        <v>-2.9194199999999948E-2</v>
      </c>
      <c r="J449" s="135">
        <f t="shared" si="1054"/>
        <v>4.2975999999999903E-2</v>
      </c>
      <c r="K449" s="135">
        <f t="shared" si="1054"/>
        <v>-1.4833899999999955E-2</v>
      </c>
      <c r="L449" s="135">
        <f t="shared" si="1054"/>
        <v>0.1873530000000001</v>
      </c>
      <c r="M449" s="135">
        <f t="shared" si="1054"/>
        <v>0.57193399999999994</v>
      </c>
      <c r="N449" s="135">
        <f t="shared" si="1054"/>
        <v>0.38114500000000007</v>
      </c>
      <c r="O449" s="135">
        <f t="shared" si="1054"/>
        <v>0.292014</v>
      </c>
      <c r="P449" s="135">
        <f t="shared" si="1054"/>
        <v>0.15187299999999992</v>
      </c>
      <c r="Q449" s="135">
        <f t="shared" si="1054"/>
        <v>0.167265</v>
      </c>
      <c r="R449" s="135">
        <f t="shared" si="1054"/>
        <v>8.6494000000000071E-2</v>
      </c>
      <c r="S449" s="135">
        <f t="shared" si="1054"/>
        <v>0.15024999999999999</v>
      </c>
      <c r="T449" s="135">
        <f t="shared" si="1054"/>
        <v>-4.5619100000000024E-2</v>
      </c>
      <c r="U449" s="135">
        <f t="shared" si="1054"/>
        <v>-0.27911269999999999</v>
      </c>
      <c r="V449" s="135">
        <f t="shared" si="1054"/>
        <v>-0.17953030000000003</v>
      </c>
      <c r="W449" s="135">
        <f t="shared" si="1054"/>
        <v>-0.12292959999999997</v>
      </c>
    </row>
    <row r="450" spans="1:48" x14ac:dyDescent="0.2">
      <c r="A450" s="37"/>
      <c r="B450" s="34"/>
      <c r="C450" s="34"/>
      <c r="D450" s="34"/>
      <c r="E450" s="34"/>
      <c r="F450" s="34"/>
      <c r="G450" s="34"/>
      <c r="H450" s="34"/>
      <c r="I450" s="34"/>
      <c r="J450" s="9"/>
    </row>
    <row r="451" spans="1:48" x14ac:dyDescent="0.2">
      <c r="A451" s="43" t="s">
        <v>543</v>
      </c>
      <c r="B451" s="44"/>
      <c r="C451" s="44"/>
      <c r="D451" s="44"/>
      <c r="E451" s="44"/>
      <c r="F451" s="44"/>
      <c r="G451" s="44"/>
      <c r="H451" s="44"/>
      <c r="I451" s="44"/>
      <c r="J451" s="44"/>
      <c r="K451" s="44"/>
      <c r="L451" s="44"/>
      <c r="M451" s="44"/>
      <c r="N451" s="44"/>
      <c r="O451" s="44"/>
      <c r="P451" s="44"/>
      <c r="Q451" s="44"/>
      <c r="R451" s="44"/>
      <c r="S451" s="44"/>
      <c r="T451" s="44"/>
      <c r="U451" s="44"/>
      <c r="V451" s="44"/>
      <c r="W451" s="44"/>
      <c r="Z451" s="5" t="s">
        <v>93</v>
      </c>
      <c r="AA451" s="6"/>
      <c r="AB451" s="6"/>
      <c r="AC451" s="6"/>
      <c r="AD451" s="6"/>
      <c r="AE451" s="6"/>
      <c r="AF451" s="6"/>
      <c r="AG451" s="6"/>
      <c r="AH451" s="6"/>
      <c r="AI451" s="6"/>
      <c r="AJ451" s="6"/>
      <c r="AK451" s="6"/>
      <c r="AL451" s="6"/>
      <c r="AM451" s="6"/>
      <c r="AN451" s="104"/>
      <c r="AO451" s="6"/>
      <c r="AP451" s="6"/>
      <c r="AQ451" s="6"/>
      <c r="AR451" s="6"/>
      <c r="AS451" s="6"/>
      <c r="AT451" s="6"/>
      <c r="AU451" s="6"/>
      <c r="AV451" s="6"/>
    </row>
    <row r="452" spans="1:48" ht="15" x14ac:dyDescent="0.25">
      <c r="A452" s="45"/>
      <c r="B452" s="387" t="s">
        <v>151</v>
      </c>
      <c r="C452" s="387"/>
      <c r="D452" s="387"/>
      <c r="E452" s="387"/>
      <c r="F452" s="387"/>
      <c r="G452" s="387"/>
      <c r="H452" s="387"/>
      <c r="I452" s="389" t="s">
        <v>152</v>
      </c>
      <c r="J452" s="387"/>
      <c r="K452" s="387"/>
      <c r="L452" s="387"/>
      <c r="M452" s="387"/>
      <c r="N452" s="387"/>
      <c r="O452" s="387"/>
      <c r="P452" s="388"/>
      <c r="Q452" s="389" t="s">
        <v>153</v>
      </c>
      <c r="R452" s="387"/>
      <c r="S452" s="387"/>
      <c r="T452" s="387"/>
      <c r="U452" s="387"/>
      <c r="V452" s="387"/>
      <c r="W452" s="388"/>
      <c r="Z452" s="105"/>
      <c r="AA452" s="395" t="s">
        <v>8</v>
      </c>
      <c r="AB452" s="395"/>
      <c r="AC452" s="395"/>
      <c r="AD452" s="395"/>
      <c r="AE452" s="395"/>
      <c r="AF452" s="395"/>
      <c r="AG452" s="395"/>
      <c r="AH452" s="397" t="s">
        <v>9</v>
      </c>
      <c r="AI452" s="395"/>
      <c r="AJ452" s="395"/>
      <c r="AK452" s="395"/>
      <c r="AL452" s="395"/>
      <c r="AM452" s="395"/>
      <c r="AN452" s="395"/>
      <c r="AO452" s="396"/>
      <c r="AP452" s="397" t="s">
        <v>272</v>
      </c>
      <c r="AQ452" s="395"/>
      <c r="AR452" s="395"/>
      <c r="AS452" s="395"/>
      <c r="AT452" s="395"/>
      <c r="AU452" s="395"/>
      <c r="AV452" s="396"/>
    </row>
    <row r="453" spans="1:48" ht="30" x14ac:dyDescent="0.2">
      <c r="A453" s="203" t="s">
        <v>7</v>
      </c>
      <c r="B453" s="63" t="s">
        <v>36</v>
      </c>
      <c r="C453" s="63" t="s">
        <v>38</v>
      </c>
      <c r="D453" s="63" t="s">
        <v>13</v>
      </c>
      <c r="E453" s="63" t="s">
        <v>37</v>
      </c>
      <c r="F453" s="63" t="s">
        <v>154</v>
      </c>
      <c r="G453" s="63" t="s">
        <v>41</v>
      </c>
      <c r="H453" s="63" t="s">
        <v>42</v>
      </c>
      <c r="I453" s="66" t="s">
        <v>39</v>
      </c>
      <c r="J453" s="67" t="s">
        <v>156</v>
      </c>
      <c r="K453" s="67" t="s">
        <v>155</v>
      </c>
      <c r="L453" s="67" t="s">
        <v>157</v>
      </c>
      <c r="M453" s="67" t="s">
        <v>158</v>
      </c>
      <c r="N453" s="67" t="s">
        <v>40</v>
      </c>
      <c r="O453" s="67" t="s">
        <v>11</v>
      </c>
      <c r="P453" s="68" t="s">
        <v>43</v>
      </c>
      <c r="Q453" s="66" t="s">
        <v>39</v>
      </c>
      <c r="R453" s="67" t="s">
        <v>156</v>
      </c>
      <c r="S453" s="67" t="s">
        <v>155</v>
      </c>
      <c r="T453" s="67" t="s">
        <v>157</v>
      </c>
      <c r="U453" s="67" t="s">
        <v>158</v>
      </c>
      <c r="V453" s="67" t="s">
        <v>40</v>
      </c>
      <c r="W453" s="103" t="s">
        <v>11</v>
      </c>
      <c r="Z453" s="295" t="s">
        <v>7</v>
      </c>
      <c r="AA453" s="296" t="s">
        <v>36</v>
      </c>
      <c r="AB453" s="296" t="s">
        <v>38</v>
      </c>
      <c r="AC453" s="296" t="s">
        <v>13</v>
      </c>
      <c r="AD453" s="296" t="s">
        <v>37</v>
      </c>
      <c r="AE453" s="296" t="s">
        <v>154</v>
      </c>
      <c r="AF453" s="296" t="s">
        <v>41</v>
      </c>
      <c r="AG453" s="296" t="s">
        <v>42</v>
      </c>
      <c r="AH453" s="297" t="s">
        <v>39</v>
      </c>
      <c r="AI453" s="67" t="s">
        <v>156</v>
      </c>
      <c r="AJ453" s="67" t="s">
        <v>155</v>
      </c>
      <c r="AK453" s="67" t="s">
        <v>157</v>
      </c>
      <c r="AL453" s="67" t="s">
        <v>158</v>
      </c>
      <c r="AM453" s="12" t="s">
        <v>40</v>
      </c>
      <c r="AN453" s="12" t="s">
        <v>273</v>
      </c>
      <c r="AO453" s="298" t="s">
        <v>43</v>
      </c>
      <c r="AP453" s="297" t="s">
        <v>39</v>
      </c>
      <c r="AQ453" s="67" t="s">
        <v>156</v>
      </c>
      <c r="AR453" s="127" t="s">
        <v>155</v>
      </c>
      <c r="AS453" s="127" t="s">
        <v>157</v>
      </c>
      <c r="AT453" s="67" t="s">
        <v>158</v>
      </c>
      <c r="AU453" s="12" t="s">
        <v>40</v>
      </c>
      <c r="AV453" s="299" t="s">
        <v>11</v>
      </c>
    </row>
    <row r="454" spans="1:48" s="9" customFormat="1" ht="15" x14ac:dyDescent="0.2">
      <c r="A454" s="53">
        <v>2006</v>
      </c>
      <c r="B454" s="56">
        <f>'1.Shazam DNSP&amp;State'!Q357</f>
        <v>1</v>
      </c>
      <c r="C454" s="59">
        <f>'1.Shazam DNSP&amp;State'!R357</f>
        <v>1</v>
      </c>
      <c r="D454" s="59">
        <f>'1.Shazam DNSP&amp;State'!S357</f>
        <v>1</v>
      </c>
      <c r="E454" s="59">
        <f>'1.Shazam DNSP&amp;State'!T357</f>
        <v>1</v>
      </c>
      <c r="F454" s="59">
        <f>'1.Shazam DNSP&amp;State'!U357</f>
        <v>1</v>
      </c>
      <c r="G454" s="59">
        <f>'1.Shazam DNSP&amp;State'!V357</f>
        <v>1</v>
      </c>
      <c r="H454" s="60">
        <f>'1.Shazam DNSP&amp;State'!W357</f>
        <v>1</v>
      </c>
      <c r="I454" s="59">
        <f>'1.Shazam DNSP&amp;State'!X357</f>
        <v>1</v>
      </c>
      <c r="J454" s="59">
        <f>'1.Shazam DNSP&amp;State'!Y357</f>
        <v>1</v>
      </c>
      <c r="K454" s="59">
        <f>'1.Shazam DNSP&amp;State'!Z357</f>
        <v>1</v>
      </c>
      <c r="L454" s="59">
        <f>'1.Shazam DNSP&amp;State'!AA357</f>
        <v>1</v>
      </c>
      <c r="M454" s="59">
        <f>'1.Shazam DNSP&amp;State'!AB357</f>
        <v>1</v>
      </c>
      <c r="N454" s="59">
        <f>'1.Shazam DNSP&amp;State'!AC357</f>
        <v>1</v>
      </c>
      <c r="O454" s="59">
        <f>'1.Shazam DNSP&amp;State'!AD357</f>
        <v>1</v>
      </c>
      <c r="P454" s="59">
        <f>'1.Shazam DNSP&amp;State'!D357</f>
        <v>1</v>
      </c>
      <c r="Q454" s="56">
        <f>'1.Shazam DNSP&amp;State'!J357</f>
        <v>1</v>
      </c>
      <c r="R454" s="59">
        <f>'1.Shazam DNSP&amp;State'!L357</f>
        <v>1</v>
      </c>
      <c r="S454" s="59">
        <f>'1.Shazam DNSP&amp;State'!M357</f>
        <v>1</v>
      </c>
      <c r="T454" s="59">
        <f>'1.Shazam DNSP&amp;State'!N357</f>
        <v>1</v>
      </c>
      <c r="U454" s="59">
        <f>'1.Shazam DNSP&amp;State'!O357</f>
        <v>1</v>
      </c>
      <c r="V454" s="59">
        <f>'1.Shazam DNSP&amp;State'!P357</f>
        <v>1</v>
      </c>
      <c r="W454" s="60">
        <f>'1.Shazam DNSP&amp;State'!K357</f>
        <v>1</v>
      </c>
      <c r="Z454" s="239">
        <v>2006</v>
      </c>
      <c r="AA454" s="211"/>
      <c r="AB454" s="212"/>
      <c r="AC454" s="212"/>
      <c r="AD454" s="212"/>
      <c r="AE454" s="212"/>
      <c r="AF454" s="212"/>
      <c r="AG454" s="213"/>
      <c r="AH454" s="211"/>
      <c r="AI454" s="212"/>
      <c r="AJ454" s="212"/>
      <c r="AK454" s="212"/>
      <c r="AL454" s="212"/>
      <c r="AM454" s="212"/>
      <c r="AN454" s="212"/>
      <c r="AO454" s="213"/>
      <c r="AP454" s="211"/>
      <c r="AQ454" s="212"/>
      <c r="AR454" s="212"/>
      <c r="AS454" s="212"/>
      <c r="AT454" s="212"/>
      <c r="AU454" s="212"/>
      <c r="AV454" s="213"/>
    </row>
    <row r="455" spans="1:48" s="9" customFormat="1" ht="15" x14ac:dyDescent="0.2">
      <c r="A455" s="53">
        <v>2007</v>
      </c>
      <c r="B455" s="57">
        <f>'1.Shazam DNSP&amp;State'!Q358</f>
        <v>1.014421</v>
      </c>
      <c r="C455" s="54">
        <f>'1.Shazam DNSP&amp;State'!R358</f>
        <v>1.050708</v>
      </c>
      <c r="D455" s="54">
        <f>'1.Shazam DNSP&amp;State'!S358</f>
        <v>1.015981</v>
      </c>
      <c r="E455" s="54">
        <f>'1.Shazam DNSP&amp;State'!T358</f>
        <v>1.0062850000000001</v>
      </c>
      <c r="F455" s="54">
        <f>'1.Shazam DNSP&amp;State'!U358</f>
        <v>1.0608010000000001</v>
      </c>
      <c r="G455" s="54">
        <f>'1.Shazam DNSP&amp;State'!V358</f>
        <v>1.050708</v>
      </c>
      <c r="H455" s="55">
        <f>'1.Shazam DNSP&amp;State'!W358</f>
        <v>1.02521</v>
      </c>
      <c r="I455" s="54">
        <f>'1.Shazam DNSP&amp;State'!X358</f>
        <v>1.0018530000000001</v>
      </c>
      <c r="J455" s="54">
        <f>'1.Shazam DNSP&amp;State'!Y358</f>
        <v>1.0028170000000001</v>
      </c>
      <c r="K455" s="54">
        <f>'1.Shazam DNSP&amp;State'!Z358</f>
        <v>1.003449</v>
      </c>
      <c r="L455" s="54">
        <f>'1.Shazam DNSP&amp;State'!AA358</f>
        <v>0.99950910000000004</v>
      </c>
      <c r="M455" s="54">
        <f>'1.Shazam DNSP&amp;State'!AB358</f>
        <v>1.057094</v>
      </c>
      <c r="N455" s="54">
        <f>'1.Shazam DNSP&amp;State'!AC358</f>
        <v>1.0329120000000001</v>
      </c>
      <c r="O455" s="54">
        <f>'1.Shazam DNSP&amp;State'!AD358</f>
        <v>1.025541</v>
      </c>
      <c r="P455" s="54">
        <f>'1.Shazam DNSP&amp;State'!D358</f>
        <v>1.0155460000000001</v>
      </c>
      <c r="Q455" s="57">
        <f>'1.Shazam DNSP&amp;State'!J358</f>
        <v>1.0233140000000001</v>
      </c>
      <c r="R455" s="54">
        <f>'1.Shazam DNSP&amp;State'!L358</f>
        <v>1.0223310000000001</v>
      </c>
      <c r="S455" s="54">
        <f>'1.Shazam DNSP&amp;State'!M358</f>
        <v>1.0216860000000001</v>
      </c>
      <c r="T455" s="54">
        <f>'1.Shazam DNSP&amp;State'!N358</f>
        <v>1.025714</v>
      </c>
      <c r="U455" s="54">
        <f>'1.Shazam DNSP&amp;State'!O358</f>
        <v>0.96983779999999997</v>
      </c>
      <c r="V455" s="54">
        <f>'1.Shazam DNSP&amp;State'!P358</f>
        <v>0.99254350000000002</v>
      </c>
      <c r="W455" s="55">
        <f>'1.Shazam DNSP&amp;State'!K358</f>
        <v>0.9996777</v>
      </c>
      <c r="Z455" s="204">
        <v>2007</v>
      </c>
      <c r="AA455" s="57">
        <f t="shared" ref="AA455:AA468" si="1055">LN(B455/B454)</f>
        <v>1.4318006379287698E-2</v>
      </c>
      <c r="AB455" s="54">
        <f t="shared" ref="AB455:AB468" si="1056">LN(C455/C454)</f>
        <v>4.9464222655244319E-2</v>
      </c>
      <c r="AC455" s="54">
        <f t="shared" ref="AC455:AC468" si="1057">LN(D455/D454)</f>
        <v>1.5854648194026693E-2</v>
      </c>
      <c r="AD455" s="54">
        <f t="shared" ref="AD455:AD468" si="1058">LN(E455/E454)</f>
        <v>6.2653317544309143E-3</v>
      </c>
      <c r="AE455" s="54">
        <f t="shared" ref="AE455:AE468" si="1059">LN(F455/F454)</f>
        <v>5.9024283133782995E-2</v>
      </c>
      <c r="AF455" s="54">
        <f t="shared" ref="AF455:AF468" si="1060">LN(G455/G454)</f>
        <v>4.9464222655244319E-2</v>
      </c>
      <c r="AG455" s="55">
        <f t="shared" ref="AG455:AG468" si="1061">LN(H455/H454)</f>
        <v>2.4897469654510656E-2</v>
      </c>
      <c r="AH455" s="57">
        <f t="shared" ref="AH455:AH468" si="1062">LN(I455/I454)</f>
        <v>1.8512853133828748E-3</v>
      </c>
      <c r="AI455" s="54">
        <f t="shared" ref="AI455:AI468" si="1063">LN(J455/J454)</f>
        <v>2.8130396912166393E-3</v>
      </c>
      <c r="AJ455" s="54">
        <f t="shared" ref="AJ455:AJ468" si="1064">LN(K455/K454)</f>
        <v>3.4430658401969848E-3</v>
      </c>
      <c r="AK455" s="54">
        <f t="shared" ref="AK455:AK468" si="1065">LN(L455/L454)</f>
        <v>-4.9102053085230515E-4</v>
      </c>
      <c r="AL455" s="54">
        <f t="shared" ref="AL455:AL468" si="1066">LN(M455/M454)</f>
        <v>5.5523633870592302E-2</v>
      </c>
      <c r="AM455" s="54">
        <f t="shared" ref="AM455:AM468" si="1067">LN(N455/N454)</f>
        <v>3.2381997738160986E-2</v>
      </c>
      <c r="AN455" s="54">
        <f t="shared" ref="AN455:AN468" si="1068">LN(O455/O454)</f>
        <v>2.5220278228417884E-2</v>
      </c>
      <c r="AO455" s="55">
        <f t="shared" ref="AO455:AO468" si="1069">LN(P455/P454)</f>
        <v>1.5426398895200616E-2</v>
      </c>
      <c r="AP455" s="57">
        <f t="shared" ref="AP455:AP468" si="1070">LN(Q455/Q454)</f>
        <v>2.3046380244387148E-2</v>
      </c>
      <c r="AQ455" s="54">
        <f t="shared" ref="AQ455:AQ468" si="1071">LN(R455/R454)</f>
        <v>2.2085314100787325E-2</v>
      </c>
      <c r="AR455" s="54">
        <f t="shared" ref="AR455:AR468" si="1072">LN(S455/S454)</f>
        <v>2.1454203868916808E-2</v>
      </c>
      <c r="AS455" s="54">
        <f t="shared" ref="AS455:AS468" si="1073">LN(T455/T454)</f>
        <v>2.5388955453248693E-2</v>
      </c>
      <c r="AT455" s="54">
        <f t="shared" ref="AT455:AT468" si="1074">LN(U455/U454)</f>
        <v>-3.062643796179074E-2</v>
      </c>
      <c r="AU455" s="54">
        <f t="shared" ref="AU455:AU468" si="1075">LN(V455/V454)</f>
        <v>-7.4844386658763935E-3</v>
      </c>
      <c r="AV455" s="55">
        <f t="shared" ref="AV455:AV468" si="1076">LN(W455/W454)</f>
        <v>-3.2235194980757945E-4</v>
      </c>
    </row>
    <row r="456" spans="1:48" s="9" customFormat="1" ht="15" x14ac:dyDescent="0.2">
      <c r="A456" s="53">
        <v>2008</v>
      </c>
      <c r="B456" s="57">
        <f>'1.Shazam DNSP&amp;State'!Q359</f>
        <v>1.0326610000000001</v>
      </c>
      <c r="C456" s="54">
        <f>'1.Shazam DNSP&amp;State'!R359</f>
        <v>1.115648</v>
      </c>
      <c r="D456" s="54">
        <f>'1.Shazam DNSP&amp;State'!S359</f>
        <v>1.0305770000000001</v>
      </c>
      <c r="E456" s="54">
        <f>'1.Shazam DNSP&amp;State'!T359</f>
        <v>1.010945</v>
      </c>
      <c r="F456" s="54">
        <f>'1.Shazam DNSP&amp;State'!U359</f>
        <v>0.90295429999999999</v>
      </c>
      <c r="G456" s="54">
        <f>'1.Shazam DNSP&amp;State'!V359</f>
        <v>1.115648</v>
      </c>
      <c r="H456" s="55">
        <f>'1.Shazam DNSP&amp;State'!W359</f>
        <v>1.0888009999999999</v>
      </c>
      <c r="I456" s="54">
        <f>'1.Shazam DNSP&amp;State'!X359</f>
        <v>1.0039419999999999</v>
      </c>
      <c r="J456" s="54">
        <f>'1.Shazam DNSP&amp;State'!Y359</f>
        <v>1.010149</v>
      </c>
      <c r="K456" s="54">
        <f>'1.Shazam DNSP&amp;State'!Z359</f>
        <v>1.0074259999999999</v>
      </c>
      <c r="L456" s="54">
        <f>'1.Shazam DNSP&amp;State'!AA359</f>
        <v>1.0379830000000001</v>
      </c>
      <c r="M456" s="54">
        <f>'1.Shazam DNSP&amp;State'!AB359</f>
        <v>1.0962339999999999</v>
      </c>
      <c r="N456" s="54">
        <f>'1.Shazam DNSP&amp;State'!AC359</f>
        <v>1.0692759999999999</v>
      </c>
      <c r="O456" s="54">
        <f>'1.Shazam DNSP&amp;State'!AD359</f>
        <v>1.0493239999999999</v>
      </c>
      <c r="P456" s="54">
        <f>'1.Shazam DNSP&amp;State'!D359</f>
        <v>1.0302579999999999</v>
      </c>
      <c r="Q456" s="57">
        <f>'1.Shazam DNSP&amp;State'!J359</f>
        <v>1.0845260000000001</v>
      </c>
      <c r="R456" s="54">
        <f>'1.Shazam DNSP&amp;State'!L359</f>
        <v>1.0778620000000001</v>
      </c>
      <c r="S456" s="54">
        <f>'1.Shazam DNSP&amp;State'!M359</f>
        <v>1.080775</v>
      </c>
      <c r="T456" s="54">
        <f>'1.Shazam DNSP&amp;State'!N359</f>
        <v>1.048959</v>
      </c>
      <c r="U456" s="54">
        <f>'1.Shazam DNSP&amp;State'!O359</f>
        <v>0.99321979999999999</v>
      </c>
      <c r="V456" s="54">
        <f>'1.Shazam DNSP&amp;State'!P359</f>
        <v>1.0182599999999999</v>
      </c>
      <c r="W456" s="55">
        <f>'1.Shazam DNSP&amp;State'!K359</f>
        <v>1.037622</v>
      </c>
      <c r="Z456" s="204">
        <v>2008</v>
      </c>
      <c r="AA456" s="57">
        <f t="shared" si="1055"/>
        <v>1.7820959520990585E-2</v>
      </c>
      <c r="AB456" s="54">
        <f t="shared" si="1056"/>
        <v>5.997117936460912E-2</v>
      </c>
      <c r="AC456" s="54">
        <f t="shared" si="1057"/>
        <v>1.4264191372093426E-2</v>
      </c>
      <c r="AD456" s="54">
        <f t="shared" si="1058"/>
        <v>4.6202052214921194E-3</v>
      </c>
      <c r="AE456" s="54">
        <f t="shared" si="1059"/>
        <v>-0.16110761906045906</v>
      </c>
      <c r="AF456" s="54">
        <f t="shared" si="1060"/>
        <v>5.997117936460912E-2</v>
      </c>
      <c r="AG456" s="55">
        <f t="shared" si="1061"/>
        <v>6.0179621142508681E-2</v>
      </c>
      <c r="AH456" s="57">
        <f t="shared" si="1062"/>
        <v>2.0829653631630036E-3</v>
      </c>
      <c r="AI456" s="54">
        <f t="shared" si="1063"/>
        <v>7.2848050337204944E-3</v>
      </c>
      <c r="AJ456" s="54">
        <f t="shared" si="1064"/>
        <v>3.9554971694707669E-3</v>
      </c>
      <c r="AK456" s="54">
        <f t="shared" si="1065"/>
        <v>3.7770427491108607E-2</v>
      </c>
      <c r="AL456" s="54">
        <f t="shared" si="1066"/>
        <v>3.6357035516205762E-2</v>
      </c>
      <c r="AM456" s="54">
        <f t="shared" si="1067"/>
        <v>3.4599786200510602E-2</v>
      </c>
      <c r="AN456" s="54">
        <f t="shared" si="1068"/>
        <v>2.2925869082859037E-2</v>
      </c>
      <c r="AO456" s="55">
        <f t="shared" si="1069"/>
        <v>1.4382857416997531E-2</v>
      </c>
      <c r="AP456" s="57">
        <f t="shared" si="1070"/>
        <v>5.8096644934679399E-2</v>
      </c>
      <c r="AQ456" s="54">
        <f t="shared" si="1071"/>
        <v>5.289413534911834E-2</v>
      </c>
      <c r="AR456" s="54">
        <f t="shared" si="1072"/>
        <v>5.6224172513345584E-2</v>
      </c>
      <c r="AS456" s="54">
        <f t="shared" si="1073"/>
        <v>2.2409288354371767E-2</v>
      </c>
      <c r="AT456" s="54">
        <f t="shared" si="1074"/>
        <v>2.3823147976774997E-2</v>
      </c>
      <c r="AU456" s="54">
        <f t="shared" si="1075"/>
        <v>2.5579726934968215E-2</v>
      </c>
      <c r="AV456" s="55">
        <f t="shared" si="1076"/>
        <v>3.7253908520765162E-2</v>
      </c>
    </row>
    <row r="457" spans="1:48" s="9" customFormat="1" ht="15" x14ac:dyDescent="0.2">
      <c r="A457" s="53">
        <v>2009</v>
      </c>
      <c r="B457" s="57">
        <f>'1.Shazam DNSP&amp;State'!Q360</f>
        <v>1.0282979999999999</v>
      </c>
      <c r="C457" s="54">
        <f>'1.Shazam DNSP&amp;State'!R360</f>
        <v>1.197562</v>
      </c>
      <c r="D457" s="54">
        <f>'1.Shazam DNSP&amp;State'!S360</f>
        <v>1.0440100000000001</v>
      </c>
      <c r="E457" s="54">
        <f>'1.Shazam DNSP&amp;State'!T360</f>
        <v>1.021787</v>
      </c>
      <c r="F457" s="54">
        <f>'1.Shazam DNSP&amp;State'!U360</f>
        <v>1.193279</v>
      </c>
      <c r="G457" s="54">
        <f>'1.Shazam DNSP&amp;State'!V360</f>
        <v>1.197562</v>
      </c>
      <c r="H457" s="55">
        <f>'1.Shazam DNSP&amp;State'!W360</f>
        <v>1.093521</v>
      </c>
      <c r="I457" s="54">
        <f>'1.Shazam DNSP&amp;State'!X360</f>
        <v>1.1052139999999999</v>
      </c>
      <c r="J457" s="54">
        <f>'1.Shazam DNSP&amp;State'!Y360</f>
        <v>1.0182020000000001</v>
      </c>
      <c r="K457" s="54">
        <f>'1.Shazam DNSP&amp;State'!Z360</f>
        <v>1.0043150000000001</v>
      </c>
      <c r="L457" s="54">
        <f>'1.Shazam DNSP&amp;State'!AA360</f>
        <v>1.05437</v>
      </c>
      <c r="M457" s="54">
        <f>'1.Shazam DNSP&amp;State'!AB360</f>
        <v>1.1947220000000001</v>
      </c>
      <c r="N457" s="54">
        <f>'1.Shazam DNSP&amp;State'!AC360</f>
        <v>1.12174</v>
      </c>
      <c r="O457" s="54">
        <f>'1.Shazam DNSP&amp;State'!AD360</f>
        <v>1.0869070000000001</v>
      </c>
      <c r="P457" s="54">
        <f>'1.Shazam DNSP&amp;State'!D360</f>
        <v>1.0946929999999999</v>
      </c>
      <c r="Q457" s="57">
        <f>'1.Shazam DNSP&amp;State'!J360</f>
        <v>0.98942059999999998</v>
      </c>
      <c r="R457" s="54">
        <f>'1.Shazam DNSP&amp;State'!L360</f>
        <v>1.0739730000000001</v>
      </c>
      <c r="S457" s="54">
        <f>'1.Shazam DNSP&amp;State'!M360</f>
        <v>1.0888230000000001</v>
      </c>
      <c r="T457" s="54">
        <f>'1.Shazam DNSP&amp;State'!N360</f>
        <v>1.0371330000000001</v>
      </c>
      <c r="U457" s="54">
        <f>'1.Shazam DNSP&amp;State'!O360</f>
        <v>0.91529329999999998</v>
      </c>
      <c r="V457" s="54">
        <f>'1.Shazam DNSP&amp;State'!P360</f>
        <v>0.97484389999999999</v>
      </c>
      <c r="W457" s="55">
        <f>'1.Shazam DNSP&amp;State'!K360</f>
        <v>1.006086</v>
      </c>
      <c r="Z457" s="204">
        <v>2009</v>
      </c>
      <c r="AA457" s="57">
        <f t="shared" si="1055"/>
        <v>-4.2339576068591324E-3</v>
      </c>
      <c r="AB457" s="54">
        <f t="shared" si="1056"/>
        <v>7.0852421473096477E-2</v>
      </c>
      <c r="AC457" s="54">
        <f t="shared" si="1057"/>
        <v>1.2950228392514439E-2</v>
      </c>
      <c r="AD457" s="54">
        <f t="shared" si="1058"/>
        <v>1.0667518211393483E-2</v>
      </c>
      <c r="AE457" s="54">
        <f t="shared" si="1059"/>
        <v>0.27878831590836334</v>
      </c>
      <c r="AF457" s="54">
        <f t="shared" si="1060"/>
        <v>7.0852421473096477E-2</v>
      </c>
      <c r="AG457" s="55">
        <f t="shared" si="1061"/>
        <v>4.3256745428390765E-3</v>
      </c>
      <c r="AH457" s="57">
        <f t="shared" si="1062"/>
        <v>9.6104730700865157E-2</v>
      </c>
      <c r="AI457" s="54">
        <f t="shared" si="1063"/>
        <v>7.9404820098706724E-3</v>
      </c>
      <c r="AJ457" s="54">
        <f t="shared" si="1064"/>
        <v>-3.0928459278864785E-3</v>
      </c>
      <c r="AK457" s="54">
        <f t="shared" si="1065"/>
        <v>1.5664025200774475E-2</v>
      </c>
      <c r="AL457" s="54">
        <f t="shared" si="1066"/>
        <v>8.6032852949464514E-2</v>
      </c>
      <c r="AM457" s="54">
        <f t="shared" si="1067"/>
        <v>4.7899267253248459E-2</v>
      </c>
      <c r="AN457" s="54">
        <f t="shared" si="1068"/>
        <v>3.5189900589885768E-2</v>
      </c>
      <c r="AO457" s="55">
        <f t="shared" si="1069"/>
        <v>6.0664702349764781E-2</v>
      </c>
      <c r="AP457" s="57">
        <f t="shared" si="1070"/>
        <v>-9.1778784884929313E-2</v>
      </c>
      <c r="AQ457" s="54">
        <f t="shared" si="1071"/>
        <v>-3.6145933440437728E-3</v>
      </c>
      <c r="AR457" s="54">
        <f t="shared" si="1072"/>
        <v>7.418919923146714E-3</v>
      </c>
      <c r="AS457" s="54">
        <f t="shared" si="1073"/>
        <v>-1.1338068203624846E-2</v>
      </c>
      <c r="AT457" s="54">
        <f t="shared" si="1074"/>
        <v>-8.1707428637549095E-2</v>
      </c>
      <c r="AU457" s="54">
        <f t="shared" si="1075"/>
        <v>-4.3573211635267971E-2</v>
      </c>
      <c r="AV457" s="55">
        <f t="shared" si="1076"/>
        <v>-3.0864001469687256E-2</v>
      </c>
    </row>
    <row r="458" spans="1:48" s="9" customFormat="1" ht="15" x14ac:dyDescent="0.2">
      <c r="A458" s="53">
        <v>2010</v>
      </c>
      <c r="B458" s="57">
        <f>'1.Shazam DNSP&amp;State'!Q361</f>
        <v>1.0474749999999999</v>
      </c>
      <c r="C458" s="54">
        <f>'1.Shazam DNSP&amp;State'!R361</f>
        <v>1.19845</v>
      </c>
      <c r="D458" s="54">
        <f>'1.Shazam DNSP&amp;State'!S361</f>
        <v>1.0583990000000001</v>
      </c>
      <c r="E458" s="54">
        <f>'1.Shazam DNSP&amp;State'!T361</f>
        <v>1.029161</v>
      </c>
      <c r="F458" s="54">
        <f>'1.Shazam DNSP&amp;State'!U361</f>
        <v>1.0096700000000001</v>
      </c>
      <c r="G458" s="54">
        <f>'1.Shazam DNSP&amp;State'!V361</f>
        <v>1.1648719999999999</v>
      </c>
      <c r="H458" s="55">
        <f>'1.Shazam DNSP&amp;State'!W361</f>
        <v>1.1287670000000001</v>
      </c>
      <c r="I458" s="54">
        <f>'1.Shazam DNSP&amp;State'!X361</f>
        <v>1.1265849999999999</v>
      </c>
      <c r="J458" s="54">
        <f>'1.Shazam DNSP&amp;State'!Y361</f>
        <v>1.035074</v>
      </c>
      <c r="K458" s="54">
        <f>'1.Shazam DNSP&amp;State'!Z361</f>
        <v>1.0060629999999999</v>
      </c>
      <c r="L458" s="54">
        <f>'1.Shazam DNSP&amp;State'!AA361</f>
        <v>1.0731839999999999</v>
      </c>
      <c r="M458" s="54">
        <f>'1.Shazam DNSP&amp;State'!AB361</f>
        <v>1.2630760000000001</v>
      </c>
      <c r="N458" s="54">
        <f>'1.Shazam DNSP&amp;State'!AC361</f>
        <v>1.140037</v>
      </c>
      <c r="O458" s="54">
        <f>'1.Shazam DNSP&amp;State'!AD361</f>
        <v>1.1085069999999999</v>
      </c>
      <c r="P458" s="54">
        <f>'1.Shazam DNSP&amp;State'!D361</f>
        <v>1.1162179999999999</v>
      </c>
      <c r="Q458" s="57">
        <f>'1.Shazam DNSP&amp;State'!J361</f>
        <v>1.0019370000000001</v>
      </c>
      <c r="R458" s="54">
        <f>'1.Shazam DNSP&amp;State'!L361</f>
        <v>1.0905180000000001</v>
      </c>
      <c r="S458" s="54">
        <f>'1.Shazam DNSP&amp;State'!M361</f>
        <v>1.1219650000000001</v>
      </c>
      <c r="T458" s="54">
        <f>'1.Shazam DNSP&amp;State'!N361</f>
        <v>1.0517920000000001</v>
      </c>
      <c r="U458" s="54">
        <f>'1.Shazam DNSP&amp;State'!O361</f>
        <v>0.8936655</v>
      </c>
      <c r="V458" s="54">
        <f>'1.Shazam DNSP&amp;State'!P361</f>
        <v>0.9901143</v>
      </c>
      <c r="W458" s="55">
        <f>'1.Shazam DNSP&amp;State'!K361</f>
        <v>1.0182770000000001</v>
      </c>
      <c r="Z458" s="204">
        <v>2010</v>
      </c>
      <c r="AA458" s="57">
        <f t="shared" si="1055"/>
        <v>1.8477497887481972E-2</v>
      </c>
      <c r="AB458" s="54">
        <f t="shared" si="1056"/>
        <v>7.4123171391247164E-4</v>
      </c>
      <c r="AC458" s="54">
        <f t="shared" si="1057"/>
        <v>1.3688321037154748E-2</v>
      </c>
      <c r="AD458" s="54">
        <f t="shared" si="1058"/>
        <v>7.1908520106364494E-3</v>
      </c>
      <c r="AE458" s="54">
        <f t="shared" si="1059"/>
        <v>-0.16708143519053589</v>
      </c>
      <c r="AF458" s="54">
        <f t="shared" si="1060"/>
        <v>-2.7676613756208692E-2</v>
      </c>
      <c r="AG458" s="55">
        <f t="shared" si="1061"/>
        <v>3.1723121203869761E-2</v>
      </c>
      <c r="AH458" s="57">
        <f t="shared" si="1062"/>
        <v>1.915195161512627E-2</v>
      </c>
      <c r="AI458" s="54">
        <f t="shared" si="1063"/>
        <v>1.6434595011235138E-2</v>
      </c>
      <c r="AJ458" s="54">
        <f t="shared" si="1064"/>
        <v>1.738976889422444E-3</v>
      </c>
      <c r="AK458" s="54">
        <f t="shared" si="1065"/>
        <v>1.7686498612857104E-2</v>
      </c>
      <c r="AL458" s="54">
        <f t="shared" si="1066"/>
        <v>5.563649341013778E-2</v>
      </c>
      <c r="AM458" s="54">
        <f t="shared" si="1067"/>
        <v>1.617966682814578E-2</v>
      </c>
      <c r="AN458" s="54">
        <f t="shared" si="1068"/>
        <v>1.9678016993001417E-2</v>
      </c>
      <c r="AO458" s="55">
        <f t="shared" si="1069"/>
        <v>1.9472226722476581E-2</v>
      </c>
      <c r="AP458" s="57">
        <f t="shared" si="1070"/>
        <v>1.2570886140370443E-2</v>
      </c>
      <c r="AQ458" s="54">
        <f t="shared" si="1071"/>
        <v>1.5287956607280382E-2</v>
      </c>
      <c r="AR458" s="54">
        <f t="shared" si="1072"/>
        <v>2.9984316012643369E-2</v>
      </c>
      <c r="AS458" s="54">
        <f t="shared" si="1073"/>
        <v>1.4035200531438476E-2</v>
      </c>
      <c r="AT458" s="54">
        <f t="shared" si="1074"/>
        <v>-2.3913016275603358E-2</v>
      </c>
      <c r="AU458" s="54">
        <f t="shared" si="1075"/>
        <v>1.5543035393766043E-2</v>
      </c>
      <c r="AV458" s="55">
        <f t="shared" si="1076"/>
        <v>1.2044428175082018E-2</v>
      </c>
    </row>
    <row r="459" spans="1:48" s="9" customFormat="1" ht="15" x14ac:dyDescent="0.2">
      <c r="A459" s="53">
        <v>2011</v>
      </c>
      <c r="B459" s="57">
        <f>'1.Shazam DNSP&amp;State'!Q362</f>
        <v>1.02597</v>
      </c>
      <c r="C459" s="54">
        <f>'1.Shazam DNSP&amp;State'!R362</f>
        <v>1.19845</v>
      </c>
      <c r="D459" s="54">
        <f>'1.Shazam DNSP&amp;State'!S362</f>
        <v>1.072233</v>
      </c>
      <c r="E459" s="54">
        <f>'1.Shazam DNSP&amp;State'!T362</f>
        <v>1.0307580000000001</v>
      </c>
      <c r="F459" s="54">
        <f>'1.Shazam DNSP&amp;State'!U362</f>
        <v>0.98863009999999996</v>
      </c>
      <c r="G459" s="54">
        <f>'1.Shazam DNSP&amp;State'!V362</f>
        <v>1.143834</v>
      </c>
      <c r="H459" s="55">
        <f>'1.Shazam DNSP&amp;State'!W362</f>
        <v>1.131869</v>
      </c>
      <c r="I459" s="54">
        <f>'1.Shazam DNSP&amp;State'!X362</f>
        <v>1.189559</v>
      </c>
      <c r="J459" s="54">
        <f>'1.Shazam DNSP&amp;State'!Y362</f>
        <v>1.0373730000000001</v>
      </c>
      <c r="K459" s="54">
        <f>'1.Shazam DNSP&amp;State'!Z362</f>
        <v>1.007744</v>
      </c>
      <c r="L459" s="54">
        <f>'1.Shazam DNSP&amp;State'!AA362</f>
        <v>1.0707359999999999</v>
      </c>
      <c r="M459" s="54">
        <f>'1.Shazam DNSP&amp;State'!AB362</f>
        <v>1.289812</v>
      </c>
      <c r="N459" s="54">
        <f>'1.Shazam DNSP&amp;State'!AC362</f>
        <v>1.1781250000000001</v>
      </c>
      <c r="O459" s="54">
        <f>'1.Shazam DNSP&amp;State'!AD362</f>
        <v>1.1266830000000001</v>
      </c>
      <c r="P459" s="54">
        <f>'1.Shazam DNSP&amp;State'!D362</f>
        <v>1.1529739999999999</v>
      </c>
      <c r="Q459" s="57">
        <f>'1.Shazam DNSP&amp;State'!J362</f>
        <v>0.95150310000000005</v>
      </c>
      <c r="R459" s="54">
        <f>'1.Shazam DNSP&amp;State'!L362</f>
        <v>1.091091</v>
      </c>
      <c r="S459" s="54">
        <f>'1.Shazam DNSP&amp;State'!M362</f>
        <v>1.12317</v>
      </c>
      <c r="T459" s="54">
        <f>'1.Shazam DNSP&amp;State'!N362</f>
        <v>1.057094</v>
      </c>
      <c r="U459" s="54">
        <f>'1.Shazam DNSP&amp;State'!O362</f>
        <v>0.87754520000000003</v>
      </c>
      <c r="V459" s="54">
        <f>'1.Shazam DNSP&amp;State'!P362</f>
        <v>0.96073739999999996</v>
      </c>
      <c r="W459" s="55">
        <f>'1.Shazam DNSP&amp;State'!K362</f>
        <v>1.004602</v>
      </c>
      <c r="Z459" s="204">
        <v>2011</v>
      </c>
      <c r="AA459" s="57">
        <f t="shared" si="1055"/>
        <v>-2.0743999625895449E-2</v>
      </c>
      <c r="AB459" s="54">
        <f t="shared" si="1056"/>
        <v>0</v>
      </c>
      <c r="AC459" s="54">
        <f t="shared" si="1057"/>
        <v>1.2986000781838215E-2</v>
      </c>
      <c r="AD459" s="54">
        <f t="shared" si="1058"/>
        <v>1.5505467156315073E-3</v>
      </c>
      <c r="AE459" s="54">
        <f t="shared" si="1059"/>
        <v>-2.1058576267028336E-2</v>
      </c>
      <c r="AF459" s="54">
        <f t="shared" si="1060"/>
        <v>-1.8225432202973849E-2</v>
      </c>
      <c r="AG459" s="55">
        <f t="shared" si="1061"/>
        <v>2.7443621590547813E-3</v>
      </c>
      <c r="AH459" s="57">
        <f t="shared" si="1062"/>
        <v>5.4391717210816606E-2</v>
      </c>
      <c r="AI459" s="54">
        <f t="shared" si="1063"/>
        <v>2.2186342454479551E-3</v>
      </c>
      <c r="AJ459" s="54">
        <f t="shared" si="1064"/>
        <v>1.6694751686065032E-3</v>
      </c>
      <c r="AK459" s="54">
        <f t="shared" si="1065"/>
        <v>-2.2836682934892125E-3</v>
      </c>
      <c r="AL459" s="54">
        <f t="shared" si="1066"/>
        <v>2.0946455572485635E-2</v>
      </c>
      <c r="AM459" s="54">
        <f t="shared" si="1067"/>
        <v>3.2863473634172857E-2</v>
      </c>
      <c r="AN459" s="54">
        <f t="shared" si="1068"/>
        <v>1.6263852868992699E-2</v>
      </c>
      <c r="AO459" s="55">
        <f t="shared" si="1069"/>
        <v>3.2398505778325488E-2</v>
      </c>
      <c r="AP459" s="57">
        <f t="shared" si="1070"/>
        <v>-5.1647460672085081E-2</v>
      </c>
      <c r="AQ459" s="54">
        <f t="shared" si="1071"/>
        <v>5.2530037525145179E-4</v>
      </c>
      <c r="AR459" s="54">
        <f t="shared" si="1072"/>
        <v>1.0734322129454734E-3</v>
      </c>
      <c r="AS459" s="54">
        <f t="shared" si="1073"/>
        <v>5.0282577351582741E-3</v>
      </c>
      <c r="AT459" s="54">
        <f t="shared" si="1074"/>
        <v>-1.8203080099030881E-2</v>
      </c>
      <c r="AU459" s="54">
        <f t="shared" si="1075"/>
        <v>-3.0119276404871324E-2</v>
      </c>
      <c r="AV459" s="55">
        <f t="shared" si="1076"/>
        <v>-1.3520540102400582E-2</v>
      </c>
    </row>
    <row r="460" spans="1:48" s="9" customFormat="1" ht="15" x14ac:dyDescent="0.2">
      <c r="A460" s="53">
        <v>2012</v>
      </c>
      <c r="B460" s="57">
        <f>'1.Shazam DNSP&amp;State'!Q363</f>
        <v>1.0334239999999999</v>
      </c>
      <c r="C460" s="54">
        <f>'1.Shazam DNSP&amp;State'!R363</f>
        <v>1.19845</v>
      </c>
      <c r="D460" s="54">
        <f>'1.Shazam DNSP&amp;State'!S363</f>
        <v>1.0896220000000001</v>
      </c>
      <c r="E460" s="54">
        <f>'1.Shazam DNSP&amp;State'!T363</f>
        <v>1.0390710000000001</v>
      </c>
      <c r="F460" s="54">
        <f>'1.Shazam DNSP&amp;State'!U363</f>
        <v>1.01817</v>
      </c>
      <c r="G460" s="54">
        <f>'1.Shazam DNSP&amp;State'!V363</f>
        <v>1.074999</v>
      </c>
      <c r="H460" s="55">
        <f>'1.Shazam DNSP&amp;State'!W363</f>
        <v>1.134236</v>
      </c>
      <c r="I460" s="54">
        <f>'1.Shazam DNSP&amp;State'!X363</f>
        <v>1.3341540000000001</v>
      </c>
      <c r="J460" s="54">
        <f>'1.Shazam DNSP&amp;State'!Y363</f>
        <v>1.0561670000000001</v>
      </c>
      <c r="K460" s="54">
        <f>'1.Shazam DNSP&amp;State'!Z363</f>
        <v>1.0117560000000001</v>
      </c>
      <c r="L460" s="54">
        <f>'1.Shazam DNSP&amp;State'!AA363</f>
        <v>1.23689</v>
      </c>
      <c r="M460" s="54">
        <f>'1.Shazam DNSP&amp;State'!AB363</f>
        <v>1.3281240000000001</v>
      </c>
      <c r="N460" s="54">
        <f>'1.Shazam DNSP&amp;State'!AC363</f>
        <v>1.2054530000000001</v>
      </c>
      <c r="O460" s="54">
        <f>'1.Shazam DNSP&amp;State'!AD363</f>
        <v>1.149357</v>
      </c>
      <c r="P460" s="54">
        <f>'1.Shazam DNSP&amp;State'!D363</f>
        <v>1.226734</v>
      </c>
      <c r="Q460" s="57">
        <f>'1.Shazam DNSP&amp;State'!J363</f>
        <v>0.8501533</v>
      </c>
      <c r="R460" s="54">
        <f>'1.Shazam DNSP&amp;State'!L363</f>
        <v>1.073917</v>
      </c>
      <c r="S460" s="54">
        <f>'1.Shazam DNSP&amp;State'!M363</f>
        <v>1.121057</v>
      </c>
      <c r="T460" s="54">
        <f>'1.Shazam DNSP&amp;State'!N363</f>
        <v>0.91700610000000005</v>
      </c>
      <c r="U460" s="54">
        <f>'1.Shazam DNSP&amp;State'!O363</f>
        <v>0.85401300000000002</v>
      </c>
      <c r="V460" s="54">
        <f>'1.Shazam DNSP&amp;State'!P363</f>
        <v>0.94092050000000005</v>
      </c>
      <c r="W460" s="55">
        <f>'1.Shazam DNSP&amp;State'!K363</f>
        <v>0.98684340000000004</v>
      </c>
      <c r="Z460" s="204">
        <v>2012</v>
      </c>
      <c r="AA460" s="57">
        <f t="shared" si="1055"/>
        <v>7.2390543543704297E-3</v>
      </c>
      <c r="AB460" s="54">
        <f t="shared" si="1056"/>
        <v>0</v>
      </c>
      <c r="AC460" s="54">
        <f t="shared" si="1057"/>
        <v>1.608745732739152E-2</v>
      </c>
      <c r="AD460" s="54">
        <f t="shared" si="1058"/>
        <v>8.0325908062203796E-3</v>
      </c>
      <c r="AE460" s="54">
        <f t="shared" si="1059"/>
        <v>2.9441929768334645E-2</v>
      </c>
      <c r="AF460" s="54">
        <f t="shared" si="1060"/>
        <v>-6.2066046187132073E-2</v>
      </c>
      <c r="AG460" s="55">
        <f t="shared" si="1061"/>
        <v>2.0890478250768152E-3</v>
      </c>
      <c r="AH460" s="57">
        <f t="shared" si="1062"/>
        <v>0.11471473290599125</v>
      </c>
      <c r="AI460" s="54">
        <f t="shared" si="1063"/>
        <v>1.7954760728538181E-2</v>
      </c>
      <c r="AJ460" s="54">
        <f t="shared" si="1064"/>
        <v>3.9732659351982324E-3</v>
      </c>
      <c r="AK460" s="54">
        <f t="shared" si="1065"/>
        <v>0.14425390215779782</v>
      </c>
      <c r="AL460" s="54">
        <f t="shared" si="1066"/>
        <v>2.9270948870298453E-2</v>
      </c>
      <c r="AM460" s="54">
        <f t="shared" si="1067"/>
        <v>2.2931238253003448E-2</v>
      </c>
      <c r="AN460" s="54">
        <f t="shared" si="1068"/>
        <v>1.9924737805506736E-2</v>
      </c>
      <c r="AO460" s="55">
        <f t="shared" si="1069"/>
        <v>6.2010662147839984E-2</v>
      </c>
      <c r="AP460" s="57">
        <f t="shared" si="1070"/>
        <v>-0.1126262585806575</v>
      </c>
      <c r="AQ460" s="54">
        <f t="shared" si="1071"/>
        <v>-1.5865401179872465E-2</v>
      </c>
      <c r="AR460" s="54">
        <f t="shared" si="1072"/>
        <v>-1.8830542760359544E-3</v>
      </c>
      <c r="AS460" s="54">
        <f t="shared" si="1073"/>
        <v>-0.14216478849189024</v>
      </c>
      <c r="AT460" s="54">
        <f t="shared" si="1074"/>
        <v>-2.7182047829793145E-2</v>
      </c>
      <c r="AU460" s="54">
        <f t="shared" si="1075"/>
        <v>-2.0842463179360927E-2</v>
      </c>
      <c r="AV460" s="55">
        <f t="shared" si="1076"/>
        <v>-1.7835357924832995E-2</v>
      </c>
    </row>
    <row r="461" spans="1:48" s="9" customFormat="1" ht="15" x14ac:dyDescent="0.2">
      <c r="A461" s="53">
        <v>2013</v>
      </c>
      <c r="B461" s="57">
        <f>'1.Shazam DNSP&amp;State'!Q364</f>
        <v>1.012132</v>
      </c>
      <c r="C461" s="54">
        <f>'1.Shazam DNSP&amp;State'!R364</f>
        <v>1.19845</v>
      </c>
      <c r="D461" s="54">
        <f>'1.Shazam DNSP&amp;State'!S364</f>
        <v>1.1067929999999999</v>
      </c>
      <c r="E461" s="54">
        <f>'1.Shazam DNSP&amp;State'!T364</f>
        <v>1.042645</v>
      </c>
      <c r="F461" s="54">
        <f>'1.Shazam DNSP&amp;State'!U364</f>
        <v>1.0770999999999999</v>
      </c>
      <c r="G461" s="54">
        <f>'1.Shazam DNSP&amp;State'!V364</f>
        <v>1.158399</v>
      </c>
      <c r="H461" s="55">
        <f>'1.Shazam DNSP&amp;State'!W364</f>
        <v>1.1273329999999999</v>
      </c>
      <c r="I461" s="54">
        <f>'1.Shazam DNSP&amp;State'!X364</f>
        <v>1.342117</v>
      </c>
      <c r="J461" s="54">
        <f>'1.Shazam DNSP&amp;State'!Y364</f>
        <v>1.0441240000000001</v>
      </c>
      <c r="K461" s="54">
        <f>'1.Shazam DNSP&amp;State'!Z364</f>
        <v>1.0131779999999999</v>
      </c>
      <c r="L461" s="54">
        <f>'1.Shazam DNSP&amp;State'!AA364</f>
        <v>1.3101119999999999</v>
      </c>
      <c r="M461" s="54">
        <f>'1.Shazam DNSP&amp;State'!AB364</f>
        <v>1.380323</v>
      </c>
      <c r="N461" s="54">
        <f>'1.Shazam DNSP&amp;State'!AC364</f>
        <v>1.2384770000000001</v>
      </c>
      <c r="O461" s="54">
        <f>'1.Shazam DNSP&amp;State'!AD364</f>
        <v>1.170906</v>
      </c>
      <c r="P461" s="54">
        <f>'1.Shazam DNSP&amp;State'!D364</f>
        <v>1.244319</v>
      </c>
      <c r="Q461" s="57">
        <f>'1.Shazam DNSP&amp;State'!J364</f>
        <v>0.8399662</v>
      </c>
      <c r="R461" s="54">
        <f>'1.Shazam DNSP&amp;State'!L364</f>
        <v>1.079693</v>
      </c>
      <c r="S461" s="54">
        <f>'1.Shazam DNSP&amp;State'!M364</f>
        <v>1.112671</v>
      </c>
      <c r="T461" s="54">
        <f>'1.Shazam DNSP&amp;State'!N364</f>
        <v>0.86048570000000002</v>
      </c>
      <c r="U461" s="54">
        <f>'1.Shazam DNSP&amp;State'!O364</f>
        <v>0.81671680000000002</v>
      </c>
      <c r="V461" s="54">
        <f>'1.Shazam DNSP&amp;State'!P364</f>
        <v>0.9102576</v>
      </c>
      <c r="W461" s="55">
        <f>'1.Shazam DNSP&amp;State'!K364</f>
        <v>0.96278699999999995</v>
      </c>
      <c r="Z461" s="204">
        <v>2013</v>
      </c>
      <c r="AA461" s="57">
        <f t="shared" si="1055"/>
        <v>-2.0818563767370311E-2</v>
      </c>
      <c r="AB461" s="54">
        <f t="shared" si="1056"/>
        <v>0</v>
      </c>
      <c r="AC461" s="54">
        <f t="shared" si="1057"/>
        <v>1.5635797266402421E-2</v>
      </c>
      <c r="AD461" s="54">
        <f t="shared" si="1058"/>
        <v>3.4337090280909597E-3</v>
      </c>
      <c r="AE461" s="54">
        <f t="shared" si="1059"/>
        <v>5.62653460821297E-2</v>
      </c>
      <c r="AF461" s="54">
        <f t="shared" si="1060"/>
        <v>7.4719148042638295E-2</v>
      </c>
      <c r="AG461" s="55">
        <f t="shared" si="1061"/>
        <v>-6.1046304026523435E-3</v>
      </c>
      <c r="AH461" s="57">
        <f t="shared" si="1062"/>
        <v>5.9508349483954623E-3</v>
      </c>
      <c r="AI461" s="54">
        <f t="shared" si="1063"/>
        <v>-1.1468060366288634E-2</v>
      </c>
      <c r="AJ461" s="54">
        <f t="shared" si="1064"/>
        <v>1.4044904512957312E-3</v>
      </c>
      <c r="AK461" s="54">
        <f t="shared" si="1065"/>
        <v>5.7512465103479286E-2</v>
      </c>
      <c r="AL461" s="54">
        <f t="shared" si="1066"/>
        <v>3.855010956364955E-2</v>
      </c>
      <c r="AM461" s="54">
        <f t="shared" si="1067"/>
        <v>2.7026969015757862E-2</v>
      </c>
      <c r="AN461" s="54">
        <f t="shared" si="1068"/>
        <v>1.8575152554136314E-2</v>
      </c>
      <c r="AO461" s="55">
        <f t="shared" si="1069"/>
        <v>1.4233039001774314E-2</v>
      </c>
      <c r="AP461" s="57">
        <f t="shared" si="1070"/>
        <v>-1.2055033231354751E-2</v>
      </c>
      <c r="AQ461" s="54">
        <f t="shared" si="1071"/>
        <v>5.3640295590263948E-3</v>
      </c>
      <c r="AR461" s="54">
        <f t="shared" si="1072"/>
        <v>-7.5085591433786229E-3</v>
      </c>
      <c r="AS461" s="54">
        <f t="shared" si="1073"/>
        <v>-6.3617127092535808E-2</v>
      </c>
      <c r="AT461" s="54">
        <f t="shared" si="1074"/>
        <v>-4.465401541353077E-2</v>
      </c>
      <c r="AU461" s="54">
        <f t="shared" si="1075"/>
        <v>-3.3131015050234712E-2</v>
      </c>
      <c r="AV461" s="55">
        <f t="shared" si="1076"/>
        <v>-2.4679160698497658E-2</v>
      </c>
    </row>
    <row r="462" spans="1:48" s="9" customFormat="1" ht="15" x14ac:dyDescent="0.2">
      <c r="A462" s="53">
        <v>2014</v>
      </c>
      <c r="B462" s="57">
        <f>'1.Shazam DNSP&amp;State'!Q365</f>
        <v>0.99487329999999996</v>
      </c>
      <c r="C462" s="54">
        <f>'1.Shazam DNSP&amp;State'!R365</f>
        <v>1.2071460000000001</v>
      </c>
      <c r="D462" s="54">
        <f>'1.Shazam DNSP&amp;State'!S365</f>
        <v>1.1175919999999999</v>
      </c>
      <c r="E462" s="54">
        <f>'1.Shazam DNSP&amp;State'!T365</f>
        <v>1.0491109999999999</v>
      </c>
      <c r="F462" s="54">
        <f>'1.Shazam DNSP&amp;State'!U365</f>
        <v>1.253301</v>
      </c>
      <c r="G462" s="54">
        <f>'1.Shazam DNSP&amp;State'!V365</f>
        <v>1.205049</v>
      </c>
      <c r="H462" s="55">
        <f>'1.Shazam DNSP&amp;State'!W365</f>
        <v>1.111043</v>
      </c>
      <c r="I462" s="54">
        <f>'1.Shazam DNSP&amp;State'!X365</f>
        <v>1.3326169999999999</v>
      </c>
      <c r="J462" s="54">
        <f>'1.Shazam DNSP&amp;State'!Y365</f>
        <v>1.064878</v>
      </c>
      <c r="K462" s="54">
        <f>'1.Shazam DNSP&amp;State'!Z365</f>
        <v>1.01783</v>
      </c>
      <c r="L462" s="54">
        <f>'1.Shazam DNSP&amp;State'!AA365</f>
        <v>1.340706</v>
      </c>
      <c r="M462" s="54">
        <f>'1.Shazam DNSP&amp;State'!AB365</f>
        <v>1.4389419999999999</v>
      </c>
      <c r="N462" s="54">
        <f>'1.Shazam DNSP&amp;State'!AC365</f>
        <v>1.261177</v>
      </c>
      <c r="O462" s="54">
        <f>'1.Shazam DNSP&amp;State'!AD365</f>
        <v>1.1930799999999999</v>
      </c>
      <c r="P462" s="54">
        <f>'1.Shazam DNSP&amp;State'!D365</f>
        <v>1.252912</v>
      </c>
      <c r="Q462" s="57">
        <f>'1.Shazam DNSP&amp;State'!J365</f>
        <v>0.83372999999999997</v>
      </c>
      <c r="R462" s="54">
        <f>'1.Shazam DNSP&amp;State'!L365</f>
        <v>1.043353</v>
      </c>
      <c r="S462" s="54">
        <f>'1.Shazam DNSP&amp;State'!M365</f>
        <v>1.09158</v>
      </c>
      <c r="T462" s="54">
        <f>'1.Shazam DNSP&amp;State'!N365</f>
        <v>0.82870010000000005</v>
      </c>
      <c r="U462" s="54">
        <f>'1.Shazam DNSP&amp;State'!O365</f>
        <v>0.77212519999999996</v>
      </c>
      <c r="V462" s="54">
        <f>'1.Shazam DNSP&amp;State'!P365</f>
        <v>0.88095749999999995</v>
      </c>
      <c r="W462" s="55">
        <f>'1.Shazam DNSP&amp;State'!K365</f>
        <v>0.93123929999999999</v>
      </c>
      <c r="Z462" s="204">
        <v>2014</v>
      </c>
      <c r="AA462" s="57">
        <f t="shared" si="1055"/>
        <v>-1.7198883756971043E-2</v>
      </c>
      <c r="AB462" s="54">
        <f t="shared" si="1056"/>
        <v>7.2298406538134187E-3</v>
      </c>
      <c r="AC462" s="54">
        <f t="shared" si="1057"/>
        <v>9.7097263674388382E-3</v>
      </c>
      <c r="AD462" s="54">
        <f t="shared" si="1058"/>
        <v>6.1823851302092074E-3</v>
      </c>
      <c r="AE462" s="54">
        <f t="shared" si="1059"/>
        <v>0.15150862615399477</v>
      </c>
      <c r="AF462" s="54">
        <f t="shared" si="1060"/>
        <v>3.9481350627005654E-2</v>
      </c>
      <c r="AG462" s="55">
        <f t="shared" si="1061"/>
        <v>-1.4555452346302766E-2</v>
      </c>
      <c r="AH462" s="57">
        <f t="shared" si="1062"/>
        <v>-7.1035399764524526E-3</v>
      </c>
      <c r="AI462" s="54">
        <f t="shared" si="1063"/>
        <v>1.9681982255228023E-2</v>
      </c>
      <c r="AJ462" s="54">
        <f t="shared" si="1064"/>
        <v>4.5809845508681564E-3</v>
      </c>
      <c r="AK462" s="54">
        <f t="shared" si="1065"/>
        <v>2.3083711147799078E-2</v>
      </c>
      <c r="AL462" s="54">
        <f t="shared" si="1066"/>
        <v>4.1590591572202754E-2</v>
      </c>
      <c r="AM462" s="54">
        <f t="shared" si="1067"/>
        <v>1.816301299941657E-2</v>
      </c>
      <c r="AN462" s="54">
        <f t="shared" si="1068"/>
        <v>1.8760390582087477E-2</v>
      </c>
      <c r="AO462" s="55">
        <f t="shared" si="1069"/>
        <v>6.8820496906752933E-3</v>
      </c>
      <c r="AP462" s="57">
        <f t="shared" si="1070"/>
        <v>-7.4520439964277487E-3</v>
      </c>
      <c r="AQ462" s="54">
        <f t="shared" si="1071"/>
        <v>-3.4237175920996114E-2</v>
      </c>
      <c r="AR462" s="54">
        <f t="shared" si="1072"/>
        <v>-1.9137243156953105E-2</v>
      </c>
      <c r="AS462" s="54">
        <f t="shared" si="1073"/>
        <v>-3.7638668742383377E-2</v>
      </c>
      <c r="AT462" s="54">
        <f t="shared" si="1074"/>
        <v>-5.6145687700167479E-2</v>
      </c>
      <c r="AU462" s="54">
        <f t="shared" si="1075"/>
        <v>-3.2718252238338824E-2</v>
      </c>
      <c r="AV462" s="55">
        <f t="shared" si="1076"/>
        <v>-3.331592383788453E-2</v>
      </c>
    </row>
    <row r="463" spans="1:48" s="9" customFormat="1" ht="15" x14ac:dyDescent="0.2">
      <c r="A463" s="53">
        <v>2015</v>
      </c>
      <c r="B463" s="57">
        <f>'1.Shazam DNSP&amp;State'!Q366</f>
        <v>1.012432</v>
      </c>
      <c r="C463" s="54">
        <f>'1.Shazam DNSP&amp;State'!R366</f>
        <v>1.2071460000000001</v>
      </c>
      <c r="D463" s="54">
        <f>'1.Shazam DNSP&amp;State'!S366</f>
        <v>1.136852</v>
      </c>
      <c r="E463" s="54">
        <f>'1.Shazam DNSP&amp;State'!T366</f>
        <v>1.052986</v>
      </c>
      <c r="F463" s="54">
        <f>'1.Shazam DNSP&amp;State'!U366</f>
        <v>1.0663290000000001</v>
      </c>
      <c r="G463" s="54">
        <f>'1.Shazam DNSP&amp;State'!V366</f>
        <v>1.0665849999999999</v>
      </c>
      <c r="H463" s="55">
        <f>'1.Shazam DNSP&amp;State'!W366</f>
        <v>1.141742</v>
      </c>
      <c r="I463" s="54">
        <f>'1.Shazam DNSP&amp;State'!X366</f>
        <v>1.364171</v>
      </c>
      <c r="J463" s="54">
        <f>'1.Shazam DNSP&amp;State'!Y366</f>
        <v>1.0561370000000001</v>
      </c>
      <c r="K463" s="54">
        <f>'1.Shazam DNSP&amp;State'!Z366</f>
        <v>1.0179860000000001</v>
      </c>
      <c r="L463" s="54">
        <f>'1.Shazam DNSP&amp;State'!AA366</f>
        <v>1.345461</v>
      </c>
      <c r="M463" s="54">
        <f>'1.Shazam DNSP&amp;State'!AB366</f>
        <v>1.5132060000000001</v>
      </c>
      <c r="N463" s="54">
        <f>'1.Shazam DNSP&amp;State'!AC366</f>
        <v>1.2825169999999999</v>
      </c>
      <c r="O463" s="54">
        <f>'1.Shazam DNSP&amp;State'!AD366</f>
        <v>1.2117279999999999</v>
      </c>
      <c r="P463" s="54">
        <f>'1.Shazam DNSP&amp;State'!D366</f>
        <v>1.2773950000000001</v>
      </c>
      <c r="Q463" s="57">
        <f>'1.Shazam DNSP&amp;State'!J366</f>
        <v>0.83694959999999996</v>
      </c>
      <c r="R463" s="54">
        <f>'1.Shazam DNSP&amp;State'!L366</f>
        <v>1.0810550000000001</v>
      </c>
      <c r="S463" s="54">
        <f>'1.Shazam DNSP&amp;State'!M366</f>
        <v>1.12157</v>
      </c>
      <c r="T463" s="54">
        <f>'1.Shazam DNSP&amp;State'!N366</f>
        <v>0.84858860000000003</v>
      </c>
      <c r="U463" s="54">
        <f>'1.Shazam DNSP&amp;State'!O366</f>
        <v>0.75451889999999999</v>
      </c>
      <c r="V463" s="54">
        <f>'1.Shazam DNSP&amp;State'!P366</f>
        <v>0.89023589999999997</v>
      </c>
      <c r="W463" s="55">
        <f>'1.Shazam DNSP&amp;State'!K366</f>
        <v>0.94224289999999999</v>
      </c>
      <c r="Z463" s="204">
        <v>2015</v>
      </c>
      <c r="AA463" s="57">
        <f t="shared" si="1055"/>
        <v>1.7495243864328137E-2</v>
      </c>
      <c r="AB463" s="54">
        <f t="shared" si="1056"/>
        <v>0</v>
      </c>
      <c r="AC463" s="54">
        <f t="shared" si="1057"/>
        <v>1.7086668450645159E-2</v>
      </c>
      <c r="AD463" s="54">
        <f t="shared" si="1058"/>
        <v>3.6867988387207506E-3</v>
      </c>
      <c r="AE463" s="54">
        <f t="shared" si="1059"/>
        <v>-0.16155896200749606</v>
      </c>
      <c r="AF463" s="54">
        <f t="shared" si="1060"/>
        <v>-0.12205827430976608</v>
      </c>
      <c r="AG463" s="55">
        <f t="shared" si="1061"/>
        <v>2.725595249169355E-2</v>
      </c>
      <c r="AH463" s="57">
        <f t="shared" si="1062"/>
        <v>2.3402240051165219E-2</v>
      </c>
      <c r="AI463" s="54">
        <f t="shared" si="1063"/>
        <v>-8.2423268912515391E-3</v>
      </c>
      <c r="AJ463" s="54">
        <f t="shared" si="1064"/>
        <v>1.5325550079708326E-4</v>
      </c>
      <c r="AK463" s="54">
        <f t="shared" si="1065"/>
        <v>3.5403643680141294E-3</v>
      </c>
      <c r="AL463" s="54">
        <f t="shared" si="1066"/>
        <v>5.0322457550896968E-2</v>
      </c>
      <c r="AM463" s="54">
        <f t="shared" si="1067"/>
        <v>1.6779141413143239E-2</v>
      </c>
      <c r="AN463" s="54">
        <f t="shared" si="1068"/>
        <v>1.550924131350624E-2</v>
      </c>
      <c r="AO463" s="55">
        <f t="shared" si="1069"/>
        <v>1.9352405933916361E-2</v>
      </c>
      <c r="AP463" s="57">
        <f t="shared" si="1070"/>
        <v>3.8542446865930226E-3</v>
      </c>
      <c r="AQ463" s="54">
        <f t="shared" si="1071"/>
        <v>3.5497850632147845E-2</v>
      </c>
      <c r="AR463" s="54">
        <f t="shared" si="1072"/>
        <v>2.7103301482271198E-2</v>
      </c>
      <c r="AS463" s="54">
        <f t="shared" si="1073"/>
        <v>2.3716170260954364E-2</v>
      </c>
      <c r="AT463" s="54">
        <f t="shared" si="1074"/>
        <v>-2.3066385445492214E-2</v>
      </c>
      <c r="AU463" s="54">
        <f t="shared" si="1075"/>
        <v>1.0477099647856291E-2</v>
      </c>
      <c r="AV463" s="55">
        <f t="shared" si="1076"/>
        <v>1.1746817268768228E-2</v>
      </c>
    </row>
    <row r="464" spans="1:48" s="9" customFormat="1" ht="15" x14ac:dyDescent="0.2">
      <c r="A464" s="53">
        <v>2016</v>
      </c>
      <c r="B464" s="57">
        <f>'1.Shazam DNSP&amp;State'!Q367</f>
        <v>1.0177160000000001</v>
      </c>
      <c r="C464" s="54">
        <f>'1.Shazam DNSP&amp;State'!R367</f>
        <v>1.2083159999999999</v>
      </c>
      <c r="D464" s="54">
        <f>'1.Shazam DNSP&amp;State'!S367</f>
        <v>1.1568350000000001</v>
      </c>
      <c r="E464" s="54">
        <f>'1.Shazam DNSP&amp;State'!T367</f>
        <v>1.057939</v>
      </c>
      <c r="F464" s="54">
        <f>'1.Shazam DNSP&amp;State'!U367</f>
        <v>1.1287339999999999</v>
      </c>
      <c r="G464" s="54">
        <f>'1.Shazam DNSP&amp;State'!V367</f>
        <v>1.1699949999999999</v>
      </c>
      <c r="H464" s="55">
        <f>'1.Shazam DNSP&amp;State'!W367</f>
        <v>1.140201</v>
      </c>
      <c r="I464" s="54">
        <f>'1.Shazam DNSP&amp;State'!X367</f>
        <v>1.384134</v>
      </c>
      <c r="J464" s="54">
        <f>'1.Shazam DNSP&amp;State'!Y367</f>
        <v>1.077415</v>
      </c>
      <c r="K464" s="54">
        <f>'1.Shazam DNSP&amp;State'!Z367</f>
        <v>1.019055</v>
      </c>
      <c r="L464" s="54">
        <f>'1.Shazam DNSP&amp;State'!AA367</f>
        <v>1.3742239999999999</v>
      </c>
      <c r="M464" s="54">
        <f>'1.Shazam DNSP&amp;State'!AB367</f>
        <v>1.5691980000000001</v>
      </c>
      <c r="N464" s="54">
        <f>'1.Shazam DNSP&amp;State'!AC367</f>
        <v>1.3068</v>
      </c>
      <c r="O464" s="54">
        <f>'1.Shazam DNSP&amp;State'!AD367</f>
        <v>1.2308539999999999</v>
      </c>
      <c r="P464" s="54">
        <f>'1.Shazam DNSP&amp;State'!D367</f>
        <v>1.296462</v>
      </c>
      <c r="Q464" s="57">
        <f>'1.Shazam DNSP&amp;State'!J367</f>
        <v>0.82376479999999996</v>
      </c>
      <c r="R464" s="54">
        <f>'1.Shazam DNSP&amp;State'!L367</f>
        <v>1.0582739999999999</v>
      </c>
      <c r="S464" s="54">
        <f>'1.Shazam DNSP&amp;State'!M367</f>
        <v>1.1188800000000001</v>
      </c>
      <c r="T464" s="54">
        <f>'1.Shazam DNSP&amp;State'!N367</f>
        <v>0.82970509999999997</v>
      </c>
      <c r="U464" s="54">
        <f>'1.Shazam DNSP&amp;State'!O367</f>
        <v>0.72661370000000003</v>
      </c>
      <c r="V464" s="54">
        <f>'1.Shazam DNSP&amp;State'!P367</f>
        <v>0.87251400000000001</v>
      </c>
      <c r="W464" s="55">
        <f>'1.Shazam DNSP&amp;State'!K367</f>
        <v>0.92634930000000004</v>
      </c>
      <c r="Z464" s="204">
        <v>2016</v>
      </c>
      <c r="AA464" s="57">
        <f t="shared" si="1055"/>
        <v>5.2055435682602721E-3</v>
      </c>
      <c r="AB464" s="54">
        <f t="shared" si="1056"/>
        <v>9.6875884737835489E-4</v>
      </c>
      <c r="AC464" s="54">
        <f t="shared" si="1057"/>
        <v>1.7424788653442738E-2</v>
      </c>
      <c r="AD464" s="54">
        <f t="shared" si="1058"/>
        <v>4.6927381024818729E-3</v>
      </c>
      <c r="AE464" s="54">
        <f t="shared" si="1059"/>
        <v>5.6874742155191602E-2</v>
      </c>
      <c r="AF464" s="54">
        <f t="shared" si="1060"/>
        <v>9.2537519589746431E-2</v>
      </c>
      <c r="AG464" s="55">
        <f t="shared" si="1061"/>
        <v>-1.3506036165222054E-3</v>
      </c>
      <c r="AH464" s="57">
        <f t="shared" si="1062"/>
        <v>1.4527755185440519E-2</v>
      </c>
      <c r="AI464" s="54">
        <f t="shared" si="1063"/>
        <v>1.9946741855455304E-2</v>
      </c>
      <c r="AJ464" s="54">
        <f t="shared" si="1064"/>
        <v>1.0495616908372362E-3</v>
      </c>
      <c r="AK464" s="54">
        <f t="shared" si="1065"/>
        <v>2.1152502911581644E-2</v>
      </c>
      <c r="AL464" s="54">
        <f t="shared" si="1066"/>
        <v>3.6334081941719401E-2</v>
      </c>
      <c r="AM464" s="54">
        <f t="shared" si="1067"/>
        <v>1.8756847409218368E-2</v>
      </c>
      <c r="AN464" s="54">
        <f t="shared" si="1068"/>
        <v>1.5660797388076769E-2</v>
      </c>
      <c r="AO464" s="55">
        <f t="shared" si="1069"/>
        <v>1.4816167950166456E-2</v>
      </c>
      <c r="AP464" s="57">
        <f t="shared" si="1070"/>
        <v>-1.5878801351308463E-2</v>
      </c>
      <c r="AQ464" s="54">
        <f t="shared" si="1071"/>
        <v>-2.1298137065868555E-2</v>
      </c>
      <c r="AR464" s="54">
        <f t="shared" si="1072"/>
        <v>-2.4013044634816935E-3</v>
      </c>
      <c r="AS464" s="54">
        <f t="shared" si="1073"/>
        <v>-2.2504162335477969E-2</v>
      </c>
      <c r="AT464" s="54">
        <f t="shared" si="1074"/>
        <v>-3.7685353045784555E-2</v>
      </c>
      <c r="AU464" s="54">
        <f t="shared" si="1075"/>
        <v>-2.0107783991656223E-2</v>
      </c>
      <c r="AV464" s="55">
        <f t="shared" si="1076"/>
        <v>-1.7011719621816111E-2</v>
      </c>
    </row>
    <row r="465" spans="1:48" s="9" customFormat="1" ht="15" x14ac:dyDescent="0.2">
      <c r="A465" s="53">
        <v>2017</v>
      </c>
      <c r="B465" s="57">
        <f>'1.Shazam DNSP&amp;State'!Q368</f>
        <v>1.019722</v>
      </c>
      <c r="C465" s="54">
        <f>'1.Shazam DNSP&amp;State'!R368</f>
        <v>1.212178</v>
      </c>
      <c r="D465" s="54">
        <f>'1.Shazam DNSP&amp;State'!S368</f>
        <v>1.179673</v>
      </c>
      <c r="E465" s="54">
        <f>'1.Shazam DNSP&amp;State'!T368</f>
        <v>1.067051</v>
      </c>
      <c r="F465" s="54">
        <f>'1.Shazam DNSP&amp;State'!U368</f>
        <v>0.87389090000000003</v>
      </c>
      <c r="G465" s="54">
        <f>'1.Shazam DNSP&amp;State'!V368</f>
        <v>1.1735329999999999</v>
      </c>
      <c r="H465" s="55">
        <f>'1.Shazam DNSP&amp;State'!W368</f>
        <v>1.1812910000000001</v>
      </c>
      <c r="I465" s="54">
        <f>'1.Shazam DNSP&amp;State'!X368</f>
        <v>1.3405739999999999</v>
      </c>
      <c r="J465" s="54">
        <f>'1.Shazam DNSP&amp;State'!Y368</f>
        <v>1.081153</v>
      </c>
      <c r="K465" s="54">
        <f>'1.Shazam DNSP&amp;State'!Z368</f>
        <v>1.017963</v>
      </c>
      <c r="L465" s="54">
        <f>'1.Shazam DNSP&amp;State'!AA368</f>
        <v>1.441276</v>
      </c>
      <c r="M465" s="54">
        <f>'1.Shazam DNSP&amp;State'!AB368</f>
        <v>1.6425860000000001</v>
      </c>
      <c r="N465" s="54">
        <f>'1.Shazam DNSP&amp;State'!AC368</f>
        <v>1.327307</v>
      </c>
      <c r="O465" s="54">
        <f>'1.Shazam DNSP&amp;State'!AD368</f>
        <v>1.2500770000000001</v>
      </c>
      <c r="P465" s="54">
        <f>'1.Shazam DNSP&amp;State'!D368</f>
        <v>1.2887850000000001</v>
      </c>
      <c r="Q465" s="57">
        <f>'1.Shazam DNSP&amp;State'!J368</f>
        <v>0.88118280000000004</v>
      </c>
      <c r="R465" s="54">
        <f>'1.Shazam DNSP&amp;State'!L368</f>
        <v>1.0926210000000001</v>
      </c>
      <c r="S465" s="54">
        <f>'1.Shazam DNSP&amp;State'!M368</f>
        <v>1.1604460000000001</v>
      </c>
      <c r="T465" s="54">
        <f>'1.Shazam DNSP&amp;State'!N368</f>
        <v>0.81961430000000002</v>
      </c>
      <c r="U465" s="54">
        <f>'1.Shazam DNSP&amp;State'!O368</f>
        <v>0.71916530000000001</v>
      </c>
      <c r="V465" s="54">
        <f>'1.Shazam DNSP&amp;State'!P368</f>
        <v>0.88999039999999996</v>
      </c>
      <c r="W465" s="55">
        <f>'1.Shazam DNSP&amp;State'!K368</f>
        <v>0.94497399999999998</v>
      </c>
      <c r="Z465" s="204">
        <v>2017</v>
      </c>
      <c r="AA465" s="57">
        <f t="shared" si="1055"/>
        <v>1.9691403107147667E-3</v>
      </c>
      <c r="AB465" s="54">
        <f t="shared" si="1056"/>
        <v>3.1910868419750263E-3</v>
      </c>
      <c r="AC465" s="54">
        <f t="shared" si="1057"/>
        <v>1.9549453586090539E-2</v>
      </c>
      <c r="AD465" s="54">
        <f t="shared" si="1058"/>
        <v>8.5760929213029042E-3</v>
      </c>
      <c r="AE465" s="54">
        <f t="shared" si="1059"/>
        <v>-0.25589639016987531</v>
      </c>
      <c r="AF465" s="54">
        <f t="shared" si="1060"/>
        <v>3.0193816228323896E-3</v>
      </c>
      <c r="AG465" s="55">
        <f t="shared" si="1061"/>
        <v>3.540334556410548E-2</v>
      </c>
      <c r="AH465" s="57">
        <f t="shared" si="1062"/>
        <v>-3.1976792865305192E-2</v>
      </c>
      <c r="AI465" s="54">
        <f t="shared" si="1063"/>
        <v>3.4634106838498779E-3</v>
      </c>
      <c r="AJ465" s="54">
        <f t="shared" si="1064"/>
        <v>-1.0721555770309471E-3</v>
      </c>
      <c r="AK465" s="54">
        <f t="shared" si="1065"/>
        <v>4.7639624165267826E-2</v>
      </c>
      <c r="AL465" s="54">
        <f t="shared" si="1066"/>
        <v>4.5707168396803236E-2</v>
      </c>
      <c r="AM465" s="54">
        <f t="shared" si="1067"/>
        <v>1.5570676755570518E-2</v>
      </c>
      <c r="AN465" s="54">
        <f t="shared" si="1068"/>
        <v>1.5496912010537191E-2</v>
      </c>
      <c r="AO465" s="55">
        <f t="shared" si="1069"/>
        <v>-5.9391018079462668E-3</v>
      </c>
      <c r="AP465" s="57">
        <f t="shared" si="1070"/>
        <v>6.7380043628340658E-2</v>
      </c>
      <c r="AQ465" s="54">
        <f t="shared" si="1071"/>
        <v>3.1940117890619998E-2</v>
      </c>
      <c r="AR465" s="54">
        <f t="shared" si="1072"/>
        <v>3.6476229008918747E-2</v>
      </c>
      <c r="AS465" s="54">
        <f t="shared" si="1073"/>
        <v>-1.2236472703474938E-2</v>
      </c>
      <c r="AT465" s="54">
        <f t="shared" si="1074"/>
        <v>-1.030374061012657E-2</v>
      </c>
      <c r="AU465" s="54">
        <f t="shared" si="1075"/>
        <v>1.9831976358035505E-2</v>
      </c>
      <c r="AV465" s="55">
        <f t="shared" si="1076"/>
        <v>1.9906036545908012E-2</v>
      </c>
    </row>
    <row r="466" spans="1:48" s="9" customFormat="1" ht="15" x14ac:dyDescent="0.2">
      <c r="A466" s="53">
        <v>2018</v>
      </c>
      <c r="B466" s="57">
        <f>'1.Shazam DNSP&amp;State'!Q369</f>
        <v>1.0088790000000001</v>
      </c>
      <c r="C466" s="54">
        <f>'1.Shazam DNSP&amp;State'!R369</f>
        <v>1.2244330000000001</v>
      </c>
      <c r="D466" s="54">
        <f>'1.Shazam DNSP&amp;State'!S369</f>
        <v>1.1978709999999999</v>
      </c>
      <c r="E466" s="54">
        <f>'1.Shazam DNSP&amp;State'!T369</f>
        <v>1.072109</v>
      </c>
      <c r="F466" s="54">
        <f>'1.Shazam DNSP&amp;State'!U369</f>
        <v>1.150517</v>
      </c>
      <c r="G466" s="54">
        <f>'1.Shazam DNSP&amp;State'!V369</f>
        <v>1.2073670000000001</v>
      </c>
      <c r="H466" s="55">
        <f>'1.Shazam DNSP&amp;State'!W369</f>
        <v>1.1558790000000001</v>
      </c>
      <c r="I466" s="54">
        <f>'1.Shazam DNSP&amp;State'!X369</f>
        <v>1.237568</v>
      </c>
      <c r="J466" s="54">
        <f>'1.Shazam DNSP&amp;State'!Y369</f>
        <v>1.079129</v>
      </c>
      <c r="K466" s="54">
        <f>'1.Shazam DNSP&amp;State'!Z369</f>
        <v>1.0174589999999999</v>
      </c>
      <c r="L466" s="54">
        <f>'1.Shazam DNSP&amp;State'!AA369</f>
        <v>1.5009140000000001</v>
      </c>
      <c r="M466" s="54">
        <f>'1.Shazam DNSP&amp;State'!AB369</f>
        <v>1.7238169999999999</v>
      </c>
      <c r="N466" s="54">
        <f>'1.Shazam DNSP&amp;State'!AC369</f>
        <v>1.355809</v>
      </c>
      <c r="O466" s="54">
        <f>'1.Shazam DNSP&amp;State'!AD369</f>
        <v>1.2722530000000001</v>
      </c>
      <c r="P466" s="54">
        <f>'1.Shazam DNSP&amp;State'!D369</f>
        <v>1.2573589999999999</v>
      </c>
      <c r="Q466" s="57">
        <f>'1.Shazam DNSP&amp;State'!J369</f>
        <v>0.9339925</v>
      </c>
      <c r="R466" s="54">
        <f>'1.Shazam DNSP&amp;State'!L369</f>
        <v>1.0711219999999999</v>
      </c>
      <c r="S466" s="54">
        <f>'1.Shazam DNSP&amp;State'!M369</f>
        <v>1.136045</v>
      </c>
      <c r="T466" s="54">
        <f>'1.Shazam DNSP&amp;State'!N369</f>
        <v>0.77011660000000004</v>
      </c>
      <c r="U466" s="54">
        <f>'1.Shazam DNSP&amp;State'!O369</f>
        <v>0.67053459999999998</v>
      </c>
      <c r="V466" s="54">
        <f>'1.Shazam DNSP&amp;State'!P369</f>
        <v>0.85253829999999997</v>
      </c>
      <c r="W466" s="55">
        <f>'1.Shazam DNSP&amp;State'!K369</f>
        <v>0.90852909999999998</v>
      </c>
      <c r="Z466" s="204">
        <v>2018</v>
      </c>
      <c r="AA466" s="57">
        <f t="shared" si="1055"/>
        <v>-1.0690227661507326E-2</v>
      </c>
      <c r="AB466" s="54">
        <f t="shared" si="1056"/>
        <v>1.0059138152371761E-2</v>
      </c>
      <c r="AC466" s="54">
        <f t="shared" si="1057"/>
        <v>1.5308533000592421E-2</v>
      </c>
      <c r="AD466" s="54">
        <f t="shared" si="1058"/>
        <v>4.7289678435074468E-3</v>
      </c>
      <c r="AE466" s="54">
        <f t="shared" si="1059"/>
        <v>0.27501114606198213</v>
      </c>
      <c r="AF466" s="54">
        <f t="shared" si="1060"/>
        <v>2.8423098631564548E-2</v>
      </c>
      <c r="AG466" s="55">
        <f t="shared" si="1061"/>
        <v>-2.1746814726693039E-2</v>
      </c>
      <c r="AH466" s="57">
        <f t="shared" si="1062"/>
        <v>-7.9949717006599488E-2</v>
      </c>
      <c r="AI466" s="54">
        <f t="shared" si="1063"/>
        <v>-1.8738299835197396E-3</v>
      </c>
      <c r="AJ466" s="54">
        <f t="shared" si="1064"/>
        <v>-4.9522900931660567E-4</v>
      </c>
      <c r="AK466" s="54">
        <f t="shared" si="1065"/>
        <v>4.0545423538981808E-2</v>
      </c>
      <c r="AL466" s="54">
        <f t="shared" si="1066"/>
        <v>4.8269188901015454E-2</v>
      </c>
      <c r="AM466" s="54">
        <f t="shared" si="1067"/>
        <v>2.1246246639566629E-2</v>
      </c>
      <c r="AN466" s="54">
        <f t="shared" si="1068"/>
        <v>1.7584195094134517E-2</v>
      </c>
      <c r="AO466" s="55">
        <f t="shared" si="1069"/>
        <v>-2.4686424610743194E-2</v>
      </c>
      <c r="AP466" s="57">
        <f t="shared" si="1070"/>
        <v>5.8203312318270695E-2</v>
      </c>
      <c r="AQ466" s="54">
        <f t="shared" si="1071"/>
        <v>-1.9872699793785635E-2</v>
      </c>
      <c r="AR466" s="54">
        <f t="shared" si="1072"/>
        <v>-2.1251481791883759E-2</v>
      </c>
      <c r="AS466" s="54">
        <f t="shared" si="1073"/>
        <v>-6.2291931792912043E-2</v>
      </c>
      <c r="AT466" s="54">
        <f t="shared" si="1074"/>
        <v>-7.0015929268579941E-2</v>
      </c>
      <c r="AU466" s="54">
        <f t="shared" si="1075"/>
        <v>-4.2992541316441119E-2</v>
      </c>
      <c r="AV466" s="55">
        <f t="shared" si="1076"/>
        <v>-3.9330495744450668E-2</v>
      </c>
    </row>
    <row r="467" spans="1:48" s="9" customFormat="1" ht="15" x14ac:dyDescent="0.2">
      <c r="A467" s="53">
        <v>2019</v>
      </c>
      <c r="B467" s="57">
        <f>'1.Shazam DNSP&amp;State'!Q370</f>
        <v>1.0156799999999999</v>
      </c>
      <c r="C467" s="54">
        <f>'1.Shazam DNSP&amp;State'!R370</f>
        <v>1.236782</v>
      </c>
      <c r="D467" s="54">
        <f>'1.Shazam DNSP&amp;State'!S370</f>
        <v>1.2222189999999999</v>
      </c>
      <c r="E467" s="54">
        <f>'1.Shazam DNSP&amp;State'!T370</f>
        <v>1.0786899999999999</v>
      </c>
      <c r="F467" s="54">
        <f>'1.Shazam DNSP&amp;State'!U370</f>
        <v>1.190062</v>
      </c>
      <c r="G467" s="54">
        <f>'1.Shazam DNSP&amp;State'!V370</f>
        <v>1.2258500000000001</v>
      </c>
      <c r="H467" s="55">
        <f>'1.Shazam DNSP&amp;State'!W370</f>
        <v>1.164566</v>
      </c>
      <c r="I467" s="54">
        <f>'1.Shazam DNSP&amp;State'!X370</f>
        <v>1.251641</v>
      </c>
      <c r="J467" s="54">
        <f>'1.Shazam DNSP&amp;State'!Y370</f>
        <v>1.0786420000000001</v>
      </c>
      <c r="K467" s="54">
        <f>'1.Shazam DNSP&amp;State'!Z370</f>
        <v>1.0162100000000001</v>
      </c>
      <c r="L467" s="54">
        <f>'1.Shazam DNSP&amp;State'!AA370</f>
        <v>1.624236</v>
      </c>
      <c r="M467" s="54">
        <f>'1.Shazam DNSP&amp;State'!AB370</f>
        <v>1.782791</v>
      </c>
      <c r="N467" s="54">
        <f>'1.Shazam DNSP&amp;State'!AC370</f>
        <v>1.3746780000000001</v>
      </c>
      <c r="O467" s="54">
        <f>'1.Shazam DNSP&amp;State'!AD370</f>
        <v>1.288813</v>
      </c>
      <c r="P467" s="54">
        <f>'1.Shazam DNSP&amp;State'!D370</f>
        <v>1.273074</v>
      </c>
      <c r="Q467" s="57">
        <f>'1.Shazam DNSP&amp;State'!J370</f>
        <v>0.93043160000000003</v>
      </c>
      <c r="R467" s="54">
        <f>'1.Shazam DNSP&amp;State'!L370</f>
        <v>1.0796589999999999</v>
      </c>
      <c r="S467" s="54">
        <f>'1.Shazam DNSP&amp;State'!M370</f>
        <v>1.1459889999999999</v>
      </c>
      <c r="T467" s="54">
        <f>'1.Shazam DNSP&amp;State'!N370</f>
        <v>0.71699299999999999</v>
      </c>
      <c r="U467" s="54">
        <f>'1.Shazam DNSP&amp;State'!O370</f>
        <v>0.65322630000000004</v>
      </c>
      <c r="V467" s="54">
        <f>'1.Shazam DNSP&amp;State'!P370</f>
        <v>0.8471554</v>
      </c>
      <c r="W467" s="55">
        <f>'1.Shazam DNSP&amp;State'!K370</f>
        <v>0.90359590000000001</v>
      </c>
      <c r="Z467" s="204">
        <v>2019</v>
      </c>
      <c r="AA467" s="57">
        <f t="shared" si="1055"/>
        <v>6.7185254490218791E-3</v>
      </c>
      <c r="AB467" s="54">
        <f t="shared" si="1056"/>
        <v>1.0034965355779819E-2</v>
      </c>
      <c r="AC467" s="54">
        <f t="shared" si="1057"/>
        <v>2.0122244665408223E-2</v>
      </c>
      <c r="AD467" s="54">
        <f t="shared" si="1058"/>
        <v>6.1196053540616682E-3</v>
      </c>
      <c r="AE467" s="54">
        <f t="shared" si="1059"/>
        <v>3.3794000038188034E-2</v>
      </c>
      <c r="AF467" s="54">
        <f t="shared" si="1060"/>
        <v>1.5192525375327923E-2</v>
      </c>
      <c r="AG467" s="55">
        <f t="shared" si="1061"/>
        <v>7.4873919299803648E-3</v>
      </c>
      <c r="AH467" s="57">
        <f t="shared" si="1062"/>
        <v>1.1307326899737456E-2</v>
      </c>
      <c r="AI467" s="54">
        <f t="shared" si="1063"/>
        <v>-4.5139174478565008E-4</v>
      </c>
      <c r="AJ467" s="54">
        <f t="shared" si="1064"/>
        <v>-1.228321970820319E-3</v>
      </c>
      <c r="AK467" s="54">
        <f t="shared" si="1065"/>
        <v>7.8963295505253356E-2</v>
      </c>
      <c r="AL467" s="54">
        <f t="shared" si="1066"/>
        <v>3.363909572332361E-2</v>
      </c>
      <c r="AM467" s="54">
        <f t="shared" si="1067"/>
        <v>1.3821197735593978E-2</v>
      </c>
      <c r="AN467" s="54">
        <f t="shared" si="1068"/>
        <v>1.293229522115787E-2</v>
      </c>
      <c r="AO467" s="55">
        <f t="shared" si="1069"/>
        <v>1.2420958817943544E-2</v>
      </c>
      <c r="AP467" s="57">
        <f t="shared" si="1070"/>
        <v>-3.8198437038201058E-3</v>
      </c>
      <c r="AQ467" s="54">
        <f t="shared" si="1071"/>
        <v>7.9385533291197099E-3</v>
      </c>
      <c r="AR467" s="54">
        <f t="shared" si="1072"/>
        <v>8.7150874521869301E-3</v>
      </c>
      <c r="AS467" s="54">
        <f t="shared" si="1073"/>
        <v>-7.1475854304022785E-2</v>
      </c>
      <c r="AT467" s="54">
        <f t="shared" si="1074"/>
        <v>-2.6151681066654074E-2</v>
      </c>
      <c r="AU467" s="54">
        <f t="shared" si="1075"/>
        <v>-6.3339859370401186E-3</v>
      </c>
      <c r="AV467" s="55">
        <f t="shared" si="1076"/>
        <v>-5.4446709656607783E-3</v>
      </c>
    </row>
    <row r="468" spans="1:48" s="9" customFormat="1" ht="15" x14ac:dyDescent="0.2">
      <c r="A468" s="53">
        <v>2020</v>
      </c>
      <c r="B468" s="57">
        <f>'1.Shazam DNSP&amp;State'!Q371</f>
        <v>0.97709619999999997</v>
      </c>
      <c r="C468" s="54">
        <f>'1.Shazam DNSP&amp;State'!R371</f>
        <v>1.2605409999999999</v>
      </c>
      <c r="D468" s="54">
        <f>'1.Shazam DNSP&amp;State'!S371</f>
        <v>1.237401</v>
      </c>
      <c r="E468" s="54">
        <f>'1.Shazam DNSP&amp;State'!T371</f>
        <v>1.0848439999999999</v>
      </c>
      <c r="F468" s="54">
        <f>'1.Shazam DNSP&amp;State'!U371</f>
        <v>1.1587479999999999</v>
      </c>
      <c r="G468" s="54">
        <f>'1.Shazam DNSP&amp;State'!V371</f>
        <v>1.2552939999999999</v>
      </c>
      <c r="H468" s="55">
        <f>'1.Shazam DNSP&amp;State'!W371</f>
        <v>1.179454</v>
      </c>
      <c r="I468" s="54">
        <f>'1.Shazam DNSP&amp;State'!X371</f>
        <v>1.236866</v>
      </c>
      <c r="J468" s="54">
        <f>'1.Shazam DNSP&amp;State'!Y371</f>
        <v>1.0883529999999999</v>
      </c>
      <c r="K468" s="54">
        <f>'1.Shazam DNSP&amp;State'!Z371</f>
        <v>1.0156430000000001</v>
      </c>
      <c r="L468" s="54">
        <f>'1.Shazam DNSP&amp;State'!AA371</f>
        <v>1.801094</v>
      </c>
      <c r="M468" s="54">
        <f>'1.Shazam DNSP&amp;State'!AB371</f>
        <v>1.862233</v>
      </c>
      <c r="N468" s="54">
        <f>'1.Shazam DNSP&amp;State'!AC371</f>
        <v>1.4026879999999999</v>
      </c>
      <c r="O468" s="54">
        <f>'1.Shazam DNSP&amp;State'!AD371</f>
        <v>1.313679</v>
      </c>
      <c r="P468" s="54">
        <f>'1.Shazam DNSP&amp;State'!D371</f>
        <v>1.2795339999999999</v>
      </c>
      <c r="Q468" s="57">
        <f>'1.Shazam DNSP&amp;State'!J371</f>
        <v>0.95358339999999997</v>
      </c>
      <c r="R468" s="54">
        <f>'1.Shazam DNSP&amp;State'!L371</f>
        <v>1.0837060000000001</v>
      </c>
      <c r="S468" s="54">
        <f>'1.Shazam DNSP&amp;State'!M371</f>
        <v>1.161289</v>
      </c>
      <c r="T468" s="54">
        <f>'1.Shazam DNSP&amp;State'!N371</f>
        <v>0.6548543</v>
      </c>
      <c r="U468" s="54">
        <f>'1.Shazam DNSP&amp;State'!O371</f>
        <v>0.633355</v>
      </c>
      <c r="V468" s="54">
        <f>'1.Shazam DNSP&amp;State'!P371</f>
        <v>0.84085290000000001</v>
      </c>
      <c r="W468" s="55">
        <f>'1.Shazam DNSP&amp;State'!K371</f>
        <v>0.89782519999999999</v>
      </c>
      <c r="Z468" s="204">
        <v>2020</v>
      </c>
      <c r="AA468" s="57">
        <f t="shared" si="1055"/>
        <v>-3.8728506014716148E-2</v>
      </c>
      <c r="AB468" s="54">
        <f t="shared" si="1056"/>
        <v>1.9028148833762006E-2</v>
      </c>
      <c r="AC468" s="54">
        <f t="shared" si="1057"/>
        <v>1.2345153165498134E-2</v>
      </c>
      <c r="AD468" s="54">
        <f t="shared" si="1058"/>
        <v>5.6888559152368868E-3</v>
      </c>
      <c r="AE468" s="54">
        <f t="shared" si="1059"/>
        <v>-2.6665294707976718E-2</v>
      </c>
      <c r="AF468" s="54">
        <f t="shared" si="1060"/>
        <v>2.3735327170690105E-2</v>
      </c>
      <c r="AG468" s="55">
        <f t="shared" si="1061"/>
        <v>1.2703134107529261E-2</v>
      </c>
      <c r="AH468" s="57">
        <f t="shared" si="1062"/>
        <v>-1.1874729399730383E-2</v>
      </c>
      <c r="AI468" s="54">
        <f t="shared" si="1063"/>
        <v>8.9627018124033182E-3</v>
      </c>
      <c r="AJ468" s="54">
        <f t="shared" si="1064"/>
        <v>-5.5811125580228812E-4</v>
      </c>
      <c r="AK468" s="54">
        <f t="shared" si="1065"/>
        <v>0.10335670667921204</v>
      </c>
      <c r="AL468" s="54">
        <f t="shared" si="1066"/>
        <v>4.3596191451672775E-2</v>
      </c>
      <c r="AM468" s="54">
        <f t="shared" si="1067"/>
        <v>2.0170873901607551E-2</v>
      </c>
      <c r="AN468" s="54">
        <f t="shared" si="1068"/>
        <v>1.9109958248466494E-2</v>
      </c>
      <c r="AO468" s="55">
        <f t="shared" si="1069"/>
        <v>5.0615008582933219E-3</v>
      </c>
      <c r="AP468" s="57">
        <f t="shared" si="1070"/>
        <v>2.4578323927252982E-2</v>
      </c>
      <c r="AQ468" s="54">
        <f t="shared" si="1071"/>
        <v>3.7413979803172315E-3</v>
      </c>
      <c r="AR468" s="54">
        <f t="shared" si="1072"/>
        <v>1.3262575438784924E-2</v>
      </c>
      <c r="AS468" s="54">
        <f t="shared" si="1073"/>
        <v>-9.0653309507883958E-2</v>
      </c>
      <c r="AT468" s="54">
        <f t="shared" si="1074"/>
        <v>-3.0892537177237916E-2</v>
      </c>
      <c r="AU468" s="54">
        <f t="shared" si="1075"/>
        <v>-7.4674150438606779E-3</v>
      </c>
      <c r="AV468" s="55">
        <f t="shared" si="1076"/>
        <v>-6.4068526115436744E-3</v>
      </c>
    </row>
    <row r="469" spans="1:48" s="9" customFormat="1" ht="15" x14ac:dyDescent="0.2">
      <c r="A469" s="53">
        <v>2021</v>
      </c>
      <c r="B469" s="57">
        <f>'1.Shazam DNSP&amp;State'!Q372</f>
        <v>0.97888739999999996</v>
      </c>
      <c r="C469" s="54">
        <f>'1.Shazam DNSP&amp;State'!R372</f>
        <v>1.2605409999999999</v>
      </c>
      <c r="D469" s="54">
        <f>'1.Shazam DNSP&amp;State'!S372</f>
        <v>1.2483489999999999</v>
      </c>
      <c r="E469" s="54">
        <f>'1.Shazam DNSP&amp;State'!T372</f>
        <v>1.088395</v>
      </c>
      <c r="F469" s="54">
        <f>'1.Shazam DNSP&amp;State'!U372</f>
        <v>0.91004249999999998</v>
      </c>
      <c r="G469" s="54">
        <f>'1.Shazam DNSP&amp;State'!V372</f>
        <v>1.091018</v>
      </c>
      <c r="H469" s="55">
        <f>'1.Shazam DNSP&amp;State'!W372</f>
        <v>1.2132590000000001</v>
      </c>
      <c r="I469" s="54">
        <f>'1.Shazam DNSP&amp;State'!X372</f>
        <v>1.2190289999999999</v>
      </c>
      <c r="J469" s="54">
        <f>'1.Shazam DNSP&amp;State'!Y372</f>
        <v>1.088776</v>
      </c>
      <c r="K469" s="54">
        <f>'1.Shazam DNSP&amp;State'!Z372</f>
        <v>1.0161169999999999</v>
      </c>
      <c r="L469" s="54">
        <f>'1.Shazam DNSP&amp;State'!AA372</f>
        <v>1.8475630000000001</v>
      </c>
      <c r="M469" s="54">
        <f>'1.Shazam DNSP&amp;State'!AB372</f>
        <v>1.8994070000000001</v>
      </c>
      <c r="N469" s="54">
        <f>'1.Shazam DNSP&amp;State'!AC372</f>
        <v>1.4108039999999999</v>
      </c>
      <c r="O469" s="54">
        <f>'1.Shazam DNSP&amp;State'!AD372</f>
        <v>1.3226979999999999</v>
      </c>
      <c r="P469" s="54">
        <f>'1.Shazam DNSP&amp;State'!D372</f>
        <v>1.275288</v>
      </c>
      <c r="Q469" s="57">
        <f>'1.Shazam DNSP&amp;State'!J372</f>
        <v>0.99526729999999997</v>
      </c>
      <c r="R469" s="54">
        <f>'1.Shazam DNSP&amp;State'!L372</f>
        <v>1.1143339999999999</v>
      </c>
      <c r="S469" s="54">
        <f>'1.Shazam DNSP&amp;State'!M372</f>
        <v>1.194015</v>
      </c>
      <c r="T469" s="54">
        <f>'1.Shazam DNSP&amp;State'!N372</f>
        <v>0.65668090000000001</v>
      </c>
      <c r="U469" s="54">
        <f>'1.Shazam DNSP&amp;State'!O372</f>
        <v>0.63875709999999997</v>
      </c>
      <c r="V469" s="54">
        <f>'1.Shazam DNSP&amp;State'!P372</f>
        <v>0.85997729999999994</v>
      </c>
      <c r="W469" s="55">
        <f>'1.Shazam DNSP&amp;State'!K372</f>
        <v>0.91726070000000004</v>
      </c>
      <c r="Z469" s="204">
        <v>2021</v>
      </c>
      <c r="AA469" s="305">
        <f>LN(B469/B468)/0.5</f>
        <v>3.6630174214213763E-3</v>
      </c>
      <c r="AB469" s="302">
        <f t="shared" ref="AB469:AV469" si="1077">LN(C469/C468)/0.5</f>
        <v>0</v>
      </c>
      <c r="AC469" s="302">
        <f t="shared" si="1077"/>
        <v>1.7617332057079309E-2</v>
      </c>
      <c r="AD469" s="302">
        <f t="shared" si="1077"/>
        <v>6.5358723273674186E-3</v>
      </c>
      <c r="AE469" s="302">
        <f t="shared" si="1077"/>
        <v>-0.48320817832739749</v>
      </c>
      <c r="AF469" s="302">
        <f t="shared" si="1077"/>
        <v>-0.28051720551345388</v>
      </c>
      <c r="AG469" s="303">
        <f t="shared" si="1077"/>
        <v>5.6517015677157674E-2</v>
      </c>
      <c r="AH469" s="305">
        <f t="shared" si="1077"/>
        <v>-2.905224147608609E-2</v>
      </c>
      <c r="AI469" s="302">
        <f t="shared" si="1077"/>
        <v>7.7717031066628869E-4</v>
      </c>
      <c r="AJ469" s="302">
        <f t="shared" si="1077"/>
        <v>9.3318110130990897E-4</v>
      </c>
      <c r="AK469" s="302">
        <f t="shared" si="1077"/>
        <v>5.0946430672711741E-2</v>
      </c>
      <c r="AL469" s="302">
        <f t="shared" si="1077"/>
        <v>3.9530853807568947E-2</v>
      </c>
      <c r="AM469" s="302">
        <f t="shared" si="1077"/>
        <v>1.1538717738784374E-2</v>
      </c>
      <c r="AN469" s="302">
        <f t="shared" si="1077"/>
        <v>1.3683984018573479E-2</v>
      </c>
      <c r="AO469" s="303">
        <f t="shared" si="1077"/>
        <v>-6.6478273778638013E-3</v>
      </c>
      <c r="AP469" s="305">
        <f t="shared" si="1077"/>
        <v>8.5568911710194401E-2</v>
      </c>
      <c r="AQ469" s="302">
        <f t="shared" si="1077"/>
        <v>5.5740537031204081E-2</v>
      </c>
      <c r="AR469" s="302">
        <f t="shared" si="1077"/>
        <v>5.5581965248285986E-2</v>
      </c>
      <c r="AS469" s="302">
        <f t="shared" si="1077"/>
        <v>5.5708796256461355E-3</v>
      </c>
      <c r="AT469" s="302">
        <f t="shared" si="1077"/>
        <v>1.6986340976898669E-2</v>
      </c>
      <c r="AU469" s="302">
        <f t="shared" si="1077"/>
        <v>4.4978519393075997E-2</v>
      </c>
      <c r="AV469" s="303">
        <f t="shared" si="1077"/>
        <v>4.2832667810342583E-2</v>
      </c>
    </row>
    <row r="470" spans="1:48" s="9" customFormat="1" ht="15" x14ac:dyDescent="0.2">
      <c r="A470" s="53">
        <v>2022</v>
      </c>
      <c r="B470" s="57">
        <f>'1.Shazam DNSP&amp;State'!Q373</f>
        <v>0.99928320000000004</v>
      </c>
      <c r="C470" s="54">
        <f>'1.Shazam DNSP&amp;State'!R373</f>
        <v>1.2605409999999999</v>
      </c>
      <c r="D470" s="54">
        <f>'1.Shazam DNSP&amp;State'!S373</f>
        <v>1.267817</v>
      </c>
      <c r="E470" s="54">
        <f>'1.Shazam DNSP&amp;State'!T373</f>
        <v>1.0937190000000001</v>
      </c>
      <c r="F470" s="54">
        <f>'1.Shazam DNSP&amp;State'!U373</f>
        <v>1.0803400000000001</v>
      </c>
      <c r="G470" s="54">
        <f>'1.Shazam DNSP&amp;State'!V373</f>
        <v>1.1572709999999999</v>
      </c>
      <c r="H470" s="55">
        <f>'1.Shazam DNSP&amp;State'!W373</f>
        <v>1.199648</v>
      </c>
      <c r="I470" s="54">
        <f>'1.Shazam DNSP&amp;State'!X373</f>
        <v>1.230504</v>
      </c>
      <c r="J470" s="54">
        <f>'1.Shazam DNSP&amp;State'!Y373</f>
        <v>1.0958650000000001</v>
      </c>
      <c r="K470" s="54">
        <f>'1.Shazam DNSP&amp;State'!Z373</f>
        <v>1.0174609999999999</v>
      </c>
      <c r="L470" s="54">
        <f>'1.Shazam DNSP&amp;State'!AA373</f>
        <v>1.886506</v>
      </c>
      <c r="M470" s="54">
        <f>'1.Shazam DNSP&amp;State'!AB373</f>
        <v>1.9554549999999999</v>
      </c>
      <c r="N470" s="54">
        <f>'1.Shazam DNSP&amp;State'!AC373</f>
        <v>1.442971</v>
      </c>
      <c r="O470" s="54">
        <f>'1.Shazam DNSP&amp;State'!AD373</f>
        <v>1.34375</v>
      </c>
      <c r="P470" s="54">
        <f>'1.Shazam DNSP&amp;State'!D373</f>
        <v>1.2930060000000001</v>
      </c>
      <c r="Q470" s="57">
        <f>'1.Shazam DNSP&amp;State'!J373</f>
        <v>0.97492409999999996</v>
      </c>
      <c r="R470" s="54">
        <f>'1.Shazam DNSP&amp;State'!L373</f>
        <v>1.0947039999999999</v>
      </c>
      <c r="S470" s="54">
        <f>'1.Shazam DNSP&amp;State'!M373</f>
        <v>1.17906</v>
      </c>
      <c r="T470" s="54">
        <f>'1.Shazam DNSP&amp;State'!N373</f>
        <v>0.63590990000000003</v>
      </c>
      <c r="U470" s="54">
        <f>'1.Shazam DNSP&amp;State'!O373</f>
        <v>0.61348760000000002</v>
      </c>
      <c r="V470" s="54">
        <f>'1.Shazam DNSP&amp;State'!P373</f>
        <v>0.83137360000000005</v>
      </c>
      <c r="W470" s="55">
        <f>'1.Shazam DNSP&amp;State'!K373</f>
        <v>0.89276080000000002</v>
      </c>
      <c r="Z470" s="204">
        <v>2022</v>
      </c>
      <c r="AA470" s="306">
        <f>LN(B470/B469)/$X$476</f>
        <v>2.0621601364202491E-2</v>
      </c>
      <c r="AB470" s="19">
        <f t="shared" ref="AB470" si="1078">LN(C470/C469)/$X$476</f>
        <v>0</v>
      </c>
      <c r="AC470" s="19">
        <f t="shared" ref="AC470" si="1079">LN(D470/D469)/$X$476</f>
        <v>1.5474645544006979E-2</v>
      </c>
      <c r="AD470" s="19">
        <f t="shared" ref="AD470" si="1080">LN(E470/E469)/$X$476</f>
        <v>4.8796814137776522E-3</v>
      </c>
      <c r="AE470" s="19">
        <f t="shared" ref="AE470" si="1081">LN(F470/F469)/$X$476</f>
        <v>0.17153978367226033</v>
      </c>
      <c r="AF470" s="19">
        <f t="shared" ref="AF470" si="1082">LN(G470/G469)/$X$476</f>
        <v>5.8953441892569666E-2</v>
      </c>
      <c r="AG470" s="304">
        <f t="shared" ref="AG470" si="1083">LN(H470/H469)/$X$476</f>
        <v>-1.1281946937592569E-2</v>
      </c>
      <c r="AH470" s="306">
        <f t="shared" ref="AH470" si="1084">LN(I470/I469)/$X$476</f>
        <v>9.3692013468293783E-3</v>
      </c>
      <c r="AI470" s="19">
        <f t="shared" ref="AI470" si="1085">LN(J470/J469)/$X$476</f>
        <v>6.4898762602029619E-3</v>
      </c>
      <c r="AJ470" s="19">
        <f t="shared" ref="AJ470" si="1086">LN(K470/K469)/$X$476</f>
        <v>1.3218083552082043E-3</v>
      </c>
      <c r="AK470" s="19">
        <f t="shared" ref="AK470" si="1087">LN(L470/L469)/$X$476</f>
        <v>2.0858967516005401E-2</v>
      </c>
      <c r="AL470" s="19">
        <f t="shared" ref="AL470" si="1088">LN(M470/M469)/$X$476</f>
        <v>2.9081170737011393E-2</v>
      </c>
      <c r="AM470" s="19">
        <f t="shared" ref="AM470" si="1089">LN(N470/N469)/$X$476</f>
        <v>2.2544427923180173E-2</v>
      </c>
      <c r="AN470" s="19">
        <f t="shared" ref="AN470" si="1090">LN(O470/O469)/$X$476</f>
        <v>1.5790622903782379E-2</v>
      </c>
      <c r="AO470" s="304">
        <f t="shared" ref="AO470" si="1091">LN(P470/P469)/$X$476</f>
        <v>1.3797704694430753E-2</v>
      </c>
      <c r="AP470" s="306">
        <f t="shared" ref="AP470" si="1092">LN(Q470/Q469)/$X$476</f>
        <v>-2.0651722482713717E-2</v>
      </c>
      <c r="AQ470" s="19">
        <f t="shared" ref="AQ470" si="1093">LN(R470/R469)/$X$476</f>
        <v>-1.7772909943881563E-2</v>
      </c>
      <c r="AR470" s="19">
        <f t="shared" ref="AR470" si="1094">LN(S470/S469)/$X$476</f>
        <v>-1.2604066859975591E-2</v>
      </c>
      <c r="AS470" s="19">
        <f t="shared" ref="AS470" si="1095">LN(T470/T469)/$X$476</f>
        <v>-3.2141321318140473E-2</v>
      </c>
      <c r="AT470" s="19">
        <f t="shared" ref="AT470" si="1096">LN(U470/U469)/$X$476</f>
        <v>-4.0364204868258001E-2</v>
      </c>
      <c r="AU470" s="19">
        <f t="shared" ref="AU470" si="1097">LN(V470/V469)/$X$476</f>
        <v>-3.3826720904484991E-2</v>
      </c>
      <c r="AV470" s="304">
        <f t="shared" ref="AV470" si="1098">LN(W470/W469)/$X$476</f>
        <v>-2.7073044618171348E-2</v>
      </c>
    </row>
    <row r="471" spans="1:48" s="9" customFormat="1" ht="15" x14ac:dyDescent="0.2">
      <c r="A471" s="53">
        <v>2023</v>
      </c>
      <c r="B471" s="57">
        <f>'1.Shazam DNSP&amp;State'!Q374</f>
        <v>1.0095209999999999</v>
      </c>
      <c r="C471" s="54">
        <f>'1.Shazam DNSP&amp;State'!R374</f>
        <v>1.2605409999999999</v>
      </c>
      <c r="D471" s="54">
        <f>'1.Shazam DNSP&amp;State'!S374</f>
        <v>1.2854639999999999</v>
      </c>
      <c r="E471" s="54">
        <f>'1.Shazam DNSP&amp;State'!T374</f>
        <v>1.099901</v>
      </c>
      <c r="F471" s="54">
        <f>'1.Shazam DNSP&amp;State'!U374</f>
        <v>1.1434979999999999</v>
      </c>
      <c r="G471" s="54">
        <f>'1.Shazam DNSP&amp;State'!V374</f>
        <v>1.1472800000000001</v>
      </c>
      <c r="H471" s="55">
        <f>'1.Shazam DNSP&amp;State'!W374</f>
        <v>1.198224</v>
      </c>
      <c r="I471" s="54">
        <f>'1.Shazam DNSP&amp;State'!X374</f>
        <v>1.2807550000000001</v>
      </c>
      <c r="J471" s="54">
        <f>'1.Shazam DNSP&amp;State'!Y374</f>
        <v>1.108635</v>
      </c>
      <c r="K471" s="54">
        <f>'1.Shazam DNSP&amp;State'!Z374</f>
        <v>1.011822</v>
      </c>
      <c r="L471" s="54">
        <f>'1.Shazam DNSP&amp;State'!AA374</f>
        <v>1.8897170000000001</v>
      </c>
      <c r="M471" s="54">
        <f>'1.Shazam DNSP&amp;State'!AB374</f>
        <v>2.021973</v>
      </c>
      <c r="N471" s="54">
        <f>'1.Shazam DNSP&amp;State'!AC374</f>
        <v>1.466847</v>
      </c>
      <c r="O471" s="54">
        <f>'1.Shazam DNSP&amp;State'!AD374</f>
        <v>1.358984</v>
      </c>
      <c r="P471" s="54">
        <f>'1.Shazam DNSP&amp;State'!D374</f>
        <v>1.324684</v>
      </c>
      <c r="Q471" s="57">
        <f>'1.Shazam DNSP&amp;State'!J374</f>
        <v>0.93556039999999996</v>
      </c>
      <c r="R471" s="54">
        <f>'1.Shazam DNSP&amp;State'!L374</f>
        <v>1.0808089999999999</v>
      </c>
      <c r="S471" s="54">
        <f>'1.Shazam DNSP&amp;State'!M374</f>
        <v>1.1842239999999999</v>
      </c>
      <c r="T471" s="54">
        <f>'1.Shazam DNSP&amp;State'!N374</f>
        <v>0.63407570000000002</v>
      </c>
      <c r="U471" s="54">
        <f>'1.Shazam DNSP&amp;State'!O374</f>
        <v>0.59260109999999999</v>
      </c>
      <c r="V471" s="54">
        <f>'1.Shazam DNSP&amp;State'!P374</f>
        <v>0.81687019999999999</v>
      </c>
      <c r="W471" s="55">
        <f>'1.Shazam DNSP&amp;State'!K374</f>
        <v>0.88170539999999997</v>
      </c>
      <c r="Z471" s="204">
        <v>2023</v>
      </c>
      <c r="AA471" s="306">
        <f t="shared" ref="AA471:AA472" si="1099">LN(B471/B470)/$X$476</f>
        <v>1.0193017955753607E-2</v>
      </c>
      <c r="AB471" s="19">
        <f t="shared" ref="AB471:AB472" si="1100">LN(C471/C470)/$X$476</f>
        <v>0</v>
      </c>
      <c r="AC471" s="19">
        <f t="shared" ref="AC471:AC472" si="1101">LN(D471/D470)/$X$476</f>
        <v>1.3823218831140177E-2</v>
      </c>
      <c r="AD471" s="19">
        <f t="shared" ref="AD471:AD472" si="1102">LN(E471/E470)/$X$476</f>
        <v>5.6363603232039601E-3</v>
      </c>
      <c r="AE471" s="19">
        <f t="shared" ref="AE471:AE472" si="1103">LN(F471/F470)/$X$476</f>
        <v>5.6816179055833541E-2</v>
      </c>
      <c r="AF471" s="19">
        <f t="shared" ref="AF471:AF472" si="1104">LN(G471/G470)/$X$476</f>
        <v>-8.6707237936974203E-3</v>
      </c>
      <c r="AG471" s="304">
        <f t="shared" ref="AG471:AG472" si="1105">LN(H471/H470)/$X$476</f>
        <v>-1.1877199178276692E-3</v>
      </c>
      <c r="AH471" s="306">
        <f t="shared" ref="AH471:AH472" si="1106">LN(I471/I470)/$X$476</f>
        <v>4.0025906237293095E-2</v>
      </c>
      <c r="AI471" s="19">
        <f t="shared" ref="AI471:AI472" si="1107">LN(J471/J470)/$X$476</f>
        <v>1.1585523099800103E-2</v>
      </c>
      <c r="AJ471" s="19">
        <f t="shared" ref="AJ471:AJ472" si="1108">LN(K471/K470)/$X$476</f>
        <v>-5.5576422948310127E-3</v>
      </c>
      <c r="AK471" s="19">
        <f t="shared" ref="AK471:AK472" si="1109">LN(L471/L470)/$X$476</f>
        <v>1.7006415001971677E-3</v>
      </c>
      <c r="AL471" s="19">
        <f t="shared" ref="AL471:AL472" si="1110">LN(M471/M470)/$X$476</f>
        <v>3.3450864462134661E-2</v>
      </c>
      <c r="AM471" s="19">
        <f t="shared" ref="AM471:AM472" si="1111">LN(N471/N470)/$X$476</f>
        <v>1.6411016673580758E-2</v>
      </c>
      <c r="AN471" s="19">
        <f t="shared" ref="AN471:AN472" si="1112">LN(O471/O470)/$X$476</f>
        <v>1.1273148843097431E-2</v>
      </c>
      <c r="AO471" s="304">
        <f t="shared" ref="AO471:AO472" si="1113">LN(P471/P470)/$X$476</f>
        <v>2.4204200278566592E-2</v>
      </c>
      <c r="AP471" s="306">
        <f t="shared" ref="AP471:AP472" si="1114">LN(Q471/Q470)/$X$476</f>
        <v>-4.1213913779817042E-2</v>
      </c>
      <c r="AQ471" s="19">
        <f t="shared" ref="AQ471:AQ472" si="1115">LN(R471/R470)/$X$476</f>
        <v>-1.27741722965785E-2</v>
      </c>
      <c r="AR471" s="19">
        <f t="shared" ref="AR471:AR472" si="1116">LN(S471/S470)/$X$476</f>
        <v>4.370196911391502E-3</v>
      </c>
      <c r="AS471" s="19">
        <f t="shared" ref="AS471:AS472" si="1117">LN(T471/T470)/$X$476</f>
        <v>-2.8885386973326981E-3</v>
      </c>
      <c r="AT471" s="19">
        <f t="shared" ref="AT471:AT472" si="1118">LN(U471/U470)/$X$476</f>
        <v>-3.4638560683223261E-2</v>
      </c>
      <c r="AU471" s="19">
        <f t="shared" ref="AU471:AU472" si="1119">LN(V471/V470)/$X$476</f>
        <v>-1.7599064336673041E-2</v>
      </c>
      <c r="AV471" s="304">
        <f t="shared" ref="AV471:AV472" si="1120">LN(W471/W470)/$X$476</f>
        <v>-1.2460697246698257E-2</v>
      </c>
    </row>
    <row r="472" spans="1:48" s="9" customFormat="1" ht="15" x14ac:dyDescent="0.2">
      <c r="A472" s="53">
        <v>2024</v>
      </c>
      <c r="B472" s="57">
        <f>'1.Shazam DNSP&amp;State'!Q375</f>
        <v>1.010529</v>
      </c>
      <c r="C472" s="54">
        <f>'1.Shazam DNSP&amp;State'!R375</f>
        <v>1.2672380000000001</v>
      </c>
      <c r="D472" s="54">
        <f>'1.Shazam DNSP&amp;State'!S375</f>
        <v>1.300594</v>
      </c>
      <c r="E472" s="54">
        <f>'1.Shazam DNSP&amp;State'!T375</f>
        <v>1.1045480000000001</v>
      </c>
      <c r="F472" s="54">
        <f>'1.Shazam DNSP&amp;State'!U375</f>
        <v>1.0920559999999999</v>
      </c>
      <c r="G472" s="54">
        <f>'1.Shazam DNSP&amp;State'!V375</f>
        <v>1.189533</v>
      </c>
      <c r="H472" s="55">
        <f>'1.Shazam DNSP&amp;State'!W375</f>
        <v>1.2118370000000001</v>
      </c>
      <c r="I472" s="54">
        <f>'1.Shazam DNSP&amp;State'!X375</f>
        <v>1.3916329999999999</v>
      </c>
      <c r="J472" s="54">
        <f>'1.Shazam DNSP&amp;State'!Y375</f>
        <v>1.091879</v>
      </c>
      <c r="K472" s="54">
        <f>'1.Shazam DNSP&amp;State'!Z375</f>
        <v>1.0123450000000001</v>
      </c>
      <c r="L472" s="54">
        <f>'1.Shazam DNSP&amp;State'!AA375</f>
        <v>1.911904</v>
      </c>
      <c r="M472" s="54">
        <f>'1.Shazam DNSP&amp;State'!AB375</f>
        <v>2.0934200000000001</v>
      </c>
      <c r="N472" s="54">
        <f>'1.Shazam DNSP&amp;State'!AC375</f>
        <v>1.4914860000000001</v>
      </c>
      <c r="O472" s="54">
        <f>'1.Shazam DNSP&amp;State'!AD375</f>
        <v>1.375381</v>
      </c>
      <c r="P472" s="54">
        <f>'1.Shazam DNSP&amp;State'!D375</f>
        <v>1.3825179999999999</v>
      </c>
      <c r="Q472" s="57">
        <f>'1.Shazam DNSP&amp;State'!J375</f>
        <v>0.87080219999999997</v>
      </c>
      <c r="R472" s="54">
        <f>'1.Shazam DNSP&amp;State'!L375</f>
        <v>1.109864</v>
      </c>
      <c r="S472" s="54">
        <f>'1.Shazam DNSP&amp;State'!M375</f>
        <v>1.19706</v>
      </c>
      <c r="T472" s="54">
        <f>'1.Shazam DNSP&amp;State'!N375</f>
        <v>0.63383769999999995</v>
      </c>
      <c r="U472" s="54">
        <f>'1.Shazam DNSP&amp;State'!O375</f>
        <v>0.57887909999999998</v>
      </c>
      <c r="V472" s="54">
        <f>'1.Shazam DNSP&amp;State'!P375</f>
        <v>0.81250299999999998</v>
      </c>
      <c r="W472" s="55">
        <f>'1.Shazam DNSP&amp;State'!K375</f>
        <v>0.88109219999999999</v>
      </c>
      <c r="Z472" s="204">
        <v>2024</v>
      </c>
      <c r="AA472" s="306">
        <f t="shared" si="1099"/>
        <v>9.9799518196446238E-4</v>
      </c>
      <c r="AB472" s="19">
        <f t="shared" si="1100"/>
        <v>5.2987351102068694E-3</v>
      </c>
      <c r="AC472" s="19">
        <f t="shared" si="1101"/>
        <v>1.170134052262819E-2</v>
      </c>
      <c r="AD472" s="19">
        <f t="shared" si="1102"/>
        <v>4.2160257581987399E-3</v>
      </c>
      <c r="AE472" s="19">
        <f t="shared" si="1103"/>
        <v>-4.6029827403874957E-2</v>
      </c>
      <c r="AF472" s="19">
        <f t="shared" si="1104"/>
        <v>3.6166869686286671E-2</v>
      </c>
      <c r="AG472" s="304">
        <f t="shared" si="1105"/>
        <v>1.1296929641739201E-2</v>
      </c>
      <c r="AH472" s="306">
        <f t="shared" si="1106"/>
        <v>8.3028129933244391E-2</v>
      </c>
      <c r="AI472" s="19">
        <f t="shared" si="1107"/>
        <v>-1.5229463533971933E-2</v>
      </c>
      <c r="AJ472" s="19">
        <f t="shared" si="1108"/>
        <v>5.1675579301361271E-4</v>
      </c>
      <c r="AK472" s="19">
        <f t="shared" si="1109"/>
        <v>1.1672521753320295E-2</v>
      </c>
      <c r="AL472" s="19">
        <f t="shared" si="1110"/>
        <v>3.4725324835474948E-2</v>
      </c>
      <c r="AM472" s="19">
        <f t="shared" si="1111"/>
        <v>1.6657739161708946E-2</v>
      </c>
      <c r="AN472" s="19">
        <f t="shared" si="1112"/>
        <v>1.1993421908096399E-2</v>
      </c>
      <c r="AO472" s="304">
        <f t="shared" si="1113"/>
        <v>4.273253379234529E-2</v>
      </c>
      <c r="AP472" s="306">
        <f t="shared" si="1114"/>
        <v>-7.1730852264319564E-2</v>
      </c>
      <c r="AQ472" s="19">
        <f t="shared" si="1115"/>
        <v>2.6527650500978571E-2</v>
      </c>
      <c r="AR472" s="19">
        <f t="shared" si="1116"/>
        <v>1.0780842875902412E-2</v>
      </c>
      <c r="AS472" s="19">
        <f t="shared" si="1117"/>
        <v>-3.7541996605666537E-4</v>
      </c>
      <c r="AT472" s="19">
        <f t="shared" si="1118"/>
        <v>-2.3427843885185675E-2</v>
      </c>
      <c r="AU472" s="19">
        <f t="shared" si="1119"/>
        <v>-5.3606018044265102E-3</v>
      </c>
      <c r="AV472" s="304">
        <f t="shared" si="1120"/>
        <v>-6.957123435307888E-4</v>
      </c>
    </row>
    <row r="473" spans="1:48" s="9" customFormat="1" ht="15.75" customHeight="1" x14ac:dyDescent="0.25">
      <c r="A473" s="162" t="s">
        <v>514</v>
      </c>
      <c r="B473" s="300">
        <f>LN(B472/B454)/$X473</f>
        <v>5.9851177792957647E-4</v>
      </c>
      <c r="C473" s="300">
        <f t="shared" ref="C473:W473" si="1121">LN(C472/C454)/$X473</f>
        <v>1.3533698800122829E-2</v>
      </c>
      <c r="D473" s="300">
        <f t="shared" si="1121"/>
        <v>1.5018347610677302E-2</v>
      </c>
      <c r="E473" s="300">
        <f t="shared" si="1121"/>
        <v>5.6820686578446028E-3</v>
      </c>
      <c r="F473" s="300">
        <f t="shared" si="1121"/>
        <v>5.0321233176637619E-3</v>
      </c>
      <c r="G473" s="300">
        <f t="shared" si="1121"/>
        <v>9.9177596071489457E-3</v>
      </c>
      <c r="H473" s="300">
        <f t="shared" si="1121"/>
        <v>1.0979279437365458E-2</v>
      </c>
      <c r="I473" s="300">
        <f t="shared" si="1121"/>
        <v>1.8884450155732608E-2</v>
      </c>
      <c r="J473" s="300">
        <f t="shared" si="1121"/>
        <v>5.0228608755705463E-3</v>
      </c>
      <c r="K473" s="300">
        <f t="shared" si="1121"/>
        <v>7.0110982056469377E-4</v>
      </c>
      <c r="L473" s="300">
        <f t="shared" si="1121"/>
        <v>3.7034263095066529E-2</v>
      </c>
      <c r="M473" s="300">
        <f t="shared" si="1121"/>
        <v>4.2217090984507079E-2</v>
      </c>
      <c r="N473" s="300">
        <f t="shared" si="1121"/>
        <v>2.2844167908855923E-2</v>
      </c>
      <c r="O473" s="300">
        <f t="shared" si="1121"/>
        <v>1.8213187636858842E-2</v>
      </c>
      <c r="P473" s="300">
        <f t="shared" si="1121"/>
        <v>1.8508941384062606E-2</v>
      </c>
      <c r="Q473" s="300">
        <f t="shared" si="1121"/>
        <v>-7.9051670407109618E-3</v>
      </c>
      <c r="R473" s="300">
        <f t="shared" si="1121"/>
        <v>5.9564277311555886E-3</v>
      </c>
      <c r="S473" s="300">
        <f t="shared" si="1121"/>
        <v>1.0278202893307874E-2</v>
      </c>
      <c r="T473" s="300">
        <f t="shared" si="1121"/>
        <v>-2.6054991486156625E-2</v>
      </c>
      <c r="U473" s="300">
        <f t="shared" si="1121"/>
        <v>-3.1237807514444774E-2</v>
      </c>
      <c r="V473" s="300">
        <f t="shared" si="1121"/>
        <v>-1.1864895570135359E-2</v>
      </c>
      <c r="W473" s="300">
        <f t="shared" si="1121"/>
        <v>-7.2338859839592871E-3</v>
      </c>
      <c r="X473" s="178">
        <v>17.5</v>
      </c>
      <c r="Y473" s="166" t="s">
        <v>14</v>
      </c>
    </row>
    <row r="474" spans="1:48" s="9" customFormat="1" ht="15" x14ac:dyDescent="0.25">
      <c r="A474" s="162" t="s">
        <v>270</v>
      </c>
      <c r="B474" s="300">
        <f>LN(B460/B454)/$X474</f>
        <v>5.4795934848960283E-3</v>
      </c>
      <c r="C474" s="300">
        <f t="shared" ref="C474:W474" si="1122">LN(C460/C454)/$X474</f>
        <v>3.0171509201143729E-2</v>
      </c>
      <c r="D474" s="300">
        <f t="shared" si="1122"/>
        <v>1.4305141184169853E-2</v>
      </c>
      <c r="E474" s="300">
        <f t="shared" si="1122"/>
        <v>6.3878407866341308E-3</v>
      </c>
      <c r="F474" s="300">
        <f t="shared" si="1122"/>
        <v>3.0011497154096311E-3</v>
      </c>
      <c r="G474" s="300">
        <f t="shared" si="1122"/>
        <v>1.2053288557772558E-2</v>
      </c>
      <c r="H474" s="300">
        <f t="shared" si="1122"/>
        <v>2.0993216087976604E-2</v>
      </c>
      <c r="I474" s="300">
        <f t="shared" si="1122"/>
        <v>4.8049563851557585E-2</v>
      </c>
      <c r="J474" s="300">
        <f t="shared" si="1122"/>
        <v>9.1077194533381953E-3</v>
      </c>
      <c r="K474" s="300">
        <f t="shared" si="1122"/>
        <v>1.9479058458347269E-3</v>
      </c>
      <c r="L474" s="300">
        <f t="shared" si="1122"/>
        <v>3.5433360773032753E-2</v>
      </c>
      <c r="M474" s="300">
        <f t="shared" si="1122"/>
        <v>4.7294570031530786E-2</v>
      </c>
      <c r="N474" s="300">
        <f t="shared" si="1122"/>
        <v>3.1142571651207016E-2</v>
      </c>
      <c r="O474" s="300">
        <f t="shared" si="1122"/>
        <v>2.3200442594777281E-2</v>
      </c>
      <c r="P474" s="300">
        <f t="shared" si="1122"/>
        <v>3.4059225551767526E-2</v>
      </c>
      <c r="Q474" s="300">
        <f t="shared" si="1122"/>
        <v>-2.7056432136372491E-2</v>
      </c>
      <c r="R474" s="300">
        <f t="shared" si="1122"/>
        <v>1.1885451984753576E-2</v>
      </c>
      <c r="S474" s="300">
        <f t="shared" si="1122"/>
        <v>1.9045331709160299E-2</v>
      </c>
      <c r="T474" s="300">
        <f t="shared" si="1122"/>
        <v>-1.4440192436883E-2</v>
      </c>
      <c r="U474" s="300">
        <f t="shared" si="1122"/>
        <v>-2.6301477137832065E-2</v>
      </c>
      <c r="V474" s="300">
        <f t="shared" si="1122"/>
        <v>-1.0149437926107037E-2</v>
      </c>
      <c r="W474" s="300">
        <f t="shared" si="1122"/>
        <v>-2.2073191251468787E-3</v>
      </c>
      <c r="X474" s="166">
        <f>2012-2006</f>
        <v>6</v>
      </c>
      <c r="Y474" s="166" t="s">
        <v>14</v>
      </c>
    </row>
    <row r="475" spans="1:48" s="9" customFormat="1" ht="15" x14ac:dyDescent="0.25">
      <c r="A475" s="162" t="s">
        <v>515</v>
      </c>
      <c r="B475" s="300">
        <f>LN(B472/B460)/$X475</f>
        <v>-1.9481395474442262E-3</v>
      </c>
      <c r="C475" s="300">
        <f t="shared" ref="C475:W475" si="1123">LN(C472/C460)/$X475</f>
        <v>4.8531020691553982E-3</v>
      </c>
      <c r="D475" s="300">
        <f t="shared" si="1123"/>
        <v>1.53904553114638E-2</v>
      </c>
      <c r="E475" s="300">
        <f t="shared" si="1123"/>
        <v>5.3138397210848445E-3</v>
      </c>
      <c r="F475" s="300">
        <f t="shared" si="1123"/>
        <v>6.0917617188398282E-3</v>
      </c>
      <c r="G475" s="300">
        <f t="shared" si="1123"/>
        <v>8.8035705894322861E-3</v>
      </c>
      <c r="H475" s="300">
        <f t="shared" si="1123"/>
        <v>5.754616837046608E-3</v>
      </c>
      <c r="I475" s="300">
        <f t="shared" si="1123"/>
        <v>3.6678690970413179E-3</v>
      </c>
      <c r="J475" s="300">
        <f t="shared" si="1123"/>
        <v>2.8916303132569886E-3</v>
      </c>
      <c r="K475" s="300">
        <f t="shared" si="1123"/>
        <v>5.0607546510758874E-5</v>
      </c>
      <c r="L475" s="300">
        <f t="shared" si="1123"/>
        <v>3.7869516480475457E-2</v>
      </c>
      <c r="M475" s="300">
        <f t="shared" si="1123"/>
        <v>3.9567971481712108E-2</v>
      </c>
      <c r="N475" s="300">
        <f t="shared" si="1123"/>
        <v>1.8514565956324908E-2</v>
      </c>
      <c r="O475" s="300">
        <f t="shared" si="1123"/>
        <v>1.5611141571857912E-2</v>
      </c>
      <c r="P475" s="300">
        <f t="shared" si="1123"/>
        <v>1.0395749644390476E-2</v>
      </c>
      <c r="Q475" s="300">
        <f t="shared" si="1123"/>
        <v>2.0867973570254917E-3</v>
      </c>
      <c r="R475" s="300">
        <f t="shared" si="1123"/>
        <v>2.8630237727566392E-3</v>
      </c>
      <c r="S475" s="300">
        <f t="shared" si="1123"/>
        <v>5.7040487285152956E-3</v>
      </c>
      <c r="T475" s="300">
        <f t="shared" si="1123"/>
        <v>-3.2114886642299376E-2</v>
      </c>
      <c r="U475" s="300">
        <f t="shared" si="1123"/>
        <v>-3.3813284232677494E-2</v>
      </c>
      <c r="V475" s="300">
        <f t="shared" si="1123"/>
        <v>-1.2759916949628395E-2</v>
      </c>
      <c r="W475" s="300">
        <f t="shared" si="1123"/>
        <v>-9.8564426059483731E-3</v>
      </c>
      <c r="X475" s="178">
        <v>11.5</v>
      </c>
      <c r="Y475" s="166" t="s">
        <v>14</v>
      </c>
    </row>
    <row r="476" spans="1:48" s="9" customFormat="1" ht="15" x14ac:dyDescent="0.2">
      <c r="A476" s="164" t="s">
        <v>516</v>
      </c>
      <c r="B476" s="301">
        <f>LN(B472/B471)</f>
        <v>9.9799518196446238E-4</v>
      </c>
      <c r="C476" s="301">
        <f t="shared" ref="C476:W476" si="1124">LN(C472/C471)</f>
        <v>5.2987351102068694E-3</v>
      </c>
      <c r="D476" s="301">
        <f t="shared" si="1124"/>
        <v>1.170134052262819E-2</v>
      </c>
      <c r="E476" s="301">
        <f t="shared" si="1124"/>
        <v>4.2160257581987399E-3</v>
      </c>
      <c r="F476" s="301">
        <f t="shared" si="1124"/>
        <v>-4.6029827403874957E-2</v>
      </c>
      <c r="G476" s="301">
        <f t="shared" si="1124"/>
        <v>3.6166869686286671E-2</v>
      </c>
      <c r="H476" s="301">
        <f t="shared" si="1124"/>
        <v>1.1296929641739201E-2</v>
      </c>
      <c r="I476" s="301">
        <f t="shared" si="1124"/>
        <v>8.3028129933244391E-2</v>
      </c>
      <c r="J476" s="301">
        <f t="shared" si="1124"/>
        <v>-1.5229463533971933E-2</v>
      </c>
      <c r="K476" s="301">
        <f t="shared" si="1124"/>
        <v>5.1675579301361271E-4</v>
      </c>
      <c r="L476" s="301">
        <f t="shared" si="1124"/>
        <v>1.1672521753320295E-2</v>
      </c>
      <c r="M476" s="301">
        <f t="shared" si="1124"/>
        <v>3.4725324835474948E-2</v>
      </c>
      <c r="N476" s="301">
        <f t="shared" si="1124"/>
        <v>1.6657739161708946E-2</v>
      </c>
      <c r="O476" s="301">
        <f t="shared" si="1124"/>
        <v>1.1993421908096399E-2</v>
      </c>
      <c r="P476" s="301">
        <f t="shared" si="1124"/>
        <v>4.273253379234529E-2</v>
      </c>
      <c r="Q476" s="301">
        <f t="shared" si="1124"/>
        <v>-7.1730852264319564E-2</v>
      </c>
      <c r="R476" s="301">
        <f t="shared" si="1124"/>
        <v>2.6527650500978571E-2</v>
      </c>
      <c r="S476" s="301">
        <f t="shared" si="1124"/>
        <v>1.0780842875902412E-2</v>
      </c>
      <c r="T476" s="301">
        <f t="shared" si="1124"/>
        <v>-3.7541996605666537E-4</v>
      </c>
      <c r="U476" s="301">
        <f t="shared" si="1124"/>
        <v>-2.3427843885185675E-2</v>
      </c>
      <c r="V476" s="301">
        <f t="shared" si="1124"/>
        <v>-5.3606018044265102E-3</v>
      </c>
      <c r="W476" s="301">
        <f t="shared" si="1124"/>
        <v>-6.957123435307888E-4</v>
      </c>
      <c r="X476" s="170">
        <v>1</v>
      </c>
      <c r="Y476" s="171"/>
    </row>
    <row r="477" spans="1:48" x14ac:dyDescent="0.2">
      <c r="A477" s="34" t="s">
        <v>603</v>
      </c>
      <c r="B477" s="135">
        <f t="shared" ref="B477" si="1125">B472-B454</f>
        <v>1.0529000000000011E-2</v>
      </c>
      <c r="C477" s="135">
        <f>C472-C454</f>
        <v>0.26723800000000009</v>
      </c>
      <c r="D477" s="135">
        <f>D472-D454</f>
        <v>0.30059400000000003</v>
      </c>
      <c r="E477" s="135">
        <f t="shared" ref="E477:W477" si="1126">E472-E454</f>
        <v>0.10454800000000009</v>
      </c>
      <c r="F477" s="135">
        <f t="shared" si="1126"/>
        <v>9.2055999999999916E-2</v>
      </c>
      <c r="G477" s="135">
        <f t="shared" si="1126"/>
        <v>0.18953299999999995</v>
      </c>
      <c r="H477" s="135">
        <f t="shared" si="1126"/>
        <v>0.21183700000000005</v>
      </c>
      <c r="I477" s="135">
        <f t="shared" si="1126"/>
        <v>0.3916329999999999</v>
      </c>
      <c r="J477" s="135">
        <f t="shared" si="1126"/>
        <v>9.1879000000000044E-2</v>
      </c>
      <c r="K477" s="135">
        <f t="shared" si="1126"/>
        <v>1.234500000000005E-2</v>
      </c>
      <c r="L477" s="135">
        <f t="shared" si="1126"/>
        <v>0.91190400000000005</v>
      </c>
      <c r="M477" s="135">
        <f t="shared" si="1126"/>
        <v>1.0934200000000001</v>
      </c>
      <c r="N477" s="135">
        <f t="shared" si="1126"/>
        <v>0.49148600000000009</v>
      </c>
      <c r="O477" s="135">
        <f t="shared" si="1126"/>
        <v>0.37538099999999996</v>
      </c>
      <c r="P477" s="135">
        <f t="shared" si="1126"/>
        <v>0.38251799999999991</v>
      </c>
      <c r="Q477" s="135">
        <f t="shared" si="1126"/>
        <v>-0.12919780000000003</v>
      </c>
      <c r="R477" s="135">
        <f t="shared" si="1126"/>
        <v>0.10986399999999996</v>
      </c>
      <c r="S477" s="135">
        <f t="shared" si="1126"/>
        <v>0.19706000000000001</v>
      </c>
      <c r="T477" s="135">
        <f t="shared" si="1126"/>
        <v>-0.36616230000000005</v>
      </c>
      <c r="U477" s="135">
        <f t="shared" si="1126"/>
        <v>-0.42112090000000002</v>
      </c>
      <c r="V477" s="135">
        <f t="shared" si="1126"/>
        <v>-0.18749700000000002</v>
      </c>
      <c r="W477" s="135">
        <f t="shared" si="1126"/>
        <v>-0.11890780000000001</v>
      </c>
    </row>
    <row r="478" spans="1:48" x14ac:dyDescent="0.2">
      <c r="A478" s="37"/>
      <c r="B478" s="34"/>
      <c r="C478" s="34"/>
      <c r="D478" s="34"/>
      <c r="E478" s="34"/>
      <c r="F478" s="34"/>
      <c r="G478" s="34"/>
      <c r="H478" s="34"/>
      <c r="I478" s="34"/>
      <c r="J478" s="9"/>
    </row>
    <row r="479" spans="1:48" x14ac:dyDescent="0.2">
      <c r="A479" s="43" t="s">
        <v>544</v>
      </c>
      <c r="B479" s="44"/>
      <c r="C479" s="44"/>
      <c r="D479" s="44"/>
      <c r="E479" s="44"/>
      <c r="F479" s="44"/>
      <c r="G479" s="44"/>
      <c r="H479" s="44"/>
      <c r="I479" s="44"/>
      <c r="J479" s="44"/>
      <c r="K479" s="44"/>
      <c r="L479" s="44"/>
      <c r="M479" s="44"/>
      <c r="N479" s="44"/>
      <c r="O479" s="44"/>
      <c r="P479" s="44"/>
      <c r="Q479" s="44"/>
      <c r="R479" s="44"/>
      <c r="S479" s="44"/>
      <c r="T479" s="44"/>
      <c r="U479" s="44"/>
      <c r="V479" s="44"/>
      <c r="W479" s="44"/>
      <c r="Z479" s="5" t="s">
        <v>94</v>
      </c>
      <c r="AA479" s="6"/>
      <c r="AB479" s="6"/>
      <c r="AC479" s="6"/>
      <c r="AD479" s="6"/>
      <c r="AE479" s="6"/>
      <c r="AF479" s="6"/>
      <c r="AG479" s="6"/>
      <c r="AH479" s="6"/>
      <c r="AI479" s="6"/>
      <c r="AJ479" s="6"/>
      <c r="AK479" s="6"/>
      <c r="AL479" s="6"/>
      <c r="AM479" s="6"/>
      <c r="AN479" s="104"/>
      <c r="AO479" s="6"/>
      <c r="AP479" s="6"/>
      <c r="AQ479" s="6"/>
      <c r="AR479" s="6"/>
      <c r="AS479" s="6"/>
      <c r="AT479" s="6"/>
      <c r="AU479" s="6"/>
      <c r="AV479" s="6"/>
    </row>
    <row r="480" spans="1:48" ht="15" x14ac:dyDescent="0.25">
      <c r="A480" s="45"/>
      <c r="B480" s="389" t="s">
        <v>151</v>
      </c>
      <c r="C480" s="387"/>
      <c r="D480" s="387"/>
      <c r="E480" s="387"/>
      <c r="F480" s="387"/>
      <c r="G480" s="387"/>
      <c r="H480" s="388"/>
      <c r="I480" s="387" t="s">
        <v>152</v>
      </c>
      <c r="J480" s="387"/>
      <c r="K480" s="387"/>
      <c r="L480" s="387"/>
      <c r="M480" s="387"/>
      <c r="N480" s="387"/>
      <c r="O480" s="387"/>
      <c r="P480" s="387"/>
      <c r="Q480" s="389" t="s">
        <v>153</v>
      </c>
      <c r="R480" s="387"/>
      <c r="S480" s="387"/>
      <c r="T480" s="387"/>
      <c r="U480" s="387"/>
      <c r="V480" s="387"/>
      <c r="W480" s="388"/>
      <c r="Z480" s="105"/>
      <c r="AA480" s="395" t="s">
        <v>8</v>
      </c>
      <c r="AB480" s="395"/>
      <c r="AC480" s="395"/>
      <c r="AD480" s="395"/>
      <c r="AE480" s="395"/>
      <c r="AF480" s="395"/>
      <c r="AG480" s="395"/>
      <c r="AH480" s="397" t="s">
        <v>9</v>
      </c>
      <c r="AI480" s="395"/>
      <c r="AJ480" s="395"/>
      <c r="AK480" s="395"/>
      <c r="AL480" s="395"/>
      <c r="AM480" s="395"/>
      <c r="AN480" s="395"/>
      <c r="AO480" s="396"/>
      <c r="AP480" s="397" t="s">
        <v>272</v>
      </c>
      <c r="AQ480" s="395"/>
      <c r="AR480" s="395"/>
      <c r="AS480" s="395"/>
      <c r="AT480" s="395"/>
      <c r="AU480" s="395"/>
      <c r="AV480" s="396"/>
    </row>
    <row r="481" spans="1:48" ht="30" x14ac:dyDescent="0.2">
      <c r="A481" s="203" t="s">
        <v>7</v>
      </c>
      <c r="B481" s="206" t="s">
        <v>36</v>
      </c>
      <c r="C481" s="63" t="s">
        <v>38</v>
      </c>
      <c r="D481" s="63" t="s">
        <v>13</v>
      </c>
      <c r="E481" s="63" t="s">
        <v>37</v>
      </c>
      <c r="F481" s="63" t="s">
        <v>154</v>
      </c>
      <c r="G481" s="63" t="s">
        <v>41</v>
      </c>
      <c r="H481" s="64" t="s">
        <v>42</v>
      </c>
      <c r="I481" s="67" t="s">
        <v>39</v>
      </c>
      <c r="J481" s="67" t="s">
        <v>156</v>
      </c>
      <c r="K481" s="67" t="s">
        <v>155</v>
      </c>
      <c r="L481" s="67" t="s">
        <v>157</v>
      </c>
      <c r="M481" s="67" t="s">
        <v>158</v>
      </c>
      <c r="N481" s="67" t="s">
        <v>40</v>
      </c>
      <c r="O481" s="67" t="s">
        <v>11</v>
      </c>
      <c r="P481" s="205" t="s">
        <v>43</v>
      </c>
      <c r="Q481" s="66" t="s">
        <v>39</v>
      </c>
      <c r="R481" s="67" t="s">
        <v>156</v>
      </c>
      <c r="S481" s="67" t="s">
        <v>155</v>
      </c>
      <c r="T481" s="67" t="s">
        <v>157</v>
      </c>
      <c r="U481" s="67" t="s">
        <v>158</v>
      </c>
      <c r="V481" s="67" t="s">
        <v>40</v>
      </c>
      <c r="W481" s="103" t="s">
        <v>11</v>
      </c>
      <c r="Z481" s="295" t="s">
        <v>7</v>
      </c>
      <c r="AA481" s="296" t="s">
        <v>36</v>
      </c>
      <c r="AB481" s="296" t="s">
        <v>38</v>
      </c>
      <c r="AC481" s="296" t="s">
        <v>13</v>
      </c>
      <c r="AD481" s="296" t="s">
        <v>37</v>
      </c>
      <c r="AE481" s="296" t="s">
        <v>154</v>
      </c>
      <c r="AF481" s="296" t="s">
        <v>41</v>
      </c>
      <c r="AG481" s="296" t="s">
        <v>42</v>
      </c>
      <c r="AH481" s="297" t="s">
        <v>39</v>
      </c>
      <c r="AI481" s="67" t="s">
        <v>156</v>
      </c>
      <c r="AJ481" s="67" t="s">
        <v>155</v>
      </c>
      <c r="AK481" s="67" t="s">
        <v>157</v>
      </c>
      <c r="AL481" s="67" t="s">
        <v>158</v>
      </c>
      <c r="AM481" s="12" t="s">
        <v>40</v>
      </c>
      <c r="AN481" s="12" t="s">
        <v>273</v>
      </c>
      <c r="AO481" s="298" t="s">
        <v>43</v>
      </c>
      <c r="AP481" s="297" t="s">
        <v>39</v>
      </c>
      <c r="AQ481" s="67" t="s">
        <v>156</v>
      </c>
      <c r="AR481" s="127" t="s">
        <v>155</v>
      </c>
      <c r="AS481" s="127" t="s">
        <v>157</v>
      </c>
      <c r="AT481" s="67" t="s">
        <v>158</v>
      </c>
      <c r="AU481" s="12" t="s">
        <v>40</v>
      </c>
      <c r="AV481" s="299" t="s">
        <v>11</v>
      </c>
    </row>
    <row r="482" spans="1:48" s="9" customFormat="1" ht="15" x14ac:dyDescent="0.2">
      <c r="A482" s="53">
        <v>2006</v>
      </c>
      <c r="B482" s="56">
        <f>'1.Shazam DNSP&amp;State'!Q379</f>
        <v>1</v>
      </c>
      <c r="C482" s="59">
        <f>'1.Shazam DNSP&amp;State'!R379</f>
        <v>1</v>
      </c>
      <c r="D482" s="59">
        <f>'1.Shazam DNSP&amp;State'!S379</f>
        <v>1</v>
      </c>
      <c r="E482" s="59">
        <f>'1.Shazam DNSP&amp;State'!T379</f>
        <v>1</v>
      </c>
      <c r="F482" s="59">
        <f>'1.Shazam DNSP&amp;State'!U379</f>
        <v>1</v>
      </c>
      <c r="G482" s="59">
        <f>'1.Shazam DNSP&amp;State'!V379</f>
        <v>1</v>
      </c>
      <c r="H482" s="60">
        <f>'1.Shazam DNSP&amp;State'!W379</f>
        <v>1</v>
      </c>
      <c r="I482" s="56">
        <f>'1.Shazam DNSP&amp;State'!X379</f>
        <v>1</v>
      </c>
      <c r="J482" s="59">
        <f>'1.Shazam DNSP&amp;State'!Y379</f>
        <v>1</v>
      </c>
      <c r="K482" s="59">
        <f>'1.Shazam DNSP&amp;State'!Z379</f>
        <v>1</v>
      </c>
      <c r="L482" s="59">
        <f>'1.Shazam DNSP&amp;State'!AA379</f>
        <v>1</v>
      </c>
      <c r="M482" s="59">
        <f>'1.Shazam DNSP&amp;State'!AB379</f>
        <v>1</v>
      </c>
      <c r="N482" s="59">
        <f>'1.Shazam DNSP&amp;State'!AC379</f>
        <v>1</v>
      </c>
      <c r="O482" s="59">
        <f>'1.Shazam DNSP&amp;State'!AD379</f>
        <v>1</v>
      </c>
      <c r="P482" s="60">
        <f>'1.Shazam DNSP&amp;State'!D379</f>
        <v>1</v>
      </c>
      <c r="Q482" s="56">
        <f>'1.Shazam DNSP&amp;State'!J379</f>
        <v>1</v>
      </c>
      <c r="R482" s="59">
        <f>'1.Shazam DNSP&amp;State'!L379</f>
        <v>1</v>
      </c>
      <c r="S482" s="59">
        <f>'1.Shazam DNSP&amp;State'!M379</f>
        <v>1</v>
      </c>
      <c r="T482" s="59">
        <f>'1.Shazam DNSP&amp;State'!N379</f>
        <v>1</v>
      </c>
      <c r="U482" s="59">
        <f>'1.Shazam DNSP&amp;State'!O379</f>
        <v>1</v>
      </c>
      <c r="V482" s="59">
        <f>'1.Shazam DNSP&amp;State'!P379</f>
        <v>1</v>
      </c>
      <c r="W482" s="60">
        <f>'1.Shazam DNSP&amp;State'!K379</f>
        <v>1</v>
      </c>
      <c r="Z482" s="239">
        <v>2006</v>
      </c>
      <c r="AA482" s="212"/>
      <c r="AB482" s="212"/>
      <c r="AC482" s="212"/>
      <c r="AD482" s="212"/>
      <c r="AE482" s="212"/>
      <c r="AF482" s="212"/>
      <c r="AG482" s="212"/>
      <c r="AH482" s="211"/>
      <c r="AI482" s="212"/>
      <c r="AJ482" s="212"/>
      <c r="AK482" s="212"/>
      <c r="AL482" s="212"/>
      <c r="AM482" s="212"/>
      <c r="AN482" s="212"/>
      <c r="AO482" s="213"/>
      <c r="AP482" s="211"/>
      <c r="AQ482" s="212"/>
      <c r="AR482" s="212"/>
      <c r="AS482" s="212"/>
      <c r="AT482" s="212"/>
      <c r="AU482" s="212"/>
      <c r="AV482" s="213"/>
    </row>
    <row r="483" spans="1:48" s="9" customFormat="1" ht="15" x14ac:dyDescent="0.2">
      <c r="A483" s="53">
        <v>2007</v>
      </c>
      <c r="B483" s="57">
        <f>'1.Shazam DNSP&amp;State'!Q380</f>
        <v>1.0052570000000001</v>
      </c>
      <c r="C483" s="54">
        <f>'1.Shazam DNSP&amp;State'!R380</f>
        <v>1.0625929999999999</v>
      </c>
      <c r="D483" s="54">
        <f>'1.Shazam DNSP&amp;State'!S380</f>
        <v>1.0190779999999999</v>
      </c>
      <c r="E483" s="54">
        <f>'1.Shazam DNSP&amp;State'!T380</f>
        <v>1.014483</v>
      </c>
      <c r="F483" s="54">
        <f>'1.Shazam DNSP&amp;State'!U380</f>
        <v>0.70443449999999996</v>
      </c>
      <c r="G483" s="54">
        <f>'1.Shazam DNSP&amp;State'!V380</f>
        <v>1.0625929999999999</v>
      </c>
      <c r="H483" s="55">
        <f>'1.Shazam DNSP&amp;State'!W380</f>
        <v>1.14754</v>
      </c>
      <c r="I483" s="57">
        <f>'1.Shazam DNSP&amp;State'!X380</f>
        <v>1.0058339999999999</v>
      </c>
      <c r="J483" s="54">
        <f>'1.Shazam DNSP&amp;State'!Y380</f>
        <v>1.027981</v>
      </c>
      <c r="K483" s="54">
        <f>'1.Shazam DNSP&amp;State'!Z380</f>
        <v>1.0079579999999999</v>
      </c>
      <c r="L483" s="54">
        <f>'1.Shazam DNSP&amp;State'!AA380</f>
        <v>1.1411789999999999</v>
      </c>
      <c r="M483" s="54">
        <f>'1.Shazam DNSP&amp;State'!AB380</f>
        <v>1.1058760000000001</v>
      </c>
      <c r="N483" s="54">
        <f>'1.Shazam DNSP&amp;State'!AC380</f>
        <v>1.0576749999999999</v>
      </c>
      <c r="O483" s="54">
        <f>'1.Shazam DNSP&amp;State'!AD380</f>
        <v>1.0484020000000001</v>
      </c>
      <c r="P483" s="55">
        <f>'1.Shazam DNSP&amp;State'!D380</f>
        <v>1.0299849999999999</v>
      </c>
      <c r="Q483" s="57">
        <f>'1.Shazam DNSP&amp;State'!J380</f>
        <v>1.1408830000000001</v>
      </c>
      <c r="R483" s="54">
        <f>'1.Shazam DNSP&amp;State'!L380</f>
        <v>1.116304</v>
      </c>
      <c r="S483" s="54">
        <f>'1.Shazam DNSP&amp;State'!M380</f>
        <v>1.1384799999999999</v>
      </c>
      <c r="T483" s="54">
        <f>'1.Shazam DNSP&amp;State'!N380</f>
        <v>1.0055730000000001</v>
      </c>
      <c r="U483" s="54">
        <f>'1.Shazam DNSP&amp;State'!O380</f>
        <v>1.0376749999999999</v>
      </c>
      <c r="V483" s="54">
        <f>'1.Shazam DNSP&amp;State'!P380</f>
        <v>1.084965</v>
      </c>
      <c r="W483" s="55">
        <f>'1.Shazam DNSP&amp;State'!K380</f>
        <v>1.0945609999999999</v>
      </c>
      <c r="Z483" s="204">
        <v>2007</v>
      </c>
      <c r="AA483" s="54">
        <f t="shared" ref="AA483:AA495" si="1127">LN(B483/B482)</f>
        <v>5.2432302129316356E-3</v>
      </c>
      <c r="AB483" s="54">
        <f t="shared" ref="AB483:AB495" si="1128">LN(C483/C482)</f>
        <v>6.0712147397724008E-2</v>
      </c>
      <c r="AC483" s="54">
        <f t="shared" ref="AC483:AC495" si="1129">LN(D483/D482)</f>
        <v>1.8898296944093722E-2</v>
      </c>
      <c r="AD483" s="54">
        <f t="shared" ref="AD483:AD495" si="1130">LN(E483/E482)</f>
        <v>1.4379123120167803E-2</v>
      </c>
      <c r="AE483" s="54">
        <f t="shared" ref="AE483:AE495" si="1131">LN(F483/F482)</f>
        <v>-0.35035992570596958</v>
      </c>
      <c r="AF483" s="54">
        <f t="shared" ref="AF483:AF495" si="1132">LN(G483/G482)</f>
        <v>6.0712147397724008E-2</v>
      </c>
      <c r="AG483" s="54">
        <f t="shared" ref="AG483:AG495" si="1133">LN(H483/H482)</f>
        <v>0.13762052073282324</v>
      </c>
      <c r="AH483" s="57">
        <f t="shared" ref="AH483:AH495" si="1134">LN(I483/I482)</f>
        <v>5.8170481215514668E-3</v>
      </c>
      <c r="AI483" s="54">
        <f t="shared" ref="AI483:AI495" si="1135">LN(J483/J482)</f>
        <v>2.7596684371897696E-2</v>
      </c>
      <c r="AJ483" s="54">
        <f t="shared" ref="AJ483:AJ495" si="1136">LN(K483/K482)</f>
        <v>7.926502114430448E-3</v>
      </c>
      <c r="AK483" s="54">
        <f t="shared" ref="AK483:AK495" si="1137">LN(L483/L482)</f>
        <v>0.13206193850545525</v>
      </c>
      <c r="AL483" s="54">
        <f t="shared" ref="AL483:AL495" si="1138">LN(M483/M482)</f>
        <v>0.1006377810823357</v>
      </c>
      <c r="AM483" s="54">
        <f t="shared" ref="AM483:AM495" si="1139">LN(N483/N482)</f>
        <v>5.6073102880794097E-2</v>
      </c>
      <c r="AN483" s="54">
        <f t="shared" ref="AN483:AN495" si="1140">LN(O483/O482)</f>
        <v>4.7267100134123372E-2</v>
      </c>
      <c r="AO483" s="55">
        <f t="shared" ref="AO483:AO495" si="1141">LN(P483/P482)</f>
        <v>2.9544239028705146E-2</v>
      </c>
      <c r="AP483" s="57">
        <f t="shared" ref="AP483:AP495" si="1142">LN(Q483/Q482)</f>
        <v>0.13180252399203729</v>
      </c>
      <c r="AQ483" s="54">
        <f t="shared" ref="AQ483:AQ495" si="1143">LN(R483/R482)</f>
        <v>0.11002322829827663</v>
      </c>
      <c r="AR483" s="54">
        <f t="shared" ref="AR483:AR495" si="1144">LN(S483/S482)</f>
        <v>0.1296940393932674</v>
      </c>
      <c r="AS483" s="54">
        <f t="shared" ref="AS483:AS495" si="1145">LN(T483/T482)</f>
        <v>5.5575282914378009E-3</v>
      </c>
      <c r="AT483" s="54">
        <f t="shared" ref="AT483:AT495" si="1146">LN(U483/U482)</f>
        <v>3.698263359753385E-2</v>
      </c>
      <c r="AU483" s="54">
        <f t="shared" ref="AU483:AU495" si="1147">LN(V483/V482)</f>
        <v>8.1547728407604159E-2</v>
      </c>
      <c r="AV483" s="55">
        <f t="shared" ref="AV483:AV495" si="1148">LN(W483/W482)</f>
        <v>9.035336963925486E-2</v>
      </c>
    </row>
    <row r="484" spans="1:48" s="9" customFormat="1" ht="15" x14ac:dyDescent="0.2">
      <c r="A484" s="53">
        <v>2008</v>
      </c>
      <c r="B484" s="57">
        <f>'1.Shazam DNSP&amp;State'!Q381</f>
        <v>1.025342</v>
      </c>
      <c r="C484" s="54">
        <f>'1.Shazam DNSP&amp;State'!R381</f>
        <v>1.120314</v>
      </c>
      <c r="D484" s="54">
        <f>'1.Shazam DNSP&amp;State'!S381</f>
        <v>1.0410079999999999</v>
      </c>
      <c r="E484" s="54">
        <f>'1.Shazam DNSP&amp;State'!T381</f>
        <v>1.0214829999999999</v>
      </c>
      <c r="F484" s="54">
        <f>'1.Shazam DNSP&amp;State'!U381</f>
        <v>0.84484060000000005</v>
      </c>
      <c r="G484" s="54">
        <f>'1.Shazam DNSP&amp;State'!V381</f>
        <v>1.120314</v>
      </c>
      <c r="H484" s="55">
        <f>'1.Shazam DNSP&amp;State'!W381</f>
        <v>1.146339</v>
      </c>
      <c r="I484" s="57">
        <f>'1.Shazam DNSP&amp;State'!X381</f>
        <v>1.0772699999999999</v>
      </c>
      <c r="J484" s="54">
        <f>'1.Shazam DNSP&amp;State'!Y381</f>
        <v>1.0370760000000001</v>
      </c>
      <c r="K484" s="54">
        <f>'1.Shazam DNSP&amp;State'!Z381</f>
        <v>1.015806</v>
      </c>
      <c r="L484" s="54">
        <f>'1.Shazam DNSP&amp;State'!AA381</f>
        <v>1.3127979999999999</v>
      </c>
      <c r="M484" s="54">
        <f>'1.Shazam DNSP&amp;State'!AB381</f>
        <v>1.2205250000000001</v>
      </c>
      <c r="N484" s="54">
        <f>'1.Shazam DNSP&amp;State'!AC381</f>
        <v>1.0914569999999999</v>
      </c>
      <c r="O484" s="54">
        <f>'1.Shazam DNSP&amp;State'!AD381</f>
        <v>1.084584</v>
      </c>
      <c r="P484" s="55">
        <f>'1.Shazam DNSP&amp;State'!D381</f>
        <v>1.0816760000000001</v>
      </c>
      <c r="Q484" s="57">
        <f>'1.Shazam DNSP&amp;State'!J381</f>
        <v>1.064114</v>
      </c>
      <c r="R484" s="54">
        <f>'1.Shazam DNSP&amp;State'!L381</f>
        <v>1.105356</v>
      </c>
      <c r="S484" s="54">
        <f>'1.Shazam DNSP&amp;State'!M381</f>
        <v>1.1285019999999999</v>
      </c>
      <c r="T484" s="54">
        <f>'1.Shazam DNSP&amp;State'!N381</f>
        <v>0.8732027</v>
      </c>
      <c r="U484" s="54">
        <f>'1.Shazam DNSP&amp;State'!O381</f>
        <v>0.93921770000000004</v>
      </c>
      <c r="V484" s="54">
        <f>'1.Shazam DNSP&amp;State'!P381</f>
        <v>1.0502830000000001</v>
      </c>
      <c r="W484" s="55">
        <f>'1.Shazam DNSP&amp;State'!K381</f>
        <v>1.0569379999999999</v>
      </c>
      <c r="Z484" s="204">
        <v>2008</v>
      </c>
      <c r="AA484" s="54">
        <f t="shared" si="1127"/>
        <v>1.9782985262394377E-2</v>
      </c>
      <c r="AB484" s="54">
        <f t="shared" si="1128"/>
        <v>5.2896855759416467E-2</v>
      </c>
      <c r="AC484" s="54">
        <f t="shared" si="1129"/>
        <v>2.1291177577557024E-2</v>
      </c>
      <c r="AD484" s="54">
        <f t="shared" si="1130"/>
        <v>6.8763698240353532E-3</v>
      </c>
      <c r="AE484" s="54">
        <f t="shared" si="1131"/>
        <v>0.18175261723316796</v>
      </c>
      <c r="AF484" s="54">
        <f t="shared" si="1132"/>
        <v>5.2896855759416467E-2</v>
      </c>
      <c r="AG484" s="54">
        <f t="shared" si="1133"/>
        <v>-1.0471346655516174E-3</v>
      </c>
      <c r="AH484" s="57">
        <f t="shared" si="1134"/>
        <v>6.8613015012443837E-2</v>
      </c>
      <c r="AI484" s="54">
        <f t="shared" si="1135"/>
        <v>8.8085305217602099E-3</v>
      </c>
      <c r="AJ484" s="54">
        <f t="shared" si="1136"/>
        <v>7.7558839276749593E-3</v>
      </c>
      <c r="AK484" s="54">
        <f t="shared" si="1137"/>
        <v>0.14009879882582421</v>
      </c>
      <c r="AL484" s="54">
        <f t="shared" si="1138"/>
        <v>9.8643312967199026E-2</v>
      </c>
      <c r="AM484" s="54">
        <f t="shared" si="1139"/>
        <v>3.1440398023520208E-2</v>
      </c>
      <c r="AN484" s="54">
        <f t="shared" si="1140"/>
        <v>3.3929403199590716E-2</v>
      </c>
      <c r="AO484" s="55">
        <f t="shared" si="1141"/>
        <v>4.8967451081488034E-2</v>
      </c>
      <c r="AP484" s="57">
        <f t="shared" si="1142"/>
        <v>-6.9659995954827719E-2</v>
      </c>
      <c r="AQ484" s="54">
        <f t="shared" si="1143"/>
        <v>-9.8557732690965159E-3</v>
      </c>
      <c r="AR484" s="54">
        <f t="shared" si="1144"/>
        <v>-8.8029498553172884E-3</v>
      </c>
      <c r="AS484" s="54">
        <f t="shared" si="1145"/>
        <v>-0.14114509052744045</v>
      </c>
      <c r="AT484" s="54">
        <f t="shared" si="1146"/>
        <v>-9.9690617857184124E-2</v>
      </c>
      <c r="AU484" s="54">
        <f t="shared" si="1147"/>
        <v>-3.2488076743665245E-2</v>
      </c>
      <c r="AV484" s="55">
        <f t="shared" si="1148"/>
        <v>-3.4977321046731374E-2</v>
      </c>
    </row>
    <row r="485" spans="1:48" s="9" customFormat="1" ht="15" x14ac:dyDescent="0.2">
      <c r="A485" s="53">
        <v>2009</v>
      </c>
      <c r="B485" s="57">
        <f>'1.Shazam DNSP&amp;State'!Q382</f>
        <v>1.0592269999999999</v>
      </c>
      <c r="C485" s="54">
        <f>'1.Shazam DNSP&amp;State'!R382</f>
        <v>1.1531389999999999</v>
      </c>
      <c r="D485" s="54">
        <f>'1.Shazam DNSP&amp;State'!S382</f>
        <v>1.0623339999999999</v>
      </c>
      <c r="E485" s="54">
        <f>'1.Shazam DNSP&amp;State'!T382</f>
        <v>1.032003</v>
      </c>
      <c r="F485" s="54">
        <f>'1.Shazam DNSP&amp;State'!U382</f>
        <v>0.89180579999999998</v>
      </c>
      <c r="G485" s="54">
        <f>'1.Shazam DNSP&amp;State'!V382</f>
        <v>1.147772</v>
      </c>
      <c r="H485" s="55">
        <f>'1.Shazam DNSP&amp;State'!W382</f>
        <v>1.16527</v>
      </c>
      <c r="I485" s="57">
        <f>'1.Shazam DNSP&amp;State'!X382</f>
        <v>1.0665100000000001</v>
      </c>
      <c r="J485" s="54">
        <f>'1.Shazam DNSP&amp;State'!Y382</f>
        <v>1.064786</v>
      </c>
      <c r="K485" s="54">
        <f>'1.Shazam DNSP&amp;State'!Z382</f>
        <v>1.0252540000000001</v>
      </c>
      <c r="L485" s="54">
        <f>'1.Shazam DNSP&amp;State'!AA382</f>
        <v>1.39147</v>
      </c>
      <c r="M485" s="54">
        <f>'1.Shazam DNSP&amp;State'!AB382</f>
        <v>1.325237</v>
      </c>
      <c r="N485" s="54">
        <f>'1.Shazam DNSP&amp;State'!AC382</f>
        <v>1.133726</v>
      </c>
      <c r="O485" s="54">
        <f>'1.Shazam DNSP&amp;State'!AD382</f>
        <v>1.1231450000000001</v>
      </c>
      <c r="P485" s="55">
        <f>'1.Shazam DNSP&amp;State'!D382</f>
        <v>1.097809</v>
      </c>
      <c r="Q485" s="57">
        <f>'1.Shazam DNSP&amp;State'!J382</f>
        <v>1.0926</v>
      </c>
      <c r="R485" s="54">
        <f>'1.Shazam DNSP&amp;State'!L382</f>
        <v>1.0943700000000001</v>
      </c>
      <c r="S485" s="54">
        <f>'1.Shazam DNSP&amp;State'!M382</f>
        <v>1.1365670000000001</v>
      </c>
      <c r="T485" s="54">
        <f>'1.Shazam DNSP&amp;State'!N382</f>
        <v>0.83743800000000002</v>
      </c>
      <c r="U485" s="54">
        <f>'1.Shazam DNSP&amp;State'!O382</f>
        <v>0.8792915</v>
      </c>
      <c r="V485" s="54">
        <f>'1.Shazam DNSP&amp;State'!P382</f>
        <v>1.0278240000000001</v>
      </c>
      <c r="W485" s="55">
        <f>'1.Shazam DNSP&amp;State'!K382</f>
        <v>1.037506</v>
      </c>
      <c r="Z485" s="204">
        <v>2009</v>
      </c>
      <c r="AA485" s="54">
        <f t="shared" si="1127"/>
        <v>3.2513181336947979E-2</v>
      </c>
      <c r="AB485" s="54">
        <f t="shared" si="1128"/>
        <v>2.8878785937323292E-2</v>
      </c>
      <c r="AC485" s="54">
        <f t="shared" si="1129"/>
        <v>2.0278899794661482E-2</v>
      </c>
      <c r="AD485" s="54">
        <f t="shared" si="1130"/>
        <v>1.0246081087686884E-2</v>
      </c>
      <c r="AE485" s="54">
        <f t="shared" si="1131"/>
        <v>5.4100425363273211E-2</v>
      </c>
      <c r="AF485" s="54">
        <f t="shared" si="1132"/>
        <v>2.4213668743620072E-2</v>
      </c>
      <c r="AG485" s="54">
        <f t="shared" si="1133"/>
        <v>1.6379433754924188E-2</v>
      </c>
      <c r="AH485" s="57">
        <f t="shared" si="1134"/>
        <v>-1.0038427783613194E-2</v>
      </c>
      <c r="AI485" s="54">
        <f t="shared" si="1135"/>
        <v>2.6368625109655219E-2</v>
      </c>
      <c r="AJ485" s="54">
        <f t="shared" si="1136"/>
        <v>9.2580007277574278E-3</v>
      </c>
      <c r="AK485" s="54">
        <f t="shared" si="1137"/>
        <v>5.820000495192048E-2</v>
      </c>
      <c r="AL485" s="54">
        <f t="shared" si="1138"/>
        <v>8.2310217318219026E-2</v>
      </c>
      <c r="AM485" s="54">
        <f t="shared" si="1139"/>
        <v>3.7996052630852858E-2</v>
      </c>
      <c r="AN485" s="54">
        <f t="shared" si="1140"/>
        <v>3.4936282520294112E-2</v>
      </c>
      <c r="AO485" s="55">
        <f t="shared" si="1141"/>
        <v>1.4804685204464452E-2</v>
      </c>
      <c r="AP485" s="57">
        <f t="shared" si="1142"/>
        <v>2.6417648942270736E-2</v>
      </c>
      <c r="AQ485" s="54">
        <f t="shared" si="1143"/>
        <v>-9.9885997994562468E-3</v>
      </c>
      <c r="AR485" s="54">
        <f t="shared" si="1144"/>
        <v>7.1212259605043186E-3</v>
      </c>
      <c r="AS485" s="54">
        <f t="shared" si="1145"/>
        <v>-4.1820485638003752E-2</v>
      </c>
      <c r="AT485" s="54">
        <f t="shared" si="1146"/>
        <v>-6.5930825164647433E-2</v>
      </c>
      <c r="AU485" s="54">
        <f t="shared" si="1147"/>
        <v>-2.1615705514105341E-2</v>
      </c>
      <c r="AV485" s="55">
        <f t="shared" si="1148"/>
        <v>-1.8556292353999217E-2</v>
      </c>
    </row>
    <row r="486" spans="1:48" s="9" customFormat="1" ht="15" x14ac:dyDescent="0.2">
      <c r="A486" s="53">
        <v>2010</v>
      </c>
      <c r="B486" s="57">
        <f>'1.Shazam DNSP&amp;State'!Q383</f>
        <v>1.06877</v>
      </c>
      <c r="C486" s="54">
        <f>'1.Shazam DNSP&amp;State'!R383</f>
        <v>1.2142599999999999</v>
      </c>
      <c r="D486" s="54">
        <f>'1.Shazam DNSP&amp;State'!S383</f>
        <v>1.080776</v>
      </c>
      <c r="E486" s="54">
        <f>'1.Shazam DNSP&amp;State'!T383</f>
        <v>1.039695</v>
      </c>
      <c r="F486" s="54">
        <f>'1.Shazam DNSP&amp;State'!U383</f>
        <v>0.89871979999999996</v>
      </c>
      <c r="G486" s="54">
        <f>'1.Shazam DNSP&amp;State'!V383</f>
        <v>1.2142599999999999</v>
      </c>
      <c r="H486" s="55">
        <f>'1.Shazam DNSP&amp;State'!W383</f>
        <v>1.207972</v>
      </c>
      <c r="I486" s="57">
        <f>'1.Shazam DNSP&amp;State'!X383</f>
        <v>1.0555920000000001</v>
      </c>
      <c r="J486" s="54">
        <f>'1.Shazam DNSP&amp;State'!Y383</f>
        <v>1.0815680000000001</v>
      </c>
      <c r="K486" s="54">
        <f>'1.Shazam DNSP&amp;State'!Z383</f>
        <v>1.0309539999999999</v>
      </c>
      <c r="L486" s="54">
        <f>'1.Shazam DNSP&amp;State'!AA383</f>
        <v>1.4891920000000001</v>
      </c>
      <c r="M486" s="54">
        <f>'1.Shazam DNSP&amp;State'!AB383</f>
        <v>1.410099</v>
      </c>
      <c r="N486" s="54">
        <f>'1.Shazam DNSP&amp;State'!AC383</f>
        <v>1.182382</v>
      </c>
      <c r="O486" s="54">
        <f>'1.Shazam DNSP&amp;State'!AD383</f>
        <v>1.1600889999999999</v>
      </c>
      <c r="P486" s="55">
        <f>'1.Shazam DNSP&amp;State'!D383</f>
        <v>1.113659</v>
      </c>
      <c r="Q486" s="57">
        <f>'1.Shazam DNSP&amp;State'!J383</f>
        <v>1.144355</v>
      </c>
      <c r="R486" s="54">
        <f>'1.Shazam DNSP&amp;State'!L383</f>
        <v>1.1168709999999999</v>
      </c>
      <c r="S486" s="54">
        <f>'1.Shazam DNSP&amp;State'!M383</f>
        <v>1.1717029999999999</v>
      </c>
      <c r="T486" s="54">
        <f>'1.Shazam DNSP&amp;State'!N383</f>
        <v>0.81115939999999997</v>
      </c>
      <c r="U486" s="54">
        <f>'1.Shazam DNSP&amp;State'!O383</f>
        <v>0.85665749999999996</v>
      </c>
      <c r="V486" s="54">
        <f>'1.Shazam DNSP&amp;State'!P383</f>
        <v>1.0216419999999999</v>
      </c>
      <c r="W486" s="55">
        <f>'1.Shazam DNSP&amp;State'!K383</f>
        <v>1.0412760000000001</v>
      </c>
      <c r="Z486" s="204">
        <v>2010</v>
      </c>
      <c r="AA486" s="54">
        <f t="shared" si="1127"/>
        <v>8.9690577317568139E-3</v>
      </c>
      <c r="AB486" s="54">
        <f t="shared" si="1128"/>
        <v>5.1647048651680752E-2</v>
      </c>
      <c r="AC486" s="54">
        <f t="shared" si="1129"/>
        <v>1.7210927327486965E-2</v>
      </c>
      <c r="AD486" s="54">
        <f t="shared" si="1130"/>
        <v>7.4258268787918292E-3</v>
      </c>
      <c r="AE486" s="54">
        <f t="shared" si="1131"/>
        <v>7.7229103727675871E-3</v>
      </c>
      <c r="AF486" s="54">
        <f t="shared" si="1132"/>
        <v>5.6312165845384114E-2</v>
      </c>
      <c r="AG486" s="54">
        <f t="shared" si="1133"/>
        <v>3.5990100613847734E-2</v>
      </c>
      <c r="AH486" s="57">
        <f t="shared" si="1134"/>
        <v>-1.0289888360336317E-2</v>
      </c>
      <c r="AI486" s="54">
        <f t="shared" si="1135"/>
        <v>1.5638000066764503E-2</v>
      </c>
      <c r="AJ486" s="54">
        <f t="shared" si="1136"/>
        <v>5.5442003927788103E-3</v>
      </c>
      <c r="AK486" s="54">
        <f t="shared" si="1137"/>
        <v>6.7872948706977215E-2</v>
      </c>
      <c r="AL486" s="54">
        <f t="shared" si="1138"/>
        <v>6.2068603323479486E-2</v>
      </c>
      <c r="AM486" s="54">
        <f t="shared" si="1139"/>
        <v>4.2021494286062541E-2</v>
      </c>
      <c r="AN486" s="54">
        <f t="shared" si="1140"/>
        <v>3.2363940459049868E-2</v>
      </c>
      <c r="AO486" s="55">
        <f t="shared" si="1141"/>
        <v>1.4334615201738767E-2</v>
      </c>
      <c r="AP486" s="57">
        <f t="shared" si="1142"/>
        <v>4.6280982525797029E-2</v>
      </c>
      <c r="AQ486" s="54">
        <f t="shared" si="1143"/>
        <v>2.0352170274041584E-2</v>
      </c>
      <c r="AR486" s="54">
        <f t="shared" si="1144"/>
        <v>3.0445930572590971E-2</v>
      </c>
      <c r="AS486" s="54">
        <f t="shared" si="1145"/>
        <v>-3.1882648833385048E-2</v>
      </c>
      <c r="AT486" s="54">
        <f t="shared" si="1146"/>
        <v>-2.6078280783038227E-2</v>
      </c>
      <c r="AU486" s="54">
        <f t="shared" si="1147"/>
        <v>-6.0328092775096612E-3</v>
      </c>
      <c r="AV486" s="55">
        <f t="shared" si="1148"/>
        <v>3.6271279366414362E-3</v>
      </c>
    </row>
    <row r="487" spans="1:48" s="9" customFormat="1" ht="15" x14ac:dyDescent="0.2">
      <c r="A487" s="53">
        <v>2011</v>
      </c>
      <c r="B487" s="57">
        <f>'1.Shazam DNSP&amp;State'!Q384</f>
        <v>1.016918</v>
      </c>
      <c r="C487" s="54">
        <f>'1.Shazam DNSP&amp;State'!R384</f>
        <v>1.2142599999999999</v>
      </c>
      <c r="D487" s="54">
        <f>'1.Shazam DNSP&amp;State'!S384</f>
        <v>1.0976630000000001</v>
      </c>
      <c r="E487" s="54">
        <f>'1.Shazam DNSP&amp;State'!T384</f>
        <v>1.0438190000000001</v>
      </c>
      <c r="F487" s="54">
        <f>'1.Shazam DNSP&amp;State'!U384</f>
        <v>0.83583949999999996</v>
      </c>
      <c r="G487" s="54">
        <f>'1.Shazam DNSP&amp;State'!V384</f>
        <v>1.153143</v>
      </c>
      <c r="H487" s="55">
        <f>'1.Shazam DNSP&amp;State'!W384</f>
        <v>1.2256750000000001</v>
      </c>
      <c r="I487" s="57">
        <f>'1.Shazam DNSP&amp;State'!X384</f>
        <v>1.2083200000000001</v>
      </c>
      <c r="J487" s="54">
        <f>'1.Shazam DNSP&amp;State'!Y384</f>
        <v>1.0954520000000001</v>
      </c>
      <c r="K487" s="54">
        <f>'1.Shazam DNSP&amp;State'!Z384</f>
        <v>1.041747</v>
      </c>
      <c r="L487" s="54">
        <f>'1.Shazam DNSP&amp;State'!AA384</f>
        <v>1.6186039999999999</v>
      </c>
      <c r="M487" s="54">
        <f>'1.Shazam DNSP&amp;State'!AB384</f>
        <v>1.479438</v>
      </c>
      <c r="N487" s="54">
        <f>'1.Shazam DNSP&amp;State'!AC384</f>
        <v>1.216518</v>
      </c>
      <c r="O487" s="54">
        <f>'1.Shazam DNSP&amp;State'!AD384</f>
        <v>1.1909400000000001</v>
      </c>
      <c r="P487" s="55">
        <f>'1.Shazam DNSP&amp;State'!D384</f>
        <v>1.1969719999999999</v>
      </c>
      <c r="Q487" s="57">
        <f>'1.Shazam DNSP&amp;State'!J384</f>
        <v>1.0143629999999999</v>
      </c>
      <c r="R487" s="54">
        <f>'1.Shazam DNSP&amp;State'!L384</f>
        <v>1.118876</v>
      </c>
      <c r="S487" s="54">
        <f>'1.Shazam DNSP&amp;State'!M384</f>
        <v>1.176558</v>
      </c>
      <c r="T487" s="54">
        <f>'1.Shazam DNSP&amp;State'!N384</f>
        <v>0.75724210000000003</v>
      </c>
      <c r="U487" s="54">
        <f>'1.Shazam DNSP&amp;State'!O384</f>
        <v>0.82847360000000003</v>
      </c>
      <c r="V487" s="54">
        <f>'1.Shazam DNSP&amp;State'!P384</f>
        <v>1.0075270000000001</v>
      </c>
      <c r="W487" s="55">
        <f>'1.Shazam DNSP&amp;State'!K384</f>
        <v>1.029166</v>
      </c>
      <c r="Z487" s="204">
        <v>2011</v>
      </c>
      <c r="AA487" s="54">
        <f t="shared" si="1127"/>
        <v>-4.9731970030193189E-2</v>
      </c>
      <c r="AB487" s="54">
        <f t="shared" si="1128"/>
        <v>0</v>
      </c>
      <c r="AC487" s="54">
        <f t="shared" si="1129"/>
        <v>1.5504072657668478E-2</v>
      </c>
      <c r="AD487" s="54">
        <f t="shared" si="1130"/>
        <v>3.9587018716543791E-3</v>
      </c>
      <c r="AE487" s="54">
        <f t="shared" si="1131"/>
        <v>-7.2534697238210724E-2</v>
      </c>
      <c r="AF487" s="54">
        <f t="shared" si="1132"/>
        <v>-5.1643579865122899E-2</v>
      </c>
      <c r="AG487" s="54">
        <f t="shared" si="1133"/>
        <v>1.4548792212809563E-2</v>
      </c>
      <c r="AH487" s="57">
        <f t="shared" si="1134"/>
        <v>0.13512921810484377</v>
      </c>
      <c r="AI487" s="54">
        <f t="shared" si="1135"/>
        <v>1.2755223414063935E-2</v>
      </c>
      <c r="AJ487" s="54">
        <f t="shared" si="1136"/>
        <v>1.0414524384019085E-2</v>
      </c>
      <c r="AK487" s="54">
        <f t="shared" si="1137"/>
        <v>8.3330358357702874E-2</v>
      </c>
      <c r="AL487" s="54">
        <f t="shared" si="1138"/>
        <v>4.8002371239469793E-2</v>
      </c>
      <c r="AM487" s="54">
        <f t="shared" si="1139"/>
        <v>2.8461631858215208E-2</v>
      </c>
      <c r="AN487" s="54">
        <f t="shared" si="1140"/>
        <v>2.6246184957346215E-2</v>
      </c>
      <c r="AO487" s="55">
        <f t="shared" si="1141"/>
        <v>7.2144043972981214E-2</v>
      </c>
      <c r="AP487" s="57">
        <f t="shared" si="1142"/>
        <v>-0.12058033023308019</v>
      </c>
      <c r="AQ487" s="54">
        <f t="shared" si="1143"/>
        <v>1.7935844596887998E-3</v>
      </c>
      <c r="AR487" s="54">
        <f t="shared" si="1144"/>
        <v>4.1349806666212104E-3</v>
      </c>
      <c r="AS487" s="54">
        <f t="shared" si="1145"/>
        <v>-6.8781564907786474E-2</v>
      </c>
      <c r="AT487" s="54">
        <f t="shared" si="1146"/>
        <v>-3.345321723180996E-2</v>
      </c>
      <c r="AU487" s="54">
        <f t="shared" si="1147"/>
        <v>-1.3912323385265799E-2</v>
      </c>
      <c r="AV487" s="55">
        <f t="shared" si="1148"/>
        <v>-1.1698118662668915E-2</v>
      </c>
    </row>
    <row r="488" spans="1:48" s="9" customFormat="1" ht="15" x14ac:dyDescent="0.2">
      <c r="A488" s="53">
        <v>2012</v>
      </c>
      <c r="B488" s="57">
        <f>'1.Shazam DNSP&amp;State'!Q385</f>
        <v>1.0233859999999999</v>
      </c>
      <c r="C488" s="54">
        <f>'1.Shazam DNSP&amp;State'!R385</f>
        <v>1.2142599999999999</v>
      </c>
      <c r="D488" s="54">
        <f>'1.Shazam DNSP&amp;State'!S385</f>
        <v>1.112698</v>
      </c>
      <c r="E488" s="54">
        <f>'1.Shazam DNSP&amp;State'!T385</f>
        <v>1.0519719999999999</v>
      </c>
      <c r="F488" s="54">
        <f>'1.Shazam DNSP&amp;State'!U385</f>
        <v>0.74596899999999999</v>
      </c>
      <c r="G488" s="54">
        <f>'1.Shazam DNSP&amp;State'!V385</f>
        <v>1.116185</v>
      </c>
      <c r="H488" s="55">
        <f>'1.Shazam DNSP&amp;State'!W385</f>
        <v>1.2585729999999999</v>
      </c>
      <c r="I488" s="57">
        <f>'1.Shazam DNSP&amp;State'!X385</f>
        <v>1.2809950000000001</v>
      </c>
      <c r="J488" s="54">
        <f>'1.Shazam DNSP&amp;State'!Y385</f>
        <v>1.1224970000000001</v>
      </c>
      <c r="K488" s="54">
        <f>'1.Shazam DNSP&amp;State'!Z385</f>
        <v>1.0514079999999999</v>
      </c>
      <c r="L488" s="54">
        <f>'1.Shazam DNSP&amp;State'!AA385</f>
        <v>1.645918</v>
      </c>
      <c r="M488" s="54">
        <f>'1.Shazam DNSP&amp;State'!AB385</f>
        <v>1.5439240000000001</v>
      </c>
      <c r="N488" s="54">
        <f>'1.Shazam DNSP&amp;State'!AC385</f>
        <v>1.250175</v>
      </c>
      <c r="O488" s="54">
        <f>'1.Shazam DNSP&amp;State'!AD385</f>
        <v>1.219336</v>
      </c>
      <c r="P488" s="55">
        <f>'1.Shazam DNSP&amp;State'!D385</f>
        <v>1.2449859999999999</v>
      </c>
      <c r="Q488" s="57">
        <f>'1.Shazam DNSP&amp;State'!J385</f>
        <v>0.98249679999999995</v>
      </c>
      <c r="R488" s="54">
        <f>'1.Shazam DNSP&amp;State'!L385</f>
        <v>1.1212260000000001</v>
      </c>
      <c r="S488" s="54">
        <f>'1.Shazam DNSP&amp;State'!M385</f>
        <v>1.197036</v>
      </c>
      <c r="T488" s="54">
        <f>'1.Shazam DNSP&amp;State'!N385</f>
        <v>0.76466319999999999</v>
      </c>
      <c r="U488" s="54">
        <f>'1.Shazam DNSP&amp;State'!O385</f>
        <v>0.81517830000000002</v>
      </c>
      <c r="V488" s="54">
        <f>'1.Shazam DNSP&amp;State'!P385</f>
        <v>1.006718</v>
      </c>
      <c r="W488" s="55">
        <f>'1.Shazam DNSP&amp;State'!K385</f>
        <v>1.032179</v>
      </c>
      <c r="Z488" s="204">
        <v>2012</v>
      </c>
      <c r="AA488" s="54">
        <f t="shared" si="1127"/>
        <v>6.3402528908851263E-3</v>
      </c>
      <c r="AB488" s="54">
        <f t="shared" si="1128"/>
        <v>0</v>
      </c>
      <c r="AC488" s="54">
        <f t="shared" si="1129"/>
        <v>1.3604322448759091E-2</v>
      </c>
      <c r="AD488" s="54">
        <f t="shared" si="1130"/>
        <v>7.7803952093890771E-3</v>
      </c>
      <c r="AE488" s="54">
        <f t="shared" si="1131"/>
        <v>-0.11375256462662124</v>
      </c>
      <c r="AF488" s="54">
        <f t="shared" si="1132"/>
        <v>-3.2574637051012538E-2</v>
      </c>
      <c r="AG488" s="54">
        <f t="shared" si="1133"/>
        <v>2.6486826824299956E-2</v>
      </c>
      <c r="AH488" s="57">
        <f t="shared" si="1134"/>
        <v>5.8406154611465727E-2</v>
      </c>
      <c r="AI488" s="54">
        <f t="shared" si="1135"/>
        <v>2.4388604540768678E-2</v>
      </c>
      <c r="AJ488" s="54">
        <f t="shared" si="1136"/>
        <v>9.2311067300180957E-3</v>
      </c>
      <c r="AK488" s="54">
        <f t="shared" si="1137"/>
        <v>1.6734233926077511E-2</v>
      </c>
      <c r="AL488" s="54">
        <f t="shared" si="1138"/>
        <v>4.2664941662472082E-2</v>
      </c>
      <c r="AM488" s="54">
        <f t="shared" si="1139"/>
        <v>2.7290861835679667E-2</v>
      </c>
      <c r="AN488" s="54">
        <f t="shared" si="1140"/>
        <v>2.3563537015193269E-2</v>
      </c>
      <c r="AO488" s="55">
        <f t="shared" si="1141"/>
        <v>3.9329250384148126E-2</v>
      </c>
      <c r="AP488" s="57">
        <f t="shared" si="1142"/>
        <v>-3.1919021513677356E-2</v>
      </c>
      <c r="AQ488" s="54">
        <f t="shared" si="1143"/>
        <v>2.0981195160568547E-3</v>
      </c>
      <c r="AR488" s="54">
        <f t="shared" si="1144"/>
        <v>1.7255274573889891E-2</v>
      </c>
      <c r="AS488" s="54">
        <f t="shared" si="1145"/>
        <v>9.7524580781467064E-3</v>
      </c>
      <c r="AT488" s="54">
        <f t="shared" si="1146"/>
        <v>-1.6178109223317919E-2</v>
      </c>
      <c r="AU488" s="54">
        <f t="shared" si="1147"/>
        <v>-8.03278691024255E-4</v>
      </c>
      <c r="AV488" s="55">
        <f t="shared" si="1148"/>
        <v>2.9233361186325386E-3</v>
      </c>
    </row>
    <row r="489" spans="1:48" s="9" customFormat="1" ht="15" x14ac:dyDescent="0.2">
      <c r="A489" s="53">
        <v>2013</v>
      </c>
      <c r="B489" s="57">
        <f>'1.Shazam DNSP&amp;State'!Q386</f>
        <v>1.013088</v>
      </c>
      <c r="C489" s="54">
        <f>'1.Shazam DNSP&amp;State'!R386</f>
        <v>1.2142599999999999</v>
      </c>
      <c r="D489" s="54">
        <f>'1.Shazam DNSP&amp;State'!S386</f>
        <v>1.12741</v>
      </c>
      <c r="E489" s="54">
        <f>'1.Shazam DNSP&amp;State'!T386</f>
        <v>1.0374220000000001</v>
      </c>
      <c r="F489" s="54">
        <f>'1.Shazam DNSP&amp;State'!U386</f>
        <v>0.7104857</v>
      </c>
      <c r="G489" s="54">
        <f>'1.Shazam DNSP&amp;State'!V386</f>
        <v>1.1146259999999999</v>
      </c>
      <c r="H489" s="55">
        <f>'1.Shazam DNSP&amp;State'!W386</f>
        <v>1.262972</v>
      </c>
      <c r="I489" s="57">
        <f>'1.Shazam DNSP&amp;State'!X386</f>
        <v>1.1826509999999999</v>
      </c>
      <c r="J489" s="54">
        <f>'1.Shazam DNSP&amp;State'!Y386</f>
        <v>1.02271</v>
      </c>
      <c r="K489" s="54">
        <f>'1.Shazam DNSP&amp;State'!Z386</f>
        <v>1.0590869999999999</v>
      </c>
      <c r="L489" s="54">
        <f>'1.Shazam DNSP&amp;State'!AA386</f>
        <v>1.7463759999999999</v>
      </c>
      <c r="M489" s="54">
        <f>'1.Shazam DNSP&amp;State'!AB386</f>
        <v>1.6050009999999999</v>
      </c>
      <c r="N489" s="54">
        <f>'1.Shazam DNSP&amp;State'!AC386</f>
        <v>1.278243</v>
      </c>
      <c r="O489" s="54">
        <f>'1.Shazam DNSP&amp;State'!AD386</f>
        <v>1.230766</v>
      </c>
      <c r="P489" s="55">
        <f>'1.Shazam DNSP&amp;State'!D386</f>
        <v>1.2103440000000001</v>
      </c>
      <c r="Q489" s="57">
        <f>'1.Shazam DNSP&amp;State'!J386</f>
        <v>1.0679160000000001</v>
      </c>
      <c r="R489" s="54">
        <f>'1.Shazam DNSP&amp;State'!L386</f>
        <v>1.2349270000000001</v>
      </c>
      <c r="S489" s="54">
        <f>'1.Shazam DNSP&amp;State'!M386</f>
        <v>1.1925110000000001</v>
      </c>
      <c r="T489" s="54">
        <f>'1.Shazam DNSP&amp;State'!N386</f>
        <v>0.72319610000000001</v>
      </c>
      <c r="U489" s="54">
        <f>'1.Shazam DNSP&amp;State'!O386</f>
        <v>0.7868984</v>
      </c>
      <c r="V489" s="54">
        <f>'1.Shazam DNSP&amp;State'!P386</f>
        <v>0.98805339999999997</v>
      </c>
      <c r="W489" s="55">
        <f>'1.Shazam DNSP&amp;State'!K386</f>
        <v>1.026168</v>
      </c>
      <c r="Z489" s="204">
        <v>2013</v>
      </c>
      <c r="AA489" s="54">
        <f t="shared" si="1127"/>
        <v>-1.0113645230070568E-2</v>
      </c>
      <c r="AB489" s="54">
        <f t="shared" si="1128"/>
        <v>0</v>
      </c>
      <c r="AC489" s="54">
        <f t="shared" si="1129"/>
        <v>1.3135269842066945E-2</v>
      </c>
      <c r="AD489" s="54">
        <f t="shared" si="1130"/>
        <v>-1.3927708418112502E-2</v>
      </c>
      <c r="AE489" s="54">
        <f t="shared" si="1131"/>
        <v>-4.8735223717291151E-2</v>
      </c>
      <c r="AF489" s="54">
        <f t="shared" si="1132"/>
        <v>-1.3976981947821676E-3</v>
      </c>
      <c r="AG489" s="54">
        <f t="shared" si="1133"/>
        <v>3.4891342116090385E-3</v>
      </c>
      <c r="AH489" s="57">
        <f t="shared" si="1134"/>
        <v>-7.9878590914534725E-2</v>
      </c>
      <c r="AI489" s="54">
        <f t="shared" si="1135"/>
        <v>-9.3099701204359467E-2</v>
      </c>
      <c r="AJ489" s="54">
        <f t="shared" si="1136"/>
        <v>7.2769979427240146E-3</v>
      </c>
      <c r="AK489" s="54">
        <f t="shared" si="1137"/>
        <v>5.9244500329094361E-2</v>
      </c>
      <c r="AL489" s="54">
        <f t="shared" si="1138"/>
        <v>3.8797152041569229E-2</v>
      </c>
      <c r="AM489" s="54">
        <f t="shared" si="1139"/>
        <v>2.220293721080983E-2</v>
      </c>
      <c r="AN489" s="54">
        <f t="shared" si="1140"/>
        <v>9.3302914892016264E-3</v>
      </c>
      <c r="AO489" s="55">
        <f t="shared" si="1141"/>
        <v>-2.8219668149097259E-2</v>
      </c>
      <c r="AP489" s="57">
        <f t="shared" si="1142"/>
        <v>8.3367278000884254E-2</v>
      </c>
      <c r="AQ489" s="54">
        <f t="shared" si="1143"/>
        <v>9.6589129541664279E-2</v>
      </c>
      <c r="AR489" s="54">
        <f t="shared" si="1144"/>
        <v>-3.7873332550828337E-3</v>
      </c>
      <c r="AS489" s="54">
        <f t="shared" si="1145"/>
        <v>-5.5755059080794658E-2</v>
      </c>
      <c r="AT489" s="54">
        <f t="shared" si="1146"/>
        <v>-3.5307720076011864E-2</v>
      </c>
      <c r="AU489" s="54">
        <f t="shared" si="1147"/>
        <v>-1.8714068907879283E-2</v>
      </c>
      <c r="AV489" s="55">
        <f t="shared" si="1148"/>
        <v>-5.8406255968640125E-3</v>
      </c>
    </row>
    <row r="490" spans="1:48" s="9" customFormat="1" ht="15" x14ac:dyDescent="0.2">
      <c r="A490" s="53">
        <v>2014</v>
      </c>
      <c r="B490" s="57">
        <f>'1.Shazam DNSP&amp;State'!Q387</f>
        <v>1.013199</v>
      </c>
      <c r="C490" s="54">
        <f>'1.Shazam DNSP&amp;State'!R387</f>
        <v>1.2142599999999999</v>
      </c>
      <c r="D490" s="54">
        <f>'1.Shazam DNSP&amp;State'!S387</f>
        <v>1.142806</v>
      </c>
      <c r="E490" s="54">
        <f>'1.Shazam DNSP&amp;State'!T387</f>
        <v>1.0423789999999999</v>
      </c>
      <c r="F490" s="54">
        <f>'1.Shazam DNSP&amp;State'!U387</f>
        <v>0.6644504</v>
      </c>
      <c r="G490" s="54">
        <f>'1.Shazam DNSP&amp;State'!V387</f>
        <v>1.0813710000000001</v>
      </c>
      <c r="H490" s="55">
        <f>'1.Shazam DNSP&amp;State'!W387</f>
        <v>1.2787649999999999</v>
      </c>
      <c r="I490" s="57">
        <f>'1.Shazam DNSP&amp;State'!X387</f>
        <v>1.149006</v>
      </c>
      <c r="J490" s="54">
        <f>'1.Shazam DNSP&amp;State'!Y387</f>
        <v>1.0299259999999999</v>
      </c>
      <c r="K490" s="54">
        <f>'1.Shazam DNSP&amp;State'!Z387</f>
        <v>1.072373</v>
      </c>
      <c r="L490" s="54">
        <f>'1.Shazam DNSP&amp;State'!AA387</f>
        <v>1.7854319999999999</v>
      </c>
      <c r="M490" s="54">
        <f>'1.Shazam DNSP&amp;State'!AB387</f>
        <v>1.660261</v>
      </c>
      <c r="N490" s="54">
        <f>'1.Shazam DNSP&amp;State'!AC387</f>
        <v>1.3317730000000001</v>
      </c>
      <c r="O490" s="54">
        <f>'1.Shazam DNSP&amp;State'!AD387</f>
        <v>1.266114</v>
      </c>
      <c r="P490" s="55">
        <f>'1.Shazam DNSP&amp;State'!D387</f>
        <v>1.214799</v>
      </c>
      <c r="Q490" s="57">
        <f>'1.Shazam DNSP&amp;State'!J387</f>
        <v>1.112932</v>
      </c>
      <c r="R490" s="54">
        <f>'1.Shazam DNSP&amp;State'!L387</f>
        <v>1.241608</v>
      </c>
      <c r="S490" s="54">
        <f>'1.Shazam DNSP&amp;State'!M387</f>
        <v>1.1924619999999999</v>
      </c>
      <c r="T490" s="54">
        <f>'1.Shazam DNSP&amp;State'!N387</f>
        <v>0.71622149999999996</v>
      </c>
      <c r="U490" s="54">
        <f>'1.Shazam DNSP&amp;State'!O387</f>
        <v>0.77021919999999999</v>
      </c>
      <c r="V490" s="54">
        <f>'1.Shazam DNSP&amp;State'!P387</f>
        <v>0.96019730000000003</v>
      </c>
      <c r="W490" s="55">
        <f>'1.Shazam DNSP&amp;State'!K387</f>
        <v>1.009992</v>
      </c>
      <c r="Z490" s="204">
        <v>2014</v>
      </c>
      <c r="AA490" s="54">
        <f t="shared" si="1127"/>
        <v>1.0955999827372162E-4</v>
      </c>
      <c r="AB490" s="54">
        <f t="shared" si="1128"/>
        <v>0</v>
      </c>
      <c r="AC490" s="54">
        <f t="shared" si="1129"/>
        <v>1.3563675030917691E-2</v>
      </c>
      <c r="AD490" s="54">
        <f t="shared" si="1130"/>
        <v>4.7668112346113782E-3</v>
      </c>
      <c r="AE490" s="54">
        <f t="shared" si="1131"/>
        <v>-6.6988587884261916E-2</v>
      </c>
      <c r="AF490" s="54">
        <f t="shared" si="1132"/>
        <v>-3.0289242118002636E-2</v>
      </c>
      <c r="AG490" s="54">
        <f t="shared" si="1133"/>
        <v>1.2427094735417428E-2</v>
      </c>
      <c r="AH490" s="57">
        <f t="shared" si="1134"/>
        <v>-2.8861308006721313E-2</v>
      </c>
      <c r="AI490" s="54">
        <f t="shared" si="1135"/>
        <v>7.0309881798479787E-3</v>
      </c>
      <c r="AJ490" s="54">
        <f t="shared" si="1136"/>
        <v>1.246673367061739E-2</v>
      </c>
      <c r="AK490" s="54">
        <f t="shared" si="1137"/>
        <v>2.2117619153930037E-2</v>
      </c>
      <c r="AL490" s="54">
        <f t="shared" si="1138"/>
        <v>3.3850439290199485E-2</v>
      </c>
      <c r="AM490" s="54">
        <f t="shared" si="1139"/>
        <v>4.1024658448633129E-2</v>
      </c>
      <c r="AN490" s="54">
        <f t="shared" si="1140"/>
        <v>2.8315627286527E-2</v>
      </c>
      <c r="AO490" s="55">
        <f t="shared" si="1141"/>
        <v>3.6740142839187546E-3</v>
      </c>
      <c r="AP490" s="57">
        <f t="shared" si="1142"/>
        <v>4.1288888530991046E-2</v>
      </c>
      <c r="AQ490" s="54">
        <f t="shared" si="1143"/>
        <v>5.395454703852786E-3</v>
      </c>
      <c r="AR490" s="54">
        <f t="shared" si="1144"/>
        <v>-4.1090611933175438E-5</v>
      </c>
      <c r="AS490" s="54">
        <f t="shared" si="1145"/>
        <v>-9.6909397029440233E-3</v>
      </c>
      <c r="AT490" s="54">
        <f t="shared" si="1146"/>
        <v>-2.1423992583588465E-2</v>
      </c>
      <c r="AU490" s="54">
        <f t="shared" si="1147"/>
        <v>-2.8597960691589659E-2</v>
      </c>
      <c r="AV490" s="55">
        <f t="shared" si="1148"/>
        <v>-1.588906600454593E-2</v>
      </c>
    </row>
    <row r="491" spans="1:48" s="9" customFormat="1" ht="15" x14ac:dyDescent="0.2">
      <c r="A491" s="53">
        <v>2015</v>
      </c>
      <c r="B491" s="57">
        <f>'1.Shazam DNSP&amp;State'!Q388</f>
        <v>1.0207139999999999</v>
      </c>
      <c r="C491" s="54">
        <f>'1.Shazam DNSP&amp;State'!R388</f>
        <v>1.2142599999999999</v>
      </c>
      <c r="D491" s="54">
        <f>'1.Shazam DNSP&amp;State'!S388</f>
        <v>1.157548</v>
      </c>
      <c r="E491" s="54">
        <f>'1.Shazam DNSP&amp;State'!T388</f>
        <v>1.051639</v>
      </c>
      <c r="F491" s="54">
        <f>'1.Shazam DNSP&amp;State'!U388</f>
        <v>0.8213471</v>
      </c>
      <c r="G491" s="54">
        <f>'1.Shazam DNSP&amp;State'!V388</f>
        <v>1.1177550000000001</v>
      </c>
      <c r="H491" s="55">
        <f>'1.Shazam DNSP&amp;State'!W388</f>
        <v>1.2457830000000001</v>
      </c>
      <c r="I491" s="57">
        <f>'1.Shazam DNSP&amp;State'!X388</f>
        <v>1.234513</v>
      </c>
      <c r="J491" s="54">
        <f>'1.Shazam DNSP&amp;State'!Y388</f>
        <v>1.0266010000000001</v>
      </c>
      <c r="K491" s="54">
        <f>'1.Shazam DNSP&amp;State'!Z388</f>
        <v>1.1089910000000001</v>
      </c>
      <c r="L491" s="54">
        <f>'1.Shazam DNSP&amp;State'!AA388</f>
        <v>1.8540110000000001</v>
      </c>
      <c r="M491" s="54">
        <f>'1.Shazam DNSP&amp;State'!AB388</f>
        <v>1.720769</v>
      </c>
      <c r="N491" s="54">
        <f>'1.Shazam DNSP&amp;State'!AC388</f>
        <v>1.3702909999999999</v>
      </c>
      <c r="O491" s="54">
        <f>'1.Shazam DNSP&amp;State'!AD388</f>
        <v>1.301892</v>
      </c>
      <c r="P491" s="55">
        <f>'1.Shazam DNSP&amp;State'!D388</f>
        <v>1.2738529999999999</v>
      </c>
      <c r="Q491" s="57">
        <f>'1.Shazam DNSP&amp;State'!J388</f>
        <v>1.009128</v>
      </c>
      <c r="R491" s="54">
        <f>'1.Shazam DNSP&amp;State'!L388</f>
        <v>1.2135020000000001</v>
      </c>
      <c r="S491" s="54">
        <f>'1.Shazam DNSP&amp;State'!M388</f>
        <v>1.123348</v>
      </c>
      <c r="T491" s="54">
        <f>'1.Shazam DNSP&amp;State'!N388</f>
        <v>0.67193930000000002</v>
      </c>
      <c r="U491" s="54">
        <f>'1.Shazam DNSP&amp;State'!O388</f>
        <v>0.72396850000000001</v>
      </c>
      <c r="V491" s="54">
        <f>'1.Shazam DNSP&amp;State'!P388</f>
        <v>0.90913699999999997</v>
      </c>
      <c r="W491" s="55">
        <f>'1.Shazam DNSP&amp;State'!K388</f>
        <v>0.95690140000000001</v>
      </c>
      <c r="Z491" s="204">
        <v>2015</v>
      </c>
      <c r="AA491" s="54">
        <f t="shared" si="1127"/>
        <v>7.3897302375269874E-3</v>
      </c>
      <c r="AB491" s="54">
        <f t="shared" si="1128"/>
        <v>0</v>
      </c>
      <c r="AC491" s="54">
        <f t="shared" si="1129"/>
        <v>1.2817333177743967E-2</v>
      </c>
      <c r="AD491" s="54">
        <f t="shared" si="1130"/>
        <v>8.8442987223014136E-3</v>
      </c>
      <c r="AE491" s="54">
        <f t="shared" si="1131"/>
        <v>0.21198556442947594</v>
      </c>
      <c r="AF491" s="54">
        <f t="shared" si="1132"/>
        <v>3.3092528876922322E-2</v>
      </c>
      <c r="AG491" s="54">
        <f t="shared" si="1133"/>
        <v>-2.6130520525432913E-2</v>
      </c>
      <c r="AH491" s="57">
        <f t="shared" si="1134"/>
        <v>7.1779339541733628E-2</v>
      </c>
      <c r="AI491" s="54">
        <f t="shared" si="1135"/>
        <v>-3.2336097675809078E-3</v>
      </c>
      <c r="AJ491" s="54">
        <f t="shared" si="1136"/>
        <v>3.3576643025983108E-2</v>
      </c>
      <c r="AK491" s="54">
        <f t="shared" si="1137"/>
        <v>3.7690997486664178E-2</v>
      </c>
      <c r="AL491" s="54">
        <f t="shared" si="1138"/>
        <v>3.5796465007367988E-2</v>
      </c>
      <c r="AM491" s="54">
        <f t="shared" si="1139"/>
        <v>2.8511988869043822E-2</v>
      </c>
      <c r="AN491" s="54">
        <f t="shared" si="1140"/>
        <v>2.7866223975811386E-2</v>
      </c>
      <c r="AO491" s="55">
        <f t="shared" si="1141"/>
        <v>4.7467534868922696E-2</v>
      </c>
      <c r="AP491" s="57">
        <f t="shared" si="1142"/>
        <v>-9.791138268923337E-2</v>
      </c>
      <c r="AQ491" s="54">
        <f t="shared" si="1143"/>
        <v>-2.2896919416609957E-2</v>
      </c>
      <c r="AR491" s="54">
        <f t="shared" si="1144"/>
        <v>-5.9706565453791743E-2</v>
      </c>
      <c r="AS491" s="54">
        <f t="shared" si="1145"/>
        <v>-6.3821467598933368E-2</v>
      </c>
      <c r="AT491" s="54">
        <f t="shared" si="1146"/>
        <v>-6.192726650816241E-2</v>
      </c>
      <c r="AU491" s="54">
        <f t="shared" si="1147"/>
        <v>-5.4642986286091433E-2</v>
      </c>
      <c r="AV491" s="55">
        <f t="shared" si="1148"/>
        <v>-5.3997333169918615E-2</v>
      </c>
    </row>
    <row r="492" spans="1:48" s="9" customFormat="1" ht="15" x14ac:dyDescent="0.2">
      <c r="A492" s="53">
        <v>2016</v>
      </c>
      <c r="B492" s="57">
        <f>'1.Shazam DNSP&amp;State'!Q389</f>
        <v>1.02291</v>
      </c>
      <c r="C492" s="54">
        <f>'1.Shazam DNSP&amp;State'!R389</f>
        <v>1.2142599999999999</v>
      </c>
      <c r="D492" s="54">
        <f>'1.Shazam DNSP&amp;State'!S389</f>
        <v>1.176823</v>
      </c>
      <c r="E492" s="54">
        <f>'1.Shazam DNSP&amp;State'!T389</f>
        <v>1.0538559999999999</v>
      </c>
      <c r="F492" s="54">
        <f>'1.Shazam DNSP&amp;State'!U389</f>
        <v>0.79577489999999995</v>
      </c>
      <c r="G492" s="54">
        <f>'1.Shazam DNSP&amp;State'!V389</f>
        <v>1.1192029999999999</v>
      </c>
      <c r="H492" s="55">
        <f>'1.Shazam DNSP&amp;State'!W389</f>
        <v>1.2570619999999999</v>
      </c>
      <c r="I492" s="57">
        <f>'1.Shazam DNSP&amp;State'!X389</f>
        <v>1.151899</v>
      </c>
      <c r="J492" s="54">
        <f>'1.Shazam DNSP&amp;State'!Y389</f>
        <v>1.026929</v>
      </c>
      <c r="K492" s="54">
        <f>'1.Shazam DNSP&amp;State'!Z389</f>
        <v>1.1029770000000001</v>
      </c>
      <c r="L492" s="54">
        <f>'1.Shazam DNSP&amp;State'!AA389</f>
        <v>1.8509249999999999</v>
      </c>
      <c r="M492" s="54">
        <f>'1.Shazam DNSP&amp;State'!AB389</f>
        <v>1.7736099999999999</v>
      </c>
      <c r="N492" s="54">
        <f>'1.Shazam DNSP&amp;State'!AC389</f>
        <v>1.4019760000000001</v>
      </c>
      <c r="O492" s="54">
        <f>'1.Shazam DNSP&amp;State'!AD389</f>
        <v>1.3191040000000001</v>
      </c>
      <c r="P492" s="55">
        <f>'1.Shazam DNSP&amp;State'!D389</f>
        <v>1.2441199999999999</v>
      </c>
      <c r="Q492" s="57">
        <f>'1.Shazam DNSP&amp;State'!J389</f>
        <v>1.0912949999999999</v>
      </c>
      <c r="R492" s="54">
        <f>'1.Shazam DNSP&amp;State'!L389</f>
        <v>1.224097</v>
      </c>
      <c r="S492" s="54">
        <f>'1.Shazam DNSP&amp;State'!M389</f>
        <v>1.139699</v>
      </c>
      <c r="T492" s="54">
        <f>'1.Shazam DNSP&amp;State'!N389</f>
        <v>0.67915320000000001</v>
      </c>
      <c r="U492" s="54">
        <f>'1.Shazam DNSP&amp;State'!O389</f>
        <v>0.70875889999999997</v>
      </c>
      <c r="V492" s="54">
        <f>'1.Shazam DNSP&amp;State'!P389</f>
        <v>0.89663539999999997</v>
      </c>
      <c r="W492" s="55">
        <f>'1.Shazam DNSP&amp;State'!K389</f>
        <v>0.95296599999999998</v>
      </c>
      <c r="Z492" s="204">
        <v>2016</v>
      </c>
      <c r="AA492" s="54">
        <f t="shared" si="1127"/>
        <v>2.1491241492842352E-3</v>
      </c>
      <c r="AB492" s="54">
        <f t="shared" si="1128"/>
        <v>0</v>
      </c>
      <c r="AC492" s="54">
        <f t="shared" si="1129"/>
        <v>1.6514459840675604E-2</v>
      </c>
      <c r="AD492" s="54">
        <f t="shared" si="1130"/>
        <v>2.1059188640644164E-3</v>
      </c>
      <c r="AE492" s="54">
        <f t="shared" si="1131"/>
        <v>-3.162944030114101E-2</v>
      </c>
      <c r="AF492" s="54">
        <f t="shared" si="1132"/>
        <v>1.2946154574566204E-3</v>
      </c>
      <c r="AG492" s="54">
        <f t="shared" si="1133"/>
        <v>9.013004283779661E-3</v>
      </c>
      <c r="AH492" s="57">
        <f t="shared" si="1134"/>
        <v>-6.9264675507800105E-2</v>
      </c>
      <c r="AI492" s="54">
        <f t="shared" si="1135"/>
        <v>3.194499255322527E-4</v>
      </c>
      <c r="AJ492" s="54">
        <f t="shared" si="1136"/>
        <v>-5.4377050832631396E-3</v>
      </c>
      <c r="AK492" s="54">
        <f t="shared" si="1137"/>
        <v>-1.6658861117617428E-3</v>
      </c>
      <c r="AL492" s="54">
        <f t="shared" si="1138"/>
        <v>3.0245733621645142E-2</v>
      </c>
      <c r="AM492" s="54">
        <f t="shared" si="1139"/>
        <v>2.2859544019983406E-2</v>
      </c>
      <c r="AN492" s="54">
        <f t="shared" si="1140"/>
        <v>1.3134127201557629E-2</v>
      </c>
      <c r="AO492" s="55">
        <f t="shared" si="1141"/>
        <v>-2.3617713190032575E-2</v>
      </c>
      <c r="AP492" s="57">
        <f t="shared" si="1142"/>
        <v>7.82784728336888E-2</v>
      </c>
      <c r="AQ492" s="54">
        <f t="shared" si="1143"/>
        <v>8.6930350077430944E-3</v>
      </c>
      <c r="AR492" s="54">
        <f t="shared" si="1144"/>
        <v>1.4450680464535336E-2</v>
      </c>
      <c r="AS492" s="54">
        <f t="shared" si="1145"/>
        <v>1.0678718967033715E-2</v>
      </c>
      <c r="AT492" s="54">
        <f t="shared" si="1146"/>
        <v>-2.1232470869567251E-2</v>
      </c>
      <c r="AU492" s="54">
        <f t="shared" si="1147"/>
        <v>-1.3846484461280027E-2</v>
      </c>
      <c r="AV492" s="55">
        <f t="shared" si="1148"/>
        <v>-4.1211296342415892E-3</v>
      </c>
    </row>
    <row r="493" spans="1:48" s="9" customFormat="1" ht="15" x14ac:dyDescent="0.2">
      <c r="A493" s="53">
        <v>2017</v>
      </c>
      <c r="B493" s="57">
        <f>'1.Shazam DNSP&amp;State'!Q390</f>
        <v>1.0170779999999999</v>
      </c>
      <c r="C493" s="54">
        <f>'1.Shazam DNSP&amp;State'!R390</f>
        <v>1.2142599999999999</v>
      </c>
      <c r="D493" s="54">
        <f>'1.Shazam DNSP&amp;State'!S390</f>
        <v>1.194726</v>
      </c>
      <c r="E493" s="54">
        <f>'1.Shazam DNSP&amp;State'!T390</f>
        <v>1.0579179999999999</v>
      </c>
      <c r="F493" s="54">
        <f>'1.Shazam DNSP&amp;State'!U390</f>
        <v>0.64278690000000005</v>
      </c>
      <c r="G493" s="54">
        <f>'1.Shazam DNSP&amp;State'!V390</f>
        <v>1.1665129999999999</v>
      </c>
      <c r="H493" s="55">
        <f>'1.Shazam DNSP&amp;State'!W390</f>
        <v>1.301768</v>
      </c>
      <c r="I493" s="57">
        <f>'1.Shazam DNSP&amp;State'!X390</f>
        <v>1.074192</v>
      </c>
      <c r="J493" s="54">
        <f>'1.Shazam DNSP&amp;State'!Y390</f>
        <v>1.0725119999999999</v>
      </c>
      <c r="K493" s="54">
        <f>'1.Shazam DNSP&amp;State'!Z390</f>
        <v>1.0926830000000001</v>
      </c>
      <c r="L493" s="54">
        <f>'1.Shazam DNSP&amp;State'!AA390</f>
        <v>1.887178</v>
      </c>
      <c r="M493" s="54">
        <f>'1.Shazam DNSP&amp;State'!AB390</f>
        <v>1.819739</v>
      </c>
      <c r="N493" s="54">
        <f>'1.Shazam DNSP&amp;State'!AC390</f>
        <v>1.434544</v>
      </c>
      <c r="O493" s="54">
        <f>'1.Shazam DNSP&amp;State'!AD390</f>
        <v>1.34049</v>
      </c>
      <c r="P493" s="55">
        <f>'1.Shazam DNSP&amp;State'!D390</f>
        <v>1.216593</v>
      </c>
      <c r="Q493" s="57">
        <f>'1.Shazam DNSP&amp;State'!J390</f>
        <v>1.211859</v>
      </c>
      <c r="R493" s="54">
        <f>'1.Shazam DNSP&amp;State'!L390</f>
        <v>1.213757</v>
      </c>
      <c r="S493" s="54">
        <f>'1.Shazam DNSP&amp;State'!M390</f>
        <v>1.1913499999999999</v>
      </c>
      <c r="T493" s="54">
        <f>'1.Shazam DNSP&amp;State'!N390</f>
        <v>0.68979639999999998</v>
      </c>
      <c r="U493" s="54">
        <f>'1.Shazam DNSP&amp;State'!O390</f>
        <v>0.71535990000000005</v>
      </c>
      <c r="V493" s="54">
        <f>'1.Shazam DNSP&amp;State'!P390</f>
        <v>0.90744380000000002</v>
      </c>
      <c r="W493" s="55">
        <f>'1.Shazam DNSP&amp;State'!K390</f>
        <v>0.97111349999999996</v>
      </c>
      <c r="Z493" s="204">
        <v>2017</v>
      </c>
      <c r="AA493" s="54">
        <f t="shared" si="1127"/>
        <v>-5.7176962691231807E-3</v>
      </c>
      <c r="AB493" s="54">
        <f t="shared" si="1128"/>
        <v>0</v>
      </c>
      <c r="AC493" s="54">
        <f t="shared" si="1129"/>
        <v>1.5098435748240499E-2</v>
      </c>
      <c r="AD493" s="54">
        <f t="shared" si="1130"/>
        <v>3.8470073119734201E-3</v>
      </c>
      <c r="AE493" s="54">
        <f t="shared" si="1131"/>
        <v>-0.2135031028409318</v>
      </c>
      <c r="AF493" s="54">
        <f t="shared" si="1132"/>
        <v>4.1402132014852447E-2</v>
      </c>
      <c r="AG493" s="54">
        <f t="shared" si="1133"/>
        <v>3.4946088326595792E-2</v>
      </c>
      <c r="AH493" s="57">
        <f t="shared" si="1134"/>
        <v>-6.984313376026112E-2</v>
      </c>
      <c r="AI493" s="54">
        <f t="shared" si="1135"/>
        <v>4.3430765410279099E-2</v>
      </c>
      <c r="AJ493" s="54">
        <f t="shared" si="1136"/>
        <v>-9.3767481518247896E-3</v>
      </c>
      <c r="AK493" s="54">
        <f t="shared" si="1137"/>
        <v>1.9397077429510808E-2</v>
      </c>
      <c r="AL493" s="54">
        <f t="shared" si="1138"/>
        <v>2.5676066657631762E-2</v>
      </c>
      <c r="AM493" s="54">
        <f t="shared" si="1139"/>
        <v>2.2964358613550867E-2</v>
      </c>
      <c r="AN493" s="54">
        <f t="shared" si="1140"/>
        <v>1.6082500524335325E-2</v>
      </c>
      <c r="AO493" s="55">
        <f t="shared" si="1141"/>
        <v>-2.2374123539253259E-2</v>
      </c>
      <c r="AP493" s="57">
        <f t="shared" si="1142"/>
        <v>0.1047904798109779</v>
      </c>
      <c r="AQ493" s="54">
        <f t="shared" si="1143"/>
        <v>-8.4829214591369811E-3</v>
      </c>
      <c r="AR493" s="54">
        <f t="shared" si="1144"/>
        <v>4.4322925443236599E-2</v>
      </c>
      <c r="AS493" s="54">
        <f t="shared" si="1145"/>
        <v>1.5549753555624424E-2</v>
      </c>
      <c r="AT493" s="54">
        <f t="shared" si="1146"/>
        <v>9.2703604135612756E-3</v>
      </c>
      <c r="AU493" s="54">
        <f t="shared" si="1147"/>
        <v>1.1982322415378825E-2</v>
      </c>
      <c r="AV493" s="55">
        <f t="shared" si="1148"/>
        <v>1.8864125056873404E-2</v>
      </c>
    </row>
    <row r="494" spans="1:48" s="9" customFormat="1" ht="15" x14ac:dyDescent="0.2">
      <c r="A494" s="53">
        <v>2018</v>
      </c>
      <c r="B494" s="57">
        <f>'1.Shazam DNSP&amp;State'!Q391</f>
        <v>1.011757</v>
      </c>
      <c r="C494" s="54">
        <f>'1.Shazam DNSP&amp;State'!R391</f>
        <v>1.2142599999999999</v>
      </c>
      <c r="D494" s="54">
        <f>'1.Shazam DNSP&amp;State'!S391</f>
        <v>1.212261</v>
      </c>
      <c r="E494" s="54">
        <f>'1.Shazam DNSP&amp;State'!T391</f>
        <v>1.057885</v>
      </c>
      <c r="F494" s="54">
        <f>'1.Shazam DNSP&amp;State'!U391</f>
        <v>0.70316049999999997</v>
      </c>
      <c r="G494" s="54">
        <f>'1.Shazam DNSP&amp;State'!V391</f>
        <v>1.1629799999999999</v>
      </c>
      <c r="H494" s="55">
        <f>'1.Shazam DNSP&amp;State'!W391</f>
        <v>1.288637</v>
      </c>
      <c r="I494" s="57">
        <f>'1.Shazam DNSP&amp;State'!X391</f>
        <v>1.0832759999999999</v>
      </c>
      <c r="J494" s="54">
        <f>'1.Shazam DNSP&amp;State'!Y391</f>
        <v>1.0754090000000001</v>
      </c>
      <c r="K494" s="54">
        <f>'1.Shazam DNSP&amp;State'!Z391</f>
        <v>1.113936</v>
      </c>
      <c r="L494" s="54">
        <f>'1.Shazam DNSP&amp;State'!AA391</f>
        <v>1.8887100000000001</v>
      </c>
      <c r="M494" s="54">
        <f>'1.Shazam DNSP&amp;State'!AB391</f>
        <v>1.8296479999999999</v>
      </c>
      <c r="N494" s="54">
        <f>'1.Shazam DNSP&amp;State'!AC391</f>
        <v>1.445489</v>
      </c>
      <c r="O494" s="54">
        <f>'1.Shazam DNSP&amp;State'!AD391</f>
        <v>1.3532519999999999</v>
      </c>
      <c r="P494" s="55">
        <f>'1.Shazam DNSP&amp;State'!D391</f>
        <v>1.2271460000000001</v>
      </c>
      <c r="Q494" s="57">
        <f>'1.Shazam DNSP&amp;State'!J391</f>
        <v>1.189575</v>
      </c>
      <c r="R494" s="54">
        <f>'1.Shazam DNSP&amp;State'!L391</f>
        <v>1.1982759999999999</v>
      </c>
      <c r="S494" s="54">
        <f>'1.Shazam DNSP&amp;State'!M391</f>
        <v>1.156833</v>
      </c>
      <c r="T494" s="54">
        <f>'1.Shazam DNSP&amp;State'!N391</f>
        <v>0.68228420000000001</v>
      </c>
      <c r="U494" s="54">
        <f>'1.Shazam DNSP&amp;State'!O391</f>
        <v>0.70430890000000002</v>
      </c>
      <c r="V494" s="54">
        <f>'1.Shazam DNSP&amp;State'!P391</f>
        <v>0.89148870000000002</v>
      </c>
      <c r="W494" s="55">
        <f>'1.Shazam DNSP&amp;State'!K391</f>
        <v>0.95225219999999999</v>
      </c>
      <c r="Z494" s="204">
        <v>2018</v>
      </c>
      <c r="AA494" s="54">
        <f t="shared" si="1127"/>
        <v>-5.2453868354965759E-3</v>
      </c>
      <c r="AB494" s="54">
        <f t="shared" si="1128"/>
        <v>0</v>
      </c>
      <c r="AC494" s="54">
        <f t="shared" si="1129"/>
        <v>1.4570340608167913E-2</v>
      </c>
      <c r="AD494" s="54">
        <f t="shared" si="1130"/>
        <v>-3.1193830430023619E-5</v>
      </c>
      <c r="AE494" s="54">
        <f t="shared" si="1131"/>
        <v>8.9771918940758547E-2</v>
      </c>
      <c r="AF494" s="54">
        <f t="shared" si="1132"/>
        <v>-3.0332803823540149E-3</v>
      </c>
      <c r="AG494" s="54">
        <f t="shared" si="1133"/>
        <v>-1.0138269862638299E-2</v>
      </c>
      <c r="AH494" s="57">
        <f t="shared" si="1134"/>
        <v>8.4210321373662383E-3</v>
      </c>
      <c r="AI494" s="54">
        <f t="shared" si="1135"/>
        <v>2.6974937687761196E-3</v>
      </c>
      <c r="AJ494" s="54">
        <f t="shared" si="1136"/>
        <v>1.9263549545460387E-2</v>
      </c>
      <c r="AK494" s="54">
        <f t="shared" si="1137"/>
        <v>8.1146479136315341E-4</v>
      </c>
      <c r="AL494" s="54">
        <f t="shared" si="1138"/>
        <v>5.4305144133837127E-3</v>
      </c>
      <c r="AM494" s="54">
        <f t="shared" si="1139"/>
        <v>7.600643944573029E-3</v>
      </c>
      <c r="AN494" s="54">
        <f t="shared" si="1140"/>
        <v>9.4753658543450889E-3</v>
      </c>
      <c r="AO494" s="55">
        <f t="shared" si="1141"/>
        <v>8.6368189071654063E-3</v>
      </c>
      <c r="AP494" s="57">
        <f t="shared" si="1142"/>
        <v>-1.8559443770232002E-2</v>
      </c>
      <c r="AQ494" s="54">
        <f t="shared" si="1143"/>
        <v>-1.2836650724790446E-2</v>
      </c>
      <c r="AR494" s="54">
        <f t="shared" si="1144"/>
        <v>-2.9401018912089578E-2</v>
      </c>
      <c r="AS494" s="54">
        <f t="shared" si="1145"/>
        <v>-1.0950195000915767E-2</v>
      </c>
      <c r="AT494" s="54">
        <f t="shared" si="1146"/>
        <v>-1.5568734363867864E-2</v>
      </c>
      <c r="AU494" s="54">
        <f t="shared" si="1147"/>
        <v>-1.7738873890250934E-2</v>
      </c>
      <c r="AV494" s="55">
        <f t="shared" si="1148"/>
        <v>-1.9613435590856109E-2</v>
      </c>
    </row>
    <row r="495" spans="1:48" s="9" customFormat="1" ht="15" x14ac:dyDescent="0.2">
      <c r="A495" s="53">
        <v>2019</v>
      </c>
      <c r="B495" s="57">
        <f>'1.Shazam DNSP&amp;State'!Q392</f>
        <v>1.0242439999999999</v>
      </c>
      <c r="C495" s="54">
        <f>'1.Shazam DNSP&amp;State'!R392</f>
        <v>1.2142599999999999</v>
      </c>
      <c r="D495" s="54">
        <f>'1.Shazam DNSP&amp;State'!S392</f>
        <v>1.227563</v>
      </c>
      <c r="E495" s="54">
        <f>'1.Shazam DNSP&amp;State'!T392</f>
        <v>1.0620620000000001</v>
      </c>
      <c r="F495" s="54">
        <f>'1.Shazam DNSP&amp;State'!U392</f>
        <v>0.79586570000000001</v>
      </c>
      <c r="G495" s="54">
        <f>'1.Shazam DNSP&amp;State'!V392</f>
        <v>1.1842109999999999</v>
      </c>
      <c r="H495" s="55">
        <f>'1.Shazam DNSP&amp;State'!W392</f>
        <v>1.270122</v>
      </c>
      <c r="I495" s="57">
        <f>'1.Shazam DNSP&amp;State'!X392</f>
        <v>1.064147</v>
      </c>
      <c r="J495" s="54">
        <f>'1.Shazam DNSP&amp;State'!Y392</f>
        <v>1.072621</v>
      </c>
      <c r="K495" s="54">
        <f>'1.Shazam DNSP&amp;State'!Z392</f>
        <v>1.0943050000000001</v>
      </c>
      <c r="L495" s="54">
        <f>'1.Shazam DNSP&amp;State'!AA392</f>
        <v>1.8764810000000001</v>
      </c>
      <c r="M495" s="54">
        <f>'1.Shazam DNSP&amp;State'!AB392</f>
        <v>1.870366</v>
      </c>
      <c r="N495" s="54">
        <f>'1.Shazam DNSP&amp;State'!AC392</f>
        <v>1.457257</v>
      </c>
      <c r="O495" s="54">
        <f>'1.Shazam DNSP&amp;State'!AD392</f>
        <v>1.3541399999999999</v>
      </c>
      <c r="P495" s="55">
        <f>'1.Shazam DNSP&amp;State'!D392</f>
        <v>1.217724</v>
      </c>
      <c r="Q495" s="57">
        <f>'1.Shazam DNSP&amp;State'!J392</f>
        <v>1.1935579999999999</v>
      </c>
      <c r="R495" s="54">
        <f>'1.Shazam DNSP&amp;State'!L392</f>
        <v>1.184129</v>
      </c>
      <c r="S495" s="54">
        <f>'1.Shazam DNSP&amp;State'!M392</f>
        <v>1.160666</v>
      </c>
      <c r="T495" s="54">
        <f>'1.Shazam DNSP&amp;State'!N392</f>
        <v>0.67686369999999996</v>
      </c>
      <c r="U495" s="54">
        <f>'1.Shazam DNSP&amp;State'!O392</f>
        <v>0.67907680000000004</v>
      </c>
      <c r="V495" s="54">
        <f>'1.Shazam DNSP&amp;State'!P392</f>
        <v>0.87158420000000003</v>
      </c>
      <c r="W495" s="55">
        <f>'1.Shazam DNSP&amp;State'!K392</f>
        <v>0.93795490000000004</v>
      </c>
      <c r="Z495" s="204">
        <v>2019</v>
      </c>
      <c r="AA495" s="54">
        <f t="shared" si="1127"/>
        <v>1.2266356027730336E-2</v>
      </c>
      <c r="AB495" s="54">
        <f t="shared" si="1128"/>
        <v>0</v>
      </c>
      <c r="AC495" s="54">
        <f t="shared" si="1129"/>
        <v>1.2543692200396955E-2</v>
      </c>
      <c r="AD495" s="54">
        <f t="shared" si="1130"/>
        <v>3.9406696538564368E-3</v>
      </c>
      <c r="AE495" s="54">
        <f t="shared" si="1131"/>
        <v>0.12384528000968249</v>
      </c>
      <c r="AF495" s="54">
        <f t="shared" si="1132"/>
        <v>1.809105355975232E-2</v>
      </c>
      <c r="AG495" s="54">
        <f t="shared" si="1133"/>
        <v>-1.4472111793611728E-2</v>
      </c>
      <c r="AH495" s="57">
        <f t="shared" si="1134"/>
        <v>-1.7816243924871328E-2</v>
      </c>
      <c r="AI495" s="54">
        <f t="shared" si="1135"/>
        <v>-2.595868368305396E-3</v>
      </c>
      <c r="AJ495" s="54">
        <f t="shared" si="1136"/>
        <v>-1.7780230663602258E-2</v>
      </c>
      <c r="AK495" s="54">
        <f t="shared" si="1137"/>
        <v>-6.4958420442274203E-3</v>
      </c>
      <c r="AL495" s="54">
        <f t="shared" si="1138"/>
        <v>2.2010535015619372E-2</v>
      </c>
      <c r="AM495" s="54">
        <f t="shared" si="1139"/>
        <v>8.1082288786317666E-3</v>
      </c>
      <c r="AN495" s="54">
        <f t="shared" si="1140"/>
        <v>6.5598186878234037E-4</v>
      </c>
      <c r="AO495" s="55">
        <f t="shared" si="1141"/>
        <v>-7.7076054305484946E-3</v>
      </c>
      <c r="AP495" s="57">
        <f t="shared" si="1142"/>
        <v>3.3426617051020911E-3</v>
      </c>
      <c r="AQ495" s="54">
        <f t="shared" si="1143"/>
        <v>-1.1876373902632034E-2</v>
      </c>
      <c r="AR495" s="54">
        <f t="shared" si="1144"/>
        <v>3.3078793087526512E-3</v>
      </c>
      <c r="AS495" s="54">
        <f t="shared" si="1145"/>
        <v>-7.9763633357712634E-3</v>
      </c>
      <c r="AT495" s="54">
        <f t="shared" si="1146"/>
        <v>-3.6482809658467091E-2</v>
      </c>
      <c r="AU495" s="54">
        <f t="shared" si="1147"/>
        <v>-2.2580286631759497E-2</v>
      </c>
      <c r="AV495" s="55">
        <f t="shared" si="1148"/>
        <v>-1.5128048846872242E-2</v>
      </c>
    </row>
    <row r="496" spans="1:48" s="9" customFormat="1" ht="15" x14ac:dyDescent="0.2">
      <c r="A496" s="53">
        <v>2020</v>
      </c>
      <c r="B496" s="57">
        <f>'1.Shazam DNSP&amp;State'!Q393</f>
        <v>1.0177050000000001</v>
      </c>
      <c r="C496" s="54">
        <f>'1.Shazam DNSP&amp;State'!R393</f>
        <v>1.2197070000000001</v>
      </c>
      <c r="D496" s="54">
        <f>'1.Shazam DNSP&amp;State'!S393</f>
        <v>1.240883</v>
      </c>
      <c r="E496" s="54">
        <f>'1.Shazam DNSP&amp;State'!T393</f>
        <v>1.067345</v>
      </c>
      <c r="F496" s="54">
        <f>'1.Shazam DNSP&amp;State'!U393</f>
        <v>0.80849760000000004</v>
      </c>
      <c r="G496" s="54">
        <f>'1.Shazam DNSP&amp;State'!V393</f>
        <v>1.182429</v>
      </c>
      <c r="H496" s="55">
        <f>'1.Shazam DNSP&amp;State'!W393</f>
        <v>1.2731870000000001</v>
      </c>
      <c r="I496" s="57">
        <f>'1.Shazam DNSP&amp;State'!X393</f>
        <v>1.0765670000000001</v>
      </c>
      <c r="J496" s="54">
        <f>'1.Shazam DNSP&amp;State'!Y393</f>
        <v>1.0879760000000001</v>
      </c>
      <c r="K496" s="54">
        <f>'1.Shazam DNSP&amp;State'!Z393</f>
        <v>1.0994280000000001</v>
      </c>
      <c r="L496" s="54">
        <f>'1.Shazam DNSP&amp;State'!AA393</f>
        <v>1.9604250000000001</v>
      </c>
      <c r="M496" s="54">
        <f>'1.Shazam DNSP&amp;State'!AB393</f>
        <v>1.9020950000000001</v>
      </c>
      <c r="N496" s="54">
        <f>'1.Shazam DNSP&amp;State'!AC393</f>
        <v>1.4633290000000001</v>
      </c>
      <c r="O496" s="54">
        <f>'1.Shazam DNSP&amp;State'!AD393</f>
        <v>1.365189</v>
      </c>
      <c r="P496" s="55">
        <f>'1.Shazam DNSP&amp;State'!D393</f>
        <v>1.228111</v>
      </c>
      <c r="Q496" s="57">
        <f>'1.Shazam DNSP&amp;State'!J393</f>
        <v>1.182636</v>
      </c>
      <c r="R496" s="54">
        <f>'1.Shazam DNSP&amp;State'!L393</f>
        <v>1.170234</v>
      </c>
      <c r="S496" s="54">
        <f>'1.Shazam DNSP&amp;State'!M393</f>
        <v>1.158045</v>
      </c>
      <c r="T496" s="54">
        <f>'1.Shazam DNSP&amp;State'!N393</f>
        <v>0.64944449999999998</v>
      </c>
      <c r="U496" s="54">
        <f>'1.Shazam DNSP&amp;State'!O393</f>
        <v>0.66936039999999997</v>
      </c>
      <c r="V496" s="54">
        <f>'1.Shazam DNSP&amp;State'!P393</f>
        <v>0.87006229999999996</v>
      </c>
      <c r="W496" s="55">
        <f>'1.Shazam DNSP&amp;State'!K393</f>
        <v>0.93260860000000001</v>
      </c>
      <c r="Z496" s="204">
        <v>2020</v>
      </c>
      <c r="AA496" s="54">
        <f t="shared" ref="AA496:AA500" si="1149">LN(B496/B495)</f>
        <v>-6.4046872399618196E-3</v>
      </c>
      <c r="AB496" s="54">
        <f t="shared" ref="AB496:AB500" si="1150">LN(C496/C495)</f>
        <v>4.4758282206185948E-3</v>
      </c>
      <c r="AC496" s="54">
        <f t="shared" ref="AC496:AC500" si="1151">LN(D496/D495)</f>
        <v>1.0792319772094111E-2</v>
      </c>
      <c r="AD496" s="54">
        <f t="shared" ref="AD496:AD500" si="1152">LN(E496/E495)</f>
        <v>4.9619549850165008E-3</v>
      </c>
      <c r="AE496" s="54">
        <f t="shared" ref="AE496:AE500" si="1153">LN(F496/F495)</f>
        <v>1.5747257535809016E-2</v>
      </c>
      <c r="AF496" s="54">
        <f t="shared" ref="AF496:AF500" si="1154">LN(G496/G495)</f>
        <v>-1.5059327458111478E-3</v>
      </c>
      <c r="AG496" s="54">
        <f t="shared" ref="AG496:AG500" si="1155">LN(H496/H495)</f>
        <v>2.4102470315559149E-3</v>
      </c>
      <c r="AH496" s="57">
        <f t="shared" ref="AH496:AH500" si="1156">LN(I496/I495)</f>
        <v>1.1603735350911006E-2</v>
      </c>
      <c r="AI496" s="54">
        <f t="shared" ref="AI496:AI500" si="1157">LN(J496/J495)</f>
        <v>1.4213903397821888E-2</v>
      </c>
      <c r="AJ496" s="54">
        <f t="shared" ref="AJ496:AJ500" si="1158">LN(K496/K495)</f>
        <v>4.6705859946640218E-3</v>
      </c>
      <c r="AK496" s="54">
        <f t="shared" ref="AK496:AK500" si="1159">LN(L496/L495)</f>
        <v>4.3763072162901782E-2</v>
      </c>
      <c r="AL496" s="54">
        <f t="shared" ref="AL496:AL500" si="1160">LN(M496/M495)</f>
        <v>1.6821776659040385E-2</v>
      </c>
      <c r="AM496" s="54">
        <f t="shared" ref="AM496:AM500" si="1161">LN(N496/N495)</f>
        <v>4.1580756386092712E-3</v>
      </c>
      <c r="AN496" s="54">
        <f t="shared" ref="AN496:AN500" si="1162">LN(O496/O495)</f>
        <v>8.12631410431266E-3</v>
      </c>
      <c r="AO496" s="55">
        <f t="shared" ref="AO496:AO500" si="1163">LN(P496/P495)</f>
        <v>8.4936738948189865E-3</v>
      </c>
      <c r="AP496" s="57">
        <f t="shared" ref="AP496:AP500" si="1164">LN(Q496/Q495)</f>
        <v>-9.1929168391315323E-3</v>
      </c>
      <c r="AQ496" s="54">
        <f t="shared" ref="AQ496:AQ500" si="1165">LN(R496/R495)</f>
        <v>-1.180375441727103E-2</v>
      </c>
      <c r="AR496" s="54">
        <f t="shared" ref="AR496:AR500" si="1166">LN(S496/S495)</f>
        <v>-2.2607397957877251E-3</v>
      </c>
      <c r="AS496" s="54">
        <f t="shared" ref="AS496:AS500" si="1167">LN(T496/T495)</f>
        <v>-4.1352541135259796E-2</v>
      </c>
      <c r="AT496" s="54">
        <f t="shared" ref="AT496:AT500" si="1168">LN(U496/U495)</f>
        <v>-1.4411599100651498E-2</v>
      </c>
      <c r="AU496" s="54">
        <f t="shared" ref="AU496:AU500" si="1169">LN(V496/V495)</f>
        <v>-1.7476570444832878E-3</v>
      </c>
      <c r="AV496" s="55">
        <f t="shared" ref="AV496:AV500" si="1170">LN(W496/W495)</f>
        <v>-5.716260963935565E-3</v>
      </c>
    </row>
    <row r="497" spans="1:48" s="9" customFormat="1" ht="15" x14ac:dyDescent="0.2">
      <c r="A497" s="53">
        <v>2021</v>
      </c>
      <c r="B497" s="57">
        <f>'1.Shazam DNSP&amp;State'!Q394</f>
        <v>1.014832</v>
      </c>
      <c r="C497" s="54">
        <f>'1.Shazam DNSP&amp;State'!R394</f>
        <v>1.2197070000000001</v>
      </c>
      <c r="D497" s="54">
        <f>'1.Shazam DNSP&amp;State'!S394</f>
        <v>1.254216</v>
      </c>
      <c r="E497" s="54">
        <f>'1.Shazam DNSP&amp;State'!T394</f>
        <v>1.073717</v>
      </c>
      <c r="F497" s="54">
        <f>'1.Shazam DNSP&amp;State'!U394</f>
        <v>0.80825230000000003</v>
      </c>
      <c r="G497" s="54">
        <f>'1.Shazam DNSP&amp;State'!V394</f>
        <v>1.109594</v>
      </c>
      <c r="H497" s="55">
        <f>'1.Shazam DNSP&amp;State'!W394</f>
        <v>1.277938</v>
      </c>
      <c r="I497" s="57">
        <f>'1.Shazam DNSP&amp;State'!X394</f>
        <v>0.96700269999999999</v>
      </c>
      <c r="J497" s="54">
        <f>'1.Shazam DNSP&amp;State'!Y394</f>
        <v>1.092095</v>
      </c>
      <c r="K497" s="54">
        <f>'1.Shazam DNSP&amp;State'!Z394</f>
        <v>1.110895</v>
      </c>
      <c r="L497" s="54">
        <f>'1.Shazam DNSP&amp;State'!AA394</f>
        <v>1.9548760000000001</v>
      </c>
      <c r="M497" s="54">
        <f>'1.Shazam DNSP&amp;State'!AB394</f>
        <v>1.9312940000000001</v>
      </c>
      <c r="N497" s="54">
        <f>'1.Shazam DNSP&amp;State'!AC394</f>
        <v>1.4825710000000001</v>
      </c>
      <c r="O497" s="54">
        <f>'1.Shazam DNSP&amp;State'!AD394</f>
        <v>1.380347</v>
      </c>
      <c r="P497" s="55">
        <f>'1.Shazam DNSP&amp;State'!D394</f>
        <v>1.173891</v>
      </c>
      <c r="Q497" s="57">
        <f>'1.Shazam DNSP&amp;State'!J394</f>
        <v>1.321545</v>
      </c>
      <c r="R497" s="54">
        <f>'1.Shazam DNSP&amp;State'!L394</f>
        <v>1.1701710000000001</v>
      </c>
      <c r="S497" s="54">
        <f>'1.Shazam DNSP&amp;State'!M394</f>
        <v>1.1503669999999999</v>
      </c>
      <c r="T497" s="54">
        <f>'1.Shazam DNSP&amp;State'!N394</f>
        <v>0.65371789999999996</v>
      </c>
      <c r="U497" s="54">
        <f>'1.Shazam DNSP&amp;State'!O394</f>
        <v>0.66170019999999996</v>
      </c>
      <c r="V497" s="54">
        <f>'1.Shazam DNSP&amp;State'!P394</f>
        <v>0.86197389999999996</v>
      </c>
      <c r="W497" s="55">
        <f>'1.Shazam DNSP&amp;State'!K394</f>
        <v>0.92580910000000005</v>
      </c>
      <c r="Z497" s="204">
        <v>2021</v>
      </c>
      <c r="AA497" s="54">
        <f t="shared" si="1149"/>
        <v>-2.8270106900050301E-3</v>
      </c>
      <c r="AB497" s="54">
        <f t="shared" si="1150"/>
        <v>0</v>
      </c>
      <c r="AC497" s="54">
        <f t="shared" si="1151"/>
        <v>1.0687453210904054E-2</v>
      </c>
      <c r="AD497" s="54">
        <f t="shared" si="1152"/>
        <v>5.9522039180979758E-3</v>
      </c>
      <c r="AE497" s="54">
        <f t="shared" si="1153"/>
        <v>-3.0344829695960437E-4</v>
      </c>
      <c r="AF497" s="54">
        <f t="shared" si="1154"/>
        <v>-6.3576614648179278E-2</v>
      </c>
      <c r="AG497" s="54">
        <f t="shared" si="1155"/>
        <v>3.7246355960723213E-3</v>
      </c>
      <c r="AH497" s="57">
        <f t="shared" si="1156"/>
        <v>-0.10733126601427707</v>
      </c>
      <c r="AI497" s="54">
        <f t="shared" si="1157"/>
        <v>3.7787805088258029E-3</v>
      </c>
      <c r="AJ497" s="54">
        <f t="shared" si="1158"/>
        <v>1.0375952182810884E-2</v>
      </c>
      <c r="AK497" s="54">
        <f t="shared" si="1159"/>
        <v>-2.8345221556623562E-3</v>
      </c>
      <c r="AL497" s="54">
        <f t="shared" si="1160"/>
        <v>1.5234334276275066E-2</v>
      </c>
      <c r="AM497" s="54">
        <f t="shared" si="1161"/>
        <v>1.3063765678194329E-2</v>
      </c>
      <c r="AN497" s="54">
        <f t="shared" si="1162"/>
        <v>1.1042036245934592E-2</v>
      </c>
      <c r="AO497" s="55">
        <f t="shared" si="1163"/>
        <v>-4.5153344398323234E-2</v>
      </c>
      <c r="AP497" s="57">
        <f t="shared" si="1164"/>
        <v>0.11105566135427027</v>
      </c>
      <c r="AQ497" s="54">
        <f t="shared" si="1165"/>
        <v>-5.3836835945176048E-5</v>
      </c>
      <c r="AR497" s="54">
        <f t="shared" si="1166"/>
        <v>-6.6522166007408241E-3</v>
      </c>
      <c r="AS497" s="54">
        <f t="shared" si="1167"/>
        <v>6.5585307220452013E-3</v>
      </c>
      <c r="AT497" s="54">
        <f t="shared" si="1168"/>
        <v>-1.1510046303174381E-2</v>
      </c>
      <c r="AU497" s="54">
        <f t="shared" si="1169"/>
        <v>-9.3398264971969961E-3</v>
      </c>
      <c r="AV497" s="55">
        <f t="shared" si="1170"/>
        <v>-7.3175479772531202E-3</v>
      </c>
    </row>
    <row r="498" spans="1:48" s="9" customFormat="1" ht="15" x14ac:dyDescent="0.2">
      <c r="A498" s="53">
        <v>2022</v>
      </c>
      <c r="B498" s="57">
        <f>'1.Shazam DNSP&amp;State'!Q395</f>
        <v>1.0284549999999999</v>
      </c>
      <c r="C498" s="54">
        <f>'1.Shazam DNSP&amp;State'!R395</f>
        <v>1.2538480000000001</v>
      </c>
      <c r="D498" s="54">
        <f>'1.Shazam DNSP&amp;State'!S395</f>
        <v>1.2777970000000001</v>
      </c>
      <c r="E498" s="54">
        <f>'1.Shazam DNSP&amp;State'!T395</f>
        <v>1.0774870000000001</v>
      </c>
      <c r="F498" s="54">
        <f>'1.Shazam DNSP&amp;State'!U395</f>
        <v>0.97394809999999998</v>
      </c>
      <c r="G498" s="54">
        <f>'1.Shazam DNSP&amp;State'!V395</f>
        <v>1.2265280000000001</v>
      </c>
      <c r="H498" s="55">
        <f>'1.Shazam DNSP&amp;State'!W395</f>
        <v>1.257002</v>
      </c>
      <c r="I498" s="57">
        <f>'1.Shazam DNSP&amp;State'!X395</f>
        <v>0.99520920000000002</v>
      </c>
      <c r="J498" s="54">
        <f>'1.Shazam DNSP&amp;State'!Y395</f>
        <v>1.107108</v>
      </c>
      <c r="K498" s="54">
        <f>'1.Shazam DNSP&amp;State'!Z395</f>
        <v>1.1160909999999999</v>
      </c>
      <c r="L498" s="54">
        <f>'1.Shazam DNSP&amp;State'!AA395</f>
        <v>1.9424729999999999</v>
      </c>
      <c r="M498" s="54">
        <f>'1.Shazam DNSP&amp;State'!AB395</f>
        <v>1.9626589999999999</v>
      </c>
      <c r="N498" s="54">
        <f>'1.Shazam DNSP&amp;State'!AC395</f>
        <v>1.483535</v>
      </c>
      <c r="O498" s="54">
        <f>'1.Shazam DNSP&amp;State'!AD395</f>
        <v>1.3860239999999999</v>
      </c>
      <c r="P498" s="55">
        <f>'1.Shazam DNSP&amp;State'!D395</f>
        <v>1.1921379999999999</v>
      </c>
      <c r="Q498" s="57">
        <f>'1.Shazam DNSP&amp;State'!J395</f>
        <v>1.263053</v>
      </c>
      <c r="R498" s="54">
        <f>'1.Shazam DNSP&amp;State'!L395</f>
        <v>1.135392</v>
      </c>
      <c r="S498" s="54">
        <f>'1.Shazam DNSP&amp;State'!M395</f>
        <v>1.1262540000000001</v>
      </c>
      <c r="T498" s="54">
        <f>'1.Shazam DNSP&amp;State'!N395</f>
        <v>0.64711419999999997</v>
      </c>
      <c r="U498" s="54">
        <f>'1.Shazam DNSP&amp;State'!O395</f>
        <v>0.64045879999999999</v>
      </c>
      <c r="V498" s="54">
        <f>'1.Shazam DNSP&amp;State'!P395</f>
        <v>0.84730209999999995</v>
      </c>
      <c r="W498" s="55">
        <f>'1.Shazam DNSP&amp;State'!K395</f>
        <v>0.9069123</v>
      </c>
      <c r="Z498" s="204">
        <v>2022</v>
      </c>
      <c r="AA498" s="54">
        <f t="shared" si="1149"/>
        <v>1.3334594562396199E-2</v>
      </c>
      <c r="AB498" s="54">
        <f t="shared" si="1150"/>
        <v>2.7606556775970879E-2</v>
      </c>
      <c r="AC498" s="54">
        <f t="shared" si="1151"/>
        <v>1.8626825216659187E-2</v>
      </c>
      <c r="AD498" s="54">
        <f t="shared" si="1152"/>
        <v>3.5050175246822694E-3</v>
      </c>
      <c r="AE498" s="54">
        <f t="shared" si="1153"/>
        <v>0.18648375454618729</v>
      </c>
      <c r="AF498" s="54">
        <f t="shared" si="1154"/>
        <v>0.10019323099470992</v>
      </c>
      <c r="AG498" s="54">
        <f t="shared" si="1155"/>
        <v>-1.6518320779759274E-2</v>
      </c>
      <c r="AH498" s="57">
        <f t="shared" si="1156"/>
        <v>2.875167872513892E-2</v>
      </c>
      <c r="AI498" s="54">
        <f t="shared" si="1157"/>
        <v>1.3653340067599339E-2</v>
      </c>
      <c r="AJ498" s="54">
        <f t="shared" si="1158"/>
        <v>4.6664051132045024E-3</v>
      </c>
      <c r="AK498" s="54">
        <f t="shared" si="1159"/>
        <v>-6.3648607666052653E-3</v>
      </c>
      <c r="AL498" s="54">
        <f t="shared" si="1160"/>
        <v>1.6109941924928785E-2</v>
      </c>
      <c r="AM498" s="54">
        <f t="shared" si="1161"/>
        <v>6.5001050801403917E-4</v>
      </c>
      <c r="AN498" s="54">
        <f t="shared" si="1162"/>
        <v>4.1042997987018248E-3</v>
      </c>
      <c r="AO498" s="55">
        <f t="shared" si="1163"/>
        <v>1.5424461633102557E-2</v>
      </c>
      <c r="AP498" s="57">
        <f t="shared" si="1164"/>
        <v>-4.5269700629148861E-2</v>
      </c>
      <c r="AQ498" s="54">
        <f t="shared" si="1165"/>
        <v>-3.0171926221706915E-2</v>
      </c>
      <c r="AR498" s="54">
        <f t="shared" si="1166"/>
        <v>-2.1183940355228529E-2</v>
      </c>
      <c r="AS498" s="54">
        <f t="shared" si="1167"/>
        <v>-1.0153126954631865E-2</v>
      </c>
      <c r="AT498" s="54">
        <f t="shared" si="1168"/>
        <v>-3.2627788748171981E-2</v>
      </c>
      <c r="AU498" s="54">
        <f t="shared" si="1169"/>
        <v>-1.7167690120677832E-2</v>
      </c>
      <c r="AV498" s="55">
        <f t="shared" si="1170"/>
        <v>-2.0622304838029328E-2</v>
      </c>
    </row>
    <row r="499" spans="1:48" s="9" customFormat="1" ht="15" x14ac:dyDescent="0.2">
      <c r="A499" s="53">
        <v>2023</v>
      </c>
      <c r="B499" s="57">
        <f>'1.Shazam DNSP&amp;State'!Q396</f>
        <v>1.0433870000000001</v>
      </c>
      <c r="C499" s="54">
        <f>'1.Shazam DNSP&amp;State'!R396</f>
        <v>1.2538480000000001</v>
      </c>
      <c r="D499" s="54">
        <f>'1.Shazam DNSP&amp;State'!S396</f>
        <v>1.3008660000000001</v>
      </c>
      <c r="E499" s="54">
        <f>'1.Shazam DNSP&amp;State'!T396</f>
        <v>1.080821</v>
      </c>
      <c r="F499" s="54">
        <f>'1.Shazam DNSP&amp;State'!U396</f>
        <v>0.85237870000000004</v>
      </c>
      <c r="G499" s="54">
        <f>'1.Shazam DNSP&amp;State'!V396</f>
        <v>1.198788</v>
      </c>
      <c r="H499" s="55">
        <f>'1.Shazam DNSP&amp;State'!W396</f>
        <v>1.300915</v>
      </c>
      <c r="I499" s="57">
        <f>'1.Shazam DNSP&amp;State'!X396</f>
        <v>1.101496</v>
      </c>
      <c r="J499" s="54">
        <f>'1.Shazam DNSP&amp;State'!Y396</f>
        <v>1.1083890000000001</v>
      </c>
      <c r="K499" s="54">
        <f>'1.Shazam DNSP&amp;State'!Z396</f>
        <v>1.1276729999999999</v>
      </c>
      <c r="L499" s="54">
        <f>'1.Shazam DNSP&amp;State'!AA396</f>
        <v>1.946723</v>
      </c>
      <c r="M499" s="54">
        <f>'1.Shazam DNSP&amp;State'!AB396</f>
        <v>1.999852</v>
      </c>
      <c r="N499" s="54">
        <f>'1.Shazam DNSP&amp;State'!AC396</f>
        <v>1.518079</v>
      </c>
      <c r="O499" s="54">
        <f>'1.Shazam DNSP&amp;State'!AD396</f>
        <v>1.408147</v>
      </c>
      <c r="P499" s="55">
        <f>'1.Shazam DNSP&amp;State'!D396</f>
        <v>1.261442</v>
      </c>
      <c r="Q499" s="57">
        <f>'1.Shazam DNSP&amp;State'!J396</f>
        <v>1.181044</v>
      </c>
      <c r="R499" s="54">
        <f>'1.Shazam DNSP&amp;State'!L396</f>
        <v>1.1737</v>
      </c>
      <c r="S499" s="54">
        <f>'1.Shazam DNSP&amp;State'!M396</f>
        <v>1.1536280000000001</v>
      </c>
      <c r="T499" s="54">
        <f>'1.Shazam DNSP&amp;State'!N396</f>
        <v>0.66825900000000005</v>
      </c>
      <c r="U499" s="54">
        <f>'1.Shazam DNSP&amp;State'!O396</f>
        <v>0.65050580000000002</v>
      </c>
      <c r="V499" s="54">
        <f>'1.Shazam DNSP&amp;State'!P396</f>
        <v>0.85694840000000005</v>
      </c>
      <c r="W499" s="55">
        <f>'1.Shazam DNSP&amp;State'!K396</f>
        <v>0.92384900000000003</v>
      </c>
      <c r="Z499" s="204">
        <v>2023</v>
      </c>
      <c r="AA499" s="54">
        <f t="shared" si="1149"/>
        <v>1.4414476145482443E-2</v>
      </c>
      <c r="AB499" s="54">
        <f t="shared" si="1150"/>
        <v>0</v>
      </c>
      <c r="AC499" s="54">
        <f t="shared" si="1151"/>
        <v>1.7892695133566085E-2</v>
      </c>
      <c r="AD499" s="54">
        <f t="shared" si="1152"/>
        <v>3.0894595691180449E-3</v>
      </c>
      <c r="AE499" s="54">
        <f t="shared" si="1153"/>
        <v>-0.13332710515804044</v>
      </c>
      <c r="AF499" s="54">
        <f t="shared" si="1154"/>
        <v>-2.2876367244312933E-2</v>
      </c>
      <c r="AG499" s="54">
        <f t="shared" si="1155"/>
        <v>3.4338342341058925E-2</v>
      </c>
      <c r="AH499" s="57">
        <f t="shared" si="1156"/>
        <v>0.10147156850891652</v>
      </c>
      <c r="AI499" s="54">
        <f t="shared" si="1157"/>
        <v>1.156399799009157E-3</v>
      </c>
      <c r="AJ499" s="54">
        <f t="shared" si="1158"/>
        <v>1.0323815578116055E-2</v>
      </c>
      <c r="AK499" s="54">
        <f t="shared" si="1159"/>
        <v>2.1855425603189587E-3</v>
      </c>
      <c r="AL499" s="54">
        <f t="shared" si="1160"/>
        <v>1.8772991320974139E-2</v>
      </c>
      <c r="AM499" s="54">
        <f t="shared" si="1161"/>
        <v>2.3017966454861892E-2</v>
      </c>
      <c r="AN499" s="54">
        <f t="shared" si="1162"/>
        <v>1.5835439060178105E-2</v>
      </c>
      <c r="AO499" s="55">
        <f t="shared" si="1163"/>
        <v>5.6507177276306483E-2</v>
      </c>
      <c r="AP499" s="57">
        <f t="shared" si="1164"/>
        <v>-6.7133012983236234E-2</v>
      </c>
      <c r="AQ499" s="54">
        <f t="shared" si="1165"/>
        <v>3.3183186369262228E-2</v>
      </c>
      <c r="AR499" s="54">
        <f t="shared" si="1166"/>
        <v>2.4014677555224604E-2</v>
      </c>
      <c r="AS499" s="54">
        <f t="shared" si="1167"/>
        <v>3.2153037061245206E-2</v>
      </c>
      <c r="AT499" s="54">
        <f t="shared" si="1168"/>
        <v>1.5565419609532713E-2</v>
      </c>
      <c r="AU499" s="54">
        <f t="shared" si="1169"/>
        <v>1.1320405087736336E-2</v>
      </c>
      <c r="AV499" s="55">
        <f t="shared" si="1170"/>
        <v>1.8502885326152265E-2</v>
      </c>
    </row>
    <row r="500" spans="1:48" s="9" customFormat="1" ht="15" x14ac:dyDescent="0.2">
      <c r="A500" s="53">
        <v>2024</v>
      </c>
      <c r="B500" s="57">
        <f>'1.Shazam DNSP&amp;State'!Q397</f>
        <v>1.0641119999999999</v>
      </c>
      <c r="C500" s="54">
        <f>'1.Shazam DNSP&amp;State'!R397</f>
        <v>1.315302</v>
      </c>
      <c r="D500" s="54">
        <f>'1.Shazam DNSP&amp;State'!S397</f>
        <v>1.3127679999999999</v>
      </c>
      <c r="E500" s="54">
        <f>'1.Shazam DNSP&amp;State'!T397</f>
        <v>1.083439</v>
      </c>
      <c r="F500" s="54">
        <f>'1.Shazam DNSP&amp;State'!U397</f>
        <v>0.94113469999999999</v>
      </c>
      <c r="G500" s="54">
        <f>'1.Shazam DNSP&amp;State'!V397</f>
        <v>1.290259</v>
      </c>
      <c r="H500" s="55">
        <f>'1.Shazam DNSP&amp;State'!W397</f>
        <v>1.316616</v>
      </c>
      <c r="I500" s="57">
        <f>'1.Shazam DNSP&amp;State'!X397</f>
        <v>1.31314</v>
      </c>
      <c r="J500" s="54">
        <f>'1.Shazam DNSP&amp;State'!Y397</f>
        <v>1.100608</v>
      </c>
      <c r="K500" s="54">
        <f>'1.Shazam DNSP&amp;State'!Z397</f>
        <v>1.1432389999999999</v>
      </c>
      <c r="L500" s="54">
        <f>'1.Shazam DNSP&amp;State'!AA397</f>
        <v>1.972998</v>
      </c>
      <c r="M500" s="54">
        <f>'1.Shazam DNSP&amp;State'!AB397</f>
        <v>2.0451510000000002</v>
      </c>
      <c r="N500" s="54">
        <f>'1.Shazam DNSP&amp;State'!AC397</f>
        <v>1.535487</v>
      </c>
      <c r="O500" s="54">
        <f>'1.Shazam DNSP&amp;State'!AD397</f>
        <v>1.4236660000000001</v>
      </c>
      <c r="P500" s="55">
        <f>'1.Shazam DNSP&amp;State'!D397</f>
        <v>1.376547</v>
      </c>
      <c r="Q500" s="57">
        <f>'1.Shazam DNSP&amp;State'!J397</f>
        <v>1.0026470000000001</v>
      </c>
      <c r="R500" s="54">
        <f>'1.Shazam DNSP&amp;State'!L397</f>
        <v>1.1962630000000001</v>
      </c>
      <c r="S500" s="54">
        <f>'1.Shazam DNSP&amp;State'!M397</f>
        <v>1.1516550000000001</v>
      </c>
      <c r="T500" s="54">
        <f>'1.Shazam DNSP&amp;State'!N397</f>
        <v>0.66731750000000001</v>
      </c>
      <c r="U500" s="54">
        <f>'1.Shazam DNSP&amp;State'!O397</f>
        <v>0.64377459999999997</v>
      </c>
      <c r="V500" s="54">
        <f>'1.Shazam DNSP&amp;State'!P397</f>
        <v>0.85745819999999995</v>
      </c>
      <c r="W500" s="55">
        <f>'1.Shazam DNSP&amp;State'!K397</f>
        <v>0.92480660000000003</v>
      </c>
      <c r="Z500" s="204">
        <v>2024</v>
      </c>
      <c r="AA500" s="54">
        <f t="shared" si="1149"/>
        <v>1.9668496276810308E-2</v>
      </c>
      <c r="AB500" s="54">
        <f t="shared" si="1150"/>
        <v>4.7849074314356206E-2</v>
      </c>
      <c r="AC500" s="54">
        <f t="shared" si="1151"/>
        <v>9.107688584134202E-3</v>
      </c>
      <c r="AD500" s="54">
        <f t="shared" si="1152"/>
        <v>2.4193038516039716E-3</v>
      </c>
      <c r="AE500" s="54">
        <f t="shared" si="1153"/>
        <v>9.9055363286993839E-2</v>
      </c>
      <c r="AF500" s="54">
        <f t="shared" si="1154"/>
        <v>7.3531927014476736E-2</v>
      </c>
      <c r="AG500" s="54">
        <f t="shared" si="1155"/>
        <v>1.1996945454049411E-2</v>
      </c>
      <c r="AH500" s="57">
        <f t="shared" si="1156"/>
        <v>0.17575195984177036</v>
      </c>
      <c r="AI500" s="54">
        <f t="shared" si="1157"/>
        <v>-7.0448553627589731E-3</v>
      </c>
      <c r="AJ500" s="54">
        <f t="shared" si="1158"/>
        <v>1.3709244385626701E-2</v>
      </c>
      <c r="AK500" s="54">
        <f t="shared" si="1159"/>
        <v>1.3406767245736332E-2</v>
      </c>
      <c r="AL500" s="54">
        <f t="shared" si="1160"/>
        <v>2.2398447577824374E-2</v>
      </c>
      <c r="AM500" s="54">
        <f t="shared" si="1161"/>
        <v>1.1401874785248149E-2</v>
      </c>
      <c r="AN500" s="54">
        <f t="shared" si="1162"/>
        <v>1.0960579221416408E-2</v>
      </c>
      <c r="AO500" s="55">
        <f t="shared" si="1163"/>
        <v>8.7322678556666991E-2</v>
      </c>
      <c r="AP500" s="57">
        <f t="shared" si="1164"/>
        <v>-0.16375529021803459</v>
      </c>
      <c r="AQ500" s="54">
        <f t="shared" si="1165"/>
        <v>1.9041378895663243E-2</v>
      </c>
      <c r="AR500" s="54">
        <f t="shared" si="1166"/>
        <v>-1.7117208444593726E-3</v>
      </c>
      <c r="AS500" s="54">
        <f t="shared" si="1167"/>
        <v>-1.4098782899460897E-3</v>
      </c>
      <c r="AT500" s="54">
        <f t="shared" si="1168"/>
        <v>-1.0401549291046197E-2</v>
      </c>
      <c r="AU500" s="54">
        <f t="shared" si="1169"/>
        <v>5.9472474619055166E-4</v>
      </c>
      <c r="AV500" s="55">
        <f t="shared" si="1170"/>
        <v>1.0359961970726123E-3</v>
      </c>
    </row>
    <row r="501" spans="1:48" s="9" customFormat="1" ht="15" x14ac:dyDescent="0.25">
      <c r="A501" s="162" t="s">
        <v>514</v>
      </c>
      <c r="B501" s="300">
        <f>LN(B500/B482)/$X501</f>
        <v>3.4522582520872154E-3</v>
      </c>
      <c r="C501" s="163">
        <f t="shared" ref="C501" si="1171">LN(C500/C482)/$X501</f>
        <v>1.5225905392060569E-2</v>
      </c>
      <c r="D501" s="163">
        <f t="shared" ref="D501" si="1172">LN(D500/D482)/$X501</f>
        <v>1.5118771395321905E-2</v>
      </c>
      <c r="E501" s="163">
        <f t="shared" ref="E501" si="1173">LN(E500/E482)/$X501</f>
        <v>4.4522356321393597E-3</v>
      </c>
      <c r="F501" s="163">
        <f t="shared" ref="F501" si="1174">LN(F500/F482)/$X501</f>
        <v>-3.3705002250728703E-3</v>
      </c>
      <c r="G501" s="163">
        <f t="shared" ref="G501" si="1175">LN(G500/G482)/$X501</f>
        <v>1.4157942967485411E-2</v>
      </c>
      <c r="H501" s="293">
        <f t="shared" ref="H501" si="1176">LN(H500/H482)/$X501</f>
        <v>1.5281378249547192E-2</v>
      </c>
      <c r="I501" s="300">
        <f t="shared" ref="I501" si="1177">LN(I500/I482)/$X501</f>
        <v>1.5134511982429238E-2</v>
      </c>
      <c r="J501" s="163">
        <f t="shared" ref="J501" si="1178">LN(J500/J482)/$X501</f>
        <v>5.3257085766442924E-3</v>
      </c>
      <c r="K501" s="163">
        <f t="shared" ref="K501" si="1179">LN(K500/K482)/$X501</f>
        <v>7.4369701009553025E-3</v>
      </c>
      <c r="L501" s="163">
        <f t="shared" ref="L501" si="1180">LN(L500/L482)/$X501</f>
        <v>3.7753011853067807E-2</v>
      </c>
      <c r="M501" s="163">
        <f t="shared" ref="M501" si="1181">LN(M500/M482)/$X501</f>
        <v>3.9748423633313025E-2</v>
      </c>
      <c r="N501" s="163">
        <f t="shared" ref="N501" si="1182">LN(N500/N482)/$X501</f>
        <v>2.3824866364737657E-2</v>
      </c>
      <c r="O501" s="163">
        <f t="shared" ref="O501" si="1183">LN(O500/O482)/$X501</f>
        <v>1.9624179717594521E-2</v>
      </c>
      <c r="P501" s="293">
        <f t="shared" ref="P501" si="1184">LN(P500/P482)/$X501</f>
        <v>1.775434386595405E-2</v>
      </c>
      <c r="Q501" s="300">
        <f t="shared" ref="Q501" si="1185">LN(Q500/Q482)/$X501</f>
        <v>1.4686127030097388E-4</v>
      </c>
      <c r="R501" s="163">
        <f t="shared" ref="R501" si="1186">LN(R500/R482)/$X501</f>
        <v>9.9556961677557971E-3</v>
      </c>
      <c r="S501" s="163">
        <f t="shared" ref="S501" si="1187">LN(S500/S482)/$X501</f>
        <v>7.8444465696773363E-3</v>
      </c>
      <c r="T501" s="163">
        <f t="shared" ref="T501" si="1188">LN(T500/T482)/$X501</f>
        <v>-2.2471629685015534E-2</v>
      </c>
      <c r="U501" s="163">
        <f t="shared" ref="U501" si="1189">LN(U500/U482)/$X501</f>
        <v>-2.4467034119004381E-2</v>
      </c>
      <c r="V501" s="163">
        <f t="shared" ref="V501" si="1190">LN(V500/V482)/$X501</f>
        <v>-8.5434915269927483E-3</v>
      </c>
      <c r="W501" s="293">
        <f t="shared" ref="W501" si="1191">LN(W500/W482)/$X501</f>
        <v>-4.3428135784049594E-3</v>
      </c>
      <c r="X501" s="166">
        <v>18</v>
      </c>
      <c r="Y501" s="166" t="s">
        <v>14</v>
      </c>
    </row>
    <row r="502" spans="1:48" s="9" customFormat="1" ht="15" x14ac:dyDescent="0.25">
      <c r="A502" s="162" t="s">
        <v>270</v>
      </c>
      <c r="B502" s="300">
        <f>LN(B488/B482)/$X502</f>
        <v>3.8527895674538098E-3</v>
      </c>
      <c r="C502" s="163">
        <f t="shared" ref="C502:W502" si="1192">LN(C488/C482)/$X502</f>
        <v>3.2355806291024088E-2</v>
      </c>
      <c r="D502" s="163">
        <f t="shared" si="1192"/>
        <v>1.779794945837113E-2</v>
      </c>
      <c r="E502" s="163">
        <f t="shared" si="1192"/>
        <v>8.4444163319541792E-3</v>
      </c>
      <c r="F502" s="163">
        <f t="shared" si="1192"/>
        <v>-4.8845205766932166E-2</v>
      </c>
      <c r="G502" s="163">
        <f t="shared" si="1192"/>
        <v>1.8319436805001497E-2</v>
      </c>
      <c r="H502" s="293">
        <f t="shared" si="1192"/>
        <v>3.8329756578858849E-2</v>
      </c>
      <c r="I502" s="300">
        <f t="shared" si="1192"/>
        <v>4.1272853284392542E-2</v>
      </c>
      <c r="J502" s="163">
        <f t="shared" si="1192"/>
        <v>1.9259278004151718E-2</v>
      </c>
      <c r="K502" s="163">
        <f t="shared" si="1192"/>
        <v>8.355036379446467E-3</v>
      </c>
      <c r="L502" s="163">
        <f t="shared" si="1192"/>
        <v>8.3049713878992917E-2</v>
      </c>
      <c r="M502" s="163">
        <f t="shared" si="1192"/>
        <v>7.2387871265529216E-2</v>
      </c>
      <c r="N502" s="163">
        <f t="shared" si="1192"/>
        <v>3.7213923585854063E-2</v>
      </c>
      <c r="O502" s="163">
        <f t="shared" si="1192"/>
        <v>3.3051074714266264E-2</v>
      </c>
      <c r="P502" s="293">
        <f t="shared" si="1192"/>
        <v>3.6520714145587656E-2</v>
      </c>
      <c r="Q502" s="300">
        <f t="shared" si="1192"/>
        <v>-2.9430320402467174E-3</v>
      </c>
      <c r="R502" s="163">
        <f t="shared" si="1192"/>
        <v>1.9070454913251857E-2</v>
      </c>
      <c r="S502" s="163">
        <f t="shared" si="1192"/>
        <v>2.9974750218592767E-2</v>
      </c>
      <c r="T502" s="163">
        <f t="shared" si="1192"/>
        <v>-4.4719967256171882E-2</v>
      </c>
      <c r="U502" s="163">
        <f t="shared" si="1192"/>
        <v>-3.4058069443743962E-2</v>
      </c>
      <c r="V502" s="163">
        <f t="shared" si="1192"/>
        <v>1.115922466005658E-3</v>
      </c>
      <c r="W502" s="293">
        <f t="shared" si="1192"/>
        <v>5.2786836051882001E-3</v>
      </c>
      <c r="X502" s="166">
        <f>2012-2006</f>
        <v>6</v>
      </c>
      <c r="Y502" s="166" t="s">
        <v>14</v>
      </c>
    </row>
    <row r="503" spans="1:48" s="9" customFormat="1" ht="15" x14ac:dyDescent="0.25">
      <c r="A503" s="162" t="s">
        <v>515</v>
      </c>
      <c r="B503" s="300">
        <f>LN(B500/B488)/$X503</f>
        <v>3.2519925944039167E-3</v>
      </c>
      <c r="C503" s="163">
        <f t="shared" ref="C503:W503" si="1193">LN(C500/C488)/$X503</f>
        <v>6.6609549425788077E-3</v>
      </c>
      <c r="D503" s="163">
        <f t="shared" si="1193"/>
        <v>1.3779182363797292E-2</v>
      </c>
      <c r="E503" s="163">
        <f t="shared" si="1193"/>
        <v>2.4561452822319525E-3</v>
      </c>
      <c r="F503" s="163">
        <f t="shared" si="1193"/>
        <v>1.936685254585677E-2</v>
      </c>
      <c r="G503" s="163">
        <f t="shared" si="1193"/>
        <v>1.2077196048727369E-2</v>
      </c>
      <c r="H503" s="293">
        <f t="shared" si="1193"/>
        <v>3.7571890848913624E-3</v>
      </c>
      <c r="I503" s="300">
        <f t="shared" si="1193"/>
        <v>2.0653413314475938E-3</v>
      </c>
      <c r="J503" s="163">
        <f t="shared" si="1193"/>
        <v>-1.6410761371094169E-3</v>
      </c>
      <c r="K503" s="163">
        <f t="shared" si="1193"/>
        <v>6.9779369617097194E-3</v>
      </c>
      <c r="L503" s="163">
        <f t="shared" si="1193"/>
        <v>1.510466084010525E-2</v>
      </c>
      <c r="M503" s="163">
        <f t="shared" si="1193"/>
        <v>2.3428699817204929E-2</v>
      </c>
      <c r="N503" s="163">
        <f t="shared" si="1193"/>
        <v>1.7130337754179457E-2</v>
      </c>
      <c r="O503" s="163">
        <f t="shared" si="1193"/>
        <v>1.2910732219258654E-2</v>
      </c>
      <c r="P503" s="293">
        <f t="shared" si="1193"/>
        <v>8.3711587261372424E-3</v>
      </c>
      <c r="Q503" s="300">
        <f t="shared" si="1193"/>
        <v>1.6918079255748182E-3</v>
      </c>
      <c r="R503" s="163">
        <f t="shared" si="1193"/>
        <v>5.3983167950077638E-3</v>
      </c>
      <c r="S503" s="163">
        <f t="shared" si="1193"/>
        <v>-3.2207052547803812E-3</v>
      </c>
      <c r="T503" s="163">
        <f t="shared" si="1193"/>
        <v>-1.134746089943736E-2</v>
      </c>
      <c r="U503" s="163">
        <f t="shared" si="1193"/>
        <v>-1.9671516456634595E-2</v>
      </c>
      <c r="V503" s="163">
        <f t="shared" si="1193"/>
        <v>-1.3373198523491949E-2</v>
      </c>
      <c r="W503" s="293">
        <f t="shared" si="1193"/>
        <v>-9.1535621702015357E-3</v>
      </c>
      <c r="X503" s="166">
        <v>12</v>
      </c>
      <c r="Y503" s="166" t="s">
        <v>14</v>
      </c>
    </row>
    <row r="504" spans="1:48" s="9" customFormat="1" ht="15" x14ac:dyDescent="0.2">
      <c r="A504" s="164" t="s">
        <v>516</v>
      </c>
      <c r="B504" s="301">
        <f>LN(B500/B499)</f>
        <v>1.9668496276810308E-2</v>
      </c>
      <c r="C504" s="169">
        <f t="shared" ref="C504:W504" si="1194">LN(C500/C499)</f>
        <v>4.7849074314356206E-2</v>
      </c>
      <c r="D504" s="169">
        <f t="shared" si="1194"/>
        <v>9.107688584134202E-3</v>
      </c>
      <c r="E504" s="169">
        <f t="shared" si="1194"/>
        <v>2.4193038516039716E-3</v>
      </c>
      <c r="F504" s="169">
        <f t="shared" si="1194"/>
        <v>9.9055363286993839E-2</v>
      </c>
      <c r="G504" s="169">
        <f t="shared" si="1194"/>
        <v>7.3531927014476736E-2</v>
      </c>
      <c r="H504" s="294">
        <f t="shared" si="1194"/>
        <v>1.1996945454049411E-2</v>
      </c>
      <c r="I504" s="301">
        <f t="shared" si="1194"/>
        <v>0.17575195984177036</v>
      </c>
      <c r="J504" s="169">
        <f t="shared" si="1194"/>
        <v>-7.0448553627589731E-3</v>
      </c>
      <c r="K504" s="169">
        <f t="shared" si="1194"/>
        <v>1.3709244385626701E-2</v>
      </c>
      <c r="L504" s="169">
        <f t="shared" si="1194"/>
        <v>1.3406767245736332E-2</v>
      </c>
      <c r="M504" s="169">
        <f t="shared" si="1194"/>
        <v>2.2398447577824374E-2</v>
      </c>
      <c r="N504" s="169">
        <f t="shared" si="1194"/>
        <v>1.1401874785248149E-2</v>
      </c>
      <c r="O504" s="169">
        <f t="shared" si="1194"/>
        <v>1.0960579221416408E-2</v>
      </c>
      <c r="P504" s="294">
        <f t="shared" si="1194"/>
        <v>8.7322678556666991E-2</v>
      </c>
      <c r="Q504" s="301">
        <f t="shared" si="1194"/>
        <v>-0.16375529021803459</v>
      </c>
      <c r="R504" s="169">
        <f t="shared" si="1194"/>
        <v>1.9041378895663243E-2</v>
      </c>
      <c r="S504" s="169">
        <f t="shared" si="1194"/>
        <v>-1.7117208444593726E-3</v>
      </c>
      <c r="T504" s="169">
        <f t="shared" si="1194"/>
        <v>-1.4098782899460897E-3</v>
      </c>
      <c r="U504" s="169">
        <f t="shared" si="1194"/>
        <v>-1.0401549291046197E-2</v>
      </c>
      <c r="V504" s="169">
        <f t="shared" si="1194"/>
        <v>5.9472474619055166E-4</v>
      </c>
      <c r="W504" s="294">
        <f t="shared" si="1194"/>
        <v>1.0359961970726123E-3</v>
      </c>
      <c r="X504" s="170"/>
      <c r="Y504" s="171"/>
    </row>
    <row r="505" spans="1:48" x14ac:dyDescent="0.2">
      <c r="A505" s="34" t="s">
        <v>603</v>
      </c>
      <c r="B505" s="135">
        <f t="shared" ref="B505" si="1195">B500-B482</f>
        <v>6.4111999999999947E-2</v>
      </c>
      <c r="C505" s="135">
        <f>C500-C482</f>
        <v>0.31530199999999997</v>
      </c>
      <c r="D505" s="135">
        <f>D500-D482</f>
        <v>0.31276799999999993</v>
      </c>
      <c r="E505" s="135">
        <f t="shared" ref="E505:W505" si="1196">E500-E482</f>
        <v>8.3439000000000041E-2</v>
      </c>
      <c r="F505" s="135">
        <f t="shared" si="1196"/>
        <v>-5.8865300000000009E-2</v>
      </c>
      <c r="G505" s="135">
        <f t="shared" si="1196"/>
        <v>0.29025900000000004</v>
      </c>
      <c r="H505" s="135">
        <f t="shared" si="1196"/>
        <v>0.31661600000000001</v>
      </c>
      <c r="I505" s="135">
        <f t="shared" si="1196"/>
        <v>0.31313999999999997</v>
      </c>
      <c r="J505" s="135">
        <f t="shared" si="1196"/>
        <v>0.10060800000000003</v>
      </c>
      <c r="K505" s="135">
        <f t="shared" si="1196"/>
        <v>0.14323899999999989</v>
      </c>
      <c r="L505" s="135">
        <f t="shared" si="1196"/>
        <v>0.97299800000000003</v>
      </c>
      <c r="M505" s="135">
        <f t="shared" si="1196"/>
        <v>1.0451510000000002</v>
      </c>
      <c r="N505" s="135">
        <f t="shared" si="1196"/>
        <v>0.53548700000000005</v>
      </c>
      <c r="O505" s="135">
        <f t="shared" si="1196"/>
        <v>0.4236660000000001</v>
      </c>
      <c r="P505" s="135">
        <f t="shared" si="1196"/>
        <v>0.37654699999999997</v>
      </c>
      <c r="Q505" s="135">
        <f t="shared" si="1196"/>
        <v>2.647000000000066E-3</v>
      </c>
      <c r="R505" s="135">
        <f t="shared" si="1196"/>
        <v>0.19626300000000008</v>
      </c>
      <c r="S505" s="135">
        <f t="shared" si="1196"/>
        <v>0.1516550000000001</v>
      </c>
      <c r="T505" s="135">
        <f t="shared" si="1196"/>
        <v>-0.33268249999999999</v>
      </c>
      <c r="U505" s="135">
        <f t="shared" si="1196"/>
        <v>-0.35622540000000003</v>
      </c>
      <c r="V505" s="135">
        <f t="shared" si="1196"/>
        <v>-0.14254180000000005</v>
      </c>
      <c r="W505" s="135">
        <f t="shared" si="1196"/>
        <v>-7.5193399999999966E-2</v>
      </c>
    </row>
    <row r="506" spans="1:48" x14ac:dyDescent="0.2">
      <c r="A506" s="37"/>
      <c r="B506" s="34"/>
      <c r="C506" s="34"/>
      <c r="D506" s="34"/>
      <c r="E506" s="34"/>
      <c r="F506" s="151"/>
      <c r="G506" s="34"/>
      <c r="H506" s="34"/>
      <c r="I506" s="34"/>
      <c r="J506" s="9"/>
    </row>
    <row r="507" spans="1:48" x14ac:dyDescent="0.2">
      <c r="A507" s="43" t="s">
        <v>545</v>
      </c>
      <c r="B507" s="44"/>
      <c r="C507" s="44"/>
      <c r="D507" s="44"/>
      <c r="E507" s="44"/>
      <c r="F507" s="44"/>
      <c r="G507" s="44"/>
      <c r="H507" s="44"/>
      <c r="I507" s="44"/>
      <c r="J507" s="44"/>
      <c r="K507" s="44"/>
      <c r="L507" s="44"/>
      <c r="M507" s="44"/>
      <c r="N507" s="44"/>
      <c r="O507" s="44"/>
      <c r="P507" s="44"/>
      <c r="Q507" s="44"/>
      <c r="R507" s="44"/>
      <c r="S507" s="44"/>
      <c r="T507" s="44"/>
      <c r="U507" s="44"/>
      <c r="V507" s="44"/>
      <c r="W507" s="44"/>
      <c r="Z507" s="5" t="s">
        <v>95</v>
      </c>
      <c r="AA507" s="6"/>
      <c r="AB507" s="6"/>
      <c r="AC507" s="6"/>
      <c r="AD507" s="6"/>
      <c r="AE507" s="6"/>
      <c r="AF507" s="6"/>
      <c r="AG507" s="6"/>
      <c r="AH507" s="6"/>
      <c r="AI507" s="6"/>
      <c r="AJ507" s="6"/>
      <c r="AK507" s="6"/>
      <c r="AL507" s="6"/>
      <c r="AM507" s="6"/>
      <c r="AN507" s="104"/>
      <c r="AO507" s="6"/>
      <c r="AP507" s="6"/>
      <c r="AQ507" s="6"/>
      <c r="AR507" s="6"/>
      <c r="AS507" s="6"/>
      <c r="AT507" s="6"/>
      <c r="AU507" s="6"/>
      <c r="AV507" s="6"/>
    </row>
    <row r="508" spans="1:48" ht="15" x14ac:dyDescent="0.25">
      <c r="A508" s="45"/>
      <c r="B508" s="389" t="s">
        <v>151</v>
      </c>
      <c r="C508" s="387"/>
      <c r="D508" s="387"/>
      <c r="E508" s="387"/>
      <c r="F508" s="387"/>
      <c r="G508" s="387"/>
      <c r="H508" s="388"/>
      <c r="I508" s="387" t="s">
        <v>152</v>
      </c>
      <c r="J508" s="387"/>
      <c r="K508" s="387"/>
      <c r="L508" s="387"/>
      <c r="M508" s="387"/>
      <c r="N508" s="387"/>
      <c r="O508" s="387"/>
      <c r="P508" s="387"/>
      <c r="Q508" s="389" t="s">
        <v>153</v>
      </c>
      <c r="R508" s="387"/>
      <c r="S508" s="387"/>
      <c r="T508" s="387"/>
      <c r="U508" s="387"/>
      <c r="V508" s="387"/>
      <c r="W508" s="388"/>
      <c r="Z508" s="105"/>
      <c r="AA508" s="395" t="s">
        <v>8</v>
      </c>
      <c r="AB508" s="395"/>
      <c r="AC508" s="395"/>
      <c r="AD508" s="395"/>
      <c r="AE508" s="395"/>
      <c r="AF508" s="395"/>
      <c r="AG508" s="395"/>
      <c r="AH508" s="397" t="s">
        <v>9</v>
      </c>
      <c r="AI508" s="395"/>
      <c r="AJ508" s="395"/>
      <c r="AK508" s="395"/>
      <c r="AL508" s="395"/>
      <c r="AM508" s="395"/>
      <c r="AN508" s="395"/>
      <c r="AO508" s="396"/>
      <c r="AP508" s="397" t="s">
        <v>272</v>
      </c>
      <c r="AQ508" s="395"/>
      <c r="AR508" s="395"/>
      <c r="AS508" s="395"/>
      <c r="AT508" s="395"/>
      <c r="AU508" s="395"/>
      <c r="AV508" s="396"/>
    </row>
    <row r="509" spans="1:48" ht="30" x14ac:dyDescent="0.2">
      <c r="A509" s="203" t="s">
        <v>7</v>
      </c>
      <c r="B509" s="206" t="s">
        <v>36</v>
      </c>
      <c r="C509" s="63" t="s">
        <v>38</v>
      </c>
      <c r="D509" s="63" t="s">
        <v>13</v>
      </c>
      <c r="E509" s="63" t="s">
        <v>37</v>
      </c>
      <c r="F509" s="63" t="s">
        <v>154</v>
      </c>
      <c r="G509" s="63" t="s">
        <v>41</v>
      </c>
      <c r="H509" s="64" t="s">
        <v>42</v>
      </c>
      <c r="I509" s="67" t="s">
        <v>39</v>
      </c>
      <c r="J509" s="67" t="s">
        <v>156</v>
      </c>
      <c r="K509" s="67" t="s">
        <v>155</v>
      </c>
      <c r="L509" s="67" t="s">
        <v>157</v>
      </c>
      <c r="M509" s="67" t="s">
        <v>158</v>
      </c>
      <c r="N509" s="67" t="s">
        <v>40</v>
      </c>
      <c r="O509" s="67" t="s">
        <v>11</v>
      </c>
      <c r="P509" s="205" t="s">
        <v>43</v>
      </c>
      <c r="Q509" s="66" t="s">
        <v>39</v>
      </c>
      <c r="R509" s="67" t="s">
        <v>156</v>
      </c>
      <c r="S509" s="67" t="s">
        <v>155</v>
      </c>
      <c r="T509" s="67" t="s">
        <v>157</v>
      </c>
      <c r="U509" s="67" t="s">
        <v>158</v>
      </c>
      <c r="V509" s="67" t="s">
        <v>40</v>
      </c>
      <c r="W509" s="103" t="s">
        <v>11</v>
      </c>
      <c r="Z509" s="295" t="s">
        <v>7</v>
      </c>
      <c r="AA509" s="296" t="s">
        <v>36</v>
      </c>
      <c r="AB509" s="296" t="s">
        <v>38</v>
      </c>
      <c r="AC509" s="296" t="s">
        <v>13</v>
      </c>
      <c r="AD509" s="296" t="s">
        <v>37</v>
      </c>
      <c r="AE509" s="296" t="s">
        <v>154</v>
      </c>
      <c r="AF509" s="296" t="s">
        <v>41</v>
      </c>
      <c r="AG509" s="296" t="s">
        <v>42</v>
      </c>
      <c r="AH509" s="297" t="s">
        <v>39</v>
      </c>
      <c r="AI509" s="67" t="s">
        <v>156</v>
      </c>
      <c r="AJ509" s="67" t="s">
        <v>155</v>
      </c>
      <c r="AK509" s="67" t="s">
        <v>157</v>
      </c>
      <c r="AL509" s="67" t="s">
        <v>158</v>
      </c>
      <c r="AM509" s="12" t="s">
        <v>40</v>
      </c>
      <c r="AN509" s="12" t="s">
        <v>273</v>
      </c>
      <c r="AO509" s="298" t="s">
        <v>43</v>
      </c>
      <c r="AP509" s="297" t="s">
        <v>39</v>
      </c>
      <c r="AQ509" s="67" t="s">
        <v>156</v>
      </c>
      <c r="AR509" s="127" t="s">
        <v>155</v>
      </c>
      <c r="AS509" s="127" t="s">
        <v>157</v>
      </c>
      <c r="AT509" s="67" t="s">
        <v>158</v>
      </c>
      <c r="AU509" s="12" t="s">
        <v>40</v>
      </c>
      <c r="AV509" s="299" t="s">
        <v>11</v>
      </c>
    </row>
    <row r="510" spans="1:48" s="9" customFormat="1" ht="15" x14ac:dyDescent="0.2">
      <c r="A510" s="53">
        <v>2006</v>
      </c>
      <c r="B510" s="56">
        <f>'1.Shazam DNSP&amp;State'!Q401</f>
        <v>1</v>
      </c>
      <c r="C510" s="59">
        <f>'1.Shazam DNSP&amp;State'!R401</f>
        <v>1</v>
      </c>
      <c r="D510" s="59">
        <f>'1.Shazam DNSP&amp;State'!S401</f>
        <v>1</v>
      </c>
      <c r="E510" s="59">
        <f>'1.Shazam DNSP&amp;State'!T401</f>
        <v>1</v>
      </c>
      <c r="F510" s="59">
        <f>'1.Shazam DNSP&amp;State'!U401</f>
        <v>1</v>
      </c>
      <c r="G510" s="59">
        <f>'1.Shazam DNSP&amp;State'!V401</f>
        <v>1</v>
      </c>
      <c r="H510" s="60">
        <f>'1.Shazam DNSP&amp;State'!W401</f>
        <v>1</v>
      </c>
      <c r="I510" s="59">
        <f>'1.Shazam DNSP&amp;State'!X401</f>
        <v>1</v>
      </c>
      <c r="J510" s="59">
        <f>'1.Shazam DNSP&amp;State'!Y401</f>
        <v>1</v>
      </c>
      <c r="K510" s="59">
        <f>'1.Shazam DNSP&amp;State'!Z401</f>
        <v>1</v>
      </c>
      <c r="L510" s="59">
        <f>'1.Shazam DNSP&amp;State'!AA401</f>
        <v>1</v>
      </c>
      <c r="M510" s="59">
        <f>'1.Shazam DNSP&amp;State'!AB401</f>
        <v>1</v>
      </c>
      <c r="N510" s="59">
        <f>'1.Shazam DNSP&amp;State'!AC401</f>
        <v>1</v>
      </c>
      <c r="O510" s="59">
        <f>'1.Shazam DNSP&amp;State'!AD401</f>
        <v>1</v>
      </c>
      <c r="P510" s="59">
        <f>'1.Shazam DNSP&amp;State'!D401</f>
        <v>1</v>
      </c>
      <c r="Q510" s="56">
        <f>'1.Shazam DNSP&amp;State'!J401</f>
        <v>1</v>
      </c>
      <c r="R510" s="59">
        <f>'1.Shazam DNSP&amp;State'!L401</f>
        <v>1</v>
      </c>
      <c r="S510" s="59">
        <f>'1.Shazam DNSP&amp;State'!M401</f>
        <v>1</v>
      </c>
      <c r="T510" s="59">
        <f>'1.Shazam DNSP&amp;State'!N401</f>
        <v>1</v>
      </c>
      <c r="U510" s="59">
        <f>'1.Shazam DNSP&amp;State'!O401</f>
        <v>1</v>
      </c>
      <c r="V510" s="59">
        <f>'1.Shazam DNSP&amp;State'!P401</f>
        <v>1</v>
      </c>
      <c r="W510" s="60">
        <f>'1.Shazam DNSP&amp;State'!K401</f>
        <v>1</v>
      </c>
      <c r="Z510" s="292">
        <v>2006</v>
      </c>
      <c r="AA510" s="211"/>
      <c r="AB510" s="212"/>
      <c r="AC510" s="212"/>
      <c r="AD510" s="212"/>
      <c r="AE510" s="212"/>
      <c r="AF510" s="212"/>
      <c r="AG510" s="213"/>
      <c r="AH510" s="212"/>
      <c r="AI510" s="212"/>
      <c r="AJ510" s="212"/>
      <c r="AK510" s="212"/>
      <c r="AL510" s="212"/>
      <c r="AM510" s="212"/>
      <c r="AN510" s="212"/>
      <c r="AO510" s="212"/>
      <c r="AP510" s="211"/>
      <c r="AQ510" s="212"/>
      <c r="AR510" s="212"/>
      <c r="AS510" s="212"/>
      <c r="AT510" s="212"/>
      <c r="AU510" s="212"/>
      <c r="AV510" s="213"/>
    </row>
    <row r="511" spans="1:48" s="9" customFormat="1" ht="15" x14ac:dyDescent="0.2">
      <c r="A511" s="53">
        <v>2007</v>
      </c>
      <c r="B511" s="57">
        <f>'1.Shazam DNSP&amp;State'!Q402</f>
        <v>1.02776</v>
      </c>
      <c r="C511" s="54">
        <f>'1.Shazam DNSP&amp;State'!R402</f>
        <v>1</v>
      </c>
      <c r="D511" s="54">
        <f>'1.Shazam DNSP&amp;State'!S402</f>
        <v>1.0007539999999999</v>
      </c>
      <c r="E511" s="54">
        <f>'1.Shazam DNSP&amp;State'!T402</f>
        <v>1.005844</v>
      </c>
      <c r="F511" s="54">
        <f>'1.Shazam DNSP&amp;State'!U402</f>
        <v>1.1530419999999999</v>
      </c>
      <c r="G511" s="54">
        <f>'1.Shazam DNSP&amp;State'!V402</f>
        <v>0.9930348</v>
      </c>
      <c r="H511" s="55">
        <f>'1.Shazam DNSP&amp;State'!W402</f>
        <v>0.97423000000000004</v>
      </c>
      <c r="I511" s="54">
        <f>'1.Shazam DNSP&amp;State'!X402</f>
        <v>0.92881990000000003</v>
      </c>
      <c r="J511" s="54">
        <f>'1.Shazam DNSP&amp;State'!Y402</f>
        <v>1.0090170000000001</v>
      </c>
      <c r="K511" s="54">
        <f>'1.Shazam DNSP&amp;State'!Z402</f>
        <v>1.000054</v>
      </c>
      <c r="L511" s="54">
        <f>'1.Shazam DNSP&amp;State'!AA402</f>
        <v>1.0212589999999999</v>
      </c>
      <c r="M511" s="54">
        <f>'1.Shazam DNSP&amp;State'!AB402</f>
        <v>1.040281</v>
      </c>
      <c r="N511" s="54">
        <f>'1.Shazam DNSP&amp;State'!AC402</f>
        <v>1.0516509999999999</v>
      </c>
      <c r="O511" s="54">
        <f>'1.Shazam DNSP&amp;State'!AD402</f>
        <v>1.0365660000000001</v>
      </c>
      <c r="P511" s="54">
        <f>'1.Shazam DNSP&amp;State'!D402</f>
        <v>1.000699</v>
      </c>
      <c r="Q511" s="57">
        <f>'1.Shazam DNSP&amp;State'!J402</f>
        <v>1.0488900000000001</v>
      </c>
      <c r="R511" s="54">
        <f>'1.Shazam DNSP&amp;State'!L402</f>
        <v>0.96552349999999998</v>
      </c>
      <c r="S511" s="54">
        <f>'1.Shazam DNSP&amp;State'!M402</f>
        <v>0.97417770000000004</v>
      </c>
      <c r="T511" s="54">
        <f>'1.Shazam DNSP&amp;State'!N402</f>
        <v>0.95394999999999996</v>
      </c>
      <c r="U511" s="54">
        <f>'1.Shazam DNSP&amp;State'!O402</f>
        <v>0.93650610000000001</v>
      </c>
      <c r="V511" s="54">
        <f>'1.Shazam DNSP&amp;State'!P402</f>
        <v>0.92638149999999997</v>
      </c>
      <c r="W511" s="55">
        <f>'1.Shazam DNSP&amp;State'!K402</f>
        <v>0.93986270000000005</v>
      </c>
      <c r="Z511" s="198">
        <v>2007</v>
      </c>
      <c r="AA511" s="57">
        <f t="shared" ref="AA511:AA523" si="1197">LN(B511/B510)</f>
        <v>2.7381676741217179E-2</v>
      </c>
      <c r="AB511" s="54">
        <f t="shared" ref="AB511:AB523" si="1198">LN(C511/C510)</f>
        <v>0</v>
      </c>
      <c r="AC511" s="54">
        <f t="shared" ref="AC511:AC523" si="1199">LN(D511/D510)</f>
        <v>7.5371588480618889E-4</v>
      </c>
      <c r="AD511" s="54">
        <f t="shared" ref="AD511:AD523" si="1200">LN(E511/E510)</f>
        <v>5.8269900705116362E-3</v>
      </c>
      <c r="AE511" s="54">
        <f t="shared" ref="AE511:AE523" si="1201">LN(F511/F510)</f>
        <v>0.14240366733640811</v>
      </c>
      <c r="AF511" s="54">
        <f t="shared" ref="AF511:AF523" si="1202">LN(G511/G510)</f>
        <v>-6.9895702338167035E-3</v>
      </c>
      <c r="AG511" s="55">
        <f t="shared" ref="AG511:AG523" si="1203">LN(H511/H510)</f>
        <v>-2.6107863585785863E-2</v>
      </c>
      <c r="AH511" s="54">
        <f t="shared" ref="AH511:AH523" si="1204">LN(I511/I510)</f>
        <v>-7.3840423332715219E-2</v>
      </c>
      <c r="AI511" s="54">
        <f t="shared" ref="AI511:AI523" si="1205">LN(J511/J510)</f>
        <v>8.9765895942573969E-3</v>
      </c>
      <c r="AJ511" s="54">
        <f t="shared" ref="AJ511:AJ523" si="1206">LN(K511/K510)</f>
        <v>5.3998542052484367E-5</v>
      </c>
      <c r="AK511" s="54">
        <f t="shared" ref="AK511:AK523" si="1207">LN(L511/L510)</f>
        <v>2.1036179882741798E-2</v>
      </c>
      <c r="AL511" s="54">
        <f t="shared" ref="AL511:AL523" si="1208">LN(M511/M510)</f>
        <v>3.9490868965605747E-2</v>
      </c>
      <c r="AM511" s="54">
        <f t="shared" ref="AM511:AM523" si="1209">LN(N511/N510)</f>
        <v>5.0361310225198949E-2</v>
      </c>
      <c r="AN511" s="54">
        <f t="shared" ref="AN511:AN523" si="1210">LN(O511/O510)</f>
        <v>3.5913326698604933E-2</v>
      </c>
      <c r="AO511" s="54">
        <f t="shared" ref="AO511:AO523" si="1211">LN(P511/P510)</f>
        <v>6.9875581328438874E-4</v>
      </c>
      <c r="AP511" s="57">
        <f t="shared" ref="AP511:AP523" si="1212">LN(Q511/Q510)</f>
        <v>4.773246214266285E-2</v>
      </c>
      <c r="AQ511" s="54">
        <f t="shared" ref="AQ511:AQ523" si="1213">LN(R511/R510)</f>
        <v>-3.5084837689421979E-2</v>
      </c>
      <c r="AR511" s="54">
        <f t="shared" ref="AR511:AR523" si="1214">LN(S511/S510)</f>
        <v>-2.6161548448571579E-2</v>
      </c>
      <c r="AS511" s="54">
        <f t="shared" ref="AS511:AS523" si="1215">LN(T511/T510)</f>
        <v>-4.7144019808817356E-2</v>
      </c>
      <c r="AT511" s="54">
        <f t="shared" ref="AT511:AT523" si="1216">LN(U511/U510)</f>
        <v>-6.5599243504685184E-2</v>
      </c>
      <c r="AU511" s="54">
        <f t="shared" ref="AU511:AU523" si="1217">LN(V511/V510)</f>
        <v>-7.6469142138279864E-2</v>
      </c>
      <c r="AV511" s="55">
        <f t="shared" ref="AV511:AV523" si="1218">LN(W511/W510)</f>
        <v>-6.2021478216234695E-2</v>
      </c>
    </row>
    <row r="512" spans="1:48" s="9" customFormat="1" ht="15" x14ac:dyDescent="0.2">
      <c r="A512" s="53">
        <v>2008</v>
      </c>
      <c r="B512" s="57">
        <f>'1.Shazam DNSP&amp;State'!Q403</f>
        <v>1.0355840000000001</v>
      </c>
      <c r="C512" s="54">
        <f>'1.Shazam DNSP&amp;State'!R403</f>
        <v>1.070379</v>
      </c>
      <c r="D512" s="54">
        <f>'1.Shazam DNSP&amp;State'!S403</f>
        <v>1.0029159999999999</v>
      </c>
      <c r="E512" s="54">
        <f>'1.Shazam DNSP&amp;State'!T403</f>
        <v>1.011687</v>
      </c>
      <c r="F512" s="54">
        <f>'1.Shazam DNSP&amp;State'!U403</f>
        <v>0.83106069999999999</v>
      </c>
      <c r="G512" s="54">
        <f>'1.Shazam DNSP&amp;State'!V403</f>
        <v>1.070379</v>
      </c>
      <c r="H512" s="55">
        <f>'1.Shazam DNSP&amp;State'!W403</f>
        <v>1.0838540000000001</v>
      </c>
      <c r="I512" s="54">
        <f>'1.Shazam DNSP&amp;State'!X403</f>
        <v>1.035838</v>
      </c>
      <c r="J512" s="54">
        <f>'1.Shazam DNSP&amp;State'!Y403</f>
        <v>1.018035</v>
      </c>
      <c r="K512" s="54">
        <f>'1.Shazam DNSP&amp;State'!Z403</f>
        <v>1.0001070000000001</v>
      </c>
      <c r="L512" s="54">
        <f>'1.Shazam DNSP&amp;State'!AA403</f>
        <v>1.0425180000000001</v>
      </c>
      <c r="M512" s="54">
        <f>'1.Shazam DNSP&amp;State'!AB403</f>
        <v>1.0805629999999999</v>
      </c>
      <c r="N512" s="54">
        <f>'1.Shazam DNSP&amp;State'!AC403</f>
        <v>1.074657</v>
      </c>
      <c r="O512" s="54">
        <f>'1.Shazam DNSP&amp;State'!AD403</f>
        <v>1.0596939999999999</v>
      </c>
      <c r="P512" s="54">
        <f>'1.Shazam DNSP&amp;State'!D403</f>
        <v>1.0514619999999999</v>
      </c>
      <c r="Q512" s="57">
        <f>'1.Shazam DNSP&amp;State'!J403</f>
        <v>1.046354</v>
      </c>
      <c r="R512" s="54">
        <f>'1.Shazam DNSP&amp;State'!L403</f>
        <v>1.0646530000000001</v>
      </c>
      <c r="S512" s="54">
        <f>'1.Shazam DNSP&amp;State'!M403</f>
        <v>1.083737</v>
      </c>
      <c r="T512" s="54">
        <f>'1.Shazam DNSP&amp;State'!N403</f>
        <v>1.03965</v>
      </c>
      <c r="U512" s="54">
        <f>'1.Shazam DNSP&amp;State'!O403</f>
        <v>1.0030460000000001</v>
      </c>
      <c r="V512" s="54">
        <f>'1.Shazam DNSP&amp;State'!P403</f>
        <v>1.0085580000000001</v>
      </c>
      <c r="W512" s="55">
        <f>'1.Shazam DNSP&amp;State'!K403</f>
        <v>1.022799</v>
      </c>
      <c r="Z512" s="198">
        <v>2008</v>
      </c>
      <c r="AA512" s="57">
        <f t="shared" si="1197"/>
        <v>7.5838420539886472E-3</v>
      </c>
      <c r="AB512" s="54">
        <f t="shared" si="1198"/>
        <v>6.8012791365294367E-2</v>
      </c>
      <c r="AC512" s="54">
        <f t="shared" si="1199"/>
        <v>2.1580408341308273E-3</v>
      </c>
      <c r="AD512" s="54">
        <f t="shared" si="1200"/>
        <v>5.7922444176485921E-3</v>
      </c>
      <c r="AE512" s="54">
        <f t="shared" si="1201"/>
        <v>-0.32745610960604932</v>
      </c>
      <c r="AF512" s="54">
        <f t="shared" si="1202"/>
        <v>7.5002361599111125E-2</v>
      </c>
      <c r="AG512" s="55">
        <f t="shared" si="1203"/>
        <v>0.10663107118535636</v>
      </c>
      <c r="AH512" s="54">
        <f t="shared" si="1204"/>
        <v>0.10905118428647008</v>
      </c>
      <c r="AI512" s="54">
        <f t="shared" si="1205"/>
        <v>8.8977090825450109E-3</v>
      </c>
      <c r="AJ512" s="54">
        <f t="shared" si="1206"/>
        <v>5.2995733855942821E-5</v>
      </c>
      <c r="AK512" s="54">
        <f t="shared" si="1207"/>
        <v>2.0602760846069122E-2</v>
      </c>
      <c r="AL512" s="54">
        <f t="shared" si="1208"/>
        <v>3.7991332639106916E-2</v>
      </c>
      <c r="AM512" s="54">
        <f t="shared" si="1209"/>
        <v>2.1640230673396727E-2</v>
      </c>
      <c r="AN512" s="54">
        <f t="shared" si="1210"/>
        <v>2.2066860504213477E-2</v>
      </c>
      <c r="AO512" s="54">
        <f t="shared" si="1211"/>
        <v>4.9482820845045974E-2</v>
      </c>
      <c r="AP512" s="57">
        <f t="shared" si="1212"/>
        <v>-2.4207216327938033E-3</v>
      </c>
      <c r="AQ512" s="54">
        <f t="shared" si="1213"/>
        <v>9.7733762163177487E-2</v>
      </c>
      <c r="AR512" s="54">
        <f t="shared" si="1214"/>
        <v>0.10657680210285093</v>
      </c>
      <c r="AS512" s="54">
        <f t="shared" si="1215"/>
        <v>8.6028137858783577E-2</v>
      </c>
      <c r="AT512" s="54">
        <f t="shared" si="1216"/>
        <v>6.8640613845597262E-2</v>
      </c>
      <c r="AU512" s="54">
        <f t="shared" si="1217"/>
        <v>8.49907300518873E-2</v>
      </c>
      <c r="AV512" s="55">
        <f t="shared" si="1218"/>
        <v>8.4564464942399428E-2</v>
      </c>
    </row>
    <row r="513" spans="1:48" s="9" customFormat="1" ht="15" x14ac:dyDescent="0.2">
      <c r="A513" s="53">
        <v>2009</v>
      </c>
      <c r="B513" s="57">
        <f>'1.Shazam DNSP&amp;State'!Q404</f>
        <v>1.0285</v>
      </c>
      <c r="C513" s="54">
        <f>'1.Shazam DNSP&amp;State'!R404</f>
        <v>1.154596</v>
      </c>
      <c r="D513" s="54">
        <f>'1.Shazam DNSP&amp;State'!S404</f>
        <v>1.0457449999999999</v>
      </c>
      <c r="E513" s="54">
        <f>'1.Shazam DNSP&amp;State'!T404</f>
        <v>1.0211520000000001</v>
      </c>
      <c r="F513" s="54">
        <f>'1.Shazam DNSP&amp;State'!U404</f>
        <v>0.912018</v>
      </c>
      <c r="G513" s="54">
        <f>'1.Shazam DNSP&amp;State'!V404</f>
        <v>1.154596</v>
      </c>
      <c r="H513" s="55">
        <f>'1.Shazam DNSP&amp;State'!W404</f>
        <v>1.1235599999999999</v>
      </c>
      <c r="I513" s="54">
        <f>'1.Shazam DNSP&amp;State'!X404</f>
        <v>1.1337729999999999</v>
      </c>
      <c r="J513" s="54">
        <f>'1.Shazam DNSP&amp;State'!Y404</f>
        <v>1.033881</v>
      </c>
      <c r="K513" s="54">
        <f>'1.Shazam DNSP&amp;State'!Z404</f>
        <v>1.0010319999999999</v>
      </c>
      <c r="L513" s="54">
        <f>'1.Shazam DNSP&amp;State'!AA404</f>
        <v>1.118241</v>
      </c>
      <c r="M513" s="54">
        <f>'1.Shazam DNSP&amp;State'!AB404</f>
        <v>1.1308910000000001</v>
      </c>
      <c r="N513" s="54">
        <f>'1.Shazam DNSP&amp;State'!AC404</f>
        <v>1.105602</v>
      </c>
      <c r="O513" s="54">
        <f>'1.Shazam DNSP&amp;State'!AD404</f>
        <v>1.0900300000000001</v>
      </c>
      <c r="P513" s="54">
        <f>'1.Shazam DNSP&amp;State'!D404</f>
        <v>1.103979</v>
      </c>
      <c r="Q513" s="57">
        <f>'1.Shazam DNSP&amp;State'!J404</f>
        <v>0.99099219999999999</v>
      </c>
      <c r="R513" s="54">
        <f>'1.Shazam DNSP&amp;State'!L404</f>
        <v>1.0867389999999999</v>
      </c>
      <c r="S513" s="54">
        <f>'1.Shazam DNSP&amp;State'!M404</f>
        <v>1.1224019999999999</v>
      </c>
      <c r="T513" s="54">
        <f>'1.Shazam DNSP&amp;State'!N404</f>
        <v>1.0047569999999999</v>
      </c>
      <c r="U513" s="54">
        <f>'1.Shazam DNSP&amp;State'!O404</f>
        <v>0.99351710000000004</v>
      </c>
      <c r="V513" s="54">
        <f>'1.Shazam DNSP&amp;State'!P404</f>
        <v>1.016243</v>
      </c>
      <c r="W513" s="55">
        <f>'1.Shazam DNSP&amp;State'!K404</f>
        <v>1.0307599999999999</v>
      </c>
      <c r="Z513" s="198">
        <v>2009</v>
      </c>
      <c r="AA513" s="57">
        <f t="shared" si="1197"/>
        <v>-6.8640886843310553E-3</v>
      </c>
      <c r="AB513" s="54">
        <f t="shared" si="1198"/>
        <v>7.5737707870144153E-2</v>
      </c>
      <c r="AC513" s="54">
        <f t="shared" si="1199"/>
        <v>4.1817793352332898E-2</v>
      </c>
      <c r="AD513" s="54">
        <f t="shared" si="1200"/>
        <v>9.3121672670667087E-3</v>
      </c>
      <c r="AE513" s="54">
        <f t="shared" si="1201"/>
        <v>9.2956890009171955E-2</v>
      </c>
      <c r="AF513" s="54">
        <f t="shared" si="1202"/>
        <v>7.5737707870144153E-2</v>
      </c>
      <c r="AG513" s="55">
        <f t="shared" si="1203"/>
        <v>3.5979008157090403E-2</v>
      </c>
      <c r="AH513" s="54">
        <f t="shared" si="1204"/>
        <v>9.0340247946999269E-2</v>
      </c>
      <c r="AI513" s="54">
        <f t="shared" si="1205"/>
        <v>1.5445383745794451E-2</v>
      </c>
      <c r="AJ513" s="54">
        <f t="shared" si="1206"/>
        <v>9.2447357817636842E-4</v>
      </c>
      <c r="AK513" s="54">
        <f t="shared" si="1207"/>
        <v>7.0117974279883463E-2</v>
      </c>
      <c r="AL513" s="54">
        <f t="shared" si="1208"/>
        <v>4.5523615995434495E-2</v>
      </c>
      <c r="AM513" s="54">
        <f t="shared" si="1209"/>
        <v>2.8388442103540176E-2</v>
      </c>
      <c r="AN513" s="54">
        <f t="shared" si="1210"/>
        <v>2.8225031595264578E-2</v>
      </c>
      <c r="AO513" s="54">
        <f t="shared" si="1211"/>
        <v>4.8739349276527212E-2</v>
      </c>
      <c r="AP513" s="57">
        <f t="shared" si="1212"/>
        <v>-5.4360356030531166E-2</v>
      </c>
      <c r="AQ513" s="54">
        <f t="shared" si="1213"/>
        <v>2.0532544438616428E-2</v>
      </c>
      <c r="AR513" s="54">
        <f t="shared" si="1214"/>
        <v>3.5055778046184406E-2</v>
      </c>
      <c r="AS513" s="54">
        <f t="shared" si="1215"/>
        <v>-3.4138396819870936E-2</v>
      </c>
      <c r="AT513" s="54">
        <f t="shared" si="1216"/>
        <v>-9.5453756020982914E-3</v>
      </c>
      <c r="AU513" s="54">
        <f t="shared" si="1217"/>
        <v>7.590905873672356E-3</v>
      </c>
      <c r="AV513" s="55">
        <f t="shared" si="1218"/>
        <v>7.7534075051852924E-3</v>
      </c>
    </row>
    <row r="514" spans="1:48" s="9" customFormat="1" ht="15" x14ac:dyDescent="0.2">
      <c r="A514" s="53">
        <v>2010</v>
      </c>
      <c r="B514" s="57">
        <f>'1.Shazam DNSP&amp;State'!Q405</f>
        <v>1.050116</v>
      </c>
      <c r="C514" s="54">
        <f>'1.Shazam DNSP&amp;State'!R405</f>
        <v>1.154596</v>
      </c>
      <c r="D514" s="54">
        <f>'1.Shazam DNSP&amp;State'!S405</f>
        <v>1.0617909999999999</v>
      </c>
      <c r="E514" s="54">
        <f>'1.Shazam DNSP&amp;State'!T405</f>
        <v>1.0280339999999999</v>
      </c>
      <c r="F514" s="54">
        <f>'1.Shazam DNSP&amp;State'!U405</f>
        <v>1.226083</v>
      </c>
      <c r="G514" s="54">
        <f>'1.Shazam DNSP&amp;State'!V405</f>
        <v>1.1196919999999999</v>
      </c>
      <c r="H514" s="55">
        <f>'1.Shazam DNSP&amp;State'!W405</f>
        <v>1.068295</v>
      </c>
      <c r="I514" s="54">
        <f>'1.Shazam DNSP&amp;State'!X405</f>
        <v>1.1347879999999999</v>
      </c>
      <c r="J514" s="54">
        <f>'1.Shazam DNSP&amp;State'!Y405</f>
        <v>1.0538430000000001</v>
      </c>
      <c r="K514" s="54">
        <f>'1.Shazam DNSP&amp;State'!Z405</f>
        <v>1.0012449999999999</v>
      </c>
      <c r="L514" s="54">
        <f>'1.Shazam DNSP&amp;State'!AA405</f>
        <v>1.114687</v>
      </c>
      <c r="M514" s="54">
        <f>'1.Shazam DNSP&amp;State'!AB405</f>
        <v>1.1683190000000001</v>
      </c>
      <c r="N514" s="54">
        <f>'1.Shazam DNSP&amp;State'!AC405</f>
        <v>1.1566510000000001</v>
      </c>
      <c r="O514" s="54">
        <f>'1.Shazam DNSP&amp;State'!AD405</f>
        <v>1.1259129999999999</v>
      </c>
      <c r="P514" s="54">
        <f>'1.Shazam DNSP&amp;State'!D405</f>
        <v>1.128201</v>
      </c>
      <c r="Q514" s="57">
        <f>'1.Shazam DNSP&amp;State'!J405</f>
        <v>0.94140520000000005</v>
      </c>
      <c r="R514" s="54">
        <f>'1.Shazam DNSP&amp;State'!L405</f>
        <v>1.013714</v>
      </c>
      <c r="S514" s="54">
        <f>'1.Shazam DNSP&amp;State'!M405</f>
        <v>1.066967</v>
      </c>
      <c r="T514" s="54">
        <f>'1.Shazam DNSP&amp;State'!N405</f>
        <v>0.95838109999999999</v>
      </c>
      <c r="U514" s="54">
        <f>'1.Shazam DNSP&amp;State'!O405</f>
        <v>0.9143867</v>
      </c>
      <c r="V514" s="54">
        <f>'1.Shazam DNSP&amp;State'!P405</f>
        <v>0.9236105</v>
      </c>
      <c r="W514" s="55">
        <f>'1.Shazam DNSP&amp;State'!K405</f>
        <v>0.94882569999999999</v>
      </c>
      <c r="Z514" s="198">
        <v>2010</v>
      </c>
      <c r="AA514" s="57">
        <f t="shared" si="1197"/>
        <v>2.0799204146988604E-2</v>
      </c>
      <c r="AB514" s="54">
        <f t="shared" si="1198"/>
        <v>0</v>
      </c>
      <c r="AC514" s="54">
        <f t="shared" si="1199"/>
        <v>1.5227554887704177E-2</v>
      </c>
      <c r="AD514" s="54">
        <f t="shared" si="1200"/>
        <v>6.7168386607768587E-3</v>
      </c>
      <c r="AE514" s="54">
        <f t="shared" si="1201"/>
        <v>0.29592008731982633</v>
      </c>
      <c r="AF514" s="54">
        <f t="shared" si="1202"/>
        <v>-3.0696851747869149E-2</v>
      </c>
      <c r="AG514" s="55">
        <f t="shared" si="1203"/>
        <v>-5.0438296131148704E-2</v>
      </c>
      <c r="AH514" s="54">
        <f t="shared" si="1204"/>
        <v>8.9484044531234423E-4</v>
      </c>
      <c r="AI514" s="54">
        <f t="shared" si="1205"/>
        <v>1.9123800244737588E-2</v>
      </c>
      <c r="AJ514" s="54">
        <f t="shared" si="1206"/>
        <v>2.1275777607539454E-4</v>
      </c>
      <c r="AK514" s="54">
        <f t="shared" si="1207"/>
        <v>-3.18326699393106E-3</v>
      </c>
      <c r="AL514" s="54">
        <f t="shared" si="1208"/>
        <v>3.2560145954739467E-2</v>
      </c>
      <c r="AM514" s="54">
        <f t="shared" si="1209"/>
        <v>4.5138777528204617E-2</v>
      </c>
      <c r="AN514" s="54">
        <f t="shared" si="1210"/>
        <v>3.238904328070704E-2</v>
      </c>
      <c r="AO514" s="54">
        <f t="shared" si="1211"/>
        <v>2.1703402756153668E-2</v>
      </c>
      <c r="AP514" s="57">
        <f t="shared" si="1212"/>
        <v>-5.1333010821564426E-2</v>
      </c>
      <c r="AQ514" s="54">
        <f t="shared" si="1213"/>
        <v>-6.9560654809375524E-2</v>
      </c>
      <c r="AR514" s="54">
        <f t="shared" si="1214"/>
        <v>-5.0650987694174365E-2</v>
      </c>
      <c r="AS514" s="54">
        <f t="shared" si="1215"/>
        <v>-4.7255493412775379E-2</v>
      </c>
      <c r="AT514" s="54">
        <f t="shared" si="1216"/>
        <v>-8.2997706402998056E-2</v>
      </c>
      <c r="AU514" s="54">
        <f t="shared" si="1217"/>
        <v>-9.5577326795880782E-2</v>
      </c>
      <c r="AV514" s="55">
        <f t="shared" si="1218"/>
        <v>-8.2826558490325053E-2</v>
      </c>
    </row>
    <row r="515" spans="1:48" s="9" customFormat="1" ht="15" x14ac:dyDescent="0.2">
      <c r="A515" s="53">
        <v>2011</v>
      </c>
      <c r="B515" s="57">
        <f>'1.Shazam DNSP&amp;State'!Q406</f>
        <v>1.0277879999999999</v>
      </c>
      <c r="C515" s="54">
        <f>'1.Shazam DNSP&amp;State'!R406</f>
        <v>1.154596</v>
      </c>
      <c r="D515" s="54">
        <f>'1.Shazam DNSP&amp;State'!S406</f>
        <v>1.0734630000000001</v>
      </c>
      <c r="E515" s="54">
        <f>'1.Shazam DNSP&amp;State'!T406</f>
        <v>1.0278590000000001</v>
      </c>
      <c r="F515" s="54">
        <f>'1.Shazam DNSP&amp;State'!U406</f>
        <v>1.1098399999999999</v>
      </c>
      <c r="G515" s="54">
        <f>'1.Shazam DNSP&amp;State'!V406</f>
        <v>1.1197159999999999</v>
      </c>
      <c r="H515" s="55">
        <f>'1.Shazam DNSP&amp;State'!W406</f>
        <v>1.0917220000000001</v>
      </c>
      <c r="I515" s="54">
        <f>'1.Shazam DNSP&amp;State'!X406</f>
        <v>1.4137280000000001</v>
      </c>
      <c r="J515" s="54">
        <f>'1.Shazam DNSP&amp;State'!Y406</f>
        <v>1.020224</v>
      </c>
      <c r="K515" s="54">
        <f>'1.Shazam DNSP&amp;State'!Z406</f>
        <v>1.002076</v>
      </c>
      <c r="L515" s="54">
        <f>'1.Shazam DNSP&amp;State'!AA406</f>
        <v>0.99849869999999996</v>
      </c>
      <c r="M515" s="54">
        <f>'1.Shazam DNSP&amp;State'!AB406</f>
        <v>1.192658</v>
      </c>
      <c r="N515" s="54">
        <f>'1.Shazam DNSP&amp;State'!AC406</f>
        <v>1.18896</v>
      </c>
      <c r="O515" s="54">
        <f>'1.Shazam DNSP&amp;State'!AD406</f>
        <v>1.1475610000000001</v>
      </c>
      <c r="P515" s="54">
        <f>'1.Shazam DNSP&amp;State'!D406</f>
        <v>1.2326870000000001</v>
      </c>
      <c r="Q515" s="57">
        <f>'1.Shazam DNSP&amp;State'!J406</f>
        <v>0.7722289</v>
      </c>
      <c r="R515" s="54">
        <f>'1.Shazam DNSP&amp;State'!L406</f>
        <v>1.0700810000000001</v>
      </c>
      <c r="S515" s="54">
        <f>'1.Shazam DNSP&amp;State'!M406</f>
        <v>1.089461</v>
      </c>
      <c r="T515" s="54">
        <f>'1.Shazam DNSP&amp;State'!N406</f>
        <v>1.0933630000000001</v>
      </c>
      <c r="U515" s="54">
        <f>'1.Shazam DNSP&amp;State'!O406</f>
        <v>0.91536870000000004</v>
      </c>
      <c r="V515" s="54">
        <f>'1.Shazam DNSP&amp;State'!P406</f>
        <v>0.91821560000000002</v>
      </c>
      <c r="W515" s="55">
        <f>'1.Shazam DNSP&amp;State'!K406</f>
        <v>0.9513414</v>
      </c>
      <c r="Z515" s="198">
        <v>2011</v>
      </c>
      <c r="AA515" s="57">
        <f t="shared" si="1197"/>
        <v>-2.1491714173263603E-2</v>
      </c>
      <c r="AB515" s="54">
        <f t="shared" si="1198"/>
        <v>0</v>
      </c>
      <c r="AC515" s="54">
        <f t="shared" si="1199"/>
        <v>1.0932766086016756E-2</v>
      </c>
      <c r="AD515" s="54">
        <f t="shared" si="1200"/>
        <v>-1.7024232333343538E-4</v>
      </c>
      <c r="AE515" s="54">
        <f t="shared" si="1201"/>
        <v>-9.9608674269024047E-2</v>
      </c>
      <c r="AF515" s="54">
        <f t="shared" si="1202"/>
        <v>2.1434236191751634E-5</v>
      </c>
      <c r="AG515" s="55">
        <f t="shared" si="1203"/>
        <v>2.1692346531950596E-2</v>
      </c>
      <c r="AH515" s="54">
        <f t="shared" si="1204"/>
        <v>0.21978433753100185</v>
      </c>
      <c r="AI515" s="54">
        <f t="shared" si="1205"/>
        <v>-3.242127163829011E-2</v>
      </c>
      <c r="AJ515" s="54">
        <f t="shared" si="1206"/>
        <v>8.2962245956876327E-4</v>
      </c>
      <c r="AK515" s="54">
        <f t="shared" si="1207"/>
        <v>-0.11007607609480746</v>
      </c>
      <c r="AL515" s="54">
        <f t="shared" si="1208"/>
        <v>2.061846620772716E-2</v>
      </c>
      <c r="AM515" s="54">
        <f t="shared" si="1209"/>
        <v>2.7550214896681531E-2</v>
      </c>
      <c r="AN515" s="54">
        <f t="shared" si="1210"/>
        <v>1.9044558502275506E-2</v>
      </c>
      <c r="AO515" s="54">
        <f t="shared" si="1211"/>
        <v>8.857201087268507E-2</v>
      </c>
      <c r="AP515" s="57">
        <f t="shared" si="1212"/>
        <v>-0.19809264397266693</v>
      </c>
      <c r="AQ515" s="54">
        <f t="shared" si="1213"/>
        <v>5.4113532440226729E-2</v>
      </c>
      <c r="AR515" s="54">
        <f t="shared" si="1214"/>
        <v>2.0863034518741736E-2</v>
      </c>
      <c r="AS515" s="54">
        <f t="shared" si="1215"/>
        <v>0.13176803968883993</v>
      </c>
      <c r="AT515" s="54">
        <f t="shared" si="1216"/>
        <v>1.0733676143616078E-3</v>
      </c>
      <c r="AU515" s="54">
        <f t="shared" si="1217"/>
        <v>-5.8582245401597455E-3</v>
      </c>
      <c r="AV515" s="55">
        <f t="shared" si="1218"/>
        <v>2.6478739368208156E-3</v>
      </c>
    </row>
    <row r="516" spans="1:48" s="9" customFormat="1" ht="15" x14ac:dyDescent="0.2">
      <c r="A516" s="53">
        <v>2012</v>
      </c>
      <c r="B516" s="57">
        <f>'1.Shazam DNSP&amp;State'!Q407</f>
        <v>1.0058510000000001</v>
      </c>
      <c r="C516" s="54">
        <f>'1.Shazam DNSP&amp;State'!R407</f>
        <v>1.154596</v>
      </c>
      <c r="D516" s="54">
        <f>'1.Shazam DNSP&amp;State'!S407</f>
        <v>1.083861</v>
      </c>
      <c r="E516" s="54">
        <f>'1.Shazam DNSP&amp;State'!T407</f>
        <v>1.0332110000000001</v>
      </c>
      <c r="F516" s="54">
        <f>'1.Shazam DNSP&amp;State'!U407</f>
        <v>0.90160030000000002</v>
      </c>
      <c r="G516" s="54">
        <f>'1.Shazam DNSP&amp;State'!V407</f>
        <v>1.0010589999999999</v>
      </c>
      <c r="H516" s="55">
        <f>'1.Shazam DNSP&amp;State'!W407</f>
        <v>1.1297140000000001</v>
      </c>
      <c r="I516" s="54">
        <f>'1.Shazam DNSP&amp;State'!X407</f>
        <v>1.4613480000000001</v>
      </c>
      <c r="J516" s="54">
        <f>'1.Shazam DNSP&amp;State'!Y407</f>
        <v>1.0326690000000001</v>
      </c>
      <c r="K516" s="54">
        <f>'1.Shazam DNSP&amp;State'!Z407</f>
        <v>0.99701790000000001</v>
      </c>
      <c r="L516" s="54">
        <f>'1.Shazam DNSP&amp;State'!AA407</f>
        <v>1.136512</v>
      </c>
      <c r="M516" s="54">
        <f>'1.Shazam DNSP&amp;State'!AB407</f>
        <v>1.217506</v>
      </c>
      <c r="N516" s="54">
        <f>'1.Shazam DNSP&amp;State'!AC407</f>
        <v>1.2398149999999999</v>
      </c>
      <c r="O516" s="54">
        <f>'1.Shazam DNSP&amp;State'!AD407</f>
        <v>1.1794690000000001</v>
      </c>
      <c r="P516" s="54">
        <f>'1.Shazam DNSP&amp;State'!D407</f>
        <v>1.2698469999999999</v>
      </c>
      <c r="Q516" s="57">
        <f>'1.Shazam DNSP&amp;State'!J407</f>
        <v>0.77306280000000005</v>
      </c>
      <c r="R516" s="54">
        <f>'1.Shazam DNSP&amp;State'!L407</f>
        <v>1.0939749999999999</v>
      </c>
      <c r="S516" s="54">
        <f>'1.Shazam DNSP&amp;State'!M407</f>
        <v>1.1330929999999999</v>
      </c>
      <c r="T516" s="54">
        <f>'1.Shazam DNSP&amp;State'!N407</f>
        <v>0.99401859999999997</v>
      </c>
      <c r="U516" s="54">
        <f>'1.Shazam DNSP&amp;State'!O407</f>
        <v>0.92789200000000005</v>
      </c>
      <c r="V516" s="54">
        <f>'1.Shazam DNSP&amp;State'!P407</f>
        <v>0.91119559999999999</v>
      </c>
      <c r="W516" s="55">
        <f>'1.Shazam DNSP&amp;State'!K407</f>
        <v>0.95781550000000004</v>
      </c>
      <c r="Z516" s="198">
        <v>2012</v>
      </c>
      <c r="AA516" s="57">
        <f t="shared" si="1197"/>
        <v>-2.1574970708626681E-2</v>
      </c>
      <c r="AB516" s="54">
        <f t="shared" si="1198"/>
        <v>0</v>
      </c>
      <c r="AC516" s="54">
        <f t="shared" si="1199"/>
        <v>9.6397949681626387E-3</v>
      </c>
      <c r="AD516" s="54">
        <f t="shared" si="1200"/>
        <v>5.1934306252408007E-3</v>
      </c>
      <c r="AE516" s="54">
        <f t="shared" si="1201"/>
        <v>-0.20779984430516643</v>
      </c>
      <c r="AF516" s="54">
        <f t="shared" si="1202"/>
        <v>-0.11201664206869265</v>
      </c>
      <c r="AG516" s="55">
        <f t="shared" si="1203"/>
        <v>3.4208237187115541E-2</v>
      </c>
      <c r="AH516" s="54">
        <f t="shared" si="1204"/>
        <v>3.3129110546521436E-2</v>
      </c>
      <c r="AI516" s="54">
        <f t="shared" si="1205"/>
        <v>1.2124501817242651E-2</v>
      </c>
      <c r="AJ516" s="54">
        <f t="shared" si="1206"/>
        <v>-5.0604034096117427E-3</v>
      </c>
      <c r="AK516" s="54">
        <f t="shared" si="1207"/>
        <v>0.12946635106771398</v>
      </c>
      <c r="AL516" s="54">
        <f t="shared" si="1208"/>
        <v>2.0620074331267602E-2</v>
      </c>
      <c r="AM516" s="54">
        <f t="shared" si="1209"/>
        <v>4.1883199511071639E-2</v>
      </c>
      <c r="AN516" s="54">
        <f t="shared" si="1210"/>
        <v>2.742551661612248E-2</v>
      </c>
      <c r="AO516" s="54">
        <f t="shared" si="1211"/>
        <v>2.9700081208471174E-2</v>
      </c>
      <c r="AP516" s="57">
        <f t="shared" si="1212"/>
        <v>1.0792785348512051E-3</v>
      </c>
      <c r="AQ516" s="54">
        <f t="shared" si="1213"/>
        <v>2.2083505275895927E-2</v>
      </c>
      <c r="AR516" s="54">
        <f t="shared" si="1214"/>
        <v>3.9267983117793885E-2</v>
      </c>
      <c r="AS516" s="54">
        <f t="shared" si="1215"/>
        <v>-9.5257627733153577E-2</v>
      </c>
      <c r="AT516" s="54">
        <f t="shared" si="1216"/>
        <v>1.3588411770944038E-2</v>
      </c>
      <c r="AU516" s="54">
        <f t="shared" si="1217"/>
        <v>-7.6746381092530755E-3</v>
      </c>
      <c r="AV516" s="55">
        <f t="shared" si="1218"/>
        <v>6.7821820367740858E-3</v>
      </c>
    </row>
    <row r="517" spans="1:48" s="9" customFormat="1" ht="15" x14ac:dyDescent="0.2">
      <c r="A517" s="53">
        <v>2013</v>
      </c>
      <c r="B517" s="57">
        <f>'1.Shazam DNSP&amp;State'!Q408</f>
        <v>1.004893</v>
      </c>
      <c r="C517" s="54">
        <f>'1.Shazam DNSP&amp;State'!R408</f>
        <v>1.154596</v>
      </c>
      <c r="D517" s="54">
        <f>'1.Shazam DNSP&amp;State'!S408</f>
        <v>1.0885</v>
      </c>
      <c r="E517" s="54">
        <f>'1.Shazam DNSP&amp;State'!T408</f>
        <v>1.035976</v>
      </c>
      <c r="F517" s="54">
        <f>'1.Shazam DNSP&amp;State'!U408</f>
        <v>0.99732739999999998</v>
      </c>
      <c r="G517" s="54">
        <f>'1.Shazam DNSP&amp;State'!V408</f>
        <v>1.0495239999999999</v>
      </c>
      <c r="H517" s="55">
        <f>'1.Shazam DNSP&amp;State'!W408</f>
        <v>1.1146739999999999</v>
      </c>
      <c r="I517" s="54">
        <f>'1.Shazam DNSP&amp;State'!X408</f>
        <v>1.5383070000000001</v>
      </c>
      <c r="J517" s="54">
        <f>'1.Shazam DNSP&amp;State'!Y408</f>
        <v>1.0365930000000001</v>
      </c>
      <c r="K517" s="54">
        <f>'1.Shazam DNSP&amp;State'!Z408</f>
        <v>0.99750380000000005</v>
      </c>
      <c r="L517" s="54">
        <f>'1.Shazam DNSP&amp;State'!AA408</f>
        <v>1.144312</v>
      </c>
      <c r="M517" s="54">
        <f>'1.Shazam DNSP&amp;State'!AB408</f>
        <v>1.233932</v>
      </c>
      <c r="N517" s="54">
        <f>'1.Shazam DNSP&amp;State'!AC408</f>
        <v>1.2689600000000001</v>
      </c>
      <c r="O517" s="54">
        <f>'1.Shazam DNSP&amp;State'!AD408</f>
        <v>1.198885</v>
      </c>
      <c r="P517" s="54">
        <f>'1.Shazam DNSP&amp;State'!D408</f>
        <v>1.30966</v>
      </c>
      <c r="Q517" s="57">
        <f>'1.Shazam DNSP&amp;State'!J408</f>
        <v>0.72461089999999995</v>
      </c>
      <c r="R517" s="54">
        <f>'1.Shazam DNSP&amp;State'!L408</f>
        <v>1.0753239999999999</v>
      </c>
      <c r="S517" s="54">
        <f>'1.Shazam DNSP&amp;State'!M408</f>
        <v>1.117464</v>
      </c>
      <c r="T517" s="54">
        <f>'1.Shazam DNSP&amp;State'!N408</f>
        <v>0.97410010000000002</v>
      </c>
      <c r="U517" s="54">
        <f>'1.Shazam DNSP&amp;State'!O408</f>
        <v>0.90335169999999998</v>
      </c>
      <c r="V517" s="54">
        <f>'1.Shazam DNSP&amp;State'!P408</f>
        <v>0.87841579999999997</v>
      </c>
      <c r="W517" s="55">
        <f>'1.Shazam DNSP&amp;State'!K408</f>
        <v>0.92975909999999995</v>
      </c>
      <c r="Z517" s="198">
        <v>2013</v>
      </c>
      <c r="AA517" s="57">
        <f t="shared" si="1197"/>
        <v>-9.5288119470930915E-4</v>
      </c>
      <c r="AB517" s="54">
        <f t="shared" si="1198"/>
        <v>0</v>
      </c>
      <c r="AC517" s="54">
        <f t="shared" si="1199"/>
        <v>4.270935679311613E-3</v>
      </c>
      <c r="AD517" s="54">
        <f t="shared" si="1200"/>
        <v>2.672548827877555E-3</v>
      </c>
      <c r="AE517" s="54">
        <f t="shared" si="1201"/>
        <v>0.10090780574339706</v>
      </c>
      <c r="AF517" s="54">
        <f t="shared" si="1202"/>
        <v>4.7278288394408924E-2</v>
      </c>
      <c r="AG517" s="55">
        <f t="shared" si="1203"/>
        <v>-1.3402517864505425E-2</v>
      </c>
      <c r="AH517" s="54">
        <f t="shared" si="1204"/>
        <v>5.1323163623425358E-2</v>
      </c>
      <c r="AI517" s="54">
        <f t="shared" si="1205"/>
        <v>3.7926610585395999E-3</v>
      </c>
      <c r="AJ517" s="54">
        <f t="shared" si="1206"/>
        <v>4.8723461831745493E-4</v>
      </c>
      <c r="AK517" s="54">
        <f t="shared" si="1207"/>
        <v>6.8396600593414267E-3</v>
      </c>
      <c r="AL517" s="54">
        <f t="shared" si="1208"/>
        <v>1.340131452249884E-2</v>
      </c>
      <c r="AM517" s="54">
        <f t="shared" si="1209"/>
        <v>2.3235492414778684E-2</v>
      </c>
      <c r="AN517" s="54">
        <f t="shared" si="1210"/>
        <v>1.6327620987167158E-2</v>
      </c>
      <c r="AO517" s="54">
        <f t="shared" si="1211"/>
        <v>3.0871140769309951E-2</v>
      </c>
      <c r="AP517" s="57">
        <f t="shared" si="1212"/>
        <v>-6.4725466072034776E-2</v>
      </c>
      <c r="AQ517" s="54">
        <f t="shared" si="1213"/>
        <v>-1.7195840301109832E-2</v>
      </c>
      <c r="AR517" s="54">
        <f t="shared" si="1214"/>
        <v>-1.3889229421245469E-2</v>
      </c>
      <c r="AS517" s="54">
        <f t="shared" si="1215"/>
        <v>-2.0241848319374159E-2</v>
      </c>
      <c r="AT517" s="54">
        <f t="shared" si="1216"/>
        <v>-2.6803389600994872E-2</v>
      </c>
      <c r="AU517" s="54">
        <f t="shared" si="1217"/>
        <v>-3.6637525481081061E-2</v>
      </c>
      <c r="AV517" s="55">
        <f t="shared" si="1218"/>
        <v>-2.9729650362169728E-2</v>
      </c>
    </row>
    <row r="518" spans="1:48" s="9" customFormat="1" ht="15" x14ac:dyDescent="0.2">
      <c r="A518" s="53">
        <v>2014</v>
      </c>
      <c r="B518" s="57">
        <f>'1.Shazam DNSP&amp;State'!Q409</f>
        <v>0.9679354</v>
      </c>
      <c r="C518" s="54">
        <f>'1.Shazam DNSP&amp;State'!R409</f>
        <v>1.154596</v>
      </c>
      <c r="D518" s="54">
        <f>'1.Shazam DNSP&amp;State'!S409</f>
        <v>1.0936360000000001</v>
      </c>
      <c r="E518" s="54">
        <f>'1.Shazam DNSP&amp;State'!T409</f>
        <v>1.038338</v>
      </c>
      <c r="F518" s="54">
        <f>'1.Shazam DNSP&amp;State'!U409</f>
        <v>1.171953</v>
      </c>
      <c r="G518" s="54">
        <f>'1.Shazam DNSP&amp;State'!V409</f>
        <v>1.102589</v>
      </c>
      <c r="H518" s="55">
        <f>'1.Shazam DNSP&amp;State'!W409</f>
        <v>1.0828679999999999</v>
      </c>
      <c r="I518" s="54">
        <f>'1.Shazam DNSP&amp;State'!X409</f>
        <v>1.5308759999999999</v>
      </c>
      <c r="J518" s="54">
        <f>'1.Shazam DNSP&amp;State'!Y409</f>
        <v>1.0337400000000001</v>
      </c>
      <c r="K518" s="54">
        <f>'1.Shazam DNSP&amp;State'!Z409</f>
        <v>0.98765829999999999</v>
      </c>
      <c r="L518" s="54">
        <f>'1.Shazam DNSP&amp;State'!AA409</f>
        <v>1.1729830000000001</v>
      </c>
      <c r="M518" s="54">
        <f>'1.Shazam DNSP&amp;State'!AB409</f>
        <v>1.2526539999999999</v>
      </c>
      <c r="N518" s="54">
        <f>'1.Shazam DNSP&amp;State'!AC409</f>
        <v>1.297668</v>
      </c>
      <c r="O518" s="54">
        <f>'1.Shazam DNSP&amp;State'!AD409</f>
        <v>1.216669</v>
      </c>
      <c r="P518" s="54">
        <f>'1.Shazam DNSP&amp;State'!D409</f>
        <v>1.3198449999999999</v>
      </c>
      <c r="Q518" s="57">
        <f>'1.Shazam DNSP&amp;State'!J409</f>
        <v>0.70735219999999999</v>
      </c>
      <c r="R518" s="54">
        <f>'1.Shazam DNSP&amp;State'!L409</f>
        <v>1.047525</v>
      </c>
      <c r="S518" s="54">
        <f>'1.Shazam DNSP&amp;State'!M409</f>
        <v>1.0964</v>
      </c>
      <c r="T518" s="54">
        <f>'1.Shazam DNSP&amp;State'!N409</f>
        <v>0.92317479999999996</v>
      </c>
      <c r="U518" s="54">
        <f>'1.Shazam DNSP&amp;State'!O409</f>
        <v>0.86445899999999998</v>
      </c>
      <c r="V518" s="54">
        <f>'1.Shazam DNSP&amp;State'!P409</f>
        <v>0.83447260000000001</v>
      </c>
      <c r="W518" s="55">
        <f>'1.Shazam DNSP&amp;State'!K409</f>
        <v>0.89002680000000001</v>
      </c>
      <c r="Z518" s="198">
        <v>2014</v>
      </c>
      <c r="AA518" s="57">
        <f t="shared" si="1197"/>
        <v>-3.7470997650928921E-2</v>
      </c>
      <c r="AB518" s="54">
        <f t="shared" si="1198"/>
        <v>0</v>
      </c>
      <c r="AC518" s="54">
        <f t="shared" si="1199"/>
        <v>4.7073229936184062E-3</v>
      </c>
      <c r="AD518" s="54">
        <f t="shared" si="1200"/>
        <v>2.2773803974405807E-3</v>
      </c>
      <c r="AE518" s="54">
        <f t="shared" si="1201"/>
        <v>0.16134776573305651</v>
      </c>
      <c r="AF518" s="54">
        <f t="shared" si="1202"/>
        <v>4.9324322654831568E-2</v>
      </c>
      <c r="AG518" s="55">
        <f t="shared" si="1203"/>
        <v>-2.8948908546145367E-2</v>
      </c>
      <c r="AH518" s="54">
        <f t="shared" si="1204"/>
        <v>-4.8423404667172522E-3</v>
      </c>
      <c r="AI518" s="54">
        <f t="shared" si="1205"/>
        <v>-2.756080114593587E-3</v>
      </c>
      <c r="AJ518" s="54">
        <f t="shared" si="1206"/>
        <v>-9.9191705551073747E-3</v>
      </c>
      <c r="AK518" s="54">
        <f t="shared" si="1207"/>
        <v>2.4746493765683129E-2</v>
      </c>
      <c r="AL518" s="54">
        <f t="shared" si="1208"/>
        <v>1.5058681894084072E-2</v>
      </c>
      <c r="AM518" s="54">
        <f t="shared" si="1209"/>
        <v>2.2371140092038576E-2</v>
      </c>
      <c r="AN518" s="54">
        <f t="shared" si="1210"/>
        <v>1.4724838548315234E-2</v>
      </c>
      <c r="AO518" s="54">
        <f t="shared" si="1211"/>
        <v>7.7467439196114603E-3</v>
      </c>
      <c r="AP518" s="57">
        <f t="shared" si="1212"/>
        <v>-2.4106118029910931E-2</v>
      </c>
      <c r="AQ518" s="54">
        <f t="shared" si="1213"/>
        <v>-2.6191772640201526E-2</v>
      </c>
      <c r="AR518" s="54">
        <f t="shared" si="1214"/>
        <v>-1.9029746775085774E-2</v>
      </c>
      <c r="AS518" s="54">
        <f t="shared" si="1215"/>
        <v>-5.3695471414971926E-2</v>
      </c>
      <c r="AT518" s="54">
        <f t="shared" si="1216"/>
        <v>-4.4008079361531484E-2</v>
      </c>
      <c r="AU518" s="54">
        <f t="shared" si="1217"/>
        <v>-5.1320149312555741E-2</v>
      </c>
      <c r="AV518" s="55">
        <f t="shared" si="1218"/>
        <v>-4.3673945702218941E-2</v>
      </c>
    </row>
    <row r="519" spans="1:48" s="9" customFormat="1" ht="15" x14ac:dyDescent="0.2">
      <c r="A519" s="53">
        <v>2015</v>
      </c>
      <c r="B519" s="57">
        <f>'1.Shazam DNSP&amp;State'!Q410</f>
        <v>0.94413210000000003</v>
      </c>
      <c r="C519" s="54">
        <f>'1.Shazam DNSP&amp;State'!R410</f>
        <v>1.154596</v>
      </c>
      <c r="D519" s="54">
        <f>'1.Shazam DNSP&amp;State'!S410</f>
        <v>1.0964259999999999</v>
      </c>
      <c r="E519" s="54">
        <f>'1.Shazam DNSP&amp;State'!T410</f>
        <v>1.039733</v>
      </c>
      <c r="F519" s="54">
        <f>'1.Shazam DNSP&amp;State'!U410</f>
        <v>0.86718569999999995</v>
      </c>
      <c r="G519" s="54">
        <f>'1.Shazam DNSP&amp;State'!V410</f>
        <v>0.99318229999999996</v>
      </c>
      <c r="H519" s="55">
        <f>'1.Shazam DNSP&amp;State'!W410</f>
        <v>1.1292439999999999</v>
      </c>
      <c r="I519" s="54">
        <f>'1.Shazam DNSP&amp;State'!X410</f>
        <v>1.5905450000000001</v>
      </c>
      <c r="J519" s="54">
        <f>'1.Shazam DNSP&amp;State'!Y410</f>
        <v>1.0513479999999999</v>
      </c>
      <c r="K519" s="54">
        <f>'1.Shazam DNSP&amp;State'!Z410</f>
        <v>0.95871709999999999</v>
      </c>
      <c r="L519" s="54">
        <f>'1.Shazam DNSP&amp;State'!AA410</f>
        <v>1.2180310000000001</v>
      </c>
      <c r="M519" s="54">
        <f>'1.Shazam DNSP&amp;State'!AB410</f>
        <v>1.270187</v>
      </c>
      <c r="N519" s="54">
        <f>'1.Shazam DNSP&amp;State'!AC410</f>
        <v>1.324746</v>
      </c>
      <c r="O519" s="54">
        <f>'1.Shazam DNSP&amp;State'!AD410</f>
        <v>1.2308030000000001</v>
      </c>
      <c r="P519" s="54">
        <f>'1.Shazam DNSP&amp;State'!D410</f>
        <v>1.3479479999999999</v>
      </c>
      <c r="Q519" s="57">
        <f>'1.Shazam DNSP&amp;State'!J410</f>
        <v>0.70997310000000002</v>
      </c>
      <c r="R519" s="54">
        <f>'1.Shazam DNSP&amp;State'!L410</f>
        <v>1.074092</v>
      </c>
      <c r="S519" s="54">
        <f>'1.Shazam DNSP&amp;State'!M410</f>
        <v>1.17787</v>
      </c>
      <c r="T519" s="54">
        <f>'1.Shazam DNSP&amp;State'!N410</f>
        <v>0.92710599999999999</v>
      </c>
      <c r="U519" s="54">
        <f>'1.Shazam DNSP&amp;State'!O410</f>
        <v>0.88903810000000005</v>
      </c>
      <c r="V519" s="54">
        <f>'1.Shazam DNSP&amp;State'!P410</f>
        <v>0.85242340000000005</v>
      </c>
      <c r="W519" s="55">
        <f>'1.Shazam DNSP&amp;State'!K410</f>
        <v>0.91748560000000001</v>
      </c>
      <c r="Z519" s="198">
        <v>2015</v>
      </c>
      <c r="AA519" s="57">
        <f t="shared" si="1197"/>
        <v>-2.489925671648361E-2</v>
      </c>
      <c r="AB519" s="54">
        <f t="shared" si="1198"/>
        <v>0</v>
      </c>
      <c r="AC519" s="54">
        <f t="shared" si="1199"/>
        <v>2.5478744522407165E-3</v>
      </c>
      <c r="AD519" s="54">
        <f t="shared" si="1200"/>
        <v>1.3425914798356621E-3</v>
      </c>
      <c r="AE519" s="54">
        <f t="shared" si="1201"/>
        <v>-0.30117372624673305</v>
      </c>
      <c r="AF519" s="54">
        <f t="shared" si="1202"/>
        <v>-0.10450209739528535</v>
      </c>
      <c r="AG519" s="55">
        <f t="shared" si="1203"/>
        <v>4.1935305343519788E-2</v>
      </c>
      <c r="AH519" s="54">
        <f t="shared" si="1204"/>
        <v>3.8236604216150639E-2</v>
      </c>
      <c r="AI519" s="54">
        <f t="shared" si="1205"/>
        <v>1.6889856524194294E-2</v>
      </c>
      <c r="AJ519" s="54">
        <f t="shared" si="1206"/>
        <v>-2.9740751147782806E-2</v>
      </c>
      <c r="AK519" s="54">
        <f t="shared" si="1207"/>
        <v>3.7685543711059963E-2</v>
      </c>
      <c r="AL519" s="54">
        <f t="shared" si="1208"/>
        <v>1.3899633215176045E-2</v>
      </c>
      <c r="AM519" s="54">
        <f t="shared" si="1209"/>
        <v>2.0651935503635026E-2</v>
      </c>
      <c r="AN519" s="54">
        <f t="shared" si="1210"/>
        <v>1.155000516917253E-2</v>
      </c>
      <c r="AO519" s="54">
        <f t="shared" si="1211"/>
        <v>2.1069130617310073E-2</v>
      </c>
      <c r="AP519" s="57">
        <f t="shared" si="1212"/>
        <v>3.6983788935256805E-3</v>
      </c>
      <c r="AQ519" s="54">
        <f t="shared" si="1213"/>
        <v>2.5045414620239057E-2</v>
      </c>
      <c r="AR519" s="54">
        <f t="shared" si="1214"/>
        <v>7.1675637156668026E-2</v>
      </c>
      <c r="AS519" s="54">
        <f t="shared" si="1215"/>
        <v>4.2493073649628385E-3</v>
      </c>
      <c r="AT519" s="54">
        <f t="shared" si="1216"/>
        <v>2.8036213997688554E-2</v>
      </c>
      <c r="AU519" s="54">
        <f t="shared" si="1217"/>
        <v>2.1283443217695291E-2</v>
      </c>
      <c r="AV519" s="55">
        <f t="shared" si="1218"/>
        <v>3.0385310350303927E-2</v>
      </c>
    </row>
    <row r="520" spans="1:48" s="9" customFormat="1" ht="15" x14ac:dyDescent="0.2">
      <c r="A520" s="53">
        <v>2016</v>
      </c>
      <c r="B520" s="57">
        <f>'1.Shazam DNSP&amp;State'!Q411</f>
        <v>0.94528420000000002</v>
      </c>
      <c r="C520" s="54">
        <f>'1.Shazam DNSP&amp;State'!R411</f>
        <v>1.154596</v>
      </c>
      <c r="D520" s="54">
        <f>'1.Shazam DNSP&amp;State'!S411</f>
        <v>1.1024700000000001</v>
      </c>
      <c r="E520" s="54">
        <f>'1.Shazam DNSP&amp;State'!T411</f>
        <v>1.046889</v>
      </c>
      <c r="F520" s="54">
        <f>'1.Shazam DNSP&amp;State'!U411</f>
        <v>0.97960510000000001</v>
      </c>
      <c r="G520" s="54">
        <f>'1.Shazam DNSP&amp;State'!V411</f>
        <v>1.00386</v>
      </c>
      <c r="H520" s="55">
        <f>'1.Shazam DNSP&amp;State'!W411</f>
        <v>1.1157600000000001</v>
      </c>
      <c r="I520" s="54">
        <f>'1.Shazam DNSP&amp;State'!X411</f>
        <v>1.3338859999999999</v>
      </c>
      <c r="J520" s="54">
        <f>'1.Shazam DNSP&amp;State'!Y411</f>
        <v>1.0431600000000001</v>
      </c>
      <c r="K520" s="54">
        <f>'1.Shazam DNSP&amp;State'!Z411</f>
        <v>0.96435890000000002</v>
      </c>
      <c r="L520" s="54">
        <f>'1.Shazam DNSP&amp;State'!AA411</f>
        <v>1.2125760000000001</v>
      </c>
      <c r="M520" s="54">
        <f>'1.Shazam DNSP&amp;State'!AB411</f>
        <v>1.298673</v>
      </c>
      <c r="N520" s="54">
        <f>'1.Shazam DNSP&amp;State'!AC411</f>
        <v>1.3361529999999999</v>
      </c>
      <c r="O520" s="54">
        <f>'1.Shazam DNSP&amp;State'!AD411</f>
        <v>1.2432099999999999</v>
      </c>
      <c r="P520" s="54">
        <f>'1.Shazam DNSP&amp;State'!D411</f>
        <v>1.2684219999999999</v>
      </c>
      <c r="Q520" s="57">
        <f>'1.Shazam DNSP&amp;State'!J411</f>
        <v>0.83647280000000002</v>
      </c>
      <c r="R520" s="54">
        <f>'1.Shazam DNSP&amp;State'!L411</f>
        <v>1.0695950000000001</v>
      </c>
      <c r="S520" s="54">
        <f>'1.Shazam DNSP&amp;State'!M411</f>
        <v>1.1569959999999999</v>
      </c>
      <c r="T520" s="54">
        <f>'1.Shazam DNSP&amp;State'!N411</f>
        <v>0.92015630000000004</v>
      </c>
      <c r="U520" s="54">
        <f>'1.Shazam DNSP&amp;State'!O411</f>
        <v>0.85915350000000001</v>
      </c>
      <c r="V520" s="54">
        <f>'1.Shazam DNSP&amp;State'!P411</f>
        <v>0.83505399999999996</v>
      </c>
      <c r="W520" s="55">
        <f>'1.Shazam DNSP&amp;State'!K411</f>
        <v>0.89748249999999996</v>
      </c>
      <c r="Z520" s="198">
        <v>2016</v>
      </c>
      <c r="AA520" s="57">
        <f t="shared" si="1197"/>
        <v>1.2195302250635187E-3</v>
      </c>
      <c r="AB520" s="54">
        <f t="shared" si="1198"/>
        <v>0</v>
      </c>
      <c r="AC520" s="54">
        <f t="shared" si="1199"/>
        <v>5.4973179459631306E-3</v>
      </c>
      <c r="AD520" s="54">
        <f t="shared" si="1200"/>
        <v>6.8589596531379434E-3</v>
      </c>
      <c r="AE520" s="54">
        <f t="shared" si="1201"/>
        <v>0.1218963905740513</v>
      </c>
      <c r="AF520" s="54">
        <f t="shared" si="1202"/>
        <v>1.0693616006466239E-2</v>
      </c>
      <c r="AG520" s="55">
        <f t="shared" si="1203"/>
        <v>-1.2012595209144978E-2</v>
      </c>
      <c r="AH520" s="54">
        <f t="shared" si="1204"/>
        <v>-0.17598023822606168</v>
      </c>
      <c r="AI520" s="54">
        <f t="shared" si="1205"/>
        <v>-7.8185824175908154E-3</v>
      </c>
      <c r="AJ520" s="54">
        <f t="shared" si="1206"/>
        <v>5.8674916498987189E-3</v>
      </c>
      <c r="AK520" s="54">
        <f t="shared" si="1207"/>
        <v>-4.4885982462167439E-3</v>
      </c>
      <c r="AL520" s="54">
        <f t="shared" si="1208"/>
        <v>2.2178840171361635E-2</v>
      </c>
      <c r="AM520" s="54">
        <f t="shared" si="1209"/>
        <v>8.5738465669673216E-3</v>
      </c>
      <c r="AN520" s="54">
        <f t="shared" si="1210"/>
        <v>1.0029942455095609E-2</v>
      </c>
      <c r="AO520" s="54">
        <f t="shared" si="1211"/>
        <v>-6.0809827860542572E-2</v>
      </c>
      <c r="AP520" s="57">
        <f t="shared" si="1212"/>
        <v>0.16396692146699579</v>
      </c>
      <c r="AQ520" s="54">
        <f t="shared" si="1213"/>
        <v>-4.1955813481034639E-3</v>
      </c>
      <c r="AR520" s="54">
        <f t="shared" si="1214"/>
        <v>-1.7880731614538913E-2</v>
      </c>
      <c r="AS520" s="54">
        <f t="shared" si="1215"/>
        <v>-7.5243594682196727E-3</v>
      </c>
      <c r="AT520" s="54">
        <f t="shared" si="1216"/>
        <v>-3.4192489560098377E-2</v>
      </c>
      <c r="AU520" s="54">
        <f t="shared" si="1217"/>
        <v>-2.0586958329700582E-2</v>
      </c>
      <c r="AV520" s="55">
        <f t="shared" si="1218"/>
        <v>-2.2043263417580755E-2</v>
      </c>
    </row>
    <row r="521" spans="1:48" s="9" customFormat="1" ht="15" x14ac:dyDescent="0.2">
      <c r="A521" s="53">
        <v>2017</v>
      </c>
      <c r="B521" s="57">
        <f>'1.Shazam DNSP&amp;State'!Q412</f>
        <v>0.93245880000000003</v>
      </c>
      <c r="C521" s="54">
        <f>'1.Shazam DNSP&amp;State'!R412</f>
        <v>1.154596</v>
      </c>
      <c r="D521" s="54">
        <f>'1.Shazam DNSP&amp;State'!S412</f>
        <v>1.127704</v>
      </c>
      <c r="E521" s="54">
        <f>'1.Shazam DNSP&amp;State'!T412</f>
        <v>1.04881</v>
      </c>
      <c r="F521" s="54">
        <f>'1.Shazam DNSP&amp;State'!U412</f>
        <v>1.0917239999999999</v>
      </c>
      <c r="G521" s="54">
        <f>'1.Shazam DNSP&amp;State'!V412</f>
        <v>1.0629409999999999</v>
      </c>
      <c r="H521" s="55">
        <f>'1.Shazam DNSP&amp;State'!W412</f>
        <v>1.0994550000000001</v>
      </c>
      <c r="I521" s="54">
        <f>'1.Shazam DNSP&amp;State'!X412</f>
        <v>1.5364679999999999</v>
      </c>
      <c r="J521" s="54">
        <f>'1.Shazam DNSP&amp;State'!Y412</f>
        <v>1.0582370000000001</v>
      </c>
      <c r="K521" s="54">
        <f>'1.Shazam DNSP&amp;State'!Z412</f>
        <v>0.96426940000000005</v>
      </c>
      <c r="L521" s="54">
        <f>'1.Shazam DNSP&amp;State'!AA412</f>
        <v>1.2118100000000001</v>
      </c>
      <c r="M521" s="54">
        <f>'1.Shazam DNSP&amp;State'!AB412</f>
        <v>1.3179700000000001</v>
      </c>
      <c r="N521" s="54">
        <f>'1.Shazam DNSP&amp;State'!AC412</f>
        <v>1.3420300000000001</v>
      </c>
      <c r="O521" s="54">
        <f>'1.Shazam DNSP&amp;State'!AD412</f>
        <v>1.255479</v>
      </c>
      <c r="P521" s="54">
        <f>'1.Shazam DNSP&amp;State'!D412</f>
        <v>1.3468869999999999</v>
      </c>
      <c r="Q521" s="57">
        <f>'1.Shazam DNSP&amp;State'!J412</f>
        <v>0.71557289999999996</v>
      </c>
      <c r="R521" s="54">
        <f>'1.Shazam DNSP&amp;State'!L412</f>
        <v>1.03895</v>
      </c>
      <c r="S521" s="54">
        <f>'1.Shazam DNSP&amp;State'!M412</f>
        <v>1.1401939999999999</v>
      </c>
      <c r="T521" s="54">
        <f>'1.Shazam DNSP&amp;State'!N412</f>
        <v>0.90728330000000001</v>
      </c>
      <c r="U521" s="54">
        <f>'1.Shazam DNSP&amp;State'!O412</f>
        <v>0.83420300000000003</v>
      </c>
      <c r="V521" s="54">
        <f>'1.Shazam DNSP&amp;State'!P412</f>
        <v>0.81924750000000002</v>
      </c>
      <c r="W521" s="55">
        <f>'1.Shazam DNSP&amp;State'!K412</f>
        <v>0.87572499999999998</v>
      </c>
      <c r="Z521" s="198">
        <v>2017</v>
      </c>
      <c r="AA521" s="57">
        <f t="shared" si="1197"/>
        <v>-1.3660654784777957E-2</v>
      </c>
      <c r="AB521" s="54">
        <f t="shared" si="1198"/>
        <v>0</v>
      </c>
      <c r="AC521" s="54">
        <f t="shared" si="1199"/>
        <v>2.2630590208180045E-2</v>
      </c>
      <c r="AD521" s="54">
        <f t="shared" si="1200"/>
        <v>1.8332790520262095E-3</v>
      </c>
      <c r="AE521" s="54">
        <f t="shared" si="1201"/>
        <v>0.10836384583505783</v>
      </c>
      <c r="AF521" s="54">
        <f t="shared" si="1202"/>
        <v>5.7187025211387882E-2</v>
      </c>
      <c r="AG521" s="55">
        <f t="shared" si="1203"/>
        <v>-1.4721184587590593E-2</v>
      </c>
      <c r="AH521" s="54">
        <f t="shared" si="1204"/>
        <v>0.14138978924728354</v>
      </c>
      <c r="AI521" s="54">
        <f t="shared" si="1205"/>
        <v>1.4349748014760431E-2</v>
      </c>
      <c r="AJ521" s="54">
        <f t="shared" si="1206"/>
        <v>-9.2812077956359323E-5</v>
      </c>
      <c r="AK521" s="54">
        <f t="shared" si="1207"/>
        <v>-6.3191259600543065E-4</v>
      </c>
      <c r="AL521" s="54">
        <f t="shared" si="1208"/>
        <v>1.474970016401797E-2</v>
      </c>
      <c r="AM521" s="54">
        <f t="shared" si="1209"/>
        <v>4.3888034786000348E-3</v>
      </c>
      <c r="AN521" s="54">
        <f t="shared" si="1210"/>
        <v>9.8204287148528583E-3</v>
      </c>
      <c r="AO521" s="54">
        <f t="shared" si="1211"/>
        <v>6.0022395565190456E-2</v>
      </c>
      <c r="AP521" s="57">
        <f t="shared" si="1212"/>
        <v>-0.1561105228618189</v>
      </c>
      <c r="AQ521" s="54">
        <f t="shared" si="1213"/>
        <v>-2.9069484386191165E-2</v>
      </c>
      <c r="AR521" s="54">
        <f t="shared" si="1214"/>
        <v>-1.4628567621819836E-2</v>
      </c>
      <c r="AS521" s="54">
        <f t="shared" si="1215"/>
        <v>-1.4088797171687444E-2</v>
      </c>
      <c r="AT521" s="54">
        <f t="shared" si="1216"/>
        <v>-2.9470824162054238E-2</v>
      </c>
      <c r="AU521" s="54">
        <f t="shared" si="1217"/>
        <v>-1.911015741577253E-2</v>
      </c>
      <c r="AV521" s="55">
        <f t="shared" si="1218"/>
        <v>-2.4541506854716066E-2</v>
      </c>
    </row>
    <row r="522" spans="1:48" s="9" customFormat="1" ht="15" x14ac:dyDescent="0.2">
      <c r="A522" s="53">
        <v>2018</v>
      </c>
      <c r="B522" s="57">
        <f>'1.Shazam DNSP&amp;State'!Q413</f>
        <v>0.92691290000000004</v>
      </c>
      <c r="C522" s="54">
        <f>'1.Shazam DNSP&amp;State'!R413</f>
        <v>1.154596</v>
      </c>
      <c r="D522" s="54">
        <f>'1.Shazam DNSP&amp;State'!S413</f>
        <v>1.1483719999999999</v>
      </c>
      <c r="E522" s="54">
        <f>'1.Shazam DNSP&amp;State'!T413</f>
        <v>1.052818</v>
      </c>
      <c r="F522" s="54">
        <f>'1.Shazam DNSP&amp;State'!U413</f>
        <v>0.96686470000000002</v>
      </c>
      <c r="G522" s="54">
        <f>'1.Shazam DNSP&amp;State'!V413</f>
        <v>1.008057</v>
      </c>
      <c r="H522" s="55">
        <f>'1.Shazam DNSP&amp;State'!W413</f>
        <v>1.1244609999999999</v>
      </c>
      <c r="I522" s="54">
        <f>'1.Shazam DNSP&amp;State'!X413</f>
        <v>1.50553</v>
      </c>
      <c r="J522" s="54">
        <f>'1.Shazam DNSP&amp;State'!Y413</f>
        <v>1.0657909999999999</v>
      </c>
      <c r="K522" s="54">
        <f>'1.Shazam DNSP&amp;State'!Z413</f>
        <v>0.97390569999999999</v>
      </c>
      <c r="L522" s="54">
        <f>'1.Shazam DNSP&amp;State'!AA413</f>
        <v>1.258097</v>
      </c>
      <c r="M522" s="54">
        <f>'1.Shazam DNSP&amp;State'!AB413</f>
        <v>1.3348949999999999</v>
      </c>
      <c r="N522" s="54">
        <f>'1.Shazam DNSP&amp;State'!AC413</f>
        <v>1.355138</v>
      </c>
      <c r="O522" s="54">
        <f>'1.Shazam DNSP&amp;State'!AD413</f>
        <v>1.2681990000000001</v>
      </c>
      <c r="P522" s="54">
        <f>'1.Shazam DNSP&amp;State'!D413</f>
        <v>1.344978</v>
      </c>
      <c r="Q522" s="57">
        <f>'1.Shazam DNSP&amp;State'!J413</f>
        <v>0.74688690000000002</v>
      </c>
      <c r="R522" s="54">
        <f>'1.Shazam DNSP&amp;State'!L413</f>
        <v>1.055048</v>
      </c>
      <c r="S522" s="54">
        <f>'1.Shazam DNSP&amp;State'!M413</f>
        <v>1.1545890000000001</v>
      </c>
      <c r="T522" s="54">
        <f>'1.Shazam DNSP&amp;State'!N413</f>
        <v>0.8937794</v>
      </c>
      <c r="U522" s="54">
        <f>'1.Shazam DNSP&amp;State'!O413</f>
        <v>0.84235899999999997</v>
      </c>
      <c r="V522" s="54">
        <f>'1.Shazam DNSP&amp;State'!P413</f>
        <v>0.82977619999999996</v>
      </c>
      <c r="W522" s="55">
        <f>'1.Shazam DNSP&amp;State'!K413</f>
        <v>0.88665989999999995</v>
      </c>
      <c r="Z522" s="198">
        <v>2018</v>
      </c>
      <c r="AA522" s="57">
        <f t="shared" si="1197"/>
        <v>-5.9653660923939499E-3</v>
      </c>
      <c r="AB522" s="54">
        <f t="shared" si="1198"/>
        <v>0</v>
      </c>
      <c r="AC522" s="54">
        <f t="shared" si="1199"/>
        <v>1.8161579926544914E-2</v>
      </c>
      <c r="AD522" s="54">
        <f t="shared" si="1200"/>
        <v>3.8141905789676979E-3</v>
      </c>
      <c r="AE522" s="54">
        <f t="shared" si="1201"/>
        <v>-0.12145480871208013</v>
      </c>
      <c r="AF522" s="54">
        <f t="shared" si="1202"/>
        <v>-5.3014878857409707E-2</v>
      </c>
      <c r="AG522" s="55">
        <f t="shared" si="1203"/>
        <v>2.2489207254159638E-2</v>
      </c>
      <c r="AH522" s="54">
        <f t="shared" si="1204"/>
        <v>-2.0341280141984368E-2</v>
      </c>
      <c r="AI522" s="54">
        <f t="shared" si="1205"/>
        <v>7.1129305722507181E-3</v>
      </c>
      <c r="AJ522" s="54">
        <f t="shared" si="1206"/>
        <v>9.9437655573587896E-3</v>
      </c>
      <c r="AK522" s="54">
        <f t="shared" si="1207"/>
        <v>3.7485152142445022E-2</v>
      </c>
      <c r="AL522" s="54">
        <f t="shared" si="1208"/>
        <v>1.2759963012593524E-2</v>
      </c>
      <c r="AM522" s="54">
        <f t="shared" si="1209"/>
        <v>9.7199011701490489E-3</v>
      </c>
      <c r="AN522" s="54">
        <f t="shared" si="1210"/>
        <v>1.0080610692530641E-2</v>
      </c>
      <c r="AO522" s="54">
        <f t="shared" si="1211"/>
        <v>-1.4183477403432779E-3</v>
      </c>
      <c r="AP522" s="57">
        <f t="shared" si="1212"/>
        <v>4.2830287448487388E-2</v>
      </c>
      <c r="AQ522" s="54">
        <f t="shared" si="1213"/>
        <v>1.5375675759623593E-2</v>
      </c>
      <c r="AR522" s="54">
        <f t="shared" si="1214"/>
        <v>1.2546013123554548E-2</v>
      </c>
      <c r="AS522" s="54">
        <f t="shared" si="1215"/>
        <v>-1.4995761173772734E-2</v>
      </c>
      <c r="AT522" s="54">
        <f t="shared" si="1216"/>
        <v>9.7295111537149641E-3</v>
      </c>
      <c r="AU522" s="54">
        <f t="shared" si="1217"/>
        <v>1.2769789874707036E-2</v>
      </c>
      <c r="AV522" s="55">
        <f t="shared" si="1218"/>
        <v>1.240936678919188E-2</v>
      </c>
    </row>
    <row r="523" spans="1:48" s="9" customFormat="1" ht="15" x14ac:dyDescent="0.2">
      <c r="A523" s="53">
        <v>2019</v>
      </c>
      <c r="B523" s="57">
        <f>'1.Shazam DNSP&amp;State'!Q414</f>
        <v>0.91751890000000003</v>
      </c>
      <c r="C523" s="54">
        <f>'1.Shazam DNSP&amp;State'!R414</f>
        <v>1.154596</v>
      </c>
      <c r="D523" s="54">
        <f>'1.Shazam DNSP&amp;State'!S414</f>
        <v>1.163524</v>
      </c>
      <c r="E523" s="54">
        <f>'1.Shazam DNSP&amp;State'!T414</f>
        <v>1.052665</v>
      </c>
      <c r="F523" s="54">
        <f>'1.Shazam DNSP&amp;State'!U414</f>
        <v>1.088832</v>
      </c>
      <c r="G523" s="54">
        <f>'1.Shazam DNSP&amp;State'!V414</f>
        <v>1.1275500000000001</v>
      </c>
      <c r="H523" s="55">
        <f>'1.Shazam DNSP&amp;State'!W414</f>
        <v>1.1053299999999999</v>
      </c>
      <c r="I523" s="54">
        <f>'1.Shazam DNSP&amp;State'!X414</f>
        <v>1.544775</v>
      </c>
      <c r="J523" s="54">
        <f>'1.Shazam DNSP&amp;State'!Y414</f>
        <v>1.0614969999999999</v>
      </c>
      <c r="K523" s="54">
        <f>'1.Shazam DNSP&amp;State'!Z414</f>
        <v>0.98112560000000004</v>
      </c>
      <c r="L523" s="54">
        <f>'1.Shazam DNSP&amp;State'!AA414</f>
        <v>1.265099</v>
      </c>
      <c r="M523" s="54">
        <f>'1.Shazam DNSP&amp;State'!AB414</f>
        <v>1.3738900000000001</v>
      </c>
      <c r="N523" s="54">
        <f>'1.Shazam DNSP&amp;State'!AC414</f>
        <v>1.35978</v>
      </c>
      <c r="O523" s="54">
        <f>'1.Shazam DNSP&amp;State'!AD414</f>
        <v>1.2809090000000001</v>
      </c>
      <c r="P523" s="54">
        <f>'1.Shazam DNSP&amp;State'!D414</f>
        <v>1.366868</v>
      </c>
      <c r="Q523" s="57">
        <f>'1.Shazam DNSP&amp;State'!J414</f>
        <v>0.71552800000000005</v>
      </c>
      <c r="R523" s="54">
        <f>'1.Shazam DNSP&amp;State'!L414</f>
        <v>1.0412939999999999</v>
      </c>
      <c r="S523" s="54">
        <f>'1.Shazam DNSP&amp;State'!M414</f>
        <v>1.1265940000000001</v>
      </c>
      <c r="T523" s="54">
        <f>'1.Shazam DNSP&amp;State'!N414</f>
        <v>0.87371019999999999</v>
      </c>
      <c r="U523" s="54">
        <f>'1.Shazam DNSP&amp;State'!O414</f>
        <v>0.80452579999999996</v>
      </c>
      <c r="V523" s="54">
        <f>'1.Shazam DNSP&amp;State'!P414</f>
        <v>0.81287379999999998</v>
      </c>
      <c r="W523" s="55">
        <f>'1.Shazam DNSP&amp;State'!K414</f>
        <v>0.86292630000000003</v>
      </c>
      <c r="Z523" s="198">
        <v>2019</v>
      </c>
      <c r="AA523" s="57">
        <f t="shared" si="1197"/>
        <v>-1.0186422972279459E-2</v>
      </c>
      <c r="AB523" s="54">
        <f t="shared" si="1198"/>
        <v>0</v>
      </c>
      <c r="AC523" s="54">
        <f t="shared" si="1199"/>
        <v>1.3108043745730106E-2</v>
      </c>
      <c r="AD523" s="54">
        <f t="shared" si="1200"/>
        <v>-1.4533482366699269E-4</v>
      </c>
      <c r="AE523" s="54">
        <f t="shared" si="1201"/>
        <v>0.11880227266561953</v>
      </c>
      <c r="AF523" s="54">
        <f t="shared" si="1202"/>
        <v>0.11202242163998237</v>
      </c>
      <c r="AG523" s="55">
        <f t="shared" si="1203"/>
        <v>-1.7159876816023586E-2</v>
      </c>
      <c r="AH523" s="54">
        <f t="shared" si="1204"/>
        <v>2.5733273000828054E-2</v>
      </c>
      <c r="AI523" s="54">
        <f t="shared" si="1205"/>
        <v>-4.0370705160223406E-3</v>
      </c>
      <c r="AJ523" s="54">
        <f t="shared" si="1206"/>
        <v>7.3860022826796705E-3</v>
      </c>
      <c r="AK523" s="54">
        <f t="shared" si="1207"/>
        <v>5.5501181628495591E-3</v>
      </c>
      <c r="AL523" s="54">
        <f t="shared" si="1208"/>
        <v>2.8793495297550362E-2</v>
      </c>
      <c r="AM523" s="54">
        <f t="shared" si="1209"/>
        <v>3.4196277924943858E-3</v>
      </c>
      <c r="AN523" s="54">
        <f t="shared" si="1210"/>
        <v>9.9721983755726839E-3</v>
      </c>
      <c r="AO523" s="54">
        <f t="shared" si="1211"/>
        <v>1.614433522252488E-2</v>
      </c>
      <c r="AP523" s="57">
        <f t="shared" si="1212"/>
        <v>-4.2893036343432028E-2</v>
      </c>
      <c r="AQ523" s="54">
        <f t="shared" si="1213"/>
        <v>-1.3122093014497113E-2</v>
      </c>
      <c r="AR523" s="54">
        <f t="shared" si="1214"/>
        <v>-2.4545514784983468E-2</v>
      </c>
      <c r="AS523" s="54">
        <f t="shared" si="1215"/>
        <v>-2.271024684836731E-2</v>
      </c>
      <c r="AT523" s="54">
        <f t="shared" si="1216"/>
        <v>-4.5953253643311667E-2</v>
      </c>
      <c r="AU523" s="54">
        <f t="shared" si="1217"/>
        <v>-2.0580155930924132E-2</v>
      </c>
      <c r="AV523" s="55">
        <f t="shared" si="1218"/>
        <v>-2.7132193831157145E-2</v>
      </c>
    </row>
    <row r="524" spans="1:48" s="9" customFormat="1" ht="15" x14ac:dyDescent="0.2">
      <c r="A524" s="53">
        <v>2020</v>
      </c>
      <c r="B524" s="57">
        <f>'1.Shazam DNSP&amp;State'!Q415</f>
        <v>0.89914210000000006</v>
      </c>
      <c r="C524" s="54">
        <f>'1.Shazam DNSP&amp;State'!R415</f>
        <v>1.154596</v>
      </c>
      <c r="D524" s="54">
        <f>'1.Shazam DNSP&amp;State'!S415</f>
        <v>1.1743159999999999</v>
      </c>
      <c r="E524" s="54">
        <f>'1.Shazam DNSP&amp;State'!T415</f>
        <v>1.0540560000000001</v>
      </c>
      <c r="F524" s="54">
        <f>'1.Shazam DNSP&amp;State'!U415</f>
        <v>0.90025880000000003</v>
      </c>
      <c r="G524" s="54">
        <f>'1.Shazam DNSP&amp;State'!V415</f>
        <v>1.065768</v>
      </c>
      <c r="H524" s="55">
        <f>'1.Shazam DNSP&amp;State'!W415</f>
        <v>1.1357349999999999</v>
      </c>
      <c r="I524" s="54">
        <f>'1.Shazam DNSP&amp;State'!X415</f>
        <v>1.3767259999999999</v>
      </c>
      <c r="J524" s="54">
        <f>'1.Shazam DNSP&amp;State'!Y415</f>
        <v>1.0654300000000001</v>
      </c>
      <c r="K524" s="54">
        <f>'1.Shazam DNSP&amp;State'!Z415</f>
        <v>0.99420549999999996</v>
      </c>
      <c r="L524" s="54">
        <f>'1.Shazam DNSP&amp;State'!AA415</f>
        <v>1.2913920000000001</v>
      </c>
      <c r="M524" s="54">
        <f>'1.Shazam DNSP&amp;State'!AB415</f>
        <v>1.40829</v>
      </c>
      <c r="N524" s="54">
        <f>'1.Shazam DNSP&amp;State'!AC415</f>
        <v>1.3745750000000001</v>
      </c>
      <c r="O524" s="54">
        <f>'1.Shazam DNSP&amp;State'!AD415</f>
        <v>1.2992680000000001</v>
      </c>
      <c r="P524" s="54">
        <f>'1.Shazam DNSP&amp;State'!D415</f>
        <v>1.3207690000000001</v>
      </c>
      <c r="Q524" s="57">
        <f>'1.Shazam DNSP&amp;State'!J415</f>
        <v>0.82495359999999995</v>
      </c>
      <c r="R524" s="54">
        <f>'1.Shazam DNSP&amp;State'!L415</f>
        <v>1.065987</v>
      </c>
      <c r="S524" s="54">
        <f>'1.Shazam DNSP&amp;State'!M415</f>
        <v>1.1423540000000001</v>
      </c>
      <c r="T524" s="54">
        <f>'1.Shazam DNSP&amp;State'!N415</f>
        <v>0.87946530000000001</v>
      </c>
      <c r="U524" s="54">
        <f>'1.Shazam DNSP&amp;State'!O415</f>
        <v>0.80646410000000002</v>
      </c>
      <c r="V524" s="54">
        <f>'1.Shazam DNSP&amp;State'!P415</f>
        <v>0.82624450000000005</v>
      </c>
      <c r="W524" s="55">
        <f>'1.Shazam DNSP&amp;State'!K415</f>
        <v>0.87413450000000004</v>
      </c>
      <c r="Z524" s="198">
        <v>2020</v>
      </c>
      <c r="AA524" s="57">
        <f t="shared" ref="AA524:AA528" si="1219">LN(B524/B523)</f>
        <v>-2.0232092674730414E-2</v>
      </c>
      <c r="AB524" s="54">
        <f t="shared" ref="AB524:AB528" si="1220">LN(C524/C523)</f>
        <v>0</v>
      </c>
      <c r="AC524" s="54">
        <f t="shared" ref="AC524:AC528" si="1221">LN(D524/D523)</f>
        <v>9.2325194697147374E-3</v>
      </c>
      <c r="AD524" s="54">
        <f t="shared" ref="AD524:AD528" si="1222">LN(E524/E523)</f>
        <v>1.3205357540342748E-3</v>
      </c>
      <c r="AE524" s="54">
        <f t="shared" ref="AE524:AE528" si="1223">LN(F524/F523)</f>
        <v>-0.19017856351598089</v>
      </c>
      <c r="AF524" s="54">
        <f t="shared" ref="AF524:AF528" si="1224">LN(G524/G523)</f>
        <v>-5.6351471274467643E-2</v>
      </c>
      <c r="AG524" s="55">
        <f t="shared" ref="AG524:AG528" si="1225">LN(H524/H523)</f>
        <v>2.7136085519461867E-2</v>
      </c>
      <c r="AH524" s="54">
        <f t="shared" ref="AH524:AH528" si="1226">LN(I524/I523)</f>
        <v>-0.11517005202682171</v>
      </c>
      <c r="AI524" s="54">
        <f t="shared" ref="AI524:AI528" si="1227">LN(J524/J523)</f>
        <v>3.6982975746404057E-3</v>
      </c>
      <c r="AJ524" s="54">
        <f t="shared" ref="AJ524:AJ528" si="1228">LN(K524/K523)</f>
        <v>1.3243441741707093E-2</v>
      </c>
      <c r="AK524" s="54">
        <f t="shared" ref="AK524:AK528" si="1229">LN(L524/L523)</f>
        <v>2.0570326376895865E-2</v>
      </c>
      <c r="AL524" s="54">
        <f t="shared" ref="AL524:AL528" si="1230">LN(M524/M523)</f>
        <v>2.4730070065711922E-2</v>
      </c>
      <c r="AM524" s="54">
        <f t="shared" ref="AM524:AM528" si="1231">LN(N524/N523)</f>
        <v>1.0821670474246075E-2</v>
      </c>
      <c r="AN524" s="54">
        <f t="shared" ref="AN524:AN528" si="1232">LN(O524/O523)</f>
        <v>1.4231046817174383E-2</v>
      </c>
      <c r="AO524" s="54">
        <f t="shared" ref="AO524:AO528" si="1233">LN(P524/P523)</f>
        <v>-3.4307848540751175E-2</v>
      </c>
      <c r="AP524" s="57">
        <f t="shared" ref="AP524:AP528" si="1234">LN(Q524/Q523)</f>
        <v>0.14230641062486707</v>
      </c>
      <c r="AQ524" s="54">
        <f t="shared" ref="AQ524:AQ528" si="1235">LN(R524/R523)</f>
        <v>2.3436960038461917E-2</v>
      </c>
      <c r="AR524" s="54">
        <f t="shared" ref="AR524:AR528" si="1236">LN(S524/S523)</f>
        <v>1.3892123980664924E-2</v>
      </c>
      <c r="AS524" s="54">
        <f t="shared" ref="AS524:AS528" si="1237">LN(T524/T523)</f>
        <v>6.5653674401999051E-3</v>
      </c>
      <c r="AT524" s="54">
        <f t="shared" ref="AT524:AT528" si="1238">LN(U524/U523)</f>
        <v>2.4063477186443568E-3</v>
      </c>
      <c r="AU524" s="54">
        <f t="shared" ref="AU524:AU528" si="1239">LN(V524/V523)</f>
        <v>1.6314864616311375E-2</v>
      </c>
      <c r="AV524" s="55">
        <f t="shared" ref="AV524:AV528" si="1240">LN(W524/W523)</f>
        <v>1.2904966307432682E-2</v>
      </c>
    </row>
    <row r="525" spans="1:48" s="9" customFormat="1" ht="15" x14ac:dyDescent="0.2">
      <c r="A525" s="53">
        <v>2021</v>
      </c>
      <c r="B525" s="57">
        <f>'1.Shazam DNSP&amp;State'!Q416</f>
        <v>0.88239389999999995</v>
      </c>
      <c r="C525" s="54">
        <f>'1.Shazam DNSP&amp;State'!R416</f>
        <v>1.154596</v>
      </c>
      <c r="D525" s="54">
        <f>'1.Shazam DNSP&amp;State'!S416</f>
        <v>1.1823250000000001</v>
      </c>
      <c r="E525" s="54">
        <f>'1.Shazam DNSP&amp;State'!T416</f>
        <v>1.056319</v>
      </c>
      <c r="F525" s="54">
        <f>'1.Shazam DNSP&amp;State'!U416</f>
        <v>0.95583890000000005</v>
      </c>
      <c r="G525" s="54">
        <f>'1.Shazam DNSP&amp;State'!V416</f>
        <v>0.96662599999999999</v>
      </c>
      <c r="H525" s="55">
        <f>'1.Shazam DNSP&amp;State'!W416</f>
        <v>1.1258790000000001</v>
      </c>
      <c r="I525" s="54">
        <f>'1.Shazam DNSP&amp;State'!X416</f>
        <v>1.4036550000000001</v>
      </c>
      <c r="J525" s="54">
        <f>'1.Shazam DNSP&amp;State'!Y416</f>
        <v>1.0726819999999999</v>
      </c>
      <c r="K525" s="54">
        <f>'1.Shazam DNSP&amp;State'!Z416</f>
        <v>0.99172400000000005</v>
      </c>
      <c r="L525" s="54">
        <f>'1.Shazam DNSP&amp;State'!AA416</f>
        <v>1.2943020000000001</v>
      </c>
      <c r="M525" s="54">
        <f>'1.Shazam DNSP&amp;State'!AB416</f>
        <v>1.5732569999999999</v>
      </c>
      <c r="N525" s="54">
        <f>'1.Shazam DNSP&amp;State'!AC416</f>
        <v>1.389537</v>
      </c>
      <c r="O525" s="54">
        <f>'1.Shazam DNSP&amp;State'!AD416</f>
        <v>1.34388</v>
      </c>
      <c r="P525" s="54">
        <f>'1.Shazam DNSP&amp;State'!D416</f>
        <v>1.357219</v>
      </c>
      <c r="Q525" s="57">
        <f>'1.Shazam DNSP&amp;State'!J416</f>
        <v>0.80210530000000002</v>
      </c>
      <c r="R525" s="54">
        <f>'1.Shazam DNSP&amp;State'!L416</f>
        <v>1.049593</v>
      </c>
      <c r="S525" s="54">
        <f>'1.Shazam DNSP&amp;State'!M416</f>
        <v>1.135275</v>
      </c>
      <c r="T525" s="54">
        <f>'1.Shazam DNSP&amp;State'!N416</f>
        <v>0.86987400000000004</v>
      </c>
      <c r="U525" s="54">
        <f>'1.Shazam DNSP&amp;State'!O416</f>
        <v>0.71563589999999999</v>
      </c>
      <c r="V525" s="54">
        <f>'1.Shazam DNSP&amp;State'!P416</f>
        <v>0.81025519999999995</v>
      </c>
      <c r="W525" s="55">
        <f>'1.Shazam DNSP&amp;State'!K416</f>
        <v>0.83778280000000005</v>
      </c>
      <c r="Z525" s="198">
        <v>2021</v>
      </c>
      <c r="AA525" s="57">
        <f t="shared" si="1219"/>
        <v>-1.8802531546113881E-2</v>
      </c>
      <c r="AB525" s="54">
        <f t="shared" si="1220"/>
        <v>0</v>
      </c>
      <c r="AC525" s="54">
        <f t="shared" si="1221"/>
        <v>6.7969884543242903E-3</v>
      </c>
      <c r="AD525" s="54">
        <f t="shared" si="1222"/>
        <v>2.1446433618555315E-3</v>
      </c>
      <c r="AE525" s="54">
        <f t="shared" si="1223"/>
        <v>5.990710666317025E-2</v>
      </c>
      <c r="AF525" s="54">
        <f t="shared" si="1224"/>
        <v>-9.7639287561105306E-2</v>
      </c>
      <c r="AG525" s="55">
        <f t="shared" si="1225"/>
        <v>-8.7159545305780222E-3</v>
      </c>
      <c r="AH525" s="54">
        <f t="shared" si="1226"/>
        <v>1.9371332262498642E-2</v>
      </c>
      <c r="AI525" s="54">
        <f t="shared" si="1227"/>
        <v>6.7835808503640795E-3</v>
      </c>
      <c r="AJ525" s="54">
        <f t="shared" si="1228"/>
        <v>-2.4990829649286688E-3</v>
      </c>
      <c r="AK525" s="54">
        <f t="shared" si="1229"/>
        <v>2.2508473381468068E-3</v>
      </c>
      <c r="AL525" s="54">
        <f t="shared" si="1230"/>
        <v>0.11077179036634059</v>
      </c>
      <c r="AM525" s="54">
        <f t="shared" si="1231"/>
        <v>1.0826005698446883E-2</v>
      </c>
      <c r="AN525" s="54">
        <f t="shared" si="1232"/>
        <v>3.3759923443395824E-2</v>
      </c>
      <c r="AO525" s="54">
        <f t="shared" si="1233"/>
        <v>2.7223610516020836E-2</v>
      </c>
      <c r="AP525" s="57">
        <f t="shared" si="1234"/>
        <v>-2.8087246322819708E-2</v>
      </c>
      <c r="AQ525" s="54">
        <f t="shared" si="1235"/>
        <v>-1.5498660569209304E-2</v>
      </c>
      <c r="AR525" s="54">
        <f t="shared" si="1236"/>
        <v>-6.2161333514373623E-3</v>
      </c>
      <c r="AS525" s="54">
        <f t="shared" si="1237"/>
        <v>-1.096573559001804E-2</v>
      </c>
      <c r="AT525" s="54">
        <f t="shared" si="1238"/>
        <v>-0.11948786517766045</v>
      </c>
      <c r="AU525" s="54">
        <f t="shared" si="1239"/>
        <v>-1.954147478944758E-2</v>
      </c>
      <c r="AV525" s="55">
        <f t="shared" si="1240"/>
        <v>-4.247537563306801E-2</v>
      </c>
    </row>
    <row r="526" spans="1:48" s="9" customFormat="1" ht="15" x14ac:dyDescent="0.2">
      <c r="A526" s="53">
        <v>2022</v>
      </c>
      <c r="B526" s="57">
        <f>'1.Shazam DNSP&amp;State'!Q417</f>
        <v>0.89227270000000003</v>
      </c>
      <c r="C526" s="54">
        <f>'1.Shazam DNSP&amp;State'!R417</f>
        <v>1.154596</v>
      </c>
      <c r="D526" s="54">
        <f>'1.Shazam DNSP&amp;State'!S417</f>
        <v>1.192453</v>
      </c>
      <c r="E526" s="54">
        <f>'1.Shazam DNSP&amp;State'!T417</f>
        <v>1.0610120000000001</v>
      </c>
      <c r="F526" s="54">
        <f>'1.Shazam DNSP&amp;State'!U417</f>
        <v>1.0347200000000001</v>
      </c>
      <c r="G526" s="54">
        <f>'1.Shazam DNSP&amp;State'!V417</f>
        <v>0.91499039999999998</v>
      </c>
      <c r="H526" s="55">
        <f>'1.Shazam DNSP&amp;State'!W417</f>
        <v>1.1177900000000001</v>
      </c>
      <c r="I526" s="54">
        <f>'1.Shazam DNSP&amp;State'!X417</f>
        <v>1.4993510000000001</v>
      </c>
      <c r="J526" s="54">
        <f>'1.Shazam DNSP&amp;State'!Y417</f>
        <v>1.0900780000000001</v>
      </c>
      <c r="K526" s="54">
        <f>'1.Shazam DNSP&amp;State'!Z417</f>
        <v>0.99039860000000002</v>
      </c>
      <c r="L526" s="54">
        <f>'1.Shazam DNSP&amp;State'!AA417</f>
        <v>1.31985</v>
      </c>
      <c r="M526" s="54">
        <f>'1.Shazam DNSP&amp;State'!AB417</f>
        <v>1.5993729999999999</v>
      </c>
      <c r="N526" s="54">
        <f>'1.Shazam DNSP&amp;State'!AC417</f>
        <v>1.410059</v>
      </c>
      <c r="O526" s="54">
        <f>'1.Shazam DNSP&amp;State'!AD417</f>
        <v>1.360271</v>
      </c>
      <c r="P526" s="54">
        <f>'1.Shazam DNSP&amp;State'!D417</f>
        <v>1.4024160000000001</v>
      </c>
      <c r="Q526" s="57">
        <f>'1.Shazam DNSP&amp;State'!J417</f>
        <v>0.7455157</v>
      </c>
      <c r="R526" s="54">
        <f>'1.Shazam DNSP&amp;State'!L417</f>
        <v>1.0254220000000001</v>
      </c>
      <c r="S526" s="54">
        <f>'1.Shazam DNSP&amp;State'!M417</f>
        <v>1.1286259999999999</v>
      </c>
      <c r="T526" s="54">
        <f>'1.Shazam DNSP&amp;State'!N417</f>
        <v>0.84690670000000001</v>
      </c>
      <c r="U526" s="54">
        <f>'1.Shazam DNSP&amp;State'!O417</f>
        <v>0.69889250000000003</v>
      </c>
      <c r="V526" s="54">
        <f>'1.Shazam DNSP&amp;State'!P417</f>
        <v>0.79272589999999998</v>
      </c>
      <c r="W526" s="55">
        <f>'1.Shazam DNSP&amp;State'!K417</f>
        <v>0.82174080000000005</v>
      </c>
      <c r="Z526" s="198">
        <v>2022</v>
      </c>
      <c r="AA526" s="57">
        <f t="shared" si="1219"/>
        <v>1.1133248395973204E-2</v>
      </c>
      <c r="AB526" s="54">
        <f t="shared" si="1220"/>
        <v>0</v>
      </c>
      <c r="AC526" s="54">
        <f t="shared" si="1221"/>
        <v>8.5296911169612886E-3</v>
      </c>
      <c r="AD526" s="54">
        <f t="shared" si="1222"/>
        <v>4.4329466532935409E-3</v>
      </c>
      <c r="AE526" s="54">
        <f t="shared" si="1223"/>
        <v>7.9296753491420957E-2</v>
      </c>
      <c r="AF526" s="54">
        <f t="shared" si="1224"/>
        <v>-5.4898084038811489E-2</v>
      </c>
      <c r="AG526" s="55">
        <f t="shared" si="1225"/>
        <v>-7.210542238499533E-3</v>
      </c>
      <c r="AH526" s="54">
        <f t="shared" si="1226"/>
        <v>6.5952798902077336E-2</v>
      </c>
      <c r="AI526" s="54">
        <f t="shared" si="1227"/>
        <v>1.6087198920981805E-2</v>
      </c>
      <c r="AJ526" s="54">
        <f t="shared" si="1228"/>
        <v>-1.3373544073829503E-3</v>
      </c>
      <c r="AK526" s="54">
        <f t="shared" si="1229"/>
        <v>1.9546540075673195E-2</v>
      </c>
      <c r="AL526" s="54">
        <f t="shared" si="1230"/>
        <v>1.6463684639445787E-2</v>
      </c>
      <c r="AM526" s="54">
        <f t="shared" si="1231"/>
        <v>1.4660949356823424E-2</v>
      </c>
      <c r="AN526" s="54">
        <f t="shared" si="1232"/>
        <v>1.2122992202803103E-2</v>
      </c>
      <c r="AO526" s="54">
        <f t="shared" si="1233"/>
        <v>3.2758710332427568E-2</v>
      </c>
      <c r="AP526" s="57">
        <f t="shared" si="1234"/>
        <v>-7.3163702331431185E-2</v>
      </c>
      <c r="AQ526" s="54">
        <f t="shared" si="1235"/>
        <v>-2.3298234798889317E-2</v>
      </c>
      <c r="AR526" s="54">
        <f t="shared" si="1236"/>
        <v>-5.8739486555971221E-3</v>
      </c>
      <c r="AS526" s="54">
        <f t="shared" si="1237"/>
        <v>-2.6757838472061819E-2</v>
      </c>
      <c r="AT526" s="54">
        <f t="shared" si="1238"/>
        <v>-2.3674578791099441E-2</v>
      </c>
      <c r="AU526" s="54">
        <f t="shared" si="1239"/>
        <v>-2.1871747321576131E-2</v>
      </c>
      <c r="AV526" s="55">
        <f t="shared" si="1240"/>
        <v>-1.9333861480222703E-2</v>
      </c>
    </row>
    <row r="527" spans="1:48" s="9" customFormat="1" ht="15" x14ac:dyDescent="0.2">
      <c r="A527" s="53">
        <v>2023</v>
      </c>
      <c r="B527" s="57">
        <f>'1.Shazam DNSP&amp;State'!Q418</f>
        <v>0.8953873</v>
      </c>
      <c r="C527" s="54">
        <f>'1.Shazam DNSP&amp;State'!R418</f>
        <v>1.154596</v>
      </c>
      <c r="D527" s="54">
        <f>'1.Shazam DNSP&amp;State'!S418</f>
        <v>1.202636</v>
      </c>
      <c r="E527" s="54">
        <f>'1.Shazam DNSP&amp;State'!T418</f>
        <v>1.064608</v>
      </c>
      <c r="F527" s="54">
        <f>'1.Shazam DNSP&amp;State'!U418</f>
        <v>1.097529</v>
      </c>
      <c r="G527" s="54">
        <f>'1.Shazam DNSP&amp;State'!V418</f>
        <v>1.0267269999999999</v>
      </c>
      <c r="H527" s="55">
        <f>'1.Shazam DNSP&amp;State'!W418</f>
        <v>1.1103879999999999</v>
      </c>
      <c r="I527" s="54">
        <f>'1.Shazam DNSP&amp;State'!X418</f>
        <v>1.744075</v>
      </c>
      <c r="J527" s="54">
        <f>'1.Shazam DNSP&amp;State'!Y418</f>
        <v>1.0888150000000001</v>
      </c>
      <c r="K527" s="54">
        <f>'1.Shazam DNSP&amp;State'!Z418</f>
        <v>0.98810430000000005</v>
      </c>
      <c r="L527" s="54">
        <f>'1.Shazam DNSP&amp;State'!AA418</f>
        <v>1.3314600000000001</v>
      </c>
      <c r="M527" s="54">
        <f>'1.Shazam DNSP&amp;State'!AB418</f>
        <v>1.6332120000000001</v>
      </c>
      <c r="N527" s="54">
        <f>'1.Shazam DNSP&amp;State'!AC418</f>
        <v>1.423794</v>
      </c>
      <c r="O527" s="54">
        <f>'1.Shazam DNSP&amp;State'!AD418</f>
        <v>1.3738729999999999</v>
      </c>
      <c r="P527" s="54">
        <f>'1.Shazam DNSP&amp;State'!D418</f>
        <v>1.498653</v>
      </c>
      <c r="Q527" s="57">
        <f>'1.Shazam DNSP&amp;State'!J418</f>
        <v>0.63666319999999998</v>
      </c>
      <c r="R527" s="54">
        <f>'1.Shazam DNSP&amp;State'!L418</f>
        <v>1.019814</v>
      </c>
      <c r="S527" s="54">
        <f>'1.Shazam DNSP&amp;State'!M418</f>
        <v>1.123756</v>
      </c>
      <c r="T527" s="54">
        <f>'1.Shazam DNSP&amp;State'!N418</f>
        <v>0.83396300000000001</v>
      </c>
      <c r="U527" s="54">
        <f>'1.Shazam DNSP&amp;State'!O418</f>
        <v>0.67988020000000005</v>
      </c>
      <c r="V527" s="54">
        <f>'1.Shazam DNSP&amp;State'!P418</f>
        <v>0.77988009999999997</v>
      </c>
      <c r="W527" s="55">
        <f>'1.Shazam DNSP&amp;State'!K418</f>
        <v>0.80821770000000004</v>
      </c>
      <c r="Z527" s="198">
        <v>2023</v>
      </c>
      <c r="AA527" s="57">
        <f t="shared" si="1219"/>
        <v>3.4845587544547808E-3</v>
      </c>
      <c r="AB527" s="54">
        <f t="shared" si="1220"/>
        <v>0</v>
      </c>
      <c r="AC527" s="54">
        <f t="shared" si="1221"/>
        <v>8.503284310069803E-3</v>
      </c>
      <c r="AD527" s="54">
        <f t="shared" si="1222"/>
        <v>3.3834866350315046E-3</v>
      </c>
      <c r="AE527" s="54">
        <f t="shared" si="1223"/>
        <v>5.8930430592149162E-2</v>
      </c>
      <c r="AF527" s="54">
        <f t="shared" si="1224"/>
        <v>0.11521777838940585</v>
      </c>
      <c r="AG527" s="55">
        <f t="shared" si="1225"/>
        <v>-6.6440178736507042E-3</v>
      </c>
      <c r="AH527" s="54">
        <f t="shared" si="1226"/>
        <v>0.15119198133500486</v>
      </c>
      <c r="AI527" s="54">
        <f t="shared" si="1227"/>
        <v>-1.1593044187617921E-3</v>
      </c>
      <c r="AJ527" s="54">
        <f t="shared" si="1228"/>
        <v>-2.3192293813533316E-3</v>
      </c>
      <c r="AK527" s="54">
        <f t="shared" si="1229"/>
        <v>8.7579907362616456E-3</v>
      </c>
      <c r="AL527" s="54">
        <f t="shared" si="1230"/>
        <v>2.0936950532202982E-2</v>
      </c>
      <c r="AM527" s="54">
        <f t="shared" si="1231"/>
        <v>9.6935921174725569E-3</v>
      </c>
      <c r="AN527" s="54">
        <f t="shared" si="1232"/>
        <v>9.9498140660875482E-3</v>
      </c>
      <c r="AO527" s="54">
        <f t="shared" si="1233"/>
        <v>6.6370241091692192E-2</v>
      </c>
      <c r="AP527" s="57">
        <f t="shared" si="1234"/>
        <v>-0.15783540634295953</v>
      </c>
      <c r="AQ527" s="54">
        <f t="shared" si="1235"/>
        <v>-5.4839774525578004E-3</v>
      </c>
      <c r="AR527" s="54">
        <f t="shared" si="1236"/>
        <v>-4.3243176237143218E-3</v>
      </c>
      <c r="AS527" s="54">
        <f t="shared" si="1237"/>
        <v>-1.5401498235613653E-2</v>
      </c>
      <c r="AT527" s="54">
        <f t="shared" si="1238"/>
        <v>-2.7580333097889036E-2</v>
      </c>
      <c r="AU527" s="54">
        <f t="shared" si="1239"/>
        <v>-1.633732253267459E-2</v>
      </c>
      <c r="AV527" s="55">
        <f t="shared" si="1240"/>
        <v>-1.6593563938318071E-2</v>
      </c>
    </row>
    <row r="528" spans="1:48" s="9" customFormat="1" ht="15" x14ac:dyDescent="0.2">
      <c r="A528" s="53">
        <v>2024</v>
      </c>
      <c r="B528" s="57">
        <f>'1.Shazam DNSP&amp;State'!Q419</f>
        <v>0.88818770000000002</v>
      </c>
      <c r="C528" s="54">
        <f>'1.Shazam DNSP&amp;State'!R419</f>
        <v>1.154596</v>
      </c>
      <c r="D528" s="54">
        <f>'1.Shazam DNSP&amp;State'!S419</f>
        <v>1.2142550000000001</v>
      </c>
      <c r="E528" s="54">
        <f>'1.Shazam DNSP&amp;State'!T419</f>
        <v>1.067731</v>
      </c>
      <c r="F528" s="54">
        <f>'1.Shazam DNSP&amp;State'!U419</f>
        <v>1.10338</v>
      </c>
      <c r="G528" s="54">
        <f>'1.Shazam DNSP&amp;State'!V419</f>
        <v>0.98556759999999999</v>
      </c>
      <c r="H528" s="55">
        <f>'1.Shazam DNSP&amp;State'!W419</f>
        <v>1.1109500000000001</v>
      </c>
      <c r="I528" s="54">
        <f>'1.Shazam DNSP&amp;State'!X419</f>
        <v>1.7786329999999999</v>
      </c>
      <c r="J528" s="54">
        <f>'1.Shazam DNSP&amp;State'!Y419</f>
        <v>1.0830660000000001</v>
      </c>
      <c r="K528" s="54">
        <f>'1.Shazam DNSP&amp;State'!Z419</f>
        <v>0.9864695</v>
      </c>
      <c r="L528" s="54">
        <f>'1.Shazam DNSP&amp;State'!AA419</f>
        <v>1.3414159999999999</v>
      </c>
      <c r="M528" s="54">
        <f>'1.Shazam DNSP&amp;State'!AB419</f>
        <v>1.6647799999999999</v>
      </c>
      <c r="N528" s="54">
        <f>'1.Shazam DNSP&amp;State'!AC419</f>
        <v>1.4527099999999999</v>
      </c>
      <c r="O528" s="54">
        <f>'1.Shazam DNSP&amp;State'!AD419</f>
        <v>1.391891</v>
      </c>
      <c r="P528" s="54">
        <f>'1.Shazam DNSP&amp;State'!D419</f>
        <v>1.5187580000000001</v>
      </c>
      <c r="Q528" s="57">
        <f>'1.Shazam DNSP&amp;State'!J419</f>
        <v>0.62460879999999996</v>
      </c>
      <c r="R528" s="54">
        <f>'1.Shazam DNSP&amp;State'!L419</f>
        <v>1.0257449999999999</v>
      </c>
      <c r="S528" s="54">
        <f>'1.Shazam DNSP&amp;State'!M419</f>
        <v>1.126188</v>
      </c>
      <c r="T528" s="54">
        <f>'1.Shazam DNSP&amp;State'!N419</f>
        <v>0.82819189999999998</v>
      </c>
      <c r="U528" s="54">
        <f>'1.Shazam DNSP&amp;State'!O419</f>
        <v>0.66732550000000002</v>
      </c>
      <c r="V528" s="54">
        <f>'1.Shazam DNSP&amp;State'!P419</f>
        <v>0.76474330000000001</v>
      </c>
      <c r="W528" s="55">
        <f>'1.Shazam DNSP&amp;State'!K419</f>
        <v>0.79815849999999999</v>
      </c>
      <c r="Z528" s="198">
        <v>2024</v>
      </c>
      <c r="AA528" s="57">
        <f t="shared" si="1219"/>
        <v>-8.0732675714499935E-3</v>
      </c>
      <c r="AB528" s="54">
        <f t="shared" si="1220"/>
        <v>0</v>
      </c>
      <c r="AC528" s="54">
        <f t="shared" si="1221"/>
        <v>9.6149056875961449E-3</v>
      </c>
      <c r="AD528" s="54">
        <f t="shared" si="1222"/>
        <v>2.9291798658367878E-3</v>
      </c>
      <c r="AE528" s="54">
        <f t="shared" si="1223"/>
        <v>5.3169065906209971E-3</v>
      </c>
      <c r="AF528" s="54">
        <f t="shared" si="1224"/>
        <v>-4.0913632944318462E-2</v>
      </c>
      <c r="AG528" s="55">
        <f t="shared" si="1225"/>
        <v>5.0600134872878409E-4</v>
      </c>
      <c r="AH528" s="54">
        <f t="shared" si="1226"/>
        <v>1.9620762580820125E-2</v>
      </c>
      <c r="AI528" s="54">
        <f t="shared" si="1227"/>
        <v>-5.2940409048189661E-3</v>
      </c>
      <c r="AJ528" s="54">
        <f t="shared" si="1228"/>
        <v>-1.6558513776801494E-3</v>
      </c>
      <c r="AK528" s="54">
        <f t="shared" si="1229"/>
        <v>7.4496879351483008E-3</v>
      </c>
      <c r="AL528" s="54">
        <f t="shared" si="1230"/>
        <v>1.9144354595190604E-2</v>
      </c>
      <c r="AM528" s="54">
        <f t="shared" si="1231"/>
        <v>2.0105638002999113E-2</v>
      </c>
      <c r="AN528" s="54">
        <f t="shared" si="1232"/>
        <v>1.3029495579205555E-2</v>
      </c>
      <c r="AO528" s="54">
        <f t="shared" si="1233"/>
        <v>1.3326190917942259E-2</v>
      </c>
      <c r="AP528" s="57">
        <f t="shared" si="1234"/>
        <v>-1.9115253564863852E-2</v>
      </c>
      <c r="AQ528" s="54">
        <f t="shared" si="1235"/>
        <v>5.7989201195074664E-3</v>
      </c>
      <c r="AR528" s="54">
        <f t="shared" si="1236"/>
        <v>2.161832425310665E-3</v>
      </c>
      <c r="AS528" s="54">
        <f t="shared" si="1237"/>
        <v>-6.9441460488969316E-3</v>
      </c>
      <c r="AT528" s="54">
        <f t="shared" si="1238"/>
        <v>-1.8638673302242847E-2</v>
      </c>
      <c r="AU528" s="54">
        <f t="shared" si="1239"/>
        <v>-1.9599967959487163E-2</v>
      </c>
      <c r="AV528" s="55">
        <f t="shared" si="1240"/>
        <v>-1.2524253643189608E-2</v>
      </c>
    </row>
    <row r="529" spans="1:48" s="9" customFormat="1" ht="15" x14ac:dyDescent="0.25">
      <c r="A529" s="162" t="s">
        <v>514</v>
      </c>
      <c r="B529" s="300">
        <f>LN(B528/B510)/$X529</f>
        <v>-6.5873435806890488E-3</v>
      </c>
      <c r="C529" s="163">
        <f t="shared" ref="C529" si="1241">LN(C528/C510)/$X529</f>
        <v>7.9861388464132505E-3</v>
      </c>
      <c r="D529" s="163">
        <f t="shared" ref="D529" si="1242">LN(D528/D510)/$X529</f>
        <v>1.0785040000189382E-2</v>
      </c>
      <c r="E529" s="163">
        <f t="shared" ref="E529" si="1243">LN(E528/E510)/$X529</f>
        <v>3.6408797863100879E-3</v>
      </c>
      <c r="F529" s="163">
        <f t="shared" ref="F529" si="1244">LN(F528/F510)/$X529</f>
        <v>5.4654553277175425E-3</v>
      </c>
      <c r="G529" s="163">
        <f t="shared" ref="G529" si="1245">LN(G528/G510)/$X529</f>
        <v>-8.0764222888035533E-4</v>
      </c>
      <c r="H529" s="293">
        <f t="shared" ref="H529" si="1246">LN(H528/H510)/$X529</f>
        <v>5.8453058413505598E-3</v>
      </c>
      <c r="I529" s="163">
        <f t="shared" ref="I529" si="1247">LN(I528/I510)/$X529</f>
        <v>3.1991393985005188E-2</v>
      </c>
      <c r="J529" s="163">
        <f t="shared" ref="J529" si="1248">LN(J528/J510)/$X529</f>
        <v>4.4331059994572623E-3</v>
      </c>
      <c r="K529" s="163">
        <f t="shared" ref="K529" si="1249">LN(K528/K510)/$X529</f>
        <v>-7.5682618789514253E-4</v>
      </c>
      <c r="L529" s="163">
        <f t="shared" ref="L529" si="1250">LN(L528/L510)/$X529</f>
        <v>1.6318098469386241E-2</v>
      </c>
      <c r="M529" s="163">
        <f t="shared" ref="M529" si="1251">LN(M528/M510)/$X529</f>
        <v>2.8316276809447545E-2</v>
      </c>
      <c r="N529" s="163">
        <f t="shared" ref="N529" si="1252">LN(N528/N510)/$X529</f>
        <v>2.074615431148584E-2</v>
      </c>
      <c r="O529" s="163">
        <f t="shared" ref="O529" si="1253">LN(O528/O510)/$X529</f>
        <v>1.8370180791586761E-2</v>
      </c>
      <c r="P529" s="163">
        <f t="shared" ref="P529" si="1254">LN(P528/P510)/$X529</f>
        <v>2.3216271976808908E-2</v>
      </c>
      <c r="Q529" s="300">
        <f t="shared" ref="Q529" si="1255">LN(Q528/Q510)/$X529</f>
        <v>-2.6146096956413185E-2</v>
      </c>
      <c r="R529" s="163">
        <f t="shared" ref="R529" si="1256">LN(R528/R510)/$X529</f>
        <v>1.412176547010651E-3</v>
      </c>
      <c r="S529" s="163">
        <f t="shared" ref="S529" si="1257">LN(S528/S510)/$X529</f>
        <v>6.6021376933667044E-3</v>
      </c>
      <c r="T529" s="163">
        <f t="shared" ref="T529" si="1258">LN(T528/T510)/$X529</f>
        <v>-1.0472799342489691E-2</v>
      </c>
      <c r="U529" s="163">
        <f t="shared" ref="U529" si="1259">LN(U528/U510)/$X529</f>
        <v>-2.2470963672539611E-2</v>
      </c>
      <c r="V529" s="163">
        <f t="shared" ref="V529" si="1260">LN(V528/V510)/$X529</f>
        <v>-1.4900836501251088E-2</v>
      </c>
      <c r="W529" s="293">
        <f t="shared" ref="W529" si="1261">LN(W528/W510)/$X529</f>
        <v>-1.2524893316727383E-2</v>
      </c>
      <c r="X529" s="166">
        <v>18</v>
      </c>
      <c r="Y529" s="166" t="s">
        <v>14</v>
      </c>
    </row>
    <row r="530" spans="1:48" s="9" customFormat="1" ht="15" x14ac:dyDescent="0.25">
      <c r="A530" s="162" t="s">
        <v>270</v>
      </c>
      <c r="B530" s="300">
        <f>LN(B516/B510)/$X530</f>
        <v>9.7232489599551151E-4</v>
      </c>
      <c r="C530" s="163">
        <f t="shared" ref="C530:W530" si="1262">LN(C516/C510)/$X530</f>
        <v>2.395841653923975E-2</v>
      </c>
      <c r="D530" s="163">
        <f t="shared" si="1262"/>
        <v>1.3421611002192239E-2</v>
      </c>
      <c r="E530" s="163">
        <f t="shared" si="1262"/>
        <v>5.4452381196518837E-3</v>
      </c>
      <c r="F530" s="163">
        <f t="shared" si="1262"/>
        <v>-1.7263997252472244E-2</v>
      </c>
      <c r="G530" s="163">
        <f t="shared" si="1262"/>
        <v>1.7640660917809172E-4</v>
      </c>
      <c r="H530" s="293">
        <f t="shared" si="1262"/>
        <v>2.0327417224096356E-2</v>
      </c>
      <c r="I530" s="163">
        <f t="shared" si="1262"/>
        <v>6.3226549570598312E-2</v>
      </c>
      <c r="J530" s="163">
        <f t="shared" si="1262"/>
        <v>5.3577854743811623E-3</v>
      </c>
      <c r="K530" s="163">
        <f t="shared" si="1262"/>
        <v>-4.9775921998043314E-4</v>
      </c>
      <c r="L530" s="163">
        <f t="shared" si="1262"/>
        <v>2.1327320497944974E-2</v>
      </c>
      <c r="M530" s="163">
        <f t="shared" si="1262"/>
        <v>3.280075068231357E-2</v>
      </c>
      <c r="N530" s="163">
        <f t="shared" si="1262"/>
        <v>3.5827029156348965E-2</v>
      </c>
      <c r="O530" s="163">
        <f t="shared" si="1262"/>
        <v>2.7510722866198035E-2</v>
      </c>
      <c r="P530" s="163">
        <f t="shared" si="1262"/>
        <v>3.9816070128694599E-2</v>
      </c>
      <c r="Q530" s="300">
        <f t="shared" si="1262"/>
        <v>-4.2899165296673709E-2</v>
      </c>
      <c r="R530" s="163">
        <f t="shared" si="1262"/>
        <v>1.4969641969853176E-2</v>
      </c>
      <c r="S530" s="163">
        <f t="shared" si="1262"/>
        <v>2.0825176940470834E-2</v>
      </c>
      <c r="T530" s="163">
        <f t="shared" si="1262"/>
        <v>-9.9989337116559974E-4</v>
      </c>
      <c r="U530" s="163">
        <f t="shared" si="1262"/>
        <v>-1.2473322046479775E-2</v>
      </c>
      <c r="V530" s="163">
        <f t="shared" si="1262"/>
        <v>-1.5499615943002311E-2</v>
      </c>
      <c r="W530" s="293">
        <f t="shared" si="1262"/>
        <v>-7.1833513808967049E-3</v>
      </c>
      <c r="X530" s="166">
        <f>2012-2006</f>
        <v>6</v>
      </c>
      <c r="Y530" s="166" t="s">
        <v>14</v>
      </c>
    </row>
    <row r="531" spans="1:48" s="9" customFormat="1" ht="15" x14ac:dyDescent="0.25">
      <c r="A531" s="162" t="s">
        <v>515</v>
      </c>
      <c r="B531" s="300">
        <f>LN(B528/B516)/$X531</f>
        <v>-1.0367177819031327E-2</v>
      </c>
      <c r="C531" s="163">
        <f t="shared" ref="C531:W531" si="1263">LN(C528/C516)/$X531</f>
        <v>0</v>
      </c>
      <c r="D531" s="163">
        <f t="shared" si="1263"/>
        <v>9.4667544991879626E-3</v>
      </c>
      <c r="E531" s="163">
        <f t="shared" si="1263"/>
        <v>2.7387006196391965E-3</v>
      </c>
      <c r="F531" s="163">
        <f t="shared" si="1263"/>
        <v>1.683018161781244E-2</v>
      </c>
      <c r="G531" s="163">
        <f t="shared" si="1263"/>
        <v>-1.2996666479095774E-3</v>
      </c>
      <c r="H531" s="293">
        <f t="shared" si="1263"/>
        <v>-1.3957498500223426E-3</v>
      </c>
      <c r="I531" s="163">
        <f t="shared" si="1263"/>
        <v>1.6373816192208616E-2</v>
      </c>
      <c r="J531" s="163">
        <f t="shared" si="1263"/>
        <v>3.9707662619953175E-3</v>
      </c>
      <c r="K531" s="163">
        <f t="shared" si="1263"/>
        <v>-8.8635967185249603E-4</v>
      </c>
      <c r="L531" s="163">
        <f t="shared" si="1263"/>
        <v>1.381348745510687E-2</v>
      </c>
      <c r="M531" s="163">
        <f t="shared" si="1263"/>
        <v>2.6074039873014532E-2</v>
      </c>
      <c r="N531" s="163">
        <f t="shared" si="1263"/>
        <v>1.3205716889054276E-2</v>
      </c>
      <c r="O531" s="163">
        <f t="shared" si="1263"/>
        <v>1.3799909754281114E-2</v>
      </c>
      <c r="P531" s="163">
        <f t="shared" si="1263"/>
        <v>1.4916372900866059E-2</v>
      </c>
      <c r="Q531" s="300">
        <f t="shared" si="1263"/>
        <v>-1.7769562786282913E-2</v>
      </c>
      <c r="R531" s="163">
        <f t="shared" si="1263"/>
        <v>-5.3665561644106125E-3</v>
      </c>
      <c r="S531" s="163">
        <f t="shared" si="1263"/>
        <v>-5.0938193018536053E-4</v>
      </c>
      <c r="T531" s="163">
        <f t="shared" si="1263"/>
        <v>-1.5209252328151733E-2</v>
      </c>
      <c r="U531" s="163">
        <f t="shared" si="1263"/>
        <v>-2.7469784485569537E-2</v>
      </c>
      <c r="V531" s="163">
        <f t="shared" si="1263"/>
        <v>-1.4601446780375482E-2</v>
      </c>
      <c r="W531" s="293">
        <f t="shared" si="1263"/>
        <v>-1.5195664284642725E-2</v>
      </c>
      <c r="X531" s="166">
        <v>12</v>
      </c>
      <c r="Y531" s="166" t="s">
        <v>14</v>
      </c>
    </row>
    <row r="532" spans="1:48" s="9" customFormat="1" ht="15" x14ac:dyDescent="0.2">
      <c r="A532" s="164" t="s">
        <v>516</v>
      </c>
      <c r="B532" s="301">
        <f>LN(B528/B527)</f>
        <v>-8.0732675714499935E-3</v>
      </c>
      <c r="C532" s="169">
        <f t="shared" ref="C532:W532" si="1264">LN(C528/C527)</f>
        <v>0</v>
      </c>
      <c r="D532" s="169">
        <f t="shared" si="1264"/>
        <v>9.6149056875961449E-3</v>
      </c>
      <c r="E532" s="169">
        <f t="shared" si="1264"/>
        <v>2.9291798658367878E-3</v>
      </c>
      <c r="F532" s="169">
        <f t="shared" si="1264"/>
        <v>5.3169065906209971E-3</v>
      </c>
      <c r="G532" s="169">
        <f t="shared" si="1264"/>
        <v>-4.0913632944318462E-2</v>
      </c>
      <c r="H532" s="294">
        <f t="shared" si="1264"/>
        <v>5.0600134872878409E-4</v>
      </c>
      <c r="I532" s="169">
        <f t="shared" si="1264"/>
        <v>1.9620762580820125E-2</v>
      </c>
      <c r="J532" s="169">
        <f t="shared" si="1264"/>
        <v>-5.2940409048189661E-3</v>
      </c>
      <c r="K532" s="169">
        <f t="shared" si="1264"/>
        <v>-1.6558513776801494E-3</v>
      </c>
      <c r="L532" s="169">
        <f t="shared" si="1264"/>
        <v>7.4496879351483008E-3</v>
      </c>
      <c r="M532" s="169">
        <f t="shared" si="1264"/>
        <v>1.9144354595190604E-2</v>
      </c>
      <c r="N532" s="169">
        <f t="shared" si="1264"/>
        <v>2.0105638002999113E-2</v>
      </c>
      <c r="O532" s="169">
        <f t="shared" si="1264"/>
        <v>1.3029495579205555E-2</v>
      </c>
      <c r="P532" s="169">
        <f t="shared" si="1264"/>
        <v>1.3326190917942259E-2</v>
      </c>
      <c r="Q532" s="301">
        <f t="shared" si="1264"/>
        <v>-1.9115253564863852E-2</v>
      </c>
      <c r="R532" s="169">
        <f t="shared" si="1264"/>
        <v>5.7989201195074664E-3</v>
      </c>
      <c r="S532" s="169">
        <f t="shared" si="1264"/>
        <v>2.161832425310665E-3</v>
      </c>
      <c r="T532" s="169">
        <f t="shared" si="1264"/>
        <v>-6.9441460488969316E-3</v>
      </c>
      <c r="U532" s="169">
        <f t="shared" si="1264"/>
        <v>-1.8638673302242847E-2</v>
      </c>
      <c r="V532" s="169">
        <f t="shared" si="1264"/>
        <v>-1.9599967959487163E-2</v>
      </c>
      <c r="W532" s="294">
        <f t="shared" si="1264"/>
        <v>-1.2524253643189608E-2</v>
      </c>
      <c r="X532" s="170"/>
      <c r="Y532" s="171"/>
    </row>
    <row r="533" spans="1:48" x14ac:dyDescent="0.2">
      <c r="A533" s="34" t="s">
        <v>603</v>
      </c>
      <c r="B533" s="135">
        <f t="shared" ref="B533" si="1265">B528-B510</f>
        <v>-0.11181229999999998</v>
      </c>
      <c r="C533" s="135">
        <f>C528-C510</f>
        <v>0.15459599999999996</v>
      </c>
      <c r="D533" s="135">
        <f>D528-D510</f>
        <v>0.21425500000000008</v>
      </c>
      <c r="E533" s="135">
        <f t="shared" ref="E533:W533" si="1266">E528-E510</f>
        <v>6.7730999999999986E-2</v>
      </c>
      <c r="F533" s="135">
        <f t="shared" si="1266"/>
        <v>0.10338000000000003</v>
      </c>
      <c r="G533" s="135">
        <f t="shared" si="1266"/>
        <v>-1.4432400000000012E-2</v>
      </c>
      <c r="H533" s="135">
        <f t="shared" si="1266"/>
        <v>0.1109500000000001</v>
      </c>
      <c r="I533" s="135">
        <f t="shared" si="1266"/>
        <v>0.77863299999999991</v>
      </c>
      <c r="J533" s="135">
        <f t="shared" si="1266"/>
        <v>8.3066000000000084E-2</v>
      </c>
      <c r="K533" s="135">
        <f t="shared" si="1266"/>
        <v>-1.3530500000000001E-2</v>
      </c>
      <c r="L533" s="135">
        <f t="shared" si="1266"/>
        <v>0.34141599999999994</v>
      </c>
      <c r="M533" s="135">
        <f t="shared" si="1266"/>
        <v>0.66477999999999993</v>
      </c>
      <c r="N533" s="135">
        <f t="shared" si="1266"/>
        <v>0.45270999999999995</v>
      </c>
      <c r="O533" s="135">
        <f t="shared" si="1266"/>
        <v>0.39189099999999999</v>
      </c>
      <c r="P533" s="135">
        <f t="shared" si="1266"/>
        <v>0.51875800000000005</v>
      </c>
      <c r="Q533" s="135">
        <f t="shared" si="1266"/>
        <v>-0.37539120000000004</v>
      </c>
      <c r="R533" s="135">
        <f t="shared" si="1266"/>
        <v>2.5744999999999907E-2</v>
      </c>
      <c r="S533" s="135">
        <f t="shared" si="1266"/>
        <v>0.12618799999999997</v>
      </c>
      <c r="T533" s="135">
        <f t="shared" si="1266"/>
        <v>-0.17180810000000002</v>
      </c>
      <c r="U533" s="135">
        <f t="shared" si="1266"/>
        <v>-0.33267449999999998</v>
      </c>
      <c r="V533" s="135">
        <f t="shared" si="1266"/>
        <v>-0.23525669999999999</v>
      </c>
      <c r="W533" s="135">
        <f t="shared" si="1266"/>
        <v>-0.20184150000000001</v>
      </c>
    </row>
    <row r="534" spans="1:48" x14ac:dyDescent="0.2">
      <c r="A534" s="37"/>
      <c r="B534" s="34"/>
      <c r="C534" s="34"/>
      <c r="D534" s="34"/>
      <c r="E534" s="34"/>
      <c r="F534" s="34"/>
      <c r="G534" s="34"/>
      <c r="H534" s="34"/>
      <c r="I534" s="34"/>
      <c r="J534" s="9"/>
    </row>
    <row r="535" spans="1:48" x14ac:dyDescent="0.2">
      <c r="A535" s="43" t="s">
        <v>546</v>
      </c>
      <c r="B535" s="44"/>
      <c r="C535" s="44"/>
      <c r="D535" s="44"/>
      <c r="E535" s="44"/>
      <c r="F535" s="44"/>
      <c r="G535" s="44"/>
      <c r="H535" s="44"/>
      <c r="I535" s="44"/>
      <c r="J535" s="44"/>
      <c r="K535" s="44"/>
      <c r="L535" s="44"/>
      <c r="M535" s="44"/>
      <c r="N535" s="44"/>
      <c r="O535" s="44"/>
      <c r="P535" s="44"/>
      <c r="Q535" s="44"/>
      <c r="R535" s="44"/>
      <c r="S535" s="44"/>
      <c r="T535" s="44"/>
      <c r="U535" s="44"/>
      <c r="V535" s="44"/>
      <c r="W535" s="44"/>
      <c r="Z535" s="5" t="s">
        <v>82</v>
      </c>
      <c r="AA535" s="6"/>
      <c r="AB535" s="6"/>
      <c r="AC535" s="6"/>
      <c r="AD535" s="6"/>
      <c r="AE535" s="6"/>
      <c r="AF535" s="6"/>
      <c r="AG535" s="6"/>
      <c r="AH535" s="6"/>
      <c r="AI535" s="6"/>
      <c r="AJ535" s="6"/>
      <c r="AK535" s="6"/>
      <c r="AL535" s="6"/>
      <c r="AM535" s="6"/>
      <c r="AN535" s="104"/>
      <c r="AO535" s="6"/>
      <c r="AP535" s="6"/>
      <c r="AQ535" s="6"/>
      <c r="AR535" s="6"/>
      <c r="AS535" s="6"/>
      <c r="AT535" s="6"/>
      <c r="AU535" s="6"/>
      <c r="AV535" s="6"/>
    </row>
    <row r="536" spans="1:48" ht="15" x14ac:dyDescent="0.25">
      <c r="A536" s="45"/>
      <c r="B536" s="389" t="s">
        <v>151</v>
      </c>
      <c r="C536" s="387"/>
      <c r="D536" s="387"/>
      <c r="E536" s="387"/>
      <c r="F536" s="387"/>
      <c r="G536" s="387"/>
      <c r="H536" s="388"/>
      <c r="I536" s="387" t="s">
        <v>152</v>
      </c>
      <c r="J536" s="387"/>
      <c r="K536" s="387"/>
      <c r="L536" s="387"/>
      <c r="M536" s="387"/>
      <c r="N536" s="387"/>
      <c r="O536" s="387"/>
      <c r="P536" s="387"/>
      <c r="Q536" s="389" t="s">
        <v>153</v>
      </c>
      <c r="R536" s="387"/>
      <c r="S536" s="387"/>
      <c r="T536" s="387"/>
      <c r="U536" s="387"/>
      <c r="V536" s="387"/>
      <c r="W536" s="388"/>
      <c r="Z536" s="105"/>
      <c r="AA536" s="393" t="s">
        <v>8</v>
      </c>
      <c r="AB536" s="393"/>
      <c r="AC536" s="393"/>
      <c r="AD536" s="393"/>
      <c r="AE536" s="393"/>
      <c r="AF536" s="393"/>
      <c r="AG536" s="394"/>
      <c r="AH536" s="397" t="s">
        <v>9</v>
      </c>
      <c r="AI536" s="395"/>
      <c r="AJ536" s="395"/>
      <c r="AK536" s="395"/>
      <c r="AL536" s="395"/>
      <c r="AM536" s="395"/>
      <c r="AN536" s="395"/>
      <c r="AO536" s="396"/>
      <c r="AP536" s="397" t="s">
        <v>272</v>
      </c>
      <c r="AQ536" s="395"/>
      <c r="AR536" s="395"/>
      <c r="AS536" s="395"/>
      <c r="AT536" s="395"/>
      <c r="AU536" s="395"/>
      <c r="AV536" s="396"/>
    </row>
    <row r="537" spans="1:48" ht="30" x14ac:dyDescent="0.2">
      <c r="A537" s="203" t="s">
        <v>7</v>
      </c>
      <c r="B537" s="208" t="s">
        <v>36</v>
      </c>
      <c r="C537" s="205" t="s">
        <v>38</v>
      </c>
      <c r="D537" s="205" t="s">
        <v>13</v>
      </c>
      <c r="E537" s="205" t="s">
        <v>37</v>
      </c>
      <c r="F537" s="205" t="s">
        <v>154</v>
      </c>
      <c r="G537" s="205" t="s">
        <v>41</v>
      </c>
      <c r="H537" s="68" t="s">
        <v>42</v>
      </c>
      <c r="I537" s="67" t="s">
        <v>39</v>
      </c>
      <c r="J537" s="67" t="s">
        <v>156</v>
      </c>
      <c r="K537" s="67" t="s">
        <v>155</v>
      </c>
      <c r="L537" s="67" t="s">
        <v>157</v>
      </c>
      <c r="M537" s="67" t="s">
        <v>158</v>
      </c>
      <c r="N537" s="67" t="s">
        <v>40</v>
      </c>
      <c r="O537" s="67" t="s">
        <v>11</v>
      </c>
      <c r="P537" s="205" t="s">
        <v>43</v>
      </c>
      <c r="Q537" s="66" t="s">
        <v>39</v>
      </c>
      <c r="R537" s="67" t="s">
        <v>156</v>
      </c>
      <c r="S537" s="67" t="s">
        <v>155</v>
      </c>
      <c r="T537" s="67" t="s">
        <v>157</v>
      </c>
      <c r="U537" s="67" t="s">
        <v>158</v>
      </c>
      <c r="V537" s="67" t="s">
        <v>40</v>
      </c>
      <c r="W537" s="103" t="s">
        <v>11</v>
      </c>
      <c r="Z537" s="295" t="s">
        <v>7</v>
      </c>
      <c r="AA537" s="296" t="s">
        <v>36</v>
      </c>
      <c r="AB537" s="296" t="s">
        <v>38</v>
      </c>
      <c r="AC537" s="296" t="s">
        <v>13</v>
      </c>
      <c r="AD537" s="296" t="s">
        <v>37</v>
      </c>
      <c r="AE537" s="296" t="s">
        <v>154</v>
      </c>
      <c r="AF537" s="296" t="s">
        <v>41</v>
      </c>
      <c r="AG537" s="296" t="s">
        <v>42</v>
      </c>
      <c r="AH537" s="297" t="s">
        <v>39</v>
      </c>
      <c r="AI537" s="67" t="s">
        <v>156</v>
      </c>
      <c r="AJ537" s="67" t="s">
        <v>155</v>
      </c>
      <c r="AK537" s="67" t="s">
        <v>157</v>
      </c>
      <c r="AL537" s="67" t="s">
        <v>158</v>
      </c>
      <c r="AM537" s="12" t="s">
        <v>40</v>
      </c>
      <c r="AN537" s="12" t="s">
        <v>273</v>
      </c>
      <c r="AO537" s="298" t="s">
        <v>43</v>
      </c>
      <c r="AP537" s="297" t="s">
        <v>39</v>
      </c>
      <c r="AQ537" s="67" t="s">
        <v>156</v>
      </c>
      <c r="AR537" s="127" t="s">
        <v>155</v>
      </c>
      <c r="AS537" s="127" t="s">
        <v>157</v>
      </c>
      <c r="AT537" s="67" t="s">
        <v>158</v>
      </c>
      <c r="AU537" s="12" t="s">
        <v>40</v>
      </c>
      <c r="AV537" s="299" t="s">
        <v>11</v>
      </c>
    </row>
    <row r="538" spans="1:48" s="9" customFormat="1" ht="15" x14ac:dyDescent="0.2">
      <c r="A538" s="198">
        <v>2006</v>
      </c>
      <c r="B538" s="56">
        <f>'1.Shazam DNSP&amp;State'!Q423</f>
        <v>1</v>
      </c>
      <c r="C538" s="59">
        <f>'1.Shazam DNSP&amp;State'!R423</f>
        <v>1</v>
      </c>
      <c r="D538" s="59">
        <f>'1.Shazam DNSP&amp;State'!S423</f>
        <v>1</v>
      </c>
      <c r="E538" s="59">
        <f>'1.Shazam DNSP&amp;State'!T423</f>
        <v>1</v>
      </c>
      <c r="F538" s="59">
        <f>'1.Shazam DNSP&amp;State'!U423</f>
        <v>1</v>
      </c>
      <c r="G538" s="59">
        <f>'1.Shazam DNSP&amp;State'!V423</f>
        <v>1</v>
      </c>
      <c r="H538" s="60">
        <f>'1.Shazam DNSP&amp;State'!W423</f>
        <v>1</v>
      </c>
      <c r="I538" s="59">
        <f>'1.Shazam DNSP&amp;State'!X423</f>
        <v>1</v>
      </c>
      <c r="J538" s="59">
        <f>'1.Shazam DNSP&amp;State'!Y423</f>
        <v>1</v>
      </c>
      <c r="K538" s="59">
        <f>'1.Shazam DNSP&amp;State'!Z423</f>
        <v>1</v>
      </c>
      <c r="L538" s="59">
        <f>'1.Shazam DNSP&amp;State'!AA423</f>
        <v>1</v>
      </c>
      <c r="M538" s="59">
        <f>'1.Shazam DNSP&amp;State'!AB423</f>
        <v>1</v>
      </c>
      <c r="N538" s="59">
        <f>'1.Shazam DNSP&amp;State'!AC423</f>
        <v>1</v>
      </c>
      <c r="O538" s="59">
        <f>'1.Shazam DNSP&amp;State'!AD423</f>
        <v>1</v>
      </c>
      <c r="P538" s="59">
        <f>'1.Shazam DNSP&amp;State'!D423</f>
        <v>1</v>
      </c>
      <c r="Q538" s="56">
        <f>'1.Shazam DNSP&amp;State'!J423</f>
        <v>1</v>
      </c>
      <c r="R538" s="59">
        <f>'1.Shazam DNSP&amp;State'!L423</f>
        <v>1</v>
      </c>
      <c r="S538" s="59">
        <f>'1.Shazam DNSP&amp;State'!M423</f>
        <v>1</v>
      </c>
      <c r="T538" s="59">
        <f>'1.Shazam DNSP&amp;State'!N423</f>
        <v>1</v>
      </c>
      <c r="U538" s="59">
        <f>'1.Shazam DNSP&amp;State'!O423</f>
        <v>1</v>
      </c>
      <c r="V538" s="59">
        <f>'1.Shazam DNSP&amp;State'!P423</f>
        <v>1</v>
      </c>
      <c r="W538" s="60">
        <f>'1.Shazam DNSP&amp;State'!K423</f>
        <v>1</v>
      </c>
      <c r="Z538" s="292">
        <v>2006</v>
      </c>
      <c r="AA538" s="211"/>
      <c r="AB538" s="212"/>
      <c r="AC538" s="212"/>
      <c r="AD538" s="212"/>
      <c r="AE538" s="212"/>
      <c r="AF538" s="212"/>
      <c r="AG538" s="213"/>
      <c r="AH538" s="212"/>
      <c r="AI538" s="212"/>
      <c r="AJ538" s="212"/>
      <c r="AK538" s="212"/>
      <c r="AL538" s="212"/>
      <c r="AM538" s="212"/>
      <c r="AN538" s="212"/>
      <c r="AO538" s="212"/>
      <c r="AP538" s="211"/>
      <c r="AQ538" s="212"/>
      <c r="AR538" s="212"/>
      <c r="AS538" s="212"/>
      <c r="AT538" s="212"/>
      <c r="AU538" s="212"/>
      <c r="AV538" s="213"/>
    </row>
    <row r="539" spans="1:48" s="9" customFormat="1" ht="15" x14ac:dyDescent="0.2">
      <c r="A539" s="198">
        <v>2007</v>
      </c>
      <c r="B539" s="57">
        <f>'1.Shazam DNSP&amp;State'!Q424</f>
        <v>0.99289709999999998</v>
      </c>
      <c r="C539" s="54">
        <f>'1.Shazam DNSP&amp;State'!R424</f>
        <v>1.0799620000000001</v>
      </c>
      <c r="D539" s="54">
        <f>'1.Shazam DNSP&amp;State'!S424</f>
        <v>1.0193179999999999</v>
      </c>
      <c r="E539" s="54">
        <f>'1.Shazam DNSP&amp;State'!T424</f>
        <v>1.0000089999999999</v>
      </c>
      <c r="F539" s="54">
        <f>'1.Shazam DNSP&amp;State'!U424</f>
        <v>1.3359239999999999</v>
      </c>
      <c r="G539" s="54">
        <f>'1.Shazam DNSP&amp;State'!V424</f>
        <v>1.0799620000000001</v>
      </c>
      <c r="H539" s="55">
        <f>'1.Shazam DNSP&amp;State'!W424</f>
        <v>0.98868659999999997</v>
      </c>
      <c r="I539" s="54">
        <f>'1.Shazam DNSP&amp;State'!X424</f>
        <v>0.9981331</v>
      </c>
      <c r="J539" s="54">
        <f>'1.Shazam DNSP&amp;State'!Y424</f>
        <v>1</v>
      </c>
      <c r="K539" s="54">
        <f>'1.Shazam DNSP&amp;State'!Z424</f>
        <v>1</v>
      </c>
      <c r="L539" s="54">
        <f>'1.Shazam DNSP&amp;State'!AA424</f>
        <v>1</v>
      </c>
      <c r="M539" s="54">
        <f>'1.Shazam DNSP&amp;State'!AB424</f>
        <v>1.0002580000000001</v>
      </c>
      <c r="N539" s="54">
        <f>'1.Shazam DNSP&amp;State'!AC424</f>
        <v>1.037199</v>
      </c>
      <c r="O539" s="54">
        <f>'1.Shazam DNSP&amp;State'!AD424</f>
        <v>1.0132890000000001</v>
      </c>
      <c r="P539" s="54">
        <f>'1.Shazam DNSP&amp;State'!D424</f>
        <v>1.0074650000000001</v>
      </c>
      <c r="Q539" s="57">
        <f>'1.Shazam DNSP&amp;State'!J424</f>
        <v>0.99053579999999997</v>
      </c>
      <c r="R539" s="54">
        <f>'1.Shazam DNSP&amp;State'!L424</f>
        <v>0.98868659999999997</v>
      </c>
      <c r="S539" s="54">
        <f>'1.Shazam DNSP&amp;State'!M424</f>
        <v>0.98868659999999997</v>
      </c>
      <c r="T539" s="54">
        <f>'1.Shazam DNSP&amp;State'!N424</f>
        <v>0.98868659999999997</v>
      </c>
      <c r="U539" s="54">
        <f>'1.Shazam DNSP&amp;State'!O424</f>
        <v>0.98843130000000001</v>
      </c>
      <c r="V539" s="54">
        <f>'1.Shazam DNSP&amp;State'!P424</f>
        <v>0.95322720000000005</v>
      </c>
      <c r="W539" s="55">
        <f>'1.Shazam DNSP&amp;State'!K424</f>
        <v>0.97572040000000004</v>
      </c>
      <c r="Z539" s="198">
        <v>2007</v>
      </c>
      <c r="AA539" s="57">
        <f t="shared" ref="AA539:AA552" si="1267">LN(B539/B538)</f>
        <v>-7.1282456840883798E-3</v>
      </c>
      <c r="AB539" s="54">
        <f t="shared" ref="AB539:AB552" si="1268">LN(C539/C538)</f>
        <v>7.6925855331930068E-2</v>
      </c>
      <c r="AC539" s="54">
        <f t="shared" ref="AC539:AC552" si="1269">LN(D539/D538)</f>
        <v>1.9133776214175717E-2</v>
      </c>
      <c r="AD539" s="54">
        <f t="shared" ref="AD539:AD552" si="1270">LN(E539/E538)</f>
        <v>8.9999595001687335E-6</v>
      </c>
      <c r="AE539" s="54">
        <f t="shared" ref="AE539:AE552" si="1271">LN(F539/F538)</f>
        <v>0.28962318726882619</v>
      </c>
      <c r="AF539" s="54">
        <f t="shared" ref="AF539:AF552" si="1272">LN(G539/G538)</f>
        <v>7.6925855331930068E-2</v>
      </c>
      <c r="AG539" s="55">
        <f t="shared" ref="AG539:AG552" si="1273">LN(H539/H538)</f>
        <v>-1.1377883321496387E-2</v>
      </c>
      <c r="AH539" s="54">
        <f t="shared" ref="AH539:AH552" si="1274">LN(I539/I538)</f>
        <v>-1.8686448297583077E-3</v>
      </c>
      <c r="AI539" s="54">
        <f t="shared" ref="AI539:AI552" si="1275">LN(J539/J538)</f>
        <v>0</v>
      </c>
      <c r="AJ539" s="54">
        <f t="shared" ref="AJ539:AJ552" si="1276">LN(K539/K538)</f>
        <v>0</v>
      </c>
      <c r="AK539" s="54">
        <f t="shared" ref="AK539:AK552" si="1277">LN(L539/L538)</f>
        <v>0</v>
      </c>
      <c r="AL539" s="54">
        <f t="shared" ref="AL539:AL552" si="1278">LN(M539/M538)</f>
        <v>2.5796672372348803E-4</v>
      </c>
      <c r="AM539" s="54">
        <f t="shared" ref="AM539:AM552" si="1279">LN(N539/N538)</f>
        <v>3.6523810547699993E-2</v>
      </c>
      <c r="AN539" s="54">
        <f t="shared" ref="AN539:AN552" si="1280">LN(O539/O538)</f>
        <v>1.3201475792961579E-2</v>
      </c>
      <c r="AO539" s="54">
        <f t="shared" ref="AO539:AO552" si="1281">LN(P539/P538)</f>
        <v>7.4372747811779459E-3</v>
      </c>
      <c r="AP539" s="57">
        <f t="shared" ref="AP539:AP552" si="1282">LN(Q539/Q538)</f>
        <v>-9.5092701347486187E-3</v>
      </c>
      <c r="AQ539" s="54">
        <f t="shared" ref="AQ539:AQ552" si="1283">LN(R539/R538)</f>
        <v>-1.1377883321496387E-2</v>
      </c>
      <c r="AR539" s="54">
        <f>LN(S539/S538)</f>
        <v>-1.1377883321496387E-2</v>
      </c>
      <c r="AS539" s="54">
        <f t="shared" ref="AS539:AS552" si="1284">LN(T539/T538)</f>
        <v>-1.1377883321496387E-2</v>
      </c>
      <c r="AT539" s="54">
        <f t="shared" ref="AT539:AT552" si="1285">LN(U539/U538)</f>
        <v>-1.1636138027924268E-2</v>
      </c>
      <c r="AU539" s="54">
        <f t="shared" ref="AU539:AU552" si="1286">LN(V539/V538)</f>
        <v>-4.7901998705173594E-2</v>
      </c>
      <c r="AV539" s="55">
        <f t="shared" ref="AV539:AV552" si="1287">LN(W539/W538)</f>
        <v>-2.4579209020799329E-2</v>
      </c>
    </row>
    <row r="540" spans="1:48" s="9" customFormat="1" ht="15" x14ac:dyDescent="0.2">
      <c r="A540" s="198">
        <v>2008</v>
      </c>
      <c r="B540" s="57">
        <f>'1.Shazam DNSP&amp;State'!Q425</f>
        <v>0.99828660000000002</v>
      </c>
      <c r="C540" s="54">
        <f>'1.Shazam DNSP&amp;State'!R425</f>
        <v>1.085607</v>
      </c>
      <c r="D540" s="54">
        <f>'1.Shazam DNSP&amp;State'!S425</f>
        <v>1.0390269999999999</v>
      </c>
      <c r="E540" s="54">
        <f>'1.Shazam DNSP&amp;State'!T425</f>
        <v>1.0000089999999999</v>
      </c>
      <c r="F540" s="54">
        <f>'1.Shazam DNSP&amp;State'!U425</f>
        <v>1.377497</v>
      </c>
      <c r="G540" s="54">
        <f>'1.Shazam DNSP&amp;State'!V425</f>
        <v>1.085607</v>
      </c>
      <c r="H540" s="55">
        <f>'1.Shazam DNSP&amp;State'!W425</f>
        <v>0.98972959999999999</v>
      </c>
      <c r="I540" s="54">
        <f>'1.Shazam DNSP&amp;State'!X425</f>
        <v>1.007941</v>
      </c>
      <c r="J540" s="54">
        <f>'1.Shazam DNSP&amp;State'!Y425</f>
        <v>1</v>
      </c>
      <c r="K540" s="54">
        <f>'1.Shazam DNSP&amp;State'!Z425</f>
        <v>1</v>
      </c>
      <c r="L540" s="54">
        <f>'1.Shazam DNSP&amp;State'!AA425</f>
        <v>1</v>
      </c>
      <c r="M540" s="54">
        <f>'1.Shazam DNSP&amp;State'!AB425</f>
        <v>1.0002580000000001</v>
      </c>
      <c r="N540" s="54">
        <f>'1.Shazam DNSP&amp;State'!AC425</f>
        <v>1.0877619999999999</v>
      </c>
      <c r="O540" s="54">
        <f>'1.Shazam DNSP&amp;State'!AD425</f>
        <v>1.0343869999999999</v>
      </c>
      <c r="P540" s="54">
        <f>'1.Shazam DNSP&amp;State'!D425</f>
        <v>1.0243690000000001</v>
      </c>
      <c r="Q540" s="57">
        <f>'1.Shazam DNSP&amp;State'!J425</f>
        <v>0.98193189999999997</v>
      </c>
      <c r="R540" s="54">
        <f>'1.Shazam DNSP&amp;State'!L425</f>
        <v>0.98972959999999999</v>
      </c>
      <c r="S540" s="54">
        <f>'1.Shazam DNSP&amp;State'!M425</f>
        <v>0.98972959999999999</v>
      </c>
      <c r="T540" s="54">
        <f>'1.Shazam DNSP&amp;State'!N425</f>
        <v>0.98972959999999999</v>
      </c>
      <c r="U540" s="54">
        <f>'1.Shazam DNSP&amp;State'!O425</f>
        <v>0.98947399999999996</v>
      </c>
      <c r="V540" s="54">
        <f>'1.Shazam DNSP&amp;State'!P425</f>
        <v>0.90987709999999999</v>
      </c>
      <c r="W540" s="55">
        <f>'1.Shazam DNSP&amp;State'!K425</f>
        <v>0.95682719999999999</v>
      </c>
      <c r="Z540" s="198">
        <v>2008</v>
      </c>
      <c r="AA540" s="57">
        <f t="shared" si="1267"/>
        <v>5.4133761354520993E-3</v>
      </c>
      <c r="AB540" s="54">
        <f t="shared" si="1268"/>
        <v>5.2134222329664696E-3</v>
      </c>
      <c r="AC540" s="54">
        <f t="shared" si="1269"/>
        <v>1.9150922090775888E-2</v>
      </c>
      <c r="AD540" s="54">
        <f t="shared" si="1270"/>
        <v>0</v>
      </c>
      <c r="AE540" s="54">
        <f t="shared" si="1271"/>
        <v>3.0644896915295528E-2</v>
      </c>
      <c r="AF540" s="54">
        <f t="shared" si="1272"/>
        <v>5.2134222329664696E-3</v>
      </c>
      <c r="AG540" s="55">
        <f t="shared" si="1273"/>
        <v>1.0543788477131661E-3</v>
      </c>
      <c r="AH540" s="54">
        <f t="shared" si="1274"/>
        <v>9.7782810198539221E-3</v>
      </c>
      <c r="AI540" s="54">
        <f t="shared" si="1275"/>
        <v>0</v>
      </c>
      <c r="AJ540" s="54">
        <f t="shared" si="1276"/>
        <v>0</v>
      </c>
      <c r="AK540" s="54">
        <f t="shared" si="1277"/>
        <v>0</v>
      </c>
      <c r="AL540" s="54">
        <f t="shared" si="1278"/>
        <v>0</v>
      </c>
      <c r="AM540" s="54">
        <f t="shared" si="1279"/>
        <v>4.7598563956779742E-2</v>
      </c>
      <c r="AN540" s="54">
        <f t="shared" si="1280"/>
        <v>2.06075049314948E-2</v>
      </c>
      <c r="AO540" s="54">
        <f t="shared" si="1281"/>
        <v>1.6639538487607346E-2</v>
      </c>
      <c r="AP540" s="57">
        <f t="shared" si="1282"/>
        <v>-8.7240511664640578E-3</v>
      </c>
      <c r="AQ540" s="54">
        <f t="shared" si="1283"/>
        <v>1.0543788477131661E-3</v>
      </c>
      <c r="AR540" s="54">
        <f t="shared" ref="AR540:AR552" si="1288">LN(S540/S539)</f>
        <v>1.0543788477131661E-3</v>
      </c>
      <c r="AS540" s="54">
        <f t="shared" si="1284"/>
        <v>1.0543788477131661E-3</v>
      </c>
      <c r="AT540" s="54">
        <f t="shared" si="1285"/>
        <v>1.0543478462725991E-3</v>
      </c>
      <c r="AU540" s="54">
        <f t="shared" si="1286"/>
        <v>-4.6543744831863E-2</v>
      </c>
      <c r="AV540" s="55">
        <f t="shared" si="1287"/>
        <v>-1.9553259075395506E-2</v>
      </c>
    </row>
    <row r="541" spans="1:48" s="9" customFormat="1" ht="15" x14ac:dyDescent="0.2">
      <c r="A541" s="198">
        <v>2009</v>
      </c>
      <c r="B541" s="57">
        <f>'1.Shazam DNSP&amp;State'!Q426</f>
        <v>1.0308809999999999</v>
      </c>
      <c r="C541" s="54">
        <f>'1.Shazam DNSP&amp;State'!R426</f>
        <v>1.085607</v>
      </c>
      <c r="D541" s="54">
        <f>'1.Shazam DNSP&amp;State'!S426</f>
        <v>1.059134</v>
      </c>
      <c r="E541" s="54">
        <f>'1.Shazam DNSP&amp;State'!T426</f>
        <v>1.0027299999999999</v>
      </c>
      <c r="F541" s="54">
        <f>'1.Shazam DNSP&amp;State'!U426</f>
        <v>1.612773</v>
      </c>
      <c r="G541" s="54">
        <f>'1.Shazam DNSP&amp;State'!V426</f>
        <v>1.066792</v>
      </c>
      <c r="H541" s="55">
        <f>'1.Shazam DNSP&amp;State'!W426</f>
        <v>0.96306420000000004</v>
      </c>
      <c r="I541" s="54">
        <f>'1.Shazam DNSP&amp;State'!X426</f>
        <v>1.1234740000000001</v>
      </c>
      <c r="J541" s="54">
        <f>'1.Shazam DNSP&amp;State'!Y426</f>
        <v>1.006702</v>
      </c>
      <c r="K541" s="54">
        <f>'1.Shazam DNSP&amp;State'!Z426</f>
        <v>0.99905080000000002</v>
      </c>
      <c r="L541" s="54">
        <f>'1.Shazam DNSP&amp;State'!AA426</f>
        <v>1.452199</v>
      </c>
      <c r="M541" s="54">
        <f>'1.Shazam DNSP&amp;State'!AB426</f>
        <v>1.003004</v>
      </c>
      <c r="N541" s="54">
        <f>'1.Shazam DNSP&amp;State'!AC426</f>
        <v>1.1326369999999999</v>
      </c>
      <c r="O541" s="54">
        <f>'1.Shazam DNSP&amp;State'!AD426</f>
        <v>1.0552760000000001</v>
      </c>
      <c r="P541" s="54">
        <f>'1.Shazam DNSP&amp;State'!D426</f>
        <v>1.0817099999999999</v>
      </c>
      <c r="Q541" s="57">
        <f>'1.Shazam DNSP&amp;State'!J426</f>
        <v>0.85721959999999997</v>
      </c>
      <c r="R541" s="54">
        <f>'1.Shazam DNSP&amp;State'!L426</f>
        <v>0.95665230000000001</v>
      </c>
      <c r="S541" s="54">
        <f>'1.Shazam DNSP&amp;State'!M426</f>
        <v>0.96397920000000004</v>
      </c>
      <c r="T541" s="54">
        <f>'1.Shazam DNSP&amp;State'!N426</f>
        <v>0.6631766</v>
      </c>
      <c r="U541" s="54">
        <f>'1.Shazam DNSP&amp;State'!O426</f>
        <v>0.96017960000000002</v>
      </c>
      <c r="V541" s="54">
        <f>'1.Shazam DNSP&amp;State'!P426</f>
        <v>0.85028479999999995</v>
      </c>
      <c r="W541" s="55">
        <f>'1.Shazam DNSP&amp;State'!K426</f>
        <v>0.91261859999999995</v>
      </c>
      <c r="Z541" s="198">
        <v>2009</v>
      </c>
      <c r="AA541" s="57">
        <f t="shared" si="1267"/>
        <v>3.2128646001371025E-2</v>
      </c>
      <c r="AB541" s="54">
        <f t="shared" si="1268"/>
        <v>0</v>
      </c>
      <c r="AC541" s="54">
        <f t="shared" si="1269"/>
        <v>1.9166894775985197E-2</v>
      </c>
      <c r="AD541" s="54">
        <f t="shared" si="1270"/>
        <v>2.7172803587824906E-3</v>
      </c>
      <c r="AE541" s="54">
        <f t="shared" si="1271"/>
        <v>0.15768697349922883</v>
      </c>
      <c r="AF541" s="54">
        <f t="shared" si="1272"/>
        <v>-1.7483263329909758E-2</v>
      </c>
      <c r="AG541" s="55">
        <f t="shared" si="1273"/>
        <v>-2.7311698265685035E-2</v>
      </c>
      <c r="AH541" s="54">
        <f t="shared" si="1274"/>
        <v>0.10851603421830465</v>
      </c>
      <c r="AI541" s="54">
        <f t="shared" si="1275"/>
        <v>6.6796414404495675E-3</v>
      </c>
      <c r="AJ541" s="54">
        <f t="shared" si="1276"/>
        <v>-9.4965077559335366E-4</v>
      </c>
      <c r="AK541" s="54">
        <f t="shared" si="1277"/>
        <v>0.37307895935338797</v>
      </c>
      <c r="AL541" s="54">
        <f t="shared" si="1278"/>
        <v>2.7415302840150886E-3</v>
      </c>
      <c r="AM541" s="54">
        <f t="shared" si="1279"/>
        <v>4.0426167856562514E-2</v>
      </c>
      <c r="AN541" s="54">
        <f t="shared" si="1280"/>
        <v>1.9993363363692691E-2</v>
      </c>
      <c r="AO541" s="54">
        <f t="shared" si="1281"/>
        <v>5.4466309049994555E-2</v>
      </c>
      <c r="AP541" s="57">
        <f t="shared" si="1282"/>
        <v>-0.13582782920058203</v>
      </c>
      <c r="AQ541" s="54">
        <f t="shared" si="1283"/>
        <v>-3.3991771957162166E-2</v>
      </c>
      <c r="AR541" s="54">
        <f t="shared" si="1288"/>
        <v>-2.6362056894075392E-2</v>
      </c>
      <c r="AS541" s="54">
        <f t="shared" si="1284"/>
        <v>-0.40039045478381013</v>
      </c>
      <c r="AT541" s="54">
        <f t="shared" si="1285"/>
        <v>-3.0053138503174457E-2</v>
      </c>
      <c r="AU541" s="54">
        <f t="shared" si="1286"/>
        <v>-6.7738183256881399E-2</v>
      </c>
      <c r="AV541" s="55">
        <f t="shared" si="1287"/>
        <v>-4.73047612722629E-2</v>
      </c>
    </row>
    <row r="542" spans="1:48" s="9" customFormat="1" ht="15" x14ac:dyDescent="0.2">
      <c r="A542" s="198">
        <v>2010</v>
      </c>
      <c r="B542" s="57">
        <f>'1.Shazam DNSP&amp;State'!Q427</f>
        <v>1.0217039999999999</v>
      </c>
      <c r="C542" s="54">
        <f>'1.Shazam DNSP&amp;State'!R427</f>
        <v>1.085607</v>
      </c>
      <c r="D542" s="54">
        <f>'1.Shazam DNSP&amp;State'!S427</f>
        <v>1.0796490000000001</v>
      </c>
      <c r="E542" s="54">
        <f>'1.Shazam DNSP&amp;State'!T427</f>
        <v>1.019887</v>
      </c>
      <c r="F542" s="54">
        <f>'1.Shazam DNSP&amp;State'!U427</f>
        <v>1.676728</v>
      </c>
      <c r="G542" s="54">
        <f>'1.Shazam DNSP&amp;State'!V427</f>
        <v>1.0451550000000001</v>
      </c>
      <c r="H542" s="55">
        <f>'1.Shazam DNSP&amp;State'!W427</f>
        <v>0.96497219999999995</v>
      </c>
      <c r="I542" s="54">
        <f>'1.Shazam DNSP&amp;State'!X427</f>
        <v>1.333383</v>
      </c>
      <c r="J542" s="54">
        <f>'1.Shazam DNSP&amp;State'!Y427</f>
        <v>1.006702</v>
      </c>
      <c r="K542" s="54">
        <f>'1.Shazam DNSP&amp;State'!Z427</f>
        <v>1.0184500000000001</v>
      </c>
      <c r="L542" s="54">
        <f>'1.Shazam DNSP&amp;State'!AA427</f>
        <v>1.4589220000000001</v>
      </c>
      <c r="M542" s="54">
        <f>'1.Shazam DNSP&amp;State'!AB427</f>
        <v>1.0440240000000001</v>
      </c>
      <c r="N542" s="54">
        <f>'1.Shazam DNSP&amp;State'!AC427</f>
        <v>1.181708</v>
      </c>
      <c r="O542" s="54">
        <f>'1.Shazam DNSP&amp;State'!AD427</f>
        <v>1.088522</v>
      </c>
      <c r="P542" s="54">
        <f>'1.Shazam DNSP&amp;State'!D427</f>
        <v>1.181943</v>
      </c>
      <c r="Q542" s="57">
        <f>'1.Shazam DNSP&amp;State'!J427</f>
        <v>0.72370199999999996</v>
      </c>
      <c r="R542" s="54">
        <f>'1.Shazam DNSP&amp;State'!L427</f>
        <v>0.9585475</v>
      </c>
      <c r="S542" s="54">
        <f>'1.Shazam DNSP&amp;State'!M427</f>
        <v>0.94749050000000001</v>
      </c>
      <c r="T542" s="54">
        <f>'1.Shazam DNSP&amp;State'!N427</f>
        <v>0.66142820000000002</v>
      </c>
      <c r="U542" s="54">
        <f>'1.Shazam DNSP&amp;State'!O427</f>
        <v>0.92428169999999998</v>
      </c>
      <c r="V542" s="54">
        <f>'1.Shazam DNSP&amp;State'!P427</f>
        <v>0.81659099999999996</v>
      </c>
      <c r="W542" s="55">
        <f>'1.Shazam DNSP&amp;State'!K427</f>
        <v>0.88649789999999995</v>
      </c>
      <c r="Z542" s="198">
        <v>2010</v>
      </c>
      <c r="AA542" s="57">
        <f t="shared" si="1267"/>
        <v>-8.9419548016028434E-3</v>
      </c>
      <c r="AB542" s="54">
        <f t="shared" si="1268"/>
        <v>0</v>
      </c>
      <c r="AC542" s="54">
        <f t="shared" si="1269"/>
        <v>1.9184395231246106E-2</v>
      </c>
      <c r="AD542" s="54">
        <f t="shared" si="1270"/>
        <v>1.6965556527136237E-2</v>
      </c>
      <c r="AE542" s="54">
        <f t="shared" si="1271"/>
        <v>3.8889217608035417E-2</v>
      </c>
      <c r="AF542" s="54">
        <f t="shared" si="1272"/>
        <v>-2.0490814458479247E-2</v>
      </c>
      <c r="AG542" s="55">
        <f t="shared" si="1273"/>
        <v>1.9792163911947981E-3</v>
      </c>
      <c r="AH542" s="54">
        <f t="shared" si="1274"/>
        <v>0.17129365134961669</v>
      </c>
      <c r="AI542" s="54">
        <f t="shared" si="1275"/>
        <v>0</v>
      </c>
      <c r="AJ542" s="54">
        <f t="shared" si="1276"/>
        <v>1.9231514453605818E-2</v>
      </c>
      <c r="AK542" s="54">
        <f t="shared" si="1277"/>
        <v>4.6188474833099595E-3</v>
      </c>
      <c r="AL542" s="54">
        <f t="shared" si="1278"/>
        <v>4.0082980694223995E-2</v>
      </c>
      <c r="AM542" s="54">
        <f t="shared" si="1279"/>
        <v>4.2412307186634891E-2</v>
      </c>
      <c r="AN542" s="54">
        <f t="shared" si="1280"/>
        <v>3.1018468700024678E-2</v>
      </c>
      <c r="AO542" s="54">
        <f t="shared" si="1281"/>
        <v>8.8616572152089818E-2</v>
      </c>
      <c r="AP542" s="57">
        <f t="shared" si="1282"/>
        <v>-0.16931442303601171</v>
      </c>
      <c r="AQ542" s="54">
        <f t="shared" si="1283"/>
        <v>1.9791153054720552E-3</v>
      </c>
      <c r="AR542" s="54">
        <f t="shared" si="1288"/>
        <v>-1.7252807093185902E-2</v>
      </c>
      <c r="AS542" s="54">
        <f t="shared" si="1284"/>
        <v>-2.6398832548104683E-3</v>
      </c>
      <c r="AT542" s="54">
        <f t="shared" si="1285"/>
        <v>-3.8103454989211298E-2</v>
      </c>
      <c r="AU542" s="54">
        <f t="shared" si="1286"/>
        <v>-4.0432994671340726E-2</v>
      </c>
      <c r="AV542" s="55">
        <f t="shared" si="1287"/>
        <v>-2.9039292968550831E-2</v>
      </c>
    </row>
    <row r="543" spans="1:48" s="9" customFormat="1" ht="15" x14ac:dyDescent="0.2">
      <c r="A543" s="198">
        <v>2011</v>
      </c>
      <c r="B543" s="57">
        <f>'1.Shazam DNSP&amp;State'!Q428</f>
        <v>0.99913320000000005</v>
      </c>
      <c r="C543" s="54">
        <f>'1.Shazam DNSP&amp;State'!R428</f>
        <v>1.085607</v>
      </c>
      <c r="D543" s="54">
        <f>'1.Shazam DNSP&amp;State'!S428</f>
        <v>1.100579</v>
      </c>
      <c r="E543" s="54">
        <f>'1.Shazam DNSP&amp;State'!T428</f>
        <v>1.038529</v>
      </c>
      <c r="F543" s="54">
        <f>'1.Shazam DNSP&amp;State'!U428</f>
        <v>1.1589430000000001</v>
      </c>
      <c r="G543" s="54">
        <f>'1.Shazam DNSP&amp;State'!V428</f>
        <v>1.0178739999999999</v>
      </c>
      <c r="H543" s="55">
        <f>'1.Shazam DNSP&amp;State'!W428</f>
        <v>1.0431680000000001</v>
      </c>
      <c r="I543" s="54">
        <f>'1.Shazam DNSP&amp;State'!X428</f>
        <v>1.2872110000000001</v>
      </c>
      <c r="J543" s="54">
        <f>'1.Shazam DNSP&amp;State'!Y428</f>
        <v>1.006702</v>
      </c>
      <c r="K543" s="54">
        <f>'1.Shazam DNSP&amp;State'!Z428</f>
        <v>1.0284930000000001</v>
      </c>
      <c r="L543" s="54">
        <f>'1.Shazam DNSP&amp;State'!AA428</f>
        <v>1.694232</v>
      </c>
      <c r="M543" s="54">
        <f>'1.Shazam DNSP&amp;State'!AB428</f>
        <v>1.0873079999999999</v>
      </c>
      <c r="N543" s="54">
        <f>'1.Shazam DNSP&amp;State'!AC428</f>
        <v>1.2395430000000001</v>
      </c>
      <c r="O543" s="54">
        <f>'1.Shazam DNSP&amp;State'!AD428</f>
        <v>1.1218999999999999</v>
      </c>
      <c r="P543" s="54">
        <f>'1.Shazam DNSP&amp;State'!D428</f>
        <v>1.1831780000000001</v>
      </c>
      <c r="Q543" s="57">
        <f>'1.Shazam DNSP&amp;State'!J428</f>
        <v>0.8104093</v>
      </c>
      <c r="R543" s="54">
        <f>'1.Shazam DNSP&amp;State'!L428</f>
        <v>1.036222</v>
      </c>
      <c r="S543" s="54">
        <f>'1.Shazam DNSP&amp;State'!M428</f>
        <v>1.0142679999999999</v>
      </c>
      <c r="T543" s="54">
        <f>'1.Shazam DNSP&amp;State'!N428</f>
        <v>0.61571710000000002</v>
      </c>
      <c r="U543" s="54">
        <f>'1.Shazam DNSP&amp;State'!O428</f>
        <v>0.95940429999999999</v>
      </c>
      <c r="V543" s="54">
        <f>'1.Shazam DNSP&amp;State'!P428</f>
        <v>0.84157459999999995</v>
      </c>
      <c r="W543" s="55">
        <f>'1.Shazam DNSP&amp;State'!K428</f>
        <v>0.92982189999999998</v>
      </c>
      <c r="Z543" s="198">
        <v>2011</v>
      </c>
      <c r="AA543" s="57">
        <f t="shared" si="1267"/>
        <v>-2.2338997539480959E-2</v>
      </c>
      <c r="AB543" s="54">
        <f t="shared" si="1268"/>
        <v>0</v>
      </c>
      <c r="AC543" s="54">
        <f t="shared" si="1269"/>
        <v>1.9200416647758657E-2</v>
      </c>
      <c r="AD543" s="54">
        <f t="shared" si="1270"/>
        <v>1.8113451990389277E-2</v>
      </c>
      <c r="AE543" s="54">
        <f t="shared" si="1271"/>
        <v>-0.36933589247103216</v>
      </c>
      <c r="AF543" s="54">
        <f t="shared" si="1272"/>
        <v>-2.6449061410736482E-2</v>
      </c>
      <c r="AG543" s="55">
        <f t="shared" si="1273"/>
        <v>7.7918223221416408E-2</v>
      </c>
      <c r="AH543" s="54">
        <f t="shared" si="1274"/>
        <v>-3.5241459417947554E-2</v>
      </c>
      <c r="AI543" s="54">
        <f t="shared" si="1275"/>
        <v>0</v>
      </c>
      <c r="AJ543" s="54">
        <f t="shared" si="1276"/>
        <v>9.8127603815049945E-3</v>
      </c>
      <c r="AK543" s="54">
        <f t="shared" si="1277"/>
        <v>0.14953173397096364</v>
      </c>
      <c r="AL543" s="54">
        <f t="shared" si="1278"/>
        <v>4.0622438967511366E-2</v>
      </c>
      <c r="AM543" s="54">
        <f t="shared" si="1279"/>
        <v>4.7781913751523832E-2</v>
      </c>
      <c r="AN543" s="54">
        <f t="shared" si="1280"/>
        <v>3.0202863780608241E-2</v>
      </c>
      <c r="AO543" s="54">
        <f t="shared" si="1281"/>
        <v>1.0443441263652316E-3</v>
      </c>
      <c r="AP543" s="57">
        <f t="shared" si="1282"/>
        <v>0.11315972323870896</v>
      </c>
      <c r="AQ543" s="54">
        <f t="shared" si="1283"/>
        <v>7.7917567721145914E-2</v>
      </c>
      <c r="AR543" s="54">
        <f t="shared" si="1288"/>
        <v>6.8105538511757296E-2</v>
      </c>
      <c r="AS543" s="54">
        <f t="shared" si="1284"/>
        <v>-7.1613831672037706E-2</v>
      </c>
      <c r="AT543" s="54">
        <f t="shared" si="1285"/>
        <v>3.7295675717716692E-2</v>
      </c>
      <c r="AU543" s="54">
        <f t="shared" si="1286"/>
        <v>3.0136303402758132E-2</v>
      </c>
      <c r="AV543" s="55">
        <f t="shared" si="1287"/>
        <v>4.771430578633306E-2</v>
      </c>
    </row>
    <row r="544" spans="1:48" s="9" customFormat="1" ht="15" x14ac:dyDescent="0.2">
      <c r="A544" s="198">
        <v>2012</v>
      </c>
      <c r="B544" s="57">
        <f>'1.Shazam DNSP&amp;State'!Q429</f>
        <v>0.97062550000000003</v>
      </c>
      <c r="C544" s="54">
        <f>'1.Shazam DNSP&amp;State'!R429</f>
        <v>1.085607</v>
      </c>
      <c r="D544" s="54">
        <f>'1.Shazam DNSP&amp;State'!S429</f>
        <v>1.1107130000000001</v>
      </c>
      <c r="E544" s="54">
        <f>'1.Shazam DNSP&amp;State'!T429</f>
        <v>1.047723</v>
      </c>
      <c r="F544" s="54">
        <f>'1.Shazam DNSP&amp;State'!U429</f>
        <v>1.346319</v>
      </c>
      <c r="G544" s="54">
        <f>'1.Shazam DNSP&amp;State'!V429</f>
        <v>0.98024460000000002</v>
      </c>
      <c r="H544" s="55">
        <f>'1.Shazam DNSP&amp;State'!W429</f>
        <v>1.017304</v>
      </c>
      <c r="I544" s="54">
        <f>'1.Shazam DNSP&amp;State'!X429</f>
        <v>1.433743</v>
      </c>
      <c r="J544" s="54">
        <f>'1.Shazam DNSP&amp;State'!Y429</f>
        <v>1.006702</v>
      </c>
      <c r="K544" s="54">
        <f>'1.Shazam DNSP&amp;State'!Z429</f>
        <v>1.035477</v>
      </c>
      <c r="L544" s="54">
        <f>'1.Shazam DNSP&amp;State'!AA429</f>
        <v>1.7412939999999999</v>
      </c>
      <c r="M544" s="54">
        <f>'1.Shazam DNSP&amp;State'!AB429</f>
        <v>1.1017410000000001</v>
      </c>
      <c r="N544" s="54">
        <f>'1.Shazam DNSP&amp;State'!AC429</f>
        <v>1.273323</v>
      </c>
      <c r="O544" s="54">
        <f>'1.Shazam DNSP&amp;State'!AD429</f>
        <v>1.139378</v>
      </c>
      <c r="P544" s="54">
        <f>'1.Shazam DNSP&amp;State'!D429</f>
        <v>1.247873</v>
      </c>
      <c r="Q544" s="57">
        <f>'1.Shazam DNSP&amp;State'!J429</f>
        <v>0.70954439999999996</v>
      </c>
      <c r="R544" s="54">
        <f>'1.Shazam DNSP&amp;State'!L429</f>
        <v>1.0105310000000001</v>
      </c>
      <c r="S544" s="54">
        <f>'1.Shazam DNSP&amp;State'!M429</f>
        <v>0.98245000000000005</v>
      </c>
      <c r="T544" s="54">
        <f>'1.Shazam DNSP&amp;State'!N429</f>
        <v>0.5842231</v>
      </c>
      <c r="U544" s="54">
        <f>'1.Shazam DNSP&amp;State'!O429</f>
        <v>0.92336070000000003</v>
      </c>
      <c r="V544" s="54">
        <f>'1.Shazam DNSP&amp;State'!P429</f>
        <v>0.79893619999999999</v>
      </c>
      <c r="W544" s="55">
        <f>'1.Shazam DNSP&amp;State'!K429</f>
        <v>0.89285919999999996</v>
      </c>
      <c r="Z544" s="198">
        <v>2012</v>
      </c>
      <c r="AA544" s="57">
        <f t="shared" si="1267"/>
        <v>-2.8947394058966583E-2</v>
      </c>
      <c r="AB544" s="54">
        <f t="shared" si="1268"/>
        <v>0</v>
      </c>
      <c r="AC544" s="54">
        <f t="shared" si="1269"/>
        <v>9.1657464931027884E-3</v>
      </c>
      <c r="AD544" s="54">
        <f t="shared" si="1270"/>
        <v>8.8139491491118008E-3</v>
      </c>
      <c r="AE544" s="54">
        <f t="shared" si="1271"/>
        <v>0.14986581883658684</v>
      </c>
      <c r="AF544" s="54">
        <f t="shared" si="1272"/>
        <v>-3.7669284989416484E-2</v>
      </c>
      <c r="AG544" s="55">
        <f t="shared" si="1273"/>
        <v>-2.5106246086506381E-2</v>
      </c>
      <c r="AH544" s="54">
        <f t="shared" si="1274"/>
        <v>0.10781064480779906</v>
      </c>
      <c r="AI544" s="54">
        <f t="shared" si="1275"/>
        <v>0</v>
      </c>
      <c r="AJ544" s="54">
        <f t="shared" si="1276"/>
        <v>6.7675660552728141E-3</v>
      </c>
      <c r="AK544" s="54">
        <f t="shared" si="1277"/>
        <v>2.7398974188114347E-2</v>
      </c>
      <c r="AL544" s="54">
        <f t="shared" si="1278"/>
        <v>1.3186739214792386E-2</v>
      </c>
      <c r="AM544" s="54">
        <f t="shared" si="1279"/>
        <v>2.6887255434998866E-2</v>
      </c>
      <c r="AN544" s="54">
        <f t="shared" si="1280"/>
        <v>1.5458822901032543E-2</v>
      </c>
      <c r="AO544" s="54">
        <f t="shared" si="1281"/>
        <v>5.3236463351301284E-2</v>
      </c>
      <c r="AP544" s="57">
        <f t="shared" si="1282"/>
        <v>-0.13291635475975996</v>
      </c>
      <c r="AQ544" s="54">
        <f t="shared" si="1283"/>
        <v>-2.5105471322454061E-2</v>
      </c>
      <c r="AR544" s="54">
        <f t="shared" si="1288"/>
        <v>-3.1872997169644979E-2</v>
      </c>
      <c r="AS544" s="54">
        <f t="shared" si="1284"/>
        <v>-5.2504674372794165E-2</v>
      </c>
      <c r="AT544" s="54">
        <f t="shared" si="1285"/>
        <v>-3.8292621962598083E-2</v>
      </c>
      <c r="AU544" s="54">
        <f t="shared" si="1286"/>
        <v>-5.1993568153793315E-2</v>
      </c>
      <c r="AV544" s="55">
        <f t="shared" si="1287"/>
        <v>-4.0564164758981877E-2</v>
      </c>
    </row>
    <row r="545" spans="1:48" s="9" customFormat="1" ht="15" x14ac:dyDescent="0.2">
      <c r="A545" s="198">
        <v>2013</v>
      </c>
      <c r="B545" s="57">
        <f>'1.Shazam DNSP&amp;State'!Q430</f>
        <v>0.95481570000000004</v>
      </c>
      <c r="C545" s="54">
        <f>'1.Shazam DNSP&amp;State'!R430</f>
        <v>1.085607</v>
      </c>
      <c r="D545" s="54">
        <f>'1.Shazam DNSP&amp;State'!S430</f>
        <v>1.1166020000000001</v>
      </c>
      <c r="E545" s="54">
        <f>'1.Shazam DNSP&amp;State'!T430</f>
        <v>1.053088</v>
      </c>
      <c r="F545" s="54">
        <f>'1.Shazam DNSP&amp;State'!U430</f>
        <v>1.158898</v>
      </c>
      <c r="G545" s="54">
        <f>'1.Shazam DNSP&amp;State'!V430</f>
        <v>0.96142989999999995</v>
      </c>
      <c r="H545" s="55">
        <f>'1.Shazam DNSP&amp;State'!W430</f>
        <v>1.0422370000000001</v>
      </c>
      <c r="I545" s="54">
        <f>'1.Shazam DNSP&amp;State'!X430</f>
        <v>1.1089690000000001</v>
      </c>
      <c r="J545" s="54">
        <f>'1.Shazam DNSP&amp;State'!Y430</f>
        <v>1.006702</v>
      </c>
      <c r="K545" s="54">
        <f>'1.Shazam DNSP&amp;State'!Z430</f>
        <v>1.0389679999999999</v>
      </c>
      <c r="L545" s="54">
        <f>'1.Shazam DNSP&amp;State'!AA430</f>
        <v>1.7345710000000001</v>
      </c>
      <c r="M545" s="54">
        <f>'1.Shazam DNSP&amp;State'!AB430</f>
        <v>1.1088530000000001</v>
      </c>
      <c r="N545" s="54">
        <f>'1.Shazam DNSP&amp;State'!AC430</f>
        <v>1.283361</v>
      </c>
      <c r="O545" s="54">
        <f>'1.Shazam DNSP&amp;State'!AD430</f>
        <v>1.145702</v>
      </c>
      <c r="P545" s="54">
        <f>'1.Shazam DNSP&amp;State'!D430</f>
        <v>1.131996</v>
      </c>
      <c r="Q545" s="57">
        <f>'1.Shazam DNSP&amp;State'!J430</f>
        <v>0.93982520000000003</v>
      </c>
      <c r="R545" s="54">
        <f>'1.Shazam DNSP&amp;State'!L430</f>
        <v>1.0352980000000001</v>
      </c>
      <c r="S545" s="54">
        <f>'1.Shazam DNSP&amp;State'!M430</f>
        <v>1.003147</v>
      </c>
      <c r="T545" s="54">
        <f>'1.Shazam DNSP&amp;State'!N430</f>
        <v>0.60086170000000005</v>
      </c>
      <c r="U545" s="54">
        <f>'1.Shazam DNSP&amp;State'!O430</f>
        <v>0.93992359999999997</v>
      </c>
      <c r="V545" s="54">
        <f>'1.Shazam DNSP&amp;State'!P430</f>
        <v>0.81211520000000004</v>
      </c>
      <c r="W545" s="55">
        <f>'1.Shazam DNSP&amp;State'!K430</f>
        <v>0.90969339999999999</v>
      </c>
      <c r="Z545" s="198">
        <v>2013</v>
      </c>
      <c r="AA545" s="57">
        <f t="shared" si="1267"/>
        <v>-1.6422371471149669E-2</v>
      </c>
      <c r="AB545" s="54">
        <f t="shared" si="1268"/>
        <v>0</v>
      </c>
      <c r="AC545" s="54">
        <f t="shared" si="1269"/>
        <v>5.287993591185083E-3</v>
      </c>
      <c r="AD545" s="54">
        <f t="shared" si="1270"/>
        <v>5.1075624253152981E-3</v>
      </c>
      <c r="AE545" s="54">
        <f t="shared" si="1271"/>
        <v>-0.14990464807466283</v>
      </c>
      <c r="AF545" s="54">
        <f t="shared" si="1272"/>
        <v>-1.938047690377238E-2</v>
      </c>
      <c r="AG545" s="55">
        <f t="shared" si="1273"/>
        <v>2.4213373899232331E-2</v>
      </c>
      <c r="AH545" s="54">
        <f t="shared" si="1274"/>
        <v>-0.25685775228124463</v>
      </c>
      <c r="AI545" s="54">
        <f t="shared" si="1275"/>
        <v>0</v>
      </c>
      <c r="AJ545" s="54">
        <f t="shared" si="1276"/>
        <v>3.3657226829625795E-3</v>
      </c>
      <c r="AK545" s="54">
        <f t="shared" si="1277"/>
        <v>-3.8683944191417537E-3</v>
      </c>
      <c r="AL545" s="54">
        <f t="shared" si="1278"/>
        <v>6.4344918496789865E-3</v>
      </c>
      <c r="AM545" s="54">
        <f t="shared" si="1279"/>
        <v>7.8523991065618803E-3</v>
      </c>
      <c r="AN545" s="54">
        <f t="shared" si="1280"/>
        <v>5.5350501037815169E-3</v>
      </c>
      <c r="AO545" s="54">
        <f t="shared" si="1281"/>
        <v>-9.7458055742692451E-2</v>
      </c>
      <c r="AP545" s="57">
        <f t="shared" si="1282"/>
        <v>0.28107082660173155</v>
      </c>
      <c r="AQ545" s="54">
        <f t="shared" si="1283"/>
        <v>2.4213372707640145E-2</v>
      </c>
      <c r="AR545" s="54">
        <f t="shared" si="1288"/>
        <v>2.0847885678859274E-2</v>
      </c>
      <c r="AS545" s="54">
        <f t="shared" si="1284"/>
        <v>2.8081861156902522E-2</v>
      </c>
      <c r="AT545" s="54">
        <f t="shared" si="1285"/>
        <v>1.7778646301965299E-2</v>
      </c>
      <c r="AU545" s="54">
        <f t="shared" si="1286"/>
        <v>1.6361109254147733E-2</v>
      </c>
      <c r="AV545" s="55">
        <f t="shared" si="1287"/>
        <v>1.8678721990161025E-2</v>
      </c>
    </row>
    <row r="546" spans="1:48" s="9" customFormat="1" ht="15" x14ac:dyDescent="0.2">
      <c r="A546" s="198">
        <v>2014</v>
      </c>
      <c r="B546" s="57">
        <f>'1.Shazam DNSP&amp;State'!Q431</f>
        <v>0.92426410000000003</v>
      </c>
      <c r="C546" s="54">
        <f>'1.Shazam DNSP&amp;State'!R431</f>
        <v>1.085607</v>
      </c>
      <c r="D546" s="54">
        <f>'1.Shazam DNSP&amp;State'!S431</f>
        <v>1.1201209999999999</v>
      </c>
      <c r="E546" s="54">
        <f>'1.Shazam DNSP&amp;State'!T431</f>
        <v>1.060632</v>
      </c>
      <c r="F546" s="54">
        <f>'1.Shazam DNSP&amp;State'!U431</f>
        <v>1.5685260000000001</v>
      </c>
      <c r="G546" s="54">
        <f>'1.Shazam DNSP&amp;State'!V431</f>
        <v>0.98998969999999997</v>
      </c>
      <c r="H546" s="55">
        <f>'1.Shazam DNSP&amp;State'!W431</f>
        <v>0.98890750000000005</v>
      </c>
      <c r="I546" s="54">
        <f>'1.Shazam DNSP&amp;State'!X431</f>
        <v>1.126085</v>
      </c>
      <c r="J546" s="54">
        <f>'1.Shazam DNSP&amp;State'!Y431</f>
        <v>1.0063530000000001</v>
      </c>
      <c r="K546" s="54">
        <f>'1.Shazam DNSP&amp;State'!Z431</f>
        <v>1.04453</v>
      </c>
      <c r="L546" s="54">
        <f>'1.Shazam DNSP&amp;State'!AA431</f>
        <v>1.9118329999999999</v>
      </c>
      <c r="M546" s="54">
        <f>'1.Shazam DNSP&amp;State'!AB431</f>
        <v>1.134401</v>
      </c>
      <c r="N546" s="54">
        <f>'1.Shazam DNSP&amp;State'!AC431</f>
        <v>1.3106979999999999</v>
      </c>
      <c r="O546" s="54">
        <f>'1.Shazam DNSP&amp;State'!AD431</f>
        <v>1.1628339999999999</v>
      </c>
      <c r="P546" s="54">
        <f>'1.Shazam DNSP&amp;State'!D431</f>
        <v>1.1484190000000001</v>
      </c>
      <c r="Q546" s="57">
        <f>'1.Shazam DNSP&amp;State'!J431</f>
        <v>0.87818189999999996</v>
      </c>
      <c r="R546" s="54">
        <f>'1.Shazam DNSP&amp;State'!L431</f>
        <v>0.98266430000000005</v>
      </c>
      <c r="S546" s="54">
        <f>'1.Shazam DNSP&amp;State'!M431</f>
        <v>0.94674849999999999</v>
      </c>
      <c r="T546" s="54">
        <f>'1.Shazam DNSP&amp;State'!N431</f>
        <v>0.5172563</v>
      </c>
      <c r="U546" s="54">
        <f>'1.Shazam DNSP&amp;State'!O431</f>
        <v>0.87174450000000003</v>
      </c>
      <c r="V546" s="54">
        <f>'1.Shazam DNSP&amp;State'!P431</f>
        <v>0.75448939999999998</v>
      </c>
      <c r="W546" s="55">
        <f>'1.Shazam DNSP&amp;State'!K431</f>
        <v>0.85042859999999998</v>
      </c>
      <c r="Z546" s="198">
        <v>2014</v>
      </c>
      <c r="AA546" s="57">
        <f t="shared" si="1267"/>
        <v>-3.2520484250637208E-2</v>
      </c>
      <c r="AB546" s="54">
        <f t="shared" si="1268"/>
        <v>0</v>
      </c>
      <c r="AC546" s="54">
        <f t="shared" si="1269"/>
        <v>3.1465701416217846E-3</v>
      </c>
      <c r="AD546" s="54">
        <f t="shared" si="1270"/>
        <v>7.1381564564843656E-3</v>
      </c>
      <c r="AE546" s="54">
        <f t="shared" si="1271"/>
        <v>0.30266677127576003</v>
      </c>
      <c r="AF546" s="54">
        <f t="shared" si="1272"/>
        <v>2.9272883579389886E-2</v>
      </c>
      <c r="AG546" s="55">
        <f t="shared" si="1273"/>
        <v>-5.2523845236373386E-2</v>
      </c>
      <c r="AH546" s="54">
        <f t="shared" si="1274"/>
        <v>1.5316260456471678E-2</v>
      </c>
      <c r="AI546" s="54">
        <f t="shared" si="1275"/>
        <v>-3.4673667981901016E-4</v>
      </c>
      <c r="AJ546" s="54">
        <f t="shared" si="1276"/>
        <v>5.3391106807612566E-3</v>
      </c>
      <c r="AK546" s="54">
        <f t="shared" si="1277"/>
        <v>9.7302347141710585E-2</v>
      </c>
      <c r="AL546" s="54">
        <f t="shared" si="1278"/>
        <v>2.2778610584664395E-2</v>
      </c>
      <c r="AM546" s="54">
        <f t="shared" si="1279"/>
        <v>2.1077401899247086E-2</v>
      </c>
      <c r="AN546" s="54">
        <f t="shared" si="1280"/>
        <v>1.4842579467595941E-2</v>
      </c>
      <c r="AO546" s="54">
        <f t="shared" si="1281"/>
        <v>1.4403767679989431E-2</v>
      </c>
      <c r="AP546" s="57">
        <f t="shared" si="1282"/>
        <v>-6.7840152949120672E-2</v>
      </c>
      <c r="AQ546" s="54">
        <f t="shared" si="1283"/>
        <v>-5.2177030737261522E-2</v>
      </c>
      <c r="AR546" s="54">
        <f t="shared" si="1288"/>
        <v>-5.7863855128988305E-2</v>
      </c>
      <c r="AS546" s="54">
        <f t="shared" si="1284"/>
        <v>-0.14982629523332119</v>
      </c>
      <c r="AT546" s="54">
        <f t="shared" si="1285"/>
        <v>-7.5302218977590499E-2</v>
      </c>
      <c r="AU546" s="54">
        <f t="shared" si="1286"/>
        <v>-7.3600972949874902E-2</v>
      </c>
      <c r="AV546" s="55">
        <f t="shared" si="1287"/>
        <v>-6.7367161968058489E-2</v>
      </c>
    </row>
    <row r="547" spans="1:48" s="9" customFormat="1" ht="15" x14ac:dyDescent="0.2">
      <c r="A547" s="198">
        <v>2015</v>
      </c>
      <c r="B547" s="57">
        <f>'1.Shazam DNSP&amp;State'!Q432</f>
        <v>0.94089350000000005</v>
      </c>
      <c r="C547" s="54">
        <f>'1.Shazam DNSP&amp;State'!R432</f>
        <v>1.085607</v>
      </c>
      <c r="D547" s="54">
        <f>'1.Shazam DNSP&amp;State'!S432</f>
        <v>1.1293340000000001</v>
      </c>
      <c r="E547" s="54">
        <f>'1.Shazam DNSP&amp;State'!T432</f>
        <v>1.066919</v>
      </c>
      <c r="F547" s="54">
        <f>'1.Shazam DNSP&amp;State'!U432</f>
        <v>1.2085410000000001</v>
      </c>
      <c r="G547" s="54">
        <f>'1.Shazam DNSP&amp;State'!V432</f>
        <v>0.98236179999999995</v>
      </c>
      <c r="H547" s="55">
        <f>'1.Shazam DNSP&amp;State'!W432</f>
        <v>1.039472</v>
      </c>
      <c r="I547" s="54">
        <f>'1.Shazam DNSP&amp;State'!X432</f>
        <v>0.92416299999999996</v>
      </c>
      <c r="J547" s="54">
        <f>'1.Shazam DNSP&amp;State'!Y432</f>
        <v>1.0064340000000001</v>
      </c>
      <c r="K547" s="54">
        <f>'1.Shazam DNSP&amp;State'!Z432</f>
        <v>1.04966</v>
      </c>
      <c r="L547" s="54">
        <f>'1.Shazam DNSP&amp;State'!AA432</f>
        <v>1.9178470000000001</v>
      </c>
      <c r="M547" s="54">
        <f>'1.Shazam DNSP&amp;State'!AB432</f>
        <v>1.142447</v>
      </c>
      <c r="N547" s="54">
        <f>'1.Shazam DNSP&amp;State'!AC432</f>
        <v>1.3294699999999999</v>
      </c>
      <c r="O547" s="54">
        <f>'1.Shazam DNSP&amp;State'!AD432</f>
        <v>1.173076</v>
      </c>
      <c r="P547" s="54">
        <f>'1.Shazam DNSP&amp;State'!D432</f>
        <v>1.076551</v>
      </c>
      <c r="Q547" s="57">
        <f>'1.Shazam DNSP&amp;State'!J432</f>
        <v>1.1247720000000001</v>
      </c>
      <c r="R547" s="54">
        <f>'1.Shazam DNSP&amp;State'!L432</f>
        <v>1.0328269999999999</v>
      </c>
      <c r="S547" s="54">
        <f>'1.Shazam DNSP&amp;State'!M432</f>
        <v>0.99029469999999997</v>
      </c>
      <c r="T547" s="54">
        <f>'1.Shazam DNSP&amp;State'!N432</f>
        <v>0.54199960000000003</v>
      </c>
      <c r="U547" s="54">
        <f>'1.Shazam DNSP&amp;State'!O432</f>
        <v>0.90986520000000004</v>
      </c>
      <c r="V547" s="54">
        <f>'1.Shazam DNSP&amp;State'!P432</f>
        <v>0.7818697</v>
      </c>
      <c r="W547" s="55">
        <f>'1.Shazam DNSP&amp;State'!K432</f>
        <v>0.88610820000000001</v>
      </c>
      <c r="Z547" s="198">
        <v>2015</v>
      </c>
      <c r="AA547" s="57">
        <f t="shared" si="1267"/>
        <v>1.7832102396516104E-2</v>
      </c>
      <c r="AB547" s="54">
        <f t="shared" si="1268"/>
        <v>0</v>
      </c>
      <c r="AC547" s="54">
        <f t="shared" si="1269"/>
        <v>8.191363254444842E-3</v>
      </c>
      <c r="AD547" s="54">
        <f t="shared" si="1270"/>
        <v>5.9100987943554876E-3</v>
      </c>
      <c r="AE547" s="54">
        <f t="shared" si="1271"/>
        <v>-0.26072247791713743</v>
      </c>
      <c r="AF547" s="54">
        <f t="shared" si="1272"/>
        <v>-7.7348667620685064E-3</v>
      </c>
      <c r="AG547" s="55">
        <f t="shared" si="1273"/>
        <v>4.9867372476717506E-2</v>
      </c>
      <c r="AH547" s="54">
        <f t="shared" si="1274"/>
        <v>-0.19761383129501384</v>
      </c>
      <c r="AI547" s="54">
        <f t="shared" si="1275"/>
        <v>8.0485416533162995E-5</v>
      </c>
      <c r="AJ547" s="54">
        <f t="shared" si="1276"/>
        <v>4.8992787294843852E-3</v>
      </c>
      <c r="AK547" s="54">
        <f t="shared" si="1277"/>
        <v>3.1407349666893757E-3</v>
      </c>
      <c r="AL547" s="54">
        <f t="shared" si="1278"/>
        <v>7.0676948948692623E-3</v>
      </c>
      <c r="AM547" s="54">
        <f t="shared" si="1279"/>
        <v>1.4220546832325055E-2</v>
      </c>
      <c r="AN547" s="54">
        <f t="shared" si="1280"/>
        <v>8.7692296651363452E-3</v>
      </c>
      <c r="AO547" s="54">
        <f t="shared" si="1281"/>
        <v>-6.4623801430987143E-2</v>
      </c>
      <c r="AP547" s="57">
        <f t="shared" si="1282"/>
        <v>0.24748187985629924</v>
      </c>
      <c r="AQ547" s="54">
        <f t="shared" si="1283"/>
        <v>4.9787425490162698E-2</v>
      </c>
      <c r="AR547" s="54">
        <f t="shared" si="1288"/>
        <v>4.4969093186298194E-2</v>
      </c>
      <c r="AS547" s="54">
        <f t="shared" si="1284"/>
        <v>4.6726767083511166E-2</v>
      </c>
      <c r="AT547" s="54">
        <f t="shared" si="1285"/>
        <v>4.2800080282562207E-2</v>
      </c>
      <c r="AU547" s="54">
        <f t="shared" si="1286"/>
        <v>3.564687355094652E-2</v>
      </c>
      <c r="AV547" s="55">
        <f t="shared" si="1287"/>
        <v>4.1098607350389608E-2</v>
      </c>
    </row>
    <row r="548" spans="1:48" s="9" customFormat="1" ht="15" x14ac:dyDescent="0.2">
      <c r="A548" s="198">
        <v>2016</v>
      </c>
      <c r="B548" s="57">
        <f>'1.Shazam DNSP&amp;State'!Q433</f>
        <v>0.95384020000000003</v>
      </c>
      <c r="C548" s="54">
        <f>'1.Shazam DNSP&amp;State'!R433</f>
        <v>1.085607</v>
      </c>
      <c r="D548" s="54">
        <f>'1.Shazam DNSP&amp;State'!S433</f>
        <v>1.138374</v>
      </c>
      <c r="E548" s="54">
        <f>'1.Shazam DNSP&amp;State'!T433</f>
        <v>1.0693630000000001</v>
      </c>
      <c r="F548" s="54">
        <f>'1.Shazam DNSP&amp;State'!U433</f>
        <v>1.2971079999999999</v>
      </c>
      <c r="G548" s="54">
        <f>'1.Shazam DNSP&amp;State'!V433</f>
        <v>1.011325</v>
      </c>
      <c r="H548" s="55">
        <f>'1.Shazam DNSP&amp;State'!W433</f>
        <v>1.0317909999999999</v>
      </c>
      <c r="I548" s="54">
        <f>'1.Shazam DNSP&amp;State'!X433</f>
        <v>1.0099450000000001</v>
      </c>
      <c r="J548" s="54">
        <f>'1.Shazam DNSP&amp;State'!Y433</f>
        <v>1.004532</v>
      </c>
      <c r="K548" s="54">
        <f>'1.Shazam DNSP&amp;State'!Z433</f>
        <v>1.0565059999999999</v>
      </c>
      <c r="L548" s="54">
        <f>'1.Shazam DNSP&amp;State'!AA433</f>
        <v>2.0205229999999998</v>
      </c>
      <c r="M548" s="54">
        <f>'1.Shazam DNSP&amp;State'!AB433</f>
        <v>1.1508069999999999</v>
      </c>
      <c r="N548" s="54">
        <f>'1.Shazam DNSP&amp;State'!AC433</f>
        <v>1.337118</v>
      </c>
      <c r="O548" s="54">
        <f>'1.Shazam DNSP&amp;State'!AD433</f>
        <v>1.180698</v>
      </c>
      <c r="P548" s="54">
        <f>'1.Shazam DNSP&amp;State'!D433</f>
        <v>1.1115120000000001</v>
      </c>
      <c r="Q548" s="57">
        <f>'1.Shazam DNSP&amp;State'!J433</f>
        <v>1.021631</v>
      </c>
      <c r="R548" s="54">
        <f>'1.Shazam DNSP&amp;State'!L433</f>
        <v>1.027136</v>
      </c>
      <c r="S548" s="54">
        <f>'1.Shazam DNSP&amp;State'!M433</f>
        <v>0.97660670000000005</v>
      </c>
      <c r="T548" s="54">
        <f>'1.Shazam DNSP&amp;State'!N433</f>
        <v>0.51065539999999998</v>
      </c>
      <c r="U548" s="54">
        <f>'1.Shazam DNSP&amp;State'!O433</f>
        <v>0.89658009999999999</v>
      </c>
      <c r="V548" s="54">
        <f>'1.Shazam DNSP&amp;State'!P433</f>
        <v>0.77165300000000003</v>
      </c>
      <c r="W548" s="55">
        <f>'1.Shazam DNSP&amp;State'!K433</f>
        <v>0.87388259999999995</v>
      </c>
      <c r="Z548" s="198">
        <v>2016</v>
      </c>
      <c r="AA548" s="57">
        <f t="shared" si="1267"/>
        <v>1.3666196467075903E-2</v>
      </c>
      <c r="AB548" s="54">
        <f t="shared" si="1268"/>
        <v>0</v>
      </c>
      <c r="AC548" s="54">
        <f t="shared" si="1269"/>
        <v>7.9728500200115307E-3</v>
      </c>
      <c r="AD548" s="54">
        <f t="shared" si="1270"/>
        <v>2.2880884323942473E-3</v>
      </c>
      <c r="AE548" s="54">
        <f t="shared" si="1271"/>
        <v>7.0723324009226762E-2</v>
      </c>
      <c r="AF548" s="54">
        <f t="shared" si="1272"/>
        <v>2.9056958987114349E-2</v>
      </c>
      <c r="AG548" s="55">
        <f t="shared" si="1273"/>
        <v>-7.4167647565059848E-3</v>
      </c>
      <c r="AH548" s="54">
        <f t="shared" si="1274"/>
        <v>8.8762689896790203E-2</v>
      </c>
      <c r="AI548" s="54">
        <f t="shared" si="1275"/>
        <v>-1.8916287666267389E-3</v>
      </c>
      <c r="AJ548" s="54">
        <f t="shared" si="1276"/>
        <v>6.5009349790498229E-3</v>
      </c>
      <c r="AK548" s="54">
        <f t="shared" si="1277"/>
        <v>5.2153186107527567E-2</v>
      </c>
      <c r="AL548" s="54">
        <f t="shared" si="1278"/>
        <v>7.2909821883377747E-3</v>
      </c>
      <c r="AM548" s="54">
        <f t="shared" si="1279"/>
        <v>5.7361849454721824E-3</v>
      </c>
      <c r="AN548" s="54">
        <f t="shared" si="1280"/>
        <v>6.4764303127717113E-3</v>
      </c>
      <c r="AO548" s="54">
        <f t="shared" si="1281"/>
        <v>3.1958838130312049E-2</v>
      </c>
      <c r="AP548" s="57">
        <f t="shared" si="1282"/>
        <v>-9.6179978616690309E-2</v>
      </c>
      <c r="AQ548" s="54">
        <f t="shared" si="1283"/>
        <v>-5.5253560172060911E-3</v>
      </c>
      <c r="AR548" s="54">
        <f t="shared" si="1288"/>
        <v>-1.3918563458791932E-2</v>
      </c>
      <c r="AS548" s="54">
        <f t="shared" si="1284"/>
        <v>-5.9570264706136487E-2</v>
      </c>
      <c r="AT548" s="54">
        <f t="shared" si="1285"/>
        <v>-1.4708820153860776E-2</v>
      </c>
      <c r="AU548" s="54">
        <f t="shared" si="1286"/>
        <v>-1.3153135508825433E-2</v>
      </c>
      <c r="AV548" s="55">
        <f t="shared" si="1287"/>
        <v>-1.3893023354631249E-2</v>
      </c>
    </row>
    <row r="549" spans="1:48" s="9" customFormat="1" ht="15" x14ac:dyDescent="0.2">
      <c r="A549" s="198">
        <v>2017</v>
      </c>
      <c r="B549" s="57">
        <f>'1.Shazam DNSP&amp;State'!Q434</f>
        <v>0.94247110000000001</v>
      </c>
      <c r="C549" s="54">
        <f>'1.Shazam DNSP&amp;State'!R434</f>
        <v>1.085607</v>
      </c>
      <c r="D549" s="54">
        <f>'1.Shazam DNSP&amp;State'!S434</f>
        <v>1.147656</v>
      </c>
      <c r="E549" s="54">
        <f>'1.Shazam DNSP&amp;State'!T434</f>
        <v>1.071434</v>
      </c>
      <c r="F549" s="54">
        <f>'1.Shazam DNSP&amp;State'!U434</f>
        <v>1.1876850000000001</v>
      </c>
      <c r="G549" s="54">
        <f>'1.Shazam DNSP&amp;State'!V434</f>
        <v>1.001193</v>
      </c>
      <c r="H549" s="55">
        <f>'1.Shazam DNSP&amp;State'!W434</f>
        <v>1.04636</v>
      </c>
      <c r="I549" s="54">
        <f>'1.Shazam DNSP&amp;State'!X434</f>
        <v>1.3368059999999999</v>
      </c>
      <c r="J549" s="54">
        <f>'1.Shazam DNSP&amp;State'!Y434</f>
        <v>1.0038590000000001</v>
      </c>
      <c r="K549" s="54">
        <f>'1.Shazam DNSP&amp;State'!Z434</f>
        <v>1.068427</v>
      </c>
      <c r="L549" s="54">
        <f>'1.Shazam DNSP&amp;State'!AA434</f>
        <v>2.0477439999999998</v>
      </c>
      <c r="M549" s="54">
        <f>'1.Shazam DNSP&amp;State'!AB434</f>
        <v>1.15584</v>
      </c>
      <c r="N549" s="54">
        <f>'1.Shazam DNSP&amp;State'!AC434</f>
        <v>1.3644160000000001</v>
      </c>
      <c r="O549" s="54">
        <f>'1.Shazam DNSP&amp;State'!AD434</f>
        <v>1.196064</v>
      </c>
      <c r="P549" s="54">
        <f>'1.Shazam DNSP&amp;State'!D434</f>
        <v>1.253304</v>
      </c>
      <c r="Q549" s="57">
        <f>'1.Shazam DNSP&amp;State'!J434</f>
        <v>0.78273110000000001</v>
      </c>
      <c r="R549" s="54">
        <f>'1.Shazam DNSP&amp;State'!L434</f>
        <v>1.042338</v>
      </c>
      <c r="S549" s="54">
        <f>'1.Shazam DNSP&amp;State'!M434</f>
        <v>0.97934619999999994</v>
      </c>
      <c r="T549" s="54">
        <f>'1.Shazam DNSP&amp;State'!N434</f>
        <v>0.51098169999999998</v>
      </c>
      <c r="U549" s="54">
        <f>'1.Shazam DNSP&amp;State'!O434</f>
        <v>0.90528059999999999</v>
      </c>
      <c r="V549" s="54">
        <f>'1.Shazam DNSP&amp;State'!P434</f>
        <v>0.76689220000000002</v>
      </c>
      <c r="W549" s="55">
        <f>'1.Shazam DNSP&amp;State'!K434</f>
        <v>0.8748359</v>
      </c>
      <c r="Z549" s="198">
        <v>2017</v>
      </c>
      <c r="AA549" s="57">
        <f t="shared" si="1267"/>
        <v>-1.1990896454557743E-2</v>
      </c>
      <c r="AB549" s="54">
        <f t="shared" si="1268"/>
        <v>0</v>
      </c>
      <c r="AC549" s="54">
        <f t="shared" si="1269"/>
        <v>8.1206729646209012E-3</v>
      </c>
      <c r="AD549" s="54">
        <f t="shared" si="1270"/>
        <v>1.9347940473133705E-3</v>
      </c>
      <c r="AE549" s="54">
        <f t="shared" si="1271"/>
        <v>-8.8131136683703523E-2</v>
      </c>
      <c r="AF549" s="54">
        <f t="shared" si="1272"/>
        <v>-1.0069063336045236E-2</v>
      </c>
      <c r="AG549" s="55">
        <f t="shared" si="1273"/>
        <v>1.4021347520752219E-2</v>
      </c>
      <c r="AH549" s="54">
        <f t="shared" si="1274"/>
        <v>0.28038731269444339</v>
      </c>
      <c r="AI549" s="54">
        <f t="shared" si="1275"/>
        <v>-6.7018825038542989E-4</v>
      </c>
      <c r="AJ549" s="54">
        <f t="shared" si="1276"/>
        <v>1.1220236181223111E-2</v>
      </c>
      <c r="AK549" s="54">
        <f t="shared" si="1277"/>
        <v>1.3382310571548171E-2</v>
      </c>
      <c r="AL549" s="54">
        <f t="shared" si="1278"/>
        <v>4.3639169645573548E-3</v>
      </c>
      <c r="AM549" s="54">
        <f t="shared" si="1279"/>
        <v>2.0209946742133562E-2</v>
      </c>
      <c r="AN549" s="54">
        <f t="shared" si="1280"/>
        <v>1.2930376783325254E-2</v>
      </c>
      <c r="AO549" s="54">
        <f t="shared" si="1281"/>
        <v>0.12006201361933247</v>
      </c>
      <c r="AP549" s="57">
        <f t="shared" si="1282"/>
        <v>-0.26636643454086556</v>
      </c>
      <c r="AQ549" s="54">
        <f t="shared" si="1283"/>
        <v>1.4691920215651947E-2</v>
      </c>
      <c r="AR549" s="54">
        <f t="shared" si="1288"/>
        <v>2.8011940280700106E-3</v>
      </c>
      <c r="AS549" s="54">
        <f t="shared" si="1284"/>
        <v>6.3877870350489909E-4</v>
      </c>
      <c r="AT549" s="54">
        <f t="shared" si="1285"/>
        <v>9.657314375055296E-3</v>
      </c>
      <c r="AU549" s="54">
        <f t="shared" si="1286"/>
        <v>-6.1887232107240226E-3</v>
      </c>
      <c r="AV549" s="55">
        <f t="shared" si="1287"/>
        <v>1.0902842217703772E-3</v>
      </c>
    </row>
    <row r="550" spans="1:48" s="9" customFormat="1" ht="15" x14ac:dyDescent="0.2">
      <c r="A550" s="198">
        <v>2018</v>
      </c>
      <c r="B550" s="57">
        <f>'1.Shazam DNSP&amp;State'!Q435</f>
        <v>0.96501709999999996</v>
      </c>
      <c r="C550" s="54">
        <f>'1.Shazam DNSP&amp;State'!R435</f>
        <v>1.085607</v>
      </c>
      <c r="D550" s="54">
        <f>'1.Shazam DNSP&amp;State'!S435</f>
        <v>1.1487909999999999</v>
      </c>
      <c r="E550" s="54">
        <f>'1.Shazam DNSP&amp;State'!T435</f>
        <v>1.073426</v>
      </c>
      <c r="F550" s="54">
        <f>'1.Shazam DNSP&amp;State'!U435</f>
        <v>1.3693979999999999</v>
      </c>
      <c r="G550" s="54">
        <f>'1.Shazam DNSP&amp;State'!V435</f>
        <v>1.00162</v>
      </c>
      <c r="H550" s="55">
        <f>'1.Shazam DNSP&amp;State'!W435</f>
        <v>1.0273559999999999</v>
      </c>
      <c r="I550" s="54">
        <f>'1.Shazam DNSP&amp;State'!X435</f>
        <v>1.2906409999999999</v>
      </c>
      <c r="J550" s="54">
        <f>'1.Shazam DNSP&amp;State'!Y435</f>
        <v>0.99937690000000001</v>
      </c>
      <c r="K550" s="54">
        <f>'1.Shazam DNSP&amp;State'!Z435</f>
        <v>1.0873649999999999</v>
      </c>
      <c r="L550" s="54">
        <f>'1.Shazam DNSP&amp;State'!AA435</f>
        <v>2.0080939999999998</v>
      </c>
      <c r="M550" s="54">
        <f>'1.Shazam DNSP&amp;State'!AB435</f>
        <v>1.176293</v>
      </c>
      <c r="N550" s="54">
        <f>'1.Shazam DNSP&amp;State'!AC435</f>
        <v>1.360938</v>
      </c>
      <c r="O550" s="54">
        <f>'1.Shazam DNSP&amp;State'!AD435</f>
        <v>1.2071050000000001</v>
      </c>
      <c r="P550" s="54">
        <f>'1.Shazam DNSP&amp;State'!D435</f>
        <v>1.241843</v>
      </c>
      <c r="Q550" s="57">
        <f>'1.Shazam DNSP&amp;State'!J435</f>
        <v>0.79600470000000001</v>
      </c>
      <c r="R550" s="54">
        <f>'1.Shazam DNSP&amp;State'!L435</f>
        <v>1.027997</v>
      </c>
      <c r="S550" s="54">
        <f>'1.Shazam DNSP&amp;State'!M435</f>
        <v>0.9448124</v>
      </c>
      <c r="T550" s="54">
        <f>'1.Shazam DNSP&amp;State'!N435</f>
        <v>0.5116077</v>
      </c>
      <c r="U550" s="54">
        <f>'1.Shazam DNSP&amp;State'!O435</f>
        <v>0.87338459999999996</v>
      </c>
      <c r="V550" s="54">
        <f>'1.Shazam DNSP&amp;State'!P435</f>
        <v>0.75488849999999996</v>
      </c>
      <c r="W550" s="55">
        <f>'1.Shazam DNSP&amp;State'!K435</f>
        <v>0.85109069999999998</v>
      </c>
      <c r="Z550" s="198">
        <v>2018</v>
      </c>
      <c r="AA550" s="57">
        <f t="shared" si="1267"/>
        <v>2.3640565667169721E-2</v>
      </c>
      <c r="AB550" s="54">
        <f t="shared" si="1268"/>
        <v>0</v>
      </c>
      <c r="AC550" s="54">
        <f t="shared" si="1269"/>
        <v>9.8848359436756977E-4</v>
      </c>
      <c r="AD550" s="54">
        <f t="shared" si="1270"/>
        <v>1.8574644244649028E-3</v>
      </c>
      <c r="AE550" s="54">
        <f t="shared" si="1271"/>
        <v>0.14236519294368843</v>
      </c>
      <c r="AF550" s="54">
        <f t="shared" si="1272"/>
        <v>4.264002744834529E-4</v>
      </c>
      <c r="AG550" s="55">
        <f t="shared" si="1273"/>
        <v>-1.8328963108974534E-2</v>
      </c>
      <c r="AH550" s="54">
        <f t="shared" si="1274"/>
        <v>-3.5144192434467335E-2</v>
      </c>
      <c r="AI550" s="54">
        <f t="shared" si="1275"/>
        <v>-4.4748673676344953E-3</v>
      </c>
      <c r="AJ550" s="54">
        <f t="shared" si="1276"/>
        <v>1.7569864975645479E-2</v>
      </c>
      <c r="AK550" s="54">
        <f t="shared" si="1277"/>
        <v>-1.9552685881306025E-2</v>
      </c>
      <c r="AL550" s="54">
        <f t="shared" si="1278"/>
        <v>1.7540615737302961E-2</v>
      </c>
      <c r="AM550" s="54">
        <f t="shared" si="1279"/>
        <v>-2.5523303674218432E-3</v>
      </c>
      <c r="AN550" s="54">
        <f t="shared" si="1280"/>
        <v>9.1887650728335497E-3</v>
      </c>
      <c r="AO550" s="54">
        <f t="shared" si="1281"/>
        <v>-9.1866977012100282E-3</v>
      </c>
      <c r="AP550" s="57">
        <f t="shared" si="1282"/>
        <v>1.6815876074930527E-2</v>
      </c>
      <c r="AQ550" s="54">
        <f t="shared" si="1283"/>
        <v>-1.3854018191428565E-2</v>
      </c>
      <c r="AR550" s="54">
        <f t="shared" si="1288"/>
        <v>-3.5898816900837072E-2</v>
      </c>
      <c r="AS550" s="54">
        <f t="shared" si="1284"/>
        <v>1.2243429830167531E-3</v>
      </c>
      <c r="AT550" s="54">
        <f t="shared" si="1285"/>
        <v>-3.5868942237152542E-2</v>
      </c>
      <c r="AU550" s="54">
        <f t="shared" si="1286"/>
        <v>-1.5776187677771791E-2</v>
      </c>
      <c r="AV550" s="55">
        <f t="shared" si="1287"/>
        <v>-2.7517622524497003E-2</v>
      </c>
    </row>
    <row r="551" spans="1:48" s="9" customFormat="1" ht="15" x14ac:dyDescent="0.2">
      <c r="A551" s="198">
        <v>2019</v>
      </c>
      <c r="B551" s="57">
        <f>'1.Shazam DNSP&amp;State'!Q436</f>
        <v>0.97125010000000001</v>
      </c>
      <c r="C551" s="54">
        <f>'1.Shazam DNSP&amp;State'!R436</f>
        <v>1.085607</v>
      </c>
      <c r="D551" s="54">
        <f>'1.Shazam DNSP&amp;State'!S436</f>
        <v>1.158806</v>
      </c>
      <c r="E551" s="54">
        <f>'1.Shazam DNSP&amp;State'!T436</f>
        <v>1.0779069999999999</v>
      </c>
      <c r="F551" s="54">
        <f>'1.Shazam DNSP&amp;State'!U436</f>
        <v>1.389637</v>
      </c>
      <c r="G551" s="54">
        <f>'1.Shazam DNSP&amp;State'!V436</f>
        <v>0.96558429999999995</v>
      </c>
      <c r="H551" s="55">
        <f>'1.Shazam DNSP&amp;State'!W436</f>
        <v>1.0283249999999999</v>
      </c>
      <c r="I551" s="54">
        <f>'1.Shazam DNSP&amp;State'!X436</f>
        <v>1.183038</v>
      </c>
      <c r="J551" s="54">
        <f>'1.Shazam DNSP&amp;State'!Y436</f>
        <v>0.99435019999999996</v>
      </c>
      <c r="K551" s="54">
        <f>'1.Shazam DNSP&amp;State'!Z436</f>
        <v>1.0969040000000001</v>
      </c>
      <c r="L551" s="54">
        <f>'1.Shazam DNSP&amp;State'!AA436</f>
        <v>2.010913</v>
      </c>
      <c r="M551" s="54">
        <f>'1.Shazam DNSP&amp;State'!AB436</f>
        <v>1.1922250000000001</v>
      </c>
      <c r="N551" s="54">
        <f>'1.Shazam DNSP&amp;State'!AC436</f>
        <v>1.389148</v>
      </c>
      <c r="O551" s="54">
        <f>'1.Shazam DNSP&amp;State'!AD436</f>
        <v>1.2250460000000001</v>
      </c>
      <c r="P551" s="54">
        <f>'1.Shazam DNSP&amp;State'!D436</f>
        <v>1.208046</v>
      </c>
      <c r="Q551" s="57">
        <f>'1.Shazam DNSP&amp;State'!J436</f>
        <v>0.86922390000000005</v>
      </c>
      <c r="R551" s="54">
        <f>'1.Shazam DNSP&amp;State'!L436</f>
        <v>1.034168</v>
      </c>
      <c r="S551" s="54">
        <f>'1.Shazam DNSP&amp;State'!M436</f>
        <v>0.93747930000000002</v>
      </c>
      <c r="T551" s="54">
        <f>'1.Shazam DNSP&amp;State'!N436</f>
        <v>0.5113723</v>
      </c>
      <c r="U551" s="54">
        <f>'1.Shazam DNSP&amp;State'!O436</f>
        <v>0.86252580000000001</v>
      </c>
      <c r="V551" s="54">
        <f>'1.Shazam DNSP&amp;State'!P436</f>
        <v>0.74025609999999997</v>
      </c>
      <c r="W551" s="55">
        <f>'1.Shazam DNSP&amp;State'!K436</f>
        <v>0.83941759999999999</v>
      </c>
      <c r="Z551" s="198">
        <v>2019</v>
      </c>
      <c r="AA551" s="57">
        <f t="shared" si="1267"/>
        <v>6.438183252716027E-3</v>
      </c>
      <c r="AB551" s="54">
        <f t="shared" si="1268"/>
        <v>0</v>
      </c>
      <c r="AC551" s="54">
        <f t="shared" si="1269"/>
        <v>8.6800796504645783E-3</v>
      </c>
      <c r="AD551" s="54">
        <f t="shared" si="1270"/>
        <v>4.1657953280270586E-3</v>
      </c>
      <c r="AE551" s="54">
        <f t="shared" si="1271"/>
        <v>1.4671334747470594E-2</v>
      </c>
      <c r="AF551" s="54">
        <f t="shared" si="1272"/>
        <v>-3.6640557867085519E-2</v>
      </c>
      <c r="AG551" s="55">
        <f t="shared" si="1273"/>
        <v>9.4275334720637927E-4</v>
      </c>
      <c r="AH551" s="54">
        <f t="shared" si="1274"/>
        <v>-8.7053287980060512E-2</v>
      </c>
      <c r="AI551" s="54">
        <f t="shared" si="1275"/>
        <v>-5.0425262827433551E-3</v>
      </c>
      <c r="AJ551" s="54">
        <f t="shared" si="1276"/>
        <v>8.7343277251181566E-3</v>
      </c>
      <c r="AK551" s="54">
        <f t="shared" si="1277"/>
        <v>1.4028343132038161E-3</v>
      </c>
      <c r="AL551" s="54">
        <f t="shared" si="1278"/>
        <v>1.3453341116119578E-2</v>
      </c>
      <c r="AM551" s="54">
        <f t="shared" si="1279"/>
        <v>2.0516441679365491E-2</v>
      </c>
      <c r="AN551" s="54">
        <f t="shared" si="1280"/>
        <v>1.4753463436817807E-2</v>
      </c>
      <c r="AO551" s="54">
        <f t="shared" si="1281"/>
        <v>-2.7592388245463253E-2</v>
      </c>
      <c r="AP551" s="57">
        <f t="shared" si="1282"/>
        <v>8.799565420323735E-2</v>
      </c>
      <c r="AQ551" s="54">
        <f t="shared" si="1283"/>
        <v>5.9849899697433104E-3</v>
      </c>
      <c r="AR551" s="54">
        <f t="shared" si="1288"/>
        <v>-7.7917116670158226E-3</v>
      </c>
      <c r="AS551" s="54">
        <f t="shared" si="1284"/>
        <v>-4.6022405942432886E-4</v>
      </c>
      <c r="AT551" s="54">
        <f t="shared" si="1285"/>
        <v>-1.2510947152590232E-2</v>
      </c>
      <c r="AU551" s="54">
        <f t="shared" si="1286"/>
        <v>-1.9573848816688905E-2</v>
      </c>
      <c r="AV551" s="55">
        <f t="shared" si="1287"/>
        <v>-1.381038535029896E-2</v>
      </c>
    </row>
    <row r="552" spans="1:48" s="9" customFormat="1" ht="15" x14ac:dyDescent="0.2">
      <c r="A552" s="198">
        <v>2020</v>
      </c>
      <c r="B552" s="57">
        <f>'1.Shazam DNSP&amp;State'!Q437</f>
        <v>0.98931460000000004</v>
      </c>
      <c r="C552" s="54">
        <f>'1.Shazam DNSP&amp;State'!R437</f>
        <v>1.085607</v>
      </c>
      <c r="D552" s="54">
        <f>'1.Shazam DNSP&amp;State'!S437</f>
        <v>1.172782</v>
      </c>
      <c r="E552" s="54">
        <f>'1.Shazam DNSP&amp;State'!T437</f>
        <v>1.080238</v>
      </c>
      <c r="F552" s="54">
        <f>'1.Shazam DNSP&amp;State'!U437</f>
        <v>1.3450610000000001</v>
      </c>
      <c r="G552" s="54">
        <f>'1.Shazam DNSP&amp;State'!V437</f>
        <v>1.0154129999999999</v>
      </c>
      <c r="H552" s="55">
        <f>'1.Shazam DNSP&amp;State'!W437</f>
        <v>1.040028</v>
      </c>
      <c r="I552" s="54">
        <f>'1.Shazam DNSP&amp;State'!X437</f>
        <v>1.254542</v>
      </c>
      <c r="J552" s="54">
        <f>'1.Shazam DNSP&amp;State'!Y437</f>
        <v>0.99591059999999998</v>
      </c>
      <c r="K552" s="54">
        <f>'1.Shazam DNSP&amp;State'!Z437</f>
        <v>1.09945</v>
      </c>
      <c r="L552" s="54">
        <f>'1.Shazam DNSP&amp;State'!AA437</f>
        <v>2.1016889999999999</v>
      </c>
      <c r="M552" s="54">
        <f>'1.Shazam DNSP&amp;State'!AB437</f>
        <v>1.2014229999999999</v>
      </c>
      <c r="N552" s="54">
        <f>'1.Shazam DNSP&amp;State'!AC437</f>
        <v>1.4142399999999999</v>
      </c>
      <c r="O552" s="54">
        <f>'1.Shazam DNSP&amp;State'!AD437</f>
        <v>1.235789</v>
      </c>
      <c r="P552" s="54">
        <f>'1.Shazam DNSP&amp;State'!D437</f>
        <v>1.243363</v>
      </c>
      <c r="Q552" s="57">
        <f>'1.Shazam DNSP&amp;State'!J437</f>
        <v>0.82900980000000002</v>
      </c>
      <c r="R552" s="54">
        <f>'1.Shazam DNSP&amp;State'!L437</f>
        <v>1.0442979999999999</v>
      </c>
      <c r="S552" s="54">
        <f>'1.Shazam DNSP&amp;State'!M437</f>
        <v>0.94595220000000002</v>
      </c>
      <c r="T552" s="54">
        <f>'1.Shazam DNSP&amp;State'!N437</f>
        <v>0.49485319999999999</v>
      </c>
      <c r="U552" s="54">
        <f>'1.Shazam DNSP&amp;State'!O437</f>
        <v>0.86566330000000002</v>
      </c>
      <c r="V552" s="54">
        <f>'1.Shazam DNSP&amp;State'!P437</f>
        <v>0.73539650000000001</v>
      </c>
      <c r="W552" s="55">
        <f>'1.Shazam DNSP&amp;State'!K437</f>
        <v>0.8415899</v>
      </c>
      <c r="Z552" s="198">
        <v>2020</v>
      </c>
      <c r="AA552" s="57">
        <f t="shared" si="1267"/>
        <v>1.8428375487958202E-2</v>
      </c>
      <c r="AB552" s="54">
        <f t="shared" si="1268"/>
        <v>0</v>
      </c>
      <c r="AC552" s="54">
        <f t="shared" si="1269"/>
        <v>1.1988539477306758E-2</v>
      </c>
      <c r="AD552" s="54">
        <f t="shared" si="1270"/>
        <v>2.1601893352409E-3</v>
      </c>
      <c r="AE552" s="54">
        <f t="shared" si="1271"/>
        <v>-3.2603196772352371E-2</v>
      </c>
      <c r="AF552" s="54">
        <f t="shared" si="1272"/>
        <v>5.0317294937151064E-2</v>
      </c>
      <c r="AG552" s="55">
        <f t="shared" si="1273"/>
        <v>1.1316370939093597E-2</v>
      </c>
      <c r="AH552" s="54">
        <f t="shared" si="1274"/>
        <v>5.8684859533021251E-2</v>
      </c>
      <c r="AI552" s="54">
        <f t="shared" si="1275"/>
        <v>1.5680360279596128E-3</v>
      </c>
      <c r="AJ552" s="54">
        <f t="shared" si="1276"/>
        <v>2.3183886936077478E-3</v>
      </c>
      <c r="AK552" s="54">
        <f t="shared" si="1277"/>
        <v>4.4152459383219718E-2</v>
      </c>
      <c r="AL552" s="54">
        <f t="shared" si="1278"/>
        <v>7.6853783624901478E-3</v>
      </c>
      <c r="AM552" s="54">
        <f t="shared" si="1279"/>
        <v>1.7901674758617366E-2</v>
      </c>
      <c r="AN552" s="54">
        <f t="shared" si="1280"/>
        <v>8.7312381763648295E-3</v>
      </c>
      <c r="AO552" s="54">
        <f t="shared" si="1281"/>
        <v>2.8815627034950178E-2</v>
      </c>
      <c r="AP552" s="57">
        <f t="shared" si="1282"/>
        <v>-4.7368768015727307E-2</v>
      </c>
      <c r="AQ552" s="54">
        <f t="shared" si="1283"/>
        <v>9.7476506325316469E-3</v>
      </c>
      <c r="AR552" s="54">
        <f t="shared" si="1288"/>
        <v>8.9973616332433056E-3</v>
      </c>
      <c r="AS552" s="54">
        <f t="shared" si="1284"/>
        <v>-3.2836743425120843E-2</v>
      </c>
      <c r="AT552" s="54">
        <f t="shared" si="1285"/>
        <v>3.6309723826582819E-3</v>
      </c>
      <c r="AU552" s="54">
        <f t="shared" si="1286"/>
        <v>-6.5863978658651694E-3</v>
      </c>
      <c r="AV552" s="55">
        <f t="shared" si="1287"/>
        <v>2.5845229235481357E-3</v>
      </c>
    </row>
    <row r="553" spans="1:48" s="9" customFormat="1" ht="15" x14ac:dyDescent="0.2">
      <c r="A553" s="198">
        <v>2021</v>
      </c>
      <c r="B553" s="57">
        <f>'1.Shazam DNSP&amp;State'!Q438</f>
        <v>1.0076350000000001</v>
      </c>
      <c r="C553" s="54">
        <f>'1.Shazam DNSP&amp;State'!R438</f>
        <v>1.085607</v>
      </c>
      <c r="D553" s="54">
        <f>'1.Shazam DNSP&amp;State'!S438</f>
        <v>1.1875720000000001</v>
      </c>
      <c r="E553" s="54">
        <f>'1.Shazam DNSP&amp;State'!T438</f>
        <v>1.068241</v>
      </c>
      <c r="F553" s="54">
        <f>'1.Shazam DNSP&amp;State'!U438</f>
        <v>1.4505589999999999</v>
      </c>
      <c r="G553" s="54">
        <f>'1.Shazam DNSP&amp;State'!V438</f>
        <v>1.0315909999999999</v>
      </c>
      <c r="H553" s="55">
        <f>'1.Shazam DNSP&amp;State'!W438</f>
        <v>1.0261910000000001</v>
      </c>
      <c r="I553" s="54">
        <f>'1.Shazam DNSP&amp;State'!X438</f>
        <v>1.307231</v>
      </c>
      <c r="J553" s="54">
        <f>'1.Shazam DNSP&amp;State'!Y438</f>
        <v>0.97732859999999999</v>
      </c>
      <c r="K553" s="54">
        <f>'1.Shazam DNSP&amp;State'!Z438</f>
        <v>1.1024510000000001</v>
      </c>
      <c r="L553" s="54">
        <f>'1.Shazam DNSP&amp;State'!AA438</f>
        <v>2.070268</v>
      </c>
      <c r="M553" s="54">
        <f>'1.Shazam DNSP&amp;State'!AB438</f>
        <v>1.1989609999999999</v>
      </c>
      <c r="N553" s="54">
        <f>'1.Shazam DNSP&amp;State'!AC438</f>
        <v>1.4332480000000001</v>
      </c>
      <c r="O553" s="54">
        <f>'1.Shazam DNSP&amp;State'!AD438</f>
        <v>1.2425120000000001</v>
      </c>
      <c r="P553" s="54">
        <f>'1.Shazam DNSP&amp;State'!D438</f>
        <v>1.270151</v>
      </c>
      <c r="Q553" s="57">
        <f>'1.Shazam DNSP&amp;State'!J438</f>
        <v>0.78501180000000004</v>
      </c>
      <c r="R553" s="54">
        <f>'1.Shazam DNSP&amp;State'!L438</f>
        <v>1.0499959999999999</v>
      </c>
      <c r="S553" s="54">
        <f>'1.Shazam DNSP&amp;State'!M438</f>
        <v>0.93082710000000002</v>
      </c>
      <c r="T553" s="54">
        <f>'1.Shazam DNSP&amp;State'!N438</f>
        <v>0.49568060000000003</v>
      </c>
      <c r="U553" s="54">
        <f>'1.Shazam DNSP&amp;State'!O438</f>
        <v>0.85590049999999995</v>
      </c>
      <c r="V553" s="54">
        <f>'1.Shazam DNSP&amp;State'!P438</f>
        <v>0.71599029999999997</v>
      </c>
      <c r="W553" s="55">
        <f>'1.Shazam DNSP&amp;State'!K438</f>
        <v>0.82590079999999999</v>
      </c>
      <c r="Z553" s="198">
        <v>2021</v>
      </c>
      <c r="AA553" s="57">
        <f t="shared" ref="AA553:AA556" si="1289">LN(B553/B552)</f>
        <v>1.8348899751612663E-2</v>
      </c>
      <c r="AB553" s="54">
        <f t="shared" ref="AB553:AB556" si="1290">LN(C553/C552)</f>
        <v>0</v>
      </c>
      <c r="AC553" s="54">
        <f t="shared" ref="AC553:AC556" si="1291">LN(D553/D552)</f>
        <v>1.2532182520519335E-2</v>
      </c>
      <c r="AD553" s="54">
        <f t="shared" ref="AD553:AD556" si="1292">LN(E553/E552)</f>
        <v>-1.1168016716157825E-2</v>
      </c>
      <c r="AE553" s="54">
        <f t="shared" ref="AE553:AE556" si="1293">LN(F553/F552)</f>
        <v>7.5509634195953801E-2</v>
      </c>
      <c r="AF553" s="54">
        <f t="shared" ref="AF553:AF556" si="1294">LN(G553/G552)</f>
        <v>1.5806844389724951E-2</v>
      </c>
      <c r="AG553" s="55">
        <f t="shared" ref="AG553:AG556" si="1295">LN(H553/H552)</f>
        <v>-1.3393746600745946E-2</v>
      </c>
      <c r="AH553" s="54">
        <f t="shared" ref="AH553:AH556" si="1296">LN(I553/I552)</f>
        <v>4.1140593914882374E-2</v>
      </c>
      <c r="AI553" s="54">
        <f t="shared" ref="AI553:AI556" si="1297">LN(J553/J552)</f>
        <v>-1.8834563303670577E-2</v>
      </c>
      <c r="AJ553" s="54">
        <f t="shared" ref="AJ553:AJ556" si="1298">LN(K553/K552)</f>
        <v>2.7258281440934728E-3</v>
      </c>
      <c r="AK553" s="54">
        <f t="shared" ref="AK553:AK556" si="1299">LN(L553/L552)</f>
        <v>-1.5063239683251833E-2</v>
      </c>
      <c r="AL553" s="54">
        <f t="shared" ref="AL553:AL556" si="1300">LN(M553/M552)</f>
        <v>-2.0513391718488994E-3</v>
      </c>
      <c r="AM553" s="54">
        <f t="shared" ref="AM553:AM556" si="1301">LN(N553/N552)</f>
        <v>1.3350913044913957E-2</v>
      </c>
      <c r="AN553" s="54">
        <f t="shared" ref="AN553:AN556" si="1302">LN(O553/O552)</f>
        <v>5.425504401253816E-3</v>
      </c>
      <c r="AO553" s="54">
        <f t="shared" ref="AO553:AO556" si="1303">LN(P553/P552)</f>
        <v>2.1315985747763739E-2</v>
      </c>
      <c r="AP553" s="57">
        <f t="shared" ref="AP553:AP556" si="1304">LN(Q553/Q552)</f>
        <v>-5.4533227020509362E-2</v>
      </c>
      <c r="AQ553" s="54">
        <f t="shared" ref="AQ553:AQ556" si="1305">LN(R553/R552)</f>
        <v>5.4414652953136775E-3</v>
      </c>
      <c r="AR553" s="54">
        <f t="shared" ref="AR553:AR556" si="1306">LN(S553/S552)</f>
        <v>-1.6118493489722871E-2</v>
      </c>
      <c r="AS553" s="54">
        <f t="shared" ref="AS553:AS556" si="1307">LN(T553/T552)</f>
        <v>1.6706147582975955E-3</v>
      </c>
      <c r="AT553" s="54">
        <f t="shared" ref="AT553:AT556" si="1308">LN(U553/U552)</f>
        <v>-1.1341902816477003E-2</v>
      </c>
      <c r="AU553" s="54">
        <f t="shared" ref="AU553:AU556" si="1309">LN(V553/V552)</f>
        <v>-2.6743190158343359E-2</v>
      </c>
      <c r="AV553" s="55">
        <f t="shared" ref="AV553:AV556" si="1310">LN(W553/W552)</f>
        <v>-1.8818171504389743E-2</v>
      </c>
    </row>
    <row r="554" spans="1:48" s="9" customFormat="1" ht="15" x14ac:dyDescent="0.2">
      <c r="A554" s="198">
        <v>2022</v>
      </c>
      <c r="B554" s="57">
        <f>'1.Shazam DNSP&amp;State'!Q439</f>
        <v>1.0297099999999999</v>
      </c>
      <c r="C554" s="54">
        <f>'1.Shazam DNSP&amp;State'!R439</f>
        <v>1.085607</v>
      </c>
      <c r="D554" s="54">
        <f>'1.Shazam DNSP&amp;State'!S439</f>
        <v>1.2011670000000001</v>
      </c>
      <c r="E554" s="54">
        <f>'1.Shazam DNSP&amp;State'!T439</f>
        <v>1.0629519999999999</v>
      </c>
      <c r="F554" s="54">
        <f>'1.Shazam DNSP&amp;State'!U439</f>
        <v>1.6499569999999999</v>
      </c>
      <c r="G554" s="54">
        <f>'1.Shazam DNSP&amp;State'!V439</f>
        <v>1.009979</v>
      </c>
      <c r="H554" s="55">
        <f>'1.Shazam DNSP&amp;State'!W439</f>
        <v>1.0017720000000001</v>
      </c>
      <c r="I554" s="54">
        <f>'1.Shazam DNSP&amp;State'!X439</f>
        <v>1.294511</v>
      </c>
      <c r="J554" s="54">
        <f>'1.Shazam DNSP&amp;State'!Y439</f>
        <v>0.97683500000000001</v>
      </c>
      <c r="K554" s="54">
        <f>'1.Shazam DNSP&amp;State'!Z439</f>
        <v>1.0997399999999999</v>
      </c>
      <c r="L554" s="54">
        <f>'1.Shazam DNSP&amp;State'!AA439</f>
        <v>1.8450040000000001</v>
      </c>
      <c r="M554" s="54">
        <f>'1.Shazam DNSP&amp;State'!AB439</f>
        <v>1.2288589999999999</v>
      </c>
      <c r="N554" s="54">
        <f>'1.Shazam DNSP&amp;State'!AC439</f>
        <v>1.4533119999999999</v>
      </c>
      <c r="O554" s="54">
        <f>'1.Shazam DNSP&amp;State'!AD439</f>
        <v>1.2514110000000001</v>
      </c>
      <c r="P554" s="54">
        <f>'1.Shazam DNSP&amp;State'!D439</f>
        <v>1.269733</v>
      </c>
      <c r="Q554" s="57">
        <f>'1.Shazam DNSP&amp;State'!J439</f>
        <v>0.77386100000000002</v>
      </c>
      <c r="R554" s="54">
        <f>'1.Shazam DNSP&amp;State'!L439</f>
        <v>1.025528</v>
      </c>
      <c r="S554" s="54">
        <f>'1.Shazam DNSP&amp;State'!M439</f>
        <v>0.91091659999999997</v>
      </c>
      <c r="T554" s="54">
        <f>'1.Shazam DNSP&amp;State'!N439</f>
        <v>0.54296469999999997</v>
      </c>
      <c r="U554" s="54">
        <f>'1.Shazam DNSP&amp;State'!O439</f>
        <v>0.81520490000000001</v>
      </c>
      <c r="V554" s="54">
        <f>'1.Shazam DNSP&amp;State'!P439</f>
        <v>0.68930270000000005</v>
      </c>
      <c r="W554" s="55">
        <f>'1.Shazam DNSP&amp;State'!K439</f>
        <v>0.8005139</v>
      </c>
      <c r="Z554" s="198">
        <v>2022</v>
      </c>
      <c r="AA554" s="57">
        <f t="shared" si="1289"/>
        <v>2.1671208300497881E-2</v>
      </c>
      <c r="AB554" s="54">
        <f t="shared" si="1290"/>
        <v>0</v>
      </c>
      <c r="AC554" s="54">
        <f t="shared" si="1291"/>
        <v>1.1382697554602073E-2</v>
      </c>
      <c r="AD554" s="54">
        <f t="shared" si="1292"/>
        <v>-4.9634273931468209E-3</v>
      </c>
      <c r="AE554" s="54">
        <f t="shared" si="1293"/>
        <v>0.12880022758566109</v>
      </c>
      <c r="AF554" s="54">
        <f t="shared" si="1294"/>
        <v>-2.1172732117444915E-2</v>
      </c>
      <c r="AG554" s="55">
        <f t="shared" si="1295"/>
        <v>-2.4083457406816226E-2</v>
      </c>
      <c r="AH554" s="54">
        <f t="shared" si="1296"/>
        <v>-9.7781419899613531E-3</v>
      </c>
      <c r="AI554" s="54">
        <f t="shared" si="1297"/>
        <v>-5.0517777579871031E-4</v>
      </c>
      <c r="AJ554" s="54">
        <f t="shared" si="1298"/>
        <v>-2.4620946770616452E-3</v>
      </c>
      <c r="AK554" s="54">
        <f t="shared" si="1299"/>
        <v>-0.11519662198415509</v>
      </c>
      <c r="AL554" s="54">
        <f t="shared" si="1300"/>
        <v>2.4630748171098848E-2</v>
      </c>
      <c r="AM554" s="54">
        <f t="shared" si="1301"/>
        <v>1.3901892310599837E-2</v>
      </c>
      <c r="AN554" s="54">
        <f t="shared" si="1302"/>
        <v>7.1365778088240475E-3</v>
      </c>
      <c r="AO554" s="54">
        <f t="shared" si="1303"/>
        <v>-3.2914889323596081E-4</v>
      </c>
      <c r="AP554" s="57">
        <f t="shared" si="1304"/>
        <v>-1.4306478617743231E-2</v>
      </c>
      <c r="AQ554" s="54">
        <f t="shared" si="1305"/>
        <v>-2.3578752726542397E-2</v>
      </c>
      <c r="AR554" s="54">
        <f t="shared" si="1306"/>
        <v>-2.1622200424837826E-2</v>
      </c>
      <c r="AS554" s="54">
        <f t="shared" si="1307"/>
        <v>9.1112540926510527E-2</v>
      </c>
      <c r="AT554" s="54">
        <f t="shared" si="1308"/>
        <v>-4.8714638382440903E-2</v>
      </c>
      <c r="AU554" s="54">
        <f t="shared" si="1309"/>
        <v>-3.7986112481645462E-2</v>
      </c>
      <c r="AV554" s="55">
        <f t="shared" si="1310"/>
        <v>-3.122077302305127E-2</v>
      </c>
    </row>
    <row r="555" spans="1:48" s="9" customFormat="1" ht="15" x14ac:dyDescent="0.2">
      <c r="A555" s="198">
        <v>2023</v>
      </c>
      <c r="B555" s="57">
        <f>'1.Shazam DNSP&amp;State'!Q440</f>
        <v>1.0408729999999999</v>
      </c>
      <c r="C555" s="54">
        <f>'1.Shazam DNSP&amp;State'!R440</f>
        <v>1.085607</v>
      </c>
      <c r="D555" s="54">
        <f>'1.Shazam DNSP&amp;State'!S440</f>
        <v>1.2142390000000001</v>
      </c>
      <c r="E555" s="54">
        <f>'1.Shazam DNSP&amp;State'!T440</f>
        <v>1.0707580000000001</v>
      </c>
      <c r="F555" s="54">
        <f>'1.Shazam DNSP&amp;State'!U440</f>
        <v>1.4528350000000001</v>
      </c>
      <c r="G555" s="54">
        <f>'1.Shazam DNSP&amp;State'!V440</f>
        <v>1.0473060000000001</v>
      </c>
      <c r="H555" s="55">
        <f>'1.Shazam DNSP&amp;State'!W440</f>
        <v>1.0349219999999999</v>
      </c>
      <c r="I555" s="54">
        <f>'1.Shazam DNSP&amp;State'!X440</f>
        <v>1.19933</v>
      </c>
      <c r="J555" s="54">
        <f>'1.Shazam DNSP&amp;State'!Y440</f>
        <v>0.97454010000000002</v>
      </c>
      <c r="K555" s="54">
        <f>'1.Shazam DNSP&amp;State'!Z440</f>
        <v>1.106803</v>
      </c>
      <c r="L555" s="54">
        <f>'1.Shazam DNSP&amp;State'!AA440</f>
        <v>1.8438140000000001</v>
      </c>
      <c r="M555" s="54">
        <f>'1.Shazam DNSP&amp;State'!AB440</f>
        <v>1.251925</v>
      </c>
      <c r="N555" s="54">
        <f>'1.Shazam DNSP&amp;State'!AC440</f>
        <v>1.4839329999999999</v>
      </c>
      <c r="O555" s="54">
        <f>'1.Shazam DNSP&amp;State'!AD440</f>
        <v>1.2675810000000001</v>
      </c>
      <c r="P555" s="54">
        <f>'1.Shazam DNSP&amp;State'!D440</f>
        <v>1.2374970000000001</v>
      </c>
      <c r="Q555" s="57">
        <f>'1.Shazam DNSP&amp;State'!J440</f>
        <v>0.86291669999999998</v>
      </c>
      <c r="R555" s="54">
        <f>'1.Shazam DNSP&amp;State'!L440</f>
        <v>1.0619590000000001</v>
      </c>
      <c r="S555" s="54">
        <f>'1.Shazam DNSP&amp;State'!M440</f>
        <v>0.93505479999999996</v>
      </c>
      <c r="T555" s="54">
        <f>'1.Shazam DNSP&amp;State'!N440</f>
        <v>0.56129399999999996</v>
      </c>
      <c r="U555" s="54">
        <f>'1.Shazam DNSP&amp;State'!O440</f>
        <v>0.82666439999999997</v>
      </c>
      <c r="V555" s="54">
        <f>'1.Shazam DNSP&amp;State'!P440</f>
        <v>0.69741799999999998</v>
      </c>
      <c r="W555" s="55">
        <f>'1.Shazam DNSP&amp;State'!K440</f>
        <v>0.81645429999999997</v>
      </c>
      <c r="Z555" s="198">
        <v>2023</v>
      </c>
      <c r="AA555" s="57">
        <f t="shared" si="1289"/>
        <v>1.0782574911803823E-2</v>
      </c>
      <c r="AB555" s="54">
        <f t="shared" si="1290"/>
        <v>0</v>
      </c>
      <c r="AC555" s="54">
        <f t="shared" si="1291"/>
        <v>1.0823958890521233E-2</v>
      </c>
      <c r="AD555" s="54">
        <f t="shared" si="1292"/>
        <v>7.3168657647743329E-3</v>
      </c>
      <c r="AE555" s="54">
        <f t="shared" si="1293"/>
        <v>-0.12723240698245492</v>
      </c>
      <c r="AF555" s="54">
        <f t="shared" si="1294"/>
        <v>3.6291614240224042E-2</v>
      </c>
      <c r="AG555" s="55">
        <f t="shared" si="1295"/>
        <v>3.2555629698386879E-2</v>
      </c>
      <c r="AH555" s="54">
        <f t="shared" si="1296"/>
        <v>-7.6369950128206049E-2</v>
      </c>
      <c r="AI555" s="54">
        <f t="shared" si="1297"/>
        <v>-2.352086032057893E-3</v>
      </c>
      <c r="AJ555" s="54">
        <f t="shared" si="1298"/>
        <v>6.4018912140911743E-3</v>
      </c>
      <c r="AK555" s="54">
        <f t="shared" si="1299"/>
        <v>-6.4519314386367159E-4</v>
      </c>
      <c r="AL555" s="54">
        <f t="shared" si="1300"/>
        <v>1.8596270148690135E-2</v>
      </c>
      <c r="AM555" s="54">
        <f t="shared" si="1301"/>
        <v>2.0850905791982923E-2</v>
      </c>
      <c r="AN555" s="54">
        <f t="shared" si="1302"/>
        <v>1.2838645068267316E-2</v>
      </c>
      <c r="AO555" s="54">
        <f t="shared" si="1303"/>
        <v>-2.5715850931949735E-2</v>
      </c>
      <c r="AP555" s="57">
        <f t="shared" si="1304"/>
        <v>0.10892589177154335</v>
      </c>
      <c r="AQ555" s="54">
        <f t="shared" si="1305"/>
        <v>3.4907713759663971E-2</v>
      </c>
      <c r="AR555" s="54">
        <f t="shared" si="1306"/>
        <v>2.6153791877396713E-2</v>
      </c>
      <c r="AS555" s="54">
        <f t="shared" si="1307"/>
        <v>3.3200523807507425E-2</v>
      </c>
      <c r="AT555" s="54">
        <f t="shared" si="1308"/>
        <v>1.3959315866327924E-2</v>
      </c>
      <c r="AU555" s="54">
        <f t="shared" si="1309"/>
        <v>1.1704437159268999E-2</v>
      </c>
      <c r="AV555" s="55">
        <f t="shared" si="1310"/>
        <v>1.9717043804438495E-2</v>
      </c>
    </row>
    <row r="556" spans="1:48" s="9" customFormat="1" ht="15" x14ac:dyDescent="0.2">
      <c r="A556" s="198">
        <v>2024</v>
      </c>
      <c r="B556" s="57">
        <f>'1.Shazam DNSP&amp;State'!Q441</f>
        <v>1.026305</v>
      </c>
      <c r="C556" s="54">
        <f>'1.Shazam DNSP&amp;State'!R441</f>
        <v>1.085607</v>
      </c>
      <c r="D556" s="54">
        <f>'1.Shazam DNSP&amp;State'!S441</f>
        <v>1.2253229999999999</v>
      </c>
      <c r="E556" s="54">
        <f>'1.Shazam DNSP&amp;State'!T441</f>
        <v>1.081726</v>
      </c>
      <c r="F556" s="54">
        <f>'1.Shazam DNSP&amp;State'!U441</f>
        <v>1.6844300000000001</v>
      </c>
      <c r="G556" s="54">
        <f>'1.Shazam DNSP&amp;State'!V441</f>
        <v>1.0222720000000001</v>
      </c>
      <c r="H556" s="55">
        <f>'1.Shazam DNSP&amp;State'!W441</f>
        <v>1.004526</v>
      </c>
      <c r="I556" s="54">
        <f>'1.Shazam DNSP&amp;State'!X441</f>
        <v>1.2604500000000001</v>
      </c>
      <c r="J556" s="54">
        <f>'1.Shazam DNSP&amp;State'!Y441</f>
        <v>0.99073299999999997</v>
      </c>
      <c r="K556" s="54">
        <f>'1.Shazam DNSP&amp;State'!Z441</f>
        <v>1.121299</v>
      </c>
      <c r="L556" s="54">
        <f>'1.Shazam DNSP&amp;State'!AA441</f>
        <v>1.8502160000000001</v>
      </c>
      <c r="M556" s="54">
        <f>'1.Shazam DNSP&amp;State'!AB441</f>
        <v>1.3051729999999999</v>
      </c>
      <c r="N556" s="54">
        <f>'1.Shazam DNSP&amp;State'!AC441</f>
        <v>1.514699</v>
      </c>
      <c r="O556" s="54">
        <f>'1.Shazam DNSP&amp;State'!AD441</f>
        <v>1.293207</v>
      </c>
      <c r="P556" s="54">
        <f>'1.Shazam DNSP&amp;State'!D441</f>
        <v>1.279679</v>
      </c>
      <c r="Q556" s="57">
        <f>'1.Shazam DNSP&amp;State'!J441</f>
        <v>0.79695850000000001</v>
      </c>
      <c r="R556" s="54">
        <f>'1.Shazam DNSP&amp;State'!L441</f>
        <v>1.013922</v>
      </c>
      <c r="S556" s="54">
        <f>'1.Shazam DNSP&amp;State'!M441</f>
        <v>0.89585890000000001</v>
      </c>
      <c r="T556" s="54">
        <f>'1.Shazam DNSP&amp;State'!N441</f>
        <v>0.54292370000000001</v>
      </c>
      <c r="U556" s="54">
        <f>'1.Shazam DNSP&amp;State'!O441</f>
        <v>0.76964969999999999</v>
      </c>
      <c r="V556" s="54">
        <f>'1.Shazam DNSP&amp;State'!P441</f>
        <v>0.66318500000000002</v>
      </c>
      <c r="W556" s="55">
        <f>'1.Shazam DNSP&amp;State'!K441</f>
        <v>0.77677149999999995</v>
      </c>
      <c r="Z556" s="198">
        <v>2024</v>
      </c>
      <c r="AA556" s="57">
        <f t="shared" si="1289"/>
        <v>-1.4094810584202635E-2</v>
      </c>
      <c r="AB556" s="54">
        <f t="shared" si="1290"/>
        <v>0</v>
      </c>
      <c r="AC556" s="54">
        <f t="shared" si="1291"/>
        <v>9.0869395976279042E-3</v>
      </c>
      <c r="AD556" s="54">
        <f t="shared" si="1292"/>
        <v>1.0191104720509098E-2</v>
      </c>
      <c r="AE556" s="54">
        <f t="shared" si="1293"/>
        <v>0.14791040765895969</v>
      </c>
      <c r="AF556" s="54">
        <f t="shared" si="1294"/>
        <v>-2.4193551612671352E-2</v>
      </c>
      <c r="AG556" s="55">
        <f t="shared" si="1295"/>
        <v>-2.9810273096588694E-2</v>
      </c>
      <c r="AH556" s="54">
        <f t="shared" si="1296"/>
        <v>4.9705732525676137E-2</v>
      </c>
      <c r="AI556" s="54">
        <f t="shared" si="1297"/>
        <v>1.6479405796846043E-2</v>
      </c>
      <c r="AJ556" s="54">
        <f t="shared" si="1298"/>
        <v>1.3012155218542407E-2</v>
      </c>
      <c r="AK556" s="54">
        <f t="shared" si="1299"/>
        <v>3.4661366634937815E-3</v>
      </c>
      <c r="AL556" s="54">
        <f t="shared" si="1300"/>
        <v>4.1653232308003579E-2</v>
      </c>
      <c r="AM556" s="54">
        <f t="shared" si="1301"/>
        <v>2.0520743875888696E-2</v>
      </c>
      <c r="AN556" s="54">
        <f t="shared" si="1302"/>
        <v>2.0014820016872433E-2</v>
      </c>
      <c r="AO556" s="54">
        <f t="shared" si="1303"/>
        <v>3.3518474015304091E-2</v>
      </c>
      <c r="AP556" s="57">
        <f t="shared" si="1304"/>
        <v>-7.9515555499341486E-2</v>
      </c>
      <c r="AQ556" s="54">
        <f t="shared" si="1305"/>
        <v>-4.6289336538150934E-2</v>
      </c>
      <c r="AR556" s="54">
        <f t="shared" si="1306"/>
        <v>-4.2822214301430878E-2</v>
      </c>
      <c r="AS556" s="54">
        <f t="shared" si="1307"/>
        <v>-3.3276038013238862E-2</v>
      </c>
      <c r="AT556" s="54">
        <f t="shared" si="1308"/>
        <v>-7.1463332283233413E-2</v>
      </c>
      <c r="AU556" s="54">
        <f t="shared" si="1309"/>
        <v>-5.0330958106744664E-2</v>
      </c>
      <c r="AV556" s="55">
        <f t="shared" si="1310"/>
        <v>-4.9824712914235333E-2</v>
      </c>
    </row>
    <row r="557" spans="1:48" s="9" customFormat="1" ht="15" x14ac:dyDescent="0.25">
      <c r="A557" s="162" t="s">
        <v>514</v>
      </c>
      <c r="B557" s="300">
        <f>LN(B556/B538)/$X557</f>
        <v>1.4424985293048764E-3</v>
      </c>
      <c r="C557" s="163">
        <f t="shared" ref="C557" si="1311">LN(C556/C538)/$X557</f>
        <v>4.5632931980498122E-3</v>
      </c>
      <c r="D557" s="163">
        <f t="shared" ref="D557" si="1312">LN(D556/D538)/$X557</f>
        <v>1.1289137928352115E-2</v>
      </c>
      <c r="E557" s="163">
        <f t="shared" ref="E557" si="1313">LN(E556/E538)/$X557</f>
        <v>4.3643285335830031E-3</v>
      </c>
      <c r="F557" s="163">
        <f t="shared" ref="F557" si="1314">LN(F556/F538)/$X557</f>
        <v>2.896817931351944E-2</v>
      </c>
      <c r="G557" s="163">
        <f t="shared" ref="G557" si="1315">LN(G556/G538)/$X557</f>
        <v>1.22375562140858E-3</v>
      </c>
      <c r="H557" s="293">
        <f t="shared" ref="H557" si="1316">LN(H556/H538)/$X557</f>
        <v>2.508771367789342E-4</v>
      </c>
      <c r="I557" s="163">
        <f t="shared" ref="I557" si="1317">LN(I556/I538)/$X557</f>
        <v>1.2859377781122219E-2</v>
      </c>
      <c r="J557" s="163">
        <f t="shared" ref="J557" si="1318">LN(J556/J538)/$X557</f>
        <v>-5.1723365427488869E-4</v>
      </c>
      <c r="K557" s="163">
        <f t="shared" ref="K557" si="1319">LN(K556/K538)/$X557</f>
        <v>6.3604352590171118E-3</v>
      </c>
      <c r="L557" s="163">
        <f t="shared" ref="L557" si="1320">LN(L556/L538)/$X557</f>
        <v>3.4183466057302811E-2</v>
      </c>
      <c r="M557" s="163">
        <f t="shared" ref="M557" si="1321">LN(M556/M538)/$X557</f>
        <v>1.4796422168790568E-2</v>
      </c>
      <c r="N557" s="163">
        <f t="shared" ref="N557" si="1322">LN(N556/N538)/$X557</f>
        <v>2.3067596630771448E-2</v>
      </c>
      <c r="O557" s="163">
        <f t="shared" ref="O557" si="1323">LN(O556/O538)/$X557</f>
        <v>1.4284732210203282E-2</v>
      </c>
      <c r="P557" s="163">
        <f t="shared" ref="P557" si="1324">LN(P556/P538)/$X557</f>
        <v>1.3700514735036102E-2</v>
      </c>
      <c r="Q557" s="300">
        <f t="shared" ref="Q557" si="1325">LN(Q556/Q538)/$X557</f>
        <v>-1.2608481767284073E-2</v>
      </c>
      <c r="R557" s="163">
        <f t="shared" ref="R557" si="1326">LN(R556/R538)/$X557</f>
        <v>7.6810995185204011E-4</v>
      </c>
      <c r="S557" s="163">
        <f t="shared" ref="S557" si="1327">LN(S556/S538)/$X557</f>
        <v>-6.1095753381494198E-3</v>
      </c>
      <c r="T557" s="163">
        <f t="shared" ref="T557" si="1328">LN(T556/T538)/$X557</f>
        <v>-3.3932582476401463E-2</v>
      </c>
      <c r="U557" s="163">
        <f t="shared" ref="U557" si="1329">LN(U556/U538)/$X557</f>
        <v>-1.4545544595205295E-2</v>
      </c>
      <c r="V557" s="163">
        <f t="shared" ref="V557" si="1330">LN(V556/V538)/$X557</f>
        <v>-2.281673850157856E-2</v>
      </c>
      <c r="W557" s="293">
        <f t="shared" ref="W557" si="1331">LN(W556/W538)/$X557</f>
        <v>-1.4033836203250645E-2</v>
      </c>
      <c r="X557" s="166">
        <v>18</v>
      </c>
      <c r="Y557" s="166" t="s">
        <v>14</v>
      </c>
    </row>
    <row r="558" spans="1:48" s="9" customFormat="1" ht="15" x14ac:dyDescent="0.25">
      <c r="A558" s="162" t="s">
        <v>270</v>
      </c>
      <c r="B558" s="300">
        <f>LN(B544/B538)/$X558</f>
        <v>-4.9690949912192684E-3</v>
      </c>
      <c r="C558" s="163">
        <f t="shared" ref="C558:W558" si="1332">LN(C544/C538)/$X558</f>
        <v>1.3689879594149435E-2</v>
      </c>
      <c r="D558" s="163">
        <f t="shared" si="1332"/>
        <v>1.750035857550742E-2</v>
      </c>
      <c r="E558" s="163">
        <f t="shared" si="1332"/>
        <v>7.7698729974866503E-3</v>
      </c>
      <c r="F558" s="163">
        <f t="shared" si="1332"/>
        <v>4.9562366942823434E-2</v>
      </c>
      <c r="G558" s="163">
        <f t="shared" si="1332"/>
        <v>-3.3255244372742201E-3</v>
      </c>
      <c r="H558" s="293">
        <f t="shared" si="1332"/>
        <v>2.859331797772782E-3</v>
      </c>
      <c r="I558" s="163">
        <f t="shared" si="1332"/>
        <v>6.0048084524644739E-2</v>
      </c>
      <c r="J558" s="163">
        <f t="shared" si="1332"/>
        <v>1.1132735734082613E-3</v>
      </c>
      <c r="K558" s="163">
        <f t="shared" si="1332"/>
        <v>5.8103650191316837E-3</v>
      </c>
      <c r="L558" s="163">
        <f t="shared" si="1332"/>
        <v>9.2438085832629344E-2</v>
      </c>
      <c r="M558" s="163">
        <f t="shared" si="1332"/>
        <v>1.6148609314044379E-2</v>
      </c>
      <c r="N558" s="163">
        <f t="shared" si="1332"/>
        <v>4.0271669789033293E-2</v>
      </c>
      <c r="O558" s="163">
        <f t="shared" si="1332"/>
        <v>2.1747083244969073E-2</v>
      </c>
      <c r="P558" s="163">
        <f t="shared" si="1332"/>
        <v>3.6906750324755995E-2</v>
      </c>
      <c r="Q558" s="300">
        <f t="shared" si="1332"/>
        <v>-5.7188700843142891E-2</v>
      </c>
      <c r="R558" s="163">
        <f t="shared" si="1332"/>
        <v>1.7459892122031046E-3</v>
      </c>
      <c r="S558" s="163">
        <f t="shared" si="1332"/>
        <v>-2.9509711864887009E-3</v>
      </c>
      <c r="T558" s="163">
        <f t="shared" si="1332"/>
        <v>-8.9578724759539277E-2</v>
      </c>
      <c r="U558" s="163">
        <f t="shared" si="1332"/>
        <v>-1.3289221653153167E-2</v>
      </c>
      <c r="V558" s="163">
        <f t="shared" si="1332"/>
        <v>-3.7412364369382285E-2</v>
      </c>
      <c r="W558" s="293">
        <f t="shared" si="1332"/>
        <v>-1.8887730218276236E-2</v>
      </c>
      <c r="X558" s="166">
        <f>2012-2006</f>
        <v>6</v>
      </c>
      <c r="Y558" s="166" t="s">
        <v>14</v>
      </c>
    </row>
    <row r="559" spans="1:48" s="9" customFormat="1" ht="15" x14ac:dyDescent="0.25">
      <c r="A559" s="162" t="s">
        <v>515</v>
      </c>
      <c r="B559" s="300">
        <f>LN(B556/B544)/$X559</f>
        <v>4.6482952895669505E-3</v>
      </c>
      <c r="C559" s="163">
        <f t="shared" ref="C559:W559" si="1333">LN(C556/C544)/$X559</f>
        <v>0</v>
      </c>
      <c r="D559" s="163">
        <f t="shared" si="1333"/>
        <v>8.1835276047744609E-3</v>
      </c>
      <c r="E559" s="163">
        <f t="shared" si="1333"/>
        <v>2.6615563016311708E-3</v>
      </c>
      <c r="F559" s="163">
        <f t="shared" si="1333"/>
        <v>1.8671085498867444E-2</v>
      </c>
      <c r="G559" s="163">
        <f t="shared" si="1333"/>
        <v>3.4983956507499813E-3</v>
      </c>
      <c r="H559" s="293">
        <f t="shared" si="1333"/>
        <v>-1.0533501937179857E-3</v>
      </c>
      <c r="I559" s="163">
        <f t="shared" si="1333"/>
        <v>-1.0734975590639038E-2</v>
      </c>
      <c r="J559" s="163">
        <f t="shared" si="1333"/>
        <v>-1.332487268116464E-3</v>
      </c>
      <c r="K559" s="163">
        <f t="shared" si="1333"/>
        <v>6.6354703789598332E-3</v>
      </c>
      <c r="L559" s="163">
        <f t="shared" si="1333"/>
        <v>5.0561561696395524E-3</v>
      </c>
      <c r="M559" s="163">
        <f t="shared" si="1333"/>
        <v>1.4120328596163667E-2</v>
      </c>
      <c r="N559" s="163">
        <f t="shared" si="1333"/>
        <v>1.4465560051640536E-2</v>
      </c>
      <c r="O559" s="163">
        <f t="shared" si="1333"/>
        <v>1.0553556692820392E-2</v>
      </c>
      <c r="P559" s="163">
        <f t="shared" si="1333"/>
        <v>2.0973969401761605E-3</v>
      </c>
      <c r="Q559" s="300">
        <f t="shared" si="1333"/>
        <v>9.6816277706453461E-3</v>
      </c>
      <c r="R559" s="163">
        <f t="shared" si="1333"/>
        <v>2.7917032167650116E-4</v>
      </c>
      <c r="S559" s="163">
        <f t="shared" si="1333"/>
        <v>-7.6888774139797812E-3</v>
      </c>
      <c r="T559" s="163">
        <f t="shared" si="1333"/>
        <v>-6.1095113348325529E-3</v>
      </c>
      <c r="U559" s="163">
        <f t="shared" si="1333"/>
        <v>-1.5173706066231363E-2</v>
      </c>
      <c r="V559" s="163">
        <f t="shared" si="1333"/>
        <v>-1.5518925567676691E-2</v>
      </c>
      <c r="W559" s="293">
        <f t="shared" si="1333"/>
        <v>-1.1606889195737847E-2</v>
      </c>
      <c r="X559" s="166">
        <v>12</v>
      </c>
      <c r="Y559" s="166" t="s">
        <v>14</v>
      </c>
    </row>
    <row r="560" spans="1:48" s="9" customFormat="1" ht="15" x14ac:dyDescent="0.2">
      <c r="A560" s="164" t="s">
        <v>516</v>
      </c>
      <c r="B560" s="301">
        <f>LN(B556/B555)</f>
        <v>-1.4094810584202635E-2</v>
      </c>
      <c r="C560" s="169">
        <f t="shared" ref="C560:W560" si="1334">LN(C556/C555)</f>
        <v>0</v>
      </c>
      <c r="D560" s="169">
        <f t="shared" si="1334"/>
        <v>9.0869395976279042E-3</v>
      </c>
      <c r="E560" s="169">
        <f t="shared" si="1334"/>
        <v>1.0191104720509098E-2</v>
      </c>
      <c r="F560" s="169">
        <f t="shared" si="1334"/>
        <v>0.14791040765895969</v>
      </c>
      <c r="G560" s="169">
        <f t="shared" si="1334"/>
        <v>-2.4193551612671352E-2</v>
      </c>
      <c r="H560" s="294">
        <f t="shared" si="1334"/>
        <v>-2.9810273096588694E-2</v>
      </c>
      <c r="I560" s="169">
        <f t="shared" si="1334"/>
        <v>4.9705732525676137E-2</v>
      </c>
      <c r="J560" s="169">
        <f t="shared" si="1334"/>
        <v>1.6479405796846043E-2</v>
      </c>
      <c r="K560" s="169">
        <f t="shared" si="1334"/>
        <v>1.3012155218542407E-2</v>
      </c>
      <c r="L560" s="169">
        <f t="shared" si="1334"/>
        <v>3.4661366634937815E-3</v>
      </c>
      <c r="M560" s="169">
        <f t="shared" si="1334"/>
        <v>4.1653232308003579E-2</v>
      </c>
      <c r="N560" s="169">
        <f t="shared" si="1334"/>
        <v>2.0520743875888696E-2</v>
      </c>
      <c r="O560" s="169">
        <f t="shared" si="1334"/>
        <v>2.0014820016872433E-2</v>
      </c>
      <c r="P560" s="169">
        <f t="shared" si="1334"/>
        <v>3.3518474015304091E-2</v>
      </c>
      <c r="Q560" s="301">
        <f t="shared" si="1334"/>
        <v>-7.9515555499341486E-2</v>
      </c>
      <c r="R560" s="169">
        <f t="shared" si="1334"/>
        <v>-4.6289336538150934E-2</v>
      </c>
      <c r="S560" s="169">
        <f t="shared" si="1334"/>
        <v>-4.2822214301430878E-2</v>
      </c>
      <c r="T560" s="169">
        <f t="shared" si="1334"/>
        <v>-3.3276038013238862E-2</v>
      </c>
      <c r="U560" s="169">
        <f t="shared" si="1334"/>
        <v>-7.1463332283233413E-2</v>
      </c>
      <c r="V560" s="169">
        <f t="shared" si="1334"/>
        <v>-5.0330958106744664E-2</v>
      </c>
      <c r="W560" s="294">
        <f t="shared" si="1334"/>
        <v>-4.9824712914235333E-2</v>
      </c>
      <c r="X560" s="170"/>
      <c r="Y560" s="171"/>
    </row>
    <row r="561" spans="1:48" x14ac:dyDescent="0.2">
      <c r="A561" s="34" t="s">
        <v>603</v>
      </c>
      <c r="B561" s="135">
        <f t="shared" ref="B561" si="1335">B556-B538</f>
        <v>2.6305000000000023E-2</v>
      </c>
      <c r="C561" s="135">
        <f>C556-C538</f>
        <v>8.5606999999999989E-2</v>
      </c>
      <c r="D561" s="135">
        <f>D556-D538</f>
        <v>0.22532299999999994</v>
      </c>
      <c r="E561" s="135">
        <f t="shared" ref="E561:W561" si="1336">E556-E538</f>
        <v>8.1725999999999965E-2</v>
      </c>
      <c r="F561" s="135">
        <f t="shared" si="1336"/>
        <v>0.68443000000000009</v>
      </c>
      <c r="G561" s="135">
        <f t="shared" si="1336"/>
        <v>2.227200000000007E-2</v>
      </c>
      <c r="H561" s="135">
        <f t="shared" si="1336"/>
        <v>4.52600000000003E-3</v>
      </c>
      <c r="I561" s="135">
        <f t="shared" si="1336"/>
        <v>0.26045000000000007</v>
      </c>
      <c r="J561" s="135">
        <f t="shared" si="1336"/>
        <v>-9.2670000000000252E-3</v>
      </c>
      <c r="K561" s="135">
        <f t="shared" si="1336"/>
        <v>0.12129900000000005</v>
      </c>
      <c r="L561" s="135">
        <f t="shared" si="1336"/>
        <v>0.85021600000000008</v>
      </c>
      <c r="M561" s="135">
        <f t="shared" si="1336"/>
        <v>0.30517299999999992</v>
      </c>
      <c r="N561" s="135">
        <f t="shared" si="1336"/>
        <v>0.51469900000000002</v>
      </c>
      <c r="O561" s="135">
        <f t="shared" si="1336"/>
        <v>0.293207</v>
      </c>
      <c r="P561" s="135">
        <f t="shared" si="1336"/>
        <v>0.27967900000000001</v>
      </c>
      <c r="Q561" s="135">
        <f t="shared" si="1336"/>
        <v>-0.20304149999999999</v>
      </c>
      <c r="R561" s="135">
        <f t="shared" si="1336"/>
        <v>1.392199999999999E-2</v>
      </c>
      <c r="S561" s="135">
        <f t="shared" si="1336"/>
        <v>-0.10414109999999999</v>
      </c>
      <c r="T561" s="135">
        <f t="shared" si="1336"/>
        <v>-0.45707629999999999</v>
      </c>
      <c r="U561" s="135">
        <f t="shared" si="1336"/>
        <v>-0.23035030000000001</v>
      </c>
      <c r="V561" s="135">
        <f t="shared" si="1336"/>
        <v>-0.33681499999999998</v>
      </c>
      <c r="W561" s="135">
        <f t="shared" si="1336"/>
        <v>-0.22322850000000005</v>
      </c>
    </row>
    <row r="563" spans="1:48" x14ac:dyDescent="0.2">
      <c r="Z563" s="106"/>
    </row>
    <row r="564" spans="1:48" ht="15" x14ac:dyDescent="0.25">
      <c r="Z564" s="106"/>
      <c r="AA564" s="107"/>
      <c r="AB564" s="107"/>
      <c r="AC564" s="107"/>
      <c r="AD564" s="107"/>
      <c r="AE564" s="107"/>
      <c r="AF564" s="107"/>
      <c r="AG564" s="107"/>
      <c r="AH564" s="107"/>
      <c r="AI564" s="107"/>
      <c r="AJ564" s="107"/>
      <c r="AK564" s="107"/>
      <c r="AL564" s="107"/>
      <c r="AM564" s="107"/>
      <c r="AO564" s="107"/>
      <c r="AP564" s="107"/>
      <c r="AQ564" s="107"/>
      <c r="AR564" s="107"/>
      <c r="AS564" s="107"/>
      <c r="AT564" s="107"/>
      <c r="AU564" s="107"/>
      <c r="AV564" s="107"/>
    </row>
    <row r="565" spans="1:48" ht="15" x14ac:dyDescent="0.2">
      <c r="Z565" s="108"/>
      <c r="AA565" s="109"/>
      <c r="AB565" s="109"/>
      <c r="AC565" s="109"/>
      <c r="AD565" s="109"/>
      <c r="AE565" s="109"/>
      <c r="AF565" s="109"/>
      <c r="AG565" s="109"/>
      <c r="AH565" s="26"/>
      <c r="AI565" s="87"/>
      <c r="AJ565" s="87"/>
      <c r="AK565" s="87"/>
      <c r="AL565" s="87"/>
      <c r="AM565" s="26"/>
      <c r="AN565" s="26"/>
      <c r="AO565" s="109"/>
      <c r="AP565" s="26"/>
      <c r="AQ565" s="26"/>
      <c r="AR565" s="26"/>
      <c r="AS565" s="26"/>
      <c r="AT565" s="26"/>
      <c r="AU565" s="26"/>
      <c r="AV565" s="26"/>
    </row>
    <row r="566" spans="1:48" ht="15" x14ac:dyDescent="0.2">
      <c r="Z566" s="53"/>
    </row>
    <row r="567" spans="1:48" ht="15" x14ac:dyDescent="0.2">
      <c r="Z567" s="53"/>
      <c r="AA567" s="19"/>
      <c r="AB567" s="19"/>
      <c r="AC567" s="19"/>
      <c r="AD567" s="19"/>
      <c r="AE567" s="19"/>
      <c r="AF567" s="19"/>
      <c r="AG567" s="19"/>
      <c r="AH567" s="19"/>
      <c r="AI567" s="19"/>
      <c r="AJ567" s="19"/>
      <c r="AK567" s="19"/>
      <c r="AL567" s="19"/>
      <c r="AM567" s="19"/>
      <c r="AN567" s="19"/>
      <c r="AO567" s="19"/>
      <c r="AP567" s="19"/>
      <c r="AQ567" s="19"/>
      <c r="AR567" s="19"/>
      <c r="AS567" s="19"/>
      <c r="AT567" s="19"/>
      <c r="AU567" s="19"/>
      <c r="AV567" s="19"/>
    </row>
    <row r="568" spans="1:48" ht="15" x14ac:dyDescent="0.2">
      <c r="Z568" s="53"/>
      <c r="AA568" s="19"/>
      <c r="AB568" s="19"/>
      <c r="AC568" s="19"/>
      <c r="AD568" s="19"/>
      <c r="AE568" s="19"/>
      <c r="AF568" s="19"/>
      <c r="AG568" s="19"/>
      <c r="AH568" s="19"/>
      <c r="AI568" s="19"/>
      <c r="AJ568" s="19"/>
      <c r="AK568" s="19"/>
      <c r="AL568" s="19"/>
      <c r="AM568" s="19"/>
      <c r="AN568" s="19"/>
      <c r="AO568" s="19"/>
      <c r="AP568" s="19"/>
      <c r="AQ568" s="19"/>
      <c r="AR568" s="19"/>
      <c r="AS568" s="19"/>
      <c r="AT568" s="19"/>
      <c r="AU568" s="19"/>
      <c r="AV568" s="19"/>
    </row>
    <row r="569" spans="1:48" ht="15" x14ac:dyDescent="0.2">
      <c r="Z569" s="53"/>
      <c r="AA569" s="19"/>
      <c r="AB569" s="19"/>
      <c r="AC569" s="19"/>
      <c r="AD569" s="19"/>
      <c r="AE569" s="19"/>
      <c r="AF569" s="19"/>
      <c r="AG569" s="19"/>
      <c r="AH569" s="19"/>
      <c r="AI569" s="19"/>
      <c r="AJ569" s="19"/>
      <c r="AK569" s="19"/>
      <c r="AL569" s="19"/>
      <c r="AM569" s="19"/>
      <c r="AN569" s="19"/>
      <c r="AO569" s="19"/>
      <c r="AP569" s="19"/>
      <c r="AQ569" s="19"/>
      <c r="AR569" s="19"/>
      <c r="AS569" s="19"/>
      <c r="AT569" s="19"/>
      <c r="AU569" s="19"/>
      <c r="AV569" s="19"/>
    </row>
    <row r="570" spans="1:48" ht="15" x14ac:dyDescent="0.2">
      <c r="Z570" s="53"/>
      <c r="AA570" s="19"/>
      <c r="AB570" s="19"/>
      <c r="AC570" s="19"/>
      <c r="AD570" s="19"/>
      <c r="AE570" s="19"/>
      <c r="AF570" s="19"/>
      <c r="AG570" s="19"/>
      <c r="AH570" s="19"/>
      <c r="AI570" s="19"/>
      <c r="AJ570" s="19"/>
      <c r="AK570" s="19"/>
      <c r="AL570" s="19"/>
      <c r="AM570" s="19"/>
      <c r="AN570" s="19"/>
      <c r="AO570" s="19"/>
      <c r="AP570" s="19"/>
      <c r="AQ570" s="19"/>
      <c r="AR570" s="19"/>
      <c r="AS570" s="19"/>
      <c r="AT570" s="19"/>
      <c r="AU570" s="19"/>
      <c r="AV570" s="19"/>
    </row>
    <row r="571" spans="1:48" ht="15" x14ac:dyDescent="0.2">
      <c r="Z571" s="53"/>
      <c r="AA571" s="19"/>
      <c r="AB571" s="19"/>
      <c r="AC571" s="19"/>
      <c r="AD571" s="19"/>
      <c r="AE571" s="19"/>
      <c r="AF571" s="19"/>
      <c r="AG571" s="19"/>
      <c r="AH571" s="19"/>
      <c r="AI571" s="19"/>
      <c r="AJ571" s="19"/>
      <c r="AK571" s="19"/>
      <c r="AL571" s="19"/>
      <c r="AM571" s="19"/>
      <c r="AN571" s="19"/>
      <c r="AO571" s="19"/>
      <c r="AP571" s="19"/>
      <c r="AQ571" s="19"/>
      <c r="AR571" s="19"/>
      <c r="AS571" s="19"/>
      <c r="AT571" s="19"/>
      <c r="AU571" s="19"/>
      <c r="AV571" s="19"/>
    </row>
    <row r="572" spans="1:48" ht="15" x14ac:dyDescent="0.2">
      <c r="Z572" s="53"/>
      <c r="AA572" s="19"/>
      <c r="AB572" s="19"/>
      <c r="AC572" s="19"/>
      <c r="AD572" s="19"/>
      <c r="AE572" s="19"/>
      <c r="AF572" s="19"/>
      <c r="AG572" s="19"/>
      <c r="AH572" s="19"/>
      <c r="AI572" s="19"/>
      <c r="AJ572" s="19"/>
      <c r="AK572" s="19"/>
      <c r="AL572" s="19"/>
      <c r="AM572" s="19"/>
      <c r="AN572" s="19"/>
      <c r="AO572" s="19"/>
      <c r="AP572" s="19"/>
      <c r="AQ572" s="19"/>
      <c r="AR572" s="19"/>
      <c r="AS572" s="19"/>
      <c r="AT572" s="19"/>
      <c r="AU572" s="19"/>
      <c r="AV572" s="19"/>
    </row>
    <row r="573" spans="1:48" ht="15" x14ac:dyDescent="0.2">
      <c r="Z573" s="53"/>
      <c r="AA573" s="19"/>
      <c r="AB573" s="19"/>
      <c r="AC573" s="19"/>
      <c r="AD573" s="19"/>
      <c r="AE573" s="19"/>
      <c r="AF573" s="19"/>
      <c r="AG573" s="19"/>
      <c r="AH573" s="19"/>
      <c r="AI573" s="19"/>
      <c r="AJ573" s="19"/>
      <c r="AK573" s="19"/>
      <c r="AL573" s="19"/>
      <c r="AM573" s="19"/>
      <c r="AN573" s="19"/>
      <c r="AO573" s="19"/>
      <c r="AP573" s="19"/>
      <c r="AQ573" s="19"/>
      <c r="AR573" s="19"/>
      <c r="AS573" s="19"/>
      <c r="AT573" s="19"/>
      <c r="AU573" s="19"/>
      <c r="AV573" s="19"/>
    </row>
    <row r="574" spans="1:48" ht="15" x14ac:dyDescent="0.2">
      <c r="Z574" s="53"/>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row>
    <row r="575" spans="1:48" ht="15" x14ac:dyDescent="0.2">
      <c r="Z575" s="53"/>
      <c r="AA575" s="19"/>
      <c r="AB575" s="19"/>
      <c r="AC575" s="19"/>
      <c r="AD575" s="19"/>
      <c r="AE575" s="19"/>
      <c r="AF575" s="19"/>
      <c r="AG575" s="19"/>
      <c r="AH575" s="19"/>
      <c r="AI575" s="19"/>
      <c r="AJ575" s="19"/>
      <c r="AK575" s="19"/>
      <c r="AL575" s="19"/>
      <c r="AM575" s="19"/>
      <c r="AN575" s="19"/>
      <c r="AO575" s="19"/>
      <c r="AP575" s="19"/>
      <c r="AQ575" s="19"/>
      <c r="AR575" s="19"/>
      <c r="AS575" s="19"/>
      <c r="AT575" s="19"/>
      <c r="AU575" s="19"/>
      <c r="AV575" s="19"/>
    </row>
    <row r="576" spans="1:48" ht="15" x14ac:dyDescent="0.2">
      <c r="Z576" s="53"/>
      <c r="AA576" s="19"/>
      <c r="AB576" s="19"/>
      <c r="AC576" s="19"/>
      <c r="AD576" s="19"/>
      <c r="AE576" s="19"/>
      <c r="AF576" s="19"/>
      <c r="AG576" s="19"/>
      <c r="AH576" s="19"/>
      <c r="AI576" s="19"/>
      <c r="AJ576" s="19"/>
      <c r="AK576" s="19"/>
      <c r="AL576" s="19"/>
      <c r="AM576" s="19"/>
      <c r="AN576" s="19"/>
      <c r="AO576" s="19"/>
      <c r="AP576" s="19"/>
      <c r="AQ576" s="19"/>
      <c r="AR576" s="19"/>
      <c r="AS576" s="19"/>
      <c r="AT576" s="19"/>
      <c r="AU576" s="19"/>
      <c r="AV576" s="19"/>
    </row>
    <row r="577" spans="26:48" ht="15" x14ac:dyDescent="0.2">
      <c r="Z577" s="53"/>
      <c r="AA577" s="19"/>
      <c r="AB577" s="19"/>
      <c r="AC577" s="19"/>
      <c r="AD577" s="19"/>
      <c r="AE577" s="19"/>
      <c r="AF577" s="19"/>
      <c r="AG577" s="19"/>
      <c r="AH577" s="19"/>
      <c r="AI577" s="19"/>
      <c r="AJ577" s="19"/>
      <c r="AK577" s="19"/>
      <c r="AL577" s="19"/>
      <c r="AM577" s="19"/>
      <c r="AN577" s="19"/>
      <c r="AO577" s="19"/>
      <c r="AP577" s="19"/>
      <c r="AQ577" s="19"/>
      <c r="AR577" s="19"/>
      <c r="AS577" s="19"/>
      <c r="AT577" s="19"/>
      <c r="AU577" s="19"/>
      <c r="AV577" s="19"/>
    </row>
    <row r="578" spans="26:48" ht="15" x14ac:dyDescent="0.2">
      <c r="Z578" s="53"/>
      <c r="AA578" s="19"/>
      <c r="AB578" s="19"/>
      <c r="AC578" s="19"/>
      <c r="AD578" s="19"/>
      <c r="AE578" s="19"/>
      <c r="AF578" s="19"/>
      <c r="AG578" s="19"/>
      <c r="AH578" s="19"/>
      <c r="AI578" s="19"/>
      <c r="AJ578" s="19"/>
      <c r="AK578" s="19"/>
      <c r="AL578" s="19"/>
      <c r="AM578" s="19"/>
      <c r="AN578" s="19"/>
      <c r="AO578" s="19"/>
      <c r="AP578" s="19"/>
      <c r="AQ578" s="19"/>
      <c r="AR578" s="19"/>
      <c r="AS578" s="19"/>
      <c r="AT578" s="19"/>
      <c r="AU578" s="19"/>
      <c r="AV578" s="19"/>
    </row>
    <row r="579" spans="26:48" ht="15" x14ac:dyDescent="0.2">
      <c r="Z579" s="53"/>
      <c r="AA579" s="19"/>
      <c r="AB579" s="19"/>
      <c r="AC579" s="19"/>
      <c r="AD579" s="19"/>
      <c r="AE579" s="19"/>
      <c r="AF579" s="19"/>
      <c r="AG579" s="19"/>
      <c r="AH579" s="19"/>
      <c r="AI579" s="19"/>
      <c r="AJ579" s="19"/>
      <c r="AK579" s="19"/>
      <c r="AL579" s="19"/>
      <c r="AM579" s="19"/>
      <c r="AN579" s="19"/>
      <c r="AO579" s="19"/>
      <c r="AP579" s="19"/>
      <c r="AQ579" s="19"/>
      <c r="AR579" s="19"/>
      <c r="AS579" s="19"/>
      <c r="AT579" s="19"/>
      <c r="AU579" s="19"/>
      <c r="AV579" s="19"/>
    </row>
    <row r="580" spans="26:48" ht="15" x14ac:dyDescent="0.2">
      <c r="Z580" s="53"/>
      <c r="AA580" s="19"/>
      <c r="AB580" s="19"/>
      <c r="AC580" s="19"/>
      <c r="AD580" s="19"/>
      <c r="AE580" s="19"/>
      <c r="AF580" s="19"/>
      <c r="AG580" s="19"/>
      <c r="AH580" s="19"/>
      <c r="AI580" s="19"/>
      <c r="AJ580" s="19"/>
      <c r="AK580" s="19"/>
      <c r="AL580" s="19"/>
      <c r="AM580" s="19"/>
      <c r="AN580" s="19"/>
      <c r="AO580" s="19"/>
      <c r="AP580" s="19"/>
      <c r="AQ580" s="19"/>
      <c r="AR580" s="19"/>
      <c r="AS580" s="19"/>
      <c r="AT580" s="19"/>
      <c r="AU580" s="19"/>
      <c r="AV580" s="19"/>
    </row>
    <row r="587" spans="26:48" x14ac:dyDescent="0.2">
      <c r="Z587" s="106"/>
    </row>
    <row r="588" spans="26:48" ht="15" x14ac:dyDescent="0.25">
      <c r="Z588" s="106"/>
      <c r="AA588" s="107"/>
      <c r="AB588" s="107"/>
      <c r="AC588" s="107"/>
      <c r="AD588" s="107"/>
      <c r="AE588" s="107"/>
      <c r="AF588" s="107"/>
      <c r="AG588" s="107"/>
      <c r="AH588" s="107"/>
      <c r="AI588" s="107"/>
      <c r="AJ588" s="107"/>
      <c r="AK588" s="107"/>
      <c r="AL588" s="107"/>
      <c r="AM588" s="107"/>
      <c r="AO588" s="107"/>
      <c r="AP588" s="107"/>
      <c r="AQ588" s="107"/>
      <c r="AR588" s="107"/>
      <c r="AS588" s="107"/>
      <c r="AT588" s="107"/>
      <c r="AU588" s="107"/>
      <c r="AV588" s="107"/>
    </row>
    <row r="589" spans="26:48" ht="15" x14ac:dyDescent="0.2">
      <c r="Z589" s="108"/>
      <c r="AA589" s="109"/>
      <c r="AB589" s="109"/>
      <c r="AC589" s="109"/>
      <c r="AD589" s="109"/>
      <c r="AE589" s="109"/>
      <c r="AF589" s="109"/>
      <c r="AG589" s="109"/>
      <c r="AH589" s="26"/>
      <c r="AI589" s="87"/>
      <c r="AJ589" s="87"/>
      <c r="AK589" s="87"/>
      <c r="AL589" s="87"/>
      <c r="AM589" s="26"/>
      <c r="AN589" s="26"/>
      <c r="AO589" s="109"/>
      <c r="AP589" s="26"/>
      <c r="AQ589" s="26"/>
      <c r="AR589" s="26"/>
      <c r="AS589" s="26"/>
      <c r="AT589" s="26"/>
      <c r="AU589" s="26"/>
      <c r="AV589" s="26"/>
    </row>
    <row r="590" spans="26:48" ht="15" x14ac:dyDescent="0.2">
      <c r="Z590" s="53"/>
    </row>
    <row r="591" spans="26:48" ht="15" x14ac:dyDescent="0.2">
      <c r="Z591" s="53"/>
      <c r="AA591" s="19"/>
      <c r="AB591" s="19"/>
      <c r="AC591" s="19"/>
      <c r="AD591" s="19"/>
      <c r="AE591" s="19"/>
      <c r="AF591" s="19"/>
      <c r="AG591" s="19"/>
      <c r="AH591" s="19"/>
      <c r="AI591" s="19"/>
      <c r="AJ591" s="19"/>
      <c r="AK591" s="19"/>
      <c r="AL591" s="19"/>
      <c r="AM591" s="19"/>
      <c r="AN591" s="19"/>
      <c r="AO591" s="19"/>
      <c r="AP591" s="19"/>
      <c r="AQ591" s="19"/>
      <c r="AR591" s="19"/>
      <c r="AS591" s="19"/>
      <c r="AT591" s="19"/>
      <c r="AU591" s="19"/>
      <c r="AV591" s="19"/>
    </row>
    <row r="592" spans="26:48" ht="15" x14ac:dyDescent="0.2">
      <c r="Z592" s="53"/>
      <c r="AA592" s="19"/>
      <c r="AB592" s="19"/>
      <c r="AC592" s="19"/>
      <c r="AD592" s="19"/>
      <c r="AE592" s="19"/>
      <c r="AF592" s="19"/>
      <c r="AG592" s="19"/>
      <c r="AH592" s="19"/>
      <c r="AI592" s="19"/>
      <c r="AJ592" s="19"/>
      <c r="AK592" s="19"/>
      <c r="AL592" s="19"/>
      <c r="AM592" s="19"/>
      <c r="AN592" s="19"/>
      <c r="AO592" s="19"/>
      <c r="AP592" s="19"/>
      <c r="AQ592" s="19"/>
      <c r="AR592" s="19"/>
      <c r="AS592" s="19"/>
      <c r="AT592" s="19"/>
      <c r="AU592" s="19"/>
      <c r="AV592" s="19"/>
    </row>
    <row r="593" spans="26:48" ht="15" x14ac:dyDescent="0.2">
      <c r="Z593" s="53"/>
      <c r="AA593" s="19"/>
      <c r="AB593" s="19"/>
      <c r="AC593" s="19"/>
      <c r="AD593" s="19"/>
      <c r="AE593" s="19"/>
      <c r="AF593" s="19"/>
      <c r="AG593" s="19"/>
      <c r="AH593" s="19"/>
      <c r="AI593" s="19"/>
      <c r="AJ593" s="19"/>
      <c r="AK593" s="19"/>
      <c r="AL593" s="19"/>
      <c r="AM593" s="19"/>
      <c r="AN593" s="19"/>
      <c r="AO593" s="19"/>
      <c r="AP593" s="19"/>
      <c r="AQ593" s="19"/>
      <c r="AR593" s="19"/>
      <c r="AS593" s="19"/>
      <c r="AT593" s="19"/>
      <c r="AU593" s="19"/>
      <c r="AV593" s="19"/>
    </row>
    <row r="594" spans="26:48" ht="15" x14ac:dyDescent="0.2">
      <c r="Z594" s="53"/>
      <c r="AA594" s="19"/>
      <c r="AB594" s="19"/>
      <c r="AC594" s="19"/>
      <c r="AD594" s="19"/>
      <c r="AE594" s="19"/>
      <c r="AF594" s="19"/>
      <c r="AG594" s="19"/>
      <c r="AH594" s="19"/>
      <c r="AI594" s="19"/>
      <c r="AJ594" s="19"/>
      <c r="AK594" s="19"/>
      <c r="AL594" s="19"/>
      <c r="AM594" s="19"/>
      <c r="AN594" s="19"/>
      <c r="AO594" s="19"/>
      <c r="AP594" s="19"/>
      <c r="AQ594" s="19"/>
      <c r="AR594" s="19"/>
      <c r="AS594" s="19"/>
      <c r="AT594" s="19"/>
      <c r="AU594" s="19"/>
      <c r="AV594" s="19"/>
    </row>
    <row r="595" spans="26:48" ht="15" x14ac:dyDescent="0.2">
      <c r="Z595" s="53"/>
      <c r="AA595" s="19"/>
      <c r="AB595" s="19"/>
      <c r="AC595" s="19"/>
      <c r="AD595" s="19"/>
      <c r="AE595" s="19"/>
      <c r="AF595" s="19"/>
      <c r="AG595" s="19"/>
      <c r="AH595" s="19"/>
      <c r="AI595" s="19"/>
      <c r="AJ595" s="19"/>
      <c r="AK595" s="19"/>
      <c r="AL595" s="19"/>
      <c r="AM595" s="19"/>
      <c r="AN595" s="19"/>
      <c r="AO595" s="19"/>
      <c r="AP595" s="19"/>
      <c r="AQ595" s="19"/>
      <c r="AR595" s="19"/>
      <c r="AS595" s="19"/>
      <c r="AT595" s="19"/>
      <c r="AU595" s="19"/>
      <c r="AV595" s="19"/>
    </row>
    <row r="596" spans="26:48" ht="15" x14ac:dyDescent="0.2">
      <c r="Z596" s="53"/>
      <c r="AA596" s="19"/>
      <c r="AB596" s="19"/>
      <c r="AC596" s="19"/>
      <c r="AD596" s="19"/>
      <c r="AE596" s="19"/>
      <c r="AF596" s="19"/>
      <c r="AG596" s="19"/>
      <c r="AH596" s="19"/>
      <c r="AI596" s="19"/>
      <c r="AJ596" s="19"/>
      <c r="AK596" s="19"/>
      <c r="AL596" s="19"/>
      <c r="AM596" s="19"/>
      <c r="AN596" s="19"/>
      <c r="AO596" s="19"/>
      <c r="AP596" s="19"/>
      <c r="AQ596" s="19"/>
      <c r="AR596" s="19"/>
      <c r="AS596" s="19"/>
      <c r="AT596" s="19"/>
      <c r="AU596" s="19"/>
      <c r="AV596" s="19"/>
    </row>
    <row r="597" spans="26:48" ht="15" x14ac:dyDescent="0.2">
      <c r="Z597" s="53"/>
      <c r="AA597" s="19"/>
      <c r="AB597" s="19"/>
      <c r="AC597" s="19"/>
      <c r="AD597" s="19"/>
      <c r="AE597" s="19"/>
      <c r="AF597" s="19"/>
      <c r="AG597" s="19"/>
      <c r="AH597" s="19"/>
      <c r="AI597" s="19"/>
      <c r="AJ597" s="19"/>
      <c r="AK597" s="19"/>
      <c r="AL597" s="19"/>
      <c r="AM597" s="19"/>
      <c r="AN597" s="19"/>
      <c r="AO597" s="19"/>
      <c r="AP597" s="19"/>
      <c r="AQ597" s="19"/>
      <c r="AR597" s="19"/>
      <c r="AS597" s="19"/>
      <c r="AT597" s="19"/>
      <c r="AU597" s="19"/>
      <c r="AV597" s="19"/>
    </row>
    <row r="598" spans="26:48" ht="15" x14ac:dyDescent="0.2">
      <c r="Z598" s="53"/>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row>
    <row r="599" spans="26:48" ht="15" x14ac:dyDescent="0.2">
      <c r="Z599" s="53"/>
      <c r="AA599" s="19"/>
      <c r="AB599" s="19"/>
      <c r="AC599" s="19"/>
      <c r="AD599" s="19"/>
      <c r="AE599" s="19"/>
      <c r="AF599" s="19"/>
      <c r="AG599" s="19"/>
      <c r="AH599" s="19"/>
      <c r="AI599" s="19"/>
      <c r="AJ599" s="19"/>
      <c r="AK599" s="19"/>
      <c r="AL599" s="19"/>
      <c r="AM599" s="19"/>
      <c r="AN599" s="19"/>
      <c r="AO599" s="19"/>
      <c r="AP599" s="19"/>
      <c r="AQ599" s="19"/>
      <c r="AR599" s="19"/>
      <c r="AS599" s="19"/>
      <c r="AT599" s="19"/>
      <c r="AU599" s="19"/>
      <c r="AV599" s="19"/>
    </row>
    <row r="600" spans="26:48" ht="15" x14ac:dyDescent="0.2">
      <c r="Z600" s="53"/>
      <c r="AA600" s="19"/>
      <c r="AB600" s="19"/>
      <c r="AC600" s="19"/>
      <c r="AD600" s="19"/>
      <c r="AE600" s="19"/>
      <c r="AF600" s="19"/>
      <c r="AG600" s="19"/>
      <c r="AH600" s="19"/>
      <c r="AI600" s="19"/>
      <c r="AJ600" s="19"/>
      <c r="AK600" s="19"/>
      <c r="AL600" s="19"/>
      <c r="AM600" s="19"/>
      <c r="AN600" s="19"/>
      <c r="AO600" s="19"/>
      <c r="AP600" s="19"/>
      <c r="AQ600" s="19"/>
      <c r="AR600" s="19"/>
      <c r="AS600" s="19"/>
      <c r="AT600" s="19"/>
      <c r="AU600" s="19"/>
      <c r="AV600" s="19"/>
    </row>
    <row r="601" spans="26:48" ht="15" x14ac:dyDescent="0.2">
      <c r="Z601" s="53"/>
      <c r="AA601" s="19"/>
      <c r="AB601" s="19"/>
      <c r="AC601" s="19"/>
      <c r="AD601" s="19"/>
      <c r="AE601" s="19"/>
      <c r="AF601" s="19"/>
      <c r="AG601" s="19"/>
      <c r="AH601" s="19"/>
      <c r="AI601" s="19"/>
      <c r="AJ601" s="19"/>
      <c r="AK601" s="19"/>
      <c r="AL601" s="19"/>
      <c r="AM601" s="19"/>
      <c r="AN601" s="19"/>
      <c r="AO601" s="19"/>
      <c r="AP601" s="19"/>
      <c r="AQ601" s="19"/>
      <c r="AR601" s="19"/>
      <c r="AS601" s="19"/>
      <c r="AT601" s="19"/>
      <c r="AU601" s="19"/>
      <c r="AV601" s="19"/>
    </row>
    <row r="602" spans="26:48" ht="15" x14ac:dyDescent="0.2">
      <c r="Z602" s="53"/>
      <c r="AA602" s="19"/>
      <c r="AB602" s="19"/>
      <c r="AC602" s="19"/>
      <c r="AD602" s="19"/>
      <c r="AE602" s="19"/>
      <c r="AF602" s="19"/>
      <c r="AG602" s="19"/>
      <c r="AH602" s="19"/>
      <c r="AI602" s="19"/>
      <c r="AJ602" s="19"/>
      <c r="AK602" s="19"/>
      <c r="AL602" s="19"/>
      <c r="AM602" s="19"/>
      <c r="AN602" s="19"/>
      <c r="AO602" s="19"/>
      <c r="AP602" s="19"/>
      <c r="AQ602" s="19"/>
      <c r="AR602" s="19"/>
      <c r="AS602" s="19"/>
      <c r="AT602" s="19"/>
      <c r="AU602" s="19"/>
      <c r="AV602" s="19"/>
    </row>
    <row r="603" spans="26:48" ht="15" x14ac:dyDescent="0.2">
      <c r="Z603" s="53"/>
      <c r="AA603" s="19"/>
      <c r="AB603" s="19"/>
      <c r="AC603" s="19"/>
      <c r="AD603" s="19"/>
      <c r="AE603" s="19"/>
      <c r="AF603" s="19"/>
      <c r="AG603" s="19"/>
      <c r="AH603" s="19"/>
      <c r="AI603" s="19"/>
      <c r="AJ603" s="19"/>
      <c r="AK603" s="19"/>
      <c r="AL603" s="19"/>
      <c r="AM603" s="19"/>
      <c r="AN603" s="19"/>
      <c r="AO603" s="19"/>
      <c r="AP603" s="19"/>
      <c r="AQ603" s="19"/>
      <c r="AR603" s="19"/>
      <c r="AS603" s="19"/>
      <c r="AT603" s="19"/>
      <c r="AU603" s="19"/>
      <c r="AV603" s="19"/>
    </row>
    <row r="604" spans="26:48" ht="15" x14ac:dyDescent="0.2">
      <c r="Z604" s="53"/>
      <c r="AA604" s="19"/>
      <c r="AB604" s="19"/>
      <c r="AC604" s="19"/>
      <c r="AD604" s="19"/>
      <c r="AE604" s="19"/>
      <c r="AF604" s="19"/>
      <c r="AG604" s="19"/>
      <c r="AH604" s="19"/>
      <c r="AI604" s="19"/>
      <c r="AJ604" s="19"/>
      <c r="AK604" s="19"/>
      <c r="AL604" s="19"/>
      <c r="AM604" s="19"/>
      <c r="AN604" s="19"/>
      <c r="AO604" s="19"/>
      <c r="AP604" s="19"/>
      <c r="AQ604" s="19"/>
      <c r="AR604" s="19"/>
      <c r="AS604" s="19"/>
      <c r="AT604" s="19"/>
      <c r="AU604" s="19"/>
      <c r="AV604" s="19"/>
    </row>
    <row r="611" spans="26:48" x14ac:dyDescent="0.2">
      <c r="Z611" s="106"/>
    </row>
    <row r="612" spans="26:48" ht="15" x14ac:dyDescent="0.25">
      <c r="Z612" s="106"/>
      <c r="AA612" s="107"/>
      <c r="AB612" s="107"/>
      <c r="AC612" s="107"/>
      <c r="AD612" s="107"/>
      <c r="AE612" s="107"/>
      <c r="AF612" s="107"/>
      <c r="AG612" s="107"/>
      <c r="AH612" s="107"/>
      <c r="AI612" s="107"/>
      <c r="AJ612" s="107"/>
      <c r="AK612" s="107"/>
      <c r="AL612" s="107"/>
      <c r="AM612" s="107"/>
      <c r="AO612" s="107"/>
      <c r="AP612" s="107"/>
      <c r="AQ612" s="107"/>
      <c r="AR612" s="107"/>
      <c r="AS612" s="107"/>
      <c r="AT612" s="107"/>
      <c r="AU612" s="107"/>
      <c r="AV612" s="107"/>
    </row>
    <row r="613" spans="26:48" ht="15" x14ac:dyDescent="0.2">
      <c r="Z613" s="108"/>
      <c r="AA613" s="109"/>
      <c r="AB613" s="109"/>
      <c r="AC613" s="109"/>
      <c r="AD613" s="109"/>
      <c r="AE613" s="109"/>
      <c r="AF613" s="109"/>
      <c r="AG613" s="109"/>
      <c r="AH613" s="26"/>
      <c r="AI613" s="87"/>
      <c r="AJ613" s="87"/>
      <c r="AK613" s="87"/>
      <c r="AL613" s="87"/>
      <c r="AM613" s="26"/>
      <c r="AN613" s="26"/>
      <c r="AO613" s="109"/>
      <c r="AP613" s="26"/>
      <c r="AQ613" s="26"/>
      <c r="AR613" s="26"/>
      <c r="AS613" s="26"/>
      <c r="AT613" s="26"/>
      <c r="AU613" s="26"/>
      <c r="AV613" s="26"/>
    </row>
    <row r="614" spans="26:48" ht="15" x14ac:dyDescent="0.2">
      <c r="Z614" s="53"/>
    </row>
    <row r="615" spans="26:48" ht="15" x14ac:dyDescent="0.2">
      <c r="Z615" s="53"/>
      <c r="AA615" s="19"/>
      <c r="AB615" s="19"/>
      <c r="AC615" s="19"/>
      <c r="AD615" s="19"/>
      <c r="AE615" s="19"/>
      <c r="AF615" s="19"/>
      <c r="AG615" s="19"/>
      <c r="AH615" s="19"/>
      <c r="AI615" s="19"/>
      <c r="AJ615" s="19"/>
      <c r="AK615" s="19"/>
      <c r="AL615" s="19"/>
      <c r="AM615" s="19"/>
      <c r="AN615" s="19"/>
      <c r="AO615" s="19"/>
      <c r="AP615" s="19"/>
      <c r="AQ615" s="19"/>
      <c r="AR615" s="19"/>
      <c r="AS615" s="19"/>
      <c r="AT615" s="19"/>
      <c r="AU615" s="19"/>
      <c r="AV615" s="19"/>
    </row>
    <row r="616" spans="26:48" ht="15" x14ac:dyDescent="0.2">
      <c r="Z616" s="53"/>
      <c r="AA616" s="19"/>
      <c r="AB616" s="19"/>
      <c r="AC616" s="19"/>
      <c r="AD616" s="19"/>
      <c r="AE616" s="19"/>
      <c r="AF616" s="19"/>
      <c r="AG616" s="19"/>
      <c r="AH616" s="19"/>
      <c r="AI616" s="19"/>
      <c r="AJ616" s="19"/>
      <c r="AK616" s="19"/>
      <c r="AL616" s="19"/>
      <c r="AM616" s="19"/>
      <c r="AN616" s="19"/>
      <c r="AO616" s="19"/>
      <c r="AP616" s="19"/>
      <c r="AQ616" s="19"/>
      <c r="AR616" s="19"/>
      <c r="AS616" s="19"/>
      <c r="AT616" s="19"/>
      <c r="AU616" s="19"/>
      <c r="AV616" s="19"/>
    </row>
    <row r="617" spans="26:48" ht="15" x14ac:dyDescent="0.2">
      <c r="Z617" s="53"/>
      <c r="AA617" s="19"/>
      <c r="AB617" s="19"/>
      <c r="AC617" s="19"/>
      <c r="AD617" s="19"/>
      <c r="AE617" s="19"/>
      <c r="AF617" s="19"/>
      <c r="AG617" s="19"/>
      <c r="AH617" s="19"/>
      <c r="AI617" s="19"/>
      <c r="AJ617" s="19"/>
      <c r="AK617" s="19"/>
      <c r="AL617" s="19"/>
      <c r="AM617" s="19"/>
      <c r="AN617" s="19"/>
      <c r="AO617" s="19"/>
      <c r="AP617" s="19"/>
      <c r="AQ617" s="19"/>
      <c r="AR617" s="19"/>
      <c r="AS617" s="19"/>
      <c r="AT617" s="19"/>
      <c r="AU617" s="19"/>
      <c r="AV617" s="19"/>
    </row>
    <row r="618" spans="26:48" ht="15" x14ac:dyDescent="0.2">
      <c r="Z618" s="53"/>
      <c r="AA618" s="19"/>
      <c r="AB618" s="19"/>
      <c r="AC618" s="19"/>
      <c r="AD618" s="19"/>
      <c r="AE618" s="19"/>
      <c r="AF618" s="19"/>
      <c r="AG618" s="19"/>
      <c r="AH618" s="19"/>
      <c r="AI618" s="19"/>
      <c r="AJ618" s="19"/>
      <c r="AK618" s="19"/>
      <c r="AL618" s="19"/>
      <c r="AM618" s="19"/>
      <c r="AN618" s="19"/>
      <c r="AO618" s="19"/>
      <c r="AP618" s="19"/>
      <c r="AQ618" s="19"/>
      <c r="AR618" s="19"/>
      <c r="AS618" s="19"/>
      <c r="AT618" s="19"/>
      <c r="AU618" s="19"/>
      <c r="AV618" s="19"/>
    </row>
    <row r="619" spans="26:48" ht="15" x14ac:dyDescent="0.2">
      <c r="Z619" s="53"/>
      <c r="AA619" s="19"/>
      <c r="AB619" s="19"/>
      <c r="AC619" s="19"/>
      <c r="AD619" s="19"/>
      <c r="AE619" s="19"/>
      <c r="AF619" s="19"/>
      <c r="AG619" s="19"/>
      <c r="AH619" s="19"/>
      <c r="AI619" s="19"/>
      <c r="AJ619" s="19"/>
      <c r="AK619" s="19"/>
      <c r="AL619" s="19"/>
      <c r="AM619" s="19"/>
      <c r="AN619" s="19"/>
      <c r="AO619" s="19"/>
      <c r="AP619" s="19"/>
      <c r="AQ619" s="19"/>
      <c r="AR619" s="19"/>
      <c r="AS619" s="19"/>
      <c r="AT619" s="19"/>
      <c r="AU619" s="19"/>
      <c r="AV619" s="19"/>
    </row>
    <row r="620" spans="26:48" ht="15" x14ac:dyDescent="0.2">
      <c r="Z620" s="53"/>
      <c r="AA620" s="19"/>
      <c r="AB620" s="19"/>
      <c r="AC620" s="19"/>
      <c r="AD620" s="19"/>
      <c r="AE620" s="19"/>
      <c r="AF620" s="19"/>
      <c r="AG620" s="19"/>
      <c r="AH620" s="19"/>
      <c r="AI620" s="19"/>
      <c r="AJ620" s="19"/>
      <c r="AK620" s="19"/>
      <c r="AL620" s="19"/>
      <c r="AM620" s="19"/>
      <c r="AN620" s="19"/>
      <c r="AO620" s="19"/>
      <c r="AP620" s="19"/>
      <c r="AQ620" s="19"/>
      <c r="AR620" s="19"/>
      <c r="AS620" s="19"/>
      <c r="AT620" s="19"/>
      <c r="AU620" s="19"/>
      <c r="AV620" s="19"/>
    </row>
    <row r="621" spans="26:48" ht="15" x14ac:dyDescent="0.2">
      <c r="Z621" s="53"/>
      <c r="AA621" s="19"/>
      <c r="AB621" s="19"/>
      <c r="AC621" s="19"/>
      <c r="AD621" s="19"/>
      <c r="AE621" s="19"/>
      <c r="AF621" s="19"/>
      <c r="AG621" s="19"/>
      <c r="AH621" s="19"/>
      <c r="AI621" s="19"/>
      <c r="AJ621" s="19"/>
      <c r="AK621" s="19"/>
      <c r="AL621" s="19"/>
      <c r="AM621" s="19"/>
      <c r="AN621" s="19"/>
      <c r="AO621" s="19"/>
      <c r="AP621" s="19"/>
      <c r="AQ621" s="19"/>
      <c r="AR621" s="19"/>
      <c r="AS621" s="19"/>
      <c r="AT621" s="19"/>
      <c r="AU621" s="19"/>
      <c r="AV621" s="19"/>
    </row>
    <row r="622" spans="26:48" ht="15" x14ac:dyDescent="0.2">
      <c r="Z622" s="53"/>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row>
    <row r="623" spans="26:48" ht="15" x14ac:dyDescent="0.2">
      <c r="Z623" s="53"/>
      <c r="AA623" s="19"/>
      <c r="AB623" s="19"/>
      <c r="AC623" s="19"/>
      <c r="AD623" s="19"/>
      <c r="AE623" s="19"/>
      <c r="AF623" s="19"/>
      <c r="AG623" s="19"/>
      <c r="AH623" s="19"/>
      <c r="AI623" s="19"/>
      <c r="AJ623" s="19"/>
      <c r="AK623" s="19"/>
      <c r="AL623" s="19"/>
      <c r="AM623" s="19"/>
      <c r="AN623" s="19"/>
      <c r="AO623" s="19"/>
      <c r="AP623" s="19"/>
      <c r="AQ623" s="19"/>
      <c r="AR623" s="19"/>
      <c r="AS623" s="19"/>
      <c r="AT623" s="19"/>
      <c r="AU623" s="19"/>
      <c r="AV623" s="19"/>
    </row>
    <row r="624" spans="26:48" ht="15" x14ac:dyDescent="0.2">
      <c r="Z624" s="53"/>
      <c r="AA624" s="19"/>
      <c r="AB624" s="19"/>
      <c r="AC624" s="19"/>
      <c r="AD624" s="19"/>
      <c r="AE624" s="19"/>
      <c r="AF624" s="19"/>
      <c r="AG624" s="19"/>
      <c r="AH624" s="19"/>
      <c r="AI624" s="19"/>
      <c r="AJ624" s="19"/>
      <c r="AK624" s="19"/>
      <c r="AL624" s="19"/>
      <c r="AM624" s="19"/>
      <c r="AN624" s="19"/>
      <c r="AO624" s="19"/>
      <c r="AP624" s="19"/>
      <c r="AQ624" s="19"/>
      <c r="AR624" s="19"/>
      <c r="AS624" s="19"/>
      <c r="AT624" s="19"/>
      <c r="AU624" s="19"/>
      <c r="AV624" s="19"/>
    </row>
    <row r="625" spans="26:48" ht="15" x14ac:dyDescent="0.2">
      <c r="Z625" s="53"/>
      <c r="AA625" s="19"/>
      <c r="AB625" s="19"/>
      <c r="AC625" s="19"/>
      <c r="AD625" s="19"/>
      <c r="AE625" s="19"/>
      <c r="AF625" s="19"/>
      <c r="AG625" s="19"/>
      <c r="AH625" s="19"/>
      <c r="AI625" s="19"/>
      <c r="AJ625" s="19"/>
      <c r="AK625" s="19"/>
      <c r="AL625" s="19"/>
      <c r="AM625" s="19"/>
      <c r="AN625" s="19"/>
      <c r="AO625" s="19"/>
      <c r="AP625" s="19"/>
      <c r="AQ625" s="19"/>
      <c r="AR625" s="19"/>
      <c r="AS625" s="19"/>
      <c r="AT625" s="19"/>
      <c r="AU625" s="19"/>
      <c r="AV625" s="19"/>
    </row>
    <row r="626" spans="26:48" ht="15" x14ac:dyDescent="0.2">
      <c r="Z626" s="53"/>
      <c r="AA626" s="19"/>
      <c r="AB626" s="19"/>
      <c r="AC626" s="19"/>
      <c r="AD626" s="19"/>
      <c r="AE626" s="19"/>
      <c r="AF626" s="19"/>
      <c r="AG626" s="19"/>
      <c r="AH626" s="19"/>
      <c r="AI626" s="19"/>
      <c r="AJ626" s="19"/>
      <c r="AK626" s="19"/>
      <c r="AL626" s="19"/>
      <c r="AM626" s="19"/>
      <c r="AN626" s="19"/>
      <c r="AO626" s="19"/>
      <c r="AP626" s="19"/>
      <c r="AQ626" s="19"/>
      <c r="AR626" s="19"/>
      <c r="AS626" s="19"/>
      <c r="AT626" s="19"/>
      <c r="AU626" s="19"/>
      <c r="AV626" s="19"/>
    </row>
    <row r="627" spans="26:48" ht="15" x14ac:dyDescent="0.2">
      <c r="Z627" s="53"/>
      <c r="AA627" s="19"/>
      <c r="AB627" s="19"/>
      <c r="AC627" s="19"/>
      <c r="AD627" s="19"/>
      <c r="AE627" s="19"/>
      <c r="AF627" s="19"/>
      <c r="AG627" s="19"/>
      <c r="AH627" s="19"/>
      <c r="AI627" s="19"/>
      <c r="AJ627" s="19"/>
      <c r="AK627" s="19"/>
      <c r="AL627" s="19"/>
      <c r="AM627" s="19"/>
      <c r="AN627" s="19"/>
      <c r="AO627" s="19"/>
      <c r="AP627" s="19"/>
      <c r="AQ627" s="19"/>
      <c r="AR627" s="19"/>
      <c r="AS627" s="19"/>
      <c r="AT627" s="19"/>
      <c r="AU627" s="19"/>
      <c r="AV627" s="19"/>
    </row>
    <row r="628" spans="26:48" ht="15" x14ac:dyDescent="0.2">
      <c r="Z628" s="53"/>
      <c r="AA628" s="19"/>
      <c r="AB628" s="19"/>
      <c r="AC628" s="19"/>
      <c r="AD628" s="19"/>
      <c r="AE628" s="19"/>
      <c r="AF628" s="19"/>
      <c r="AG628" s="19"/>
      <c r="AH628" s="19"/>
      <c r="AI628" s="19"/>
      <c r="AJ628" s="19"/>
      <c r="AK628" s="19"/>
      <c r="AL628" s="19"/>
      <c r="AM628" s="19"/>
      <c r="AN628" s="19"/>
      <c r="AO628" s="19"/>
      <c r="AP628" s="19"/>
      <c r="AQ628" s="19"/>
      <c r="AR628" s="19"/>
      <c r="AS628" s="19"/>
      <c r="AT628" s="19"/>
      <c r="AU628" s="19"/>
      <c r="AV628" s="19"/>
    </row>
  </sheetData>
  <mergeCells count="120">
    <mergeCell ref="AP200:AV200"/>
    <mergeCell ref="AP228:AV228"/>
    <mergeCell ref="AH228:AO228"/>
    <mergeCell ref="AH452:AO452"/>
    <mergeCell ref="AP452:AV452"/>
    <mergeCell ref="AP424:AV424"/>
    <mergeCell ref="AH424:AO424"/>
    <mergeCell ref="AH256:AO256"/>
    <mergeCell ref="AP256:AV256"/>
    <mergeCell ref="AH396:AO396"/>
    <mergeCell ref="AP396:AV396"/>
    <mergeCell ref="AP368:AV368"/>
    <mergeCell ref="AH368:AO368"/>
    <mergeCell ref="AH340:AO340"/>
    <mergeCell ref="AP340:AV340"/>
    <mergeCell ref="AP312:AV312"/>
    <mergeCell ref="AH312:AO312"/>
    <mergeCell ref="AH284:AO284"/>
    <mergeCell ref="AP284:AV284"/>
    <mergeCell ref="AH4:AO4"/>
    <mergeCell ref="AP4:AV4"/>
    <mergeCell ref="AP32:AV32"/>
    <mergeCell ref="AH32:AO32"/>
    <mergeCell ref="AH60:AO60"/>
    <mergeCell ref="AP60:AV60"/>
    <mergeCell ref="AP88:AV88"/>
    <mergeCell ref="AH88:AO88"/>
    <mergeCell ref="AH116:AO116"/>
    <mergeCell ref="AP116:AV116"/>
    <mergeCell ref="AP144:AV144"/>
    <mergeCell ref="AH144:AO144"/>
    <mergeCell ref="AH536:AO536"/>
    <mergeCell ref="AH508:AO508"/>
    <mergeCell ref="AP508:AV508"/>
    <mergeCell ref="AP536:AV536"/>
    <mergeCell ref="AP480:AV480"/>
    <mergeCell ref="AH480:AO480"/>
    <mergeCell ref="AA536:AG536"/>
    <mergeCell ref="AA284:AG284"/>
    <mergeCell ref="AA312:AG312"/>
    <mergeCell ref="AA340:AG340"/>
    <mergeCell ref="AA368:AG368"/>
    <mergeCell ref="AA396:AG396"/>
    <mergeCell ref="AA424:AG424"/>
    <mergeCell ref="AA200:AG200"/>
    <mergeCell ref="AA228:AG228"/>
    <mergeCell ref="AA452:AG452"/>
    <mergeCell ref="AA480:AG480"/>
    <mergeCell ref="AA508:AG508"/>
    <mergeCell ref="AA256:AG256"/>
    <mergeCell ref="AH172:AO172"/>
    <mergeCell ref="AP172:AV172"/>
    <mergeCell ref="AH200:AO200"/>
    <mergeCell ref="B396:H396"/>
    <mergeCell ref="I396:P396"/>
    <mergeCell ref="I144:P144"/>
    <mergeCell ref="Q144:W144"/>
    <mergeCell ref="B172:H172"/>
    <mergeCell ref="I172:P172"/>
    <mergeCell ref="AA116:AG116"/>
    <mergeCell ref="AA144:AG144"/>
    <mergeCell ref="AA172:AG172"/>
    <mergeCell ref="B116:H116"/>
    <mergeCell ref="I116:P116"/>
    <mergeCell ref="Q116:W116"/>
    <mergeCell ref="B144:H144"/>
    <mergeCell ref="Q172:W172"/>
    <mergeCell ref="B340:H340"/>
    <mergeCell ref="B312:H312"/>
    <mergeCell ref="I312:P312"/>
    <mergeCell ref="Q312:W312"/>
    <mergeCell ref="I340:P340"/>
    <mergeCell ref="Q340:W340"/>
    <mergeCell ref="B368:H368"/>
    <mergeCell ref="I368:P368"/>
    <mergeCell ref="Q368:W368"/>
    <mergeCell ref="Q284:W284"/>
    <mergeCell ref="B480:H480"/>
    <mergeCell ref="I480:P480"/>
    <mergeCell ref="Q480:W480"/>
    <mergeCell ref="B424:H424"/>
    <mergeCell ref="I424:P424"/>
    <mergeCell ref="Q424:W424"/>
    <mergeCell ref="B452:H452"/>
    <mergeCell ref="I452:P452"/>
    <mergeCell ref="Q452:W452"/>
    <mergeCell ref="B228:H228"/>
    <mergeCell ref="I228:P228"/>
    <mergeCell ref="Q228:W228"/>
    <mergeCell ref="B256:H256"/>
    <mergeCell ref="I256:P256"/>
    <mergeCell ref="Q256:W256"/>
    <mergeCell ref="AA4:AG4"/>
    <mergeCell ref="AA32:AG32"/>
    <mergeCell ref="AA60:AG60"/>
    <mergeCell ref="AA88:AG88"/>
    <mergeCell ref="B508:H508"/>
    <mergeCell ref="I508:P508"/>
    <mergeCell ref="Q508:W508"/>
    <mergeCell ref="B536:H536"/>
    <mergeCell ref="I536:P536"/>
    <mergeCell ref="Q536:W536"/>
    <mergeCell ref="B4:H4"/>
    <mergeCell ref="I4:P4"/>
    <mergeCell ref="Q4:W4"/>
    <mergeCell ref="Q88:W88"/>
    <mergeCell ref="B32:H32"/>
    <mergeCell ref="I32:P32"/>
    <mergeCell ref="Q32:W32"/>
    <mergeCell ref="B60:H60"/>
    <mergeCell ref="I60:P60"/>
    <mergeCell ref="Q60:W60"/>
    <mergeCell ref="B88:H88"/>
    <mergeCell ref="I88:P88"/>
    <mergeCell ref="Q396:W396"/>
    <mergeCell ref="B200:H200"/>
    <mergeCell ref="I200:P200"/>
    <mergeCell ref="Q200:W200"/>
    <mergeCell ref="B284:H284"/>
    <mergeCell ref="I284:P284"/>
  </mergeCells>
  <conditionalFormatting sqref="X7:X24">
    <cfRule type="cellIs" dxfId="0" priority="1" operator="greaterThan">
      <formula>0</formula>
    </cfRule>
  </conditionalFormatting>
  <pageMargins left="0.70866141732283472" right="0.70866141732283472" top="0.74803149606299213" bottom="0.74803149606299213" header="0.31496062992125984" footer="0.31496062992125984"/>
  <pageSetup paperSize="9" scale="80" orientation="landscape"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W949"/>
  <sheetViews>
    <sheetView topLeftCell="A622" zoomScaleNormal="100" workbookViewId="0">
      <selection activeCell="H657" sqref="H657"/>
    </sheetView>
  </sheetViews>
  <sheetFormatPr defaultColWidth="11.42578125" defaultRowHeight="12.75" x14ac:dyDescent="0.2"/>
  <cols>
    <col min="1" max="1" width="26.140625" customWidth="1"/>
    <col min="35" max="35" width="13.140625" bestFit="1" customWidth="1"/>
  </cols>
  <sheetData>
    <row r="1" spans="1:23" ht="15.75" x14ac:dyDescent="0.25">
      <c r="A1" s="7" t="s">
        <v>414</v>
      </c>
      <c r="B1" s="7"/>
      <c r="C1" s="7"/>
      <c r="D1" s="7"/>
      <c r="E1" s="7"/>
      <c r="F1" s="7"/>
      <c r="G1" s="7"/>
      <c r="H1" s="7"/>
      <c r="I1" s="7"/>
      <c r="J1" s="7"/>
      <c r="K1" s="7"/>
      <c r="L1" s="7"/>
      <c r="M1" s="7"/>
      <c r="N1" s="7"/>
      <c r="O1" s="7"/>
      <c r="P1" s="7"/>
      <c r="Q1" s="7"/>
      <c r="R1" s="7"/>
      <c r="S1" s="7"/>
      <c r="T1" s="7"/>
    </row>
    <row r="2" spans="1:23" x14ac:dyDescent="0.2">
      <c r="A2" s="1"/>
    </row>
    <row r="3" spans="1:23" x14ac:dyDescent="0.2">
      <c r="A3" s="43" t="s">
        <v>169</v>
      </c>
      <c r="B3" s="44"/>
      <c r="C3" s="44"/>
      <c r="D3" s="44"/>
      <c r="E3" s="44"/>
      <c r="F3" s="44"/>
      <c r="G3" s="44"/>
      <c r="H3" s="44"/>
      <c r="I3" s="44"/>
      <c r="J3" s="44"/>
      <c r="K3" s="44"/>
      <c r="L3" s="44"/>
      <c r="M3" s="44"/>
      <c r="N3" s="44"/>
      <c r="O3" s="44"/>
      <c r="P3" s="44"/>
      <c r="Q3" s="44"/>
      <c r="R3" s="44"/>
      <c r="S3" s="44"/>
      <c r="T3" s="44"/>
      <c r="U3" s="44"/>
      <c r="V3" s="399" t="s">
        <v>481</v>
      </c>
      <c r="W3" s="399"/>
    </row>
    <row r="4" spans="1:23" ht="15" x14ac:dyDescent="0.2">
      <c r="A4" s="71" t="s">
        <v>7</v>
      </c>
      <c r="B4" s="25"/>
      <c r="C4" s="25">
        <v>2007</v>
      </c>
      <c r="D4" s="25">
        <v>2008</v>
      </c>
      <c r="E4" s="25">
        <v>2009</v>
      </c>
      <c r="F4" s="25">
        <v>2010</v>
      </c>
      <c r="G4" s="25">
        <v>2011</v>
      </c>
      <c r="H4" s="25">
        <v>2012</v>
      </c>
      <c r="I4" s="25">
        <v>2013</v>
      </c>
      <c r="J4" s="25">
        <v>2014</v>
      </c>
      <c r="K4" s="25">
        <v>2015</v>
      </c>
      <c r="L4" s="25">
        <v>2016</v>
      </c>
      <c r="M4" s="25">
        <v>2017</v>
      </c>
      <c r="N4" s="25">
        <v>2018</v>
      </c>
      <c r="O4" s="25">
        <v>2019</v>
      </c>
      <c r="P4" s="25">
        <v>2020</v>
      </c>
      <c r="Q4" s="25">
        <v>2021</v>
      </c>
      <c r="R4" s="25">
        <v>2022</v>
      </c>
      <c r="S4" s="25">
        <v>2023</v>
      </c>
      <c r="T4" s="25">
        <v>2024</v>
      </c>
      <c r="U4" s="26"/>
      <c r="V4" s="315" t="s">
        <v>479</v>
      </c>
      <c r="W4" s="314" t="s">
        <v>480</v>
      </c>
    </row>
    <row r="5" spans="1:23" s="9" customFormat="1" x14ac:dyDescent="0.2">
      <c r="A5" s="116" t="s">
        <v>28</v>
      </c>
      <c r="C5" s="117" cm="1">
        <f t="array" ref="C5:T9">TRANSPOSE('Individ-I&amp;O Tables'!AA7:AE24)</f>
        <v>1.1120932560276747E-2</v>
      </c>
      <c r="D5" s="117">
        <v>1.518208994076908E-2</v>
      </c>
      <c r="E5" s="117">
        <v>4.2475208124189631E-3</v>
      </c>
      <c r="F5" s="117">
        <v>6.7144124386459159E-3</v>
      </c>
      <c r="G5" s="117">
        <v>-1.9164757157832567E-2</v>
      </c>
      <c r="H5" s="117">
        <v>-1.4843507374583396E-2</v>
      </c>
      <c r="I5" s="117">
        <v>-2.921285675697308E-2</v>
      </c>
      <c r="J5" s="117">
        <v>-1.876425129969965E-2</v>
      </c>
      <c r="K5" s="117">
        <v>1.1023602821800815E-2</v>
      </c>
      <c r="L5" s="117">
        <v>6.3142091375291637E-3</v>
      </c>
      <c r="M5" s="117">
        <v>-5.8085360175031146E-4</v>
      </c>
      <c r="N5" s="117">
        <v>-5.6409994019808183E-3</v>
      </c>
      <c r="O5" s="117">
        <v>6.8715979010383855E-3</v>
      </c>
      <c r="P5" s="117">
        <v>-1.9513716851873239E-2</v>
      </c>
      <c r="Q5" s="117">
        <v>-3.4409577369339836E-3</v>
      </c>
      <c r="R5" s="117">
        <v>8.7352712219685956E-3</v>
      </c>
      <c r="S5" s="117">
        <v>1.2218674105651766E-2</v>
      </c>
      <c r="T5" s="117">
        <v>1.3428111703143853E-2</v>
      </c>
      <c r="U5" s="117"/>
      <c r="V5" s="311">
        <f t="shared" ref="V5:V15" si="0">SUMPRODUCT(C5:S5,C$31:S$31)/T$31</f>
        <v>-2.8296804895285438E-2</v>
      </c>
      <c r="W5" s="312">
        <f t="array" ref="W5:W9">TRANSPOSE('Individ-I&amp;O Tables'!B25:F25)</f>
        <v>-8.3190514517882206E-4</v>
      </c>
    </row>
    <row r="6" spans="1:23" s="9" customFormat="1" x14ac:dyDescent="0.2">
      <c r="A6" s="116" t="s">
        <v>159</v>
      </c>
      <c r="C6" s="172">
        <v>3.1982077329579382E-2</v>
      </c>
      <c r="D6" s="172">
        <v>3.8346834591079432E-2</v>
      </c>
      <c r="E6" s="172">
        <v>4.0799139481061869E-2</v>
      </c>
      <c r="F6" s="172">
        <v>1.2379898947058989E-2</v>
      </c>
      <c r="G6" s="172">
        <v>9.533197125224319E-3</v>
      </c>
      <c r="H6" s="172">
        <v>1.9922415889069784E-3</v>
      </c>
      <c r="I6" s="172">
        <v>0</v>
      </c>
      <c r="J6" s="172">
        <v>1.2265297957968725E-2</v>
      </c>
      <c r="K6" s="172">
        <v>8.5145410117386776E-4</v>
      </c>
      <c r="L6" s="172">
        <v>2.4313950119279033E-4</v>
      </c>
      <c r="M6" s="172">
        <v>5.7791132539748756E-3</v>
      </c>
      <c r="N6" s="172">
        <v>4.6749536048744794E-3</v>
      </c>
      <c r="O6" s="172">
        <v>4.2412697128242152E-3</v>
      </c>
      <c r="P6" s="172">
        <v>5.875795475387551E-3</v>
      </c>
      <c r="Q6" s="172">
        <v>1.0017142794490914E-3</v>
      </c>
      <c r="R6" s="172">
        <v>8.4444419692838325E-3</v>
      </c>
      <c r="S6" s="172">
        <v>4.2131270223837673E-3</v>
      </c>
      <c r="T6" s="172">
        <v>1.3951432645613987E-2</v>
      </c>
      <c r="U6" s="117"/>
      <c r="V6" s="311">
        <f t="shared" si="0"/>
        <v>0.18249654148324113</v>
      </c>
      <c r="W6" s="312">
        <v>1.0991287420210402E-2</v>
      </c>
    </row>
    <row r="7" spans="1:23" s="9" customFormat="1" x14ac:dyDescent="0.2">
      <c r="A7" s="116" t="s">
        <v>30</v>
      </c>
      <c r="C7" s="172">
        <v>1.2988285848797293E-2</v>
      </c>
      <c r="D7" s="172">
        <v>1.324947385012319E-2</v>
      </c>
      <c r="E7" s="172">
        <v>1.5675479197552883E-2</v>
      </c>
      <c r="F7" s="172">
        <v>1.2367538516434445E-2</v>
      </c>
      <c r="G7" s="172">
        <v>1.2313753686916373E-2</v>
      </c>
      <c r="H7" s="172">
        <v>1.1886650333652609E-2</v>
      </c>
      <c r="I7" s="172">
        <v>1.2006479606442926E-2</v>
      </c>
      <c r="J7" s="172">
        <v>1.1297871975670865E-2</v>
      </c>
      <c r="K7" s="172">
        <v>1.3351337966499609E-2</v>
      </c>
      <c r="L7" s="172">
        <v>1.4076587769151596E-2</v>
      </c>
      <c r="M7" s="172">
        <v>1.6573773314738891E-2</v>
      </c>
      <c r="N7" s="172">
        <v>1.5340480137638482E-2</v>
      </c>
      <c r="O7" s="172">
        <v>1.5527822963708495E-2</v>
      </c>
      <c r="P7" s="172">
        <v>1.1973587045020623E-2</v>
      </c>
      <c r="Q7" s="172">
        <v>1.1545468656065802E-2</v>
      </c>
      <c r="R7" s="172">
        <v>1.3291856520283181E-2</v>
      </c>
      <c r="S7" s="172">
        <v>1.2135756088736061E-2</v>
      </c>
      <c r="T7" s="172">
        <v>9.6397634411973E-3</v>
      </c>
      <c r="U7" s="117"/>
      <c r="V7" s="311">
        <f t="shared" si="0"/>
        <v>0.22413665802046037</v>
      </c>
      <c r="W7" s="312">
        <v>1.3079818469738597E-2</v>
      </c>
    </row>
    <row r="8" spans="1:23" s="9" customFormat="1" x14ac:dyDescent="0.2">
      <c r="A8" s="116" t="s">
        <v>160</v>
      </c>
      <c r="C8" s="172">
        <v>-7.5802576967477801E-3</v>
      </c>
      <c r="D8" s="172">
        <v>-4.6239792644031137E-4</v>
      </c>
      <c r="E8" s="172">
        <v>9.7212460017432022E-3</v>
      </c>
      <c r="F8" s="172">
        <v>6.892572037111252E-3</v>
      </c>
      <c r="G8" s="172">
        <v>6.0178978276259863E-3</v>
      </c>
      <c r="H8" s="172">
        <v>6.1014080994752987E-3</v>
      </c>
      <c r="I8" s="172">
        <v>-1.1643498598620373E-3</v>
      </c>
      <c r="J8" s="172">
        <v>4.2402115816981244E-3</v>
      </c>
      <c r="K8" s="172">
        <v>4.9017843701612534E-3</v>
      </c>
      <c r="L8" s="172">
        <v>3.9103957407000704E-3</v>
      </c>
      <c r="M8" s="172">
        <v>4.2364268022081616E-3</v>
      </c>
      <c r="N8" s="172">
        <v>2.6595901159704636E-3</v>
      </c>
      <c r="O8" s="172">
        <v>4.1422783017904313E-3</v>
      </c>
      <c r="P8" s="172">
        <v>4.1347243418518023E-3</v>
      </c>
      <c r="Q8" s="172">
        <v>3.8982920048989361E-3</v>
      </c>
      <c r="R8" s="172">
        <v>3.6305047463952998E-3</v>
      </c>
      <c r="S8" s="172">
        <v>3.7597954530824563E-3</v>
      </c>
      <c r="T8" s="172">
        <v>3.1733264041170946E-3</v>
      </c>
      <c r="U8" s="117"/>
      <c r="V8" s="311">
        <f t="shared" si="0"/>
        <v>5.854528502270117E-2</v>
      </c>
      <c r="W8" s="312">
        <v>3.4531636194094243E-3</v>
      </c>
    </row>
    <row r="9" spans="1:23" s="9" customFormat="1" x14ac:dyDescent="0.2">
      <c r="A9" s="116" t="s">
        <v>154</v>
      </c>
      <c r="C9" s="172">
        <v>-0.10863598526738942</v>
      </c>
      <c r="D9" s="172">
        <v>-1.7504726387749328E-3</v>
      </c>
      <c r="E9" s="172">
        <v>0.13218610942925202</v>
      </c>
      <c r="F9" s="172">
        <v>-9.2248511017769139E-2</v>
      </c>
      <c r="G9" s="172">
        <v>-1.5340646102109487E-2</v>
      </c>
      <c r="H9" s="172">
        <v>-3.104750268463367E-2</v>
      </c>
      <c r="I9" s="172">
        <v>-2.7778416226915516E-3</v>
      </c>
      <c r="J9" s="172">
        <v>1.567610083478331E-2</v>
      </c>
      <c r="K9" s="172">
        <v>4.8698440998179464E-3</v>
      </c>
      <c r="L9" s="172">
        <v>2.1622690155669842E-2</v>
      </c>
      <c r="M9" s="172">
        <v>-8.6896612268477669E-2</v>
      </c>
      <c r="N9" s="172">
        <v>4.5582038581377375E-2</v>
      </c>
      <c r="O9" s="172">
        <v>9.079835837912438E-2</v>
      </c>
      <c r="P9" s="172">
        <v>1.9791337485167263E-2</v>
      </c>
      <c r="Q9" s="172">
        <v>-0.13045327604830204</v>
      </c>
      <c r="R9" s="172">
        <v>0.14109972581253419</v>
      </c>
      <c r="S9" s="172">
        <v>-5.4586736377033464E-2</v>
      </c>
      <c r="T9" s="172">
        <v>2.5715631590223623E-2</v>
      </c>
      <c r="U9" s="172"/>
      <c r="V9" s="311">
        <f t="shared" si="0"/>
        <v>-3.5552050931554537E-2</v>
      </c>
      <c r="W9" s="312">
        <v>-5.503488271931358E-4</v>
      </c>
    </row>
    <row r="10" spans="1:23" s="9" customFormat="1" x14ac:dyDescent="0.2">
      <c r="A10" s="116" t="s">
        <v>10</v>
      </c>
      <c r="C10" s="172" cm="1">
        <f t="array" ref="C10:T15">TRANSPOSE('Individ-I&amp;O Tables'!AH7:AM24)</f>
        <v>2.6496489370193545E-4</v>
      </c>
      <c r="D10" s="172">
        <v>0.13017540543977107</v>
      </c>
      <c r="E10" s="172">
        <v>-1.8471537778688072E-2</v>
      </c>
      <c r="F10" s="172">
        <v>4.4993035035993577E-2</v>
      </c>
      <c r="G10" s="172">
        <v>5.7767987642091026E-2</v>
      </c>
      <c r="H10" s="172">
        <v>0.10263965196363978</v>
      </c>
      <c r="I10" s="172">
        <v>-9.2339735914184845E-2</v>
      </c>
      <c r="J10" s="172">
        <v>1.7474741180478828E-2</v>
      </c>
      <c r="K10" s="172">
        <v>3.1260667722167179E-2</v>
      </c>
      <c r="L10" s="172">
        <v>-8.0411369776585861E-2</v>
      </c>
      <c r="M10" s="172">
        <v>-4.2386191147624055E-2</v>
      </c>
      <c r="N10" s="172">
        <v>-4.0671205216423201E-2</v>
      </c>
      <c r="O10" s="172">
        <v>7.1345596455042043E-3</v>
      </c>
      <c r="P10" s="172">
        <v>-4.2832907366174941E-2</v>
      </c>
      <c r="Q10" s="172">
        <v>-4.5686854132838288E-2</v>
      </c>
      <c r="R10" s="172">
        <v>-7.883638971715146E-3</v>
      </c>
      <c r="S10" s="172">
        <v>7.0372384673439439E-2</v>
      </c>
      <c r="T10" s="172">
        <v>9.3811888937386262E-2</v>
      </c>
      <c r="U10" s="172"/>
      <c r="V10" s="311">
        <f t="shared" si="0"/>
        <v>9.7199303377119711E-2</v>
      </c>
      <c r="W10" s="312">
        <f t="array" ref="W10:W15">TRANSPOSE('Individ-I&amp;O Tables'!I25:N25)</f>
        <v>1.0687098833753987E-2</v>
      </c>
    </row>
    <row r="11" spans="1:23" s="9" customFormat="1" x14ac:dyDescent="0.2">
      <c r="A11" s="116" t="s">
        <v>161</v>
      </c>
      <c r="C11" s="172">
        <v>3.4340967342823218E-3</v>
      </c>
      <c r="D11" s="172">
        <v>-1.0499410933581747E-3</v>
      </c>
      <c r="E11" s="172">
        <v>1.2878771024988146E-2</v>
      </c>
      <c r="F11" s="172">
        <v>1.5882964997240567E-2</v>
      </c>
      <c r="G11" s="172">
        <v>4.2830263278521817E-3</v>
      </c>
      <c r="H11" s="172">
        <v>1.3009755841506619E-2</v>
      </c>
      <c r="I11" s="172">
        <v>-1.0586203989650111E-2</v>
      </c>
      <c r="J11" s="172">
        <v>1.7921918930566153E-3</v>
      </c>
      <c r="K11" s="172">
        <v>1.2945890848244979E-2</v>
      </c>
      <c r="L11" s="172">
        <v>5.3764231703688275E-3</v>
      </c>
      <c r="M11" s="172">
        <v>1.5718335662151636E-2</v>
      </c>
      <c r="N11" s="172">
        <v>-1.2881882057858878E-2</v>
      </c>
      <c r="O11" s="172">
        <v>2.9637365878530317E-4</v>
      </c>
      <c r="P11" s="172">
        <v>6.3092816074572112E-3</v>
      </c>
      <c r="Q11" s="172">
        <v>-2.0876785606936607E-3</v>
      </c>
      <c r="R11" s="172">
        <v>5.3304766391358543E-3</v>
      </c>
      <c r="S11" s="172">
        <v>3.6208508845004114E-3</v>
      </c>
      <c r="T11" s="172">
        <v>-1.758575830648952E-3</v>
      </c>
      <c r="U11" s="172"/>
      <c r="V11" s="311">
        <f t="shared" si="0"/>
        <v>7.4537736934464471E-2</v>
      </c>
      <c r="W11" s="312">
        <v>4.0720026838716086E-3</v>
      </c>
    </row>
    <row r="12" spans="1:23" s="9" customFormat="1" x14ac:dyDescent="0.2">
      <c r="A12" s="116" t="s">
        <v>162</v>
      </c>
      <c r="C12" s="172">
        <v>-1.4299248702713969E-2</v>
      </c>
      <c r="D12" s="172">
        <v>4.1015282512623782E-3</v>
      </c>
      <c r="E12" s="172">
        <v>1.3748128178166289E-3</v>
      </c>
      <c r="F12" s="172">
        <v>3.9566867629491674E-3</v>
      </c>
      <c r="G12" s="172">
        <v>4.5205611372427469E-3</v>
      </c>
      <c r="H12" s="172">
        <v>3.9043201834723894E-3</v>
      </c>
      <c r="I12" s="172">
        <v>2.4870274942188396E-3</v>
      </c>
      <c r="J12" s="172">
        <v>4.8556756823700505E-3</v>
      </c>
      <c r="K12" s="172">
        <v>5.4757956039344097E-3</v>
      </c>
      <c r="L12" s="172">
        <v>1.0540309791155634E-3</v>
      </c>
      <c r="M12" s="172">
        <v>-1.5135031040958391E-4</v>
      </c>
      <c r="N12" s="172">
        <v>6.6749395835890065E-3</v>
      </c>
      <c r="O12" s="172">
        <v>2.2745898636726845E-4</v>
      </c>
      <c r="P12" s="172">
        <v>-6.0439334273261686E-4</v>
      </c>
      <c r="Q12" s="172">
        <v>3.5396931485567125E-3</v>
      </c>
      <c r="R12" s="172">
        <v>4.0840437729234916E-3</v>
      </c>
      <c r="S12" s="172">
        <v>9.2661883827932468E-4</v>
      </c>
      <c r="T12" s="172">
        <v>4.6048286996723756E-3</v>
      </c>
      <c r="U12" s="172"/>
      <c r="V12" s="311">
        <f t="shared" si="0"/>
        <v>3.1678883377574019E-2</v>
      </c>
      <c r="W12" s="312">
        <v>2.0300779882392295E-3</v>
      </c>
    </row>
    <row r="13" spans="1:23" s="9" customFormat="1" x14ac:dyDescent="0.2">
      <c r="A13" s="116" t="s">
        <v>163</v>
      </c>
      <c r="C13" s="172">
        <v>3.1164308842310359E-2</v>
      </c>
      <c r="D13" s="172">
        <v>1.845408367988249E-2</v>
      </c>
      <c r="E13" s="172">
        <v>1.1169039569341694E-2</v>
      </c>
      <c r="F13" s="172">
        <v>3.4574564552093019E-2</v>
      </c>
      <c r="G13" s="172">
        <v>3.398063535944057E-2</v>
      </c>
      <c r="H13" s="172">
        <v>4.2963100126379015E-2</v>
      </c>
      <c r="I13" s="172">
        <v>4.597642171722921E-2</v>
      </c>
      <c r="J13" s="172">
        <v>5.5143020287931457E-2</v>
      </c>
      <c r="K13" s="172">
        <v>-2.7237978787799821E-2</v>
      </c>
      <c r="L13" s="172">
        <v>2.8715062034133022E-2</v>
      </c>
      <c r="M13" s="172">
        <v>2.4768907820042759E-2</v>
      </c>
      <c r="N13" s="172">
        <v>-1.4627570472246186E-2</v>
      </c>
      <c r="O13" s="172">
        <v>-6.1127023988380175E-3</v>
      </c>
      <c r="P13" s="172">
        <v>4.1498340744530973E-2</v>
      </c>
      <c r="Q13" s="172">
        <v>-5.3598850975446963E-3</v>
      </c>
      <c r="R13" s="172">
        <v>9.7359612871381774E-3</v>
      </c>
      <c r="S13" s="172">
        <v>-2.4030144837305777E-2</v>
      </c>
      <c r="T13" s="172">
        <v>1.7343594635160185E-2</v>
      </c>
      <c r="U13" s="172"/>
      <c r="V13" s="311">
        <f t="shared" si="0"/>
        <v>0.3014555313731459</v>
      </c>
      <c r="W13" s="312">
        <v>1.7836848859387081E-2</v>
      </c>
    </row>
    <row r="14" spans="1:23" s="9" customFormat="1" x14ac:dyDescent="0.2">
      <c r="A14" s="116" t="s">
        <v>164</v>
      </c>
      <c r="C14" s="172">
        <v>5.6090121196283892E-2</v>
      </c>
      <c r="D14" s="172">
        <v>1.0062721223241082E-2</v>
      </c>
      <c r="E14" s="172">
        <v>5.5793957172565391E-2</v>
      </c>
      <c r="F14" s="172">
        <v>4.4678039112055576E-2</v>
      </c>
      <c r="G14" s="172">
        <v>3.6718373311266587E-2</v>
      </c>
      <c r="H14" s="172">
        <v>3.5916965947332534E-2</v>
      </c>
      <c r="I14" s="172">
        <v>3.2506666455837815E-2</v>
      </c>
      <c r="J14" s="172">
        <v>3.2722933849406846E-2</v>
      </c>
      <c r="K14" s="172">
        <v>3.1563084714104621E-2</v>
      </c>
      <c r="L14" s="172">
        <v>2.6733667109646923E-2</v>
      </c>
      <c r="M14" s="172">
        <v>2.8436979497313965E-2</v>
      </c>
      <c r="N14" s="172">
        <v>2.5484163385076319E-2</v>
      </c>
      <c r="O14" s="172">
        <v>2.5843178552772281E-2</v>
      </c>
      <c r="P14" s="172">
        <v>2.7597767207347905E-2</v>
      </c>
      <c r="Q14" s="172">
        <v>3.0982145179198405E-2</v>
      </c>
      <c r="R14" s="172">
        <v>2.1247530581855096E-2</v>
      </c>
      <c r="S14" s="172">
        <v>2.1918713140091365E-2</v>
      </c>
      <c r="T14" s="172">
        <v>2.5096725685260023E-2</v>
      </c>
      <c r="U14" s="172"/>
      <c r="V14" s="311">
        <f t="shared" si="0"/>
        <v>0.5403642316288727</v>
      </c>
      <c r="W14" s="312">
        <v>3.1637607536081282E-2</v>
      </c>
    </row>
    <row r="15" spans="1:23" s="9" customFormat="1" x14ac:dyDescent="0.2">
      <c r="A15" s="118" t="s">
        <v>165</v>
      </c>
      <c r="B15" s="119"/>
      <c r="C15" s="120">
        <v>4.8658726960511989E-2</v>
      </c>
      <c r="D15" s="120">
        <v>3.6592852493350737E-2</v>
      </c>
      <c r="E15" s="120">
        <v>3.9337575271001422E-2</v>
      </c>
      <c r="F15" s="120">
        <v>3.6928323487924047E-2</v>
      </c>
      <c r="G15" s="120">
        <v>2.4482305602517945E-2</v>
      </c>
      <c r="H15" s="120">
        <v>2.8696186950683714E-2</v>
      </c>
      <c r="I15" s="120">
        <v>2.527244537379774E-2</v>
      </c>
      <c r="J15" s="120">
        <v>2.7687208969975955E-2</v>
      </c>
      <c r="K15" s="120">
        <v>1.8028452679344633E-2</v>
      </c>
      <c r="L15" s="120">
        <v>1.6917394859817376E-2</v>
      </c>
      <c r="M15" s="120">
        <v>3.993125193490342E-3</v>
      </c>
      <c r="N15" s="120">
        <v>1.2743106093362638E-2</v>
      </c>
      <c r="O15" s="120">
        <v>1.1071906334875261E-2</v>
      </c>
      <c r="P15" s="120">
        <v>1.2025527154202098E-2</v>
      </c>
      <c r="Q15" s="120">
        <v>1.0843125763302179E-2</v>
      </c>
      <c r="R15" s="120">
        <v>-3.7981574720641494E-5</v>
      </c>
      <c r="S15" s="120">
        <v>1.5939503066945519E-2</v>
      </c>
      <c r="T15" s="120">
        <v>4.8754039702153616E-3</v>
      </c>
      <c r="U15" s="172"/>
      <c r="V15" s="311">
        <f t="shared" si="0"/>
        <v>0.36780339241990551</v>
      </c>
      <c r="W15" s="312">
        <v>2.0851422798868275E-2</v>
      </c>
    </row>
    <row r="16" spans="1:23" x14ac:dyDescent="0.2">
      <c r="A16" s="1"/>
      <c r="T16" s="311"/>
    </row>
    <row r="17" spans="1:21" x14ac:dyDescent="0.2">
      <c r="A17" s="43" t="s">
        <v>170</v>
      </c>
      <c r="B17" s="44"/>
      <c r="C17" s="44"/>
      <c r="D17" s="44"/>
      <c r="E17" s="44"/>
      <c r="F17" s="44"/>
      <c r="G17" s="44"/>
      <c r="H17" s="44"/>
      <c r="I17" s="44"/>
      <c r="J17" s="44"/>
      <c r="K17" s="44"/>
      <c r="L17" s="44"/>
      <c r="M17" s="44"/>
      <c r="N17" s="44"/>
      <c r="O17" s="44"/>
      <c r="P17" s="44"/>
      <c r="Q17" s="44"/>
      <c r="R17" s="44"/>
      <c r="S17" s="44"/>
      <c r="T17" s="44"/>
    </row>
    <row r="18" spans="1:21" ht="15" x14ac:dyDescent="0.2">
      <c r="A18" s="71" t="s">
        <v>7</v>
      </c>
      <c r="B18" s="25"/>
      <c r="C18" s="25">
        <v>2007</v>
      </c>
      <c r="D18" s="25">
        <v>2008</v>
      </c>
      <c r="E18" s="25">
        <v>2009</v>
      </c>
      <c r="F18" s="25">
        <v>2010</v>
      </c>
      <c r="G18" s="25">
        <v>2011</v>
      </c>
      <c r="H18" s="25">
        <v>2012</v>
      </c>
      <c r="I18" s="25">
        <v>2013</v>
      </c>
      <c r="J18" s="25">
        <v>2014</v>
      </c>
      <c r="K18" s="25">
        <v>2015</v>
      </c>
      <c r="L18" s="25">
        <v>2016</v>
      </c>
      <c r="M18" s="25">
        <v>2017</v>
      </c>
      <c r="N18" s="25">
        <v>2018</v>
      </c>
      <c r="O18" s="25">
        <v>2019</v>
      </c>
      <c r="P18" s="25">
        <v>2020</v>
      </c>
      <c r="Q18" s="25">
        <v>2021</v>
      </c>
      <c r="R18" s="25">
        <v>2022</v>
      </c>
      <c r="S18" s="25">
        <v>2023</v>
      </c>
      <c r="T18" s="25">
        <v>2024</v>
      </c>
    </row>
    <row r="19" spans="1:21" s="9" customFormat="1" x14ac:dyDescent="0.2">
      <c r="A19" s="116" t="s">
        <v>28</v>
      </c>
      <c r="C19" s="117" cm="1">
        <f t="array" ref="C19:T29">TRANSPOSE('1.Shazam DNSP&amp;State'!AG292:AQ309)/C31:T31</f>
        <v>1.3853649999999999E-3</v>
      </c>
      <c r="D19" s="117">
        <v>1.917027E-3</v>
      </c>
      <c r="E19" s="117">
        <v>5.7010169999999996E-4</v>
      </c>
      <c r="F19" s="117">
        <v>7.6361470000000005E-4</v>
      </c>
      <c r="G19" s="117">
        <v>-2.4481360000000001E-3</v>
      </c>
      <c r="H19" s="117">
        <v>-1.8649269999999999E-3</v>
      </c>
      <c r="I19" s="117">
        <v>-3.5851009999999998E-3</v>
      </c>
      <c r="J19" s="117">
        <v>-2.2841239999999998E-3</v>
      </c>
      <c r="K19" s="117">
        <v>1.344432E-3</v>
      </c>
      <c r="L19" s="117">
        <v>7.4965990000000005E-4</v>
      </c>
      <c r="M19" s="117">
        <v>-5.8710820000000002E-5</v>
      </c>
      <c r="N19" s="117">
        <v>-7.0019600000000004E-4</v>
      </c>
      <c r="O19" s="117">
        <v>8.3490829999999998E-4</v>
      </c>
      <c r="P19" s="117">
        <v>-2.4205030000000001E-3</v>
      </c>
      <c r="Q19" s="117">
        <v>-4.0974149602646137E-4</v>
      </c>
      <c r="R19" s="117">
        <v>1.045671E-3</v>
      </c>
      <c r="S19" s="117">
        <v>1.527208E-3</v>
      </c>
      <c r="T19" s="117">
        <v>1.6723549999999999E-3</v>
      </c>
    </row>
    <row r="20" spans="1:21" s="9" customFormat="1" x14ac:dyDescent="0.2">
      <c r="A20" s="116" t="s">
        <v>159</v>
      </c>
      <c r="C20" s="172">
        <v>1.9000909999999999E-2</v>
      </c>
      <c r="D20" s="172">
        <v>2.1604229999999999E-2</v>
      </c>
      <c r="E20" s="172">
        <v>2.2815140000000001E-2</v>
      </c>
      <c r="F20" s="172">
        <v>7.0711369999999999E-3</v>
      </c>
      <c r="G20" s="172">
        <v>5.3125899999999998E-3</v>
      </c>
      <c r="H20" s="172">
        <v>1.0947680000000001E-3</v>
      </c>
      <c r="I20" s="172">
        <v>-2.1493840000000001E-6</v>
      </c>
      <c r="J20" s="172">
        <v>6.6240489999999999E-3</v>
      </c>
      <c r="K20" s="172">
        <v>4.5762679999999999E-4</v>
      </c>
      <c r="L20" s="172">
        <v>2.238858E-4</v>
      </c>
      <c r="M20" s="172">
        <v>3.076545E-3</v>
      </c>
      <c r="N20" s="172">
        <v>2.5902709999999999E-3</v>
      </c>
      <c r="O20" s="172">
        <v>2.4088500000000001E-3</v>
      </c>
      <c r="P20" s="172">
        <v>3.2531880000000002E-3</v>
      </c>
      <c r="Q20" s="172">
        <v>4.7547305300897879E-4</v>
      </c>
      <c r="R20" s="172">
        <v>4.8659869999999996E-3</v>
      </c>
      <c r="S20" s="172">
        <v>2.2852089999999999E-3</v>
      </c>
      <c r="T20" s="172">
        <v>7.7381510000000004E-3</v>
      </c>
    </row>
    <row r="21" spans="1:21" s="9" customFormat="1" x14ac:dyDescent="0.2">
      <c r="A21" s="116" t="s">
        <v>30</v>
      </c>
      <c r="C21" s="172">
        <v>2.6138089999999999E-3</v>
      </c>
      <c r="D21" s="172">
        <v>2.3967049999999998E-3</v>
      </c>
      <c r="E21" s="172">
        <v>2.722431E-3</v>
      </c>
      <c r="F21" s="172">
        <v>2.3831429999999999E-3</v>
      </c>
      <c r="G21" s="172">
        <v>2.2768430000000002E-3</v>
      </c>
      <c r="H21" s="172">
        <v>2.1502790000000002E-3</v>
      </c>
      <c r="I21" s="172">
        <v>2.1242489999999999E-3</v>
      </c>
      <c r="J21" s="172">
        <v>1.9534750000000001E-3</v>
      </c>
      <c r="K21" s="172">
        <v>2.2965389999999998E-3</v>
      </c>
      <c r="L21" s="172">
        <v>2.4424849999999999E-3</v>
      </c>
      <c r="M21" s="172">
        <v>2.8488799999999998E-3</v>
      </c>
      <c r="N21" s="172">
        <v>2.67987E-3</v>
      </c>
      <c r="O21" s="172">
        <v>2.7570580000000002E-3</v>
      </c>
      <c r="P21" s="172">
        <v>2.1108170000000001E-3</v>
      </c>
      <c r="Q21" s="172">
        <v>1.9651396417163982E-3</v>
      </c>
      <c r="R21" s="172">
        <v>2.4823409999999999E-3</v>
      </c>
      <c r="S21" s="172">
        <v>2.1055240000000001E-3</v>
      </c>
      <c r="T21" s="172">
        <v>1.7168649999999999E-3</v>
      </c>
    </row>
    <row r="22" spans="1:21" s="9" customFormat="1" x14ac:dyDescent="0.2">
      <c r="A22" s="116" t="s">
        <v>160</v>
      </c>
      <c r="C22" s="172">
        <v>-2.212608E-3</v>
      </c>
      <c r="D22" s="172">
        <v>-1.248194E-4</v>
      </c>
      <c r="E22" s="172">
        <v>2.9365860000000001E-3</v>
      </c>
      <c r="F22" s="172">
        <v>2.2089359999999999E-3</v>
      </c>
      <c r="G22" s="172">
        <v>1.872007E-3</v>
      </c>
      <c r="H22" s="172">
        <v>1.8570590000000001E-3</v>
      </c>
      <c r="I22" s="172">
        <v>-3.2796620000000002E-4</v>
      </c>
      <c r="J22" s="172">
        <v>1.257572E-3</v>
      </c>
      <c r="K22" s="172">
        <v>1.4475480000000001E-3</v>
      </c>
      <c r="L22" s="172">
        <v>1.1718360000000001E-3</v>
      </c>
      <c r="M22" s="172">
        <v>1.245548E-3</v>
      </c>
      <c r="N22" s="172">
        <v>8.0305489999999997E-4</v>
      </c>
      <c r="O22" s="172">
        <v>1.2636259999999999E-3</v>
      </c>
      <c r="P22" s="172">
        <v>1.2495609999999999E-3</v>
      </c>
      <c r="Q22" s="172">
        <v>1.1432509817492084E-3</v>
      </c>
      <c r="R22" s="172">
        <v>1.169097E-3</v>
      </c>
      <c r="S22" s="172">
        <v>1.121155E-3</v>
      </c>
      <c r="T22" s="172">
        <v>9.6898899999999996E-4</v>
      </c>
    </row>
    <row r="23" spans="1:21" s="9" customFormat="1" x14ac:dyDescent="0.2">
      <c r="A23" s="116" t="s">
        <v>154</v>
      </c>
      <c r="C23" s="172">
        <v>2.012721E-2</v>
      </c>
      <c r="D23" s="172">
        <v>2.326242E-4</v>
      </c>
      <c r="E23" s="172">
        <v>-2.3490239999999999E-2</v>
      </c>
      <c r="F23" s="172">
        <v>1.6578599999999999E-2</v>
      </c>
      <c r="G23" s="172">
        <v>2.3219489999999998E-3</v>
      </c>
      <c r="H23" s="172">
        <v>4.201298E-3</v>
      </c>
      <c r="I23" s="172">
        <v>-4.668997E-5</v>
      </c>
      <c r="J23" s="172">
        <v>-2.1455379999999998E-3</v>
      </c>
      <c r="K23" s="172">
        <v>-6.4076439999999997E-4</v>
      </c>
      <c r="L23" s="172">
        <v>-2.6903449999999998E-3</v>
      </c>
      <c r="M23" s="172">
        <v>1.159658E-2</v>
      </c>
      <c r="N23" s="172">
        <v>-5.889849E-3</v>
      </c>
      <c r="O23" s="172">
        <v>-1.291377E-2</v>
      </c>
      <c r="P23" s="172">
        <v>-3.013782E-3</v>
      </c>
      <c r="Q23" s="172">
        <v>1.9086385739913659E-2</v>
      </c>
      <c r="R23" s="172">
        <v>-2.1394099999999999E-2</v>
      </c>
      <c r="S23" s="172">
        <v>8.5774010000000001E-3</v>
      </c>
      <c r="T23" s="172">
        <v>-4.0382480000000004E-3</v>
      </c>
    </row>
    <row r="24" spans="1:21" s="9" customFormat="1" x14ac:dyDescent="0.2">
      <c r="A24" s="116" t="s">
        <v>10</v>
      </c>
      <c r="C24" s="172">
        <v>-2.386086E-4</v>
      </c>
      <c r="D24" s="172">
        <v>-5.4637610000000003E-2</v>
      </c>
      <c r="E24" s="172">
        <v>7.4983569999999998E-3</v>
      </c>
      <c r="F24" s="172">
        <v>-1.8607149999999999E-2</v>
      </c>
      <c r="G24" s="172">
        <v>-2.354964E-2</v>
      </c>
      <c r="H24" s="172">
        <v>-4.3782349999999998E-2</v>
      </c>
      <c r="I24" s="172">
        <v>3.8796240000000003E-2</v>
      </c>
      <c r="J24" s="172">
        <v>-8.0398090000000002E-3</v>
      </c>
      <c r="K24" s="172">
        <v>-1.3535510000000001E-2</v>
      </c>
      <c r="L24" s="172">
        <v>3.4025270000000003E-2</v>
      </c>
      <c r="M24" s="172">
        <v>1.8484899999999999E-2</v>
      </c>
      <c r="N24" s="172">
        <v>1.7130309999999999E-2</v>
      </c>
      <c r="O24" s="172">
        <v>-2.9881280000000001E-3</v>
      </c>
      <c r="P24" s="172">
        <v>1.8556599999999999E-2</v>
      </c>
      <c r="Q24" s="172">
        <v>2.0940581516542291E-2</v>
      </c>
      <c r="R24" s="172">
        <v>2.8112100000000002E-3</v>
      </c>
      <c r="S24" s="172">
        <v>-3.072517E-2</v>
      </c>
      <c r="T24" s="172">
        <v>-3.9446099999999998E-2</v>
      </c>
    </row>
    <row r="25" spans="1:21" s="9" customFormat="1" x14ac:dyDescent="0.2">
      <c r="A25" s="116" t="s">
        <v>161</v>
      </c>
      <c r="C25" s="172">
        <v>-1.769846E-4</v>
      </c>
      <c r="D25" s="172">
        <v>4.0113890000000002E-5</v>
      </c>
      <c r="E25" s="172">
        <v>-5.2052789999999999E-4</v>
      </c>
      <c r="F25" s="172">
        <v>-7.4407870000000004E-4</v>
      </c>
      <c r="G25" s="172">
        <v>-1.7533119999999999E-4</v>
      </c>
      <c r="H25" s="172">
        <v>-5.8797299999999999E-4</v>
      </c>
      <c r="I25" s="172">
        <v>4.6140070000000002E-4</v>
      </c>
      <c r="J25" s="172">
        <v>-8.4183620000000006E-5</v>
      </c>
      <c r="K25" s="172">
        <v>-5.5298640000000002E-4</v>
      </c>
      <c r="L25" s="172">
        <v>-2.1357829999999999E-4</v>
      </c>
      <c r="M25" s="172">
        <v>-6.7795089999999995E-4</v>
      </c>
      <c r="N25" s="172">
        <v>5.3514000000000003E-4</v>
      </c>
      <c r="O25" s="172">
        <v>-5.1051599999999996E-6</v>
      </c>
      <c r="P25" s="172">
        <v>-2.6457709999999998E-4</v>
      </c>
      <c r="Q25" s="172">
        <v>1.2305135128238092E-4</v>
      </c>
      <c r="R25" s="172">
        <v>-2.120279E-4</v>
      </c>
      <c r="S25" s="172">
        <v>-1.4665619999999999E-4</v>
      </c>
      <c r="T25" s="172">
        <v>1.6579920000000002E-5</v>
      </c>
    </row>
    <row r="26" spans="1:21" s="9" customFormat="1" x14ac:dyDescent="0.2">
      <c r="A26" s="116" t="s">
        <v>162</v>
      </c>
      <c r="C26" s="172">
        <v>2.0387169999999998E-3</v>
      </c>
      <c r="D26" s="172">
        <v>-6.2421679999999998E-4</v>
      </c>
      <c r="E26" s="172">
        <v>-1.256788E-4</v>
      </c>
      <c r="F26" s="172">
        <v>-5.6745319999999995E-4</v>
      </c>
      <c r="G26" s="172">
        <v>-6.6216379999999996E-4</v>
      </c>
      <c r="H26" s="172">
        <v>-5.8367059999999999E-4</v>
      </c>
      <c r="I26" s="172">
        <v>-3.535845E-4</v>
      </c>
      <c r="J26" s="172">
        <v>-6.7575549999999995E-4</v>
      </c>
      <c r="K26" s="172">
        <v>-7.6745109999999997E-4</v>
      </c>
      <c r="L26" s="172">
        <v>-1.4937199999999999E-4</v>
      </c>
      <c r="M26" s="172">
        <v>1.670292E-5</v>
      </c>
      <c r="N26" s="172">
        <v>-9.6917080000000005E-4</v>
      </c>
      <c r="O26" s="172">
        <v>-4.1624600000000001E-5</v>
      </c>
      <c r="P26" s="172">
        <v>1.014768E-4</v>
      </c>
      <c r="Q26" s="172">
        <v>-4.3581589863614866E-4</v>
      </c>
      <c r="R26" s="172">
        <v>-5.9342110000000004E-4</v>
      </c>
      <c r="S26" s="172">
        <v>-1.751135E-4</v>
      </c>
      <c r="T26" s="172">
        <v>-8.8267230000000003E-4</v>
      </c>
    </row>
    <row r="27" spans="1:21" s="9" customFormat="1" x14ac:dyDescent="0.2">
      <c r="A27" s="116" t="s">
        <v>163</v>
      </c>
      <c r="C27" s="172">
        <v>-6.2435840000000002E-4</v>
      </c>
      <c r="D27" s="172">
        <v>-3.7305379999999998E-4</v>
      </c>
      <c r="E27" s="172">
        <v>-1.48438E-4</v>
      </c>
      <c r="F27" s="172">
        <v>-7.490156E-4</v>
      </c>
      <c r="G27" s="172">
        <v>-5.9597009999999995E-4</v>
      </c>
      <c r="H27" s="172">
        <v>-9.261998E-4</v>
      </c>
      <c r="I27" s="172">
        <v>-9.9172020000000004E-4</v>
      </c>
      <c r="J27" s="172">
        <v>-1.188677E-3</v>
      </c>
      <c r="K27" s="172">
        <v>5.6383520000000001E-4</v>
      </c>
      <c r="L27" s="172">
        <v>-5.9123780000000005E-4</v>
      </c>
      <c r="M27" s="172">
        <v>-5.6948459999999997E-4</v>
      </c>
      <c r="N27" s="172">
        <v>2.6977220000000001E-4</v>
      </c>
      <c r="O27" s="172">
        <v>1.5333179999999999E-4</v>
      </c>
      <c r="P27" s="172">
        <v>-8.8410840000000001E-4</v>
      </c>
      <c r="Q27" s="172">
        <v>2.146239944178242E-4</v>
      </c>
      <c r="R27" s="172">
        <v>-1.9141439999999999E-4</v>
      </c>
      <c r="S27" s="172">
        <v>5.1099770000000004E-4</v>
      </c>
      <c r="T27" s="172">
        <v>-4.2965769999999998E-4</v>
      </c>
    </row>
    <row r="28" spans="1:21" s="9" customFormat="1" x14ac:dyDescent="0.2">
      <c r="A28" s="116" t="s">
        <v>164</v>
      </c>
      <c r="C28" s="172">
        <v>-6.3320410000000001E-3</v>
      </c>
      <c r="D28" s="172">
        <v>-1.2438289999999999E-3</v>
      </c>
      <c r="E28" s="172">
        <v>-5.3232490000000004E-3</v>
      </c>
      <c r="F28" s="172">
        <v>-5.0900090000000004E-3</v>
      </c>
      <c r="G28" s="172">
        <v>-3.9748609999999997E-3</v>
      </c>
      <c r="H28" s="172">
        <v>-4.1048279999999996E-3</v>
      </c>
      <c r="I28" s="172">
        <v>-3.6157149999999998E-3</v>
      </c>
      <c r="J28" s="172">
        <v>-3.5255690000000001E-3</v>
      </c>
      <c r="K28" s="172">
        <v>-3.30212E-3</v>
      </c>
      <c r="L28" s="172">
        <v>-2.7131719999999998E-3</v>
      </c>
      <c r="M28" s="172">
        <v>-3.167684E-3</v>
      </c>
      <c r="N28" s="172">
        <v>-2.6621969999999998E-3</v>
      </c>
      <c r="O28" s="172">
        <v>-2.7049439999999999E-3</v>
      </c>
      <c r="P28" s="172">
        <v>-2.76983E-3</v>
      </c>
      <c r="Q28" s="172">
        <v>-2.4490828724266604E-3</v>
      </c>
      <c r="R28" s="172">
        <v>-2.0993959999999999E-3</v>
      </c>
      <c r="S28" s="172">
        <v>-2.3268550000000001E-3</v>
      </c>
      <c r="T28" s="172">
        <v>-3.550302E-3</v>
      </c>
    </row>
    <row r="29" spans="1:21" s="9" customFormat="1" x14ac:dyDescent="0.2">
      <c r="A29" s="118" t="s">
        <v>165</v>
      </c>
      <c r="B29" s="119"/>
      <c r="C29" s="120">
        <v>-1.238326E-2</v>
      </c>
      <c r="D29" s="120">
        <v>-1.0274439999999999E-2</v>
      </c>
      <c r="E29" s="120">
        <v>-9.7427169999999997E-3</v>
      </c>
      <c r="F29" s="120">
        <v>-9.7019700000000007E-3</v>
      </c>
      <c r="G29" s="120">
        <v>-6.3674430000000004E-3</v>
      </c>
      <c r="H29" s="120">
        <v>-7.8883489999999994E-3</v>
      </c>
      <c r="I29" s="120">
        <v>-6.7053060000000003E-3</v>
      </c>
      <c r="J29" s="120">
        <v>-7.4281460000000001E-3</v>
      </c>
      <c r="K29" s="120">
        <v>-4.5915579999999999E-3</v>
      </c>
      <c r="L29" s="120">
        <v>-4.3021450000000003E-3</v>
      </c>
      <c r="M29" s="120">
        <v>-1.3952190000000001E-3</v>
      </c>
      <c r="N29" s="120">
        <v>-3.2667960000000002E-3</v>
      </c>
      <c r="O29" s="120">
        <v>-2.8874130000000001E-3</v>
      </c>
      <c r="P29" s="120">
        <v>-2.6950160000000002E-3</v>
      </c>
      <c r="Q29" s="120">
        <v>-2.7214010899598382E-3</v>
      </c>
      <c r="R29" s="120">
        <v>-5.2122669999999998E-4</v>
      </c>
      <c r="S29" s="120">
        <v>-4.3068159999999998E-3</v>
      </c>
      <c r="T29" s="120">
        <v>-1.6470090000000001E-3</v>
      </c>
    </row>
    <row r="30" spans="1:21" ht="15" x14ac:dyDescent="0.2">
      <c r="A30" s="73" t="s">
        <v>166</v>
      </c>
      <c r="B30" s="77"/>
      <c r="C30" s="83">
        <f t="shared" ref="C30:Q30" si="1">SUM(C19:C29)</f>
        <v>2.3198150399999999E-2</v>
      </c>
      <c r="D30" s="83">
        <f t="shared" si="1"/>
        <v>-4.1087268910000002E-2</v>
      </c>
      <c r="E30" s="83">
        <f t="shared" si="1"/>
        <v>-2.8082349999999957E-3</v>
      </c>
      <c r="F30" s="83">
        <f t="shared" si="1"/>
        <v>-6.4542457999999985E-3</v>
      </c>
      <c r="G30" s="83">
        <f t="shared" si="1"/>
        <v>-2.5990156100000002E-2</v>
      </c>
      <c r="H30" s="83">
        <f t="shared" si="1"/>
        <v>-5.04348934E-2</v>
      </c>
      <c r="I30" s="83">
        <f t="shared" si="1"/>
        <v>2.5753657446000014E-2</v>
      </c>
      <c r="J30" s="83">
        <f t="shared" si="1"/>
        <v>-1.553670612E-2</v>
      </c>
      <c r="K30" s="83">
        <f t="shared" si="1"/>
        <v>-1.7280408900000002E-2</v>
      </c>
      <c r="L30" s="83">
        <f t="shared" si="1"/>
        <v>2.7953286600000002E-2</v>
      </c>
      <c r="M30" s="83">
        <f t="shared" si="1"/>
        <v>3.1400106599999998E-2</v>
      </c>
      <c r="N30" s="83">
        <f t="shared" si="1"/>
        <v>1.05202093E-2</v>
      </c>
      <c r="O30" s="83">
        <f t="shared" si="1"/>
        <v>-1.4123210659999998E-2</v>
      </c>
      <c r="P30" s="83">
        <f t="shared" si="1"/>
        <v>1.32238263E-2</v>
      </c>
      <c r="Q30" s="83">
        <f t="shared" si="1"/>
        <v>3.7932464921581636E-2</v>
      </c>
      <c r="R30" s="83">
        <f>SUM(R19:R29)</f>
        <v>-1.2637280099999999E-2</v>
      </c>
      <c r="S30" s="83">
        <f>SUM(S19:S29)</f>
        <v>-2.1553115999999997E-2</v>
      </c>
      <c r="T30" s="83">
        <f>SUM(T19:T29)</f>
        <v>-3.7881049079999993E-2</v>
      </c>
    </row>
    <row r="31" spans="1:21" ht="15" x14ac:dyDescent="0.2">
      <c r="A31" s="61"/>
      <c r="C31" s="182">
        <v>1</v>
      </c>
      <c r="D31" s="182">
        <v>1</v>
      </c>
      <c r="E31" s="182">
        <v>1</v>
      </c>
      <c r="F31" s="182">
        <v>1</v>
      </c>
      <c r="G31" s="182">
        <v>1</v>
      </c>
      <c r="H31" s="182">
        <v>1</v>
      </c>
      <c r="I31" s="182">
        <v>1</v>
      </c>
      <c r="J31" s="182">
        <v>1</v>
      </c>
      <c r="K31" s="182">
        <v>1</v>
      </c>
      <c r="L31" s="182">
        <v>1</v>
      </c>
      <c r="M31" s="182">
        <v>1</v>
      </c>
      <c r="N31" s="182">
        <v>1</v>
      </c>
      <c r="O31" s="182">
        <v>1</v>
      </c>
      <c r="P31" s="182">
        <v>1</v>
      </c>
      <c r="Q31" s="316">
        <f>(1-'Index Tables'!$U$775*0.5)</f>
        <v>0.87306314705527799</v>
      </c>
      <c r="R31" s="182">
        <v>1</v>
      </c>
      <c r="S31" s="182">
        <v>1</v>
      </c>
      <c r="T31" s="182">
        <v>1</v>
      </c>
      <c r="U31" s="374">
        <f>SUM(C31:T31)</f>
        <v>17.873063147055277</v>
      </c>
    </row>
    <row r="32" spans="1:21" x14ac:dyDescent="0.2">
      <c r="A32" s="88" t="s">
        <v>182</v>
      </c>
      <c r="B32" s="89"/>
      <c r="C32" s="317" cm="1">
        <f t="array" ref="C32:T32">TRANSPOSE('4.Stata-DNSP&amp;State'!J276:J293)/C31:T31</f>
        <v>2.3198427632451057E-2</v>
      </c>
      <c r="D32" s="317">
        <v>-4.1087593883275986E-2</v>
      </c>
      <c r="E32" s="317">
        <v>-2.808048389852047E-3</v>
      </c>
      <c r="F32" s="317">
        <v>-6.4543243497610092E-3</v>
      </c>
      <c r="G32" s="317">
        <v>-2.5990009307861328E-2</v>
      </c>
      <c r="H32" s="317">
        <v>-5.0435081124305725E-2</v>
      </c>
      <c r="I32" s="317">
        <v>2.5753656402230263E-2</v>
      </c>
      <c r="J32" s="317">
        <v>-1.5536904335021973E-2</v>
      </c>
      <c r="K32" s="317">
        <v>-1.7280060797929764E-2</v>
      </c>
      <c r="L32" s="317">
        <v>2.7952881529927254E-2</v>
      </c>
      <c r="M32" s="317">
        <v>3.1400449573993683E-2</v>
      </c>
      <c r="N32" s="317">
        <v>1.052017230540514E-2</v>
      </c>
      <c r="O32" s="317">
        <v>-1.4123091474175453E-2</v>
      </c>
      <c r="P32" s="317">
        <v>1.32233751937747E-2</v>
      </c>
      <c r="Q32" s="317">
        <v>3.7932548739528817E-2</v>
      </c>
      <c r="R32" s="317">
        <v>-1.2636780738830566E-2</v>
      </c>
      <c r="S32" s="317">
        <v>-2.1553128957748413E-2</v>
      </c>
      <c r="T32" s="317">
        <v>-3.7881575524806976E-2</v>
      </c>
      <c r="U32" s="374">
        <f>SUM(I31:T31)</f>
        <v>11.873063147055278</v>
      </c>
    </row>
    <row r="33" spans="1:20" x14ac:dyDescent="0.2">
      <c r="A33" s="88" t="s">
        <v>182</v>
      </c>
      <c r="B33" s="89"/>
      <c r="C33" s="91">
        <f>C30-C32</f>
        <v>-2.7723245105831795E-7</v>
      </c>
      <c r="D33" s="91">
        <f t="shared" ref="D33:P33" si="2">D30-D32</f>
        <v>3.249732759835755E-7</v>
      </c>
      <c r="E33" s="91">
        <f t="shared" si="2"/>
        <v>-1.8661014794876807E-7</v>
      </c>
      <c r="F33" s="91">
        <f t="shared" si="2"/>
        <v>7.8549761010730801E-8</v>
      </c>
      <c r="G33" s="91">
        <f t="shared" si="2"/>
        <v>-1.4679213867357932E-7</v>
      </c>
      <c r="H33" s="91">
        <f t="shared" si="2"/>
        <v>1.8772430572522314E-7</v>
      </c>
      <c r="I33" s="91">
        <f t="shared" si="2"/>
        <v>1.0437697511855859E-9</v>
      </c>
      <c r="J33" s="91">
        <f t="shared" si="2"/>
        <v>1.9821502197231444E-7</v>
      </c>
      <c r="K33" s="91">
        <f t="shared" si="2"/>
        <v>-3.4810207023838746E-7</v>
      </c>
      <c r="L33" s="91">
        <f t="shared" si="2"/>
        <v>4.0507007274814821E-7</v>
      </c>
      <c r="M33" s="91">
        <f t="shared" si="2"/>
        <v>-3.4297399368471426E-7</v>
      </c>
      <c r="N33" s="91">
        <f t="shared" si="2"/>
        <v>3.6994594859729446E-8</v>
      </c>
      <c r="O33" s="91">
        <f t="shared" si="2"/>
        <v>-1.1918582454480131E-7</v>
      </c>
      <c r="P33" s="91">
        <f t="shared" si="2"/>
        <v>4.511062252996606E-7</v>
      </c>
      <c r="Q33" s="91">
        <f>Q30-Q32</f>
        <v>-8.3817947180153674E-8</v>
      </c>
      <c r="R33" s="91">
        <f>R30-R32</f>
        <v>-4.9936116943219422E-7</v>
      </c>
      <c r="S33" s="91">
        <f>S30-S32</f>
        <v>1.2957748415920456E-8</v>
      </c>
      <c r="T33" s="91">
        <f>T30-T32</f>
        <v>5.2644480698360585E-7</v>
      </c>
    </row>
    <row r="34" spans="1:20" x14ac:dyDescent="0.2">
      <c r="A34" s="1"/>
    </row>
    <row r="35" spans="1:20" x14ac:dyDescent="0.2">
      <c r="A35" s="43" t="s">
        <v>413</v>
      </c>
      <c r="B35" s="44"/>
      <c r="C35" s="44"/>
      <c r="D35" s="44"/>
      <c r="E35" s="44"/>
      <c r="F35" s="44"/>
    </row>
    <row r="36" spans="1:20" ht="30" x14ac:dyDescent="0.2">
      <c r="A36" s="71" t="s">
        <v>7</v>
      </c>
      <c r="B36" s="25"/>
      <c r="C36" s="25" t="s">
        <v>511</v>
      </c>
      <c r="D36" s="25" t="s">
        <v>275</v>
      </c>
      <c r="E36" s="25" t="s">
        <v>512</v>
      </c>
      <c r="F36" s="25" t="s">
        <v>564</v>
      </c>
    </row>
    <row r="37" spans="1:20" ht="15" x14ac:dyDescent="0.2">
      <c r="A37" s="61" t="s">
        <v>28</v>
      </c>
      <c r="B37" s="70"/>
      <c r="C37" s="173">
        <f>SUMPRODUCT(C19:T19,$C$31:$T$31)/$U$31</f>
        <v>-1.0681355536499272E-4</v>
      </c>
      <c r="D37" s="173">
        <f>AVERAGE(C19:H19)</f>
        <v>5.3840900000000001E-5</v>
      </c>
      <c r="E37" s="173">
        <f>SUMPRODUCT(I19:T19,$I$31:$T$31)/$U$32</f>
        <v>-1.8799957452880265E-4</v>
      </c>
      <c r="F37" s="173">
        <f>T19</f>
        <v>1.6723549999999999E-3</v>
      </c>
    </row>
    <row r="38" spans="1:20" ht="15" x14ac:dyDescent="0.2">
      <c r="A38" s="61" t="s">
        <v>159</v>
      </c>
      <c r="B38" s="70"/>
      <c r="C38" s="173">
        <f t="shared" ref="C38:C48" si="3">SUMPRODUCT(C20:T20,$C$31:$T$31)/$U$31</f>
        <v>6.2012597003698834E-3</v>
      </c>
      <c r="D38" s="173">
        <f t="shared" ref="D38" si="4">AVERAGE(C20:H20)</f>
        <v>1.28164625E-2</v>
      </c>
      <c r="E38" s="173">
        <f t="shared" ref="E38:E47" si="5">SUMPRODUCT(I20:T20,$I$31:$T$31)/$U$32</f>
        <v>2.8582961949812327E-3</v>
      </c>
      <c r="F38" s="173">
        <f t="shared" ref="F38:F47" si="6">T20</f>
        <v>7.7381510000000004E-3</v>
      </c>
      <c r="H38" s="62"/>
    </row>
    <row r="39" spans="1:20" ht="15" x14ac:dyDescent="0.2">
      <c r="A39" s="61" t="s">
        <v>30</v>
      </c>
      <c r="B39" s="70"/>
      <c r="C39" s="173">
        <f t="shared" si="3"/>
        <v>2.3374283219540393E-3</v>
      </c>
      <c r="D39" s="173">
        <f>AVERAGE(C21:H21)</f>
        <v>2.4238683333333332E-3</v>
      </c>
      <c r="E39" s="173">
        <f t="shared" si="5"/>
        <v>2.2937462441404133E-3</v>
      </c>
      <c r="F39" s="173">
        <f t="shared" si="6"/>
        <v>1.7168649999999999E-3</v>
      </c>
    </row>
    <row r="40" spans="1:20" ht="15" x14ac:dyDescent="0.2">
      <c r="A40" s="61" t="s">
        <v>160</v>
      </c>
      <c r="B40" s="70"/>
      <c r="C40" s="173">
        <f t="shared" si="3"/>
        <v>1.0577544232038814E-3</v>
      </c>
      <c r="D40" s="173">
        <f t="shared" ref="D40:D47" si="7">AVERAGE(C22:H22)</f>
        <v>1.0895267666666667E-3</v>
      </c>
      <c r="E40" s="173">
        <f t="shared" si="5"/>
        <v>1.0416984098216904E-3</v>
      </c>
      <c r="F40" s="173">
        <f t="shared" si="6"/>
        <v>9.6898899999999996E-4</v>
      </c>
    </row>
    <row r="41" spans="1:20" ht="15" x14ac:dyDescent="0.2">
      <c r="A41" s="61" t="s">
        <v>154</v>
      </c>
      <c r="B41" s="70"/>
      <c r="C41" s="173">
        <f t="shared" si="3"/>
        <v>2.2581220671538652E-4</v>
      </c>
      <c r="D41" s="173">
        <f t="shared" si="7"/>
        <v>3.3285735333333333E-3</v>
      </c>
      <c r="E41" s="173">
        <f t="shared" si="5"/>
        <v>-1.3421545200786931E-3</v>
      </c>
      <c r="F41" s="173">
        <f t="shared" si="6"/>
        <v>-4.0382480000000004E-3</v>
      </c>
    </row>
    <row r="42" spans="1:20" ht="15" x14ac:dyDescent="0.2">
      <c r="A42" s="61" t="s">
        <v>10</v>
      </c>
      <c r="B42" s="70"/>
      <c r="C42" s="173">
        <f t="shared" si="3"/>
        <v>-4.4740365958576478E-3</v>
      </c>
      <c r="D42" s="173">
        <f t="shared" si="7"/>
        <v>-2.2219500266666664E-2</v>
      </c>
      <c r="E42" s="173">
        <f t="shared" si="5"/>
        <v>4.4935550615034211E-3</v>
      </c>
      <c r="F42" s="173">
        <f>T24</f>
        <v>-3.9446099999999998E-2</v>
      </c>
    </row>
    <row r="43" spans="1:20" ht="15" x14ac:dyDescent="0.2">
      <c r="A43" s="61" t="s">
        <v>161</v>
      </c>
      <c r="B43" s="70"/>
      <c r="C43" s="173">
        <f t="shared" si="3"/>
        <v>-1.791128271444303E-4</v>
      </c>
      <c r="D43" s="173">
        <f t="shared" si="7"/>
        <v>-3.6079691833333329E-4</v>
      </c>
      <c r="E43" s="173">
        <f t="shared" si="5"/>
        <v>-8.7299574436869117E-5</v>
      </c>
      <c r="F43" s="173">
        <f t="shared" si="6"/>
        <v>1.6579920000000002E-5</v>
      </c>
      <c r="I43" s="62"/>
      <c r="J43" s="62"/>
    </row>
    <row r="44" spans="1:20" ht="15" x14ac:dyDescent="0.2">
      <c r="A44" s="61" t="s">
        <v>162</v>
      </c>
      <c r="B44" s="70"/>
      <c r="C44" s="173">
        <f t="shared" si="3"/>
        <v>-3.0184790573454991E-4</v>
      </c>
      <c r="D44" s="173">
        <f t="shared" si="7"/>
        <v>-8.7411033333333347E-5</v>
      </c>
      <c r="E44" s="173">
        <f t="shared" si="5"/>
        <v>-4.1021263170894207E-4</v>
      </c>
      <c r="F44" s="173">
        <f t="shared" si="6"/>
        <v>-8.8267230000000003E-4</v>
      </c>
      <c r="H44" s="62"/>
    </row>
    <row r="45" spans="1:20" ht="15" x14ac:dyDescent="0.2">
      <c r="A45" s="61" t="s">
        <v>163</v>
      </c>
      <c r="B45" s="70"/>
      <c r="C45" s="173">
        <f t="shared" si="3"/>
        <v>-3.6804091978401467E-4</v>
      </c>
      <c r="D45" s="173">
        <f t="shared" si="7"/>
        <v>-5.695059500000001E-4</v>
      </c>
      <c r="E45" s="173">
        <f t="shared" si="5"/>
        <v>-2.6623145694158772E-4</v>
      </c>
      <c r="F45" s="173">
        <f t="shared" si="6"/>
        <v>-4.2965769999999998E-4</v>
      </c>
    </row>
    <row r="46" spans="1:20" ht="15" x14ac:dyDescent="0.2">
      <c r="A46" s="61" t="s">
        <v>164</v>
      </c>
      <c r="B46" s="70"/>
      <c r="C46" s="173">
        <f t="shared" si="3"/>
        <v>-3.3930840226450878E-3</v>
      </c>
      <c r="D46" s="173">
        <f t="shared" si="7"/>
        <v>-4.3448028333333338E-3</v>
      </c>
      <c r="E46" s="173">
        <f t="shared" si="5"/>
        <v>-2.912137126852175E-3</v>
      </c>
      <c r="F46" s="173">
        <f t="shared" si="6"/>
        <v>-3.550302E-3</v>
      </c>
      <c r="H46" s="62"/>
    </row>
    <row r="47" spans="1:20" ht="15" x14ac:dyDescent="0.2">
      <c r="A47" s="61" t="s">
        <v>165</v>
      </c>
      <c r="B47" s="72"/>
      <c r="C47" s="173">
        <f t="shared" si="3"/>
        <v>-5.5100115682311275E-3</v>
      </c>
      <c r="D47" s="173">
        <f t="shared" si="7"/>
        <v>-9.3930298333333353E-3</v>
      </c>
      <c r="E47" s="173">
        <f t="shared" si="5"/>
        <v>-3.5477454451547426E-3</v>
      </c>
      <c r="F47" s="173">
        <f t="shared" si="6"/>
        <v>-1.6470090000000001E-3</v>
      </c>
      <c r="H47" s="62">
        <f>SUM(C46,C45)</f>
        <v>-3.7611249424291024E-3</v>
      </c>
    </row>
    <row r="48" spans="1:20" ht="15" x14ac:dyDescent="0.2">
      <c r="A48" s="73" t="s">
        <v>166</v>
      </c>
      <c r="B48" s="74"/>
      <c r="C48" s="174">
        <f t="shared" si="3"/>
        <v>-4.5106927425186613E-3</v>
      </c>
      <c r="D48" s="174">
        <f>AVERAGE(C30:H30)</f>
        <v>-1.7262774801666669E-2</v>
      </c>
      <c r="E48" s="174">
        <f>SUMPRODUCT(I30:T30,$I$31:$T$31)/$U$32</f>
        <v>1.9335155807449489E-3</v>
      </c>
      <c r="F48" s="174">
        <f>T30</f>
        <v>-3.7881049079999993E-2</v>
      </c>
    </row>
    <row r="49" spans="1:20" x14ac:dyDescent="0.2">
      <c r="A49" s="377" t="s">
        <v>182</v>
      </c>
      <c r="B49" s="377"/>
      <c r="C49" s="379">
        <f>C48-('Index Tables'!D390)</f>
        <v>-7.6560788004470526E-10</v>
      </c>
      <c r="D49" s="379">
        <f>'Index Tables'!D391-'Growth Contrib.'!D48</f>
        <v>-2.4024384218113148E-9</v>
      </c>
      <c r="E49" s="379">
        <f>E48-'Index Tables'!D392</f>
        <v>-2.3665660772199948E-9</v>
      </c>
      <c r="F49" s="379">
        <f>F48-'Index Tables'!D393</f>
        <v>2.9832075490454635E-9</v>
      </c>
    </row>
    <row r="50" spans="1:20" x14ac:dyDescent="0.2">
      <c r="A50" s="1"/>
    </row>
    <row r="51" spans="1:20" x14ac:dyDescent="0.2">
      <c r="A51" s="43" t="s">
        <v>183</v>
      </c>
      <c r="B51" s="44"/>
      <c r="C51" s="44"/>
      <c r="D51" s="44"/>
      <c r="E51" s="44"/>
      <c r="F51" s="44"/>
      <c r="G51" s="44"/>
      <c r="H51" s="44"/>
      <c r="I51" s="44"/>
      <c r="J51" s="44"/>
      <c r="K51" s="44"/>
      <c r="L51" s="44"/>
      <c r="M51" s="44"/>
      <c r="N51" s="44"/>
      <c r="O51" s="44"/>
      <c r="P51" s="44"/>
      <c r="Q51" s="44"/>
      <c r="R51" s="44"/>
      <c r="S51" s="44"/>
    </row>
    <row r="52" spans="1:20" ht="15" x14ac:dyDescent="0.2">
      <c r="A52" s="71" t="s">
        <v>7</v>
      </c>
      <c r="B52" s="25"/>
      <c r="C52" s="25">
        <v>2007</v>
      </c>
      <c r="D52" s="25">
        <v>2008</v>
      </c>
      <c r="E52" s="25">
        <v>2009</v>
      </c>
      <c r="F52" s="25">
        <v>2010</v>
      </c>
      <c r="G52" s="25">
        <v>2011</v>
      </c>
      <c r="H52" s="25">
        <v>2012</v>
      </c>
      <c r="I52" s="25">
        <v>2013</v>
      </c>
      <c r="J52" s="25">
        <v>2014</v>
      </c>
      <c r="K52" s="25">
        <v>2015</v>
      </c>
      <c r="L52" s="25">
        <v>2016</v>
      </c>
      <c r="M52" s="25">
        <v>2017</v>
      </c>
      <c r="N52" s="25">
        <v>2018</v>
      </c>
      <c r="O52" s="25">
        <v>2019</v>
      </c>
      <c r="P52" s="25">
        <v>2020</v>
      </c>
      <c r="Q52" s="25">
        <v>2021</v>
      </c>
      <c r="R52" s="25">
        <v>2022</v>
      </c>
      <c r="S52" s="25">
        <v>2023</v>
      </c>
      <c r="T52" s="25">
        <v>2024</v>
      </c>
    </row>
    <row r="53" spans="1:20" s="9" customFormat="1" x14ac:dyDescent="0.2">
      <c r="A53" s="116" t="s">
        <v>28</v>
      </c>
      <c r="C53" s="117" cm="1">
        <f t="array" ref="C53:T57">TRANSPOSE('Individ-I&amp;O Tables'!AA35:AE52)</f>
        <v>2.243445511475976E-2</v>
      </c>
      <c r="D53" s="117">
        <v>9.3374304309945758E-3</v>
      </c>
      <c r="E53" s="117">
        <v>8.956344578757167E-3</v>
      </c>
      <c r="F53" s="117">
        <v>8.1552630229692561E-3</v>
      </c>
      <c r="G53" s="117">
        <v>4.631681035995954E-3</v>
      </c>
      <c r="H53" s="117">
        <v>-6.4646174922003948E-3</v>
      </c>
      <c r="I53" s="117">
        <v>4.4122233327723061E-3</v>
      </c>
      <c r="J53" s="117">
        <v>-2.5867160632921462E-2</v>
      </c>
      <c r="K53" s="117">
        <v>9.2472557672224863E-3</v>
      </c>
      <c r="L53" s="117">
        <v>6.9965216326503647E-3</v>
      </c>
      <c r="M53" s="117">
        <v>1.3087139372979738E-2</v>
      </c>
      <c r="N53" s="117">
        <v>-2.1506266952792615E-2</v>
      </c>
      <c r="O53" s="117">
        <v>1.1936388166645565E-2</v>
      </c>
      <c r="P53" s="117">
        <v>-1.0905956512172426E-2</v>
      </c>
      <c r="Q53" s="117">
        <v>-1.3805947450579597E-3</v>
      </c>
      <c r="R53" s="117">
        <v>1.6350335572690996E-2</v>
      </c>
      <c r="S53" s="117">
        <v>2.8238503998933611E-2</v>
      </c>
      <c r="T53" s="117">
        <v>-1.342556744121718E-3</v>
      </c>
    </row>
    <row r="54" spans="1:20" s="9" customFormat="1" x14ac:dyDescent="0.2">
      <c r="A54" s="116" t="s">
        <v>159</v>
      </c>
      <c r="C54" s="117">
        <v>0</v>
      </c>
      <c r="D54" s="117">
        <v>0</v>
      </c>
      <c r="E54" s="117">
        <v>0</v>
      </c>
      <c r="F54" s="117">
        <v>0</v>
      </c>
      <c r="G54" s="117">
        <v>0</v>
      </c>
      <c r="H54" s="117">
        <v>0.10758454067971304</v>
      </c>
      <c r="I54" s="117">
        <v>0</v>
      </c>
      <c r="J54" s="117">
        <v>0</v>
      </c>
      <c r="K54" s="117">
        <v>4.3250648979226272E-2</v>
      </c>
      <c r="L54" s="117">
        <v>0</v>
      </c>
      <c r="M54" s="117">
        <v>0</v>
      </c>
      <c r="N54" s="117">
        <v>0.10250152575357536</v>
      </c>
      <c r="O54" s="117">
        <v>0</v>
      </c>
      <c r="P54" s="117">
        <v>0</v>
      </c>
      <c r="Q54" s="117">
        <v>3.9299315896862065E-2</v>
      </c>
      <c r="R54" s="117">
        <v>3.1095384661000713E-2</v>
      </c>
      <c r="S54" s="117">
        <v>0.16718696702763494</v>
      </c>
      <c r="T54" s="172">
        <v>0</v>
      </c>
    </row>
    <row r="55" spans="1:20" s="9" customFormat="1" x14ac:dyDescent="0.2">
      <c r="A55" s="116" t="s">
        <v>30</v>
      </c>
      <c r="C55" s="117">
        <v>1.1901890667463267E-2</v>
      </c>
      <c r="D55" s="117">
        <v>1.3309611666581397E-2</v>
      </c>
      <c r="E55" s="117">
        <v>1.6505131876753978E-2</v>
      </c>
      <c r="F55" s="117">
        <v>2.3363927496236975E-2</v>
      </c>
      <c r="G55" s="117">
        <v>2.418685185059101E-2</v>
      </c>
      <c r="H55" s="117">
        <v>2.4839540248438111E-2</v>
      </c>
      <c r="I55" s="117">
        <v>2.3223338851648428E-2</v>
      </c>
      <c r="J55" s="117">
        <v>8.175124344511361E-3</v>
      </c>
      <c r="K55" s="117">
        <v>1.7423478448024155E-2</v>
      </c>
      <c r="L55" s="117">
        <v>1.6959704102003058E-2</v>
      </c>
      <c r="M55" s="117">
        <v>3.4646000856315771E-2</v>
      </c>
      <c r="N55" s="117">
        <v>3.1132578802112301E-2</v>
      </c>
      <c r="O55" s="117">
        <v>2.805312983999805E-2</v>
      </c>
      <c r="P55" s="117">
        <v>1.9883942629069912E-2</v>
      </c>
      <c r="Q55" s="117">
        <v>2.5102538325776372E-2</v>
      </c>
      <c r="R55" s="117">
        <v>2.0691874730610082E-2</v>
      </c>
      <c r="S55" s="117">
        <v>2.0444754279728281E-2</v>
      </c>
      <c r="T55" s="172">
        <v>1.8107282316176553E-2</v>
      </c>
    </row>
    <row r="56" spans="1:20" s="9" customFormat="1" x14ac:dyDescent="0.2">
      <c r="A56" s="116" t="s">
        <v>160</v>
      </c>
      <c r="C56" s="117">
        <v>4.9119167610124134E-3</v>
      </c>
      <c r="D56" s="117">
        <v>-2.1327821356148784E-3</v>
      </c>
      <c r="E56" s="117">
        <v>1.6661662512262348E-2</v>
      </c>
      <c r="F56" s="117">
        <v>1.6802410719909372E-2</v>
      </c>
      <c r="G56" s="117">
        <v>1.8776086363177048E-2</v>
      </c>
      <c r="H56" s="117">
        <v>1.5979563928942168E-2</v>
      </c>
      <c r="I56" s="117">
        <v>1.4530921816921043E-2</v>
      </c>
      <c r="J56" s="117">
        <v>1.2224682869826937E-2</v>
      </c>
      <c r="K56" s="117">
        <v>2.2123266305805054E-2</v>
      </c>
      <c r="L56" s="117">
        <v>8.6210209542066877E-3</v>
      </c>
      <c r="M56" s="117">
        <v>4.0205054901484554E-3</v>
      </c>
      <c r="N56" s="117">
        <v>9.5556619718363441E-3</v>
      </c>
      <c r="O56" s="117">
        <v>9.4179476924245477E-3</v>
      </c>
      <c r="P56" s="117">
        <v>3.1694982871055141E-2</v>
      </c>
      <c r="Q56" s="117">
        <v>1.328313177646173E-2</v>
      </c>
      <c r="R56" s="117">
        <v>6.6298512996811375E-3</v>
      </c>
      <c r="S56" s="117">
        <v>3.5197648114704155E-3</v>
      </c>
      <c r="T56" s="172">
        <v>1.2608905395300985E-2</v>
      </c>
    </row>
    <row r="57" spans="1:20" s="9" customFormat="1" x14ac:dyDescent="0.2">
      <c r="A57" s="116" t="s">
        <v>154</v>
      </c>
      <c r="C57" s="172">
        <v>0.24753875382893034</v>
      </c>
      <c r="D57" s="172">
        <v>-0.53508270248690848</v>
      </c>
      <c r="E57" s="172">
        <v>0.17177119103802674</v>
      </c>
      <c r="F57" s="172">
        <v>-0.12412041366370119</v>
      </c>
      <c r="G57" s="172">
        <v>0.6387437851105785</v>
      </c>
      <c r="H57" s="172">
        <v>-0.35885135766307302</v>
      </c>
      <c r="I57" s="172">
        <v>-0.10111962584295557</v>
      </c>
      <c r="J57" s="172">
        <v>-6.0096417058622807E-2</v>
      </c>
      <c r="K57" s="172">
        <v>0.22135800553131529</v>
      </c>
      <c r="L57" s="172">
        <v>8.2491123035025787E-2</v>
      </c>
      <c r="M57" s="172">
        <v>0.15285512435102844</v>
      </c>
      <c r="N57" s="172">
        <v>-0.19836029611844899</v>
      </c>
      <c r="O57" s="172">
        <v>0.13496957975067592</v>
      </c>
      <c r="P57" s="172">
        <v>1.6094942761513825E-2</v>
      </c>
      <c r="Q57" s="172">
        <v>0.10717863424915014</v>
      </c>
      <c r="R57" s="172">
        <v>0.26642188435303399</v>
      </c>
      <c r="S57" s="172">
        <v>-0.15169265092991466</v>
      </c>
      <c r="T57" s="172">
        <v>0.12401232859341393</v>
      </c>
    </row>
    <row r="58" spans="1:20" s="9" customFormat="1" x14ac:dyDescent="0.2">
      <c r="A58" s="116" t="s">
        <v>10</v>
      </c>
      <c r="C58" s="117" cm="1">
        <f t="array" ref="C58:T63">TRANSPOSE('Individ-I&amp;O Tables'!AH35:AM52)</f>
        <v>6.7362603667810933E-3</v>
      </c>
      <c r="D58" s="117">
        <v>6.080929760039399E-2</v>
      </c>
      <c r="E58" s="117">
        <v>3.7820525608965798E-3</v>
      </c>
      <c r="F58" s="117">
        <v>0.14354261098033663</v>
      </c>
      <c r="G58" s="117">
        <v>0.10629401468822881</v>
      </c>
      <c r="H58" s="117">
        <v>7.0420990477487927E-2</v>
      </c>
      <c r="I58" s="117">
        <v>6.5658591321754306E-2</v>
      </c>
      <c r="J58" s="117">
        <v>0.10556686083606268</v>
      </c>
      <c r="K58" s="117">
        <v>-3.7754392964244494E-2</v>
      </c>
      <c r="L58" s="117">
        <v>-0.50193954846297451</v>
      </c>
      <c r="M58" s="117">
        <v>8.1350479380445151E-2</v>
      </c>
      <c r="N58" s="117">
        <v>0.18801655901528783</v>
      </c>
      <c r="O58" s="117">
        <v>-3.736260237671736E-2</v>
      </c>
      <c r="P58" s="117">
        <v>-4.8833283977010464E-2</v>
      </c>
      <c r="Q58" s="117">
        <v>-5.6157279282359737E-2</v>
      </c>
      <c r="R58" s="117">
        <v>5.415219014888991E-2</v>
      </c>
      <c r="S58" s="117">
        <v>-5.2035645326128782E-2</v>
      </c>
      <c r="T58" s="172">
        <v>-2.8326548367651756E-2</v>
      </c>
    </row>
    <row r="59" spans="1:20" s="9" customFormat="1" x14ac:dyDescent="0.2">
      <c r="A59" s="116" t="s">
        <v>161</v>
      </c>
      <c r="C59" s="117">
        <v>0</v>
      </c>
      <c r="D59" s="117">
        <v>0</v>
      </c>
      <c r="E59" s="117">
        <v>0</v>
      </c>
      <c r="F59" s="117">
        <v>0</v>
      </c>
      <c r="G59" s="117">
        <v>0</v>
      </c>
      <c r="H59" s="117">
        <v>0.10993185116417618</v>
      </c>
      <c r="I59" s="117">
        <v>0</v>
      </c>
      <c r="J59" s="117">
        <v>2.669411338993407E-4</v>
      </c>
      <c r="K59" s="117">
        <v>-3.2696791302808738E-4</v>
      </c>
      <c r="L59" s="117">
        <v>4.7408576737749102E-3</v>
      </c>
      <c r="M59" s="117">
        <v>-3.4645977273432334E-2</v>
      </c>
      <c r="N59" s="117">
        <v>9.4024470819101225E-4</v>
      </c>
      <c r="O59" s="117">
        <v>-1.844560713288532E-6</v>
      </c>
      <c r="P59" s="117">
        <v>7.9613825900241991E-2</v>
      </c>
      <c r="Q59" s="117">
        <v>1.9812313268603769E-2</v>
      </c>
      <c r="R59" s="117">
        <v>7.1604213522766108E-2</v>
      </c>
      <c r="S59" s="117">
        <v>1.2660929187967091E-2</v>
      </c>
      <c r="T59" s="172">
        <v>8.2755550657968822E-3</v>
      </c>
    </row>
    <row r="60" spans="1:20" s="9" customFormat="1" x14ac:dyDescent="0.2">
      <c r="A60" s="116" t="s">
        <v>162</v>
      </c>
      <c r="C60" s="117">
        <v>-3.705356361848633E-3</v>
      </c>
      <c r="D60" s="117">
        <v>-5.4468980390674345E-3</v>
      </c>
      <c r="E60" s="117">
        <v>-2.8523129520176115E-3</v>
      </c>
      <c r="F60" s="117">
        <v>6.5095836539620742E-4</v>
      </c>
      <c r="G60" s="117">
        <v>2.2013545866213153E-3</v>
      </c>
      <c r="H60" s="117">
        <v>-1.39468884369922E-2</v>
      </c>
      <c r="I60" s="117">
        <v>-6.3760129021022145E-3</v>
      </c>
      <c r="J60" s="117">
        <v>-1.087215979147702E-2</v>
      </c>
      <c r="K60" s="117">
        <v>-2.5566550960059269E-2</v>
      </c>
      <c r="L60" s="117">
        <v>1.1331695991004921E-2</v>
      </c>
      <c r="M60" s="117">
        <v>1.4420478765746026E-2</v>
      </c>
      <c r="N60" s="117">
        <v>6.5812264364005389E-3</v>
      </c>
      <c r="O60" s="117">
        <v>1.4694820116999004E-3</v>
      </c>
      <c r="P60" s="117">
        <v>3.4418221970825341E-3</v>
      </c>
      <c r="Q60" s="117">
        <v>1.1201478684278148E-3</v>
      </c>
      <c r="R60" s="117">
        <v>4.5759413728717361E-3</v>
      </c>
      <c r="S60" s="117">
        <v>-1.0080913821826462E-3</v>
      </c>
      <c r="T60" s="172">
        <v>2.4769971378880342E-3</v>
      </c>
    </row>
    <row r="61" spans="1:20" s="9" customFormat="1" x14ac:dyDescent="0.2">
      <c r="A61" s="116" t="s">
        <v>163</v>
      </c>
      <c r="C61" s="117">
        <v>0</v>
      </c>
      <c r="D61" s="117">
        <v>0</v>
      </c>
      <c r="E61" s="117">
        <v>0</v>
      </c>
      <c r="F61" s="117">
        <v>0</v>
      </c>
      <c r="G61" s="117">
        <v>0</v>
      </c>
      <c r="H61" s="117">
        <v>0</v>
      </c>
      <c r="I61" s="117">
        <v>0</v>
      </c>
      <c r="J61" s="117">
        <v>1.3499752342905491</v>
      </c>
      <c r="K61" s="117">
        <v>3.6647281694180498E-3</v>
      </c>
      <c r="L61" s="117">
        <v>-3.3044401943437642E-3</v>
      </c>
      <c r="M61" s="117">
        <v>1.275699576465826E-2</v>
      </c>
      <c r="N61" s="117">
        <v>3.9899712630503837E-3</v>
      </c>
      <c r="O61" s="117">
        <v>0</v>
      </c>
      <c r="P61" s="117">
        <v>1.2689899929113468E-2</v>
      </c>
      <c r="Q61" s="117">
        <v>-1.2551919944925934E-3</v>
      </c>
      <c r="R61" s="117">
        <v>0</v>
      </c>
      <c r="S61" s="117">
        <v>8.767540755772695E-5</v>
      </c>
      <c r="T61" s="172">
        <v>1.4272415065242099</v>
      </c>
    </row>
    <row r="62" spans="1:20" s="9" customFormat="1" x14ac:dyDescent="0.2">
      <c r="A62" s="116" t="s">
        <v>164</v>
      </c>
      <c r="C62" s="117">
        <v>1.5549477817991954E-2</v>
      </c>
      <c r="D62" s="117">
        <v>1.9052973900464357E-3</v>
      </c>
      <c r="E62" s="117">
        <v>3.566410178908129E-2</v>
      </c>
      <c r="F62" s="117">
        <v>3.7695758427544399E-2</v>
      </c>
      <c r="G62" s="117">
        <v>3.3813364365778108E-2</v>
      </c>
      <c r="H62" s="117">
        <v>3.5673723521322767E-2</v>
      </c>
      <c r="I62" s="117">
        <v>3.4294194357578009E-2</v>
      </c>
      <c r="J62" s="117">
        <v>3.553357503401957E-2</v>
      </c>
      <c r="K62" s="117">
        <v>3.3939471783209621E-2</v>
      </c>
      <c r="L62" s="117">
        <v>9.3759894531597297E-3</v>
      </c>
      <c r="M62" s="117">
        <v>1.1436199598375925E-2</v>
      </c>
      <c r="N62" s="117">
        <v>1.1411739161568724E-2</v>
      </c>
      <c r="O62" s="117">
        <v>1.491940972040267E-2</v>
      </c>
      <c r="P62" s="117">
        <v>3.0575069524361644E-2</v>
      </c>
      <c r="Q62" s="117">
        <v>2.1780858608069584E-2</v>
      </c>
      <c r="R62" s="117">
        <v>1.2003145898181149E-2</v>
      </c>
      <c r="S62" s="117">
        <v>8.6966525651475286E-3</v>
      </c>
      <c r="T62" s="172">
        <v>2.6326567410695244E-2</v>
      </c>
    </row>
    <row r="63" spans="1:20" s="9" customFormat="1" x14ac:dyDescent="0.2">
      <c r="A63" s="118" t="s">
        <v>165</v>
      </c>
      <c r="B63" s="119"/>
      <c r="C63" s="120">
        <v>2.2876330000971546E-2</v>
      </c>
      <c r="D63" s="120">
        <v>2.0468559342080906E-2</v>
      </c>
      <c r="E63" s="120">
        <v>2.685911509287546E-2</v>
      </c>
      <c r="F63" s="120">
        <v>1.6807289220364726E-2</v>
      </c>
      <c r="G63" s="120">
        <v>2.6612883702919036E-2</v>
      </c>
      <c r="H63" s="120">
        <v>6.4699634129833494E-3</v>
      </c>
      <c r="I63" s="120">
        <v>1.9566926950069095E-2</v>
      </c>
      <c r="J63" s="120">
        <v>2.8252186210797899E-2</v>
      </c>
      <c r="K63" s="120">
        <v>1.4136599286152086E-2</v>
      </c>
      <c r="L63" s="120">
        <v>8.8770709639618278E-3</v>
      </c>
      <c r="M63" s="120">
        <v>5.1339806838011726E-3</v>
      </c>
      <c r="N63" s="120">
        <v>1.2094889038787108E-2</v>
      </c>
      <c r="O63" s="120">
        <v>3.2685425734094553E-2</v>
      </c>
      <c r="P63" s="120">
        <v>1.4097078928662089E-2</v>
      </c>
      <c r="Q63" s="120">
        <v>1.1803294478830946E-2</v>
      </c>
      <c r="R63" s="120">
        <v>8.4819431322932272E-3</v>
      </c>
      <c r="S63" s="120">
        <v>4.3807918545208047E-4</v>
      </c>
      <c r="T63" s="120">
        <v>3.8202691346902025E-2</v>
      </c>
    </row>
    <row r="64" spans="1:20" s="9" customFormat="1" x14ac:dyDescent="0.2">
      <c r="A64" s="101"/>
    </row>
    <row r="65" spans="1:20" s="9" customFormat="1" x14ac:dyDescent="0.2">
      <c r="A65" s="43" t="s">
        <v>184</v>
      </c>
      <c r="B65" s="44"/>
      <c r="C65" s="44"/>
      <c r="D65" s="44"/>
      <c r="E65" s="44"/>
      <c r="F65" s="44"/>
      <c r="G65" s="44"/>
      <c r="H65" s="44"/>
      <c r="I65" s="44"/>
      <c r="J65" s="44"/>
      <c r="K65" s="44"/>
      <c r="L65" s="44"/>
      <c r="M65" s="44"/>
      <c r="N65" s="44"/>
      <c r="O65" s="44"/>
      <c r="P65" s="44"/>
      <c r="Q65" s="44"/>
      <c r="R65" s="44"/>
      <c r="S65" s="44"/>
    </row>
    <row r="66" spans="1:20" s="9" customFormat="1" ht="15" x14ac:dyDescent="0.2">
      <c r="A66" s="121" t="s">
        <v>7</v>
      </c>
      <c r="B66" s="50"/>
      <c r="C66" s="50">
        <v>2007</v>
      </c>
      <c r="D66" s="50">
        <v>2008</v>
      </c>
      <c r="E66" s="50">
        <v>2009</v>
      </c>
      <c r="F66" s="50">
        <v>2010</v>
      </c>
      <c r="G66" s="50">
        <v>2011</v>
      </c>
      <c r="H66" s="50">
        <v>2012</v>
      </c>
      <c r="I66" s="50">
        <v>2013</v>
      </c>
      <c r="J66" s="50">
        <v>2014</v>
      </c>
      <c r="K66" s="50">
        <v>2015</v>
      </c>
      <c r="L66" s="50">
        <v>2016</v>
      </c>
      <c r="M66" s="50">
        <v>2017</v>
      </c>
      <c r="N66" s="50">
        <v>2018</v>
      </c>
      <c r="O66" s="50">
        <v>2019</v>
      </c>
      <c r="P66" s="50">
        <v>2020</v>
      </c>
      <c r="Q66" s="50">
        <v>2021</v>
      </c>
      <c r="R66" s="50">
        <v>2022</v>
      </c>
      <c r="S66" s="50">
        <v>2023</v>
      </c>
      <c r="T66" s="25">
        <v>2024</v>
      </c>
    </row>
    <row r="67" spans="1:20" s="9" customFormat="1" x14ac:dyDescent="0.2">
      <c r="A67" s="116" t="s">
        <v>28</v>
      </c>
      <c r="C67" s="117" cm="1">
        <f t="array" ref="C67:T77">TRANSPOSE('1.Shazam DNSP&amp;State'!AG6:AQ23)</f>
        <v>2.5094259999999999E-3</v>
      </c>
      <c r="D67" s="117">
        <v>1.0679260000000001E-3</v>
      </c>
      <c r="E67" s="117">
        <v>1.000428E-3</v>
      </c>
      <c r="F67" s="117">
        <v>9.1022789999999998E-4</v>
      </c>
      <c r="G67" s="117">
        <v>5.2724399999999995E-4</v>
      </c>
      <c r="H67" s="117">
        <v>-7.308309E-4</v>
      </c>
      <c r="I67" s="117">
        <v>4.9063359999999996E-4</v>
      </c>
      <c r="J67" s="117">
        <v>-2.881995E-3</v>
      </c>
      <c r="K67" s="117">
        <v>1.025366E-3</v>
      </c>
      <c r="L67" s="117">
        <v>7.8346120000000001E-4</v>
      </c>
      <c r="M67" s="117">
        <v>1.474958E-3</v>
      </c>
      <c r="N67" s="117">
        <v>-2.4205210000000001E-3</v>
      </c>
      <c r="O67" s="117">
        <v>1.3415339999999999E-3</v>
      </c>
      <c r="P67" s="117">
        <v>-1.227973E-3</v>
      </c>
      <c r="Q67" s="117">
        <v>-1.5622610000000001E-4</v>
      </c>
      <c r="R67" s="117">
        <v>1.8515350000000001E-3</v>
      </c>
      <c r="S67" s="117">
        <v>3.2146290000000001E-3</v>
      </c>
      <c r="T67" s="117">
        <v>-1.31569E-4</v>
      </c>
    </row>
    <row r="68" spans="1:20" s="9" customFormat="1" x14ac:dyDescent="0.2">
      <c r="A68" s="116" t="s">
        <v>159</v>
      </c>
      <c r="C68" s="117">
        <v>-4.3291199999999998E-4</v>
      </c>
      <c r="D68" s="117">
        <v>9.0585939999999999E-4</v>
      </c>
      <c r="E68" s="117">
        <v>-1.493233E-4</v>
      </c>
      <c r="F68" s="117">
        <v>2.8765730000000002E-4</v>
      </c>
      <c r="G68" s="117">
        <v>-6.8500099999999997E-4</v>
      </c>
      <c r="H68" s="117">
        <v>5.381917E-2</v>
      </c>
      <c r="I68" s="117">
        <v>6.359263E-5</v>
      </c>
      <c r="J68" s="117">
        <v>2.0706989999999999E-5</v>
      </c>
      <c r="K68" s="117">
        <v>2.1309870000000002E-2</v>
      </c>
      <c r="L68" s="117">
        <v>-3.0852019999999997E-5</v>
      </c>
      <c r="M68" s="117">
        <v>-1.2620579999999999E-5</v>
      </c>
      <c r="N68" s="117">
        <v>5.1043640000000001E-2</v>
      </c>
      <c r="O68" s="117">
        <v>1.042099E-4</v>
      </c>
      <c r="P68" s="117">
        <v>5.9748169999999998E-6</v>
      </c>
      <c r="Q68" s="117">
        <v>1.9652920000000001E-2</v>
      </c>
      <c r="R68" s="117">
        <v>1.6419840000000002E-2</v>
      </c>
      <c r="S68" s="117">
        <v>8.4296419999999997E-2</v>
      </c>
      <c r="T68" s="172">
        <v>9.0401839999999995E-4</v>
      </c>
    </row>
    <row r="69" spans="1:20" s="9" customFormat="1" x14ac:dyDescent="0.2">
      <c r="A69" s="116" t="s">
        <v>30</v>
      </c>
      <c r="C69" s="117">
        <v>1.7480169999999999E-3</v>
      </c>
      <c r="D69" s="117">
        <v>2.3903639999999999E-3</v>
      </c>
      <c r="E69" s="117">
        <v>2.5628249999999999E-3</v>
      </c>
      <c r="F69" s="117">
        <v>3.753607E-3</v>
      </c>
      <c r="G69" s="117">
        <v>3.688677E-3</v>
      </c>
      <c r="H69" s="117">
        <v>4.0123709999999998E-3</v>
      </c>
      <c r="I69" s="117">
        <v>3.6757439999999999E-3</v>
      </c>
      <c r="J69" s="117">
        <v>1.2897169999999999E-3</v>
      </c>
      <c r="K69" s="117">
        <v>2.7246710000000001E-3</v>
      </c>
      <c r="L69" s="117">
        <v>2.681508E-3</v>
      </c>
      <c r="M69" s="117">
        <v>5.5105759999999997E-3</v>
      </c>
      <c r="N69" s="117">
        <v>4.9151189999999999E-3</v>
      </c>
      <c r="O69" s="117">
        <v>4.4821280000000002E-3</v>
      </c>
      <c r="P69" s="117">
        <v>3.1615879999999999E-3</v>
      </c>
      <c r="Q69" s="117">
        <v>4.003642E-3</v>
      </c>
      <c r="R69" s="117">
        <v>3.5777449999999998E-3</v>
      </c>
      <c r="S69" s="117">
        <v>3.2653140000000001E-3</v>
      </c>
      <c r="T69" s="172">
        <v>3.0852660000000001E-3</v>
      </c>
    </row>
    <row r="70" spans="1:20" s="9" customFormat="1" x14ac:dyDescent="0.2">
      <c r="A70" s="116" t="s">
        <v>160</v>
      </c>
      <c r="C70" s="117">
        <v>1.189248E-3</v>
      </c>
      <c r="D70" s="117">
        <v>-2.6716499999999998E-4</v>
      </c>
      <c r="E70" s="117">
        <v>4.4670070000000003E-3</v>
      </c>
      <c r="F70" s="117">
        <v>4.6257759999999998E-3</v>
      </c>
      <c r="G70" s="117">
        <v>4.9538739999999996E-3</v>
      </c>
      <c r="H70" s="117">
        <v>4.4240640000000001E-3</v>
      </c>
      <c r="I70" s="117">
        <v>3.9471480000000001E-3</v>
      </c>
      <c r="J70" s="117">
        <v>3.3039290000000002E-3</v>
      </c>
      <c r="K70" s="117">
        <v>5.9885390000000002E-3</v>
      </c>
      <c r="L70" s="117">
        <v>2.3640789999999998E-3</v>
      </c>
      <c r="M70" s="117">
        <v>1.108007E-3</v>
      </c>
      <c r="N70" s="117">
        <v>2.5779330000000001E-3</v>
      </c>
      <c r="O70" s="117">
        <v>2.591285E-3</v>
      </c>
      <c r="P70" s="117">
        <v>8.6492879999999998E-3</v>
      </c>
      <c r="Q70" s="117">
        <v>3.640417E-3</v>
      </c>
      <c r="R70" s="117">
        <v>2.1019279999999999E-3</v>
      </c>
      <c r="S70" s="117">
        <v>9.5105929999999997E-4</v>
      </c>
      <c r="T70" s="172">
        <v>3.647062E-3</v>
      </c>
    </row>
    <row r="71" spans="1:20" s="9" customFormat="1" x14ac:dyDescent="0.2">
      <c r="A71" s="116" t="s">
        <v>154</v>
      </c>
      <c r="C71" s="117">
        <v>-1.0598099999999999E-2</v>
      </c>
      <c r="D71" s="117">
        <v>1.9674069999999998E-2</v>
      </c>
      <c r="E71" s="117">
        <v>-5.5028079999999997E-3</v>
      </c>
      <c r="F71" s="117">
        <v>3.0895810000000001E-3</v>
      </c>
      <c r="G71" s="117">
        <v>-2.3328809999999998E-2</v>
      </c>
      <c r="H71" s="117">
        <v>1.417035E-2</v>
      </c>
      <c r="I71" s="117">
        <v>2.9987109999999998E-3</v>
      </c>
      <c r="J71" s="117">
        <v>1.7462759999999999E-3</v>
      </c>
      <c r="K71" s="117">
        <v>-6.6479110000000003E-3</v>
      </c>
      <c r="L71" s="117">
        <v>-3.1436900000000002E-3</v>
      </c>
      <c r="M71" s="117">
        <v>-6.7796319999999998E-3</v>
      </c>
      <c r="N71" s="117">
        <v>8.6415399999999996E-3</v>
      </c>
      <c r="O71" s="117">
        <v>-5.7306400000000004E-3</v>
      </c>
      <c r="P71" s="117">
        <v>-7.1089470000000002E-4</v>
      </c>
      <c r="Q71" s="117">
        <v>-4.7973729999999997E-3</v>
      </c>
      <c r="R71" s="117">
        <v>-1.742266E-2</v>
      </c>
      <c r="S71" s="117">
        <v>8.7292819999999997E-3</v>
      </c>
      <c r="T71" s="172">
        <v>-9.4660879999999992E-3</v>
      </c>
    </row>
    <row r="72" spans="1:20" s="9" customFormat="1" x14ac:dyDescent="0.2">
      <c r="A72" s="116" t="s">
        <v>10</v>
      </c>
      <c r="C72" s="117">
        <v>-1.7210649999999999E-3</v>
      </c>
      <c r="D72" s="117">
        <v>-2.6924429999999999E-2</v>
      </c>
      <c r="E72" s="117">
        <v>-3.0310659999999998E-3</v>
      </c>
      <c r="F72" s="117">
        <v>-6.1961839999999997E-2</v>
      </c>
      <c r="G72" s="117">
        <v>-4.7681189999999998E-2</v>
      </c>
      <c r="H72" s="117">
        <v>-3.2488030000000001E-2</v>
      </c>
      <c r="I72" s="117">
        <v>-3.4219079999999999E-2</v>
      </c>
      <c r="J72" s="117">
        <v>-5.6626889999999999E-2</v>
      </c>
      <c r="K72" s="117">
        <v>2.4589699999999999E-2</v>
      </c>
      <c r="L72" s="117">
        <v>0.22735929999999999</v>
      </c>
      <c r="M72" s="117">
        <v>-3.3342789999999997E-2</v>
      </c>
      <c r="N72" s="117">
        <v>-8.3050940000000004E-2</v>
      </c>
      <c r="O72" s="117">
        <v>1.7075480000000001E-2</v>
      </c>
      <c r="P72" s="117">
        <v>2.231706E-2</v>
      </c>
      <c r="Q72" s="117">
        <v>2.603279E-2</v>
      </c>
      <c r="R72" s="117">
        <v>-2.4979589999999999E-2</v>
      </c>
      <c r="S72" s="117">
        <v>2.321865E-2</v>
      </c>
      <c r="T72" s="172">
        <v>1.0163180000000001E-2</v>
      </c>
    </row>
    <row r="73" spans="1:20" s="9" customFormat="1" x14ac:dyDescent="0.2">
      <c r="A73" s="116" t="s">
        <v>161</v>
      </c>
      <c r="C73" s="117">
        <v>-7.5044959999999994E-5</v>
      </c>
      <c r="D73" s="117">
        <v>-6.9790950000000006E-5</v>
      </c>
      <c r="E73" s="117">
        <v>-3.0224150000000001E-5</v>
      </c>
      <c r="F73" s="117">
        <v>-1.4704249999999999E-4</v>
      </c>
      <c r="G73" s="117">
        <v>1.4538619999999999E-4</v>
      </c>
      <c r="H73" s="117">
        <v>-3.378879E-3</v>
      </c>
      <c r="I73" s="117">
        <v>4.6372390000000003E-6</v>
      </c>
      <c r="J73" s="117">
        <v>6.0850619999999998E-6</v>
      </c>
      <c r="K73" s="117">
        <v>6.6837360000000002E-6</v>
      </c>
      <c r="L73" s="117">
        <v>-1.6554309999999999E-4</v>
      </c>
      <c r="M73" s="117">
        <v>1.0796930000000001E-3</v>
      </c>
      <c r="N73" s="117">
        <v>-4.3614820000000003E-5</v>
      </c>
      <c r="O73" s="117">
        <v>6.5045229999999997E-6</v>
      </c>
      <c r="P73" s="117">
        <v>-2.411364E-3</v>
      </c>
      <c r="Q73" s="117">
        <v>-5.2862299999999998E-4</v>
      </c>
      <c r="R73" s="117">
        <v>-1.9919220000000001E-3</v>
      </c>
      <c r="S73" s="117">
        <v>-4.2539500000000002E-4</v>
      </c>
      <c r="T73" s="172">
        <v>-4.0379080000000001E-4</v>
      </c>
    </row>
    <row r="74" spans="1:20" s="9" customFormat="1" x14ac:dyDescent="0.2">
      <c r="A74" s="116" t="s">
        <v>162</v>
      </c>
      <c r="C74" s="117">
        <v>4.2888259999999999E-4</v>
      </c>
      <c r="D74" s="117">
        <v>5.7525070000000005E-4</v>
      </c>
      <c r="E74" s="117">
        <v>2.7040309999999999E-4</v>
      </c>
      <c r="F74" s="117">
        <v>-4.0351839999999998E-5</v>
      </c>
      <c r="G74" s="117">
        <v>-2.2790310000000001E-4</v>
      </c>
      <c r="H74" s="117">
        <v>1.603302E-3</v>
      </c>
      <c r="I74" s="117">
        <v>6.9256299999999999E-4</v>
      </c>
      <c r="J74" s="117">
        <v>1.0617160000000001E-3</v>
      </c>
      <c r="K74" s="117">
        <v>2.6208529999999998E-3</v>
      </c>
      <c r="L74" s="117">
        <v>-8.7374010000000005E-4</v>
      </c>
      <c r="M74" s="117">
        <v>-1.6049930000000001E-3</v>
      </c>
      <c r="N74" s="117">
        <v>-7.7101779999999998E-4</v>
      </c>
      <c r="O74" s="117">
        <v>-1.4795140000000001E-4</v>
      </c>
      <c r="P74" s="117">
        <v>-3.7507710000000001E-4</v>
      </c>
      <c r="Q74" s="117">
        <v>-1.2155570000000001E-4</v>
      </c>
      <c r="R74" s="117">
        <v>-4.6577050000000002E-4</v>
      </c>
      <c r="S74" s="117">
        <v>9.7625319999999997E-5</v>
      </c>
      <c r="T74" s="172">
        <v>-2.8069729999999999E-4</v>
      </c>
    </row>
    <row r="75" spans="1:20" s="9" customFormat="1" x14ac:dyDescent="0.2">
      <c r="A75" s="116" t="s">
        <v>163</v>
      </c>
      <c r="C75" s="117">
        <v>-1.768557E-5</v>
      </c>
      <c r="D75" s="117">
        <v>-9.1699190000000004E-6</v>
      </c>
      <c r="E75" s="117">
        <v>-2.2504449999999998E-6</v>
      </c>
      <c r="F75" s="117">
        <v>-2.691894E-5</v>
      </c>
      <c r="G75" s="117">
        <v>-2.0143559999999999E-5</v>
      </c>
      <c r="H75" s="117">
        <v>-2.5587649999999999E-5</v>
      </c>
      <c r="I75" s="117">
        <v>-3.0932839999999999E-5</v>
      </c>
      <c r="J75" s="117">
        <v>-6.2176379999999995E-4</v>
      </c>
      <c r="K75" s="117">
        <v>1.2107380000000001E-6</v>
      </c>
      <c r="L75" s="117">
        <v>-1.5803590000000002E-5</v>
      </c>
      <c r="M75" s="117">
        <v>-1.744094E-6</v>
      </c>
      <c r="N75" s="117">
        <v>9.0372750000000006E-6</v>
      </c>
      <c r="O75" s="117">
        <v>-5.6825570000000003E-6</v>
      </c>
      <c r="P75" s="117">
        <v>-3.0997010000000002E-5</v>
      </c>
      <c r="Q75" s="117">
        <v>8.7604860000000003E-6</v>
      </c>
      <c r="R75" s="117">
        <v>-2.3353280000000001E-5</v>
      </c>
      <c r="S75" s="117">
        <v>-2.836598E-6</v>
      </c>
      <c r="T75" s="172">
        <v>-7.8898749999999995E-4</v>
      </c>
    </row>
    <row r="76" spans="1:20" s="9" customFormat="1" x14ac:dyDescent="0.2">
      <c r="A76" s="116" t="s">
        <v>164</v>
      </c>
      <c r="C76" s="117">
        <v>-3.3912209999999998E-3</v>
      </c>
      <c r="D76" s="117">
        <v>-3.7238439999999999E-4</v>
      </c>
      <c r="E76" s="117">
        <v>-5.9621789999999997E-3</v>
      </c>
      <c r="F76" s="117">
        <v>-7.6268459999999996E-3</v>
      </c>
      <c r="G76" s="117">
        <v>-6.3774089999999997E-3</v>
      </c>
      <c r="H76" s="117">
        <v>-6.5736689999999999E-3</v>
      </c>
      <c r="I76" s="117">
        <v>-6.00455E-3</v>
      </c>
      <c r="J76" s="117">
        <v>-5.5506899999999996E-3</v>
      </c>
      <c r="K76" s="117">
        <v>-5.127024E-3</v>
      </c>
      <c r="L76" s="117">
        <v>-2.1131140000000001E-3</v>
      </c>
      <c r="M76" s="117">
        <v>-1.8230589999999999E-3</v>
      </c>
      <c r="N76" s="117">
        <v>-1.32329E-3</v>
      </c>
      <c r="O76" s="117">
        <v>-2.4569259999999999E-3</v>
      </c>
      <c r="P76" s="117">
        <v>-4.5171990000000004E-3</v>
      </c>
      <c r="Q76" s="117">
        <v>-2.780163E-3</v>
      </c>
      <c r="R76" s="117">
        <v>-1.6211820000000001E-3</v>
      </c>
      <c r="S76" s="117">
        <v>-2.1526060000000001E-3</v>
      </c>
      <c r="T76" s="172">
        <v>-6.3321849999999997E-3</v>
      </c>
    </row>
    <row r="77" spans="1:20" s="9" customFormat="1" x14ac:dyDescent="0.2">
      <c r="A77" s="118" t="s">
        <v>165</v>
      </c>
      <c r="B77" s="119"/>
      <c r="C77" s="120">
        <v>-5.6430960000000002E-3</v>
      </c>
      <c r="D77" s="120">
        <v>-4.8853439999999998E-3</v>
      </c>
      <c r="E77" s="120">
        <v>-5.9718439999999996E-3</v>
      </c>
      <c r="F77" s="120">
        <v>-4.6481220000000002E-3</v>
      </c>
      <c r="G77" s="120">
        <v>-5.6976190000000001E-3</v>
      </c>
      <c r="H77" s="120">
        <v>-1.351725E-3</v>
      </c>
      <c r="I77" s="120">
        <v>-4.6851490000000004E-3</v>
      </c>
      <c r="J77" s="120">
        <v>-6.5386239999999998E-3</v>
      </c>
      <c r="K77" s="120">
        <v>-3.4943499999999998E-3</v>
      </c>
      <c r="L77" s="120">
        <v>-2.7822649999999999E-3</v>
      </c>
      <c r="M77" s="120">
        <v>-1.158774E-3</v>
      </c>
      <c r="N77" s="120">
        <v>-2.6574490000000001E-3</v>
      </c>
      <c r="O77" s="120">
        <v>-7.9548250000000004E-3</v>
      </c>
      <c r="P77" s="120">
        <v>-4.0034880000000004E-3</v>
      </c>
      <c r="Q77" s="120">
        <v>-3.1253489999999999E-3</v>
      </c>
      <c r="R77" s="120">
        <v>-2.0026050000000002E-3</v>
      </c>
      <c r="S77" s="120">
        <v>-1.034412E-3</v>
      </c>
      <c r="T77" s="120">
        <v>-1.1366869999999999E-2</v>
      </c>
    </row>
    <row r="78" spans="1:20" ht="15" x14ac:dyDescent="0.2">
      <c r="A78" s="73" t="s">
        <v>166</v>
      </c>
      <c r="B78" s="77"/>
      <c r="C78" s="83">
        <f t="shared" ref="C78:P78" si="8">SUM(C67:C77)</f>
        <v>-1.6003550929999999E-2</v>
      </c>
      <c r="D78" s="83">
        <f t="shared" si="8"/>
        <v>-7.9148141690000007E-3</v>
      </c>
      <c r="E78" s="83">
        <f t="shared" si="8"/>
        <v>-1.2349031794999998E-2</v>
      </c>
      <c r="F78" s="83">
        <f t="shared" si="8"/>
        <v>-6.1784272079999994E-2</v>
      </c>
      <c r="G78" s="83">
        <f t="shared" si="8"/>
        <v>-7.4702894460000002E-2</v>
      </c>
      <c r="H78" s="83">
        <f t="shared" si="8"/>
        <v>3.3480535450000001E-2</v>
      </c>
      <c r="I78" s="83">
        <f t="shared" si="8"/>
        <v>-3.3066682371000009E-2</v>
      </c>
      <c r="J78" s="83">
        <f t="shared" si="8"/>
        <v>-6.4791532748000008E-2</v>
      </c>
      <c r="K78" s="83">
        <f t="shared" si="8"/>
        <v>4.2997608474000006E-2</v>
      </c>
      <c r="L78" s="83">
        <f t="shared" si="8"/>
        <v>0.22406334038999998</v>
      </c>
      <c r="M78" s="83">
        <f t="shared" si="8"/>
        <v>-3.5550378674000002E-2</v>
      </c>
      <c r="N78" s="83">
        <f t="shared" si="8"/>
        <v>-2.3079563345000009E-2</v>
      </c>
      <c r="O78" s="83">
        <f t="shared" si="8"/>
        <v>9.305116465999996E-3</v>
      </c>
      <c r="P78" s="83">
        <f t="shared" si="8"/>
        <v>2.0856918007000003E-2</v>
      </c>
      <c r="Q78" s="83">
        <f t="shared" ref="Q78:R78" si="9">SUM(Q67:Q77)</f>
        <v>4.1829239686000004E-2</v>
      </c>
      <c r="R78" s="83">
        <f t="shared" si="9"/>
        <v>-2.4556034779999996E-2</v>
      </c>
      <c r="S78" s="83">
        <f t="shared" ref="S78:T78" si="10">SUM(S67:S77)</f>
        <v>0.12015773002200002</v>
      </c>
      <c r="T78" s="83">
        <f t="shared" si="10"/>
        <v>-1.0970661199999997E-2</v>
      </c>
    </row>
    <row r="79" spans="1:20" x14ac:dyDescent="0.2">
      <c r="A79" s="88" t="s">
        <v>182</v>
      </c>
      <c r="B79" s="89"/>
      <c r="C79" s="90" cm="1">
        <f t="array" ref="C79:T79">TRANSPOSE('4.Stata-DNSP&amp;State'!J3:J20)</f>
        <v>-1.6003955155611038E-2</v>
      </c>
      <c r="D79" s="90">
        <v>-7.9147852957248688E-3</v>
      </c>
      <c r="E79" s="90">
        <v>-1.2348939664661884E-2</v>
      </c>
      <c r="F79" s="90">
        <v>-6.1784476041793823E-2</v>
      </c>
      <c r="G79" s="90">
        <v>-7.4703037738800049E-2</v>
      </c>
      <c r="H79" s="90">
        <v>3.3480804413557053E-2</v>
      </c>
      <c r="I79" s="90">
        <v>-3.3067110925912857E-2</v>
      </c>
      <c r="J79" s="90">
        <v>-6.4791284501552582E-2</v>
      </c>
      <c r="K79" s="90">
        <v>4.2997721582651138E-2</v>
      </c>
      <c r="L79" s="90">
        <v>0.22406297922134399</v>
      </c>
      <c r="M79" s="90">
        <v>-3.5550057888031006E-2</v>
      </c>
      <c r="N79" s="90">
        <v>-2.3079901933670044E-2</v>
      </c>
      <c r="O79" s="90">
        <v>9.305223822593689E-3</v>
      </c>
      <c r="P79" s="90">
        <v>2.0856775343418121E-2</v>
      </c>
      <c r="Q79" s="90">
        <v>4.1829615831375122E-2</v>
      </c>
      <c r="R79" s="90">
        <v>-2.4556504562497139E-2</v>
      </c>
      <c r="S79" s="90">
        <v>0.12015780806541443</v>
      </c>
      <c r="T79" s="90">
        <v>-1.0970873758196831E-2</v>
      </c>
    </row>
    <row r="80" spans="1:20" x14ac:dyDescent="0.2">
      <c r="A80" s="88" t="s">
        <v>182</v>
      </c>
      <c r="B80" s="89"/>
      <c r="C80" s="91">
        <f t="shared" ref="C80:P80" si="11">C78-C79</f>
        <v>4.0422561103925503E-7</v>
      </c>
      <c r="D80" s="91">
        <f t="shared" si="11"/>
        <v>-2.8873275131902076E-8</v>
      </c>
      <c r="E80" s="91">
        <f t="shared" si="11"/>
        <v>-9.2130338113713406E-8</v>
      </c>
      <c r="F80" s="91">
        <f t="shared" si="11"/>
        <v>2.0396179382931034E-7</v>
      </c>
      <c r="G80" s="91">
        <f t="shared" si="11"/>
        <v>1.4327880004660898E-7</v>
      </c>
      <c r="H80" s="91">
        <f t="shared" si="11"/>
        <v>-2.6896355705130492E-7</v>
      </c>
      <c r="I80" s="91">
        <f t="shared" si="11"/>
        <v>4.2855491284854441E-7</v>
      </c>
      <c r="J80" s="91">
        <f t="shared" si="11"/>
        <v>-2.4824644742627022E-7</v>
      </c>
      <c r="K80" s="91">
        <f t="shared" si="11"/>
        <v>-1.1310865113273172E-7</v>
      </c>
      <c r="L80" s="91">
        <f t="shared" si="11"/>
        <v>3.6116865598234682E-7</v>
      </c>
      <c r="M80" s="91">
        <f t="shared" si="11"/>
        <v>-3.2078596899631773E-7</v>
      </c>
      <c r="N80" s="91">
        <f t="shared" si="11"/>
        <v>3.3858867003536131E-7</v>
      </c>
      <c r="O80" s="91">
        <f t="shared" si="11"/>
        <v>-1.0735659369300043E-7</v>
      </c>
      <c r="P80" s="91">
        <f t="shared" si="11"/>
        <v>1.4266358188200212E-7</v>
      </c>
      <c r="Q80" s="91">
        <f t="shared" ref="Q80:R80" si="12">Q78-Q79</f>
        <v>-3.7614537511804214E-7</v>
      </c>
      <c r="R80" s="91">
        <f t="shared" si="12"/>
        <v>4.6978249714293985E-7</v>
      </c>
      <c r="S80" s="91">
        <f t="shared" ref="S80:T80" si="13">S78-S79</f>
        <v>-7.804341441153273E-8</v>
      </c>
      <c r="T80" s="91">
        <f t="shared" si="13"/>
        <v>2.1255819683367594E-7</v>
      </c>
    </row>
    <row r="81" spans="1:8" x14ac:dyDescent="0.2">
      <c r="A81" s="1"/>
    </row>
    <row r="82" spans="1:8" x14ac:dyDescent="0.2">
      <c r="A82" s="43" t="s">
        <v>185</v>
      </c>
      <c r="B82" s="44"/>
      <c r="C82" s="44"/>
      <c r="D82" s="44"/>
      <c r="E82" s="44"/>
      <c r="F82" s="44"/>
    </row>
    <row r="83" spans="1:8" ht="30" x14ac:dyDescent="0.2">
      <c r="A83" s="71" t="s">
        <v>7</v>
      </c>
      <c r="B83" s="25"/>
      <c r="C83" s="25" t="s">
        <v>511</v>
      </c>
      <c r="D83" s="25" t="s">
        <v>275</v>
      </c>
      <c r="E83" s="25" t="s">
        <v>512</v>
      </c>
      <c r="F83" s="25" t="s">
        <v>564</v>
      </c>
    </row>
    <row r="84" spans="1:8" ht="15" x14ac:dyDescent="0.2">
      <c r="A84" s="61" t="s">
        <v>28</v>
      </c>
      <c r="B84" s="70"/>
      <c r="C84" s="173">
        <f>AVERAGE(C67:T67)</f>
        <v>4.8045853888888893E-4</v>
      </c>
      <c r="D84" s="173">
        <f>AVERAGE(C67:H67)</f>
        <v>8.8073683333333335E-4</v>
      </c>
      <c r="E84" s="173">
        <f>AVERAGE(I67:T67)</f>
        <v>2.8031939166666672E-4</v>
      </c>
      <c r="F84" s="173">
        <f>T67</f>
        <v>-1.31569E-4</v>
      </c>
    </row>
    <row r="85" spans="1:8" ht="15" x14ac:dyDescent="0.2">
      <c r="A85" s="61" t="s">
        <v>159</v>
      </c>
      <c r="B85" s="70"/>
      <c r="C85" s="173">
        <f t="shared" ref="C85:C95" si="14">AVERAGE(C68:T68)</f>
        <v>1.3751287252055554E-2</v>
      </c>
      <c r="D85" s="173">
        <f t="shared" ref="D85:D95" si="15">AVERAGE(C68:H68)</f>
        <v>8.9575750666666659E-3</v>
      </c>
      <c r="E85" s="173">
        <f>AVERAGE(I68:T68)</f>
        <v>1.6148143344750003E-2</v>
      </c>
      <c r="F85" s="173">
        <f t="shared" ref="F85:F95" si="16">T68</f>
        <v>9.0401839999999995E-4</v>
      </c>
      <c r="G85" s="62"/>
      <c r="H85" s="28"/>
    </row>
    <row r="86" spans="1:8" ht="15" x14ac:dyDescent="0.2">
      <c r="A86" s="61" t="s">
        <v>30</v>
      </c>
      <c r="B86" s="70"/>
      <c r="C86" s="173">
        <f t="shared" si="14"/>
        <v>3.3627155000000002E-3</v>
      </c>
      <c r="D86" s="173">
        <f t="shared" si="15"/>
        <v>3.025976833333333E-3</v>
      </c>
      <c r="E86" s="173">
        <f t="shared" ref="E86:E95" si="17">AVERAGE(I69:T69)</f>
        <v>3.5310848333333336E-3</v>
      </c>
      <c r="F86" s="173">
        <f t="shared" si="16"/>
        <v>3.0852660000000001E-3</v>
      </c>
    </row>
    <row r="87" spans="1:8" ht="15" x14ac:dyDescent="0.2">
      <c r="A87" s="61" t="s">
        <v>160</v>
      </c>
      <c r="B87" s="70"/>
      <c r="C87" s="173">
        <f t="shared" si="14"/>
        <v>3.3479710166666667E-3</v>
      </c>
      <c r="D87" s="173">
        <f t="shared" si="15"/>
        <v>3.2321339999999998E-3</v>
      </c>
      <c r="E87" s="173">
        <f t="shared" si="17"/>
        <v>3.4058895250000001E-3</v>
      </c>
      <c r="F87" s="173">
        <f t="shared" si="16"/>
        <v>3.647062E-3</v>
      </c>
    </row>
    <row r="88" spans="1:8" ht="15" x14ac:dyDescent="0.2">
      <c r="A88" s="61" t="s">
        <v>154</v>
      </c>
      <c r="B88" s="70"/>
      <c r="C88" s="173">
        <f t="shared" si="14"/>
        <v>-1.9488220388888891E-3</v>
      </c>
      <c r="D88" s="173">
        <f t="shared" si="15"/>
        <v>-4.1595283333333331E-4</v>
      </c>
      <c r="E88" s="173">
        <f t="shared" si="17"/>
        <v>-2.7152566416666665E-3</v>
      </c>
      <c r="F88" s="173">
        <f t="shared" si="16"/>
        <v>-9.4660879999999992E-3</v>
      </c>
    </row>
    <row r="89" spans="1:8" ht="15" x14ac:dyDescent="0.2">
      <c r="A89" s="61" t="s">
        <v>10</v>
      </c>
      <c r="B89" s="70"/>
      <c r="C89" s="173">
        <f t="shared" si="14"/>
        <v>-3.070597277777776E-3</v>
      </c>
      <c r="D89" s="173">
        <f t="shared" si="15"/>
        <v>-2.8967936833333333E-2</v>
      </c>
      <c r="E89" s="173">
        <f t="shared" si="17"/>
        <v>9.8780724999999962E-3</v>
      </c>
      <c r="F89" s="173">
        <f t="shared" si="16"/>
        <v>1.0163180000000001E-2</v>
      </c>
    </row>
    <row r="90" spans="1:8" ht="15" x14ac:dyDescent="0.2">
      <c r="A90" s="61" t="s">
        <v>161</v>
      </c>
      <c r="B90" s="70"/>
      <c r="C90" s="173">
        <f t="shared" si="14"/>
        <v>-4.6790247333333327E-4</v>
      </c>
      <c r="D90" s="173">
        <f t="shared" si="15"/>
        <v>-5.9259922666666663E-4</v>
      </c>
      <c r="E90" s="173">
        <f t="shared" si="17"/>
        <v>-4.0555409666666667E-4</v>
      </c>
      <c r="F90" s="173">
        <f t="shared" si="16"/>
        <v>-4.0379080000000001E-4</v>
      </c>
      <c r="H90" s="28"/>
    </row>
    <row r="91" spans="1:8" ht="15" x14ac:dyDescent="0.2">
      <c r="A91" s="61" t="s">
        <v>162</v>
      </c>
      <c r="B91" s="70"/>
      <c r="C91" s="173">
        <f t="shared" si="14"/>
        <v>1.3564099333333336E-4</v>
      </c>
      <c r="D91" s="173">
        <f t="shared" si="15"/>
        <v>4.3493057666666671E-4</v>
      </c>
      <c r="E91" s="173">
        <f t="shared" si="17"/>
        <v>-1.4003798333333315E-5</v>
      </c>
      <c r="F91" s="173">
        <f t="shared" si="16"/>
        <v>-2.8069729999999999E-4</v>
      </c>
      <c r="G91" s="62"/>
    </row>
    <row r="92" spans="1:8" ht="15" x14ac:dyDescent="0.2">
      <c r="A92" s="61" t="s">
        <v>163</v>
      </c>
      <c r="B92" s="70"/>
      <c r="C92" s="173">
        <f t="shared" si="14"/>
        <v>-8.9158269666666658E-5</v>
      </c>
      <c r="D92" s="173">
        <f t="shared" si="15"/>
        <v>-1.6959347333333334E-5</v>
      </c>
      <c r="E92" s="173">
        <f t="shared" si="17"/>
        <v>-1.2525773083333331E-4</v>
      </c>
      <c r="F92" s="173">
        <f t="shared" si="16"/>
        <v>-7.8898749999999995E-4</v>
      </c>
    </row>
    <row r="93" spans="1:8" ht="15" x14ac:dyDescent="0.2">
      <c r="A93" s="61" t="s">
        <v>164</v>
      </c>
      <c r="B93" s="70"/>
      <c r="C93" s="173">
        <f t="shared" si="14"/>
        <v>-4.0058720222222221E-3</v>
      </c>
      <c r="D93" s="173">
        <f t="shared" si="15"/>
        <v>-5.0506180666666668E-3</v>
      </c>
      <c r="E93" s="173">
        <f t="shared" si="17"/>
        <v>-3.4834989999999997E-3</v>
      </c>
      <c r="F93" s="173">
        <f t="shared" si="16"/>
        <v>-6.3321849999999997E-3</v>
      </c>
    </row>
    <row r="94" spans="1:8" ht="15" x14ac:dyDescent="0.2">
      <c r="A94" s="61" t="s">
        <v>165</v>
      </c>
      <c r="B94" s="72"/>
      <c r="C94" s="173">
        <f t="shared" si="14"/>
        <v>-4.3889950000000006E-3</v>
      </c>
      <c r="D94" s="173">
        <f t="shared" si="15"/>
        <v>-4.6996250000000007E-3</v>
      </c>
      <c r="E94" s="173">
        <f t="shared" si="17"/>
        <v>-4.2336799999999992E-3</v>
      </c>
      <c r="F94" s="173">
        <f t="shared" si="16"/>
        <v>-1.1366869999999999E-2</v>
      </c>
      <c r="H94" s="62"/>
    </row>
    <row r="95" spans="1:8" ht="15" x14ac:dyDescent="0.2">
      <c r="A95" s="73" t="s">
        <v>166</v>
      </c>
      <c r="B95" s="74"/>
      <c r="C95" s="174">
        <f t="shared" si="14"/>
        <v>7.1067262190555513E-3</v>
      </c>
      <c r="D95" s="174">
        <f t="shared" si="15"/>
        <v>-2.3212337997333337E-2</v>
      </c>
      <c r="E95" s="174">
        <f t="shared" si="17"/>
        <v>2.2266258327249999E-2</v>
      </c>
      <c r="F95" s="174">
        <f t="shared" si="16"/>
        <v>-1.0970661199999997E-2</v>
      </c>
    </row>
    <row r="96" spans="1:8" x14ac:dyDescent="0.2">
      <c r="A96" s="377" t="s">
        <v>182</v>
      </c>
      <c r="B96" s="377"/>
      <c r="C96" s="379">
        <f>C95-'Index Tables'!D26</f>
        <v>1.468087605475954E-8</v>
      </c>
      <c r="D96" s="379">
        <f>'Growth Contrib.'!D95-'Index Tables'!D27</f>
        <v>-1.0926756686957528E-9</v>
      </c>
      <c r="E96" s="379">
        <f>E95-'Index Tables'!D28</f>
        <v>2.2567651924293441E-8</v>
      </c>
      <c r="F96" s="379">
        <f>F95-'Index Tables'!D29</f>
        <v>5.299793877262815E-7</v>
      </c>
    </row>
    <row r="97" spans="1:20" x14ac:dyDescent="0.2">
      <c r="A97" s="1"/>
    </row>
    <row r="98" spans="1:20" x14ac:dyDescent="0.2">
      <c r="A98" s="43" t="s">
        <v>186</v>
      </c>
      <c r="B98" s="44"/>
      <c r="C98" s="44"/>
      <c r="D98" s="44"/>
      <c r="E98" s="44"/>
      <c r="F98" s="44"/>
      <c r="G98" s="44"/>
      <c r="H98" s="44"/>
      <c r="I98" s="44"/>
      <c r="J98" s="44"/>
      <c r="K98" s="44"/>
      <c r="L98" s="44"/>
      <c r="M98" s="44"/>
      <c r="N98" s="44"/>
      <c r="O98" s="44"/>
      <c r="P98" s="44"/>
      <c r="Q98" s="44"/>
      <c r="R98" s="44"/>
      <c r="S98" s="44"/>
    </row>
    <row r="99" spans="1:20" ht="15" x14ac:dyDescent="0.2">
      <c r="A99" s="71" t="s">
        <v>7</v>
      </c>
      <c r="B99" s="25"/>
      <c r="C99" s="25">
        <v>2007</v>
      </c>
      <c r="D99" s="25">
        <v>2008</v>
      </c>
      <c r="E99" s="25">
        <v>2009</v>
      </c>
      <c r="F99" s="25">
        <v>2010</v>
      </c>
      <c r="G99" s="25">
        <v>2011</v>
      </c>
      <c r="H99" s="25">
        <v>2012</v>
      </c>
      <c r="I99" s="25">
        <v>2013</v>
      </c>
      <c r="J99" s="25">
        <v>2014</v>
      </c>
      <c r="K99" s="25">
        <v>2015</v>
      </c>
      <c r="L99" s="25">
        <v>2016</v>
      </c>
      <c r="M99" s="25">
        <v>2017</v>
      </c>
      <c r="N99" s="25">
        <v>2018</v>
      </c>
      <c r="O99" s="25">
        <v>2019</v>
      </c>
      <c r="P99" s="25">
        <v>2020</v>
      </c>
      <c r="Q99" s="25">
        <v>2021</v>
      </c>
      <c r="R99" s="25">
        <v>2022</v>
      </c>
      <c r="S99" s="25">
        <v>2023</v>
      </c>
      <c r="T99" s="25">
        <v>2024</v>
      </c>
    </row>
    <row r="100" spans="1:20" s="9" customFormat="1" x14ac:dyDescent="0.2">
      <c r="A100" s="116" t="s">
        <v>28</v>
      </c>
      <c r="C100" s="117" cm="1">
        <f t="array" ref="C100:T104">TRANSPOSE('Individ-I&amp;O Tables'!AA63:AE80)</f>
        <v>1.0620403334154375E-2</v>
      </c>
      <c r="D100" s="117">
        <v>3.7192900581622134E-3</v>
      </c>
      <c r="E100" s="117">
        <v>4.9618279791016906E-3</v>
      </c>
      <c r="F100" s="117">
        <v>-5.6777478582126844E-3</v>
      </c>
      <c r="G100" s="117">
        <v>1.1850328404545989E-3</v>
      </c>
      <c r="H100" s="117">
        <v>-4.0893472401011835E-2</v>
      </c>
      <c r="I100" s="117">
        <v>-0.10809710945884446</v>
      </c>
      <c r="J100" s="117">
        <v>-3.1418602664086831E-2</v>
      </c>
      <c r="K100" s="117">
        <v>4.168622191039046E-3</v>
      </c>
      <c r="L100" s="117">
        <v>-4.8429646190028636E-4</v>
      </c>
      <c r="M100" s="117">
        <v>1.9937487906351802E-3</v>
      </c>
      <c r="N100" s="117">
        <v>-1.1038274158010852E-2</v>
      </c>
      <c r="O100" s="117">
        <v>1.4563667628806549E-3</v>
      </c>
      <c r="P100" s="117">
        <v>-1.9461247667189326E-2</v>
      </c>
      <c r="Q100" s="117">
        <v>-1.9315835134724277E-2</v>
      </c>
      <c r="R100" s="117">
        <v>-9.1186585554754625E-3</v>
      </c>
      <c r="S100" s="117">
        <v>1.3565524278935035E-2</v>
      </c>
      <c r="T100" s="117">
        <v>-5.5105134005275034E-3</v>
      </c>
    </row>
    <row r="101" spans="1:20" s="9" customFormat="1" x14ac:dyDescent="0.2">
      <c r="A101" s="116" t="s">
        <v>159</v>
      </c>
      <c r="C101" s="117">
        <v>0</v>
      </c>
      <c r="D101" s="117">
        <v>2.7522750311317894E-2</v>
      </c>
      <c r="E101" s="117">
        <v>1.4603353488659885E-2</v>
      </c>
      <c r="F101" s="117">
        <v>0</v>
      </c>
      <c r="G101" s="117">
        <v>2.8254071602405284E-2</v>
      </c>
      <c r="H101" s="117">
        <v>0</v>
      </c>
      <c r="I101" s="117">
        <v>0</v>
      </c>
      <c r="J101" s="117">
        <v>0</v>
      </c>
      <c r="K101" s="117">
        <v>0</v>
      </c>
      <c r="L101" s="117">
        <v>0</v>
      </c>
      <c r="M101" s="117">
        <v>0</v>
      </c>
      <c r="N101" s="117">
        <v>0</v>
      </c>
      <c r="O101" s="117">
        <v>0</v>
      </c>
      <c r="P101" s="117">
        <v>0</v>
      </c>
      <c r="Q101" s="117">
        <v>0</v>
      </c>
      <c r="R101" s="117">
        <v>0</v>
      </c>
      <c r="S101" s="117">
        <v>0</v>
      </c>
      <c r="T101" s="117">
        <v>0</v>
      </c>
    </row>
    <row r="102" spans="1:20" s="9" customFormat="1" x14ac:dyDescent="0.2">
      <c r="A102" s="116" t="s">
        <v>30</v>
      </c>
      <c r="C102" s="117">
        <v>9.9235978225764871E-3</v>
      </c>
      <c r="D102" s="117">
        <v>8.1019612266541915E-3</v>
      </c>
      <c r="E102" s="117">
        <v>7.4794064200044861E-3</v>
      </c>
      <c r="F102" s="117">
        <v>6.7608491176756628E-3</v>
      </c>
      <c r="G102" s="117">
        <v>7.3855750427108896E-3</v>
      </c>
      <c r="H102" s="117">
        <v>8.0009846451661107E-3</v>
      </c>
      <c r="I102" s="117">
        <v>8.225942813028542E-3</v>
      </c>
      <c r="J102" s="117">
        <v>9.8026761798658928E-3</v>
      </c>
      <c r="K102" s="117">
        <v>1.108188008635993E-2</v>
      </c>
      <c r="L102" s="117">
        <v>1.1151845499439999E-2</v>
      </c>
      <c r="M102" s="117">
        <v>1.0975408919842113E-2</v>
      </c>
      <c r="N102" s="117">
        <v>1.186918810066793E-2</v>
      </c>
      <c r="O102" s="117">
        <v>1.0928087808105095E-2</v>
      </c>
      <c r="P102" s="117">
        <v>9.0101022760372684E-3</v>
      </c>
      <c r="Q102" s="117">
        <v>6.8576554399363346E-3</v>
      </c>
      <c r="R102" s="117">
        <v>4.974252340963479E-3</v>
      </c>
      <c r="S102" s="117">
        <v>5.399091302517812E-3</v>
      </c>
      <c r="T102" s="117">
        <v>4.8363578419690504E-3</v>
      </c>
    </row>
    <row r="103" spans="1:20" s="9" customFormat="1" x14ac:dyDescent="0.2">
      <c r="A103" s="116" t="s">
        <v>160</v>
      </c>
      <c r="C103" s="117">
        <v>3.4151616909477004E-3</v>
      </c>
      <c r="D103" s="117">
        <v>8.9372323920547322E-3</v>
      </c>
      <c r="E103" s="117">
        <v>6.0590699156577261E-3</v>
      </c>
      <c r="F103" s="117">
        <v>7.1451654655098088E-3</v>
      </c>
      <c r="G103" s="117">
        <v>1.3175502814450292E-2</v>
      </c>
      <c r="H103" s="117">
        <v>8.7486035349999859E-3</v>
      </c>
      <c r="I103" s="117">
        <v>8.2661267007825088E-3</v>
      </c>
      <c r="J103" s="117">
        <v>7.4908128901202435E-3</v>
      </c>
      <c r="K103" s="117">
        <v>1.2608449330268371E-3</v>
      </c>
      <c r="L103" s="117">
        <v>3.1320903600327247E-3</v>
      </c>
      <c r="M103" s="117">
        <v>4.5505062624250992E-3</v>
      </c>
      <c r="N103" s="117">
        <v>4.9049163642717183E-3</v>
      </c>
      <c r="O103" s="117">
        <v>3.8153824769546064E-3</v>
      </c>
      <c r="P103" s="117">
        <v>6.8218743847167423E-3</v>
      </c>
      <c r="Q103" s="117">
        <v>4.4884580695025563E-3</v>
      </c>
      <c r="R103" s="117">
        <v>5.3839994656653348E-3</v>
      </c>
      <c r="S103" s="117">
        <v>4.9752809329245383E-3</v>
      </c>
      <c r="T103" s="117">
        <v>4.7755135468388272E-3</v>
      </c>
    </row>
    <row r="104" spans="1:20" s="9" customFormat="1" x14ac:dyDescent="0.2">
      <c r="A104" s="116" t="s">
        <v>154</v>
      </c>
      <c r="C104" s="172">
        <v>-7.3536720914801641E-3</v>
      </c>
      <c r="D104" s="172">
        <v>0.13460639505762262</v>
      </c>
      <c r="E104" s="172">
        <v>0.10060450151482359</v>
      </c>
      <c r="F104" s="172">
        <v>-0.29269637747043081</v>
      </c>
      <c r="G104" s="172">
        <v>0.131034113972753</v>
      </c>
      <c r="H104" s="172">
        <v>-0.11147573527121554</v>
      </c>
      <c r="I104" s="172">
        <v>-0.15073046000965307</v>
      </c>
      <c r="J104" s="172">
        <v>0.13345123459500047</v>
      </c>
      <c r="K104" s="172">
        <v>-5.8172844865365836E-2</v>
      </c>
      <c r="L104" s="172">
        <v>7.3677923992148051E-2</v>
      </c>
      <c r="M104" s="172">
        <v>4.9135754139234621E-2</v>
      </c>
      <c r="N104" s="172">
        <v>-0.11449382624492843</v>
      </c>
      <c r="O104" s="172">
        <v>8.1117972084772241E-2</v>
      </c>
      <c r="P104" s="172">
        <v>0.21987776849380541</v>
      </c>
      <c r="Q104" s="172">
        <v>-0.25879847390881144</v>
      </c>
      <c r="R104" s="172">
        <v>6.3682531093660441E-2</v>
      </c>
      <c r="S104" s="172">
        <v>-0.2234114313653468</v>
      </c>
      <c r="T104" s="172">
        <v>0.15297848113425799</v>
      </c>
    </row>
    <row r="105" spans="1:20" s="9" customFormat="1" x14ac:dyDescent="0.2">
      <c r="A105" s="116" t="s">
        <v>10</v>
      </c>
      <c r="C105" s="117" cm="1">
        <f t="array" ref="C105:T110">TRANSPOSE('Individ-I&amp;O Tables'!AH63:AM80)</f>
        <v>-0.1632232951520885</v>
      </c>
      <c r="D105" s="117">
        <v>0.34960327207354458</v>
      </c>
      <c r="E105" s="117">
        <v>-9.9109300219569305E-2</v>
      </c>
      <c r="F105" s="117">
        <v>0.12947002001805982</v>
      </c>
      <c r="G105" s="117">
        <v>-4.2131302347815695E-2</v>
      </c>
      <c r="H105" s="117">
        <v>9.6435545314906251E-2</v>
      </c>
      <c r="I105" s="117">
        <v>-0.23622620874887643</v>
      </c>
      <c r="J105" s="117">
        <v>0.1052570752200854</v>
      </c>
      <c r="K105" s="117">
        <v>0.16158387281432257</v>
      </c>
      <c r="L105" s="117">
        <v>-0.11646890897704851</v>
      </c>
      <c r="M105" s="117">
        <v>-0.12110297541990629</v>
      </c>
      <c r="N105" s="117">
        <v>-0.15233360589315711</v>
      </c>
      <c r="O105" s="117">
        <v>-5.3389299342423722E-2</v>
      </c>
      <c r="P105" s="117">
        <v>-0.12347835941248926</v>
      </c>
      <c r="Q105" s="117">
        <v>-6.1128851020650424E-2</v>
      </c>
      <c r="R105" s="117">
        <v>-0.13017624441689643</v>
      </c>
      <c r="S105" s="117">
        <v>9.6807314838984512E-2</v>
      </c>
      <c r="T105" s="117">
        <v>3.8034385141406418E-2</v>
      </c>
    </row>
    <row r="106" spans="1:20" s="9" customFormat="1" x14ac:dyDescent="0.2">
      <c r="A106" s="116" t="s">
        <v>161</v>
      </c>
      <c r="C106" s="117">
        <v>-5.2942021212026062E-2</v>
      </c>
      <c r="D106" s="117">
        <v>4.5812360081880183E-4</v>
      </c>
      <c r="E106" s="117">
        <v>1.2744858150051434E-2</v>
      </c>
      <c r="F106" s="117">
        <v>1.331179576777714E-2</v>
      </c>
      <c r="G106" s="117">
        <v>2.1660601282336864E-2</v>
      </c>
      <c r="H106" s="117">
        <v>8.3970445193903842E-3</v>
      </c>
      <c r="I106" s="117">
        <v>1.1590174983490732E-2</v>
      </c>
      <c r="J106" s="117">
        <v>-4.1190187196575925E-2</v>
      </c>
      <c r="K106" s="117">
        <v>4.1664793784201536E-2</v>
      </c>
      <c r="L106" s="117">
        <v>-1.6432755618785426E-2</v>
      </c>
      <c r="M106" s="117">
        <v>2.3451643141061736E-2</v>
      </c>
      <c r="N106" s="117">
        <v>-3.9540749031442453E-2</v>
      </c>
      <c r="O106" s="117">
        <v>-3.3087476295518437E-4</v>
      </c>
      <c r="P106" s="117">
        <v>-1.7082711612051452E-2</v>
      </c>
      <c r="Q106" s="117">
        <v>8.9938291021636984E-4</v>
      </c>
      <c r="R106" s="117">
        <v>-1.6373765076954525E-2</v>
      </c>
      <c r="S106" s="117">
        <v>9.5669036590110175E-3</v>
      </c>
      <c r="T106" s="117">
        <v>7.7259921425405316E-3</v>
      </c>
    </row>
    <row r="107" spans="1:20" s="9" customFormat="1" x14ac:dyDescent="0.2">
      <c r="A107" s="116" t="s">
        <v>162</v>
      </c>
      <c r="C107" s="117">
        <v>-2.0655317427101067E-3</v>
      </c>
      <c r="D107" s="117">
        <v>5.679108681863347E-4</v>
      </c>
      <c r="E107" s="117">
        <v>6.5766821303352391E-4</v>
      </c>
      <c r="F107" s="117">
        <v>-3.4167944448397457E-3</v>
      </c>
      <c r="G107" s="117">
        <v>-2.0179979959062226E-3</v>
      </c>
      <c r="H107" s="117">
        <v>-4.7087532847492732E-3</v>
      </c>
      <c r="I107" s="117">
        <v>-3.5750650789381799E-3</v>
      </c>
      <c r="J107" s="117">
        <v>1.8420098134805416E-2</v>
      </c>
      <c r="K107" s="117">
        <v>1.1427982673454571E-2</v>
      </c>
      <c r="L107" s="117">
        <v>1.5926163943903348E-2</v>
      </c>
      <c r="M107" s="117">
        <v>1.3952694021558971E-2</v>
      </c>
      <c r="N107" s="117">
        <v>-4.8569110859616156E-3</v>
      </c>
      <c r="O107" s="117">
        <v>5.8484451521809679E-2</v>
      </c>
      <c r="P107" s="117">
        <v>-6.0138822932935675E-2</v>
      </c>
      <c r="Q107" s="117">
        <v>9.763479258450428E-3</v>
      </c>
      <c r="R107" s="117">
        <v>6.443478695091219E-2</v>
      </c>
      <c r="S107" s="117">
        <v>8.7930851984549113E-3</v>
      </c>
      <c r="T107" s="117">
        <v>4.0207471419696442E-3</v>
      </c>
    </row>
    <row r="108" spans="1:20" s="9" customFormat="1" x14ac:dyDescent="0.2">
      <c r="A108" s="116" t="s">
        <v>163</v>
      </c>
      <c r="C108" s="117">
        <v>-2.6711643851937673E-3</v>
      </c>
      <c r="D108" s="117">
        <v>-9.1909126908410362E-3</v>
      </c>
      <c r="E108" s="117">
        <v>-2.7722142137569798E-2</v>
      </c>
      <c r="F108" s="117">
        <v>3.0330838434301274E-2</v>
      </c>
      <c r="G108" s="117">
        <v>1.7714484472085179E-2</v>
      </c>
      <c r="H108" s="117">
        <v>1.7040937319561467E-2</v>
      </c>
      <c r="I108" s="117">
        <v>2.7184332589616961E-2</v>
      </c>
      <c r="J108" s="117">
        <v>4.8848935272018758E-2</v>
      </c>
      <c r="K108" s="117">
        <v>-8.1346481652787586E-2</v>
      </c>
      <c r="L108" s="117">
        <v>5.1515830713653357E-2</v>
      </c>
      <c r="M108" s="117">
        <v>2.2057050879575494E-2</v>
      </c>
      <c r="N108" s="117">
        <v>-3.6714301135427695E-2</v>
      </c>
      <c r="O108" s="117">
        <v>-2.8007186479298177E-2</v>
      </c>
      <c r="P108" s="117">
        <v>4.8744554647895115E-2</v>
      </c>
      <c r="Q108" s="117">
        <v>-1.2390371082926831E-2</v>
      </c>
      <c r="R108" s="117">
        <v>5.0426234258290886E-3</v>
      </c>
      <c r="S108" s="117">
        <v>-5.2261213632960234E-2</v>
      </c>
      <c r="T108" s="117">
        <v>2.8476358582075981E-3</v>
      </c>
    </row>
    <row r="109" spans="1:20" s="9" customFormat="1" x14ac:dyDescent="0.2">
      <c r="A109" s="116" t="s">
        <v>164</v>
      </c>
      <c r="C109" s="117">
        <v>3.016929546427961E-2</v>
      </c>
      <c r="D109" s="117">
        <v>2.0344144916166974E-2</v>
      </c>
      <c r="E109" s="117">
        <v>2.4846319388707863E-2</v>
      </c>
      <c r="F109" s="117">
        <v>1.9844050741794062E-2</v>
      </c>
      <c r="G109" s="117">
        <v>2.9055100218882447E-2</v>
      </c>
      <c r="H109" s="117">
        <v>3.1679313344965224E-2</v>
      </c>
      <c r="I109" s="117">
        <v>2.6761594502482153E-2</v>
      </c>
      <c r="J109" s="117">
        <v>2.536501817492761E-2</v>
      </c>
      <c r="K109" s="117">
        <v>9.9190262345519951E-3</v>
      </c>
      <c r="L109" s="117">
        <v>1.1002585310710552E-2</v>
      </c>
      <c r="M109" s="117">
        <v>1.4926321836313256E-2</v>
      </c>
      <c r="N109" s="117">
        <v>1.1948085244965262E-2</v>
      </c>
      <c r="O109" s="117">
        <v>1.2257591213735481E-2</v>
      </c>
      <c r="P109" s="117">
        <v>1.4800048016524877E-2</v>
      </c>
      <c r="Q109" s="117">
        <v>9.2980316504532087E-3</v>
      </c>
      <c r="R109" s="117">
        <v>8.9726629882545678E-3</v>
      </c>
      <c r="S109" s="117">
        <v>7.8281589237976842E-3</v>
      </c>
      <c r="T109" s="117">
        <v>1.2339075147800775E-2</v>
      </c>
    </row>
    <row r="110" spans="1:20" s="9" customFormat="1" x14ac:dyDescent="0.2">
      <c r="A110" s="118" t="s">
        <v>165</v>
      </c>
      <c r="B110" s="119"/>
      <c r="C110" s="120">
        <v>4.4103006110194895E-2</v>
      </c>
      <c r="D110" s="120">
        <v>3.9983514320361978E-2</v>
      </c>
      <c r="E110" s="120">
        <v>4.7024194716877299E-2</v>
      </c>
      <c r="F110" s="120">
        <v>4.4945421496252372E-2</v>
      </c>
      <c r="G110" s="120">
        <v>1.7049561702500209E-2</v>
      </c>
      <c r="H110" s="120">
        <v>4.2035986631140436E-2</v>
      </c>
      <c r="I110" s="120">
        <v>3.4442606102253803E-2</v>
      </c>
      <c r="J110" s="120">
        <v>2.9997201614969878E-2</v>
      </c>
      <c r="K110" s="120">
        <v>1.3687182862874205E-2</v>
      </c>
      <c r="L110" s="120">
        <v>1.1737360431778318E-2</v>
      </c>
      <c r="M110" s="120">
        <v>-4.4140896114368784E-2</v>
      </c>
      <c r="N110" s="120">
        <v>1.1543245941033146E-2</v>
      </c>
      <c r="O110" s="120">
        <v>-8.2592975928737948E-4</v>
      </c>
      <c r="P110" s="120">
        <v>1.1319701039583456E-2</v>
      </c>
      <c r="Q110" s="120">
        <v>5.1904460763569065E-3</v>
      </c>
      <c r="R110" s="120">
        <v>-3.7257395589716809E-2</v>
      </c>
      <c r="S110" s="120">
        <v>1.8685437577709555E-4</v>
      </c>
      <c r="T110" s="120">
        <v>-3.732954712630876E-2</v>
      </c>
    </row>
    <row r="111" spans="1:20" s="9" customFormat="1" x14ac:dyDescent="0.2">
      <c r="A111" s="101"/>
    </row>
    <row r="112" spans="1:20" s="9" customFormat="1" x14ac:dyDescent="0.2">
      <c r="A112" s="43" t="s">
        <v>187</v>
      </c>
      <c r="B112" s="44"/>
      <c r="C112" s="44"/>
      <c r="D112" s="44"/>
      <c r="E112" s="44"/>
      <c r="F112" s="44"/>
      <c r="G112" s="44"/>
      <c r="H112" s="44"/>
      <c r="I112" s="44"/>
      <c r="J112" s="44"/>
      <c r="K112" s="44"/>
      <c r="L112" s="44"/>
      <c r="M112" s="44"/>
      <c r="N112" s="44"/>
      <c r="O112" s="44"/>
      <c r="P112" s="44"/>
      <c r="Q112" s="44"/>
      <c r="R112" s="44"/>
      <c r="S112" s="44"/>
    </row>
    <row r="113" spans="1:20" s="9" customFormat="1" ht="15" x14ac:dyDescent="0.2">
      <c r="A113" s="121" t="s">
        <v>7</v>
      </c>
      <c r="B113" s="50"/>
      <c r="C113" s="50">
        <v>2007</v>
      </c>
      <c r="D113" s="50">
        <v>2008</v>
      </c>
      <c r="E113" s="50">
        <v>2009</v>
      </c>
      <c r="F113" s="50">
        <v>2010</v>
      </c>
      <c r="G113" s="50">
        <v>2011</v>
      </c>
      <c r="H113" s="50">
        <v>2012</v>
      </c>
      <c r="I113" s="50">
        <v>2013</v>
      </c>
      <c r="J113" s="50">
        <v>2014</v>
      </c>
      <c r="K113" s="50">
        <v>2015</v>
      </c>
      <c r="L113" s="50">
        <v>2016</v>
      </c>
      <c r="M113" s="50">
        <v>2017</v>
      </c>
      <c r="N113" s="50">
        <v>2018</v>
      </c>
      <c r="O113" s="50">
        <v>2019</v>
      </c>
      <c r="P113" s="50">
        <v>2020</v>
      </c>
      <c r="Q113" s="50">
        <v>2021</v>
      </c>
      <c r="R113" s="50">
        <v>2022</v>
      </c>
      <c r="S113" s="50">
        <v>2023</v>
      </c>
      <c r="T113" s="25">
        <v>2024</v>
      </c>
    </row>
    <row r="114" spans="1:20" s="9" customFormat="1" x14ac:dyDescent="0.2">
      <c r="A114" s="116" t="s">
        <v>28</v>
      </c>
      <c r="C114" s="117" cm="1">
        <f t="array" ref="C114:T124">TRANSPOSE('1.Shazam DNSP&amp;State'!AG28:AQ45)</f>
        <v>1.269259E-3</v>
      </c>
      <c r="D114" s="117">
        <v>5.3990240000000001E-4</v>
      </c>
      <c r="E114" s="117">
        <v>6.6651290000000005E-4</v>
      </c>
      <c r="F114" s="117">
        <v>-1.1265660000000001E-3</v>
      </c>
      <c r="G114" s="117">
        <v>1.110978E-4</v>
      </c>
      <c r="H114" s="117">
        <v>-4.9987460000000001E-3</v>
      </c>
      <c r="I114" s="117">
        <v>-1.2699129999999999E-2</v>
      </c>
      <c r="J114" s="117">
        <v>-3.677025E-3</v>
      </c>
      <c r="K114" s="117">
        <v>4.8665580000000001E-4</v>
      </c>
      <c r="L114" s="117">
        <v>-1.3284749999999999E-4</v>
      </c>
      <c r="M114" s="117">
        <v>2.293571E-4</v>
      </c>
      <c r="N114" s="117">
        <v>-1.282303E-3</v>
      </c>
      <c r="O114" s="117">
        <v>1.5064540000000001E-4</v>
      </c>
      <c r="P114" s="117">
        <v>-2.454833E-3</v>
      </c>
      <c r="Q114" s="117">
        <v>-2.162995E-3</v>
      </c>
      <c r="R114" s="117">
        <v>-1.1129340000000001E-3</v>
      </c>
      <c r="S114" s="117">
        <v>1.657092E-3</v>
      </c>
      <c r="T114" s="117">
        <v>-7.0743330000000004E-4</v>
      </c>
    </row>
    <row r="115" spans="1:20" s="9" customFormat="1" x14ac:dyDescent="0.2">
      <c r="A115" s="116" t="s">
        <v>159</v>
      </c>
      <c r="C115" s="117">
        <v>5.5928089999999997E-5</v>
      </c>
      <c r="D115" s="117">
        <v>1.4761639999999999E-2</v>
      </c>
      <c r="E115" s="117">
        <v>7.8954179999999995E-3</v>
      </c>
      <c r="F115" s="117">
        <v>2.3841929999999999E-4</v>
      </c>
      <c r="G115" s="117">
        <v>1.494798E-2</v>
      </c>
      <c r="H115" s="117">
        <v>-8.0701690000000006E-5</v>
      </c>
      <c r="I115" s="117">
        <v>-8.6086190000000002E-5</v>
      </c>
      <c r="J115" s="117">
        <v>2.435863E-5</v>
      </c>
      <c r="K115" s="117">
        <v>-1.5258710000000001E-7</v>
      </c>
      <c r="L115" s="117">
        <v>8.3587850000000003E-5</v>
      </c>
      <c r="M115" s="117">
        <v>7.1718859999999999E-6</v>
      </c>
      <c r="N115" s="117">
        <v>-2.2171049999999998E-5</v>
      </c>
      <c r="O115" s="117">
        <v>2.012861E-5</v>
      </c>
      <c r="P115" s="117">
        <v>1.094028E-4</v>
      </c>
      <c r="Q115" s="117">
        <v>-9.1687269999999997E-5</v>
      </c>
      <c r="R115" s="117">
        <v>1.6493469999999998E-5</v>
      </c>
      <c r="S115" s="117">
        <v>-2.655812E-5</v>
      </c>
      <c r="T115" s="117">
        <v>3.1154110000000001E-5</v>
      </c>
    </row>
    <row r="116" spans="1:20" s="9" customFormat="1" x14ac:dyDescent="0.2">
      <c r="A116" s="116" t="s">
        <v>30</v>
      </c>
      <c r="C116" s="117">
        <v>1.72985E-3</v>
      </c>
      <c r="D116" s="117">
        <v>1.332712E-3</v>
      </c>
      <c r="E116" s="117">
        <v>1.2587399999999999E-3</v>
      </c>
      <c r="F116" s="117">
        <v>1.4003399999999999E-3</v>
      </c>
      <c r="G116" s="117">
        <v>1.258835E-3</v>
      </c>
      <c r="H116" s="117">
        <v>1.410356E-3</v>
      </c>
      <c r="I116" s="117">
        <v>1.41774E-3</v>
      </c>
      <c r="J116" s="117">
        <v>1.6002189999999999E-3</v>
      </c>
      <c r="K116" s="117">
        <v>1.825028E-3</v>
      </c>
      <c r="L116" s="117">
        <v>1.8552600000000001E-3</v>
      </c>
      <c r="M116" s="117">
        <v>1.8342250000000001E-3</v>
      </c>
      <c r="N116" s="117">
        <v>1.96415E-3</v>
      </c>
      <c r="O116" s="117">
        <v>1.84027E-3</v>
      </c>
      <c r="P116" s="117">
        <v>1.6463230000000001E-3</v>
      </c>
      <c r="Q116" s="117">
        <v>1.028436E-3</v>
      </c>
      <c r="R116" s="117">
        <v>8.5897779999999997E-4</v>
      </c>
      <c r="S116" s="117">
        <v>8.5971470000000005E-4</v>
      </c>
      <c r="T116" s="117">
        <v>8.6616779999999999E-4</v>
      </c>
    </row>
    <row r="117" spans="1:20" s="9" customFormat="1" x14ac:dyDescent="0.2">
      <c r="A117" s="116" t="s">
        <v>160</v>
      </c>
      <c r="C117" s="117">
        <v>1.038984E-3</v>
      </c>
      <c r="D117" s="117">
        <v>2.55937E-3</v>
      </c>
      <c r="E117" s="117">
        <v>1.754355E-3</v>
      </c>
      <c r="F117" s="117">
        <v>2.4048490000000001E-3</v>
      </c>
      <c r="G117" s="117">
        <v>3.826744E-3</v>
      </c>
      <c r="H117" s="117">
        <v>2.5669669999999999E-3</v>
      </c>
      <c r="I117" s="117">
        <v>2.3705279999999998E-3</v>
      </c>
      <c r="J117" s="117">
        <v>2.1151149999999999E-3</v>
      </c>
      <c r="K117" s="117">
        <v>3.5669560000000001E-4</v>
      </c>
      <c r="L117" s="117">
        <v>9.18084E-4</v>
      </c>
      <c r="M117" s="117">
        <v>1.3074720000000001E-3</v>
      </c>
      <c r="N117" s="117">
        <v>1.388425E-3</v>
      </c>
      <c r="O117" s="117">
        <v>1.1098359999999999E-3</v>
      </c>
      <c r="P117" s="117">
        <v>2.0926510000000001E-3</v>
      </c>
      <c r="Q117" s="117">
        <v>1.174715E-3</v>
      </c>
      <c r="R117" s="117">
        <v>1.575045E-3</v>
      </c>
      <c r="S117" s="117">
        <v>1.3829809999999999E-3</v>
      </c>
      <c r="T117" s="117">
        <v>1.4359640000000001E-3</v>
      </c>
    </row>
    <row r="118" spans="1:20" s="9" customFormat="1" x14ac:dyDescent="0.2">
      <c r="A118" s="116" t="s">
        <v>154</v>
      </c>
      <c r="C118" s="117">
        <v>9.9384920000000006E-4</v>
      </c>
      <c r="D118" s="117">
        <v>-1.8270330000000001E-2</v>
      </c>
      <c r="E118" s="117">
        <v>-1.462977E-2</v>
      </c>
      <c r="F118" s="117">
        <v>3.9420339999999998E-2</v>
      </c>
      <c r="G118" s="117">
        <v>-1.384229E-2</v>
      </c>
      <c r="H118" s="117">
        <v>1.1416330000000001E-2</v>
      </c>
      <c r="I118" s="117">
        <v>1.135766E-2</v>
      </c>
      <c r="J118" s="117">
        <v>-1.016715E-2</v>
      </c>
      <c r="K118" s="117">
        <v>4.731402E-3</v>
      </c>
      <c r="L118" s="117">
        <v>-5.6772369999999999E-3</v>
      </c>
      <c r="M118" s="117">
        <v>-4.7078900000000002E-3</v>
      </c>
      <c r="N118" s="117">
        <v>1.0709629999999999E-2</v>
      </c>
      <c r="O118" s="117">
        <v>-7.4957130000000002E-3</v>
      </c>
      <c r="P118" s="117">
        <v>-2.4965080000000001E-2</v>
      </c>
      <c r="Q118" s="117">
        <v>2.883749E-2</v>
      </c>
      <c r="R118" s="117">
        <v>-6.3500500000000003E-3</v>
      </c>
      <c r="S118" s="117">
        <v>2.1813949999999999E-2</v>
      </c>
      <c r="T118" s="172">
        <v>-1.461167E-2</v>
      </c>
    </row>
    <row r="119" spans="1:20" s="9" customFormat="1" x14ac:dyDescent="0.2">
      <c r="A119" s="116" t="s">
        <v>10</v>
      </c>
      <c r="C119" s="117">
        <v>6.3426930000000006E-2</v>
      </c>
      <c r="D119" s="117">
        <v>-0.13993330000000001</v>
      </c>
      <c r="E119" s="117">
        <v>4.421307E-2</v>
      </c>
      <c r="F119" s="117">
        <v>-5.2228289999999997E-2</v>
      </c>
      <c r="G119" s="117">
        <v>2.220797E-2</v>
      </c>
      <c r="H119" s="117">
        <v>-3.4939570000000003E-2</v>
      </c>
      <c r="I119" s="117">
        <v>8.7018709999999999E-2</v>
      </c>
      <c r="J119" s="117">
        <v>-3.9362269999999998E-2</v>
      </c>
      <c r="K119" s="117">
        <v>-6.1899419999999997E-2</v>
      </c>
      <c r="L119" s="117">
        <v>4.2076750000000003E-2</v>
      </c>
      <c r="M119" s="117">
        <v>4.7541659999999999E-2</v>
      </c>
      <c r="N119" s="117">
        <v>5.4170549999999998E-2</v>
      </c>
      <c r="O119" s="117">
        <v>1.8350410000000001E-2</v>
      </c>
      <c r="P119" s="117">
        <v>4.4037779999999999E-2</v>
      </c>
      <c r="Q119" s="117">
        <v>2.515566E-2</v>
      </c>
      <c r="R119" s="117">
        <v>3.9400600000000001E-2</v>
      </c>
      <c r="S119" s="117">
        <v>-3.3943109999999999E-2</v>
      </c>
      <c r="T119" s="117">
        <v>-1.989465E-2</v>
      </c>
    </row>
    <row r="120" spans="1:20" s="9" customFormat="1" x14ac:dyDescent="0.2">
      <c r="A120" s="116" t="s">
        <v>161</v>
      </c>
      <c r="C120" s="117">
        <v>2.2268639999999998E-3</v>
      </c>
      <c r="D120" s="117">
        <v>-8.416997E-5</v>
      </c>
      <c r="E120" s="117">
        <v>-4.7512569999999998E-4</v>
      </c>
      <c r="F120" s="117">
        <v>-6.1394939999999995E-4</v>
      </c>
      <c r="G120" s="117">
        <v>-8.2132590000000001E-4</v>
      </c>
      <c r="H120" s="117">
        <v>-3.1006970000000002E-4</v>
      </c>
      <c r="I120" s="117">
        <v>-4.4607479999999997E-4</v>
      </c>
      <c r="J120" s="117">
        <v>1.555571E-3</v>
      </c>
      <c r="K120" s="117">
        <v>-1.551661E-3</v>
      </c>
      <c r="L120" s="117">
        <v>6.339173E-4</v>
      </c>
      <c r="M120" s="117">
        <v>-9.1365830000000002E-4</v>
      </c>
      <c r="N120" s="117">
        <v>1.494275E-3</v>
      </c>
      <c r="O120" s="117">
        <v>1.259163E-5</v>
      </c>
      <c r="P120" s="117">
        <v>6.897006E-4</v>
      </c>
      <c r="Q120" s="117">
        <v>-5.8397360000000002E-5</v>
      </c>
      <c r="R120" s="117">
        <v>6.6313869999999999E-4</v>
      </c>
      <c r="S120" s="117">
        <v>-3.8461879999999998E-4</v>
      </c>
      <c r="T120" s="117">
        <v>-2.7198130000000002E-4</v>
      </c>
    </row>
    <row r="121" spans="1:20" s="9" customFormat="1" x14ac:dyDescent="0.2">
      <c r="A121" s="116" t="s">
        <v>162</v>
      </c>
      <c r="C121" s="117">
        <v>1.7729869999999999E-4</v>
      </c>
      <c r="D121" s="117">
        <v>-1.406251E-4</v>
      </c>
      <c r="E121" s="117">
        <v>4.3875180000000002E-5</v>
      </c>
      <c r="F121" s="117">
        <v>2.7215360000000001E-4</v>
      </c>
      <c r="G121" s="117">
        <v>2.431868E-4</v>
      </c>
      <c r="H121" s="117">
        <v>2.2329509999999999E-4</v>
      </c>
      <c r="I121" s="117">
        <v>2.9683269999999999E-4</v>
      </c>
      <c r="J121" s="117">
        <v>-1.251046E-3</v>
      </c>
      <c r="K121" s="117">
        <v>-7.2549979999999995E-4</v>
      </c>
      <c r="L121" s="117">
        <v>-1.033834E-3</v>
      </c>
      <c r="M121" s="117">
        <v>-8.4988629999999999E-4</v>
      </c>
      <c r="N121" s="117">
        <v>2.7901329999999999E-4</v>
      </c>
      <c r="O121" s="117">
        <v>-3.692688E-3</v>
      </c>
      <c r="P121" s="117">
        <v>3.7869660000000001E-3</v>
      </c>
      <c r="Q121" s="117">
        <v>-5.7200570000000002E-4</v>
      </c>
      <c r="R121" s="117">
        <v>-4.0851250000000002E-3</v>
      </c>
      <c r="S121" s="117">
        <v>-7.1540130000000005E-4</v>
      </c>
      <c r="T121" s="117">
        <v>-8.5122520000000001E-4</v>
      </c>
    </row>
    <row r="122" spans="1:20" s="9" customFormat="1" x14ac:dyDescent="0.2">
      <c r="A122" s="116" t="s">
        <v>163</v>
      </c>
      <c r="C122" s="117">
        <v>1.962272E-4</v>
      </c>
      <c r="D122" s="117">
        <v>3.643982E-4</v>
      </c>
      <c r="E122" s="117">
        <v>1.552732E-3</v>
      </c>
      <c r="F122" s="117">
        <v>-1.7646630000000001E-3</v>
      </c>
      <c r="G122" s="117">
        <v>-8.2344890000000004E-4</v>
      </c>
      <c r="H122" s="117">
        <v>-9.4252859999999997E-4</v>
      </c>
      <c r="I122" s="117">
        <v>-1.601891E-3</v>
      </c>
      <c r="J122" s="117">
        <v>-2.9047220000000002E-3</v>
      </c>
      <c r="K122" s="117">
        <v>4.8673730000000004E-3</v>
      </c>
      <c r="L122" s="117">
        <v>-3.100949E-3</v>
      </c>
      <c r="M122" s="117">
        <v>-1.440808E-3</v>
      </c>
      <c r="N122" s="117">
        <v>2.2104450000000001E-3</v>
      </c>
      <c r="O122" s="117">
        <v>1.819715E-3</v>
      </c>
      <c r="P122" s="117">
        <v>-3.2236869999999998E-3</v>
      </c>
      <c r="Q122" s="117">
        <v>8.8255630000000005E-4</v>
      </c>
      <c r="R122" s="117">
        <v>-3.6948390000000002E-4</v>
      </c>
      <c r="S122" s="117">
        <v>3.4178440000000002E-3</v>
      </c>
      <c r="T122" s="117">
        <v>-1.4828519999999999E-4</v>
      </c>
    </row>
    <row r="123" spans="1:20" s="9" customFormat="1" x14ac:dyDescent="0.2">
      <c r="A123" s="116" t="s">
        <v>164</v>
      </c>
      <c r="C123" s="117">
        <v>-3.4731850000000002E-3</v>
      </c>
      <c r="D123" s="117">
        <v>-3.662766E-3</v>
      </c>
      <c r="E123" s="117">
        <v>-2.4734380000000001E-3</v>
      </c>
      <c r="F123" s="117">
        <v>-3.0097399999999999E-3</v>
      </c>
      <c r="G123" s="117">
        <v>-3.8877590000000002E-3</v>
      </c>
      <c r="H123" s="117">
        <v>-4.5537640000000001E-3</v>
      </c>
      <c r="I123" s="117">
        <v>-3.7529149999999999E-3</v>
      </c>
      <c r="J123" s="117">
        <v>-3.5709100000000001E-3</v>
      </c>
      <c r="K123" s="117">
        <v>-1.3690880000000001E-3</v>
      </c>
      <c r="L123" s="117">
        <v>-1.3977830000000001E-3</v>
      </c>
      <c r="M123" s="117">
        <v>-2.5453730000000001E-3</v>
      </c>
      <c r="N123" s="117">
        <v>-2.0912909999999999E-3</v>
      </c>
      <c r="O123" s="117">
        <v>-1.9932560000000001E-3</v>
      </c>
      <c r="P123" s="117">
        <v>-2.788156E-3</v>
      </c>
      <c r="Q123" s="117">
        <v>-8.5005509999999999E-4</v>
      </c>
      <c r="R123" s="117">
        <v>-1.7827780000000001E-3</v>
      </c>
      <c r="S123" s="117">
        <v>-1.375008E-3</v>
      </c>
      <c r="T123" s="117">
        <v>-3.557382E-3</v>
      </c>
    </row>
    <row r="124" spans="1:20" s="9" customFormat="1" x14ac:dyDescent="0.2">
      <c r="A124" s="118" t="s">
        <v>165</v>
      </c>
      <c r="B124" s="119"/>
      <c r="C124" s="120">
        <v>-1.064175E-2</v>
      </c>
      <c r="D124" s="120">
        <v>-1.4028850000000001E-2</v>
      </c>
      <c r="E124" s="120">
        <v>-1.2359439999999999E-2</v>
      </c>
      <c r="F124" s="120">
        <v>-1.4652510000000001E-2</v>
      </c>
      <c r="G124" s="120">
        <v>-4.7863380000000002E-3</v>
      </c>
      <c r="H124" s="120">
        <v>-1.4084009999999999E-2</v>
      </c>
      <c r="I124" s="120">
        <v>-1.226473E-2</v>
      </c>
      <c r="J124" s="120">
        <v>-9.5563039999999998E-3</v>
      </c>
      <c r="K124" s="120">
        <v>-3.5301920000000001E-3</v>
      </c>
      <c r="L124" s="120">
        <v>-3.8554499999999998E-3</v>
      </c>
      <c r="M124" s="120">
        <v>1.3925420000000001E-2</v>
      </c>
      <c r="N124" s="120">
        <v>-3.6981779999999999E-3</v>
      </c>
      <c r="O124" s="120">
        <v>2.9834559999999998E-4</v>
      </c>
      <c r="P124" s="120">
        <v>-2.7235369999999998E-3</v>
      </c>
      <c r="Q124" s="120">
        <v>-1.7847080000000001E-3</v>
      </c>
      <c r="R124" s="120">
        <v>1.1468610000000001E-2</v>
      </c>
      <c r="S124" s="120">
        <v>-4.8272769999999999E-6</v>
      </c>
      <c r="T124" s="120">
        <v>1.228105E-2</v>
      </c>
    </row>
    <row r="125" spans="1:20" ht="15" x14ac:dyDescent="0.2">
      <c r="A125" s="73" t="s">
        <v>166</v>
      </c>
      <c r="B125" s="77"/>
      <c r="C125" s="83">
        <f t="shared" ref="C125:Q125" si="18">SUM(C114:C124)</f>
        <v>5.7000255189999995E-2</v>
      </c>
      <c r="D125" s="83">
        <f t="shared" si="18"/>
        <v>-0.15656201847000004</v>
      </c>
      <c r="E125" s="83">
        <f t="shared" si="18"/>
        <v>2.7446929379999999E-2</v>
      </c>
      <c r="F125" s="83">
        <f t="shared" si="18"/>
        <v>-2.9659616499999999E-2</v>
      </c>
      <c r="G125" s="83">
        <f t="shared" si="18"/>
        <v>1.84346518E-2</v>
      </c>
      <c r="H125" s="83">
        <f t="shared" si="18"/>
        <v>-4.4292441889999999E-2</v>
      </c>
      <c r="I125" s="83">
        <f t="shared" si="18"/>
        <v>7.1610643710000005E-2</v>
      </c>
      <c r="J125" s="83">
        <f t="shared" si="18"/>
        <v>-6.5194163370000002E-2</v>
      </c>
      <c r="K125" s="83">
        <f t="shared" si="18"/>
        <v>-5.6808858987099996E-2</v>
      </c>
      <c r="L125" s="83">
        <f t="shared" si="18"/>
        <v>3.036949865000001E-2</v>
      </c>
      <c r="M125" s="83">
        <f t="shared" si="18"/>
        <v>5.4387690386000005E-2</v>
      </c>
      <c r="N125" s="83">
        <f t="shared" si="18"/>
        <v>6.5122545250000025E-2</v>
      </c>
      <c r="O125" s="83">
        <f t="shared" si="18"/>
        <v>1.0420285239999999E-2</v>
      </c>
      <c r="P125" s="83">
        <f t="shared" si="18"/>
        <v>1.6207530399999996E-2</v>
      </c>
      <c r="Q125" s="83">
        <f t="shared" si="18"/>
        <v>5.1559008869999999E-2</v>
      </c>
      <c r="R125" s="83">
        <f t="shared" ref="R125:T125" si="19">SUM(R114:R124)</f>
        <v>4.0282494070000008E-2</v>
      </c>
      <c r="S125" s="83">
        <f t="shared" si="19"/>
        <v>-7.3179417970000021E-3</v>
      </c>
      <c r="T125" s="83">
        <f t="shared" si="19"/>
        <v>-2.5428291089999999E-2</v>
      </c>
    </row>
    <row r="126" spans="1:20" x14ac:dyDescent="0.2">
      <c r="A126" s="88" t="s">
        <v>182</v>
      </c>
      <c r="B126" s="89"/>
      <c r="C126" s="90" cm="1">
        <f t="array" ref="C126:T126">TRANSPOSE('4.Stata-DNSP&amp;State'!J24:J41)</f>
        <v>5.7000037282705307E-2</v>
      </c>
      <c r="D126" s="90">
        <v>-0.15656253695487976</v>
      </c>
      <c r="E126" s="90">
        <v>2.744743786752224E-2</v>
      </c>
      <c r="F126" s="90">
        <v>-2.9660020023584366E-2</v>
      </c>
      <c r="G126" s="90">
        <v>1.8434824422001839E-2</v>
      </c>
      <c r="H126" s="90">
        <v>-4.4292286038398743E-2</v>
      </c>
      <c r="I126" s="90">
        <v>7.1610152721405029E-2</v>
      </c>
      <c r="J126" s="90">
        <v>-6.5194085240364075E-2</v>
      </c>
      <c r="K126" s="90">
        <v>-5.6808359920978546E-2</v>
      </c>
      <c r="L126" s="90">
        <v>3.0369462445378304E-2</v>
      </c>
      <c r="M126" s="90">
        <v>5.4387826472520828E-2</v>
      </c>
      <c r="N126" s="90">
        <v>6.5122030675411224E-2</v>
      </c>
      <c r="O126" s="90">
        <v>1.0420393198728561E-2</v>
      </c>
      <c r="P126" s="90">
        <v>1.6207169741392136E-2</v>
      </c>
      <c r="Q126" s="90">
        <v>5.1559522747993469E-2</v>
      </c>
      <c r="R126" s="90">
        <v>4.0282275527715683E-2</v>
      </c>
      <c r="S126" s="90">
        <v>-7.3175933212041855E-3</v>
      </c>
      <c r="T126" s="90">
        <v>-2.5428388267755508E-2</v>
      </c>
    </row>
    <row r="127" spans="1:20" x14ac:dyDescent="0.2">
      <c r="A127" s="88" t="s">
        <v>182</v>
      </c>
      <c r="B127" s="89"/>
      <c r="C127" s="91">
        <f t="shared" ref="C127:Q127" si="20">C125-C126</f>
        <v>2.1790729468756931E-7</v>
      </c>
      <c r="D127" s="91">
        <f t="shared" si="20"/>
        <v>5.1848487972461221E-7</v>
      </c>
      <c r="E127" s="91">
        <f t="shared" si="20"/>
        <v>-5.0848752224108562E-7</v>
      </c>
      <c r="F127" s="91">
        <f t="shared" si="20"/>
        <v>4.0352358436634983E-7</v>
      </c>
      <c r="G127" s="91">
        <f t="shared" si="20"/>
        <v>-1.72622001838596E-7</v>
      </c>
      <c r="H127" s="91">
        <f t="shared" si="20"/>
        <v>-1.5585160125647368E-7</v>
      </c>
      <c r="I127" s="91">
        <f t="shared" si="20"/>
        <v>4.9098859497553882E-7</v>
      </c>
      <c r="J127" s="91">
        <f t="shared" si="20"/>
        <v>-7.8129635927570718E-8</v>
      </c>
      <c r="K127" s="91">
        <f t="shared" si="20"/>
        <v>-4.9906612144962059E-7</v>
      </c>
      <c r="L127" s="91">
        <f t="shared" si="20"/>
        <v>3.6204621706864559E-8</v>
      </c>
      <c r="M127" s="91">
        <f t="shared" si="20"/>
        <v>-1.3608652082303108E-7</v>
      </c>
      <c r="N127" s="91">
        <f t="shared" si="20"/>
        <v>5.1457458880022067E-7</v>
      </c>
      <c r="O127" s="91">
        <f t="shared" si="20"/>
        <v>-1.0795872856274313E-7</v>
      </c>
      <c r="P127" s="91">
        <f t="shared" si="20"/>
        <v>3.6065860786055337E-7</v>
      </c>
      <c r="Q127" s="91">
        <f t="shared" si="20"/>
        <v>-5.1387799347019092E-7</v>
      </c>
      <c r="R127" s="91">
        <f t="shared" ref="R127:T127" si="21">R125-R126</f>
        <v>2.1854228432482969E-7</v>
      </c>
      <c r="S127" s="91">
        <f t="shared" si="21"/>
        <v>-3.4847579581664956E-7</v>
      </c>
      <c r="T127" s="91">
        <f t="shared" si="21"/>
        <v>9.7177755509214592E-8</v>
      </c>
    </row>
    <row r="128" spans="1:20" x14ac:dyDescent="0.2">
      <c r="A128" s="1"/>
    </row>
    <row r="129" spans="1:19" x14ac:dyDescent="0.2">
      <c r="A129" s="43" t="s">
        <v>188</v>
      </c>
      <c r="B129" s="44"/>
      <c r="C129" s="44"/>
      <c r="D129" s="44"/>
      <c r="E129" s="44"/>
      <c r="F129" s="44"/>
    </row>
    <row r="130" spans="1:19" ht="30" x14ac:dyDescent="0.2">
      <c r="A130" s="71" t="s">
        <v>7</v>
      </c>
      <c r="B130" s="25"/>
      <c r="C130" s="25" t="s">
        <v>511</v>
      </c>
      <c r="D130" s="25" t="s">
        <v>275</v>
      </c>
      <c r="E130" s="25" t="s">
        <v>512</v>
      </c>
      <c r="F130" s="25" t="s">
        <v>564</v>
      </c>
    </row>
    <row r="131" spans="1:19" ht="15" x14ac:dyDescent="0.2">
      <c r="A131" s="61" t="s">
        <v>28</v>
      </c>
      <c r="B131" s="70"/>
      <c r="C131" s="173">
        <f>AVERAGE(C114:T114)</f>
        <v>-1.402460577777778E-3</v>
      </c>
      <c r="D131" s="173">
        <f>AVERAGE(C114:H114)</f>
        <v>-5.8975664999999999E-4</v>
      </c>
      <c r="E131" s="173">
        <f>AVERAGE(I114:T114)</f>
        <v>-1.808812541666667E-3</v>
      </c>
      <c r="F131" s="173">
        <f>T114</f>
        <v>-7.0743330000000004E-4</v>
      </c>
    </row>
    <row r="132" spans="1:19" ht="15" x14ac:dyDescent="0.2">
      <c r="A132" s="61" t="s">
        <v>159</v>
      </c>
      <c r="B132" s="70"/>
      <c r="C132" s="173">
        <f t="shared" ref="C132:C142" si="22">AVERAGE(C115:T115)</f>
        <v>2.1046847688277778E-3</v>
      </c>
      <c r="D132" s="173">
        <f t="shared" ref="D132:D142" si="23">AVERAGE(C115:H115)</f>
        <v>6.3031139500000005E-3</v>
      </c>
      <c r="E132" s="173">
        <f>AVERAGE(I115:T115)</f>
        <v>5.4701782416666656E-6</v>
      </c>
      <c r="F132" s="173">
        <f t="shared" ref="F132:F142" si="24">T115</f>
        <v>3.1154110000000001E-5</v>
      </c>
    </row>
    <row r="133" spans="1:19" ht="15" x14ac:dyDescent="0.2">
      <c r="A133" s="61" t="s">
        <v>30</v>
      </c>
      <c r="B133" s="70"/>
      <c r="C133" s="173">
        <f t="shared" si="22"/>
        <v>1.4437413500000005E-3</v>
      </c>
      <c r="D133" s="173">
        <f t="shared" si="23"/>
        <v>1.3984721666666668E-3</v>
      </c>
      <c r="E133" s="173">
        <f t="shared" ref="E133:E142" si="25">AVERAGE(I116:T116)</f>
        <v>1.4663759416666665E-3</v>
      </c>
      <c r="F133" s="173">
        <f t="shared" si="24"/>
        <v>8.6616779999999999E-4</v>
      </c>
    </row>
    <row r="134" spans="1:19" ht="15" x14ac:dyDescent="0.2">
      <c r="A134" s="61" t="s">
        <v>160</v>
      </c>
      <c r="B134" s="70"/>
      <c r="C134" s="173">
        <f t="shared" si="22"/>
        <v>1.7432655888888887E-3</v>
      </c>
      <c r="D134" s="173">
        <f t="shared" si="23"/>
        <v>2.3585448333333331E-3</v>
      </c>
      <c r="E134" s="173">
        <f t="shared" si="25"/>
        <v>1.4356259666666665E-3</v>
      </c>
      <c r="F134" s="173">
        <f t="shared" si="24"/>
        <v>1.4359640000000001E-3</v>
      </c>
      <c r="H134" s="62"/>
    </row>
    <row r="135" spans="1:19" ht="15" x14ac:dyDescent="0.2">
      <c r="A135" s="61" t="s">
        <v>154</v>
      </c>
      <c r="B135" s="70"/>
      <c r="C135" s="173">
        <f t="shared" si="22"/>
        <v>4.7574839999999972E-4</v>
      </c>
      <c r="D135" s="173">
        <f t="shared" si="23"/>
        <v>8.4802153333333292E-4</v>
      </c>
      <c r="E135" s="173">
        <f t="shared" si="25"/>
        <v>2.8961183333333328E-4</v>
      </c>
      <c r="F135" s="173">
        <f t="shared" si="24"/>
        <v>-1.461167E-2</v>
      </c>
    </row>
    <row r="136" spans="1:19" ht="15" x14ac:dyDescent="0.2">
      <c r="A136" s="61" t="s">
        <v>10</v>
      </c>
      <c r="B136" s="70"/>
      <c r="C136" s="173">
        <f t="shared" si="22"/>
        <v>5.8555266666666652E-3</v>
      </c>
      <c r="D136" s="173">
        <f t="shared" si="23"/>
        <v>-1.6208865000000003E-2</v>
      </c>
      <c r="E136" s="173">
        <f t="shared" si="25"/>
        <v>1.6887722499999997E-2</v>
      </c>
      <c r="F136" s="173">
        <f t="shared" si="24"/>
        <v>-1.989465E-2</v>
      </c>
    </row>
    <row r="137" spans="1:19" ht="15" x14ac:dyDescent="0.2">
      <c r="A137" s="61" t="s">
        <v>161</v>
      </c>
      <c r="B137" s="70"/>
      <c r="C137" s="173">
        <f t="shared" si="22"/>
        <v>7.472366666666665E-5</v>
      </c>
      <c r="D137" s="173">
        <f t="shared" si="23"/>
        <v>-1.2962778333333366E-5</v>
      </c>
      <c r="E137" s="173">
        <f t="shared" si="25"/>
        <v>1.1856688916666664E-4</v>
      </c>
      <c r="F137" s="173">
        <f t="shared" si="24"/>
        <v>-2.7198130000000002E-4</v>
      </c>
    </row>
    <row r="138" spans="1:19" ht="15" x14ac:dyDescent="0.2">
      <c r="A138" s="61" t="s">
        <v>162</v>
      </c>
      <c r="B138" s="70"/>
      <c r="C138" s="173">
        <f t="shared" si="22"/>
        <v>-4.7748416777777775E-4</v>
      </c>
      <c r="D138" s="173">
        <f t="shared" si="23"/>
        <v>1.3653071333333334E-4</v>
      </c>
      <c r="E138" s="173">
        <f t="shared" si="25"/>
        <v>-7.8449160833333326E-4</v>
      </c>
      <c r="F138" s="173">
        <f t="shared" si="24"/>
        <v>-8.5122520000000001E-4</v>
      </c>
    </row>
    <row r="139" spans="1:19" ht="15" x14ac:dyDescent="0.2">
      <c r="A139" s="61" t="s">
        <v>163</v>
      </c>
      <c r="B139" s="70"/>
      <c r="C139" s="173">
        <f t="shared" si="22"/>
        <v>-5.6065327777777765E-5</v>
      </c>
      <c r="D139" s="173">
        <f t="shared" si="23"/>
        <v>-2.3621385000000003E-4</v>
      </c>
      <c r="E139" s="173">
        <f t="shared" si="25"/>
        <v>3.4008933333333319E-5</v>
      </c>
      <c r="F139" s="173">
        <f t="shared" si="24"/>
        <v>-1.4828519999999999E-4</v>
      </c>
    </row>
    <row r="140" spans="1:19" ht="15" x14ac:dyDescent="0.2">
      <c r="A140" s="61" t="s">
        <v>164</v>
      </c>
      <c r="B140" s="70"/>
      <c r="C140" s="173">
        <f t="shared" si="22"/>
        <v>-2.6741470611111105E-3</v>
      </c>
      <c r="D140" s="173">
        <f t="shared" si="23"/>
        <v>-3.5101086666666664E-3</v>
      </c>
      <c r="E140" s="173">
        <f t="shared" si="25"/>
        <v>-2.2561662583333334E-3</v>
      </c>
      <c r="F140" s="173">
        <f t="shared" si="24"/>
        <v>-3.557382E-3</v>
      </c>
      <c r="R140" s="69"/>
      <c r="S140" s="69"/>
    </row>
    <row r="141" spans="1:19" ht="15" x14ac:dyDescent="0.2">
      <c r="A141" s="61" t="s">
        <v>165</v>
      </c>
      <c r="B141" s="72"/>
      <c r="C141" s="173">
        <f t="shared" si="22"/>
        <v>-3.8887443709444435E-3</v>
      </c>
      <c r="D141" s="173">
        <f t="shared" si="23"/>
        <v>-1.1758816333333333E-2</v>
      </c>
      <c r="E141" s="173">
        <f t="shared" si="25"/>
        <v>4.6291610249999934E-5</v>
      </c>
      <c r="F141" s="173">
        <f t="shared" si="24"/>
        <v>1.228105E-2</v>
      </c>
      <c r="R141" s="69"/>
      <c r="S141" s="69"/>
    </row>
    <row r="142" spans="1:19" ht="15" x14ac:dyDescent="0.2">
      <c r="A142" s="73" t="s">
        <v>166</v>
      </c>
      <c r="B142" s="74"/>
      <c r="C142" s="174">
        <f t="shared" si="22"/>
        <v>3.1987889356611112E-3</v>
      </c>
      <c r="D142" s="174">
        <f t="shared" si="23"/>
        <v>-2.1272040081666676E-2</v>
      </c>
      <c r="E142" s="174">
        <f t="shared" si="25"/>
        <v>1.5434203444325006E-2</v>
      </c>
      <c r="F142" s="174">
        <f t="shared" si="24"/>
        <v>-2.5428291089999999E-2</v>
      </c>
      <c r="R142" s="69"/>
      <c r="S142" s="69"/>
    </row>
    <row r="143" spans="1:19" x14ac:dyDescent="0.2">
      <c r="A143" s="377" t="s">
        <v>182</v>
      </c>
      <c r="B143" s="377"/>
      <c r="C143" s="380">
        <f>C142-'Index Tables'!D54</f>
        <v>5.4059008788506779E-9</v>
      </c>
      <c r="D143" s="380">
        <f>D142-'Index Tables'!D55</f>
        <v>2.4802424870851159E-9</v>
      </c>
      <c r="E143" s="380">
        <f>E142-'Index Tables'!D56</f>
        <v>6.8687300690956077E-9</v>
      </c>
      <c r="F143" s="380">
        <f>F142-'Index Tables'!D57</f>
        <v>2.2401329187460295E-7</v>
      </c>
      <c r="R143" s="69"/>
      <c r="S143" s="69"/>
    </row>
    <row r="144" spans="1:19" x14ac:dyDescent="0.2">
      <c r="A144" s="1"/>
      <c r="R144" s="69"/>
      <c r="S144" s="69"/>
    </row>
    <row r="145" spans="1:20" x14ac:dyDescent="0.2">
      <c r="A145" s="43" t="s">
        <v>189</v>
      </c>
      <c r="B145" s="44"/>
      <c r="C145" s="44"/>
      <c r="D145" s="44"/>
      <c r="E145" s="44"/>
      <c r="F145" s="44"/>
      <c r="G145" s="44"/>
      <c r="H145" s="44"/>
      <c r="I145" s="44"/>
      <c r="J145" s="44"/>
      <c r="K145" s="44"/>
      <c r="L145" s="44"/>
      <c r="M145" s="44"/>
      <c r="N145" s="44"/>
      <c r="O145" s="44"/>
      <c r="P145" s="44"/>
      <c r="Q145" s="44"/>
      <c r="R145" s="44"/>
      <c r="S145" s="44"/>
      <c r="T145" s="44"/>
    </row>
    <row r="146" spans="1:20" ht="15" x14ac:dyDescent="0.2">
      <c r="A146" s="71" t="s">
        <v>7</v>
      </c>
      <c r="B146" s="25"/>
      <c r="C146" s="25">
        <v>2007</v>
      </c>
      <c r="D146" s="25">
        <v>2008</v>
      </c>
      <c r="E146" s="25">
        <v>2009</v>
      </c>
      <c r="F146" s="25">
        <v>2010</v>
      </c>
      <c r="G146" s="25">
        <v>2011</v>
      </c>
      <c r="H146" s="25">
        <v>2012</v>
      </c>
      <c r="I146" s="25">
        <v>2013</v>
      </c>
      <c r="J146" s="25">
        <v>2014</v>
      </c>
      <c r="K146" s="25">
        <v>2015</v>
      </c>
      <c r="L146" s="25">
        <v>2016</v>
      </c>
      <c r="M146" s="25">
        <v>2017</v>
      </c>
      <c r="N146" s="25">
        <v>2018</v>
      </c>
      <c r="O146" s="25">
        <v>2019</v>
      </c>
      <c r="P146" s="25">
        <v>2020</v>
      </c>
      <c r="Q146" s="25">
        <v>2021</v>
      </c>
      <c r="R146" s="25">
        <v>2022</v>
      </c>
      <c r="S146" s="25">
        <v>2023</v>
      </c>
      <c r="T146" s="25">
        <v>2024</v>
      </c>
    </row>
    <row r="147" spans="1:20" s="9" customFormat="1" x14ac:dyDescent="0.2">
      <c r="A147" s="116" t="s">
        <v>28</v>
      </c>
      <c r="C147" s="117" cm="1">
        <f t="array" ref="C147:T151">TRANSPOSE('Individ-I&amp;O Tables'!AA91:AE108)</f>
        <v>1.7306376999354965E-2</v>
      </c>
      <c r="D147" s="117">
        <v>3.3331548964145408E-3</v>
      </c>
      <c r="E147" s="117">
        <v>-5.1244743758644296E-4</v>
      </c>
      <c r="F147" s="117">
        <v>1.8403967856800412E-2</v>
      </c>
      <c r="G147" s="117">
        <v>-1.6997570870274845E-2</v>
      </c>
      <c r="H147" s="117">
        <v>-3.2683099380194369E-3</v>
      </c>
      <c r="I147" s="117">
        <v>-1.7200738216860807E-2</v>
      </c>
      <c r="J147" s="117">
        <v>-1.0412086789482593E-2</v>
      </c>
      <c r="K147" s="117">
        <v>4.1762045786837747E-3</v>
      </c>
      <c r="L147" s="117">
        <v>-1.1535132076575336E-2</v>
      </c>
      <c r="M147" s="117">
        <v>7.0073956047159713E-3</v>
      </c>
      <c r="N147" s="117">
        <v>-1.5936006285670389E-2</v>
      </c>
      <c r="O147" s="117">
        <v>-1.8509140832376888E-3</v>
      </c>
      <c r="P147" s="117">
        <v>-0.11548478478474332</v>
      </c>
      <c r="Q147" s="117">
        <v>-2.1353131837789818E-2</v>
      </c>
      <c r="R147" s="117">
        <v>2.4673548427270792E-2</v>
      </c>
      <c r="S147" s="117">
        <v>3.1499768561004345E-2</v>
      </c>
      <c r="T147" s="117">
        <v>7.0964847450653394E-3</v>
      </c>
    </row>
    <row r="148" spans="1:20" s="9" customFormat="1" x14ac:dyDescent="0.2">
      <c r="A148" s="116" t="s">
        <v>159</v>
      </c>
      <c r="C148" s="117">
        <v>2.7574310167214518E-2</v>
      </c>
      <c r="D148" s="117">
        <v>4.5174166863074405E-2</v>
      </c>
      <c r="E148" s="117">
        <v>2.6464984141074711E-2</v>
      </c>
      <c r="F148" s="117">
        <v>0</v>
      </c>
      <c r="G148" s="117">
        <v>0</v>
      </c>
      <c r="H148" s="117">
        <v>0</v>
      </c>
      <c r="I148" s="117">
        <v>0</v>
      </c>
      <c r="J148" s="117">
        <v>0</v>
      </c>
      <c r="K148" s="117">
        <v>0</v>
      </c>
      <c r="L148" s="117">
        <v>0</v>
      </c>
      <c r="M148" s="117">
        <v>1.9954392958925472E-2</v>
      </c>
      <c r="N148" s="117">
        <v>3.3125673685805955E-2</v>
      </c>
      <c r="O148" s="117">
        <v>0</v>
      </c>
      <c r="P148" s="117">
        <v>9.2647904424056817E-3</v>
      </c>
      <c r="Q148" s="117">
        <v>0</v>
      </c>
      <c r="R148" s="117">
        <v>0</v>
      </c>
      <c r="S148" s="117">
        <v>0</v>
      </c>
      <c r="T148" s="117">
        <v>0</v>
      </c>
    </row>
    <row r="149" spans="1:20" s="9" customFormat="1" x14ac:dyDescent="0.2">
      <c r="A149" s="116" t="s">
        <v>30</v>
      </c>
      <c r="C149" s="117">
        <v>1.6741082802751425E-2</v>
      </c>
      <c r="D149" s="117">
        <v>1.0613349852863187E-2</v>
      </c>
      <c r="E149" s="117">
        <v>9.3024196905439061E-3</v>
      </c>
      <c r="F149" s="117">
        <v>1.360080595542007E-2</v>
      </c>
      <c r="G149" s="117">
        <v>1.3654729355330218E-2</v>
      </c>
      <c r="H149" s="117">
        <v>1.3280108172996739E-2</v>
      </c>
      <c r="I149" s="117">
        <v>1.2762461240559691E-2</v>
      </c>
      <c r="J149" s="117">
        <v>9.8089266183847366E-3</v>
      </c>
      <c r="K149" s="117">
        <v>6.0878113206461314E-3</v>
      </c>
      <c r="L149" s="117">
        <v>2.4588675323977124E-2</v>
      </c>
      <c r="M149" s="117">
        <v>9.8596881008306044E-3</v>
      </c>
      <c r="N149" s="117">
        <v>9.5852519100553379E-3</v>
      </c>
      <c r="O149" s="117">
        <v>6.8055690139422961E-3</v>
      </c>
      <c r="P149" s="117">
        <v>4.2206088977586233E-3</v>
      </c>
      <c r="Q149" s="117">
        <v>2.2327413726089076E-3</v>
      </c>
      <c r="R149" s="117">
        <v>4.1660096872097527E-3</v>
      </c>
      <c r="S149" s="117">
        <v>3.9707578937489144E-3</v>
      </c>
      <c r="T149" s="117">
        <v>2.7385495735546186E-3</v>
      </c>
    </row>
    <row r="150" spans="1:20" s="9" customFormat="1" x14ac:dyDescent="0.2">
      <c r="A150" s="116" t="s">
        <v>160</v>
      </c>
      <c r="C150" s="117">
        <v>3.0933584949924868E-2</v>
      </c>
      <c r="D150" s="117">
        <v>-9.7162725182947385E-3</v>
      </c>
      <c r="E150" s="117">
        <v>8.2385718926880555E-3</v>
      </c>
      <c r="F150" s="117">
        <v>7.2607346620475527E-3</v>
      </c>
      <c r="G150" s="117">
        <v>4.4043677312702909E-2</v>
      </c>
      <c r="H150" s="117">
        <v>4.4251647201236245E-3</v>
      </c>
      <c r="I150" s="117">
        <v>1.0173808489304052E-2</v>
      </c>
      <c r="J150" s="117">
        <v>3.0466007127789022E-2</v>
      </c>
      <c r="K150" s="117">
        <v>5.3415726577401195E-3</v>
      </c>
      <c r="L150" s="117">
        <v>7.8974584863503051E-3</v>
      </c>
      <c r="M150" s="117">
        <v>1.8369852882087511E-3</v>
      </c>
      <c r="N150" s="117">
        <v>-2.9845302515360233E-3</v>
      </c>
      <c r="O150" s="117">
        <v>4.7349132963256319E-3</v>
      </c>
      <c r="P150" s="117">
        <v>2.5467660285449271E-3</v>
      </c>
      <c r="Q150" s="117">
        <v>5.9378897283774859E-3</v>
      </c>
      <c r="R150" s="117">
        <v>-9.7313281365357131E-4</v>
      </c>
      <c r="S150" s="117">
        <v>3.6624349709218815E-3</v>
      </c>
      <c r="T150" s="117">
        <v>1.6768027280878768E-4</v>
      </c>
    </row>
    <row r="151" spans="1:20" s="9" customFormat="1" x14ac:dyDescent="0.2">
      <c r="A151" s="116" t="s">
        <v>154</v>
      </c>
      <c r="C151" s="172">
        <v>-0.10432660588234434</v>
      </c>
      <c r="D151" s="172">
        <v>-0.2666872216787467</v>
      </c>
      <c r="E151" s="172">
        <v>0.58823910036292604</v>
      </c>
      <c r="F151" s="172">
        <v>2.7097996399595339E-2</v>
      </c>
      <c r="G151" s="172">
        <v>-0.26542015168463778</v>
      </c>
      <c r="H151" s="172">
        <v>0.26273946668545928</v>
      </c>
      <c r="I151" s="172">
        <v>-6.6515176688541705E-2</v>
      </c>
      <c r="J151" s="172">
        <v>0.25796583771192788</v>
      </c>
      <c r="K151" s="172">
        <v>-0.2624462382297072</v>
      </c>
      <c r="L151" s="172">
        <v>-4.9371410769117337E-2</v>
      </c>
      <c r="M151" s="172">
        <v>-0.17318897756538765</v>
      </c>
      <c r="N151" s="172">
        <v>0.21360186611256088</v>
      </c>
      <c r="O151" s="172">
        <v>-0.13859715355058891</v>
      </c>
      <c r="P151" s="172">
        <v>0.25785460431509444</v>
      </c>
      <c r="Q151" s="172">
        <v>-0.46792814405259298</v>
      </c>
      <c r="R151" s="172">
        <v>-0.15572966510661335</v>
      </c>
      <c r="S151" s="172">
        <v>-2.3653258667921111E-2</v>
      </c>
      <c r="T151" s="172">
        <v>0.13503259473627793</v>
      </c>
    </row>
    <row r="152" spans="1:20" s="9" customFormat="1" x14ac:dyDescent="0.2">
      <c r="A152" s="116" t="s">
        <v>10</v>
      </c>
      <c r="C152" s="172" cm="1">
        <f t="array" ref="C152:T157">TRANSPOSE('Individ-I&amp;O Tables'!AH91:AM108)</f>
        <v>3.0916133078308077E-2</v>
      </c>
      <c r="D152" s="172">
        <v>-2.5046393753540667E-2</v>
      </c>
      <c r="E152" s="172">
        <v>0.16587945986415176</v>
      </c>
      <c r="F152" s="172">
        <v>4.906123251720599E-2</v>
      </c>
      <c r="G152" s="172">
        <v>-3.1617536721486338E-2</v>
      </c>
      <c r="H152" s="172">
        <v>0.18753111646962306</v>
      </c>
      <c r="I152" s="172">
        <v>-2.5064825424647455E-2</v>
      </c>
      <c r="J152" s="172">
        <v>5.0267000810368237E-2</v>
      </c>
      <c r="K152" s="172">
        <v>-3.7614378127473293E-2</v>
      </c>
      <c r="L152" s="172">
        <v>2.420787052962621E-3</v>
      </c>
      <c r="M152" s="172">
        <v>-2.5043988095302873E-2</v>
      </c>
      <c r="N152" s="172">
        <v>-0.10166276753161818</v>
      </c>
      <c r="O152" s="172">
        <v>9.0407484618313036E-2</v>
      </c>
      <c r="P152" s="172">
        <v>-3.6404187603447158E-2</v>
      </c>
      <c r="Q152" s="172">
        <v>-0.20050191757880628</v>
      </c>
      <c r="R152" s="172">
        <v>3.1844696884947378E-2</v>
      </c>
      <c r="S152" s="172">
        <v>6.1534559604579264E-2</v>
      </c>
      <c r="T152" s="117">
        <v>6.7423418006174907E-2</v>
      </c>
    </row>
    <row r="153" spans="1:20" s="9" customFormat="1" x14ac:dyDescent="0.2">
      <c r="A153" s="116" t="s">
        <v>161</v>
      </c>
      <c r="C153" s="117">
        <v>1.3753978892647289E-2</v>
      </c>
      <c r="D153" s="117">
        <v>-4.4222361677180785E-2</v>
      </c>
      <c r="E153" s="117">
        <v>-4.685676671546787E-4</v>
      </c>
      <c r="F153" s="117">
        <v>-3.0641923899253297E-3</v>
      </c>
      <c r="G153" s="117">
        <v>1.8680681614619884E-2</v>
      </c>
      <c r="H153" s="117">
        <v>0</v>
      </c>
      <c r="I153" s="117">
        <v>0</v>
      </c>
      <c r="J153" s="117">
        <v>4.2838347263732764E-2</v>
      </c>
      <c r="K153" s="117">
        <v>2.9026807014251657E-3</v>
      </c>
      <c r="L153" s="117">
        <v>2.8515036055233833E-4</v>
      </c>
      <c r="M153" s="117">
        <v>-2.8415538305250473E-3</v>
      </c>
      <c r="N153" s="117">
        <v>-8.600897087345646E-3</v>
      </c>
      <c r="O153" s="117">
        <v>-4.2180496235273257E-5</v>
      </c>
      <c r="P153" s="117">
        <v>1.0490793575850044E-3</v>
      </c>
      <c r="Q153" s="117">
        <v>-2.0648062695766078E-3</v>
      </c>
      <c r="R153" s="117">
        <v>1.0324031347882215E-3</v>
      </c>
      <c r="S153" s="117">
        <v>0</v>
      </c>
      <c r="T153" s="117">
        <v>-1.4084336788445624E-2</v>
      </c>
    </row>
    <row r="154" spans="1:20" s="9" customFormat="1" x14ac:dyDescent="0.2">
      <c r="A154" s="116" t="s">
        <v>162</v>
      </c>
      <c r="C154" s="117">
        <v>1.3753978892647289E-2</v>
      </c>
      <c r="D154" s="117">
        <v>-4.4222361677180785E-2</v>
      </c>
      <c r="E154" s="117">
        <v>-4.685676671546787E-4</v>
      </c>
      <c r="F154" s="117">
        <v>-3.0641923899253297E-3</v>
      </c>
      <c r="G154" s="117">
        <v>1.6804321482220171E-2</v>
      </c>
      <c r="H154" s="117">
        <v>3.7492061302059274E-3</v>
      </c>
      <c r="I154" s="117">
        <v>2.4940070740779233E-4</v>
      </c>
      <c r="J154" s="117">
        <v>-3.4451934711683715E-2</v>
      </c>
      <c r="K154" s="117">
        <v>1.0900566050221021E-3</v>
      </c>
      <c r="L154" s="117">
        <v>-1.1615249872934179E-2</v>
      </c>
      <c r="M154" s="117">
        <v>1.0927118930288545E-2</v>
      </c>
      <c r="N154" s="117">
        <v>-2.6749293144600061E-2</v>
      </c>
      <c r="O154" s="117">
        <v>-6.962885432053688E-4</v>
      </c>
      <c r="P154" s="117">
        <v>-2.2858826963512699E-2</v>
      </c>
      <c r="Q154" s="117">
        <v>3.3984497934477021E-3</v>
      </c>
      <c r="R154" s="117">
        <v>6.2069980494494246E-3</v>
      </c>
      <c r="S154" s="117">
        <v>-1.6391800678218847E-3</v>
      </c>
      <c r="T154" s="117">
        <v>1.5270605677879538E-3</v>
      </c>
    </row>
    <row r="155" spans="1:20" s="9" customFormat="1" x14ac:dyDescent="0.2">
      <c r="A155" s="116" t="s">
        <v>163</v>
      </c>
      <c r="C155" s="117">
        <v>5.3816558277985302E-2</v>
      </c>
      <c r="D155" s="117">
        <v>3.2919697535950816E-2</v>
      </c>
      <c r="E155" s="117">
        <v>1.8329816499702774E-2</v>
      </c>
      <c r="F155" s="117">
        <v>1.8521418187051008E-2</v>
      </c>
      <c r="G155" s="117">
        <v>-3.5758864216922967E-2</v>
      </c>
      <c r="H155" s="117">
        <v>0.21440924466464004</v>
      </c>
      <c r="I155" s="117">
        <v>1.7391895641971498E-2</v>
      </c>
      <c r="J155" s="117">
        <v>7.216837251366813E-2</v>
      </c>
      <c r="K155" s="117">
        <v>1.8549032315711006E-2</v>
      </c>
      <c r="L155" s="117">
        <v>8.5840640399395568E-2</v>
      </c>
      <c r="M155" s="117">
        <v>-8.6737458962797987E-4</v>
      </c>
      <c r="N155" s="117">
        <v>1.7506183206632248E-2</v>
      </c>
      <c r="O155" s="117">
        <v>-1.4970127111583512E-5</v>
      </c>
      <c r="P155" s="117">
        <v>0.10696128885092049</v>
      </c>
      <c r="Q155" s="117">
        <v>1.772370650854245E-2</v>
      </c>
      <c r="R155" s="117">
        <v>0</v>
      </c>
      <c r="S155" s="117">
        <v>1.4327426698648449E-2</v>
      </c>
      <c r="T155" s="117">
        <v>9.1910771546033065E-3</v>
      </c>
    </row>
    <row r="156" spans="1:20" s="9" customFormat="1" x14ac:dyDescent="0.2">
      <c r="A156" s="116" t="s">
        <v>164</v>
      </c>
      <c r="C156" s="117">
        <v>5.2229006472420833E-2</v>
      </c>
      <c r="D156" s="117">
        <v>3.3050121039030031E-2</v>
      </c>
      <c r="E156" s="117">
        <v>1.9070977853778349E-2</v>
      </c>
      <c r="F156" s="117">
        <v>2.1415209188237801E-2</v>
      </c>
      <c r="G156" s="117">
        <v>7.6793415630711709E-2</v>
      </c>
      <c r="H156" s="117">
        <v>-2.2081768711483232E-3</v>
      </c>
      <c r="I156" s="117">
        <v>1.5023694976724256E-2</v>
      </c>
      <c r="J156" s="117">
        <v>1.5815247426874887E-2</v>
      </c>
      <c r="K156" s="117">
        <v>1.0159329372264386E-2</v>
      </c>
      <c r="L156" s="117">
        <v>7.1520934271292946E-3</v>
      </c>
      <c r="M156" s="117">
        <v>7.7763964667427101E-3</v>
      </c>
      <c r="N156" s="117">
        <v>-2.7862083424273279E-2</v>
      </c>
      <c r="O156" s="117">
        <v>1.0117376740239204E-3</v>
      </c>
      <c r="P156" s="117">
        <v>-1.49367502378276E-2</v>
      </c>
      <c r="Q156" s="117">
        <v>3.1342100865403295E-2</v>
      </c>
      <c r="R156" s="117">
        <v>-2.0485604316644965E-2</v>
      </c>
      <c r="S156" s="117">
        <v>7.7129583268096208E-3</v>
      </c>
      <c r="T156" s="117">
        <v>-1.1626456994120876E-2</v>
      </c>
    </row>
    <row r="157" spans="1:20" s="9" customFormat="1" x14ac:dyDescent="0.2">
      <c r="A157" s="118" t="s">
        <v>165</v>
      </c>
      <c r="B157" s="119"/>
      <c r="C157" s="120">
        <v>1.3499470743066792E-2</v>
      </c>
      <c r="D157" s="120">
        <v>3.6835214325351258E-2</v>
      </c>
      <c r="E157" s="120">
        <v>1.2487989846607607E-2</v>
      </c>
      <c r="F157" s="120">
        <v>3.2482959424423266E-2</v>
      </c>
      <c r="G157" s="120">
        <v>1.5441149297601608E-2</v>
      </c>
      <c r="H157" s="120">
        <v>1.5537789102984067E-2</v>
      </c>
      <c r="I157" s="120">
        <v>1.6647123262650328E-2</v>
      </c>
      <c r="J157" s="120">
        <v>2.5674568021971433E-2</v>
      </c>
      <c r="K157" s="120">
        <v>4.5206513109611038E-3</v>
      </c>
      <c r="L157" s="120">
        <v>1.3058832512788216E-2</v>
      </c>
      <c r="M157" s="120">
        <v>3.9295255479902371E-3</v>
      </c>
      <c r="N157" s="120">
        <v>2.3562642863288945E-3</v>
      </c>
      <c r="O157" s="120">
        <v>1.365768740835017E-2</v>
      </c>
      <c r="P157" s="120">
        <v>1.7536589819757434E-2</v>
      </c>
      <c r="Q157" s="120">
        <v>-2.7244185834723728E-2</v>
      </c>
      <c r="R157" s="120">
        <v>1.2812588070920975E-2</v>
      </c>
      <c r="S157" s="120">
        <v>9.0416097002169026E-3</v>
      </c>
      <c r="T157" s="120">
        <v>1.8435027020874073E-2</v>
      </c>
    </row>
    <row r="158" spans="1:20" s="9" customFormat="1" x14ac:dyDescent="0.2">
      <c r="A158" s="101"/>
    </row>
    <row r="159" spans="1:20" s="9" customFormat="1" x14ac:dyDescent="0.2">
      <c r="A159" s="43" t="s">
        <v>190</v>
      </c>
      <c r="B159" s="44"/>
      <c r="C159" s="44"/>
      <c r="D159" s="44"/>
      <c r="E159" s="44"/>
      <c r="F159" s="44"/>
      <c r="G159" s="44"/>
      <c r="H159" s="44"/>
      <c r="I159" s="44"/>
      <c r="J159" s="44"/>
      <c r="K159" s="44"/>
      <c r="L159" s="44"/>
      <c r="M159" s="44"/>
      <c r="N159" s="44"/>
      <c r="O159" s="44"/>
      <c r="P159" s="44"/>
      <c r="Q159" s="44"/>
      <c r="R159" s="44"/>
      <c r="S159" s="44"/>
      <c r="T159" s="44"/>
    </row>
    <row r="160" spans="1:20" s="9" customFormat="1" ht="15" x14ac:dyDescent="0.2">
      <c r="A160" s="121" t="s">
        <v>7</v>
      </c>
      <c r="B160" s="50"/>
      <c r="C160" s="50">
        <v>2007</v>
      </c>
      <c r="D160" s="50">
        <v>2008</v>
      </c>
      <c r="E160" s="50">
        <v>2009</v>
      </c>
      <c r="F160" s="50">
        <v>2010</v>
      </c>
      <c r="G160" s="50">
        <v>2011</v>
      </c>
      <c r="H160" s="50">
        <v>2012</v>
      </c>
      <c r="I160" s="50">
        <v>2013</v>
      </c>
      <c r="J160" s="50">
        <v>2014</v>
      </c>
      <c r="K160" s="50">
        <v>2015</v>
      </c>
      <c r="L160" s="50">
        <v>2016</v>
      </c>
      <c r="M160" s="50">
        <v>2017</v>
      </c>
      <c r="N160" s="50">
        <v>2018</v>
      </c>
      <c r="O160" s="50">
        <v>2019</v>
      </c>
      <c r="P160" s="50">
        <v>2020</v>
      </c>
      <c r="Q160" s="50">
        <v>2021</v>
      </c>
      <c r="R160" s="50">
        <v>2022</v>
      </c>
      <c r="S160" s="50">
        <v>2023</v>
      </c>
      <c r="T160" s="25">
        <v>2024</v>
      </c>
    </row>
    <row r="161" spans="1:21" s="9" customFormat="1" x14ac:dyDescent="0.2">
      <c r="A161" s="116" t="s">
        <v>28</v>
      </c>
      <c r="C161" s="117" cm="1">
        <f t="array" ref="C161:T171">TRANSPOSE('1.Shazam DNSP&amp;State'!AG50:AQ67)/C173:T173</f>
        <v>1.935394E-3</v>
      </c>
      <c r="D161" s="117">
        <v>3.5316889999999999E-4</v>
      </c>
      <c r="E161" s="117">
        <v>5.2174729999999999E-6</v>
      </c>
      <c r="F161" s="117">
        <v>2.0875400000000001E-3</v>
      </c>
      <c r="G161" s="117">
        <v>-1.9486600000000001E-3</v>
      </c>
      <c r="H161" s="117">
        <v>-3.436E-4</v>
      </c>
      <c r="I161" s="117">
        <v>-1.9612560000000002E-3</v>
      </c>
      <c r="J161" s="117">
        <v>-1.1626360000000001E-3</v>
      </c>
      <c r="K161" s="117">
        <v>4.4884550000000002E-4</v>
      </c>
      <c r="L161" s="117">
        <v>-1.297007E-3</v>
      </c>
      <c r="M161" s="117">
        <v>7.8040909999999995E-4</v>
      </c>
      <c r="N161" s="117">
        <v>-1.7824819999999999E-3</v>
      </c>
      <c r="O161" s="117">
        <v>-2.0859230000000001E-4</v>
      </c>
      <c r="P161" s="117">
        <v>-1.2961459999999999E-2</v>
      </c>
      <c r="Q161" s="183">
        <v>-2.3337700000000002E-3</v>
      </c>
      <c r="R161" s="79">
        <v>2.8008659999999999E-3</v>
      </c>
      <c r="S161" s="79">
        <v>3.5129110000000001E-3</v>
      </c>
      <c r="T161" s="117">
        <v>7.7535790000000005E-4</v>
      </c>
    </row>
    <row r="162" spans="1:21" s="9" customFormat="1" x14ac:dyDescent="0.2">
      <c r="A162" s="116" t="s">
        <v>159</v>
      </c>
      <c r="C162" s="79">
        <v>1.383906E-2</v>
      </c>
      <c r="D162" s="117">
        <v>2.254393E-2</v>
      </c>
      <c r="E162" s="117">
        <v>1.304666E-2</v>
      </c>
      <c r="F162" s="117">
        <v>-5.0934390000000002E-6</v>
      </c>
      <c r="G162" s="117">
        <v>2.701857E-5</v>
      </c>
      <c r="H162" s="117">
        <v>-2.874365E-5</v>
      </c>
      <c r="I162" s="117">
        <v>2.5120650000000001E-5</v>
      </c>
      <c r="J162" s="117">
        <v>-3.110101E-5</v>
      </c>
      <c r="K162" s="117">
        <v>5.5120810000000003E-5</v>
      </c>
      <c r="L162" s="117">
        <v>5.0706089999999998E-6</v>
      </c>
      <c r="M162" s="117">
        <v>9.9154489999999998E-3</v>
      </c>
      <c r="N162" s="117">
        <v>1.649142E-2</v>
      </c>
      <c r="O162" s="117">
        <v>-5.6502580000000002E-5</v>
      </c>
      <c r="P162" s="117">
        <v>4.6590939999999999E-3</v>
      </c>
      <c r="Q162" s="183">
        <v>-1.1208078E-4</v>
      </c>
      <c r="R162" s="79">
        <v>-8.3980229999999995E-5</v>
      </c>
      <c r="S162" s="79">
        <v>8.5955279999999992E-6</v>
      </c>
      <c r="T162" s="117">
        <v>6.1703440000000006E-5</v>
      </c>
    </row>
    <row r="163" spans="1:21" s="9" customFormat="1" x14ac:dyDescent="0.2">
      <c r="A163" s="116" t="s">
        <v>30</v>
      </c>
      <c r="C163" s="117">
        <v>2.688022E-3</v>
      </c>
      <c r="D163" s="117">
        <v>1.7262410000000001E-3</v>
      </c>
      <c r="E163" s="117">
        <v>1.3494729999999999E-3</v>
      </c>
      <c r="F163" s="117">
        <v>2.1635169999999998E-3</v>
      </c>
      <c r="G163" s="117">
        <v>2.2082310000000002E-3</v>
      </c>
      <c r="H163" s="117">
        <v>2.0925079999999999E-3</v>
      </c>
      <c r="I163" s="117">
        <v>2.0477099999999999E-3</v>
      </c>
      <c r="J163" s="117">
        <v>1.5574930000000001E-3</v>
      </c>
      <c r="K163" s="117">
        <v>9.7091940000000002E-4</v>
      </c>
      <c r="L163" s="117">
        <v>3.8944330000000001E-3</v>
      </c>
      <c r="M163" s="117">
        <v>1.546267E-3</v>
      </c>
      <c r="N163" s="117">
        <v>1.5354780000000001E-3</v>
      </c>
      <c r="O163" s="117">
        <v>1.05477E-3</v>
      </c>
      <c r="P163" s="117">
        <v>6.8953669999999995E-4</v>
      </c>
      <c r="Q163" s="183">
        <v>3.1199519999999998E-4</v>
      </c>
      <c r="R163" s="79">
        <v>6.2489420000000004E-4</v>
      </c>
      <c r="S163" s="79">
        <v>6.2909170000000005E-4</v>
      </c>
      <c r="T163" s="117">
        <v>4.5868610000000001E-4</v>
      </c>
    </row>
    <row r="164" spans="1:21" s="9" customFormat="1" x14ac:dyDescent="0.2">
      <c r="A164" s="116" t="s">
        <v>160</v>
      </c>
      <c r="C164" s="117">
        <v>8.4748989999999993E-3</v>
      </c>
      <c r="D164" s="117">
        <v>-2.5614650000000002E-3</v>
      </c>
      <c r="E164" s="117">
        <v>2.012972E-3</v>
      </c>
      <c r="F164" s="117">
        <v>1.9752239999999998E-3</v>
      </c>
      <c r="G164" s="117">
        <v>1.210344E-2</v>
      </c>
      <c r="H164" s="117">
        <v>1.1874469999999999E-3</v>
      </c>
      <c r="I164" s="117">
        <v>2.7980280000000001E-3</v>
      </c>
      <c r="J164" s="117">
        <v>8.3561550000000005E-3</v>
      </c>
      <c r="K164" s="117">
        <v>1.397464E-3</v>
      </c>
      <c r="L164" s="117">
        <v>2.1414709999999998E-3</v>
      </c>
      <c r="M164" s="117">
        <v>4.7120549999999999E-4</v>
      </c>
      <c r="N164" s="117">
        <v>-7.8100589999999996E-4</v>
      </c>
      <c r="O164" s="117">
        <v>1.2571119999999999E-3</v>
      </c>
      <c r="P164" s="117">
        <v>7.2058430000000002E-4</v>
      </c>
      <c r="Q164" s="183">
        <v>1.5580673999999999E-3</v>
      </c>
      <c r="R164" s="79">
        <v>-3.0571180000000002E-4</v>
      </c>
      <c r="S164" s="79">
        <v>9.9511650000000005E-4</v>
      </c>
      <c r="T164" s="117">
        <v>7.8559809999999993E-5</v>
      </c>
    </row>
    <row r="165" spans="1:21" s="9" customFormat="1" x14ac:dyDescent="0.2">
      <c r="A165" s="116" t="s">
        <v>154</v>
      </c>
      <c r="C165" s="117">
        <v>4.0266679999999997E-3</v>
      </c>
      <c r="D165" s="117">
        <v>9.0039869999999998E-3</v>
      </c>
      <c r="E165" s="117">
        <v>-2.3041720000000002E-2</v>
      </c>
      <c r="F165" s="117">
        <v>-1.4428920000000001E-3</v>
      </c>
      <c r="G165" s="117">
        <v>1.251328E-2</v>
      </c>
      <c r="H165" s="117">
        <v>-1.243173E-2</v>
      </c>
      <c r="I165" s="117">
        <v>3.693029E-3</v>
      </c>
      <c r="J165" s="117">
        <v>-1.3425339999999999E-2</v>
      </c>
      <c r="K165" s="117">
        <v>1.4025579999999999E-2</v>
      </c>
      <c r="L165" s="117">
        <v>2.059558E-3</v>
      </c>
      <c r="M165" s="117">
        <v>6.5876049999999998E-3</v>
      </c>
      <c r="N165" s="117">
        <v>-8.2274710000000001E-3</v>
      </c>
      <c r="O165" s="117">
        <v>5.4427210000000002E-3</v>
      </c>
      <c r="P165" s="117">
        <v>-1.018401E-2</v>
      </c>
      <c r="Q165" s="183">
        <v>1.8596967999999998E-2</v>
      </c>
      <c r="R165" s="79">
        <v>5.2264620000000003E-3</v>
      </c>
      <c r="S165" s="79">
        <v>8.7935849999999996E-4</v>
      </c>
      <c r="T165" s="172">
        <v>-4.4762830000000002E-3</v>
      </c>
    </row>
    <row r="166" spans="1:21" s="9" customFormat="1" x14ac:dyDescent="0.2">
      <c r="A166" s="116" t="s">
        <v>10</v>
      </c>
      <c r="C166" s="117">
        <v>-8.037008E-3</v>
      </c>
      <c r="D166" s="117">
        <v>8.880687E-3</v>
      </c>
      <c r="E166" s="117">
        <v>-5.599904E-2</v>
      </c>
      <c r="F166" s="117">
        <v>-1.7876400000000001E-2</v>
      </c>
      <c r="G166" s="117">
        <v>1.125349E-2</v>
      </c>
      <c r="H166" s="117">
        <v>-7.0649989999999996E-2</v>
      </c>
      <c r="I166" s="117">
        <v>8.4250479999999992E-3</v>
      </c>
      <c r="J166" s="117">
        <v>-2.1357600000000001E-2</v>
      </c>
      <c r="K166" s="117">
        <v>1.5647230000000002E-2</v>
      </c>
      <c r="L166" s="117">
        <v>-1.122601E-3</v>
      </c>
      <c r="M166" s="117">
        <v>1.2385139999999999E-2</v>
      </c>
      <c r="N166" s="117">
        <v>3.8469120000000002E-2</v>
      </c>
      <c r="O166" s="117">
        <v>-3.4327610000000001E-2</v>
      </c>
      <c r="P166" s="117">
        <v>1.3554439999999999E-2</v>
      </c>
      <c r="Q166" s="183">
        <v>7.7594899999999994E-2</v>
      </c>
      <c r="R166" s="79">
        <v>-1.2100059999999999E-2</v>
      </c>
      <c r="S166" s="79">
        <v>-2.4135190000000001E-2</v>
      </c>
      <c r="T166" s="117">
        <v>-2.4302520000000001E-2</v>
      </c>
    </row>
    <row r="167" spans="1:21" s="9" customFormat="1" x14ac:dyDescent="0.2">
      <c r="A167" s="116" t="s">
        <v>161</v>
      </c>
      <c r="C167" s="117">
        <v>-6.8474389999999995E-5</v>
      </c>
      <c r="D167" s="117">
        <v>2.3092800000000001E-4</v>
      </c>
      <c r="E167" s="117">
        <v>2.0008150000000002E-6</v>
      </c>
      <c r="F167" s="117">
        <v>1.7353820000000001E-5</v>
      </c>
      <c r="G167" s="117">
        <v>-9.8606399999999998E-5</v>
      </c>
      <c r="H167" s="117">
        <v>-5.031967E-6</v>
      </c>
      <c r="I167" s="117">
        <v>-2.8616779999999999E-6</v>
      </c>
      <c r="J167" s="117">
        <v>-2.098937E-4</v>
      </c>
      <c r="K167" s="117">
        <v>-1.2966190000000001E-5</v>
      </c>
      <c r="L167" s="117">
        <v>1.160826E-6</v>
      </c>
      <c r="M167" s="117">
        <v>1.281883E-5</v>
      </c>
      <c r="N167" s="117">
        <v>4.144984E-5</v>
      </c>
      <c r="O167" s="117">
        <v>8.5449889999999996E-7</v>
      </c>
      <c r="P167" s="117">
        <v>-3.1119600000000002E-6</v>
      </c>
      <c r="Q167" s="183">
        <v>7.803504E-6</v>
      </c>
      <c r="R167" s="79">
        <v>-5.110944E-6</v>
      </c>
      <c r="S167" s="79">
        <v>2.4042760000000002E-7</v>
      </c>
      <c r="T167" s="117">
        <v>6.5240639999999996E-5</v>
      </c>
    </row>
    <row r="168" spans="1:21" s="9" customFormat="1" x14ac:dyDescent="0.2">
      <c r="A168" s="116" t="s">
        <v>162</v>
      </c>
      <c r="C168" s="117">
        <v>-9.735144E-4</v>
      </c>
      <c r="D168" s="117">
        <v>2.7140469999999998E-3</v>
      </c>
      <c r="E168" s="117">
        <v>3.3212459999999998E-5</v>
      </c>
      <c r="F168" s="117">
        <v>1.9203730000000001E-4</v>
      </c>
      <c r="G168" s="117">
        <v>-1.092326E-3</v>
      </c>
      <c r="H168" s="117">
        <v>-1.391803E-4</v>
      </c>
      <c r="I168" s="117">
        <v>4.4417640000000003E-5</v>
      </c>
      <c r="J168" s="117">
        <v>2.083044E-3</v>
      </c>
      <c r="K168" s="117">
        <v>-6.4046509999999998E-5</v>
      </c>
      <c r="L168" s="117">
        <v>6.8277249999999995E-4</v>
      </c>
      <c r="M168" s="117">
        <v>-6.3975869999999995E-4</v>
      </c>
      <c r="N168" s="117">
        <v>1.5648089999999999E-3</v>
      </c>
      <c r="O168" s="117">
        <v>2.5339130000000001E-5</v>
      </c>
      <c r="P168" s="117">
        <v>1.2472889999999999E-3</v>
      </c>
      <c r="Q168" s="183">
        <v>-1.2079934E-4</v>
      </c>
      <c r="R168" s="79">
        <v>-3.4268189999999999E-4</v>
      </c>
      <c r="S168" s="79">
        <v>8.5296780000000005E-5</v>
      </c>
      <c r="T168" s="117">
        <v>-3.2685660000000002E-5</v>
      </c>
    </row>
    <row r="169" spans="1:21" s="9" customFormat="1" x14ac:dyDescent="0.2">
      <c r="A169" s="116" t="s">
        <v>163</v>
      </c>
      <c r="C169" s="117">
        <v>-2.474015E-3</v>
      </c>
      <c r="D169" s="117">
        <v>-1.357987E-3</v>
      </c>
      <c r="E169" s="117">
        <v>-1.221567E-3</v>
      </c>
      <c r="F169" s="117">
        <v>-1.092162E-3</v>
      </c>
      <c r="G169" s="117">
        <v>2.3040690000000002E-3</v>
      </c>
      <c r="H169" s="117">
        <v>-1.40579E-2</v>
      </c>
      <c r="I169" s="117">
        <v>-1.1599620000000001E-3</v>
      </c>
      <c r="J169" s="117">
        <v>-4.3342379999999998E-3</v>
      </c>
      <c r="K169" s="117">
        <v>-1.0890439999999999E-3</v>
      </c>
      <c r="L169" s="117">
        <v>-4.9401369999999998E-3</v>
      </c>
      <c r="M169" s="117">
        <v>5.1288669999999999E-6</v>
      </c>
      <c r="N169" s="117">
        <v>-9.7110369999999998E-4</v>
      </c>
      <c r="O169" s="117">
        <v>8.5723010000000006E-5</v>
      </c>
      <c r="P169" s="117">
        <v>-5.7654510000000004E-3</v>
      </c>
      <c r="Q169" s="183">
        <v>-1.3783294000000001E-3</v>
      </c>
      <c r="R169" s="79">
        <v>-7.2580440000000003E-5</v>
      </c>
      <c r="S169" s="79">
        <v>-7.6058940000000002E-4</v>
      </c>
      <c r="T169" s="117">
        <v>-8.9772539999999996E-4</v>
      </c>
    </row>
    <row r="170" spans="1:21" s="9" customFormat="1" x14ac:dyDescent="0.2">
      <c r="A170" s="116" t="s">
        <v>164</v>
      </c>
      <c r="C170" s="117">
        <v>-1.43024E-2</v>
      </c>
      <c r="D170" s="117">
        <v>-9.2214280000000003E-3</v>
      </c>
      <c r="E170" s="117">
        <v>-6.3105110000000004E-3</v>
      </c>
      <c r="F170" s="117">
        <v>-6.8824760000000002E-3</v>
      </c>
      <c r="G170" s="117">
        <v>-2.5251340000000001E-2</v>
      </c>
      <c r="H170" s="117">
        <v>9.6478150000000001E-4</v>
      </c>
      <c r="I170" s="117">
        <v>-4.4556250000000004E-3</v>
      </c>
      <c r="J170" s="117">
        <v>-4.81292E-3</v>
      </c>
      <c r="K170" s="117">
        <v>-2.9188840000000001E-3</v>
      </c>
      <c r="L170" s="117">
        <v>-1.7473860000000001E-3</v>
      </c>
      <c r="M170" s="117">
        <v>-2.4335580000000002E-3</v>
      </c>
      <c r="N170" s="117">
        <v>8.372193E-3</v>
      </c>
      <c r="O170" s="117">
        <v>-1.6001089999999999E-4</v>
      </c>
      <c r="P170" s="117">
        <v>4.6090949999999997E-3</v>
      </c>
      <c r="Q170" s="183">
        <v>-9.2728319999999999E-3</v>
      </c>
      <c r="R170" s="79">
        <v>5.8718770000000002E-3</v>
      </c>
      <c r="S170" s="79">
        <v>-2.2008739999999998E-3</v>
      </c>
      <c r="T170" s="117">
        <v>3.2102110000000001E-3</v>
      </c>
    </row>
    <row r="171" spans="1:21" s="9" customFormat="1" x14ac:dyDescent="0.2">
      <c r="A171" s="118" t="s">
        <v>165</v>
      </c>
      <c r="B171" s="119"/>
      <c r="C171" s="120">
        <v>-6.923088E-3</v>
      </c>
      <c r="D171" s="120">
        <v>-9.5411439999999997E-3</v>
      </c>
      <c r="E171" s="120">
        <v>-3.9090840000000002E-3</v>
      </c>
      <c r="F171" s="120">
        <v>-5.8461650000000004E-3</v>
      </c>
      <c r="G171" s="120">
        <v>-2.441393E-3</v>
      </c>
      <c r="H171" s="120">
        <v>-2.817871E-3</v>
      </c>
      <c r="I171" s="120">
        <v>-2.8734469999999999E-3</v>
      </c>
      <c r="J171" s="120">
        <v>-4.2676540000000001E-3</v>
      </c>
      <c r="K171" s="120">
        <v>-9.1732109999999995E-4</v>
      </c>
      <c r="L171" s="120">
        <v>-2.5175850000000001E-3</v>
      </c>
      <c r="M171" s="120">
        <v>-1.582317E-3</v>
      </c>
      <c r="N171" s="120">
        <v>-8.86319E-4</v>
      </c>
      <c r="O171" s="120">
        <v>-2.6421579999999999E-3</v>
      </c>
      <c r="P171" s="120">
        <v>-3.9422440000000001E-3</v>
      </c>
      <c r="Q171" s="184">
        <v>6.2930900000000003E-3</v>
      </c>
      <c r="R171" s="82">
        <v>-1.866307E-3</v>
      </c>
      <c r="S171" s="82">
        <v>-2.313102E-3</v>
      </c>
      <c r="T171" s="120">
        <v>-4.6830070000000003E-3</v>
      </c>
    </row>
    <row r="172" spans="1:21" s="9" customFormat="1" ht="15" x14ac:dyDescent="0.2">
      <c r="A172" s="123" t="s">
        <v>166</v>
      </c>
      <c r="B172" s="124"/>
      <c r="C172" s="125">
        <f t="shared" ref="C172:P172" si="26">SUM(C161:C171)</f>
        <v>-1.8144567900000011E-3</v>
      </c>
      <c r="D172" s="125">
        <f t="shared" si="26"/>
        <v>2.2770964899999996E-2</v>
      </c>
      <c r="E172" s="125">
        <f t="shared" si="26"/>
        <v>-7.403238625200001E-2</v>
      </c>
      <c r="F172" s="125">
        <f t="shared" si="26"/>
        <v>-2.6709516319000003E-2</v>
      </c>
      <c r="G172" s="125">
        <f t="shared" si="26"/>
        <v>9.5772031700000031E-3</v>
      </c>
      <c r="H172" s="125">
        <f t="shared" si="26"/>
        <v>-9.6229310416999989E-2</v>
      </c>
      <c r="I172" s="125">
        <f t="shared" si="26"/>
        <v>6.5802016119999984E-3</v>
      </c>
      <c r="J172" s="125">
        <f t="shared" si="26"/>
        <v>-3.7604690710000006E-2</v>
      </c>
      <c r="K172" s="125">
        <f t="shared" si="26"/>
        <v>2.7542897910000006E-2</v>
      </c>
      <c r="L172" s="125">
        <f t="shared" si="26"/>
        <v>-2.8402500650000009E-3</v>
      </c>
      <c r="M172" s="125">
        <f t="shared" si="26"/>
        <v>2.7048389597000001E-2</v>
      </c>
      <c r="N172" s="125">
        <f t="shared" si="26"/>
        <v>5.382608824E-2</v>
      </c>
      <c r="O172" s="125">
        <f t="shared" si="26"/>
        <v>-2.9528354141099999E-2</v>
      </c>
      <c r="P172" s="125">
        <f t="shared" si="26"/>
        <v>-7.3762379600000004E-3</v>
      </c>
      <c r="Q172" s="259">
        <f>SUM(Q161:Q171)</f>
        <v>9.1145012583999985E-2</v>
      </c>
      <c r="R172" s="83">
        <f>SUM(R161:R171)</f>
        <v>-2.5233311399999888E-4</v>
      </c>
      <c r="S172" s="83">
        <f>SUM(S161:S171)</f>
        <v>-2.3299144964400002E-2</v>
      </c>
      <c r="T172" s="83">
        <f>SUM(T161:T171)</f>
        <v>-2.9742462170000001E-2</v>
      </c>
    </row>
    <row r="173" spans="1:21" ht="15" x14ac:dyDescent="0.2">
      <c r="A173" s="61"/>
      <c r="C173" s="182">
        <v>1</v>
      </c>
      <c r="D173" s="182">
        <v>1</v>
      </c>
      <c r="E173" s="182">
        <v>1</v>
      </c>
      <c r="F173" s="182">
        <v>1</v>
      </c>
      <c r="G173" s="182">
        <v>1</v>
      </c>
      <c r="H173" s="182">
        <v>1</v>
      </c>
      <c r="I173" s="182">
        <v>1</v>
      </c>
      <c r="J173" s="182">
        <v>1</v>
      </c>
      <c r="K173" s="182">
        <v>1</v>
      </c>
      <c r="L173" s="182">
        <v>1</v>
      </c>
      <c r="M173" s="182">
        <v>1</v>
      </c>
      <c r="N173" s="182">
        <v>1</v>
      </c>
      <c r="O173" s="182">
        <v>1</v>
      </c>
      <c r="P173" s="182">
        <v>1</v>
      </c>
      <c r="Q173" s="263">
        <v>0.5</v>
      </c>
      <c r="R173" s="182">
        <v>1</v>
      </c>
      <c r="S173" s="182">
        <v>1</v>
      </c>
      <c r="T173" s="182">
        <v>1</v>
      </c>
      <c r="U173" s="374">
        <f>SUM(C173:T173)</f>
        <v>17.5</v>
      </c>
    </row>
    <row r="174" spans="1:21" x14ac:dyDescent="0.2">
      <c r="A174" s="88" t="s">
        <v>182</v>
      </c>
      <c r="B174" s="89"/>
      <c r="C174" s="90" cm="1">
        <f t="array" ref="C174:T174">TRANSPOSE('4.Stata-DNSP&amp;State'!J45:J62)/C173:T173</f>
        <v>-1.814594492316246E-3</v>
      </c>
      <c r="D174" s="90">
        <v>2.2770881652832031E-2</v>
      </c>
      <c r="E174" s="90">
        <v>-7.403215765953064E-2</v>
      </c>
      <c r="F174" s="90">
        <v>-2.6709860190749168E-2</v>
      </c>
      <c r="G174" s="90">
        <v>9.5772575587034225E-3</v>
      </c>
      <c r="H174" s="90">
        <v>-9.622935950756073E-2</v>
      </c>
      <c r="I174" s="90">
        <v>6.5804710611701012E-3</v>
      </c>
      <c r="J174" s="90">
        <v>-3.7604738026857376E-2</v>
      </c>
      <c r="K174" s="90">
        <v>2.7542941272258759E-2</v>
      </c>
      <c r="L174" s="90">
        <v>-2.840098924934864E-3</v>
      </c>
      <c r="M174" s="90">
        <v>2.7048107236623764E-2</v>
      </c>
      <c r="N174" s="90">
        <v>5.3826048970222473E-2</v>
      </c>
      <c r="O174" s="90">
        <v>-2.9528353363275528E-2</v>
      </c>
      <c r="P174" s="90">
        <v>-7.3765246197581291E-3</v>
      </c>
      <c r="Q174" s="90">
        <v>9.1145634651184082E-2</v>
      </c>
      <c r="R174" s="90">
        <v>-2.5243405252695084E-4</v>
      </c>
      <c r="S174" s="90">
        <v>-2.3299098014831543E-2</v>
      </c>
      <c r="T174" s="90">
        <v>-2.974238246679306E-2</v>
      </c>
      <c r="U174" s="374">
        <f>SUM(I173:T173)</f>
        <v>11.5</v>
      </c>
    </row>
    <row r="175" spans="1:21" x14ac:dyDescent="0.2">
      <c r="A175" s="88" t="s">
        <v>182</v>
      </c>
      <c r="B175" s="89"/>
      <c r="C175" s="91">
        <f t="shared" ref="C175:P175" si="27">C172-C174</f>
        <v>1.3770231624497115E-7</v>
      </c>
      <c r="D175" s="91">
        <f t="shared" si="27"/>
        <v>8.3247167964595192E-8</v>
      </c>
      <c r="E175" s="91">
        <f t="shared" si="27"/>
        <v>-2.2859246937012578E-7</v>
      </c>
      <c r="F175" s="91">
        <f t="shared" si="27"/>
        <v>3.4387174916578056E-7</v>
      </c>
      <c r="G175" s="91">
        <f t="shared" si="27"/>
        <v>-5.438870341947788E-8</v>
      </c>
      <c r="H175" s="91">
        <f t="shared" si="27"/>
        <v>4.9090560741427147E-8</v>
      </c>
      <c r="I175" s="91">
        <f t="shared" si="27"/>
        <v>-2.6944917010281177E-7</v>
      </c>
      <c r="J175" s="91">
        <f t="shared" si="27"/>
        <v>4.731685736975022E-8</v>
      </c>
      <c r="K175" s="91">
        <f t="shared" si="27"/>
        <v>-4.3362258752427385E-8</v>
      </c>
      <c r="L175" s="91">
        <f t="shared" si="27"/>
        <v>-1.5114006513688993E-7</v>
      </c>
      <c r="M175" s="91">
        <f t="shared" si="27"/>
        <v>2.8236037623655119E-7</v>
      </c>
      <c r="N175" s="91">
        <f t="shared" si="27"/>
        <v>3.9269777526995675E-8</v>
      </c>
      <c r="O175" s="91">
        <f t="shared" si="27"/>
        <v>-7.7782447149843392E-10</v>
      </c>
      <c r="P175" s="91">
        <f t="shared" si="27"/>
        <v>2.8665975812872113E-7</v>
      </c>
      <c r="Q175" s="91">
        <f>Q172-Q174</f>
        <v>-6.2206718409729689E-7</v>
      </c>
      <c r="R175" s="91">
        <f t="shared" ref="R175" si="28">R172-R174</f>
        <v>1.0093852695195783E-7</v>
      </c>
      <c r="S175" s="91">
        <f>S172-S174</f>
        <v>-4.6949568458659607E-8</v>
      </c>
      <c r="T175" s="91">
        <f>T172-T174</f>
        <v>-7.9703206940645588E-8</v>
      </c>
    </row>
    <row r="176" spans="1:21" x14ac:dyDescent="0.2">
      <c r="A176" s="1"/>
    </row>
    <row r="177" spans="1:8" x14ac:dyDescent="0.2">
      <c r="A177" s="43" t="s">
        <v>191</v>
      </c>
      <c r="B177" s="44"/>
      <c r="C177" s="44"/>
      <c r="D177" s="44"/>
      <c r="E177" s="44"/>
      <c r="F177" s="44"/>
    </row>
    <row r="178" spans="1:8" ht="30" x14ac:dyDescent="0.2">
      <c r="A178" s="71" t="s">
        <v>7</v>
      </c>
      <c r="B178" s="25"/>
      <c r="C178" s="25" t="s">
        <v>511</v>
      </c>
      <c r="D178" s="25" t="s">
        <v>275</v>
      </c>
      <c r="E178" s="25" t="s">
        <v>512</v>
      </c>
      <c r="F178" s="25" t="s">
        <v>564</v>
      </c>
    </row>
    <row r="179" spans="1:8" ht="15" x14ac:dyDescent="0.2">
      <c r="A179" s="61" t="s">
        <v>28</v>
      </c>
      <c r="B179" s="70"/>
      <c r="C179" s="173">
        <f>SUMPRODUCT(C161:T161,$C$173:$T$173)/$U$173</f>
        <v>-5.7902105297142855E-4</v>
      </c>
      <c r="D179" s="173">
        <f>AVERAGE(C161:H161)</f>
        <v>3.4817672883333332E-4</v>
      </c>
      <c r="E179" s="173">
        <f>SUMPRODUCT(I161:T161,$I$173:$T$173)/$U$174</f>
        <v>-1.0627764173913041E-3</v>
      </c>
      <c r="F179" s="173">
        <f>T161</f>
        <v>7.7535790000000005E-4</v>
      </c>
    </row>
    <row r="180" spans="1:8" ht="15" x14ac:dyDescent="0.2">
      <c r="A180" s="61" t="s">
        <v>159</v>
      </c>
      <c r="B180" s="70"/>
      <c r="C180" s="173">
        <f t="shared" ref="C180:C190" si="29">SUMPRODUCT(C162:T162,$C$173:$T$173)/$U$173</f>
        <v>4.5952446461714298E-3</v>
      </c>
      <c r="D180" s="173">
        <f t="shared" ref="D180:D190" si="30">AVERAGE(C162:H162)</f>
        <v>8.2371385801666679E-3</v>
      </c>
      <c r="E180" s="173">
        <f t="shared" ref="E180:E190" si="31">SUMPRODUCT(I162:T162,$I$173:$T$173)/$U$174</f>
        <v>2.6951260719130436E-3</v>
      </c>
      <c r="F180" s="173">
        <f t="shared" ref="F180:F190" si="32">T162</f>
        <v>6.1703440000000006E-5</v>
      </c>
    </row>
    <row r="181" spans="1:8" ht="15" x14ac:dyDescent="0.2">
      <c r="A181" s="61" t="s">
        <v>30</v>
      </c>
      <c r="B181" s="70"/>
      <c r="C181" s="173">
        <f t="shared" si="29"/>
        <v>1.5653296400000001E-3</v>
      </c>
      <c r="D181" s="173">
        <f t="shared" si="30"/>
        <v>2.0379986666666668E-3</v>
      </c>
      <c r="E181" s="173">
        <f t="shared" si="31"/>
        <v>1.3187197130434783E-3</v>
      </c>
      <c r="F181" s="173">
        <f t="shared" si="32"/>
        <v>4.5868610000000001E-4</v>
      </c>
      <c r="G181" s="62"/>
    </row>
    <row r="182" spans="1:8" ht="15" x14ac:dyDescent="0.2">
      <c r="A182" s="61" t="s">
        <v>160</v>
      </c>
      <c r="B182" s="70"/>
      <c r="C182" s="173">
        <f t="shared" si="29"/>
        <v>2.3486016634285717E-3</v>
      </c>
      <c r="D182" s="173">
        <f t="shared" si="30"/>
        <v>3.8654194999999999E-3</v>
      </c>
      <c r="E182" s="173">
        <f t="shared" si="31"/>
        <v>1.5572184443478263E-3</v>
      </c>
      <c r="F182" s="173">
        <f t="shared" si="32"/>
        <v>7.8559809999999993E-5</v>
      </c>
    </row>
    <row r="183" spans="1:8" ht="15" x14ac:dyDescent="0.2">
      <c r="A183" s="61" t="s">
        <v>154</v>
      </c>
      <c r="B183" s="70"/>
      <c r="C183" s="173">
        <f t="shared" si="29"/>
        <v>-2.7012200000000161E-5</v>
      </c>
      <c r="D183" s="173">
        <f t="shared" si="30"/>
        <v>-1.8954011666666671E-3</v>
      </c>
      <c r="E183" s="173">
        <f t="shared" si="31"/>
        <v>9.477994347826085E-4</v>
      </c>
      <c r="F183" s="173">
        <f t="shared" si="32"/>
        <v>-4.4762830000000002E-3</v>
      </c>
      <c r="H183" s="62">
        <f>SUM(C185:C188)</f>
        <v>-5.4569607584285728E-3</v>
      </c>
    </row>
    <row r="184" spans="1:8" ht="15" x14ac:dyDescent="0.2">
      <c r="A184" s="61" t="s">
        <v>10</v>
      </c>
      <c r="B184" s="70"/>
      <c r="C184" s="173">
        <f t="shared" si="29"/>
        <v>-6.9997379428571411E-3</v>
      </c>
      <c r="D184" s="173">
        <f t="shared" si="30"/>
        <v>-2.2071376833333333E-2</v>
      </c>
      <c r="E184" s="173">
        <f t="shared" si="31"/>
        <v>8.6372582608695663E-4</v>
      </c>
      <c r="F184" s="173">
        <f t="shared" si="32"/>
        <v>-2.4302520000000001E-2</v>
      </c>
    </row>
    <row r="185" spans="1:8" ht="15" x14ac:dyDescent="0.2">
      <c r="A185" s="61" t="s">
        <v>161</v>
      </c>
      <c r="B185" s="70"/>
      <c r="C185" s="173">
        <f t="shared" si="29"/>
        <v>-1.720444542857143E-6</v>
      </c>
      <c r="D185" s="173">
        <f t="shared" si="30"/>
        <v>1.3028313000000003E-5</v>
      </c>
      <c r="E185" s="173">
        <f t="shared" si="31"/>
        <v>-9.4154484782608696E-6</v>
      </c>
      <c r="F185" s="173">
        <f t="shared" si="32"/>
        <v>6.5240639999999996E-5</v>
      </c>
    </row>
    <row r="186" spans="1:8" ht="15" x14ac:dyDescent="0.2">
      <c r="A186" s="61" t="s">
        <v>162</v>
      </c>
      <c r="B186" s="70"/>
      <c r="C186" s="173">
        <f t="shared" si="29"/>
        <v>3.0443838114285705E-4</v>
      </c>
      <c r="D186" s="173">
        <f t="shared" si="30"/>
        <v>1.2237934333333324E-4</v>
      </c>
      <c r="E186" s="173">
        <f t="shared" si="31"/>
        <v>3.9942570521739123E-4</v>
      </c>
      <c r="F186" s="173">
        <f t="shared" si="32"/>
        <v>-3.2685660000000002E-5</v>
      </c>
    </row>
    <row r="187" spans="1:8" ht="15" x14ac:dyDescent="0.2">
      <c r="A187" s="61" t="s">
        <v>163</v>
      </c>
      <c r="B187" s="70"/>
      <c r="C187" s="173">
        <f t="shared" si="29"/>
        <v>-2.1993546150285716E-3</v>
      </c>
      <c r="D187" s="173">
        <f t="shared" si="30"/>
        <v>-2.9832603333333333E-3</v>
      </c>
      <c r="E187" s="173">
        <f t="shared" si="31"/>
        <v>-1.7903603272173916E-3</v>
      </c>
      <c r="F187" s="173">
        <f t="shared" si="32"/>
        <v>-8.9772539999999996E-4</v>
      </c>
    </row>
    <row r="188" spans="1:8" ht="15" x14ac:dyDescent="0.2">
      <c r="A188" s="61" t="s">
        <v>164</v>
      </c>
      <c r="B188" s="70"/>
      <c r="C188" s="173">
        <f t="shared" si="29"/>
        <v>-3.5603240800000011E-3</v>
      </c>
      <c r="D188" s="173">
        <f t="shared" si="30"/>
        <v>-1.0167228916666667E-2</v>
      </c>
      <c r="E188" s="173">
        <f t="shared" si="31"/>
        <v>-1.1324329565217375E-4</v>
      </c>
      <c r="F188" s="173">
        <f t="shared" si="32"/>
        <v>3.2102110000000001E-3</v>
      </c>
    </row>
    <row r="189" spans="1:8" ht="15" x14ac:dyDescent="0.2">
      <c r="A189" s="61" t="s">
        <v>165</v>
      </c>
      <c r="B189" s="72"/>
      <c r="C189" s="173">
        <f t="shared" si="29"/>
        <v>-3.2470663485714285E-3</v>
      </c>
      <c r="D189" s="173">
        <f t="shared" si="30"/>
        <v>-5.2464575000000001E-3</v>
      </c>
      <c r="E189" s="173">
        <f t="shared" si="31"/>
        <v>-2.203905747826087E-3</v>
      </c>
      <c r="F189" s="173">
        <f t="shared" si="32"/>
        <v>-4.6830070000000003E-3</v>
      </c>
    </row>
    <row r="190" spans="1:8" ht="15" x14ac:dyDescent="0.2">
      <c r="A190" s="73" t="s">
        <v>166</v>
      </c>
      <c r="B190" s="74"/>
      <c r="C190" s="173">
        <f t="shared" si="29"/>
        <v>-7.8006223532285715E-3</v>
      </c>
      <c r="D190" s="174">
        <f t="shared" si="30"/>
        <v>-2.7739583618E-2</v>
      </c>
      <c r="E190" s="173">
        <f t="shared" si="31"/>
        <v>2.6023139588260856E-3</v>
      </c>
      <c r="F190" s="174">
        <f t="shared" si="32"/>
        <v>-2.9742462170000001E-2</v>
      </c>
    </row>
    <row r="191" spans="1:8" x14ac:dyDescent="0.2">
      <c r="A191" s="377" t="s">
        <v>182</v>
      </c>
      <c r="B191" s="377"/>
      <c r="C191" s="380">
        <f>C190-'Index Tables'!D82</f>
        <v>1.2298327339149706E-9</v>
      </c>
      <c r="D191" s="380">
        <f>D190-'Index Tables'!D83</f>
        <v>6.115873724121812E-9</v>
      </c>
      <c r="E191" s="380">
        <f>E190-'Index Tables'!D84</f>
        <v>-1.319406034948345E-9</v>
      </c>
      <c r="F191" s="380">
        <f>F190-'Index Tables'!D85</f>
        <v>5.5389468924665897E-8</v>
      </c>
    </row>
    <row r="192" spans="1:8" x14ac:dyDescent="0.2">
      <c r="A192" s="1"/>
    </row>
    <row r="193" spans="1:20" x14ac:dyDescent="0.2">
      <c r="A193" s="43" t="s">
        <v>192</v>
      </c>
      <c r="B193" s="44"/>
      <c r="C193" s="44"/>
      <c r="D193" s="44"/>
      <c r="E193" s="44"/>
      <c r="F193" s="44"/>
      <c r="G193" s="44"/>
      <c r="H193" s="44"/>
      <c r="I193" s="44"/>
      <c r="J193" s="44"/>
      <c r="K193" s="44"/>
      <c r="L193" s="44"/>
      <c r="M193" s="44"/>
      <c r="N193" s="44"/>
      <c r="O193" s="44"/>
      <c r="P193" s="44"/>
      <c r="Q193" s="44"/>
      <c r="R193" s="44"/>
      <c r="S193" s="44"/>
      <c r="T193" s="44"/>
    </row>
    <row r="194" spans="1:20" ht="15" x14ac:dyDescent="0.2">
      <c r="A194" s="71" t="s">
        <v>7</v>
      </c>
      <c r="B194" s="25"/>
      <c r="C194" s="25">
        <v>2007</v>
      </c>
      <c r="D194" s="25">
        <v>2008</v>
      </c>
      <c r="E194" s="25">
        <v>2009</v>
      </c>
      <c r="F194" s="25">
        <v>2010</v>
      </c>
      <c r="G194" s="25">
        <v>2011</v>
      </c>
      <c r="H194" s="25">
        <v>2012</v>
      </c>
      <c r="I194" s="25">
        <v>2013</v>
      </c>
      <c r="J194" s="25">
        <v>2014</v>
      </c>
      <c r="K194" s="25">
        <v>2015</v>
      </c>
      <c r="L194" s="25">
        <v>2016</v>
      </c>
      <c r="M194" s="25">
        <v>2017</v>
      </c>
      <c r="N194" s="25">
        <v>2018</v>
      </c>
      <c r="O194" s="25">
        <v>2019</v>
      </c>
      <c r="P194" s="25">
        <v>2020</v>
      </c>
      <c r="Q194" s="25">
        <v>2021</v>
      </c>
      <c r="R194" s="25">
        <v>2022</v>
      </c>
      <c r="S194" s="25">
        <v>2023</v>
      </c>
      <c r="T194" s="25">
        <v>2024</v>
      </c>
    </row>
    <row r="195" spans="1:20" s="9" customFormat="1" x14ac:dyDescent="0.2">
      <c r="A195" s="116" t="s">
        <v>28</v>
      </c>
      <c r="C195" s="117" cm="1">
        <f t="array" ref="C195:T199">TRANSPOSE('Individ-I&amp;O Tables'!AA119:AE136)</f>
        <v>1.6526678996950962E-2</v>
      </c>
      <c r="D195" s="117">
        <v>3.5354892321789823E-2</v>
      </c>
      <c r="E195" s="117">
        <v>-3.859720059801322E-2</v>
      </c>
      <c r="F195" s="117">
        <v>-8.7172731415384734E-4</v>
      </c>
      <c r="G195" s="117">
        <v>5.1796998733112803E-3</v>
      </c>
      <c r="H195" s="117">
        <v>-5.8557264680366733E-2</v>
      </c>
      <c r="I195" s="117">
        <v>-3.1072687742265254E-2</v>
      </c>
      <c r="J195" s="117">
        <v>-2.3002457145518539E-2</v>
      </c>
      <c r="K195" s="117">
        <v>3.0889203334883233E-2</v>
      </c>
      <c r="L195" s="117">
        <v>3.1601741159574141E-2</v>
      </c>
      <c r="M195" s="117">
        <v>4.2480992156818222E-3</v>
      </c>
      <c r="N195" s="117">
        <v>-4.6048869826693112E-3</v>
      </c>
      <c r="O195" s="117">
        <v>7.1583682287145595E-3</v>
      </c>
      <c r="P195" s="117">
        <v>-1.4880617808798487E-2</v>
      </c>
      <c r="Q195" s="117">
        <v>1.23697240553685E-2</v>
      </c>
      <c r="R195" s="117">
        <v>-3.3076936792880284E-4</v>
      </c>
      <c r="S195" s="117">
        <v>1.0197407467982695E-2</v>
      </c>
      <c r="T195" s="117">
        <v>8.0928002326053503E-2</v>
      </c>
    </row>
    <row r="196" spans="1:20" s="9" customFormat="1" x14ac:dyDescent="0.2">
      <c r="A196" s="116" t="s">
        <v>159</v>
      </c>
      <c r="C196" s="117">
        <v>0</v>
      </c>
      <c r="D196" s="117">
        <v>0</v>
      </c>
      <c r="E196" s="117">
        <v>5.7891478415777679E-2</v>
      </c>
      <c r="F196" s="117">
        <v>0</v>
      </c>
      <c r="G196" s="117">
        <v>3.8651577448072849E-2</v>
      </c>
      <c r="H196" s="117">
        <v>0</v>
      </c>
      <c r="I196" s="117">
        <v>0</v>
      </c>
      <c r="J196" s="117">
        <v>0</v>
      </c>
      <c r="K196" s="117">
        <v>0</v>
      </c>
      <c r="L196" s="117">
        <v>0</v>
      </c>
      <c r="M196" s="117">
        <v>4.2795318558197078E-2</v>
      </c>
      <c r="N196" s="117">
        <v>0</v>
      </c>
      <c r="O196" s="117">
        <v>0</v>
      </c>
      <c r="P196" s="117">
        <v>0</v>
      </c>
      <c r="Q196" s="117">
        <v>0</v>
      </c>
      <c r="R196" s="117">
        <v>0</v>
      </c>
      <c r="S196" s="117">
        <v>0</v>
      </c>
      <c r="T196" s="117">
        <v>0</v>
      </c>
    </row>
    <row r="197" spans="1:20" s="9" customFormat="1" x14ac:dyDescent="0.2">
      <c r="A197" s="116" t="s">
        <v>30</v>
      </c>
      <c r="C197" s="117">
        <v>1.1904855169039125E-2</v>
      </c>
      <c r="D197" s="117">
        <v>1.1486423248315312E-2</v>
      </c>
      <c r="E197" s="117">
        <v>1.02475387466377E-2</v>
      </c>
      <c r="F197" s="117">
        <v>8.4460595847065095E-3</v>
      </c>
      <c r="G197" s="117">
        <v>1.0132740320991917E-2</v>
      </c>
      <c r="H197" s="117">
        <v>9.6269661734513477E-3</v>
      </c>
      <c r="I197" s="117">
        <v>1.7155119150984798E-2</v>
      </c>
      <c r="J197" s="117">
        <v>2.2205793110566013E-2</v>
      </c>
      <c r="K197" s="117">
        <v>1.667264674002724E-2</v>
      </c>
      <c r="L197" s="117">
        <v>1.3015023317218278E-2</v>
      </c>
      <c r="M197" s="117">
        <v>1.6261384032718932E-2</v>
      </c>
      <c r="N197" s="117">
        <v>2.1442421130510522E-2</v>
      </c>
      <c r="O197" s="117">
        <v>2.1665473599778738E-2</v>
      </c>
      <c r="P197" s="117">
        <v>2.0781804750218014E-2</v>
      </c>
      <c r="Q197" s="117">
        <v>1.7183953462644536E-2</v>
      </c>
      <c r="R197" s="117">
        <v>1.4481869770308667E-2</v>
      </c>
      <c r="S197" s="117">
        <v>1.5534950489971919E-2</v>
      </c>
      <c r="T197" s="117">
        <v>1.1682109414637295E-2</v>
      </c>
    </row>
    <row r="198" spans="1:20" s="9" customFormat="1" x14ac:dyDescent="0.2">
      <c r="A198" s="116" t="s">
        <v>160</v>
      </c>
      <c r="C198" s="117">
        <v>1.2257568123139544E-2</v>
      </c>
      <c r="D198" s="117">
        <v>1.4124348496682813E-2</v>
      </c>
      <c r="E198" s="117">
        <v>8.3730707759724094E-3</v>
      </c>
      <c r="F198" s="117">
        <v>7.0633106492374118E-3</v>
      </c>
      <c r="G198" s="117">
        <v>1.0442977697365595E-2</v>
      </c>
      <c r="H198" s="117">
        <v>1.1521647502971173E-2</v>
      </c>
      <c r="I198" s="117">
        <v>1.3247559924050014E-2</v>
      </c>
      <c r="J198" s="117">
        <v>1.3131010322559098E-2</v>
      </c>
      <c r="K198" s="117">
        <v>1.435616706326007E-2</v>
      </c>
      <c r="L198" s="117">
        <v>1.2768362722063812E-2</v>
      </c>
      <c r="M198" s="117">
        <v>1.4298224891247296E-2</v>
      </c>
      <c r="N198" s="117">
        <v>1.4759465015629688E-2</v>
      </c>
      <c r="O198" s="117">
        <v>1.9550314257336429E-2</v>
      </c>
      <c r="P198" s="117">
        <v>1.144597532347528E-2</v>
      </c>
      <c r="Q198" s="117">
        <v>1.0821137092933275E-2</v>
      </c>
      <c r="R198" s="117">
        <v>1.2083010101172792E-2</v>
      </c>
      <c r="S198" s="117">
        <v>9.7736341361854846E-3</v>
      </c>
      <c r="T198" s="117">
        <v>1.0408478732218436E-2</v>
      </c>
    </row>
    <row r="199" spans="1:20" s="9" customFormat="1" x14ac:dyDescent="0.2">
      <c r="A199" s="116" t="s">
        <v>154</v>
      </c>
      <c r="C199" s="172">
        <v>-2.1892705989720374E-2</v>
      </c>
      <c r="D199" s="172">
        <v>6.9165529103035833E-2</v>
      </c>
      <c r="E199" s="172">
        <v>-4.4311213013162258E-2</v>
      </c>
      <c r="F199" s="172">
        <v>-0.18452413503168918</v>
      </c>
      <c r="G199" s="172">
        <v>-2.185965238745418E-2</v>
      </c>
      <c r="H199" s="172">
        <v>0.20294106160138189</v>
      </c>
      <c r="I199" s="172">
        <v>0.12860692446355598</v>
      </c>
      <c r="J199" s="172">
        <v>-0.21105632379097583</v>
      </c>
      <c r="K199" s="172">
        <v>0.1170536421710562</v>
      </c>
      <c r="L199" s="172">
        <v>-3.8793114562699793E-2</v>
      </c>
      <c r="M199" s="172">
        <v>-0.14993014337855173</v>
      </c>
      <c r="N199" s="172">
        <v>-1.8086907365236805E-2</v>
      </c>
      <c r="O199" s="172">
        <v>0.12222949971477258</v>
      </c>
      <c r="P199" s="172">
        <v>0.13374206269217054</v>
      </c>
      <c r="Q199" s="172">
        <v>-0.26531840240389903</v>
      </c>
      <c r="R199" s="172">
        <v>0.34469509755150657</v>
      </c>
      <c r="S199" s="172">
        <v>-0.15428539473226402</v>
      </c>
      <c r="T199" s="172">
        <v>-3.7949238990127067E-2</v>
      </c>
    </row>
    <row r="200" spans="1:20" s="9" customFormat="1" x14ac:dyDescent="0.2">
      <c r="A200" s="116" t="s">
        <v>10</v>
      </c>
      <c r="C200" s="172" cm="1">
        <f t="array" ref="C200:T205">TRANSPOSE('Individ-I&amp;O Tables'!AH119:AM136)</f>
        <v>6.2942873769149491E-2</v>
      </c>
      <c r="D200" s="172">
        <v>0.19319125440915844</v>
      </c>
      <c r="E200" s="172">
        <v>-9.9646751982275725E-2</v>
      </c>
      <c r="F200" s="172">
        <v>-2.6788944991735571E-2</v>
      </c>
      <c r="G200" s="172">
        <v>3.3430112441009671E-2</v>
      </c>
      <c r="H200" s="172">
        <v>8.985027654439473E-2</v>
      </c>
      <c r="I200" s="172">
        <v>-0.13849633647843537</v>
      </c>
      <c r="J200" s="172">
        <v>0.14902189980420102</v>
      </c>
      <c r="K200" s="172">
        <v>-6.8378588439716352E-3</v>
      </c>
      <c r="L200" s="172">
        <v>3.5800083612439498E-2</v>
      </c>
      <c r="M200" s="172">
        <v>-0.10496266992335483</v>
      </c>
      <c r="N200" s="172">
        <v>-6.4399972881563988E-2</v>
      </c>
      <c r="O200" s="172">
        <v>2.259250660168341E-2</v>
      </c>
      <c r="P200" s="172">
        <v>-0.13505133315762155</v>
      </c>
      <c r="Q200" s="172">
        <v>3.2843377266185816E-2</v>
      </c>
      <c r="R200" s="172">
        <v>-7.6803499255409715E-3</v>
      </c>
      <c r="S200" s="172">
        <v>1.0346146146260437E-2</v>
      </c>
      <c r="T200" s="117">
        <v>1.1918350043976749E-2</v>
      </c>
    </row>
    <row r="201" spans="1:20" s="9" customFormat="1" x14ac:dyDescent="0.2">
      <c r="A201" s="116" t="s">
        <v>161</v>
      </c>
      <c r="C201" s="117">
        <v>8.8705401681876128E-3</v>
      </c>
      <c r="D201" s="117">
        <v>1.8148145503197956E-2</v>
      </c>
      <c r="E201" s="117">
        <v>4.3530353461813725E-3</v>
      </c>
      <c r="F201" s="117">
        <v>2.7987611597318669E-3</v>
      </c>
      <c r="G201" s="117">
        <v>1.2562498446216035E-4</v>
      </c>
      <c r="H201" s="117">
        <v>1.2132222451915366E-2</v>
      </c>
      <c r="I201" s="117">
        <v>1.9814363597438416E-2</v>
      </c>
      <c r="J201" s="117">
        <v>-1.90089777750704E-2</v>
      </c>
      <c r="K201" s="117">
        <v>2.2367904059568153E-2</v>
      </c>
      <c r="L201" s="117">
        <v>-3.1371417037930538E-3</v>
      </c>
      <c r="M201" s="117">
        <v>2.8628204028326474E-4</v>
      </c>
      <c r="N201" s="117">
        <v>-3.8408230931775707E-2</v>
      </c>
      <c r="O201" s="117">
        <v>1.9305812693506674E-3</v>
      </c>
      <c r="P201" s="117">
        <v>-6.7694968417872778E-3</v>
      </c>
      <c r="Q201" s="117">
        <v>-3.3605768705818141E-2</v>
      </c>
      <c r="R201" s="117">
        <v>-1.58487266116318E-3</v>
      </c>
      <c r="S201" s="117">
        <v>-8.3059148128217285E-4</v>
      </c>
      <c r="T201" s="117">
        <v>-2.3998820109792051E-5</v>
      </c>
    </row>
    <row r="202" spans="1:20" s="9" customFormat="1" x14ac:dyDescent="0.2">
      <c r="A202" s="116" t="s">
        <v>162</v>
      </c>
      <c r="C202" s="117">
        <v>1.208269748023847E-3</v>
      </c>
      <c r="D202" s="117">
        <v>2.1829734809596661E-3</v>
      </c>
      <c r="E202" s="117">
        <v>-4.6552731277981304E-4</v>
      </c>
      <c r="F202" s="117">
        <v>-6.1638447585521785E-4</v>
      </c>
      <c r="G202" s="117">
        <v>-2.3348749600935731E-4</v>
      </c>
      <c r="H202" s="117">
        <v>-4.5415958550787107E-4</v>
      </c>
      <c r="I202" s="117">
        <v>-2.9084118376823632E-3</v>
      </c>
      <c r="J202" s="117">
        <v>-6.4710866965898579E-3</v>
      </c>
      <c r="K202" s="117">
        <v>-1.460436598321635E-2</v>
      </c>
      <c r="L202" s="117">
        <v>-6.3613180464606647E-3</v>
      </c>
      <c r="M202" s="117">
        <v>6.4833718001890332E-5</v>
      </c>
      <c r="N202" s="117">
        <v>3.2307681349879274E-4</v>
      </c>
      <c r="O202" s="117">
        <v>-2.2487822827619822E-3</v>
      </c>
      <c r="P202" s="117">
        <v>-6.3190621676742723E-3</v>
      </c>
      <c r="Q202" s="117">
        <v>1.3446298864250555E-4</v>
      </c>
      <c r="R202" s="117">
        <v>-1.8457997758070344E-4</v>
      </c>
      <c r="S202" s="117">
        <v>-6.6753213387613422E-4</v>
      </c>
      <c r="T202" s="117">
        <v>-4.2975647760126192E-4</v>
      </c>
    </row>
    <row r="203" spans="1:20" s="9" customFormat="1" x14ac:dyDescent="0.2">
      <c r="A203" s="116" t="s">
        <v>163</v>
      </c>
      <c r="C203" s="117">
        <v>9.4429792377017499E-2</v>
      </c>
      <c r="D203" s="117">
        <v>5.7656758601279681E-2</v>
      </c>
      <c r="E203" s="117">
        <v>7.1722378922475682E-2</v>
      </c>
      <c r="F203" s="117">
        <v>6.6787868886895281E-3</v>
      </c>
      <c r="G203" s="117">
        <v>5.3554489378934853E-2</v>
      </c>
      <c r="H203" s="117">
        <v>0.17453071575743984</v>
      </c>
      <c r="I203" s="117">
        <v>0.10329689520462054</v>
      </c>
      <c r="J203" s="117">
        <v>0.10225784075057753</v>
      </c>
      <c r="K203" s="117">
        <v>2.8843007100952247E-2</v>
      </c>
      <c r="L203" s="117">
        <v>8.235454916965727E-3</v>
      </c>
      <c r="M203" s="117">
        <v>5.9869766124079501E-2</v>
      </c>
      <c r="N203" s="117">
        <v>1.254283332616467E-2</v>
      </c>
      <c r="O203" s="117">
        <v>4.4185593810164542E-2</v>
      </c>
      <c r="P203" s="117">
        <v>3.7558708913904707E-3</v>
      </c>
      <c r="Q203" s="117">
        <v>9.5028881546600809E-3</v>
      </c>
      <c r="R203" s="117">
        <v>5.731448663639236E-2</v>
      </c>
      <c r="S203" s="117">
        <v>-1.4592025877163896E-3</v>
      </c>
      <c r="T203" s="117">
        <v>-1.4490905594436873E-2</v>
      </c>
    </row>
    <row r="204" spans="1:20" s="9" customFormat="1" x14ac:dyDescent="0.2">
      <c r="A204" s="116" t="s">
        <v>164</v>
      </c>
      <c r="C204" s="117">
        <v>8.0356196992163412E-2</v>
      </c>
      <c r="D204" s="117">
        <v>7.9191322235436762E-2</v>
      </c>
      <c r="E204" s="117">
        <v>5.1722621299990779E-2</v>
      </c>
      <c r="F204" s="117">
        <v>5.6231673334287822E-2</v>
      </c>
      <c r="G204" s="117">
        <v>6.5590431304192065E-2</v>
      </c>
      <c r="H204" s="117">
        <v>6.0066111242128475E-2</v>
      </c>
      <c r="I204" s="117">
        <v>6.0185389444273679E-2</v>
      </c>
      <c r="J204" s="117">
        <v>5.0058391897274269E-2</v>
      </c>
      <c r="K204" s="117">
        <v>4.6986063804073989E-2</v>
      </c>
      <c r="L204" s="117">
        <v>4.3002177617194756E-2</v>
      </c>
      <c r="M204" s="117">
        <v>4.4150535285388176E-2</v>
      </c>
      <c r="N204" s="117">
        <v>4.4548857666064548E-2</v>
      </c>
      <c r="O204" s="117">
        <v>4.7657864791206227E-2</v>
      </c>
      <c r="P204" s="117">
        <v>3.2611657764466388E-2</v>
      </c>
      <c r="Q204" s="117">
        <v>4.3561059778053489E-2</v>
      </c>
      <c r="R204" s="117">
        <v>3.6534368278944837E-2</v>
      </c>
      <c r="S204" s="117">
        <v>2.5942822564873104E-2</v>
      </c>
      <c r="T204" s="117">
        <v>1.8827646658731868E-2</v>
      </c>
    </row>
    <row r="205" spans="1:20" s="9" customFormat="1" x14ac:dyDescent="0.2">
      <c r="A205" s="118" t="s">
        <v>165</v>
      </c>
      <c r="B205" s="119"/>
      <c r="C205" s="120">
        <v>5.9507763067710155E-2</v>
      </c>
      <c r="D205" s="120">
        <v>3.5254084611847224E-2</v>
      </c>
      <c r="E205" s="120">
        <v>2.800342267444746E-2</v>
      </c>
      <c r="F205" s="120">
        <v>3.1981231935791596E-2</v>
      </c>
      <c r="G205" s="120">
        <v>1.6910893935170142E-2</v>
      </c>
      <c r="H205" s="120">
        <v>2.7186085443807961E-2</v>
      </c>
      <c r="I205" s="120">
        <v>4.2016600987077164E-2</v>
      </c>
      <c r="J205" s="120">
        <v>5.2363109397623092E-2</v>
      </c>
      <c r="K205" s="120">
        <v>5.2600867779632977E-3</v>
      </c>
      <c r="L205" s="120">
        <v>2.200837431266188E-2</v>
      </c>
      <c r="M205" s="120">
        <v>1.5275334847750434E-2</v>
      </c>
      <c r="N205" s="120">
        <v>2.0759944993801391E-2</v>
      </c>
      <c r="O205" s="120">
        <v>1.2754711520219838E-2</v>
      </c>
      <c r="P205" s="120">
        <v>1.4666287306654547E-2</v>
      </c>
      <c r="Q205" s="120">
        <v>1.6580343498890711E-2</v>
      </c>
      <c r="R205" s="120">
        <v>-1.440773942267826E-2</v>
      </c>
      <c r="S205" s="120">
        <v>3.4708605344617061E-2</v>
      </c>
      <c r="T205" s="120">
        <v>-1.2802613588979475E-4</v>
      </c>
    </row>
    <row r="206" spans="1:20" s="9" customFormat="1" x14ac:dyDescent="0.2">
      <c r="A206" s="101"/>
    </row>
    <row r="207" spans="1:20" s="9" customFormat="1" x14ac:dyDescent="0.2">
      <c r="A207" s="43" t="s">
        <v>193</v>
      </c>
      <c r="B207" s="44"/>
      <c r="C207" s="44"/>
      <c r="D207" s="44"/>
      <c r="E207" s="44"/>
      <c r="F207" s="44"/>
      <c r="G207" s="44"/>
      <c r="H207" s="44"/>
      <c r="I207" s="44"/>
      <c r="J207" s="44"/>
      <c r="K207" s="44"/>
      <c r="L207" s="44"/>
      <c r="M207" s="44"/>
      <c r="N207" s="44"/>
      <c r="O207" s="44"/>
      <c r="P207" s="44"/>
      <c r="Q207" s="44"/>
      <c r="R207" s="44"/>
      <c r="S207" s="44"/>
      <c r="T207" s="44"/>
    </row>
    <row r="208" spans="1:20" s="9" customFormat="1" ht="15" x14ac:dyDescent="0.2">
      <c r="A208" s="121" t="s">
        <v>7</v>
      </c>
      <c r="B208" s="50"/>
      <c r="C208" s="50">
        <v>2007</v>
      </c>
      <c r="D208" s="50">
        <v>2008</v>
      </c>
      <c r="E208" s="50">
        <v>2009</v>
      </c>
      <c r="F208" s="50">
        <v>2010</v>
      </c>
      <c r="G208" s="50">
        <v>2011</v>
      </c>
      <c r="H208" s="50">
        <v>2012</v>
      </c>
      <c r="I208" s="50">
        <v>2013</v>
      </c>
      <c r="J208" s="50">
        <v>2014</v>
      </c>
      <c r="K208" s="50">
        <v>2015</v>
      </c>
      <c r="L208" s="50">
        <v>2016</v>
      </c>
      <c r="M208" s="50">
        <v>2017</v>
      </c>
      <c r="N208" s="50">
        <v>2018</v>
      </c>
      <c r="O208" s="50">
        <v>2019</v>
      </c>
      <c r="P208" s="50">
        <v>2020</v>
      </c>
      <c r="Q208" s="50">
        <v>2021</v>
      </c>
      <c r="R208" s="50">
        <v>2022</v>
      </c>
      <c r="S208" s="50">
        <v>2023</v>
      </c>
      <c r="T208" s="25">
        <v>2024</v>
      </c>
    </row>
    <row r="209" spans="1:20" s="9" customFormat="1" x14ac:dyDescent="0.2">
      <c r="A209" s="116" t="s">
        <v>28</v>
      </c>
      <c r="C209" s="117" cm="1">
        <f t="array" ref="C209:T219">TRANSPOSE('1.Shazam DNSP&amp;State'!AG72:AQ89)</f>
        <v>2.0717779999999998E-3</v>
      </c>
      <c r="D209" s="117">
        <v>4.4313599999999996E-3</v>
      </c>
      <c r="E209" s="117">
        <v>-4.879474E-3</v>
      </c>
      <c r="F209" s="117">
        <v>-1.7973460000000001E-4</v>
      </c>
      <c r="G209" s="117">
        <v>6.0143079999999997E-4</v>
      </c>
      <c r="H209" s="117">
        <v>-7.1014750000000003E-3</v>
      </c>
      <c r="I209" s="117">
        <v>-3.7950319999999998E-3</v>
      </c>
      <c r="J209" s="117">
        <v>-2.708565E-3</v>
      </c>
      <c r="K209" s="117">
        <v>3.6818900000000002E-3</v>
      </c>
      <c r="L209" s="117">
        <v>3.8281410000000002E-3</v>
      </c>
      <c r="M209" s="117">
        <v>5.3360940000000002E-4</v>
      </c>
      <c r="N209" s="117">
        <v>-5.6072550000000004E-4</v>
      </c>
      <c r="O209" s="117">
        <v>8.6486940000000002E-4</v>
      </c>
      <c r="P209" s="117">
        <v>-1.844498E-3</v>
      </c>
      <c r="Q209" s="117">
        <v>1.5454589999999999E-3</v>
      </c>
      <c r="R209" s="117">
        <v>-7.29756E-5</v>
      </c>
      <c r="S209" s="117">
        <v>1.2688899999999999E-3</v>
      </c>
      <c r="T209" s="117">
        <v>9.9570660000000005E-3</v>
      </c>
    </row>
    <row r="210" spans="1:20" s="9" customFormat="1" x14ac:dyDescent="0.2">
      <c r="A210" s="116" t="s">
        <v>159</v>
      </c>
      <c r="C210" s="117">
        <v>1.3431000000000001E-4</v>
      </c>
      <c r="D210" s="117">
        <v>7.5941500000000005E-5</v>
      </c>
      <c r="E210" s="117">
        <v>3.2387569999999997E-2</v>
      </c>
      <c r="F210" s="117">
        <v>3.9388440000000003E-4</v>
      </c>
      <c r="G210" s="117">
        <v>2.0891239999999998E-2</v>
      </c>
      <c r="H210" s="117">
        <v>2.0238419999999999E-6</v>
      </c>
      <c r="I210" s="117">
        <v>2.1149019999999999E-6</v>
      </c>
      <c r="J210" s="117">
        <v>-6.981553E-6</v>
      </c>
      <c r="K210" s="117">
        <v>5.4719010000000003E-6</v>
      </c>
      <c r="L210" s="117">
        <v>5.4984599999999997E-6</v>
      </c>
      <c r="M210" s="117">
        <v>2.3004799999999999E-2</v>
      </c>
      <c r="N210" s="117">
        <v>2.499306E-5</v>
      </c>
      <c r="O210" s="117">
        <v>1.108971E-4</v>
      </c>
      <c r="P210" s="117">
        <v>2.4107640000000001E-4</v>
      </c>
      <c r="Q210" s="117">
        <v>-3.7567919999999998E-4</v>
      </c>
      <c r="R210" s="117">
        <v>5.8073670000000001E-4</v>
      </c>
      <c r="S210" s="117">
        <v>-2.5882709999999997E-4</v>
      </c>
      <c r="T210" s="117">
        <v>7.539799E-6</v>
      </c>
    </row>
    <row r="211" spans="1:20" s="9" customFormat="1" x14ac:dyDescent="0.2">
      <c r="A211" s="116" t="s">
        <v>30</v>
      </c>
      <c r="C211" s="117">
        <v>2.1675539999999999E-3</v>
      </c>
      <c r="D211" s="117">
        <v>2.0631249999999999E-3</v>
      </c>
      <c r="E211" s="117">
        <v>1.9609319999999999E-3</v>
      </c>
      <c r="F211" s="117">
        <v>1.7599250000000001E-3</v>
      </c>
      <c r="G211" s="117">
        <v>1.8332240000000001E-3</v>
      </c>
      <c r="H211" s="117">
        <v>1.6141949999999999E-3</v>
      </c>
      <c r="I211" s="117">
        <v>2.9172149999999999E-3</v>
      </c>
      <c r="J211" s="117">
        <v>3.8587729999999998E-3</v>
      </c>
      <c r="K211" s="117">
        <v>2.828971E-3</v>
      </c>
      <c r="L211" s="117">
        <v>2.2415489999999998E-3</v>
      </c>
      <c r="M211" s="117">
        <v>2.773859E-3</v>
      </c>
      <c r="N211" s="117">
        <v>3.679552E-3</v>
      </c>
      <c r="O211" s="117">
        <v>3.7661249999999999E-3</v>
      </c>
      <c r="P211" s="117">
        <v>3.7291970000000001E-3</v>
      </c>
      <c r="Q211" s="117">
        <v>2.7083900000000002E-3</v>
      </c>
      <c r="R211" s="117">
        <v>2.9746210000000002E-3</v>
      </c>
      <c r="S211" s="117">
        <v>2.4758089999999998E-3</v>
      </c>
      <c r="T211" s="117">
        <v>2.0354589999999999E-3</v>
      </c>
    </row>
    <row r="212" spans="1:20" s="9" customFormat="1" x14ac:dyDescent="0.2">
      <c r="A212" s="116" t="s">
        <v>160</v>
      </c>
      <c r="C212" s="117">
        <v>3.8169530000000001E-3</v>
      </c>
      <c r="D212" s="117">
        <v>4.3373279999999997E-3</v>
      </c>
      <c r="E212" s="117">
        <v>2.7492179999999999E-3</v>
      </c>
      <c r="F212" s="117">
        <v>2.5126020000000001E-3</v>
      </c>
      <c r="G212" s="117">
        <v>3.2051200000000001E-3</v>
      </c>
      <c r="H212" s="117">
        <v>3.3435560000000001E-3</v>
      </c>
      <c r="I212" s="117">
        <v>3.871644E-3</v>
      </c>
      <c r="J212" s="117">
        <v>3.9309219999999999E-3</v>
      </c>
      <c r="K212" s="117">
        <v>4.1872680000000001E-3</v>
      </c>
      <c r="L212" s="117">
        <v>3.7824529999999999E-3</v>
      </c>
      <c r="M212" s="117">
        <v>4.1780560000000003E-3</v>
      </c>
      <c r="N212" s="117">
        <v>4.3512020000000002E-3</v>
      </c>
      <c r="O212" s="117">
        <v>5.8334140000000003E-3</v>
      </c>
      <c r="P212" s="117">
        <v>3.5905189999999999E-3</v>
      </c>
      <c r="Q212" s="117">
        <v>2.8607179999999999E-3</v>
      </c>
      <c r="R212" s="117">
        <v>4.2140900000000002E-3</v>
      </c>
      <c r="S212" s="117">
        <v>2.618142E-3</v>
      </c>
      <c r="T212" s="117">
        <v>3.1124709999999999E-3</v>
      </c>
    </row>
    <row r="213" spans="1:20" s="9" customFormat="1" x14ac:dyDescent="0.2">
      <c r="A213" s="116" t="s">
        <v>154</v>
      </c>
      <c r="C213" s="117">
        <v>3.7000459999999998E-3</v>
      </c>
      <c r="D213" s="117">
        <v>-1.1253839999999999E-2</v>
      </c>
      <c r="E213" s="117">
        <v>7.5940649999999997E-3</v>
      </c>
      <c r="F213" s="117">
        <v>2.4844339999999999E-2</v>
      </c>
      <c r="G213" s="117">
        <v>1.4769519999999999E-3</v>
      </c>
      <c r="H213" s="117">
        <v>-2.4938040000000002E-2</v>
      </c>
      <c r="I213" s="117">
        <v>-1.6707340000000001E-2</v>
      </c>
      <c r="J213" s="117">
        <v>2.6669390000000001E-2</v>
      </c>
      <c r="K213" s="117">
        <v>-1.437489E-2</v>
      </c>
      <c r="L213" s="117">
        <v>4.6644640000000001E-3</v>
      </c>
      <c r="M213" s="117">
        <v>1.8949049999999999E-2</v>
      </c>
      <c r="N213" s="117">
        <v>2.4144869999999999E-3</v>
      </c>
      <c r="O213" s="117">
        <v>-1.524436E-2</v>
      </c>
      <c r="P213" s="117">
        <v>-1.881068E-2</v>
      </c>
      <c r="Q213" s="117">
        <v>3.5059859999999998E-2</v>
      </c>
      <c r="R213" s="117">
        <v>-4.8243960000000002E-2</v>
      </c>
      <c r="S213" s="117">
        <v>2.3939169999999999E-2</v>
      </c>
      <c r="T213" s="172">
        <v>5.297932E-3</v>
      </c>
    </row>
    <row r="214" spans="1:20" s="9" customFormat="1" x14ac:dyDescent="0.2">
      <c r="A214" s="116" t="s">
        <v>10</v>
      </c>
      <c r="C214" s="117">
        <v>-2.6489909999999998E-2</v>
      </c>
      <c r="D214" s="117">
        <v>-8.5636610000000002E-2</v>
      </c>
      <c r="E214" s="117">
        <v>4.5034930000000001E-2</v>
      </c>
      <c r="F214" s="117">
        <v>1.125281E-2</v>
      </c>
      <c r="G214" s="117">
        <v>-1.373834E-2</v>
      </c>
      <c r="H214" s="117">
        <v>-3.8205280000000001E-2</v>
      </c>
      <c r="I214" s="117">
        <v>5.8356409999999997E-2</v>
      </c>
      <c r="J214" s="117">
        <v>-6.5781160000000005E-2</v>
      </c>
      <c r="K214" s="117">
        <v>3.4117180000000002E-3</v>
      </c>
      <c r="L214" s="117">
        <v>-1.93616E-2</v>
      </c>
      <c r="M214" s="117">
        <v>4.9906949999999999E-2</v>
      </c>
      <c r="N214" s="117">
        <v>2.8524609999999999E-2</v>
      </c>
      <c r="O214" s="117">
        <v>-9.9655409999999996E-3</v>
      </c>
      <c r="P214" s="117">
        <v>5.8633579999999998E-2</v>
      </c>
      <c r="Q214" s="117">
        <v>-1.2336059999999999E-2</v>
      </c>
      <c r="R214" s="117">
        <v>3.1819399999999999E-3</v>
      </c>
      <c r="S214" s="117">
        <v>-5.5174680000000002E-3</v>
      </c>
      <c r="T214" s="117">
        <v>-7.4564089999999998E-3</v>
      </c>
    </row>
    <row r="215" spans="1:20" s="9" customFormat="1" x14ac:dyDescent="0.2">
      <c r="A215" s="116" t="s">
        <v>161</v>
      </c>
      <c r="C215" s="117">
        <v>-3.168534E-4</v>
      </c>
      <c r="D215" s="117">
        <v>-6.4062519999999999E-4</v>
      </c>
      <c r="E215" s="117">
        <v>-1.5976320000000001E-4</v>
      </c>
      <c r="F215" s="117">
        <v>-1.0546169999999999E-4</v>
      </c>
      <c r="G215" s="117">
        <v>-9.6190299999999993E-7</v>
      </c>
      <c r="H215" s="117">
        <v>-3.8307800000000002E-4</v>
      </c>
      <c r="I215" s="117">
        <v>-6.594185E-4</v>
      </c>
      <c r="J215" s="117">
        <v>6.3870620000000002E-4</v>
      </c>
      <c r="K215" s="117">
        <v>-7.9574949999999995E-4</v>
      </c>
      <c r="L215" s="117">
        <v>1.1447969999999999E-4</v>
      </c>
      <c r="M215" s="117">
        <v>-8.6049420000000005E-5</v>
      </c>
      <c r="N215" s="117">
        <v>1.389464E-3</v>
      </c>
      <c r="O215" s="117">
        <v>-7.9548089999999998E-5</v>
      </c>
      <c r="P215" s="117">
        <v>3.0449619999999998E-4</v>
      </c>
      <c r="Q215" s="117">
        <v>1.5468719999999999E-3</v>
      </c>
      <c r="R215" s="117">
        <v>-1.6625979999999998E-5</v>
      </c>
      <c r="S215" s="117">
        <v>-7.1429700000000005E-5</v>
      </c>
      <c r="T215" s="117">
        <v>3.825696E-5</v>
      </c>
    </row>
    <row r="216" spans="1:20" s="9" customFormat="1" x14ac:dyDescent="0.2">
      <c r="A216" s="116" t="s">
        <v>162</v>
      </c>
      <c r="C216" s="117">
        <v>-9.2997610000000006E-5</v>
      </c>
      <c r="D216" s="117">
        <v>-1.711808E-4</v>
      </c>
      <c r="E216" s="117">
        <v>-4.621475E-5</v>
      </c>
      <c r="F216" s="117">
        <v>4.5113509999999998E-6</v>
      </c>
      <c r="G216" s="117">
        <v>1.8309200000000001E-5</v>
      </c>
      <c r="H216" s="117">
        <v>1.292028E-4</v>
      </c>
      <c r="I216" s="117">
        <v>2.238362E-4</v>
      </c>
      <c r="J216" s="117">
        <v>6.298012E-4</v>
      </c>
      <c r="K216" s="117">
        <v>1.2941750000000001E-3</v>
      </c>
      <c r="L216" s="117">
        <v>5.0839720000000002E-4</v>
      </c>
      <c r="M216" s="117">
        <v>8.0737589999999997E-5</v>
      </c>
      <c r="N216" s="117">
        <v>-5.2520520000000001E-5</v>
      </c>
      <c r="O216" s="117">
        <v>2.1516109999999999E-4</v>
      </c>
      <c r="P216" s="117">
        <v>5.9506100000000003E-4</v>
      </c>
      <c r="Q216" s="117">
        <v>-9.0277299999999997E-5</v>
      </c>
      <c r="R216" s="117">
        <v>1.8468160000000001E-5</v>
      </c>
      <c r="S216" s="117">
        <v>1.1203479999999999E-4</v>
      </c>
      <c r="T216" s="117">
        <v>2.158106E-4</v>
      </c>
    </row>
    <row r="217" spans="1:20" s="9" customFormat="1" x14ac:dyDescent="0.2">
      <c r="A217" s="116" t="s">
        <v>163</v>
      </c>
      <c r="C217" s="117">
        <v>-1.855825E-3</v>
      </c>
      <c r="D217" s="117">
        <v>-1.0347449999999999E-3</v>
      </c>
      <c r="E217" s="117">
        <v>-1.187808E-3</v>
      </c>
      <c r="F217" s="117">
        <v>-1.101448E-4</v>
      </c>
      <c r="G217" s="117">
        <v>-1.2000859999999999E-3</v>
      </c>
      <c r="H217" s="117">
        <v>-2.8651560000000002E-3</v>
      </c>
      <c r="I217" s="117">
        <v>-1.4078389999999999E-3</v>
      </c>
      <c r="J217" s="117">
        <v>-1.3183719999999999E-3</v>
      </c>
      <c r="K217" s="117">
        <v>-7.4179780000000004E-4</v>
      </c>
      <c r="L217" s="117">
        <v>-3.2683849999999997E-5</v>
      </c>
      <c r="M217" s="117">
        <v>-8.7000170000000004E-4</v>
      </c>
      <c r="N217" s="117">
        <v>-1.437149E-3</v>
      </c>
      <c r="O217" s="117">
        <v>-8.3086270000000005E-4</v>
      </c>
      <c r="P217" s="117">
        <v>-1.9101010000000001E-4</v>
      </c>
      <c r="Q217" s="117">
        <v>-2.2881609999999999E-4</v>
      </c>
      <c r="R217" s="117">
        <v>-9.869029000000001E-4</v>
      </c>
      <c r="S217" s="117">
        <v>2.883521E-4</v>
      </c>
      <c r="T217" s="117">
        <v>6.0460319999999996E-4</v>
      </c>
    </row>
    <row r="218" spans="1:20" s="9" customFormat="1" x14ac:dyDescent="0.2">
      <c r="A218" s="116" t="s">
        <v>164</v>
      </c>
      <c r="C218" s="117">
        <v>-1.4342209999999999E-2</v>
      </c>
      <c r="D218" s="117">
        <v>-1.322038E-2</v>
      </c>
      <c r="E218" s="117">
        <v>-5.9791269999999999E-3</v>
      </c>
      <c r="F218" s="117">
        <v>-8.8315379999999999E-3</v>
      </c>
      <c r="G218" s="117">
        <v>-9.4241120000000001E-3</v>
      </c>
      <c r="H218" s="117">
        <v>-9.2063619999999992E-3</v>
      </c>
      <c r="I218" s="117">
        <v>-9.8109570000000004E-3</v>
      </c>
      <c r="J218" s="117">
        <v>-8.1294260000000004E-3</v>
      </c>
      <c r="K218" s="117">
        <v>-7.314236E-3</v>
      </c>
      <c r="L218" s="117">
        <v>-6.2284560000000003E-3</v>
      </c>
      <c r="M218" s="117">
        <v>-7.5811189999999999E-3</v>
      </c>
      <c r="N218" s="117">
        <v>-5.6945340000000002E-3</v>
      </c>
      <c r="O218" s="117">
        <v>-6.7653230000000002E-3</v>
      </c>
      <c r="P218" s="117">
        <v>-4.8094670000000004E-3</v>
      </c>
      <c r="Q218" s="117">
        <v>-4.5552889999999997E-3</v>
      </c>
      <c r="R218" s="117">
        <v>-4.4357290000000002E-3</v>
      </c>
      <c r="S218" s="117">
        <v>-3.873596E-3</v>
      </c>
      <c r="T218" s="117">
        <v>-4.6324570000000004E-3</v>
      </c>
    </row>
    <row r="219" spans="1:20" s="9" customFormat="1" x14ac:dyDescent="0.2">
      <c r="A219" s="118" t="s">
        <v>165</v>
      </c>
      <c r="B219" s="119"/>
      <c r="C219" s="120">
        <v>-1.6499170000000001E-2</v>
      </c>
      <c r="D219" s="120">
        <v>-1.0434499999999999E-2</v>
      </c>
      <c r="E219" s="120">
        <v>-5.860634E-3</v>
      </c>
      <c r="F219" s="120">
        <v>-7.503694E-3</v>
      </c>
      <c r="G219" s="120">
        <v>-5.227181E-3</v>
      </c>
      <c r="H219" s="120">
        <v>-7.910706E-3</v>
      </c>
      <c r="I219" s="120">
        <v>-1.162974E-2</v>
      </c>
      <c r="J219" s="120">
        <v>-1.4438579999999999E-2</v>
      </c>
      <c r="K219" s="120">
        <v>-1.2027439999999999E-3</v>
      </c>
      <c r="L219" s="120">
        <v>-5.1563479999999998E-3</v>
      </c>
      <c r="M219" s="120">
        <v>-4.1948430000000002E-3</v>
      </c>
      <c r="N219" s="120">
        <v>-5.5672869999999998E-3</v>
      </c>
      <c r="O219" s="120">
        <v>-3.1081120000000001E-3</v>
      </c>
      <c r="P219" s="120">
        <v>-4.0454820000000004E-3</v>
      </c>
      <c r="Q219" s="120">
        <v>-3.026497E-3</v>
      </c>
      <c r="R219" s="120">
        <v>2.6258990000000001E-3</v>
      </c>
      <c r="S219" s="120">
        <v>-1.0461659999999999E-2</v>
      </c>
      <c r="T219" s="120">
        <v>-2.196253E-3</v>
      </c>
    </row>
    <row r="220" spans="1:20" ht="15" x14ac:dyDescent="0.2">
      <c r="A220" s="73" t="s">
        <v>166</v>
      </c>
      <c r="B220" s="77"/>
      <c r="C220" s="83">
        <f t="shared" ref="C220:P220" si="33">SUM(C209:C219)</f>
        <v>-4.7706325009999995E-2</v>
      </c>
      <c r="D220" s="83">
        <f t="shared" si="33"/>
        <v>-0.1114841265</v>
      </c>
      <c r="E220" s="83">
        <f t="shared" si="33"/>
        <v>7.1613694049999996E-2</v>
      </c>
      <c r="F220" s="83">
        <f t="shared" si="33"/>
        <v>2.4037499651000001E-2</v>
      </c>
      <c r="G220" s="83">
        <f t="shared" si="33"/>
        <v>-1.5644049030000004E-3</v>
      </c>
      <c r="H220" s="83">
        <f t="shared" si="33"/>
        <v>-8.5521119357999983E-2</v>
      </c>
      <c r="I220" s="83">
        <f t="shared" si="33"/>
        <v>2.1360893601999997E-2</v>
      </c>
      <c r="J220" s="83">
        <f t="shared" si="33"/>
        <v>-5.6655492153000003E-2</v>
      </c>
      <c r="K220" s="83">
        <f t="shared" si="33"/>
        <v>-9.0199233989999988E-3</v>
      </c>
      <c r="L220" s="83">
        <f t="shared" si="33"/>
        <v>-1.5634105490000001E-2</v>
      </c>
      <c r="M220" s="83">
        <f t="shared" si="33"/>
        <v>8.6695048869999999E-2</v>
      </c>
      <c r="N220" s="83">
        <f t="shared" si="33"/>
        <v>2.7072092039999999E-2</v>
      </c>
      <c r="O220" s="83">
        <f t="shared" si="33"/>
        <v>-2.520328019E-2</v>
      </c>
      <c r="P220" s="83">
        <f t="shared" si="33"/>
        <v>3.7392792499999994E-2</v>
      </c>
      <c r="Q220" s="83">
        <f t="shared" ref="Q220:R220" si="34">SUM(Q209:Q219)</f>
        <v>2.3108680400000001E-2</v>
      </c>
      <c r="R220" s="83">
        <f t="shared" si="34"/>
        <v>-4.0160438619999995E-2</v>
      </c>
      <c r="S220" s="83">
        <f t="shared" ref="S220:T220" si="35">SUM(S209:S219)</f>
        <v>1.0519417099999999E-2</v>
      </c>
      <c r="T220" s="83">
        <f t="shared" si="35"/>
        <v>6.9840195589999984E-3</v>
      </c>
    </row>
    <row r="221" spans="1:20" x14ac:dyDescent="0.2">
      <c r="A221" s="88" t="s">
        <v>182</v>
      </c>
      <c r="B221" s="89"/>
      <c r="C221" s="90" cm="1">
        <f t="array" ref="C221:T221">TRANSPOSE('4.Stata-DNSP&amp;State'!J66:J83)</f>
        <v>-4.7706309705972672E-2</v>
      </c>
      <c r="D221" s="90">
        <v>-0.11148393154144287</v>
      </c>
      <c r="E221" s="90">
        <v>7.1613572537899017E-2</v>
      </c>
      <c r="F221" s="90">
        <v>2.4037351831793785E-2</v>
      </c>
      <c r="G221" s="90">
        <v>-1.5647076070308685E-3</v>
      </c>
      <c r="H221" s="90">
        <v>-8.5521161556243896E-2</v>
      </c>
      <c r="I221" s="90">
        <v>2.1361339837312698E-2</v>
      </c>
      <c r="J221" s="90">
        <v>-5.6655753403902054E-2</v>
      </c>
      <c r="K221" s="90">
        <v>-9.0198200196027756E-3</v>
      </c>
      <c r="L221" s="90">
        <v>-1.5634085983037949E-2</v>
      </c>
      <c r="M221" s="90">
        <v>8.6694471538066864E-2</v>
      </c>
      <c r="N221" s="90">
        <v>2.7072593569755554E-2</v>
      </c>
      <c r="O221" s="90">
        <v>-2.5203384459018707E-2</v>
      </c>
      <c r="P221" s="90">
        <v>3.7392131984233856E-2</v>
      </c>
      <c r="Q221" s="90">
        <v>2.3109374567866325E-2</v>
      </c>
      <c r="R221" s="90">
        <v>-4.0160596370697021E-2</v>
      </c>
      <c r="S221" s="90">
        <v>1.0519545525312424E-2</v>
      </c>
      <c r="T221" s="90">
        <v>6.9841593503952026E-3</v>
      </c>
    </row>
    <row r="222" spans="1:20" x14ac:dyDescent="0.2">
      <c r="A222" s="88" t="s">
        <v>182</v>
      </c>
      <c r="B222" s="89"/>
      <c r="C222" s="91">
        <f t="shared" ref="C222:P222" si="36">C220-C221</f>
        <v>-1.5304027323193026E-8</v>
      </c>
      <c r="D222" s="91">
        <f t="shared" si="36"/>
        <v>-1.9495855713147492E-7</v>
      </c>
      <c r="E222" s="91">
        <f t="shared" si="36"/>
        <v>1.2151210097843812E-7</v>
      </c>
      <c r="F222" s="91">
        <f t="shared" si="36"/>
        <v>1.4781920621570466E-7</v>
      </c>
      <c r="G222" s="91">
        <f t="shared" si="36"/>
        <v>3.0270403086809367E-7</v>
      </c>
      <c r="H222" s="91">
        <f t="shared" si="36"/>
        <v>4.2198243913049716E-8</v>
      </c>
      <c r="I222" s="91">
        <f t="shared" si="36"/>
        <v>-4.4623531270104877E-7</v>
      </c>
      <c r="J222" s="91">
        <f t="shared" si="36"/>
        <v>2.6125090205053603E-7</v>
      </c>
      <c r="K222" s="91">
        <f t="shared" si="36"/>
        <v>-1.0337939722326883E-7</v>
      </c>
      <c r="L222" s="91">
        <f t="shared" si="36"/>
        <v>-1.9506962052606713E-8</v>
      </c>
      <c r="M222" s="91">
        <f t="shared" si="36"/>
        <v>5.7733193313536102E-7</v>
      </c>
      <c r="N222" s="91">
        <f t="shared" si="36"/>
        <v>-5.0152975555536883E-7</v>
      </c>
      <c r="O222" s="91">
        <f t="shared" si="36"/>
        <v>1.0426901870738692E-7</v>
      </c>
      <c r="P222" s="91">
        <f t="shared" si="36"/>
        <v>6.6051576613768148E-7</v>
      </c>
      <c r="Q222" s="91">
        <f t="shared" ref="Q222:R222" si="37">Q220-Q221</f>
        <v>-6.9416786632400806E-7</v>
      </c>
      <c r="R222" s="91">
        <f t="shared" si="37"/>
        <v>1.5775069702600453E-7</v>
      </c>
      <c r="S222" s="91">
        <f t="shared" ref="S222:T222" si="38">S220-S221</f>
        <v>-1.2842531242444888E-7</v>
      </c>
      <c r="T222" s="91">
        <f t="shared" si="38"/>
        <v>-1.3979139520427231E-7</v>
      </c>
    </row>
    <row r="223" spans="1:20" x14ac:dyDescent="0.2">
      <c r="A223" s="1"/>
    </row>
    <row r="224" spans="1:20" x14ac:dyDescent="0.2">
      <c r="A224" s="43" t="s">
        <v>194</v>
      </c>
      <c r="B224" s="44"/>
      <c r="C224" s="44"/>
      <c r="D224" s="44"/>
      <c r="E224" s="44"/>
      <c r="F224" s="44"/>
    </row>
    <row r="225" spans="1:20" ht="30" x14ac:dyDescent="0.2">
      <c r="A225" s="71" t="s">
        <v>7</v>
      </c>
      <c r="B225" s="25"/>
      <c r="C225" s="25" t="s">
        <v>511</v>
      </c>
      <c r="D225" s="25" t="s">
        <v>275</v>
      </c>
      <c r="E225" s="25" t="s">
        <v>512</v>
      </c>
      <c r="F225" s="25" t="s">
        <v>564</v>
      </c>
    </row>
    <row r="226" spans="1:20" ht="15" x14ac:dyDescent="0.2">
      <c r="A226" s="61" t="s">
        <v>28</v>
      </c>
      <c r="B226" s="70"/>
      <c r="C226" s="173">
        <f>AVERAGE(C209:T209)</f>
        <v>4.2455632777777777E-4</v>
      </c>
      <c r="D226" s="173">
        <f>AVERAGE(C209:H209)</f>
        <v>-8.4268580000000008E-4</v>
      </c>
      <c r="E226" s="173">
        <f>AVERAGE(I209:T209)</f>
        <v>1.0581773916666668E-3</v>
      </c>
      <c r="F226" s="173">
        <f>T209</f>
        <v>9.9570660000000005E-3</v>
      </c>
    </row>
    <row r="227" spans="1:20" ht="15" x14ac:dyDescent="0.2">
      <c r="A227" s="61" t="s">
        <v>159</v>
      </c>
      <c r="B227" s="70"/>
      <c r="C227" s="173">
        <f t="shared" ref="C227:C237" si="39">AVERAGE(C210:T210)</f>
        <v>4.2903672339444443E-3</v>
      </c>
      <c r="D227" s="173">
        <f t="shared" ref="D227:D237" si="40">AVERAGE(C210:H210)</f>
        <v>8.9808282903333335E-3</v>
      </c>
      <c r="E227" s="173">
        <f t="shared" ref="E227:E237" si="41">AVERAGE(I210:T210)</f>
        <v>1.94513670575E-3</v>
      </c>
      <c r="F227" s="173">
        <f t="shared" ref="F227:F237" si="42">T210</f>
        <v>7.539799E-6</v>
      </c>
    </row>
    <row r="228" spans="1:20" ht="15" x14ac:dyDescent="0.2">
      <c r="A228" s="61" t="s">
        <v>30</v>
      </c>
      <c r="B228" s="70"/>
      <c r="C228" s="173">
        <f t="shared" si="39"/>
        <v>2.6326930555555556E-3</v>
      </c>
      <c r="D228" s="173">
        <f t="shared" si="40"/>
        <v>1.8998258333333335E-3</v>
      </c>
      <c r="E228" s="173">
        <f t="shared" si="41"/>
        <v>2.9991266666666663E-3</v>
      </c>
      <c r="F228" s="173">
        <f t="shared" si="42"/>
        <v>2.0354589999999999E-3</v>
      </c>
      <c r="H228" s="62"/>
    </row>
    <row r="229" spans="1:20" ht="15" x14ac:dyDescent="0.2">
      <c r="A229" s="61" t="s">
        <v>160</v>
      </c>
      <c r="B229" s="70"/>
      <c r="C229" s="173">
        <f t="shared" si="39"/>
        <v>3.6942042222222224E-3</v>
      </c>
      <c r="D229" s="173">
        <f t="shared" si="40"/>
        <v>3.3274628333333331E-3</v>
      </c>
      <c r="E229" s="173">
        <f t="shared" si="41"/>
        <v>3.8775749166666666E-3</v>
      </c>
      <c r="F229" s="173">
        <f t="shared" si="42"/>
        <v>3.1124709999999999E-3</v>
      </c>
    </row>
    <row r="230" spans="1:20" ht="15" x14ac:dyDescent="0.2">
      <c r="A230" s="61" t="s">
        <v>154</v>
      </c>
      <c r="B230" s="70"/>
      <c r="C230" s="173">
        <f t="shared" si="39"/>
        <v>2.7981366666666611E-4</v>
      </c>
      <c r="D230" s="173">
        <f t="shared" si="40"/>
        <v>2.3725383333333323E-4</v>
      </c>
      <c r="E230" s="173">
        <f t="shared" si="41"/>
        <v>3.0109358333333286E-4</v>
      </c>
      <c r="F230" s="173">
        <f t="shared" si="42"/>
        <v>5.297932E-3</v>
      </c>
    </row>
    <row r="231" spans="1:20" ht="15" x14ac:dyDescent="0.2">
      <c r="A231" s="61" t="s">
        <v>10</v>
      </c>
      <c r="B231" s="70"/>
      <c r="C231" s="173">
        <f t="shared" si="39"/>
        <v>-1.4547461111111114E-3</v>
      </c>
      <c r="D231" s="173">
        <f t="shared" si="40"/>
        <v>-1.7963733333333332E-2</v>
      </c>
      <c r="E231" s="173">
        <f t="shared" si="41"/>
        <v>6.799747499999999E-3</v>
      </c>
      <c r="F231" s="173">
        <f t="shared" si="42"/>
        <v>-7.4564089999999998E-3</v>
      </c>
    </row>
    <row r="232" spans="1:20" ht="15" x14ac:dyDescent="0.2">
      <c r="A232" s="61" t="s">
        <v>161</v>
      </c>
      <c r="B232" s="70"/>
      <c r="C232" s="173">
        <f t="shared" si="39"/>
        <v>3.9817248166666655E-5</v>
      </c>
      <c r="D232" s="173">
        <f t="shared" si="40"/>
        <v>-2.6779056716666667E-4</v>
      </c>
      <c r="E232" s="173">
        <f t="shared" si="41"/>
        <v>1.9362115583333335E-4</v>
      </c>
      <c r="F232" s="173">
        <f t="shared" si="42"/>
        <v>3.825696E-5</v>
      </c>
    </row>
    <row r="233" spans="1:20" ht="15" x14ac:dyDescent="0.2">
      <c r="A233" s="61" t="s">
        <v>162</v>
      </c>
      <c r="B233" s="70"/>
      <c r="C233" s="173">
        <f t="shared" si="39"/>
        <v>1.9957306783333333E-4</v>
      </c>
      <c r="D233" s="173">
        <f t="shared" si="40"/>
        <v>-2.6394968166666658E-5</v>
      </c>
      <c r="E233" s="173">
        <f t="shared" si="41"/>
        <v>3.1255708583333332E-4</v>
      </c>
      <c r="F233" s="173">
        <f t="shared" si="42"/>
        <v>2.158106E-4</v>
      </c>
    </row>
    <row r="234" spans="1:20" ht="15" x14ac:dyDescent="0.2">
      <c r="A234" s="61" t="s">
        <v>163</v>
      </c>
      <c r="B234" s="70"/>
      <c r="C234" s="173">
        <f t="shared" si="39"/>
        <v>-8.5590248055555549E-4</v>
      </c>
      <c r="D234" s="173">
        <f t="shared" si="40"/>
        <v>-1.3756274666666668E-3</v>
      </c>
      <c r="E234" s="173">
        <f t="shared" si="41"/>
        <v>-5.9603998749999988E-4</v>
      </c>
      <c r="F234" s="173">
        <f t="shared" si="42"/>
        <v>6.0460319999999996E-4</v>
      </c>
    </row>
    <row r="235" spans="1:20" ht="15" x14ac:dyDescent="0.2">
      <c r="A235" s="61" t="s">
        <v>164</v>
      </c>
      <c r="B235" s="70"/>
      <c r="C235" s="173">
        <f t="shared" si="39"/>
        <v>-7.4907954444444445E-3</v>
      </c>
      <c r="D235" s="173">
        <f t="shared" si="40"/>
        <v>-1.0167288166666665E-2</v>
      </c>
      <c r="E235" s="173">
        <f t="shared" si="41"/>
        <v>-6.1525490833333335E-3</v>
      </c>
      <c r="F235" s="173">
        <f t="shared" si="42"/>
        <v>-4.6324570000000004E-3</v>
      </c>
    </row>
    <row r="236" spans="1:20" ht="15" x14ac:dyDescent="0.2">
      <c r="A236" s="61" t="s">
        <v>165</v>
      </c>
      <c r="B236" s="72"/>
      <c r="C236" s="173">
        <f>AVERAGE(C219:T219)</f>
        <v>-6.4354184444444448E-3</v>
      </c>
      <c r="D236" s="173">
        <f t="shared" si="40"/>
        <v>-8.905980833333332E-3</v>
      </c>
      <c r="E236" s="173">
        <f t="shared" si="41"/>
        <v>-5.2001372499999995E-3</v>
      </c>
      <c r="F236" s="173">
        <f t="shared" si="42"/>
        <v>-2.196253E-3</v>
      </c>
    </row>
    <row r="237" spans="1:20" ht="15" x14ac:dyDescent="0.2">
      <c r="A237" s="73" t="s">
        <v>166</v>
      </c>
      <c r="B237" s="74"/>
      <c r="C237" s="174">
        <f t="shared" si="39"/>
        <v>-4.6758376583888881E-3</v>
      </c>
      <c r="D237" s="174">
        <f t="shared" si="40"/>
        <v>-2.5104130344999993E-2</v>
      </c>
      <c r="E237" s="174">
        <f t="shared" si="41"/>
        <v>5.5383086849166664E-3</v>
      </c>
      <c r="F237" s="174">
        <f t="shared" si="42"/>
        <v>6.9840195589999984E-3</v>
      </c>
    </row>
    <row r="238" spans="1:20" x14ac:dyDescent="0.2">
      <c r="A238" s="377" t="s">
        <v>182</v>
      </c>
      <c r="B238" s="377"/>
      <c r="C238" s="380">
        <f>C237-'Index Tables'!D110</f>
        <v>-5.5078713985523553E-10</v>
      </c>
      <c r="D238" s="380">
        <f>D237-'Index Tables'!D111</f>
        <v>-2.0405424919212045E-9</v>
      </c>
      <c r="E238" s="380">
        <f>E237-'Index Tables'!D112</f>
        <v>1.9409053877983418E-10</v>
      </c>
      <c r="F238" s="380">
        <f>F237-'Index Tables'!D113</f>
        <v>-1.6666491919198334E-9</v>
      </c>
    </row>
    <row r="239" spans="1:20" x14ac:dyDescent="0.2">
      <c r="A239" s="1"/>
    </row>
    <row r="240" spans="1:20" x14ac:dyDescent="0.2">
      <c r="A240" s="43" t="s">
        <v>195</v>
      </c>
      <c r="B240" s="44"/>
      <c r="C240" s="44"/>
      <c r="D240" s="44"/>
      <c r="E240" s="44"/>
      <c r="F240" s="44"/>
      <c r="G240" s="44"/>
      <c r="H240" s="44"/>
      <c r="I240" s="44"/>
      <c r="J240" s="44"/>
      <c r="K240" s="44"/>
      <c r="L240" s="44"/>
      <c r="M240" s="44"/>
      <c r="N240" s="44"/>
      <c r="O240" s="44"/>
      <c r="P240" s="44"/>
      <c r="Q240" s="44"/>
      <c r="R240" s="44"/>
      <c r="S240" s="44"/>
      <c r="T240" s="44"/>
    </row>
    <row r="241" spans="1:20" ht="15" x14ac:dyDescent="0.2">
      <c r="A241" s="71" t="s">
        <v>7</v>
      </c>
      <c r="B241" s="25"/>
      <c r="C241" s="25">
        <v>2007</v>
      </c>
      <c r="D241" s="25">
        <v>2008</v>
      </c>
      <c r="E241" s="25">
        <v>2009</v>
      </c>
      <c r="F241" s="25">
        <v>2010</v>
      </c>
      <c r="G241" s="25">
        <v>2011</v>
      </c>
      <c r="H241" s="25">
        <v>2012</v>
      </c>
      <c r="I241" s="25">
        <v>2013</v>
      </c>
      <c r="J241" s="25">
        <v>2014</v>
      </c>
      <c r="K241" s="25">
        <v>2015</v>
      </c>
      <c r="L241" s="25">
        <v>2016</v>
      </c>
      <c r="M241" s="25">
        <v>2017</v>
      </c>
      <c r="N241" s="25">
        <v>2018</v>
      </c>
      <c r="O241" s="25">
        <v>2019</v>
      </c>
      <c r="P241" s="25">
        <v>2020</v>
      </c>
      <c r="Q241" s="25">
        <v>2021</v>
      </c>
      <c r="R241" s="25">
        <v>2022</v>
      </c>
      <c r="S241" s="25">
        <v>2023</v>
      </c>
      <c r="T241" s="25">
        <v>2024</v>
      </c>
    </row>
    <row r="242" spans="1:20" s="9" customFormat="1" x14ac:dyDescent="0.2">
      <c r="A242" s="116" t="s">
        <v>28</v>
      </c>
      <c r="C242" s="117" cm="1">
        <f t="array" ref="C242:T246">TRANSPOSE('Individ-I&amp;O Tables'!AA147:AE164)</f>
        <v>4.3077084868766956E-3</v>
      </c>
      <c r="D242" s="117">
        <v>2.140389694901762E-2</v>
      </c>
      <c r="E242" s="117">
        <v>3.8893788465643613E-2</v>
      </c>
      <c r="F242" s="117">
        <v>9.0074556992397071E-3</v>
      </c>
      <c r="G242" s="117">
        <v>-3.386631317832392E-2</v>
      </c>
      <c r="H242" s="117">
        <v>-1.1438030038231311E-2</v>
      </c>
      <c r="I242" s="117">
        <v>-7.3349962115654725E-3</v>
      </c>
      <c r="J242" s="117">
        <v>-1.0356075150290054E-2</v>
      </c>
      <c r="K242" s="117">
        <v>1.5069804713609287E-2</v>
      </c>
      <c r="L242" s="117">
        <v>-7.7318825037232656E-4</v>
      </c>
      <c r="M242" s="117">
        <v>1.0189544112387556E-2</v>
      </c>
      <c r="N242" s="117">
        <v>-4.3484219155990643E-3</v>
      </c>
      <c r="O242" s="117">
        <v>7.732578613003545E-3</v>
      </c>
      <c r="P242" s="117">
        <v>-1.3438130269745508E-2</v>
      </c>
      <c r="Q242" s="117">
        <v>-3.784730802553346E-4</v>
      </c>
      <c r="R242" s="117">
        <v>7.6179033516729769E-3</v>
      </c>
      <c r="S242" s="117">
        <v>1.9589670693712657E-2</v>
      </c>
      <c r="T242" s="117">
        <v>2.9421040410882036E-2</v>
      </c>
    </row>
    <row r="243" spans="1:20" s="9" customFormat="1" x14ac:dyDescent="0.2">
      <c r="A243" s="116" t="s">
        <v>159</v>
      </c>
      <c r="C243" s="117">
        <v>8.885118350721799E-2</v>
      </c>
      <c r="D243" s="117">
        <v>3.7979685665077312E-2</v>
      </c>
      <c r="E243" s="117">
        <v>4.6983772875400537E-2</v>
      </c>
      <c r="F243" s="117">
        <v>5.2349143763166683E-2</v>
      </c>
      <c r="G243" s="117">
        <v>0</v>
      </c>
      <c r="H243" s="117">
        <v>0</v>
      </c>
      <c r="I243" s="117">
        <v>0</v>
      </c>
      <c r="J243" s="117">
        <v>0</v>
      </c>
      <c r="K243" s="117">
        <v>0</v>
      </c>
      <c r="L243" s="117">
        <v>0</v>
      </c>
      <c r="M243" s="117">
        <v>0</v>
      </c>
      <c r="N243" s="117">
        <v>0</v>
      </c>
      <c r="O243" s="117">
        <v>0</v>
      </c>
      <c r="P243" s="117">
        <v>7.2017426256431941E-3</v>
      </c>
      <c r="Q243" s="117">
        <v>0</v>
      </c>
      <c r="R243" s="117">
        <v>4.3995717036892916E-2</v>
      </c>
      <c r="S243" s="117">
        <v>0</v>
      </c>
      <c r="T243" s="117">
        <v>7.4620100748584217E-2</v>
      </c>
    </row>
    <row r="244" spans="1:20" s="9" customFormat="1" x14ac:dyDescent="0.2">
      <c r="A244" s="116" t="s">
        <v>30</v>
      </c>
      <c r="C244" s="117">
        <v>1.9637907848323435E-2</v>
      </c>
      <c r="D244" s="117">
        <v>2.213147775524384E-2</v>
      </c>
      <c r="E244" s="117">
        <v>1.8558721668539217E-2</v>
      </c>
      <c r="F244" s="117">
        <v>1.5506373607316016E-2</v>
      </c>
      <c r="G244" s="117">
        <v>1.4433005893045931E-2</v>
      </c>
      <c r="H244" s="117">
        <v>1.2957650587083888E-2</v>
      </c>
      <c r="I244" s="117">
        <v>1.1722772010596067E-2</v>
      </c>
      <c r="J244" s="117">
        <v>1.2259025969563457E-2</v>
      </c>
      <c r="K244" s="117">
        <v>1.4932179321197753E-2</v>
      </c>
      <c r="L244" s="117">
        <v>1.7264316708656711E-2</v>
      </c>
      <c r="M244" s="117">
        <v>1.8626429256813355E-2</v>
      </c>
      <c r="N244" s="117">
        <v>1.7493336441402843E-2</v>
      </c>
      <c r="O244" s="117">
        <v>1.5159033495130527E-2</v>
      </c>
      <c r="P244" s="117">
        <v>1.3199448268142797E-2</v>
      </c>
      <c r="Q244" s="117">
        <v>1.2584727798946777E-2</v>
      </c>
      <c r="R244" s="117">
        <v>2.2125366315686238E-2</v>
      </c>
      <c r="S244" s="117">
        <v>2.0410993059070695E-2</v>
      </c>
      <c r="T244" s="117">
        <v>1.0092557337373031E-2</v>
      </c>
    </row>
    <row r="245" spans="1:20" s="9" customFormat="1" x14ac:dyDescent="0.2">
      <c r="A245" s="116" t="s">
        <v>160</v>
      </c>
      <c r="C245" s="172">
        <v>2.0933360325588051E-2</v>
      </c>
      <c r="D245" s="172">
        <v>1.7497617992289351E-2</v>
      </c>
      <c r="E245" s="172">
        <v>1.9221702241038068E-2</v>
      </c>
      <c r="F245" s="172">
        <v>1.3863005952407449E-2</v>
      </c>
      <c r="G245" s="172">
        <v>1.2965158046822899E-2</v>
      </c>
      <c r="H245" s="172">
        <v>1.1183817864336485E-2</v>
      </c>
      <c r="I245" s="172">
        <v>8.5142554235208712E-3</v>
      </c>
      <c r="J245" s="172">
        <v>6.0852552076731594E-3</v>
      </c>
      <c r="K245" s="172">
        <v>8.9365239125498343E-3</v>
      </c>
      <c r="L245" s="172">
        <v>1.2048593643223646E-2</v>
      </c>
      <c r="M245" s="172">
        <v>1.0380471521213552E-2</v>
      </c>
      <c r="N245" s="172">
        <v>9.4238409875405261E-3</v>
      </c>
      <c r="O245" s="172">
        <v>9.3724879201255874E-3</v>
      </c>
      <c r="P245" s="172">
        <v>7.5116799820870266E-3</v>
      </c>
      <c r="Q245" s="172">
        <v>6.1415785795028372E-3</v>
      </c>
      <c r="R245" s="172">
        <v>6.4080261118741556E-3</v>
      </c>
      <c r="S245" s="172">
        <v>6.9361439075283204E-3</v>
      </c>
      <c r="T245" s="117">
        <v>9.2331303307598128E-3</v>
      </c>
    </row>
    <row r="246" spans="1:20" s="9" customFormat="1" x14ac:dyDescent="0.2">
      <c r="A246" s="116" t="s">
        <v>154</v>
      </c>
      <c r="C246" s="172">
        <v>-0.35428523015201407</v>
      </c>
      <c r="D246" s="172">
        <v>0.15090349647775192</v>
      </c>
      <c r="E246" s="172">
        <v>-8.1518079519535588E-2</v>
      </c>
      <c r="F246" s="172">
        <v>-1.9392515597022961E-2</v>
      </c>
      <c r="G246" s="172">
        <v>-9.2564784637958517E-2</v>
      </c>
      <c r="H246" s="172">
        <v>-0.19211871825196655</v>
      </c>
      <c r="I246" s="172">
        <v>5.9363164738398012E-2</v>
      </c>
      <c r="J246" s="172">
        <v>5.2177008458476302E-2</v>
      </c>
      <c r="K246" s="172">
        <v>0.20211026024146198</v>
      </c>
      <c r="L246" s="172">
        <v>-0.11425637060188593</v>
      </c>
      <c r="M246" s="172">
        <v>-0.15226954585191249</v>
      </c>
      <c r="N246" s="172">
        <v>9.6668445927113461E-2</v>
      </c>
      <c r="O246" s="172">
        <v>3.5596329218257124E-2</v>
      </c>
      <c r="P246" s="172">
        <v>7.3497809381623022E-2</v>
      </c>
      <c r="Q246" s="172">
        <v>2.637329618268798E-2</v>
      </c>
      <c r="R246" s="172">
        <v>0.19506680593825446</v>
      </c>
      <c r="S246" s="172">
        <v>-0.17923422959711416</v>
      </c>
      <c r="T246" s="172">
        <v>0.20922108181616458</v>
      </c>
    </row>
    <row r="247" spans="1:20" s="9" customFormat="1" x14ac:dyDescent="0.2">
      <c r="A247" s="116" t="s">
        <v>10</v>
      </c>
      <c r="C247" s="117" cm="1">
        <f t="array" ref="C247:T252">TRANSPOSE('Individ-I&amp;O Tables'!AH147:AM164)</f>
        <v>0.14200898110899995</v>
      </c>
      <c r="D247" s="117">
        <v>6.0714696451624008E-2</v>
      </c>
      <c r="E247" s="117">
        <v>2.6032095733037493E-2</v>
      </c>
      <c r="F247" s="117">
        <v>-1.699678084608984E-2</v>
      </c>
      <c r="G247" s="117">
        <v>9.7398571987568766E-2</v>
      </c>
      <c r="H247" s="117">
        <v>7.5887125583404352E-2</v>
      </c>
      <c r="I247" s="117">
        <v>6.3534823028135665E-2</v>
      </c>
      <c r="J247" s="117">
        <v>-6.9799300807916353E-2</v>
      </c>
      <c r="K247" s="117">
        <v>5.5447264537051989E-2</v>
      </c>
      <c r="L247" s="117">
        <v>-0.10620008339458673</v>
      </c>
      <c r="M247" s="117">
        <v>-2.3674799441989264E-2</v>
      </c>
      <c r="N247" s="117">
        <v>1.5995342039992446E-2</v>
      </c>
      <c r="O247" s="117">
        <v>-5.8368360879824562E-2</v>
      </c>
      <c r="P247" s="117">
        <v>-3.5640335440831221E-2</v>
      </c>
      <c r="Q247" s="117">
        <v>2.4851292058578067E-2</v>
      </c>
      <c r="R247" s="117">
        <v>4.5861257519508813E-2</v>
      </c>
      <c r="S247" s="117">
        <v>7.8518213419703817E-2</v>
      </c>
      <c r="T247" s="117">
        <v>0.12454264151381889</v>
      </c>
    </row>
    <row r="248" spans="1:20" s="9" customFormat="1" x14ac:dyDescent="0.2">
      <c r="A248" s="116" t="s">
        <v>161</v>
      </c>
      <c r="C248" s="117">
        <v>3.8886041772446311E-2</v>
      </c>
      <c r="D248" s="117">
        <v>-9.3921659309448475E-4</v>
      </c>
      <c r="E248" s="117">
        <v>2.2265476350637921E-2</v>
      </c>
      <c r="F248" s="117">
        <v>2.3949602899337889E-2</v>
      </c>
      <c r="G248" s="117">
        <v>2.0306213159762998E-2</v>
      </c>
      <c r="H248" s="117">
        <v>3.9596727919105457E-2</v>
      </c>
      <c r="I248" s="117">
        <v>2.5595830095904966E-3</v>
      </c>
      <c r="J248" s="117">
        <v>1.8796785275518171E-2</v>
      </c>
      <c r="K248" s="117">
        <v>-1.2756780740961393E-2</v>
      </c>
      <c r="L248" s="117">
        <v>9.848896429751515E-3</v>
      </c>
      <c r="M248" s="117">
        <v>2.0058196067067005E-2</v>
      </c>
      <c r="N248" s="117">
        <v>-3.2009853914714394E-3</v>
      </c>
      <c r="O248" s="117">
        <v>-6.4194157238746255E-3</v>
      </c>
      <c r="P248" s="117">
        <v>2.0067184241774172E-2</v>
      </c>
      <c r="Q248" s="117">
        <v>8.9391948574454438E-3</v>
      </c>
      <c r="R248" s="117">
        <v>2.6912023050545571E-2</v>
      </c>
      <c r="S248" s="117">
        <v>-1.5371606159180001E-3</v>
      </c>
      <c r="T248" s="117">
        <v>2.793949007758739E-3</v>
      </c>
    </row>
    <row r="249" spans="1:20" s="9" customFormat="1" x14ac:dyDescent="0.2">
      <c r="A249" s="116" t="s">
        <v>162</v>
      </c>
      <c r="C249" s="117">
        <v>6.474991921903559E-3</v>
      </c>
      <c r="D249" s="117">
        <v>3.8614030127972006E-3</v>
      </c>
      <c r="E249" s="117">
        <v>3.7578134336805104E-3</v>
      </c>
      <c r="F249" s="117">
        <v>2.6527748065852596E-3</v>
      </c>
      <c r="G249" s="117">
        <v>2.6222168718587464E-3</v>
      </c>
      <c r="H249" s="117">
        <v>2.8990126450279359E-3</v>
      </c>
      <c r="I249" s="117">
        <v>1.5069059589161975E-3</v>
      </c>
      <c r="J249" s="117">
        <v>2.2945241526111496E-4</v>
      </c>
      <c r="K249" s="117">
        <v>1.2966367804780484E-3</v>
      </c>
      <c r="L249" s="117">
        <v>1.1518055482288773E-3</v>
      </c>
      <c r="M249" s="117">
        <v>4.313419133067022E-4</v>
      </c>
      <c r="N249" s="117">
        <v>-2.5995129223883726E-4</v>
      </c>
      <c r="O249" s="117">
        <v>-1.928165142606771E-4</v>
      </c>
      <c r="P249" s="117">
        <v>-3.8671888990018515E-4</v>
      </c>
      <c r="Q249" s="117">
        <v>2.6984229975856309E-4</v>
      </c>
      <c r="R249" s="117">
        <v>2.1231567329768516E-4</v>
      </c>
      <c r="S249" s="117">
        <v>-6.1352650673051902E-5</v>
      </c>
      <c r="T249" s="117">
        <v>-5.1629043554724885E-4</v>
      </c>
    </row>
    <row r="250" spans="1:20" s="9" customFormat="1" x14ac:dyDescent="0.2">
      <c r="A250" s="116" t="s">
        <v>163</v>
      </c>
      <c r="C250" s="117">
        <v>0.13809533696826173</v>
      </c>
      <c r="D250" s="117">
        <v>0.14839177179871937</v>
      </c>
      <c r="E250" s="117">
        <v>6.1033158701667603E-2</v>
      </c>
      <c r="F250" s="117">
        <v>6.0164375648313985E-2</v>
      </c>
      <c r="G250" s="117">
        <v>8.4137961580963941E-2</v>
      </c>
      <c r="H250" s="117">
        <v>1.5782037271180185E-2</v>
      </c>
      <c r="I250" s="117">
        <v>6.637604639962208E-2</v>
      </c>
      <c r="J250" s="117">
        <v>2.2643477199546128E-2</v>
      </c>
      <c r="K250" s="117">
        <v>4.1263444266336644E-2</v>
      </c>
      <c r="L250" s="117">
        <v>-5.9575390774486547E-3</v>
      </c>
      <c r="M250" s="117">
        <v>9.9585516540269779E-3</v>
      </c>
      <c r="N250" s="117">
        <v>3.4571769521738501E-4</v>
      </c>
      <c r="O250" s="117">
        <v>-7.7390409953608094E-3</v>
      </c>
      <c r="P250" s="117">
        <v>4.720612800853128E-2</v>
      </c>
      <c r="Q250" s="117">
        <v>-3.0589327625142725E-3</v>
      </c>
      <c r="R250" s="117">
        <v>-6.8251867394450421E-3</v>
      </c>
      <c r="S250" s="117">
        <v>2.4146018291725121E-3</v>
      </c>
      <c r="T250" s="117">
        <v>6.1450781833672311E-3</v>
      </c>
    </row>
    <row r="251" spans="1:20" s="9" customFormat="1" x14ac:dyDescent="0.2">
      <c r="A251" s="116" t="s">
        <v>164</v>
      </c>
      <c r="C251" s="117">
        <v>9.6430461145695145E-2</v>
      </c>
      <c r="D251" s="117">
        <v>7.5691758795670555E-2</v>
      </c>
      <c r="E251" s="117">
        <v>7.1609532378123217E-2</v>
      </c>
      <c r="F251" s="117">
        <v>5.4967408529926577E-2</v>
      </c>
      <c r="G251" s="117">
        <v>4.3804138012991066E-2</v>
      </c>
      <c r="H251" s="117">
        <v>3.6476824649280461E-2</v>
      </c>
      <c r="I251" s="117">
        <v>3.125160618411893E-2</v>
      </c>
      <c r="J251" s="117">
        <v>2.9138063416464115E-2</v>
      </c>
      <c r="K251" s="117">
        <v>2.0772876286590077E-2</v>
      </c>
      <c r="L251" s="117">
        <v>3.8173840619442803E-2</v>
      </c>
      <c r="M251" s="117">
        <v>2.9033432079922587E-2</v>
      </c>
      <c r="N251" s="117">
        <v>2.7844658203233969E-2</v>
      </c>
      <c r="O251" s="117">
        <v>2.6735503935164304E-2</v>
      </c>
      <c r="P251" s="117">
        <v>2.2202239201581136E-2</v>
      </c>
      <c r="Q251" s="117">
        <v>1.6833315861651019E-2</v>
      </c>
      <c r="R251" s="117">
        <v>1.6753902846865464E-2</v>
      </c>
      <c r="S251" s="117">
        <v>1.7347174905340816E-2</v>
      </c>
      <c r="T251" s="117">
        <v>2.5182116581160641E-2</v>
      </c>
    </row>
    <row r="252" spans="1:20" s="9" customFormat="1" x14ac:dyDescent="0.2">
      <c r="A252" s="118" t="s">
        <v>165</v>
      </c>
      <c r="B252" s="119"/>
      <c r="C252" s="120">
        <v>7.171024275381746E-2</v>
      </c>
      <c r="D252" s="120">
        <v>4.1954993056568364E-2</v>
      </c>
      <c r="E252" s="120">
        <v>4.9701983787582893E-2</v>
      </c>
      <c r="F252" s="120">
        <v>3.2727385150199378E-2</v>
      </c>
      <c r="G252" s="120">
        <v>2.9780412713527896E-2</v>
      </c>
      <c r="H252" s="120">
        <v>2.4035091891468522E-2</v>
      </c>
      <c r="I252" s="120">
        <v>2.1258361024162266E-2</v>
      </c>
      <c r="J252" s="120">
        <v>1.7764319601104875E-2</v>
      </c>
      <c r="K252" s="120">
        <v>4.271927683860248E-2</v>
      </c>
      <c r="L252" s="120">
        <v>1.1010967211905982E-2</v>
      </c>
      <c r="M252" s="120">
        <v>1.7771932158084251E-2</v>
      </c>
      <c r="N252" s="120">
        <v>8.3295040424092737E-3</v>
      </c>
      <c r="O252" s="120">
        <v>1.0397729457678657E-2</v>
      </c>
      <c r="P252" s="120">
        <v>1.1558068924802337E-2</v>
      </c>
      <c r="Q252" s="120">
        <v>1.0052514404555299E-2</v>
      </c>
      <c r="R252" s="120">
        <v>9.815844090377954E-3</v>
      </c>
      <c r="S252" s="120">
        <v>7.6623917555781306E-3</v>
      </c>
      <c r="T252" s="120">
        <v>1.0315192153726017E-2</v>
      </c>
    </row>
    <row r="253" spans="1:20" s="9" customFormat="1" x14ac:dyDescent="0.2">
      <c r="A253" s="101"/>
    </row>
    <row r="254" spans="1:20" s="9" customFormat="1" x14ac:dyDescent="0.2">
      <c r="A254" s="43" t="s">
        <v>196</v>
      </c>
      <c r="B254" s="44"/>
      <c r="C254" s="44"/>
      <c r="D254" s="44"/>
      <c r="E254" s="44"/>
      <c r="F254" s="44"/>
      <c r="G254" s="44"/>
      <c r="H254" s="44"/>
      <c r="I254" s="44"/>
      <c r="J254" s="44"/>
      <c r="K254" s="44"/>
      <c r="L254" s="44"/>
      <c r="M254" s="44"/>
      <c r="N254" s="44"/>
      <c r="O254" s="44"/>
      <c r="P254" s="44"/>
      <c r="Q254" s="44"/>
      <c r="R254" s="44"/>
      <c r="S254" s="44"/>
      <c r="T254" s="44"/>
    </row>
    <row r="255" spans="1:20" s="9" customFormat="1" ht="15" x14ac:dyDescent="0.2">
      <c r="A255" s="121" t="s">
        <v>7</v>
      </c>
      <c r="B255" s="50"/>
      <c r="C255" s="50">
        <v>2007</v>
      </c>
      <c r="D255" s="50">
        <v>2008</v>
      </c>
      <c r="E255" s="50">
        <v>2009</v>
      </c>
      <c r="F255" s="50">
        <v>2010</v>
      </c>
      <c r="G255" s="50">
        <v>2011</v>
      </c>
      <c r="H255" s="50">
        <v>2012</v>
      </c>
      <c r="I255" s="50">
        <v>2013</v>
      </c>
      <c r="J255" s="50">
        <v>2014</v>
      </c>
      <c r="K255" s="50">
        <v>2015</v>
      </c>
      <c r="L255" s="50">
        <v>2016</v>
      </c>
      <c r="M255" s="50">
        <v>2017</v>
      </c>
      <c r="N255" s="50">
        <v>2018</v>
      </c>
      <c r="O255" s="50">
        <v>2019</v>
      </c>
      <c r="P255" s="50">
        <v>2020</v>
      </c>
      <c r="Q255" s="50">
        <v>2021</v>
      </c>
      <c r="R255" s="50">
        <v>2022</v>
      </c>
      <c r="S255" s="50">
        <v>2023</v>
      </c>
      <c r="T255" s="25">
        <v>2024</v>
      </c>
    </row>
    <row r="256" spans="1:20" s="9" customFormat="1" x14ac:dyDescent="0.2">
      <c r="A256" s="116" t="s">
        <v>28</v>
      </c>
      <c r="C256" s="117" cm="1">
        <f t="array" ref="C256:T266">TRANSPOSE('1.Shazam DNSP&amp;State'!AG94:AQ111)</f>
        <v>6.7020549999999995E-4</v>
      </c>
      <c r="D256" s="117">
        <v>2.6114519999999998E-3</v>
      </c>
      <c r="E256" s="117">
        <v>4.7306609999999997E-3</v>
      </c>
      <c r="F256" s="117">
        <v>1.0670289999999999E-3</v>
      </c>
      <c r="G256" s="117">
        <v>-4.091646E-3</v>
      </c>
      <c r="H256" s="117">
        <v>-1.3611369999999999E-3</v>
      </c>
      <c r="I256" s="117">
        <v>-8.6271389999999996E-4</v>
      </c>
      <c r="J256" s="117">
        <v>-1.211637E-3</v>
      </c>
      <c r="K256" s="117">
        <v>1.7686480000000001E-3</v>
      </c>
      <c r="L256" s="117">
        <v>-9.3790779999999995E-5</v>
      </c>
      <c r="M256" s="117">
        <v>1.201253E-3</v>
      </c>
      <c r="N256" s="117">
        <v>-5.1218650000000004E-4</v>
      </c>
      <c r="O256" s="117">
        <v>9.1434369999999999E-4</v>
      </c>
      <c r="P256" s="117">
        <v>-1.5941029999999999E-3</v>
      </c>
      <c r="Q256" s="117">
        <v>-5.1585890000000003E-5</v>
      </c>
      <c r="R256" s="117">
        <v>9.0866630000000002E-4</v>
      </c>
      <c r="S256" s="117">
        <v>2.3563260000000002E-3</v>
      </c>
      <c r="T256" s="117">
        <v>3.589666E-3</v>
      </c>
    </row>
    <row r="257" spans="1:20" s="9" customFormat="1" x14ac:dyDescent="0.2">
      <c r="A257" s="116" t="s">
        <v>159</v>
      </c>
      <c r="C257" s="117">
        <v>5.2154209999999999E-2</v>
      </c>
      <c r="D257" s="117">
        <v>2.0307289999999999E-2</v>
      </c>
      <c r="E257" s="117">
        <v>2.589284E-2</v>
      </c>
      <c r="F257" s="117">
        <v>2.809617E-2</v>
      </c>
      <c r="G257" s="117">
        <v>-5.8392579999999999E-5</v>
      </c>
      <c r="H257" s="117">
        <v>-1.014661E-4</v>
      </c>
      <c r="I257" s="117">
        <v>-1.9100859999999999E-5</v>
      </c>
      <c r="J257" s="117">
        <v>-2.4221400000000002E-5</v>
      </c>
      <c r="K257" s="117">
        <v>1.117294E-5</v>
      </c>
      <c r="L257" s="117">
        <v>2.1129050000000001E-5</v>
      </c>
      <c r="M257" s="117">
        <v>-3.362669E-5</v>
      </c>
      <c r="N257" s="117">
        <v>3.2722960000000002E-5</v>
      </c>
      <c r="O257" s="117">
        <v>2.9955019999999998E-5</v>
      </c>
      <c r="P257" s="117">
        <v>3.8107789999999998E-3</v>
      </c>
      <c r="Q257" s="117">
        <v>7.1170660000000003E-5</v>
      </c>
      <c r="R257" s="117">
        <v>2.365049E-2</v>
      </c>
      <c r="S257" s="117">
        <v>-1.340774E-4</v>
      </c>
      <c r="T257" s="117">
        <v>4.0436300000000001E-2</v>
      </c>
    </row>
    <row r="258" spans="1:20" s="9" customFormat="1" x14ac:dyDescent="0.2">
      <c r="A258" s="116" t="s">
        <v>30</v>
      </c>
      <c r="C258" s="117">
        <v>4.2791349999999999E-3</v>
      </c>
      <c r="D258" s="117">
        <v>3.7110960000000001E-3</v>
      </c>
      <c r="E258" s="117">
        <v>3.4304890000000001E-3</v>
      </c>
      <c r="F258" s="117">
        <v>2.7183049999999999E-3</v>
      </c>
      <c r="G258" s="117">
        <v>2.5317650000000001E-3</v>
      </c>
      <c r="H258" s="117">
        <v>2.2894510000000001E-3</v>
      </c>
      <c r="I258" s="117">
        <v>1.9681960000000002E-3</v>
      </c>
      <c r="J258" s="117">
        <v>2.0494850000000002E-3</v>
      </c>
      <c r="K258" s="117">
        <v>2.4735320000000001E-3</v>
      </c>
      <c r="L258" s="117">
        <v>2.8712410000000001E-3</v>
      </c>
      <c r="M258" s="117">
        <v>3.0778110000000002E-3</v>
      </c>
      <c r="N258" s="117">
        <v>2.9337030000000002E-3</v>
      </c>
      <c r="O258" s="117">
        <v>2.5650170000000002E-3</v>
      </c>
      <c r="P258" s="117">
        <v>2.241196E-3</v>
      </c>
      <c r="Q258" s="117">
        <v>2.2022930000000001E-3</v>
      </c>
      <c r="R258" s="117">
        <v>3.9212860000000004E-3</v>
      </c>
      <c r="S258" s="117">
        <v>3.3912489999999998E-3</v>
      </c>
      <c r="T258" s="117">
        <v>1.9286310000000001E-3</v>
      </c>
    </row>
    <row r="259" spans="1:20" s="9" customFormat="1" x14ac:dyDescent="0.2">
      <c r="A259" s="116" t="s">
        <v>160</v>
      </c>
      <c r="C259" s="117">
        <v>7.3974380000000001E-3</v>
      </c>
      <c r="D259" s="117">
        <v>5.0496969999999997E-3</v>
      </c>
      <c r="E259" s="117">
        <v>5.9662129999999997E-3</v>
      </c>
      <c r="F259" s="117">
        <v>4.1418389999999996E-3</v>
      </c>
      <c r="G259" s="117">
        <v>3.8591430000000002E-3</v>
      </c>
      <c r="H259" s="117">
        <v>3.3210819999999999E-3</v>
      </c>
      <c r="I259" s="117">
        <v>2.4453700000000001E-3</v>
      </c>
      <c r="J259" s="117">
        <v>1.7421349999999999E-3</v>
      </c>
      <c r="K259" s="117">
        <v>2.5450099999999999E-3</v>
      </c>
      <c r="L259" s="117">
        <v>3.4469230000000002E-3</v>
      </c>
      <c r="M259" s="117">
        <v>2.9333800000000002E-3</v>
      </c>
      <c r="N259" s="117">
        <v>2.7260040000000002E-3</v>
      </c>
      <c r="O259" s="117">
        <v>2.7299920000000001E-3</v>
      </c>
      <c r="P259" s="117">
        <v>2.1973420000000001E-3</v>
      </c>
      <c r="Q259" s="117">
        <v>1.8731010000000001E-3</v>
      </c>
      <c r="R259" s="117">
        <v>2.047269E-3</v>
      </c>
      <c r="S259" s="117">
        <v>1.948305E-3</v>
      </c>
      <c r="T259" s="117">
        <v>2.9033309999999999E-3</v>
      </c>
    </row>
    <row r="260" spans="1:20" s="9" customFormat="1" x14ac:dyDescent="0.2">
      <c r="A260" s="116" t="s">
        <v>154</v>
      </c>
      <c r="C260" s="117">
        <v>6.0297719999999999E-2</v>
      </c>
      <c r="D260" s="117">
        <v>-2.092105E-2</v>
      </c>
      <c r="E260" s="117">
        <v>1.2144459999999999E-2</v>
      </c>
      <c r="F260" s="117">
        <v>2.5737540000000001E-3</v>
      </c>
      <c r="G260" s="117">
        <v>1.037622E-2</v>
      </c>
      <c r="H260" s="117">
        <v>1.7240910000000002E-2</v>
      </c>
      <c r="I260" s="117">
        <v>-6.1613939999999997E-3</v>
      </c>
      <c r="J260" s="117">
        <v>-5.2983179999999998E-3</v>
      </c>
      <c r="K260" s="117">
        <v>-1.7939050000000002E-2</v>
      </c>
      <c r="L260" s="117">
        <v>1.0445690000000001E-2</v>
      </c>
      <c r="M260" s="117">
        <v>1.314032E-2</v>
      </c>
      <c r="N260" s="117">
        <v>-7.9842720000000006E-3</v>
      </c>
      <c r="O260" s="117">
        <v>-2.9743090000000001E-3</v>
      </c>
      <c r="P260" s="117">
        <v>-7.1389729999999998E-3</v>
      </c>
      <c r="Q260" s="117">
        <v>-2.8107200000000001E-3</v>
      </c>
      <c r="R260" s="117">
        <v>-2.3380439999999999E-2</v>
      </c>
      <c r="S260" s="117">
        <v>2.1404670000000001E-2</v>
      </c>
      <c r="T260" s="172">
        <v>-2.639056E-2</v>
      </c>
    </row>
    <row r="261" spans="1:20" s="9" customFormat="1" x14ac:dyDescent="0.2">
      <c r="A261" s="116" t="s">
        <v>10</v>
      </c>
      <c r="C261" s="117">
        <v>-5.4628740000000002E-2</v>
      </c>
      <c r="D261" s="117">
        <v>-2.5300489999999998E-2</v>
      </c>
      <c r="E261" s="117">
        <v>-1.102555E-2</v>
      </c>
      <c r="F261" s="117">
        <v>6.6406620000000003E-3</v>
      </c>
      <c r="G261" s="117">
        <v>-3.9322099999999999E-2</v>
      </c>
      <c r="H261" s="117">
        <v>-3.1082720000000001E-2</v>
      </c>
      <c r="I261" s="117">
        <v>-2.9365539999999999E-2</v>
      </c>
      <c r="J261" s="117">
        <v>2.9889140000000002E-2</v>
      </c>
      <c r="K261" s="117">
        <v>-2.41595E-2</v>
      </c>
      <c r="L261" s="117">
        <v>4.5439130000000001E-2</v>
      </c>
      <c r="M261" s="117">
        <v>1.0800509999999999E-2</v>
      </c>
      <c r="N261" s="117">
        <v>-7.1386820000000004E-3</v>
      </c>
      <c r="O261" s="117">
        <v>2.5779779999999999E-2</v>
      </c>
      <c r="P261" s="117">
        <v>1.600422E-2</v>
      </c>
      <c r="Q261" s="117">
        <v>-9.8936879999999994E-3</v>
      </c>
      <c r="R261" s="117">
        <v>-2.1604140000000001E-2</v>
      </c>
      <c r="S261" s="117">
        <v>-3.702283E-2</v>
      </c>
      <c r="T261" s="117">
        <v>-5.4171459999999998E-2</v>
      </c>
    </row>
    <row r="262" spans="1:20" s="9" customFormat="1" x14ac:dyDescent="0.2">
      <c r="A262" s="116" t="s">
        <v>161</v>
      </c>
      <c r="C262" s="117">
        <v>-1.297112E-3</v>
      </c>
      <c r="D262" s="117">
        <v>4.4555119999999998E-5</v>
      </c>
      <c r="E262" s="117">
        <v>-6.3178919999999996E-4</v>
      </c>
      <c r="F262" s="117">
        <v>-7.2739240000000002E-4</v>
      </c>
      <c r="G262" s="117">
        <v>-5.9523210000000004E-4</v>
      </c>
      <c r="H262" s="117">
        <v>-1.377514E-3</v>
      </c>
      <c r="I262" s="117">
        <v>-8.4028649999999994E-5</v>
      </c>
      <c r="J262" s="117">
        <v>-6.1730710000000002E-4</v>
      </c>
      <c r="K262" s="117">
        <v>4.4173230000000001E-4</v>
      </c>
      <c r="L262" s="117">
        <v>-3.1526809999999998E-4</v>
      </c>
      <c r="M262" s="117">
        <v>-6.5621720000000002E-4</v>
      </c>
      <c r="N262" s="117">
        <v>1.15474E-4</v>
      </c>
      <c r="O262" s="117">
        <v>1.9940480000000001E-4</v>
      </c>
      <c r="P262" s="117">
        <v>-6.2056079999999998E-4</v>
      </c>
      <c r="Q262" s="117">
        <v>-1.6944489999999999E-4</v>
      </c>
      <c r="R262" s="117">
        <v>-8.0485129999999998E-4</v>
      </c>
      <c r="S262" s="117">
        <v>1.4496980000000001E-5</v>
      </c>
      <c r="T262" s="117">
        <v>-2.4487709999999999E-4</v>
      </c>
    </row>
    <row r="263" spans="1:20" s="9" customFormat="1" x14ac:dyDescent="0.2">
      <c r="A263" s="116" t="s">
        <v>162</v>
      </c>
      <c r="C263" s="117">
        <v>-8.401805E-4</v>
      </c>
      <c r="D263" s="117">
        <v>-4.4588830000000002E-4</v>
      </c>
      <c r="E263" s="117">
        <v>-4.0696999999999999E-4</v>
      </c>
      <c r="F263" s="117">
        <v>-2.9633989999999999E-4</v>
      </c>
      <c r="G263" s="117">
        <v>-2.9393099999999999E-4</v>
      </c>
      <c r="H263" s="117">
        <v>-3.2454750000000002E-4</v>
      </c>
      <c r="I263" s="117">
        <v>-1.5932110000000001E-4</v>
      </c>
      <c r="J263" s="117">
        <v>-3.1151249999999998E-5</v>
      </c>
      <c r="K263" s="117">
        <v>-1.309165E-4</v>
      </c>
      <c r="L263" s="117">
        <v>-1.102316E-4</v>
      </c>
      <c r="M263" s="117">
        <v>-6.7804200000000004E-5</v>
      </c>
      <c r="N263" s="117">
        <v>2.014033E-5</v>
      </c>
      <c r="O263" s="117">
        <v>7.9761709999999998E-7</v>
      </c>
      <c r="P263" s="117">
        <v>4.1274910000000001E-5</v>
      </c>
      <c r="Q263" s="117">
        <v>3.4069049999999999E-6</v>
      </c>
      <c r="R263" s="117">
        <v>-3.0872830000000002E-5</v>
      </c>
      <c r="S263" s="117">
        <v>-8.4118539999999997E-7</v>
      </c>
      <c r="T263" s="117">
        <v>3.0472779999999999E-5</v>
      </c>
    </row>
    <row r="264" spans="1:20" s="9" customFormat="1" x14ac:dyDescent="0.2">
      <c r="A264" s="116" t="s">
        <v>163</v>
      </c>
      <c r="C264" s="117">
        <v>-5.997166E-3</v>
      </c>
      <c r="D264" s="117">
        <v>-5.8112099999999998E-3</v>
      </c>
      <c r="E264" s="117">
        <v>-2.3037520000000001E-3</v>
      </c>
      <c r="F264" s="117">
        <v>-2.4508440000000002E-3</v>
      </c>
      <c r="G264" s="117">
        <v>-3.728959E-3</v>
      </c>
      <c r="H264" s="117">
        <v>-7.3401100000000002E-4</v>
      </c>
      <c r="I264" s="117">
        <v>-2.9819439999999998E-3</v>
      </c>
      <c r="J264" s="117">
        <v>-1.026286E-3</v>
      </c>
      <c r="K264" s="117">
        <v>-1.5708090000000001E-3</v>
      </c>
      <c r="L264" s="117">
        <v>2.6924780000000002E-4</v>
      </c>
      <c r="M264" s="117">
        <v>-4.8068589999999999E-4</v>
      </c>
      <c r="N264" s="117">
        <v>6.3635979999999997E-5</v>
      </c>
      <c r="O264" s="117">
        <v>3.0935110000000001E-4</v>
      </c>
      <c r="P264" s="117">
        <v>-1.894887E-3</v>
      </c>
      <c r="Q264" s="117">
        <v>5.8812939999999998E-4</v>
      </c>
      <c r="R264" s="117">
        <v>2.9610980000000002E-4</v>
      </c>
      <c r="S264" s="117">
        <v>-4.0616379999999998E-5</v>
      </c>
      <c r="T264" s="117">
        <v>-3.296695E-4</v>
      </c>
    </row>
    <row r="265" spans="1:20" s="9" customFormat="1" x14ac:dyDescent="0.2">
      <c r="A265" s="116" t="s">
        <v>164</v>
      </c>
      <c r="C265" s="117">
        <v>-1.21298E-2</v>
      </c>
      <c r="D265" s="117">
        <v>-7.4976920000000002E-3</v>
      </c>
      <c r="E265" s="117">
        <v>-7.1587109999999999E-3</v>
      </c>
      <c r="F265" s="117">
        <v>-6.4103789999999999E-3</v>
      </c>
      <c r="G265" s="117">
        <v>-4.8410299999999996E-3</v>
      </c>
      <c r="H265" s="117">
        <v>-4.3464530000000001E-3</v>
      </c>
      <c r="I265" s="117">
        <v>-3.7478440000000002E-3</v>
      </c>
      <c r="J265" s="117">
        <v>-3.1452390000000002E-3</v>
      </c>
      <c r="K265" s="117">
        <v>-2.262853E-3</v>
      </c>
      <c r="L265" s="117">
        <v>-4.0669590000000002E-3</v>
      </c>
      <c r="M265" s="117">
        <v>-3.2045350000000001E-3</v>
      </c>
      <c r="N265" s="117">
        <v>-2.7233740000000002E-3</v>
      </c>
      <c r="O265" s="117">
        <v>-2.8435169999999998E-3</v>
      </c>
      <c r="P265" s="117">
        <v>-1.858904E-3</v>
      </c>
      <c r="Q265" s="117">
        <v>-1.0452229999999999E-4</v>
      </c>
      <c r="R265" s="117">
        <v>-1.55072E-3</v>
      </c>
      <c r="S265" s="117">
        <v>-1.7267579999999999E-3</v>
      </c>
      <c r="T265" s="117">
        <v>-3.4401869999999999E-3</v>
      </c>
    </row>
    <row r="266" spans="1:20" s="9" customFormat="1" x14ac:dyDescent="0.2">
      <c r="A266" s="118" t="s">
        <v>165</v>
      </c>
      <c r="B266" s="119"/>
      <c r="C266" s="120">
        <v>-2.2057440000000001E-2</v>
      </c>
      <c r="D266" s="120">
        <v>-1.248253E-2</v>
      </c>
      <c r="E266" s="120">
        <v>-1.49537E-2</v>
      </c>
      <c r="F266" s="120">
        <v>-9.3006419999999996E-3</v>
      </c>
      <c r="G266" s="120">
        <v>-8.6504119999999997E-3</v>
      </c>
      <c r="H266" s="120">
        <v>-7.2265180000000004E-3</v>
      </c>
      <c r="I266" s="120">
        <v>-6.160932E-3</v>
      </c>
      <c r="J266" s="120">
        <v>-4.8784350000000004E-3</v>
      </c>
      <c r="K266" s="120">
        <v>-1.185102E-2</v>
      </c>
      <c r="L266" s="120">
        <v>-2.1840200000000001E-3</v>
      </c>
      <c r="M266" s="120">
        <v>-5.0270799999999997E-3</v>
      </c>
      <c r="N266" s="120">
        <v>-2.110953E-3</v>
      </c>
      <c r="O266" s="120">
        <v>-2.8243970000000002E-3</v>
      </c>
      <c r="P266" s="120">
        <v>-2.9049549999999999E-3</v>
      </c>
      <c r="Q266" s="120">
        <v>-1.9320780000000001E-3</v>
      </c>
      <c r="R266" s="120">
        <v>-1.495868E-3</v>
      </c>
      <c r="S266" s="120">
        <v>-2.5005510000000002E-3</v>
      </c>
      <c r="T266" s="120">
        <v>-4.078094E-3</v>
      </c>
    </row>
    <row r="267" spans="1:20" ht="15" x14ac:dyDescent="0.2">
      <c r="A267" s="73" t="s">
        <v>166</v>
      </c>
      <c r="B267" s="77"/>
      <c r="C267" s="83">
        <f t="shared" ref="C267:P267" si="43">SUM(C256:C266)</f>
        <v>2.7848270000000019E-2</v>
      </c>
      <c r="D267" s="83">
        <f t="shared" si="43"/>
        <v>-4.0734770179999998E-2</v>
      </c>
      <c r="E267" s="83">
        <f t="shared" si="43"/>
        <v>1.5684190799999997E-2</v>
      </c>
      <c r="F267" s="83">
        <f t="shared" si="43"/>
        <v>2.60521617E-2</v>
      </c>
      <c r="G267" s="83">
        <f t="shared" si="43"/>
        <v>-4.4814574679999997E-2</v>
      </c>
      <c r="H267" s="83">
        <f t="shared" si="43"/>
        <v>-2.3702923600000002E-2</v>
      </c>
      <c r="I267" s="83">
        <f t="shared" si="43"/>
        <v>-4.5129252509999995E-2</v>
      </c>
      <c r="J267" s="83">
        <f t="shared" si="43"/>
        <v>1.7448165250000001E-2</v>
      </c>
      <c r="K267" s="83">
        <f t="shared" si="43"/>
        <v>-5.0674053260000004E-2</v>
      </c>
      <c r="L267" s="83">
        <f t="shared" si="43"/>
        <v>5.5723091369999991E-2</v>
      </c>
      <c r="M267" s="83">
        <f t="shared" si="43"/>
        <v>2.1683325009999997E-2</v>
      </c>
      <c r="N267" s="83">
        <f t="shared" si="43"/>
        <v>-1.457778723E-2</v>
      </c>
      <c r="O267" s="83">
        <f t="shared" si="43"/>
        <v>2.3886418237099999E-2</v>
      </c>
      <c r="P267" s="83">
        <f t="shared" si="43"/>
        <v>8.2824291099999996E-3</v>
      </c>
      <c r="Q267" s="83">
        <f t="shared" ref="Q267:R267" si="44">SUM(Q256:Q266)</f>
        <v>-1.0223938125E-2</v>
      </c>
      <c r="R267" s="83">
        <f t="shared" si="44"/>
        <v>-1.804307103E-2</v>
      </c>
      <c r="S267" s="83">
        <f t="shared" ref="S267:T267" si="45">SUM(S256:S266)</f>
        <v>-1.2310626985399999E-2</v>
      </c>
      <c r="T267" s="83">
        <f t="shared" si="45"/>
        <v>-3.9766446819999988E-2</v>
      </c>
    </row>
    <row r="268" spans="1:20" x14ac:dyDescent="0.2">
      <c r="A268" s="88" t="s">
        <v>182</v>
      </c>
      <c r="B268" s="89"/>
      <c r="C268" s="90" cm="1">
        <f t="array" ref="C268:T268">TRANSPOSE('4.Stata-DNSP&amp;State'!J87:J104)</f>
        <v>2.7848653495311737E-2</v>
      </c>
      <c r="D268" s="90">
        <v>-4.0734928101301193E-2</v>
      </c>
      <c r="E268" s="90">
        <v>1.5684027224779129E-2</v>
      </c>
      <c r="F268" s="90">
        <v>2.6052463799715042E-2</v>
      </c>
      <c r="G268" s="90">
        <v>-4.4814866036176682E-2</v>
      </c>
      <c r="H268" s="90">
        <v>-2.3702681064605713E-2</v>
      </c>
      <c r="I268" s="90">
        <v>-4.5129857957363129E-2</v>
      </c>
      <c r="J268" s="90">
        <v>1.7448438331484795E-2</v>
      </c>
      <c r="K268" s="90">
        <v>-5.0674140453338623E-2</v>
      </c>
      <c r="L268" s="90">
        <v>5.5723227560520172E-2</v>
      </c>
      <c r="M268" s="90">
        <v>2.1683318540453911E-2</v>
      </c>
      <c r="N268" s="90">
        <v>-1.4577886089682579E-2</v>
      </c>
      <c r="O268" s="90">
        <v>2.3886598646640778E-2</v>
      </c>
      <c r="P268" s="90">
        <v>8.2819322124123573E-3</v>
      </c>
      <c r="Q268" s="90">
        <v>-1.0223305784165859E-2</v>
      </c>
      <c r="R268" s="90">
        <v>-1.8042923882603645E-2</v>
      </c>
      <c r="S268" s="90">
        <v>-1.2311102822422981E-2</v>
      </c>
      <c r="T268" s="90">
        <v>-3.9766240864992142E-2</v>
      </c>
    </row>
    <row r="269" spans="1:20" x14ac:dyDescent="0.2">
      <c r="A269" s="88" t="s">
        <v>182</v>
      </c>
      <c r="B269" s="89"/>
      <c r="C269" s="91">
        <f t="shared" ref="C269:P269" si="46">C267-C268</f>
        <v>-3.8349531171835705E-7</v>
      </c>
      <c r="D269" s="91">
        <f t="shared" si="46"/>
        <v>1.5792130119568482E-7</v>
      </c>
      <c r="E269" s="91">
        <f t="shared" si="46"/>
        <v>1.6357522086840603E-7</v>
      </c>
      <c r="F269" s="91">
        <f t="shared" si="46"/>
        <v>-3.0209971504241429E-7</v>
      </c>
      <c r="G269" s="91">
        <f t="shared" si="46"/>
        <v>2.9135617668485381E-7</v>
      </c>
      <c r="H269" s="91">
        <f t="shared" si="46"/>
        <v>-2.4253539428892301E-7</v>
      </c>
      <c r="I269" s="91">
        <f t="shared" si="46"/>
        <v>6.0544736313339342E-7</v>
      </c>
      <c r="J269" s="91">
        <f t="shared" si="46"/>
        <v>-2.7308148479315841E-7</v>
      </c>
      <c r="K269" s="91">
        <f t="shared" si="46"/>
        <v>8.7193338618729577E-8</v>
      </c>
      <c r="L269" s="91">
        <f t="shared" si="46"/>
        <v>-1.3619052018076783E-7</v>
      </c>
      <c r="M269" s="91">
        <f t="shared" si="46"/>
        <v>6.4695460863517518E-9</v>
      </c>
      <c r="N269" s="91">
        <f t="shared" si="46"/>
        <v>9.885968257905553E-8</v>
      </c>
      <c r="O269" s="91">
        <f t="shared" si="46"/>
        <v>-1.8040954077869209E-7</v>
      </c>
      <c r="P269" s="91">
        <f t="shared" si="46"/>
        <v>4.9689758764223657E-7</v>
      </c>
      <c r="Q269" s="91">
        <f t="shared" ref="Q269:R269" si="47">Q267-Q268</f>
        <v>-6.3234083414083486E-7</v>
      </c>
      <c r="R269" s="91">
        <f t="shared" si="47"/>
        <v>-1.4714739635449114E-7</v>
      </c>
      <c r="S269" s="91">
        <f t="shared" ref="S269:T269" si="48">S267-S268</f>
        <v>4.758370229819564E-7</v>
      </c>
      <c r="T269" s="91">
        <f t="shared" si="48"/>
        <v>-2.0595500784675869E-7</v>
      </c>
    </row>
    <row r="270" spans="1:20" x14ac:dyDescent="0.2">
      <c r="A270" s="1"/>
    </row>
    <row r="271" spans="1:20" x14ac:dyDescent="0.2">
      <c r="A271" s="43" t="s">
        <v>415</v>
      </c>
      <c r="B271" s="44"/>
      <c r="C271" s="44"/>
      <c r="D271" s="44"/>
      <c r="E271" s="44"/>
      <c r="F271" s="44"/>
    </row>
    <row r="272" spans="1:20" ht="30" x14ac:dyDescent="0.2">
      <c r="A272" s="71" t="s">
        <v>7</v>
      </c>
      <c r="B272" s="25"/>
      <c r="C272" s="25" t="s">
        <v>511</v>
      </c>
      <c r="D272" s="25" t="s">
        <v>275</v>
      </c>
      <c r="E272" s="25" t="s">
        <v>512</v>
      </c>
      <c r="F272" s="25" t="s">
        <v>564</v>
      </c>
    </row>
    <row r="273" spans="1:20" ht="15" x14ac:dyDescent="0.2">
      <c r="A273" s="61" t="s">
        <v>28</v>
      </c>
      <c r="B273" s="70"/>
      <c r="C273" s="173">
        <f>AVERAGE(C256:T256)</f>
        <v>5.5774724611111102E-4</v>
      </c>
      <c r="D273" s="173">
        <f>AVERAGE(C256:H256)</f>
        <v>6.044274166666666E-4</v>
      </c>
      <c r="E273" s="173">
        <f>AVERAGE(I256:T256)</f>
        <v>5.3440716083333339E-4</v>
      </c>
      <c r="F273" s="173">
        <f>T256</f>
        <v>3.589666E-3</v>
      </c>
    </row>
    <row r="274" spans="1:20" ht="15" x14ac:dyDescent="0.2">
      <c r="A274" s="61" t="s">
        <v>159</v>
      </c>
      <c r="B274" s="70"/>
      <c r="C274" s="173">
        <f t="shared" ref="C274:C284" si="49">AVERAGE(C257:T257)</f>
        <v>1.0785741366666666E-2</v>
      </c>
      <c r="D274" s="173">
        <f t="shared" ref="D274:D284" si="50">AVERAGE(C257:H257)</f>
        <v>2.1048441886666661E-2</v>
      </c>
      <c r="E274" s="173">
        <f t="shared" ref="E274:E284" si="51">AVERAGE(I257:T257)</f>
        <v>5.6543911066666667E-3</v>
      </c>
      <c r="F274" s="173">
        <f t="shared" ref="F274:F284" si="52">T257</f>
        <v>4.0436300000000001E-2</v>
      </c>
    </row>
    <row r="275" spans="1:20" ht="15" x14ac:dyDescent="0.2">
      <c r="A275" s="61" t="s">
        <v>30</v>
      </c>
      <c r="B275" s="70"/>
      <c r="C275" s="173">
        <f t="shared" si="49"/>
        <v>2.8102156111111118E-3</v>
      </c>
      <c r="D275" s="173">
        <f t="shared" si="50"/>
        <v>3.1600401666666664E-3</v>
      </c>
      <c r="E275" s="173">
        <f t="shared" si="51"/>
        <v>2.6353033333333335E-3</v>
      </c>
      <c r="F275" s="173">
        <f t="shared" si="52"/>
        <v>1.9286310000000001E-3</v>
      </c>
      <c r="G275" s="62"/>
    </row>
    <row r="276" spans="1:20" ht="15" x14ac:dyDescent="0.2">
      <c r="A276" s="61" t="s">
        <v>160</v>
      </c>
      <c r="B276" s="70"/>
      <c r="C276" s="173">
        <f t="shared" si="49"/>
        <v>3.2929763333333327E-3</v>
      </c>
      <c r="D276" s="173">
        <f t="shared" si="50"/>
        <v>4.955901999999999E-3</v>
      </c>
      <c r="E276" s="173">
        <f t="shared" si="51"/>
        <v>2.4615135E-3</v>
      </c>
      <c r="F276" s="173">
        <f t="shared" si="52"/>
        <v>2.9033309999999999E-3</v>
      </c>
    </row>
    <row r="277" spans="1:20" ht="15" x14ac:dyDescent="0.2">
      <c r="A277" s="61" t="s">
        <v>154</v>
      </c>
      <c r="B277" s="70"/>
      <c r="C277" s="173">
        <f>AVERAGE(C260:T260)</f>
        <v>1.4791476666666675E-3</v>
      </c>
      <c r="D277" s="173">
        <f t="shared" si="50"/>
        <v>1.3618669E-2</v>
      </c>
      <c r="E277" s="173">
        <f t="shared" si="51"/>
        <v>-4.5906129999999995E-3</v>
      </c>
      <c r="F277" s="173">
        <f t="shared" si="52"/>
        <v>-2.639056E-2</v>
      </c>
    </row>
    <row r="278" spans="1:20" ht="15" x14ac:dyDescent="0.2">
      <c r="A278" s="61" t="s">
        <v>10</v>
      </c>
      <c r="B278" s="70"/>
      <c r="C278" s="173">
        <f t="shared" si="49"/>
        <v>-1.1675666555555554E-2</v>
      </c>
      <c r="D278" s="173">
        <f t="shared" si="50"/>
        <v>-2.5786489666666666E-2</v>
      </c>
      <c r="E278" s="173">
        <f t="shared" si="51"/>
        <v>-4.6202549999999993E-3</v>
      </c>
      <c r="F278" s="173">
        <f t="shared" si="52"/>
        <v>-5.4171459999999998E-2</v>
      </c>
    </row>
    <row r="279" spans="1:20" ht="15" x14ac:dyDescent="0.2">
      <c r="A279" s="61" t="s">
        <v>161</v>
      </c>
      <c r="B279" s="70"/>
      <c r="C279" s="173">
        <f t="shared" si="49"/>
        <v>-4.0699620277777782E-4</v>
      </c>
      <c r="D279" s="173">
        <f t="shared" si="50"/>
        <v>-7.6408076333333338E-4</v>
      </c>
      <c r="E279" s="173">
        <f t="shared" si="51"/>
        <v>-2.2845392249999999E-4</v>
      </c>
      <c r="F279" s="173">
        <f t="shared" si="52"/>
        <v>-2.4487709999999999E-4</v>
      </c>
    </row>
    <row r="280" spans="1:20" ht="15" x14ac:dyDescent="0.2">
      <c r="A280" s="61" t="s">
        <v>162</v>
      </c>
      <c r="B280" s="70"/>
      <c r="C280" s="173">
        <f t="shared" si="49"/>
        <v>-1.6905018462777782E-4</v>
      </c>
      <c r="D280" s="173">
        <f t="shared" si="50"/>
        <v>-4.3464286666666666E-4</v>
      </c>
      <c r="E280" s="173">
        <f t="shared" si="51"/>
        <v>-3.6253843608333343E-5</v>
      </c>
      <c r="F280" s="173">
        <f t="shared" si="52"/>
        <v>3.0472779999999999E-5</v>
      </c>
    </row>
    <row r="281" spans="1:20" ht="15" x14ac:dyDescent="0.2">
      <c r="A281" s="61" t="s">
        <v>163</v>
      </c>
      <c r="B281" s="70"/>
      <c r="C281" s="173">
        <f t="shared" si="49"/>
        <v>-1.5457980944444444E-3</v>
      </c>
      <c r="D281" s="173">
        <f t="shared" si="50"/>
        <v>-3.5043236666666665E-3</v>
      </c>
      <c r="E281" s="173">
        <f t="shared" si="51"/>
        <v>-5.6653530833333332E-4</v>
      </c>
      <c r="F281" s="173">
        <f t="shared" si="52"/>
        <v>-3.296695E-4</v>
      </c>
    </row>
    <row r="282" spans="1:20" ht="15" x14ac:dyDescent="0.2">
      <c r="A282" s="61" t="s">
        <v>164</v>
      </c>
      <c r="B282" s="70"/>
      <c r="C282" s="173">
        <f t="shared" si="49"/>
        <v>-4.0588598500000007E-3</v>
      </c>
      <c r="D282" s="173">
        <f t="shared" si="50"/>
        <v>-7.0640108333333328E-3</v>
      </c>
      <c r="E282" s="173">
        <f t="shared" si="51"/>
        <v>-2.5562843583333333E-3</v>
      </c>
      <c r="F282" s="173">
        <f t="shared" si="52"/>
        <v>-3.4401869999999999E-3</v>
      </c>
    </row>
    <row r="283" spans="1:20" ht="15" x14ac:dyDescent="0.2">
      <c r="A283" s="61" t="s">
        <v>165</v>
      </c>
      <c r="B283" s="72"/>
      <c r="C283" s="173">
        <f t="shared" si="49"/>
        <v>-6.8122013888888893E-3</v>
      </c>
      <c r="D283" s="173">
        <f t="shared" si="50"/>
        <v>-1.2445207E-2</v>
      </c>
      <c r="E283" s="173">
        <f t="shared" si="51"/>
        <v>-3.9956985833333328E-3</v>
      </c>
      <c r="F283" s="173">
        <f t="shared" si="52"/>
        <v>-4.078094E-3</v>
      </c>
    </row>
    <row r="284" spans="1:20" ht="15" x14ac:dyDescent="0.2">
      <c r="A284" s="73" t="s">
        <v>166</v>
      </c>
      <c r="B284" s="74"/>
      <c r="C284" s="174">
        <f t="shared" si="49"/>
        <v>-5.7427440524055557E-3</v>
      </c>
      <c r="D284" s="174">
        <f t="shared" si="50"/>
        <v>-6.6112743266666637E-3</v>
      </c>
      <c r="E284" s="174">
        <f t="shared" si="51"/>
        <v>-5.308478915275E-3</v>
      </c>
      <c r="F284" s="174">
        <f t="shared" si="52"/>
        <v>-3.9766446819999988E-2</v>
      </c>
    </row>
    <row r="285" spans="1:20" x14ac:dyDescent="0.2">
      <c r="A285" s="377" t="s">
        <v>182</v>
      </c>
      <c r="B285" s="377"/>
      <c r="C285" s="380">
        <f>C284-'Index Tables'!D138</f>
        <v>-2.6588339949867867E-10</v>
      </c>
      <c r="D285" s="380">
        <f>D284-'Index Tables'!D139</f>
        <v>2.5099333392925027E-9</v>
      </c>
      <c r="E285" s="380">
        <f>E284-'Index Tables'!D140</f>
        <v>-1.6537917710626737E-9</v>
      </c>
      <c r="F285" s="380">
        <f>F284-'Index Tables'!D141</f>
        <v>-1.7575022166760323E-8</v>
      </c>
    </row>
    <row r="286" spans="1:20" x14ac:dyDescent="0.2">
      <c r="A286" s="1"/>
    </row>
    <row r="287" spans="1:20" x14ac:dyDescent="0.2">
      <c r="A287" s="43" t="s">
        <v>198</v>
      </c>
      <c r="B287" s="44"/>
      <c r="C287" s="44"/>
      <c r="D287" s="44"/>
      <c r="E287" s="44"/>
      <c r="F287" s="44"/>
      <c r="G287" s="44"/>
      <c r="H287" s="44"/>
      <c r="I287" s="44"/>
      <c r="J287" s="44"/>
      <c r="K287" s="44"/>
      <c r="L287" s="44"/>
      <c r="M287" s="44"/>
      <c r="N287" s="44"/>
      <c r="O287" s="44"/>
      <c r="P287" s="44"/>
      <c r="Q287" s="44"/>
      <c r="R287" s="44"/>
      <c r="S287" s="44"/>
      <c r="T287" s="44"/>
    </row>
    <row r="288" spans="1:20" ht="15" x14ac:dyDescent="0.2">
      <c r="A288" s="71" t="s">
        <v>7</v>
      </c>
      <c r="B288" s="25"/>
      <c r="C288" s="25">
        <v>2007</v>
      </c>
      <c r="D288" s="25">
        <v>2008</v>
      </c>
      <c r="E288" s="25">
        <v>2009</v>
      </c>
      <c r="F288" s="25">
        <v>2010</v>
      </c>
      <c r="G288" s="25">
        <v>2011</v>
      </c>
      <c r="H288" s="25">
        <v>2012</v>
      </c>
      <c r="I288" s="25">
        <v>2013</v>
      </c>
      <c r="J288" s="25">
        <v>2014</v>
      </c>
      <c r="K288" s="25">
        <v>2015</v>
      </c>
      <c r="L288" s="25">
        <v>2016</v>
      </c>
      <c r="M288" s="25">
        <v>2017</v>
      </c>
      <c r="N288" s="25">
        <v>2018</v>
      </c>
      <c r="O288" s="25">
        <v>2019</v>
      </c>
      <c r="P288" s="25">
        <v>2020</v>
      </c>
      <c r="Q288" s="25">
        <v>2021</v>
      </c>
      <c r="R288" s="25">
        <v>2022</v>
      </c>
      <c r="S288" s="25">
        <v>2023</v>
      </c>
      <c r="T288" s="25">
        <v>2024</v>
      </c>
    </row>
    <row r="289" spans="1:20" s="9" customFormat="1" x14ac:dyDescent="0.2">
      <c r="A289" s="116" t="s">
        <v>28</v>
      </c>
      <c r="C289" s="117" cm="1">
        <f t="array" ref="C289:T293">TRANSPOSE('Individ-I&amp;O Tables'!AA175:AE192)</f>
        <v>6.6707013169268747E-3</v>
      </c>
      <c r="D289" s="117">
        <v>1.7307509808011504E-2</v>
      </c>
      <c r="E289" s="117">
        <v>2.266202455596231E-2</v>
      </c>
      <c r="F289" s="117">
        <v>8.9098855495465552E-3</v>
      </c>
      <c r="G289" s="117">
        <v>-7.4943156420927165E-2</v>
      </c>
      <c r="H289" s="117">
        <v>3.4520042911150406E-2</v>
      </c>
      <c r="I289" s="117">
        <v>-1.4433248427310032E-2</v>
      </c>
      <c r="J289" s="117">
        <v>1.6222353082952518E-2</v>
      </c>
      <c r="K289" s="117">
        <v>-4.3928567110227551E-3</v>
      </c>
      <c r="L289" s="117">
        <v>6.6605527509946824E-3</v>
      </c>
      <c r="M289" s="117">
        <v>-3.0684083813158399E-2</v>
      </c>
      <c r="N289" s="117">
        <v>-6.6821271725590065E-3</v>
      </c>
      <c r="O289" s="117">
        <v>1.9503529496815719E-2</v>
      </c>
      <c r="P289" s="117">
        <v>4.6539864754582836E-3</v>
      </c>
      <c r="Q289" s="117">
        <v>-6.6553447077057444E-3</v>
      </c>
      <c r="R289" s="117">
        <v>2.2233286492180735E-2</v>
      </c>
      <c r="S289" s="117">
        <v>6.3665402108107746E-3</v>
      </c>
      <c r="T289" s="117">
        <v>4.2019396541977984E-3</v>
      </c>
    </row>
    <row r="290" spans="1:20" s="9" customFormat="1" x14ac:dyDescent="0.2">
      <c r="A290" s="116" t="s">
        <v>159</v>
      </c>
      <c r="C290" s="117">
        <v>1.6757800433607778E-2</v>
      </c>
      <c r="D290" s="117">
        <v>7.6593188682122434E-2</v>
      </c>
      <c r="E290" s="117">
        <v>0</v>
      </c>
      <c r="F290" s="117">
        <v>5.0496509042403694E-2</v>
      </c>
      <c r="G290" s="117">
        <v>0</v>
      </c>
      <c r="H290" s="117">
        <v>0</v>
      </c>
      <c r="I290" s="117">
        <v>0</v>
      </c>
      <c r="J290" s="117">
        <v>0</v>
      </c>
      <c r="K290" s="117">
        <v>0</v>
      </c>
      <c r="L290" s="117">
        <v>0</v>
      </c>
      <c r="M290" s="117">
        <v>0</v>
      </c>
      <c r="N290" s="117">
        <v>0</v>
      </c>
      <c r="O290" s="117">
        <v>0</v>
      </c>
      <c r="P290" s="117">
        <v>0</v>
      </c>
      <c r="Q290" s="117">
        <v>0</v>
      </c>
      <c r="R290" s="117">
        <v>0</v>
      </c>
      <c r="S290" s="117">
        <v>0</v>
      </c>
      <c r="T290" s="117">
        <v>0</v>
      </c>
    </row>
    <row r="291" spans="1:20" s="9" customFormat="1" x14ac:dyDescent="0.2">
      <c r="A291" s="116" t="s">
        <v>30</v>
      </c>
      <c r="C291" s="117">
        <v>1.7459688679351822E-2</v>
      </c>
      <c r="D291" s="117">
        <v>1.9653998560745584E-2</v>
      </c>
      <c r="E291" s="117">
        <v>2.362857471528838E-2</v>
      </c>
      <c r="F291" s="117">
        <v>2.0511404519181761E-2</v>
      </c>
      <c r="G291" s="117">
        <v>1.7569426727009913E-2</v>
      </c>
      <c r="H291" s="117">
        <v>1.4846605382359579E-2</v>
      </c>
      <c r="I291" s="117">
        <v>1.5843381425433605E-2</v>
      </c>
      <c r="J291" s="117">
        <v>1.6056314251553638E-2</v>
      </c>
      <c r="K291" s="117">
        <v>8.7718388384774217E-3</v>
      </c>
      <c r="L291" s="117">
        <v>1.5076594183267518E-2</v>
      </c>
      <c r="M291" s="117">
        <v>8.2797219137851347E-3</v>
      </c>
      <c r="N291" s="117">
        <v>8.8674912716213763E-3</v>
      </c>
      <c r="O291" s="117">
        <v>7.3984848598056176E-3</v>
      </c>
      <c r="P291" s="117">
        <v>6.0219354145748319E-3</v>
      </c>
      <c r="Q291" s="117">
        <v>6.9026844409912783E-3</v>
      </c>
      <c r="R291" s="117">
        <v>1.1592551903101789E-2</v>
      </c>
      <c r="S291" s="117">
        <v>1.2782599690230531E-2</v>
      </c>
      <c r="T291" s="117">
        <v>7.0998467341135667E-3</v>
      </c>
    </row>
    <row r="292" spans="1:20" s="9" customFormat="1" x14ac:dyDescent="0.2">
      <c r="A292" s="116" t="s">
        <v>160</v>
      </c>
      <c r="C292" s="172">
        <v>1.2307945533919232E-2</v>
      </c>
      <c r="D292" s="172">
        <v>3.4817387052363657E-3</v>
      </c>
      <c r="E292" s="172">
        <v>7.3407331496987156E-3</v>
      </c>
      <c r="F292" s="172">
        <v>5.320975785047052E-3</v>
      </c>
      <c r="G292" s="172">
        <v>9.8215850567204797E-4</v>
      </c>
      <c r="H292" s="172">
        <v>6.645693765529136E-3</v>
      </c>
      <c r="I292" s="172">
        <v>-2.1534534443223993E-2</v>
      </c>
      <c r="J292" s="172">
        <v>4.3123713683433738E-3</v>
      </c>
      <c r="K292" s="172">
        <v>8.8125578872293685E-3</v>
      </c>
      <c r="L292" s="172">
        <v>-1.3442150899030249E-3</v>
      </c>
      <c r="M292" s="172">
        <v>1.5533258011695553E-3</v>
      </c>
      <c r="N292" s="172">
        <v>-3.3851825765726998E-3</v>
      </c>
      <c r="O292" s="172">
        <v>1.9925568436812619E-3</v>
      </c>
      <c r="P292" s="172">
        <v>4.0440497306306611E-3</v>
      </c>
      <c r="Q292" s="172">
        <v>5.8837181349193591E-3</v>
      </c>
      <c r="R292" s="172">
        <v>2.4538731580922716E-3</v>
      </c>
      <c r="S292" s="172">
        <v>1.6914737438412846E-3</v>
      </c>
      <c r="T292" s="117">
        <v>-7.3942159019994443E-5</v>
      </c>
    </row>
    <row r="293" spans="1:20" s="9" customFormat="1" x14ac:dyDescent="0.2">
      <c r="A293" s="116" t="s">
        <v>154</v>
      </c>
      <c r="C293" s="172">
        <v>-0.34779930634457495</v>
      </c>
      <c r="D293" s="172">
        <v>0.20131223590383579</v>
      </c>
      <c r="E293" s="172">
        <v>0.12958747327204936</v>
      </c>
      <c r="F293" s="172">
        <v>2.1025075667873115E-2</v>
      </c>
      <c r="G293" s="172">
        <v>-6.304567866778614E-2</v>
      </c>
      <c r="H293" s="172">
        <v>-7.9174502822860066E-2</v>
      </c>
      <c r="I293" s="172">
        <v>-9.7500043732439812E-2</v>
      </c>
      <c r="J293" s="172">
        <v>-0.13070176497364994</v>
      </c>
      <c r="K293" s="172">
        <v>0.2177236468968331</v>
      </c>
      <c r="L293" s="172">
        <v>1.3078403760458457E-2</v>
      </c>
      <c r="M293" s="172">
        <v>-0.24608196730104143</v>
      </c>
      <c r="N293" s="172">
        <v>8.5906403644670157E-2</v>
      </c>
      <c r="O293" s="172">
        <v>0.17034917597439178</v>
      </c>
      <c r="P293" s="172">
        <v>-1.3970184548017428E-2</v>
      </c>
      <c r="Q293" s="172">
        <v>-1.4942666669741478E-2</v>
      </c>
      <c r="R293" s="172">
        <v>0.18164262002459883</v>
      </c>
      <c r="S293" s="172">
        <v>-0.10816994401883316</v>
      </c>
      <c r="T293" s="172">
        <v>3.5487992396162564E-2</v>
      </c>
    </row>
    <row r="294" spans="1:20" s="9" customFormat="1" x14ac:dyDescent="0.2">
      <c r="A294" s="116" t="s">
        <v>10</v>
      </c>
      <c r="C294" s="117" cm="1">
        <f t="array" ref="C294:T299">TRANSPOSE('Individ-I&amp;O Tables'!AH175:AM192)</f>
        <v>-8.8895587363254619E-2</v>
      </c>
      <c r="D294" s="117">
        <v>7.4732056434320168E-2</v>
      </c>
      <c r="E294" s="117">
        <v>-3.8703000347045116E-2</v>
      </c>
      <c r="F294" s="117">
        <v>-4.8184093901874198E-3</v>
      </c>
      <c r="G294" s="117">
        <v>0.16471256592424147</v>
      </c>
      <c r="H294" s="117">
        <v>4.4946401663792233E-2</v>
      </c>
      <c r="I294" s="117">
        <v>-0.20836873246125262</v>
      </c>
      <c r="J294" s="117">
        <v>1.1477148139345852E-2</v>
      </c>
      <c r="K294" s="117">
        <v>8.6990928621771144E-2</v>
      </c>
      <c r="L294" s="117">
        <v>-3.6561589039395673E-2</v>
      </c>
      <c r="M294" s="117">
        <v>-0.11108743209098619</v>
      </c>
      <c r="N294" s="117">
        <v>1.3013219131441604E-3</v>
      </c>
      <c r="O294" s="117">
        <v>1.9128555138328854E-2</v>
      </c>
      <c r="P294" s="117">
        <v>5.1248703930069764E-2</v>
      </c>
      <c r="Q294" s="117">
        <v>-0.22785296421906959</v>
      </c>
      <c r="R294" s="117">
        <v>1.0738887441890093E-2</v>
      </c>
      <c r="S294" s="117">
        <v>0.12549338654805467</v>
      </c>
      <c r="T294" s="117">
        <v>0.22552326229381861</v>
      </c>
    </row>
    <row r="295" spans="1:20" s="9" customFormat="1" x14ac:dyDescent="0.2">
      <c r="A295" s="116" t="s">
        <v>161</v>
      </c>
      <c r="C295" s="117">
        <v>2.1589265601142001E-2</v>
      </c>
      <c r="D295" s="117">
        <v>1.4002756424057657E-2</v>
      </c>
      <c r="E295" s="117">
        <v>2.8530475086375864E-2</v>
      </c>
      <c r="F295" s="117">
        <v>1.1242827100787051E-2</v>
      </c>
      <c r="G295" s="117">
        <v>8.7129220185737776E-3</v>
      </c>
      <c r="H295" s="117">
        <v>1.6103683668060639E-2</v>
      </c>
      <c r="I295" s="117">
        <v>-0.15002448764033521</v>
      </c>
      <c r="J295" s="117">
        <v>-5.9731144343506796E-4</v>
      </c>
      <c r="K295" s="117">
        <v>2.9524810340264781E-3</v>
      </c>
      <c r="L295" s="117">
        <v>-5.8699296051112609E-3</v>
      </c>
      <c r="M295" s="117">
        <v>5.8440377092984219E-2</v>
      </c>
      <c r="N295" s="117">
        <v>6.3958056825469869E-3</v>
      </c>
      <c r="O295" s="117">
        <v>-2.1751274265495934E-4</v>
      </c>
      <c r="P295" s="117">
        <v>1.0567651902585152E-2</v>
      </c>
      <c r="Q295" s="117">
        <v>5.3406786865649205E-4</v>
      </c>
      <c r="R295" s="117">
        <v>5.1908090600772923E-3</v>
      </c>
      <c r="S295" s="117">
        <v>2.8899662584056128E-3</v>
      </c>
      <c r="T295" s="117">
        <v>-1.3415653489364071E-2</v>
      </c>
    </row>
    <row r="296" spans="1:20" s="9" customFormat="1" x14ac:dyDescent="0.2">
      <c r="A296" s="116" t="s">
        <v>162</v>
      </c>
      <c r="C296" s="117">
        <v>8.688148497430298E-3</v>
      </c>
      <c r="D296" s="117">
        <v>9.7930178183692259E-3</v>
      </c>
      <c r="E296" s="117">
        <v>1.2113991927185977E-2</v>
      </c>
      <c r="F296" s="117">
        <v>7.0367934969983266E-3</v>
      </c>
      <c r="G296" s="117">
        <v>1.4402467946354037E-2</v>
      </c>
      <c r="H296" s="117">
        <v>1.2437849256605321E-2</v>
      </c>
      <c r="I296" s="117">
        <v>1.0172202126637981E-2</v>
      </c>
      <c r="J296" s="117">
        <v>1.8526148780582792E-2</v>
      </c>
      <c r="K296" s="117">
        <v>4.9038759887947161E-2</v>
      </c>
      <c r="L296" s="117">
        <v>-8.5354972657490074E-3</v>
      </c>
      <c r="M296" s="117">
        <v>-1.4041003276474432E-2</v>
      </c>
      <c r="N296" s="117">
        <v>2.8483631596779482E-2</v>
      </c>
      <c r="O296" s="117">
        <v>-2.6074999771624769E-2</v>
      </c>
      <c r="P296" s="117">
        <v>7.0779131684740393E-3</v>
      </c>
      <c r="Q296" s="117">
        <v>1.5134154796402979E-2</v>
      </c>
      <c r="R296" s="117">
        <v>6.7398362083716341E-3</v>
      </c>
      <c r="S296" s="117">
        <v>1.510813903268877E-2</v>
      </c>
      <c r="T296" s="117">
        <v>2.0145620569447194E-2</v>
      </c>
    </row>
    <row r="297" spans="1:20" s="9" customFormat="1" x14ac:dyDescent="0.2">
      <c r="A297" s="116" t="s">
        <v>163</v>
      </c>
      <c r="C297" s="117">
        <v>5.4896245955382082E-2</v>
      </c>
      <c r="D297" s="117">
        <v>2.2374006629217656E-2</v>
      </c>
      <c r="E297" s="117">
        <v>1.4328502942805544E-2</v>
      </c>
      <c r="F297" s="117">
        <v>0.18273664502897016</v>
      </c>
      <c r="G297" s="117">
        <v>7.1932275149203223E-2</v>
      </c>
      <c r="H297" s="117">
        <v>3.0158521660699295E-2</v>
      </c>
      <c r="I297" s="117">
        <v>-4.6281077658159385E-2</v>
      </c>
      <c r="J297" s="117">
        <v>1.3843795766750289E-2</v>
      </c>
      <c r="K297" s="117">
        <v>-2.0515078925030496E-2</v>
      </c>
      <c r="L297" s="117">
        <v>6.7838255114117146E-2</v>
      </c>
      <c r="M297" s="117">
        <v>0.15623458524517334</v>
      </c>
      <c r="N297" s="117">
        <v>7.0749466361807326E-3</v>
      </c>
      <c r="O297" s="117">
        <v>1.0009566209567732E-2</v>
      </c>
      <c r="P297" s="117">
        <v>-2.6855466125836943E-3</v>
      </c>
      <c r="Q297" s="117">
        <v>2.6791053316550404E-4</v>
      </c>
      <c r="R297" s="117">
        <v>-4.1036958346332228E-5</v>
      </c>
      <c r="S297" s="117">
        <v>-9.5458432937419433E-4</v>
      </c>
      <c r="T297" s="117">
        <v>0.10818609720046596</v>
      </c>
    </row>
    <row r="298" spans="1:20" s="9" customFormat="1" x14ac:dyDescent="0.2">
      <c r="A298" s="116" t="s">
        <v>164</v>
      </c>
      <c r="C298" s="117">
        <v>0.10900058256841497</v>
      </c>
      <c r="D298" s="117">
        <v>0.14249094114128094</v>
      </c>
      <c r="E298" s="117">
        <v>0.10178515265288217</v>
      </c>
      <c r="F298" s="117">
        <v>7.4675035651287996E-2</v>
      </c>
      <c r="G298" s="117">
        <v>5.5338878308369324E-2</v>
      </c>
      <c r="H298" s="117">
        <v>5.3327918561030946E-2</v>
      </c>
      <c r="I298" s="117">
        <v>5.1558079988619616E-2</v>
      </c>
      <c r="J298" s="117">
        <v>4.1691543747704327E-2</v>
      </c>
      <c r="K298" s="117">
        <v>6.0152164331287478E-2</v>
      </c>
      <c r="L298" s="117">
        <v>1.7512413913166856E-2</v>
      </c>
      <c r="M298" s="117">
        <v>2.0204284464190984E-2</v>
      </c>
      <c r="N298" s="117">
        <v>-3.2385246615390217E-2</v>
      </c>
      <c r="O298" s="117">
        <v>1.3742105086766935E-2</v>
      </c>
      <c r="P298" s="117">
        <v>7.2726594847471069E-3</v>
      </c>
      <c r="Q298" s="117">
        <v>1.2368829157631834E-2</v>
      </c>
      <c r="R298" s="117">
        <v>1.4951898896281559E-2</v>
      </c>
      <c r="S298" s="117">
        <v>2.1334454781333671E-2</v>
      </c>
      <c r="T298" s="117">
        <v>1.7389696889466948E-2</v>
      </c>
    </row>
    <row r="299" spans="1:20" s="9" customFormat="1" x14ac:dyDescent="0.2">
      <c r="A299" s="118" t="s">
        <v>165</v>
      </c>
      <c r="B299" s="119"/>
      <c r="C299" s="120">
        <v>2.7362216755811644E-2</v>
      </c>
      <c r="D299" s="120">
        <v>1.1397813376262866E-2</v>
      </c>
      <c r="E299" s="120">
        <v>1.4940913540435405E-2</v>
      </c>
      <c r="F299" s="120">
        <v>6.0392627606050034E-2</v>
      </c>
      <c r="G299" s="120">
        <v>2.5884869398280642E-2</v>
      </c>
      <c r="H299" s="120">
        <v>3.3632791138787338E-2</v>
      </c>
      <c r="I299" s="120">
        <v>2.4030699750149889E-2</v>
      </c>
      <c r="J299" s="120">
        <v>8.4505352162519545E-2</v>
      </c>
      <c r="K299" s="120">
        <v>2.3005642534097569E-3</v>
      </c>
      <c r="L299" s="120">
        <v>4.4792587804253797E-2</v>
      </c>
      <c r="M299" s="120">
        <v>3.2346623933789551E-2</v>
      </c>
      <c r="N299" s="120">
        <v>6.291093258734096E-3</v>
      </c>
      <c r="O299" s="120">
        <v>3.9791534087039214E-3</v>
      </c>
      <c r="P299" s="120">
        <v>-9.3699870770611888E-3</v>
      </c>
      <c r="Q299" s="120">
        <v>1.8604491887653653E-2</v>
      </c>
      <c r="R299" s="120">
        <v>-1.6359812671365912E-2</v>
      </c>
      <c r="S299" s="120">
        <v>5.1266108934481365E-2</v>
      </c>
      <c r="T299" s="120">
        <v>1.3354736565768445E-2</v>
      </c>
    </row>
    <row r="300" spans="1:20" s="9" customFormat="1" x14ac:dyDescent="0.2">
      <c r="A300" s="101"/>
    </row>
    <row r="301" spans="1:20" s="9" customFormat="1" x14ac:dyDescent="0.2">
      <c r="A301" s="43" t="s">
        <v>199</v>
      </c>
      <c r="B301" s="44"/>
      <c r="C301" s="44"/>
      <c r="D301" s="44"/>
      <c r="E301" s="44"/>
      <c r="F301" s="44"/>
      <c r="G301" s="44"/>
      <c r="H301" s="44"/>
      <c r="I301" s="44"/>
      <c r="J301" s="44"/>
      <c r="K301" s="44"/>
      <c r="L301" s="44"/>
      <c r="M301" s="44"/>
      <c r="N301" s="44"/>
      <c r="O301" s="44"/>
      <c r="P301" s="44"/>
      <c r="Q301" s="44"/>
      <c r="R301" s="44"/>
      <c r="S301" s="44"/>
      <c r="T301" s="44"/>
    </row>
    <row r="302" spans="1:20" s="9" customFormat="1" ht="15" x14ac:dyDescent="0.2">
      <c r="A302" s="121" t="s">
        <v>7</v>
      </c>
      <c r="B302" s="50"/>
      <c r="C302" s="50">
        <v>2007</v>
      </c>
      <c r="D302" s="50">
        <v>2008</v>
      </c>
      <c r="E302" s="50">
        <v>2009</v>
      </c>
      <c r="F302" s="50">
        <v>2010</v>
      </c>
      <c r="G302" s="50">
        <v>2011</v>
      </c>
      <c r="H302" s="50">
        <v>2012</v>
      </c>
      <c r="I302" s="50">
        <v>2013</v>
      </c>
      <c r="J302" s="50">
        <v>2014</v>
      </c>
      <c r="K302" s="50">
        <v>2015</v>
      </c>
      <c r="L302" s="50">
        <v>2016</v>
      </c>
      <c r="M302" s="50">
        <v>2017</v>
      </c>
      <c r="N302" s="50">
        <v>2018</v>
      </c>
      <c r="O302" s="50">
        <v>2019</v>
      </c>
      <c r="P302" s="50">
        <v>2020</v>
      </c>
      <c r="Q302" s="50">
        <v>2021</v>
      </c>
      <c r="R302" s="50">
        <v>2022</v>
      </c>
      <c r="S302" s="50">
        <v>2023</v>
      </c>
      <c r="T302" s="25">
        <v>2024</v>
      </c>
    </row>
    <row r="303" spans="1:20" s="9" customFormat="1" x14ac:dyDescent="0.2">
      <c r="A303" s="116" t="s">
        <v>28</v>
      </c>
      <c r="C303" s="117" cm="1">
        <f t="array" ref="C303:T313">TRANSPOSE('1.Shazam DNSP&amp;State'!AG116:AQ133)</f>
        <v>1.018929E-3</v>
      </c>
      <c r="D303" s="117">
        <v>2.445123E-3</v>
      </c>
      <c r="E303" s="117">
        <v>3.2739610000000001E-3</v>
      </c>
      <c r="F303" s="117">
        <v>1.265785E-3</v>
      </c>
      <c r="G303" s="117">
        <v>-1.056634E-2</v>
      </c>
      <c r="H303" s="117">
        <v>4.7529820000000002E-3</v>
      </c>
      <c r="I303" s="117">
        <v>-1.9276499999999999E-3</v>
      </c>
      <c r="J303" s="117">
        <v>2.148222E-3</v>
      </c>
      <c r="K303" s="117">
        <v>-5.7506769999999998E-4</v>
      </c>
      <c r="L303" s="117">
        <v>8.9413820000000001E-4</v>
      </c>
      <c r="M303" s="117">
        <v>-4.043802E-3</v>
      </c>
      <c r="N303" s="117">
        <v>-9.3247450000000004E-4</v>
      </c>
      <c r="O303" s="117">
        <v>2.560512E-3</v>
      </c>
      <c r="P303" s="117">
        <v>6.3336800000000004E-4</v>
      </c>
      <c r="Q303" s="117">
        <v>-9.2767260000000003E-4</v>
      </c>
      <c r="R303" s="117">
        <v>3.09137E-3</v>
      </c>
      <c r="S303" s="117">
        <v>8.5454119999999996E-4</v>
      </c>
      <c r="T303" s="117">
        <v>6.0747030000000003E-4</v>
      </c>
    </row>
    <row r="304" spans="1:20" s="9" customFormat="1" x14ac:dyDescent="0.2">
      <c r="A304" s="116" t="s">
        <v>159</v>
      </c>
      <c r="C304" s="117">
        <v>1.422022E-2</v>
      </c>
      <c r="D304" s="117">
        <v>4.709824E-2</v>
      </c>
      <c r="E304" s="117">
        <v>-2.1796550000000001E-4</v>
      </c>
      <c r="F304" s="117">
        <v>3.211729E-2</v>
      </c>
      <c r="G304" s="117">
        <v>-4.7720489999999999E-4</v>
      </c>
      <c r="H304" s="117">
        <v>-1.5523720000000001E-4</v>
      </c>
      <c r="I304" s="117">
        <v>-2.644961E-4</v>
      </c>
      <c r="J304" s="117">
        <v>-1.7813430000000001E-4</v>
      </c>
      <c r="K304" s="117">
        <v>7.7581699999999996E-5</v>
      </c>
      <c r="L304" s="117">
        <v>2.0735299999999999E-4</v>
      </c>
      <c r="M304" s="117">
        <v>-2.703335E-4</v>
      </c>
      <c r="N304" s="117">
        <v>1.598441E-4</v>
      </c>
      <c r="O304" s="117">
        <v>2.5273899999999998E-4</v>
      </c>
      <c r="P304" s="117">
        <v>-1.3663119999999999E-5</v>
      </c>
      <c r="Q304" s="117">
        <v>1.6168939999999999E-4</v>
      </c>
      <c r="R304" s="117">
        <v>3.1197730000000001E-4</v>
      </c>
      <c r="S304" s="117">
        <v>-2.4699010000000003E-4</v>
      </c>
      <c r="T304" s="117">
        <v>1.1562540000000001E-4</v>
      </c>
    </row>
    <row r="305" spans="1:20" s="9" customFormat="1" x14ac:dyDescent="0.2">
      <c r="A305" s="116" t="s">
        <v>30</v>
      </c>
      <c r="C305" s="117">
        <v>4.8223429999999998E-3</v>
      </c>
      <c r="D305" s="117">
        <v>3.5329699999999999E-3</v>
      </c>
      <c r="E305" s="117">
        <v>4.558749E-3</v>
      </c>
      <c r="F305" s="117">
        <v>4.185154E-3</v>
      </c>
      <c r="G305" s="117">
        <v>3.8736130000000001E-3</v>
      </c>
      <c r="H305" s="117">
        <v>2.9541630000000001E-3</v>
      </c>
      <c r="I305" s="117">
        <v>3.0867709999999999E-3</v>
      </c>
      <c r="J305" s="117">
        <v>2.9972089999999998E-3</v>
      </c>
      <c r="K305" s="117">
        <v>1.638752E-3</v>
      </c>
      <c r="L305" s="117">
        <v>2.903601E-3</v>
      </c>
      <c r="M305" s="117">
        <v>1.40277E-3</v>
      </c>
      <c r="N305" s="117">
        <v>1.761407E-3</v>
      </c>
      <c r="O305" s="117">
        <v>1.6095149999999999E-3</v>
      </c>
      <c r="P305" s="117">
        <v>1.141235E-3</v>
      </c>
      <c r="Q305" s="117">
        <v>1.4975520000000001E-3</v>
      </c>
      <c r="R305" s="117">
        <v>2.6483600000000002E-3</v>
      </c>
      <c r="S305" s="117">
        <v>2.1798529999999998E-3</v>
      </c>
      <c r="T305" s="117">
        <v>1.5706299999999999E-3</v>
      </c>
    </row>
    <row r="306" spans="1:20" s="9" customFormat="1" x14ac:dyDescent="0.2">
      <c r="A306" s="116" t="s">
        <v>160</v>
      </c>
      <c r="C306" s="117">
        <v>4.6102820000000003E-3</v>
      </c>
      <c r="D306" s="117">
        <v>1.119199E-3</v>
      </c>
      <c r="E306" s="117">
        <v>2.5150350000000001E-3</v>
      </c>
      <c r="F306" s="117">
        <v>1.850225E-3</v>
      </c>
      <c r="G306" s="117">
        <v>2.9822939999999998E-4</v>
      </c>
      <c r="H306" s="117">
        <v>2.1769020000000001E-3</v>
      </c>
      <c r="I306" s="117">
        <v>-7.0119600000000002E-3</v>
      </c>
      <c r="J306" s="117">
        <v>1.426119E-3</v>
      </c>
      <c r="K306" s="117">
        <v>2.7990580000000001E-3</v>
      </c>
      <c r="L306" s="117">
        <v>-4.2893309999999997E-4</v>
      </c>
      <c r="M306" s="117">
        <v>4.9280069999999997E-4</v>
      </c>
      <c r="N306" s="117">
        <v>-1.083229E-3</v>
      </c>
      <c r="O306" s="117">
        <v>6.4388260000000001E-4</v>
      </c>
      <c r="P306" s="117">
        <v>1.3295270000000001E-3</v>
      </c>
      <c r="Q306" s="117">
        <v>1.9807620000000001E-3</v>
      </c>
      <c r="R306" s="117">
        <v>9.2813360000000003E-4</v>
      </c>
      <c r="S306" s="117">
        <v>4.7971960000000002E-4</v>
      </c>
      <c r="T306" s="117">
        <v>2.1029019999999999E-5</v>
      </c>
    </row>
    <row r="307" spans="1:20" s="9" customFormat="1" x14ac:dyDescent="0.2">
      <c r="A307" s="116" t="s">
        <v>154</v>
      </c>
      <c r="C307" s="117">
        <v>0.111912</v>
      </c>
      <c r="D307" s="117">
        <v>-5.9289550000000003E-2</v>
      </c>
      <c r="E307" s="117">
        <v>-4.2900399999999998E-2</v>
      </c>
      <c r="F307" s="117">
        <v>-6.5032980000000002E-3</v>
      </c>
      <c r="G307" s="117">
        <v>2.5147269999999999E-2</v>
      </c>
      <c r="H307" s="117">
        <v>2.2074969999999999E-2</v>
      </c>
      <c r="I307" s="117">
        <v>2.2879569999999998E-2</v>
      </c>
      <c r="J307" s="117">
        <v>2.6169129999999999E-2</v>
      </c>
      <c r="K307" s="117">
        <v>-4.6397800000000003E-2</v>
      </c>
      <c r="L307" s="117">
        <v>-3.1416529999999999E-3</v>
      </c>
      <c r="M307" s="117">
        <v>5.3163340000000003E-2</v>
      </c>
      <c r="N307" s="117">
        <v>-1.5901829999999999E-2</v>
      </c>
      <c r="O307" s="117">
        <v>-4.0062760000000003E-2</v>
      </c>
      <c r="P307" s="117">
        <v>3.6262260000000002E-3</v>
      </c>
      <c r="Q307" s="117">
        <v>3.9779239999999999E-3</v>
      </c>
      <c r="R307" s="117">
        <v>-5.5680220000000002E-2</v>
      </c>
      <c r="S307" s="117">
        <v>3.5046380000000002E-2</v>
      </c>
      <c r="T307" s="172">
        <v>-1.1243049999999999E-2</v>
      </c>
    </row>
    <row r="308" spans="1:20" s="9" customFormat="1" x14ac:dyDescent="0.2">
      <c r="A308" s="116" t="s">
        <v>10</v>
      </c>
      <c r="C308" s="117">
        <v>3.9841269999999998E-2</v>
      </c>
      <c r="D308" s="117">
        <v>-3.3291550000000003E-2</v>
      </c>
      <c r="E308" s="117">
        <v>1.72169E-2</v>
      </c>
      <c r="F308" s="117">
        <v>2.077345E-3</v>
      </c>
      <c r="G308" s="117">
        <v>-7.2481379999999998E-2</v>
      </c>
      <c r="H308" s="117">
        <v>-2.052083E-2</v>
      </c>
      <c r="I308" s="117">
        <v>9.2496750000000003E-2</v>
      </c>
      <c r="J308" s="117">
        <v>-5.0268609999999997E-3</v>
      </c>
      <c r="K308" s="117">
        <v>-3.945514E-2</v>
      </c>
      <c r="L308" s="117">
        <v>1.594255E-2</v>
      </c>
      <c r="M308" s="117">
        <v>5.1153339999999999E-2</v>
      </c>
      <c r="N308" s="117">
        <v>-3.4517530000000002E-4</v>
      </c>
      <c r="O308" s="117">
        <v>-8.6238500000000006E-3</v>
      </c>
      <c r="P308" s="117">
        <v>-2.4006130000000001E-2</v>
      </c>
      <c r="Q308" s="117">
        <v>0.1066251</v>
      </c>
      <c r="R308" s="117">
        <v>-5.8965190000000002E-3</v>
      </c>
      <c r="S308" s="117">
        <v>-5.8085489999999997E-2</v>
      </c>
      <c r="T308" s="117">
        <v>-0.1032521</v>
      </c>
    </row>
    <row r="309" spans="1:20" s="9" customFormat="1" x14ac:dyDescent="0.2">
      <c r="A309" s="116" t="s">
        <v>161</v>
      </c>
      <c r="C309" s="117">
        <v>-1.8762869999999999E-3</v>
      </c>
      <c r="D309" s="117">
        <v>-1.233477E-3</v>
      </c>
      <c r="E309" s="117">
        <v>-2.6789330000000001E-3</v>
      </c>
      <c r="F309" s="117">
        <v>-1.012782E-3</v>
      </c>
      <c r="G309" s="117">
        <v>-7.8446899999999999E-4</v>
      </c>
      <c r="H309" s="117">
        <v>-1.192467E-3</v>
      </c>
      <c r="I309" s="117">
        <v>1.3047349999999999E-2</v>
      </c>
      <c r="J309" s="117">
        <v>-2.285574E-4</v>
      </c>
      <c r="K309" s="117">
        <v>-2.473916E-4</v>
      </c>
      <c r="L309" s="117">
        <v>5.9728239999999998E-5</v>
      </c>
      <c r="M309" s="117">
        <v>-4.387602E-3</v>
      </c>
      <c r="N309" s="117">
        <v>-5.1388979999999996E-4</v>
      </c>
      <c r="O309" s="117">
        <v>9.0239739999999992E-6</v>
      </c>
      <c r="P309" s="117">
        <v>-8.016179E-4</v>
      </c>
      <c r="Q309" s="117">
        <v>-3.6360260000000002E-5</v>
      </c>
      <c r="R309" s="117">
        <v>-3.770418E-4</v>
      </c>
      <c r="S309" s="117">
        <v>-2.023293E-4</v>
      </c>
      <c r="T309" s="117">
        <v>9.7208920000000005E-4</v>
      </c>
    </row>
    <row r="310" spans="1:20" s="9" customFormat="1" x14ac:dyDescent="0.2">
      <c r="A310" s="116" t="s">
        <v>162</v>
      </c>
      <c r="C310" s="117">
        <v>-1.152101E-3</v>
      </c>
      <c r="D310" s="117">
        <v>-1.895047E-3</v>
      </c>
      <c r="E310" s="117">
        <v>-2.0665509999999998E-3</v>
      </c>
      <c r="F310" s="117">
        <v>-1.581753E-3</v>
      </c>
      <c r="G310" s="117">
        <v>-3.309972E-3</v>
      </c>
      <c r="H310" s="117">
        <v>-2.3797240000000002E-3</v>
      </c>
      <c r="I310" s="117">
        <v>-1.7934870000000001E-3</v>
      </c>
      <c r="J310" s="117">
        <v>-3.4961150000000002E-3</v>
      </c>
      <c r="K310" s="117">
        <v>-9.0218069999999997E-3</v>
      </c>
      <c r="L310" s="117">
        <v>1.949302E-3</v>
      </c>
      <c r="M310" s="117">
        <v>2.140599E-3</v>
      </c>
      <c r="N310" s="117">
        <v>-5.3935670000000002E-3</v>
      </c>
      <c r="O310" s="117">
        <v>4.9004959999999998E-3</v>
      </c>
      <c r="P310" s="117">
        <v>-1.18855E-3</v>
      </c>
      <c r="Q310" s="117">
        <v>-2.8523009999999998E-3</v>
      </c>
      <c r="R310" s="117">
        <v>-1.3674430000000001E-3</v>
      </c>
      <c r="S310" s="117">
        <v>-2.9619580000000002E-3</v>
      </c>
      <c r="T310" s="117">
        <v>-4.6173020000000002E-3</v>
      </c>
    </row>
    <row r="311" spans="1:20" s="9" customFormat="1" x14ac:dyDescent="0.2">
      <c r="A311" s="116" t="s">
        <v>163</v>
      </c>
      <c r="C311" s="117">
        <v>-1.772508E-4</v>
      </c>
      <c r="D311" s="117">
        <v>-5.5207999999999997E-5</v>
      </c>
      <c r="E311" s="117">
        <v>1.7915720000000001E-4</v>
      </c>
      <c r="F311" s="117">
        <v>-7.012152E-4</v>
      </c>
      <c r="G311" s="117">
        <v>-2.7023230000000002E-4</v>
      </c>
      <c r="H311" s="117">
        <v>-1.3890469999999999E-4</v>
      </c>
      <c r="I311" s="117">
        <v>2.098177E-4</v>
      </c>
      <c r="J311" s="117">
        <v>-6.9532179999999997E-5</v>
      </c>
      <c r="K311" s="117">
        <v>8.6162150000000003E-5</v>
      </c>
      <c r="L311" s="117">
        <v>-2.8123699999999999E-4</v>
      </c>
      <c r="M311" s="117">
        <v>-5.894734E-4</v>
      </c>
      <c r="N311" s="117">
        <v>-1.833282E-5</v>
      </c>
      <c r="O311" s="117">
        <v>-2.3462419999999999E-5</v>
      </c>
      <c r="P311" s="117">
        <v>3.6128519999999999E-5</v>
      </c>
      <c r="Q311" s="117">
        <v>-8.3284399999999998E-5</v>
      </c>
      <c r="R311" s="117">
        <v>1.566356E-6</v>
      </c>
      <c r="S311" s="117">
        <v>1.469131E-5</v>
      </c>
      <c r="T311" s="117">
        <v>-4.0844770000000001E-4</v>
      </c>
    </row>
    <row r="312" spans="1:20" s="9" customFormat="1" x14ac:dyDescent="0.2">
      <c r="A312" s="116" t="s">
        <v>164</v>
      </c>
      <c r="C312" s="117">
        <v>-3.3635710000000001E-3</v>
      </c>
      <c r="D312" s="117">
        <v>-3.3518200000000001E-3</v>
      </c>
      <c r="E312" s="117">
        <v>-2.4574390000000001E-3</v>
      </c>
      <c r="F312" s="117">
        <v>-2.2245810000000002E-3</v>
      </c>
      <c r="G312" s="117">
        <v>-1.5155800000000001E-3</v>
      </c>
      <c r="H312" s="117">
        <v>-1.672258E-3</v>
      </c>
      <c r="I312" s="117">
        <v>-1.6049879999999999E-3</v>
      </c>
      <c r="J312" s="117">
        <v>-1.245744E-3</v>
      </c>
      <c r="K312" s="117">
        <v>-1.8904670000000001E-3</v>
      </c>
      <c r="L312" s="117">
        <v>-4.93807E-5</v>
      </c>
      <c r="M312" s="117">
        <v>-8.6960010000000003E-4</v>
      </c>
      <c r="N312" s="117">
        <v>9.8672819999999994E-4</v>
      </c>
      <c r="O312" s="117">
        <v>-3.3185510000000002E-4</v>
      </c>
      <c r="P312" s="117">
        <v>-2.7467930000000001E-6</v>
      </c>
      <c r="Q312" s="117">
        <v>-1.6197299999999999E-4</v>
      </c>
      <c r="R312" s="117">
        <v>-3.7649640000000001E-4</v>
      </c>
      <c r="S312" s="117">
        <v>-5.412107E-4</v>
      </c>
      <c r="T312" s="117">
        <v>-6.0657989999999998E-4</v>
      </c>
    </row>
    <row r="313" spans="1:20" s="9" customFormat="1" x14ac:dyDescent="0.2">
      <c r="A313" s="118" t="s">
        <v>165</v>
      </c>
      <c r="B313" s="119"/>
      <c r="C313" s="120">
        <v>-5.6842189999999999E-3</v>
      </c>
      <c r="D313" s="120">
        <v>-4.1545089999999998E-3</v>
      </c>
      <c r="E313" s="120">
        <v>-2.784407E-3</v>
      </c>
      <c r="F313" s="120">
        <v>-1.414347E-2</v>
      </c>
      <c r="G313" s="120">
        <v>-6.3794890000000003E-3</v>
      </c>
      <c r="H313" s="120">
        <v>-8.1277529999999997E-3</v>
      </c>
      <c r="I313" s="120">
        <v>-5.721589E-3</v>
      </c>
      <c r="J313" s="120">
        <v>-2.129812E-2</v>
      </c>
      <c r="K313" s="120">
        <v>-3.901496E-4</v>
      </c>
      <c r="L313" s="120">
        <v>-1.163895E-2</v>
      </c>
      <c r="M313" s="120">
        <v>-7.2364949999999999E-3</v>
      </c>
      <c r="N313" s="120">
        <v>-9.9458069999999992E-4</v>
      </c>
      <c r="O313" s="120">
        <v>-6.1185500000000002E-4</v>
      </c>
      <c r="P313" s="120">
        <v>3.064233E-3</v>
      </c>
      <c r="Q313" s="120">
        <v>-6.0425909999999999E-3</v>
      </c>
      <c r="R313" s="120">
        <v>3.6633270000000001E-3</v>
      </c>
      <c r="S313" s="120">
        <v>-1.2427860000000001E-2</v>
      </c>
      <c r="T313" s="120">
        <v>-2.7662899999999998E-3</v>
      </c>
    </row>
    <row r="314" spans="1:20" ht="15" x14ac:dyDescent="0.2">
      <c r="A314" s="73" t="s">
        <v>166</v>
      </c>
      <c r="B314" s="77"/>
      <c r="C314" s="83">
        <f>SUM(C303:C313)</f>
        <v>0.16417161519999998</v>
      </c>
      <c r="D314" s="83">
        <f t="shared" ref="D314:P314" si="53">SUM(D303:D313)</f>
        <v>-4.9075628999999996E-2</v>
      </c>
      <c r="E314" s="83">
        <f t="shared" si="53"/>
        <v>-2.53618933E-2</v>
      </c>
      <c r="F314" s="83">
        <f t="shared" si="53"/>
        <v>1.53286998E-2</v>
      </c>
      <c r="G314" s="83">
        <f t="shared" si="53"/>
        <v>-6.6465554800000007E-2</v>
      </c>
      <c r="H314" s="83">
        <f t="shared" si="53"/>
        <v>-2.2281568999999984E-3</v>
      </c>
      <c r="I314" s="83">
        <f t="shared" si="53"/>
        <v>0.1133960886</v>
      </c>
      <c r="J314" s="83">
        <f t="shared" si="53"/>
        <v>1.1976161199999981E-3</v>
      </c>
      <c r="K314" s="83">
        <f t="shared" si="53"/>
        <v>-9.3376269050000002E-2</v>
      </c>
      <c r="L314" s="83">
        <f t="shared" si="53"/>
        <v>6.4165186399999987E-3</v>
      </c>
      <c r="M314" s="83">
        <f t="shared" si="53"/>
        <v>9.0955543700000002E-2</v>
      </c>
      <c r="N314" s="83">
        <f t="shared" si="53"/>
        <v>-2.2275099820000005E-2</v>
      </c>
      <c r="O314" s="83">
        <f t="shared" si="53"/>
        <v>-3.9677613946000008E-2</v>
      </c>
      <c r="P314" s="83">
        <f t="shared" si="53"/>
        <v>-1.6181990293E-2</v>
      </c>
      <c r="Q314" s="83">
        <f t="shared" ref="Q314:R314" si="54">SUM(Q303:Q313)</f>
        <v>0.10413884514000001</v>
      </c>
      <c r="R314" s="83">
        <f t="shared" si="54"/>
        <v>-5.3052985944000007E-2</v>
      </c>
      <c r="S314" s="83">
        <f t="shared" ref="S314:T314" si="55">SUM(S303:S313)</f>
        <v>-3.5890652990000001E-2</v>
      </c>
      <c r="T314" s="83">
        <f t="shared" si="55"/>
        <v>-0.11960692568</v>
      </c>
    </row>
    <row r="315" spans="1:20" x14ac:dyDescent="0.2">
      <c r="A315" s="88" t="s">
        <v>182</v>
      </c>
      <c r="B315" s="89"/>
      <c r="C315" s="90" cm="1">
        <f t="array" ref="C315:T315">TRANSPOSE('4.Stata-DNSP&amp;State'!J108:J125)</f>
        <v>0.16417200863361359</v>
      </c>
      <c r="D315" s="90">
        <v>-4.9076657742261887E-2</v>
      </c>
      <c r="E315" s="90">
        <v>-2.5361943989992142E-2</v>
      </c>
      <c r="F315" s="90">
        <v>1.5329550951719284E-2</v>
      </c>
      <c r="G315" s="90">
        <v>-6.6465660929679871E-2</v>
      </c>
      <c r="H315" s="90">
        <v>-2.2284425795078278E-3</v>
      </c>
      <c r="I315" s="90">
        <v>0.1133963018655777</v>
      </c>
      <c r="J315" s="90">
        <v>1.1974088847637177E-3</v>
      </c>
      <c r="K315" s="90">
        <v>-9.337615966796875E-2</v>
      </c>
      <c r="L315" s="90">
        <v>6.4164325594902039E-3</v>
      </c>
      <c r="M315" s="90">
        <v>9.0955778956413269E-2</v>
      </c>
      <c r="N315" s="90">
        <v>-2.2275673225522041E-2</v>
      </c>
      <c r="O315" s="90">
        <v>-3.9677012711763382E-2</v>
      </c>
      <c r="P315" s="90">
        <v>-1.6182404011487961E-2</v>
      </c>
      <c r="Q315" s="90">
        <v>0.10413912683725357</v>
      </c>
      <c r="R315" s="90">
        <v>-5.3053334355354309E-2</v>
      </c>
      <c r="S315" s="90">
        <v>-3.5890132188796997E-2</v>
      </c>
      <c r="T315" s="90">
        <v>-0.11960704624652863</v>
      </c>
    </row>
    <row r="316" spans="1:20" x14ac:dyDescent="0.2">
      <c r="A316" s="88" t="s">
        <v>182</v>
      </c>
      <c r="B316" s="89"/>
      <c r="C316" s="91">
        <f t="shared" ref="C316:P316" si="56">C314-C315</f>
        <v>-3.9343361360466567E-7</v>
      </c>
      <c r="D316" s="91">
        <f t="shared" si="56"/>
        <v>1.0287422618909803E-6</v>
      </c>
      <c r="E316" s="91">
        <f t="shared" si="56"/>
        <v>5.0689992141250695E-8</v>
      </c>
      <c r="F316" s="91">
        <f t="shared" si="56"/>
        <v>-8.5115171928433486E-7</v>
      </c>
      <c r="G316" s="91">
        <f t="shared" si="56"/>
        <v>1.0612967986378674E-7</v>
      </c>
      <c r="H316" s="91">
        <f t="shared" si="56"/>
        <v>2.8567950782938667E-7</v>
      </c>
      <c r="I316" s="91">
        <f t="shared" si="56"/>
        <v>-2.1326557769762999E-7</v>
      </c>
      <c r="J316" s="91">
        <f t="shared" si="56"/>
        <v>2.0723523628043972E-7</v>
      </c>
      <c r="K316" s="91">
        <f t="shared" si="56"/>
        <v>-1.093820312519922E-7</v>
      </c>
      <c r="L316" s="91">
        <f t="shared" si="56"/>
        <v>8.6080509794847493E-8</v>
      </c>
      <c r="M316" s="91">
        <f t="shared" si="56"/>
        <v>-2.3525641326682667E-7</v>
      </c>
      <c r="N316" s="91">
        <f t="shared" si="56"/>
        <v>5.7340552203632988E-7</v>
      </c>
      <c r="O316" s="91">
        <f t="shared" si="56"/>
        <v>-6.0123423662600262E-7</v>
      </c>
      <c r="P316" s="91">
        <f t="shared" si="56"/>
        <v>4.1371848796128985E-7</v>
      </c>
      <c r="Q316" s="91">
        <f t="shared" ref="Q316:R316" si="57">Q314-Q315</f>
        <v>-2.8169725356519404E-7</v>
      </c>
      <c r="R316" s="91">
        <f t="shared" si="57"/>
        <v>3.4841135430202508E-7</v>
      </c>
      <c r="S316" s="91">
        <f t="shared" ref="S316:T316" si="58">S314-S315</f>
        <v>-5.2080120300362909E-7</v>
      </c>
      <c r="T316" s="91">
        <f t="shared" si="58"/>
        <v>1.2056652862191264E-7</v>
      </c>
    </row>
    <row r="317" spans="1:20" x14ac:dyDescent="0.2">
      <c r="A317" s="1"/>
    </row>
    <row r="318" spans="1:20" x14ac:dyDescent="0.2">
      <c r="A318" s="43" t="s">
        <v>200</v>
      </c>
      <c r="B318" s="44"/>
      <c r="C318" s="44"/>
      <c r="D318" s="44"/>
      <c r="E318" s="44"/>
      <c r="F318" s="44"/>
    </row>
    <row r="319" spans="1:20" ht="30" x14ac:dyDescent="0.2">
      <c r="A319" s="71" t="s">
        <v>7</v>
      </c>
      <c r="B319" s="25"/>
      <c r="C319" s="25" t="s">
        <v>511</v>
      </c>
      <c r="D319" s="25" t="s">
        <v>275</v>
      </c>
      <c r="E319" s="25" t="s">
        <v>512</v>
      </c>
      <c r="F319" s="25" t="s">
        <v>564</v>
      </c>
    </row>
    <row r="320" spans="1:20" ht="15" x14ac:dyDescent="0.2">
      <c r="A320" s="61" t="s">
        <v>28</v>
      </c>
      <c r="B320" s="70"/>
      <c r="C320" s="173">
        <f t="shared" ref="C320:C330" si="59">AVERAGE(C303:T303)</f>
        <v>2.5407749444444439E-4</v>
      </c>
      <c r="D320" s="173">
        <f t="shared" ref="D320:D330" si="60">AVERAGE(C303:H303)</f>
        <v>3.650733333333332E-4</v>
      </c>
      <c r="E320" s="173">
        <f t="shared" ref="E320:E330" si="61">AVERAGE(I303:T303)</f>
        <v>1.9857957500000003E-4</v>
      </c>
      <c r="F320" s="173">
        <f t="shared" ref="F320:F330" si="62">T303</f>
        <v>6.0747030000000003E-4</v>
      </c>
    </row>
    <row r="321" spans="1:20" ht="15" x14ac:dyDescent="0.2">
      <c r="A321" s="61" t="s">
        <v>159</v>
      </c>
      <c r="B321" s="70"/>
      <c r="C321" s="173">
        <f t="shared" si="59"/>
        <v>5.1610297322222222E-3</v>
      </c>
      <c r="D321" s="173">
        <f t="shared" si="60"/>
        <v>1.5430890399999999E-2</v>
      </c>
      <c r="E321" s="173">
        <f t="shared" si="61"/>
        <v>2.6099398333333327E-5</v>
      </c>
      <c r="F321" s="173">
        <f t="shared" si="62"/>
        <v>1.1562540000000001E-4</v>
      </c>
    </row>
    <row r="322" spans="1:20" ht="15" x14ac:dyDescent="0.2">
      <c r="A322" s="61" t="s">
        <v>30</v>
      </c>
      <c r="B322" s="70"/>
      <c r="C322" s="173">
        <f t="shared" si="59"/>
        <v>2.6869248333333332E-3</v>
      </c>
      <c r="D322" s="173">
        <f t="shared" si="60"/>
        <v>3.9878320000000002E-3</v>
      </c>
      <c r="E322" s="173">
        <f t="shared" si="61"/>
        <v>2.0364712499999996E-3</v>
      </c>
      <c r="F322" s="173">
        <f t="shared" si="62"/>
        <v>1.5706299999999999E-3</v>
      </c>
      <c r="H322" s="62"/>
    </row>
    <row r="323" spans="1:20" ht="15" x14ac:dyDescent="0.2">
      <c r="A323" s="61" t="s">
        <v>160</v>
      </c>
      <c r="B323" s="70"/>
      <c r="C323" s="173">
        <f t="shared" si="59"/>
        <v>7.8593232333333334E-4</v>
      </c>
      <c r="D323" s="173">
        <f t="shared" si="60"/>
        <v>2.0949787333333337E-3</v>
      </c>
      <c r="E323" s="173">
        <f t="shared" si="61"/>
        <v>1.3140911833333331E-4</v>
      </c>
      <c r="F323" s="173">
        <f t="shared" si="62"/>
        <v>2.1029019999999999E-5</v>
      </c>
    </row>
    <row r="324" spans="1:20" ht="15" x14ac:dyDescent="0.2">
      <c r="A324" s="61" t="s">
        <v>154</v>
      </c>
      <c r="B324" s="70"/>
      <c r="C324" s="173">
        <f t="shared" si="59"/>
        <v>1.2709027222222212E-3</v>
      </c>
      <c r="D324" s="173">
        <f t="shared" si="60"/>
        <v>8.4068319999999978E-3</v>
      </c>
      <c r="E324" s="173">
        <f t="shared" si="61"/>
        <v>-2.2970619166666662E-3</v>
      </c>
      <c r="F324" s="173">
        <f t="shared" si="62"/>
        <v>-1.1243049999999999E-2</v>
      </c>
    </row>
    <row r="325" spans="1:20" ht="15" x14ac:dyDescent="0.2">
      <c r="A325" s="61" t="s">
        <v>10</v>
      </c>
      <c r="B325" s="70"/>
      <c r="C325" s="173">
        <f t="shared" si="59"/>
        <v>-2.5350983500000003E-3</v>
      </c>
      <c r="D325" s="173">
        <f t="shared" si="60"/>
        <v>-1.1193040833333334E-2</v>
      </c>
      <c r="E325" s="173">
        <f t="shared" si="61"/>
        <v>1.7938728916666695E-3</v>
      </c>
      <c r="F325" s="173">
        <f t="shared" si="62"/>
        <v>-0.1032521</v>
      </c>
    </row>
    <row r="326" spans="1:20" ht="15" x14ac:dyDescent="0.2">
      <c r="A326" s="61" t="s">
        <v>161</v>
      </c>
      <c r="B326" s="70"/>
      <c r="C326" s="173">
        <f t="shared" si="59"/>
        <v>-8.2500758111111186E-5</v>
      </c>
      <c r="D326" s="173">
        <f t="shared" si="60"/>
        <v>-1.4630691666666668E-3</v>
      </c>
      <c r="E326" s="173">
        <f t="shared" si="61"/>
        <v>6.0778344616666663E-4</v>
      </c>
      <c r="F326" s="173">
        <f t="shared" si="62"/>
        <v>9.7208920000000005E-4</v>
      </c>
    </row>
    <row r="327" spans="1:20" ht="15" x14ac:dyDescent="0.2">
      <c r="A327" s="61" t="s">
        <v>162</v>
      </c>
      <c r="B327" s="70"/>
      <c r="C327" s="173">
        <f t="shared" si="59"/>
        <v>-2.0048489444444446E-3</v>
      </c>
      <c r="D327" s="173">
        <f t="shared" si="60"/>
        <v>-2.0641913333333331E-3</v>
      </c>
      <c r="E327" s="173">
        <f t="shared" si="61"/>
        <v>-1.9751777500000003E-3</v>
      </c>
      <c r="F327" s="173">
        <f t="shared" si="62"/>
        <v>-4.6173020000000002E-3</v>
      </c>
    </row>
    <row r="328" spans="1:20" ht="15" x14ac:dyDescent="0.2">
      <c r="A328" s="61" t="s">
        <v>163</v>
      </c>
      <c r="B328" s="70"/>
      <c r="C328" s="173">
        <f t="shared" si="59"/>
        <v>-1.2716987133333337E-4</v>
      </c>
      <c r="D328" s="173">
        <f t="shared" si="60"/>
        <v>-1.9394230000000003E-4</v>
      </c>
      <c r="E328" s="173">
        <f t="shared" si="61"/>
        <v>-9.3783656999999997E-5</v>
      </c>
      <c r="F328" s="173">
        <f t="shared" si="62"/>
        <v>-4.0844770000000001E-4</v>
      </c>
    </row>
    <row r="329" spans="1:20" ht="15" x14ac:dyDescent="0.2">
      <c r="A329" s="61" t="s">
        <v>164</v>
      </c>
      <c r="B329" s="70"/>
      <c r="C329" s="173">
        <f t="shared" si="59"/>
        <v>-1.1821979162777779E-3</v>
      </c>
      <c r="D329" s="173">
        <f t="shared" si="60"/>
        <v>-2.4308748333333333E-3</v>
      </c>
      <c r="E329" s="173">
        <f t="shared" si="61"/>
        <v>-5.5785945775000008E-4</v>
      </c>
      <c r="F329" s="173">
        <f t="shared" si="62"/>
        <v>-6.0657989999999998E-4</v>
      </c>
    </row>
    <row r="330" spans="1:20" ht="15" x14ac:dyDescent="0.2">
      <c r="A330" s="61" t="s">
        <v>165</v>
      </c>
      <c r="B330" s="72"/>
      <c r="C330" s="173">
        <f t="shared" si="59"/>
        <v>-5.7597092944444445E-3</v>
      </c>
      <c r="D330" s="173">
        <f t="shared" si="60"/>
        <v>-6.8789745000000001E-3</v>
      </c>
      <c r="E330" s="173">
        <f t="shared" si="61"/>
        <v>-5.2000766916666663E-3</v>
      </c>
      <c r="F330" s="173">
        <f t="shared" si="62"/>
        <v>-2.7662899999999998E-3</v>
      </c>
    </row>
    <row r="331" spans="1:20" ht="15" x14ac:dyDescent="0.2">
      <c r="A331" s="73" t="s">
        <v>166</v>
      </c>
      <c r="B331" s="74"/>
      <c r="C331" s="174">
        <f>AVERAGE(C314:T314)</f>
        <v>-1.5326580290555589E-3</v>
      </c>
      <c r="D331" s="174">
        <f>AVERAGE(C314:H314)</f>
        <v>6.0615134999999947E-3</v>
      </c>
      <c r="E331" s="174">
        <f>AVERAGE(I314:T314)</f>
        <v>-5.3297437935833358E-3</v>
      </c>
      <c r="F331" s="174">
        <f>T314</f>
        <v>-0.11960692568</v>
      </c>
    </row>
    <row r="332" spans="1:20" x14ac:dyDescent="0.2">
      <c r="A332" s="377" t="s">
        <v>182</v>
      </c>
      <c r="B332" s="377"/>
      <c r="C332" s="380">
        <f>C331-'Index Tables'!D166</f>
        <v>-4.3063690309021185E-9</v>
      </c>
      <c r="D332" s="380">
        <f>D331-'Index Tables'!D167</f>
        <v>-7.60043710554964E-8</v>
      </c>
      <c r="E332" s="380">
        <f>E331-'Index Tables'!D168</f>
        <v>3.1542631985514991E-8</v>
      </c>
      <c r="F332" s="380">
        <f>F331-'Index Tables'!D169</f>
        <v>1.5763094006471245E-7</v>
      </c>
    </row>
    <row r="333" spans="1:20" x14ac:dyDescent="0.2">
      <c r="A333" s="1"/>
    </row>
    <row r="334" spans="1:20" x14ac:dyDescent="0.2">
      <c r="A334" s="43" t="s">
        <v>201</v>
      </c>
      <c r="B334" s="44"/>
      <c r="C334" s="44"/>
      <c r="D334" s="44"/>
      <c r="E334" s="44"/>
      <c r="F334" s="44"/>
      <c r="G334" s="44"/>
      <c r="H334" s="44"/>
      <c r="I334" s="44"/>
      <c r="J334" s="44"/>
      <c r="K334" s="44"/>
      <c r="L334" s="44"/>
      <c r="M334" s="44"/>
      <c r="N334" s="44"/>
      <c r="O334" s="44"/>
      <c r="P334" s="44"/>
      <c r="Q334" s="44"/>
      <c r="R334" s="44"/>
      <c r="S334" s="44"/>
      <c r="T334" s="44"/>
    </row>
    <row r="335" spans="1:20" ht="15" x14ac:dyDescent="0.2">
      <c r="A335" s="71" t="s">
        <v>7</v>
      </c>
      <c r="B335" s="25"/>
      <c r="C335" s="25">
        <v>2007</v>
      </c>
      <c r="D335" s="25">
        <v>2008</v>
      </c>
      <c r="E335" s="25">
        <v>2009</v>
      </c>
      <c r="F335" s="25">
        <v>2010</v>
      </c>
      <c r="G335" s="25">
        <v>2011</v>
      </c>
      <c r="H335" s="25">
        <v>2012</v>
      </c>
      <c r="I335" s="25">
        <v>2013</v>
      </c>
      <c r="J335" s="25">
        <v>2014</v>
      </c>
      <c r="K335" s="25">
        <v>2015</v>
      </c>
      <c r="L335" s="25">
        <v>2016</v>
      </c>
      <c r="M335" s="25">
        <v>2017</v>
      </c>
      <c r="N335" s="25">
        <v>2018</v>
      </c>
      <c r="O335" s="25">
        <v>2019</v>
      </c>
      <c r="P335" s="25">
        <v>2020</v>
      </c>
      <c r="Q335" s="25">
        <v>2021</v>
      </c>
      <c r="R335" s="25">
        <v>2022</v>
      </c>
      <c r="S335" s="25">
        <v>2023</v>
      </c>
      <c r="T335" s="25">
        <v>2024</v>
      </c>
    </row>
    <row r="336" spans="1:20" s="9" customFormat="1" x14ac:dyDescent="0.2">
      <c r="A336" s="116" t="s">
        <v>28</v>
      </c>
      <c r="C336" s="117" cm="1">
        <f t="array" ref="C336:T340">TRANSPOSE('Individ-I&amp;O Tables'!AA203:AE220)</f>
        <v>7.7569906767237077E-4</v>
      </c>
      <c r="D336" s="117">
        <v>5.2292351715861598E-3</v>
      </c>
      <c r="E336" s="117">
        <v>6.998157935393625E-3</v>
      </c>
      <c r="F336" s="117">
        <v>-1.47875319770917E-3</v>
      </c>
      <c r="G336" s="117">
        <v>-1.3326862546899128E-2</v>
      </c>
      <c r="H336" s="117">
        <v>-7.5630972594403359E-3</v>
      </c>
      <c r="I336" s="117">
        <v>3.6272365784468241E-2</v>
      </c>
      <c r="J336" s="117">
        <v>-2.1492428853623298E-2</v>
      </c>
      <c r="K336" s="117">
        <v>1.9824488762176844E-2</v>
      </c>
      <c r="L336" s="117">
        <v>3.4642915602773163E-3</v>
      </c>
      <c r="M336" s="117">
        <v>6.0963187183791104E-3</v>
      </c>
      <c r="N336" s="117">
        <v>1.1572589539530227E-2</v>
      </c>
      <c r="O336" s="117">
        <v>1.5637070101900234E-2</v>
      </c>
      <c r="P336" s="117">
        <v>-2.2232746782182781E-2</v>
      </c>
      <c r="Q336" s="117">
        <v>-8.3161447110185127E-4</v>
      </c>
      <c r="R336" s="117">
        <v>8.8350736034631047E-4</v>
      </c>
      <c r="S336" s="117">
        <v>1.5501466291843445E-2</v>
      </c>
      <c r="T336" s="117">
        <v>4.1064639763784576E-3</v>
      </c>
    </row>
    <row r="337" spans="1:20" s="9" customFormat="1" x14ac:dyDescent="0.2">
      <c r="A337" s="116" t="s">
        <v>159</v>
      </c>
      <c r="C337" s="117">
        <v>4.4456023431321497E-2</v>
      </c>
      <c r="D337" s="117">
        <v>0</v>
      </c>
      <c r="E337" s="117">
        <v>1.0984352944032659E-3</v>
      </c>
      <c r="F337" s="117">
        <v>3.4008861737869645E-4</v>
      </c>
      <c r="G337" s="117">
        <v>0</v>
      </c>
      <c r="H337" s="117">
        <v>0</v>
      </c>
      <c r="I337" s="117">
        <v>0</v>
      </c>
      <c r="J337" s="117">
        <v>0.13620198413455376</v>
      </c>
      <c r="K337" s="117">
        <v>0</v>
      </c>
      <c r="L337" s="117">
        <v>0</v>
      </c>
      <c r="M337" s="117">
        <v>0</v>
      </c>
      <c r="N337" s="117">
        <v>0</v>
      </c>
      <c r="O337" s="117">
        <v>2.1042660193771406E-2</v>
      </c>
      <c r="P337" s="117">
        <v>0</v>
      </c>
      <c r="Q337" s="117">
        <v>0</v>
      </c>
      <c r="R337" s="117">
        <v>1.6037301261668153E-2</v>
      </c>
      <c r="S337" s="117">
        <v>0</v>
      </c>
      <c r="T337" s="117">
        <v>1.5144358971238205E-2</v>
      </c>
    </row>
    <row r="338" spans="1:20" s="9" customFormat="1" x14ac:dyDescent="0.2">
      <c r="A338" s="116" t="s">
        <v>30</v>
      </c>
      <c r="C338" s="117">
        <v>7.6824145393597941E-3</v>
      </c>
      <c r="D338" s="117">
        <v>1.1943726595818285E-2</v>
      </c>
      <c r="E338" s="117">
        <v>8.2049558906292612E-3</v>
      </c>
      <c r="F338" s="117">
        <v>4.4172889241097151E-3</v>
      </c>
      <c r="G338" s="117">
        <v>1.1088842715203794E-2</v>
      </c>
      <c r="H338" s="117">
        <v>4.7441129203570857E-3</v>
      </c>
      <c r="I338" s="117">
        <v>6.9644533569412654E-3</v>
      </c>
      <c r="J338" s="117">
        <v>1.1760153637553663E-2</v>
      </c>
      <c r="K338" s="117">
        <v>1.4838552460406369E-2</v>
      </c>
      <c r="L338" s="117">
        <v>1.3817485422549784E-2</v>
      </c>
      <c r="M338" s="117">
        <v>1.4534367074419354E-2</v>
      </c>
      <c r="N338" s="117">
        <v>1.5613748339164344E-2</v>
      </c>
      <c r="O338" s="117">
        <v>1.1524043035115233E-2</v>
      </c>
      <c r="P338" s="117">
        <v>1.0307795850706005E-2</v>
      </c>
      <c r="Q338" s="117">
        <v>9.899357908572496E-3</v>
      </c>
      <c r="R338" s="117">
        <v>1.0862739926328179E-2</v>
      </c>
      <c r="S338" s="117">
        <v>2.9908457249698149E-3</v>
      </c>
      <c r="T338" s="117">
        <v>8.9785335391910949E-3</v>
      </c>
    </row>
    <row r="339" spans="1:20" s="9" customFormat="1" x14ac:dyDescent="0.2">
      <c r="A339" s="116" t="s">
        <v>160</v>
      </c>
      <c r="C339" s="117">
        <v>-5.193413125859029E-2</v>
      </c>
      <c r="D339" s="117">
        <v>-1.9308841236580575E-2</v>
      </c>
      <c r="E339" s="117">
        <v>1.0284382417543928E-2</v>
      </c>
      <c r="F339" s="117">
        <v>4.6973971440077474E-3</v>
      </c>
      <c r="G339" s="117">
        <v>1.0326358427798894E-2</v>
      </c>
      <c r="H339" s="117">
        <v>1.1903654642632386E-3</v>
      </c>
      <c r="I339" s="117">
        <v>1.5081039395359918E-3</v>
      </c>
      <c r="J339" s="117">
        <v>2.567320529660414E-4</v>
      </c>
      <c r="K339" s="117">
        <v>1.6685606163596011E-3</v>
      </c>
      <c r="L339" s="117">
        <v>2.4518379381308028E-3</v>
      </c>
      <c r="M339" s="117">
        <v>8.0476101934288155E-4</v>
      </c>
      <c r="N339" s="117">
        <v>5.2299675835364157E-4</v>
      </c>
      <c r="O339" s="117">
        <v>1.7379639972817371E-3</v>
      </c>
      <c r="P339" s="117">
        <v>7.6356602494798251E-4</v>
      </c>
      <c r="Q339" s="117">
        <v>1.0255966319356886E-3</v>
      </c>
      <c r="R339" s="117">
        <v>1.2475566942333264E-3</v>
      </c>
      <c r="S339" s="117">
        <v>1.3079210693187206E-3</v>
      </c>
      <c r="T339" s="117">
        <v>3.3285122146747473E-4</v>
      </c>
    </row>
    <row r="340" spans="1:20" s="9" customFormat="1" x14ac:dyDescent="0.2">
      <c r="A340" s="116" t="s">
        <v>154</v>
      </c>
      <c r="C340" s="172">
        <v>-0.28202198766277708</v>
      </c>
      <c r="D340" s="172">
        <v>-5.7554226668481822E-3</v>
      </c>
      <c r="E340" s="172">
        <v>0.18639652099953496</v>
      </c>
      <c r="F340" s="172">
        <v>-0.27944082691121763</v>
      </c>
      <c r="G340" s="172">
        <v>0.1353539485958207</v>
      </c>
      <c r="H340" s="172">
        <v>6.9984695027241736E-2</v>
      </c>
      <c r="I340" s="172">
        <v>-1.4313230618140924E-2</v>
      </c>
      <c r="J340" s="172">
        <v>-0.23752875199985912</v>
      </c>
      <c r="K340" s="172">
        <v>0.21596876045508381</v>
      </c>
      <c r="L340" s="172">
        <v>-2.024479590405687E-2</v>
      </c>
      <c r="M340" s="172">
        <v>0.11131879698367098</v>
      </c>
      <c r="N340" s="172">
        <v>-9.0745451312609429E-2</v>
      </c>
      <c r="O340" s="172">
        <v>0.11995478549929828</v>
      </c>
      <c r="P340" s="172">
        <v>3.8437185457219941E-2</v>
      </c>
      <c r="Q340" s="172">
        <v>-0.11213663379276784</v>
      </c>
      <c r="R340" s="172">
        <v>2.5246857532443788E-2</v>
      </c>
      <c r="S340" s="172">
        <v>2.0451431572375552E-2</v>
      </c>
      <c r="T340" s="172">
        <v>-6.8167079664656363E-2</v>
      </c>
    </row>
    <row r="341" spans="1:20" s="9" customFormat="1" x14ac:dyDescent="0.2">
      <c r="A341" s="116" t="s">
        <v>10</v>
      </c>
      <c r="C341" s="172" cm="1">
        <f t="array" ref="C341:T346">TRANSPOSE('Individ-I&amp;O Tables'!AH203:AM220)</f>
        <v>0.16870257131595293</v>
      </c>
      <c r="D341" s="172">
        <v>0.13704459037489577</v>
      </c>
      <c r="E341" s="172">
        <v>-8.4870978915042333E-2</v>
      </c>
      <c r="F341" s="172">
        <v>8.7904000999651982E-2</v>
      </c>
      <c r="G341" s="172">
        <v>1.1890723953085927E-2</v>
      </c>
      <c r="H341" s="172">
        <v>0.2083395648471669</v>
      </c>
      <c r="I341" s="172">
        <v>-0.12167045653973495</v>
      </c>
      <c r="J341" s="172">
        <v>-4.0547131528992544E-2</v>
      </c>
      <c r="K341" s="172">
        <v>-0.12742092896575966</v>
      </c>
      <c r="L341" s="172">
        <v>-0.20843837059129908</v>
      </c>
      <c r="M341" s="172">
        <v>-3.8592540010860384E-2</v>
      </c>
      <c r="N341" s="172">
        <v>3.9166343012511963E-2</v>
      </c>
      <c r="O341" s="172">
        <v>0.12525445125843998</v>
      </c>
      <c r="P341" s="172">
        <v>-3.8888140996940004E-2</v>
      </c>
      <c r="Q341" s="172">
        <v>-2.9217424807622745E-2</v>
      </c>
      <c r="R341" s="172">
        <v>-5.392253476008823E-2</v>
      </c>
      <c r="S341" s="172">
        <v>7.7281584579108095E-2</v>
      </c>
      <c r="T341" s="117">
        <v>0.11262151258525789</v>
      </c>
    </row>
    <row r="342" spans="1:20" s="9" customFormat="1" x14ac:dyDescent="0.2">
      <c r="A342" s="116" t="s">
        <v>161</v>
      </c>
      <c r="C342" s="172">
        <v>8.8725225035968386E-3</v>
      </c>
      <c r="D342" s="172">
        <v>-3.5976026458451348E-2</v>
      </c>
      <c r="E342" s="172">
        <v>5.2078337718226399E-3</v>
      </c>
      <c r="F342" s="172">
        <v>2.7237377825563062E-2</v>
      </c>
      <c r="G342" s="172">
        <v>-4.9058026629130056E-3</v>
      </c>
      <c r="H342" s="172">
        <v>-1.5918037071284585E-2</v>
      </c>
      <c r="I342" s="172">
        <v>5.8088453752995338E-2</v>
      </c>
      <c r="J342" s="172">
        <v>2.5643740677870758E-2</v>
      </c>
      <c r="K342" s="172">
        <v>2.359594231485548E-2</v>
      </c>
      <c r="L342" s="172">
        <v>2.3583151689738114E-2</v>
      </c>
      <c r="M342" s="172">
        <v>2.9510343133803732E-3</v>
      </c>
      <c r="N342" s="172">
        <v>-1.4234612737402319E-2</v>
      </c>
      <c r="O342" s="172">
        <v>4.9446736177704955E-3</v>
      </c>
      <c r="P342" s="172">
        <v>8.0018788320750951E-3</v>
      </c>
      <c r="Q342" s="172">
        <v>4.4820917178021292E-4</v>
      </c>
      <c r="R342" s="172">
        <v>-7.2310345264087943E-4</v>
      </c>
      <c r="S342" s="172">
        <v>-5.4022280386513898E-4</v>
      </c>
      <c r="T342" s="117">
        <v>6.8729280674091568E-3</v>
      </c>
    </row>
    <row r="343" spans="1:20" s="9" customFormat="1" x14ac:dyDescent="0.2">
      <c r="A343" s="116" t="s">
        <v>162</v>
      </c>
      <c r="C343" s="117">
        <v>-9.9912383717433162E-2</v>
      </c>
      <c r="D343" s="117">
        <v>5.850903962593944E-3</v>
      </c>
      <c r="E343" s="117">
        <v>5.287969301391659E-3</v>
      </c>
      <c r="F343" s="117">
        <v>3.9743755599067621E-3</v>
      </c>
      <c r="G343" s="117">
        <v>6.0037323447796479E-3</v>
      </c>
      <c r="H343" s="117">
        <v>3.5310851624376269E-3</v>
      </c>
      <c r="I343" s="117">
        <v>2.7306131147147518E-3</v>
      </c>
      <c r="J343" s="117">
        <v>2.9038442362362056E-3</v>
      </c>
      <c r="K343" s="117">
        <v>4.0265588873794819E-3</v>
      </c>
      <c r="L343" s="117">
        <v>1.9604854132085738E-3</v>
      </c>
      <c r="M343" s="117">
        <v>3.3263026979645006E-3</v>
      </c>
      <c r="N343" s="117">
        <v>5.1435973784051967E-3</v>
      </c>
      <c r="O343" s="117">
        <v>4.7231601287452086E-3</v>
      </c>
      <c r="P343" s="117">
        <v>1.6206062059670223E-4</v>
      </c>
      <c r="Q343" s="117">
        <v>2.3279958080481143E-3</v>
      </c>
      <c r="R343" s="117">
        <v>2.6979676848802965E-3</v>
      </c>
      <c r="S343" s="117">
        <v>1.6033222390847127E-3</v>
      </c>
      <c r="T343" s="117">
        <v>2.2434263740003929E-3</v>
      </c>
    </row>
    <row r="344" spans="1:20" s="9" customFormat="1" x14ac:dyDescent="0.2">
      <c r="A344" s="116" t="s">
        <v>163</v>
      </c>
      <c r="C344" s="117">
        <v>0</v>
      </c>
      <c r="D344" s="117">
        <v>-0.83361940512578681</v>
      </c>
      <c r="E344" s="117">
        <v>0.27997465500982205</v>
      </c>
      <c r="F344" s="117">
        <v>9.1272078721322137E-3</v>
      </c>
      <c r="G344" s="117">
        <v>0.13475702204779022</v>
      </c>
      <c r="H344" s="117">
        <v>0.19143521745666578</v>
      </c>
      <c r="I344" s="117">
        <v>0.19709890836770555</v>
      </c>
      <c r="J344" s="117">
        <v>0.28395520776774125</v>
      </c>
      <c r="K344" s="117">
        <v>8.817028239957958E-2</v>
      </c>
      <c r="L344" s="117">
        <v>7.6337212275855073E-3</v>
      </c>
      <c r="M344" s="117">
        <v>-3.8956080347916019E-2</v>
      </c>
      <c r="N344" s="117">
        <v>1.5189044779118642E-2</v>
      </c>
      <c r="O344" s="117">
        <v>4.3585719152073016E-2</v>
      </c>
      <c r="P344" s="117">
        <v>2.884344380508724E-2</v>
      </c>
      <c r="Q344" s="117">
        <v>5.854661869656423E-3</v>
      </c>
      <c r="R344" s="117">
        <v>-3.6197682089249099E-4</v>
      </c>
      <c r="S344" s="117">
        <v>5.2965299198099405E-2</v>
      </c>
      <c r="T344" s="117">
        <v>7.8259050630839107E-3</v>
      </c>
    </row>
    <row r="345" spans="1:20" s="9" customFormat="1" x14ac:dyDescent="0.2">
      <c r="A345" s="116" t="s">
        <v>164</v>
      </c>
      <c r="C345" s="117">
        <v>0.11983515084918085</v>
      </c>
      <c r="D345" s="117">
        <v>-0.40445431878571314</v>
      </c>
      <c r="E345" s="117">
        <v>6.3593372593323663E-2</v>
      </c>
      <c r="F345" s="117">
        <v>6.4643293519667175E-2</v>
      </c>
      <c r="G345" s="117">
        <v>9.3991007506799507E-2</v>
      </c>
      <c r="H345" s="117">
        <v>7.0433073969751195E-2</v>
      </c>
      <c r="I345" s="117">
        <v>2.0293172774259214E-2</v>
      </c>
      <c r="J345" s="117">
        <v>2.5809623761226839E-2</v>
      </c>
      <c r="K345" s="117">
        <v>3.7770956729443743E-2</v>
      </c>
      <c r="L345" s="117">
        <v>4.1419040299534915E-2</v>
      </c>
      <c r="M345" s="117">
        <v>3.1160902021837935E-2</v>
      </c>
      <c r="N345" s="117">
        <v>2.6041609811053759E-2</v>
      </c>
      <c r="O345" s="117">
        <v>2.6345506044712415E-2</v>
      </c>
      <c r="P345" s="117">
        <v>3.10638155350682E-2</v>
      </c>
      <c r="Q345" s="117">
        <v>3.1490717817494469E-2</v>
      </c>
      <c r="R345" s="117">
        <v>2.5773868403103126E-2</v>
      </c>
      <c r="S345" s="117">
        <v>2.7491489270852643E-2</v>
      </c>
      <c r="T345" s="117">
        <v>3.4218097637401086E-2</v>
      </c>
    </row>
    <row r="346" spans="1:20" s="9" customFormat="1" x14ac:dyDescent="0.2">
      <c r="A346" s="118" t="s">
        <v>165</v>
      </c>
      <c r="B346" s="119"/>
      <c r="C346" s="120">
        <v>7.0321455195298407E-2</v>
      </c>
      <c r="D346" s="120">
        <v>5.8261715145174184E-2</v>
      </c>
      <c r="E346" s="120">
        <v>3.2943667196776688E-2</v>
      </c>
      <c r="F346" s="120">
        <v>5.5090665370896776E-2</v>
      </c>
      <c r="G346" s="120">
        <v>1.1629802069681594E-2</v>
      </c>
      <c r="H346" s="120">
        <v>1.7221962475035102E-2</v>
      </c>
      <c r="I346" s="120">
        <v>3.6944051658915865E-3</v>
      </c>
      <c r="J346" s="120">
        <v>-3.9674781739306702E-3</v>
      </c>
      <c r="K346" s="120">
        <v>1.7439571624310365E-2</v>
      </c>
      <c r="L346" s="120">
        <v>1.4568606494871539E-2</v>
      </c>
      <c r="M346" s="120">
        <v>5.2686563469728819E-3</v>
      </c>
      <c r="N346" s="120">
        <v>6.5840977203357014E-3</v>
      </c>
      <c r="O346" s="120">
        <v>2.9559500309884731E-2</v>
      </c>
      <c r="P346" s="120">
        <v>1.0225143002769351E-2</v>
      </c>
      <c r="Q346" s="120">
        <v>6.7815350081309907E-3</v>
      </c>
      <c r="R346" s="120">
        <v>9.205347936282535E-3</v>
      </c>
      <c r="S346" s="120">
        <v>1.1683577813269886E-2</v>
      </c>
      <c r="T346" s="120">
        <v>1.2502563151894085E-2</v>
      </c>
    </row>
    <row r="347" spans="1:20" s="9" customFormat="1" x14ac:dyDescent="0.2">
      <c r="A347" s="101"/>
    </row>
    <row r="348" spans="1:20" s="9" customFormat="1" x14ac:dyDescent="0.2">
      <c r="A348" s="43" t="s">
        <v>202</v>
      </c>
      <c r="B348" s="44"/>
      <c r="C348" s="44"/>
      <c r="D348" s="44"/>
      <c r="E348" s="44"/>
      <c r="F348" s="44"/>
      <c r="G348" s="44"/>
      <c r="H348" s="44"/>
      <c r="I348" s="44"/>
      <c r="J348" s="44"/>
      <c r="K348" s="44"/>
      <c r="L348" s="44"/>
      <c r="M348" s="44"/>
      <c r="N348" s="44"/>
      <c r="O348" s="44"/>
      <c r="P348" s="44"/>
      <c r="Q348" s="44"/>
      <c r="R348" s="44"/>
      <c r="S348" s="44"/>
      <c r="T348" s="44"/>
    </row>
    <row r="349" spans="1:20" s="9" customFormat="1" ht="15" x14ac:dyDescent="0.2">
      <c r="A349" s="121" t="s">
        <v>7</v>
      </c>
      <c r="B349" s="50"/>
      <c r="C349" s="50">
        <v>2007</v>
      </c>
      <c r="D349" s="50">
        <v>2008</v>
      </c>
      <c r="E349" s="50">
        <v>2009</v>
      </c>
      <c r="F349" s="50">
        <v>2010</v>
      </c>
      <c r="G349" s="50">
        <v>2011</v>
      </c>
      <c r="H349" s="50">
        <v>2012</v>
      </c>
      <c r="I349" s="50">
        <v>2013</v>
      </c>
      <c r="J349" s="50">
        <v>2014</v>
      </c>
      <c r="K349" s="50">
        <v>2015</v>
      </c>
      <c r="L349" s="50">
        <v>2016</v>
      </c>
      <c r="M349" s="50">
        <v>2017</v>
      </c>
      <c r="N349" s="50">
        <v>2018</v>
      </c>
      <c r="O349" s="50">
        <v>2019</v>
      </c>
      <c r="P349" s="50">
        <v>2020</v>
      </c>
      <c r="Q349" s="50">
        <v>2021</v>
      </c>
      <c r="R349" s="50">
        <v>2022</v>
      </c>
      <c r="S349" s="50">
        <v>2023</v>
      </c>
      <c r="T349" s="25">
        <v>2024</v>
      </c>
    </row>
    <row r="350" spans="1:20" s="9" customFormat="1" x14ac:dyDescent="0.2">
      <c r="A350" s="116" t="s">
        <v>28</v>
      </c>
      <c r="C350" s="117" cm="1">
        <f t="array" ref="C350:T360">TRANSPOSE('1.Shazam DNSP&amp;State'!AG138:AQ155)</f>
        <v>2.393102E-4</v>
      </c>
      <c r="D350" s="117">
        <v>7.0714040000000001E-4</v>
      </c>
      <c r="E350" s="117">
        <v>9.0276959999999998E-4</v>
      </c>
      <c r="F350" s="117">
        <v>-1.2713159999999999E-4</v>
      </c>
      <c r="G350" s="117">
        <v>-1.723633E-3</v>
      </c>
      <c r="H350" s="117">
        <v>-9.3861940000000005E-4</v>
      </c>
      <c r="I350" s="117">
        <v>4.6443040000000001E-3</v>
      </c>
      <c r="J350" s="117">
        <v>-2.7094350000000001E-3</v>
      </c>
      <c r="K350" s="117">
        <v>2.497272E-3</v>
      </c>
      <c r="L350" s="117">
        <v>4.580114E-4</v>
      </c>
      <c r="M350" s="117">
        <v>8.0833119999999998E-4</v>
      </c>
      <c r="N350" s="117">
        <v>1.510724E-3</v>
      </c>
      <c r="O350" s="117">
        <v>2.1177729999999999E-3</v>
      </c>
      <c r="P350" s="117">
        <v>-2.9528929999999998E-3</v>
      </c>
      <c r="Q350" s="117">
        <v>-1.3118590000000001E-4</v>
      </c>
      <c r="R350" s="117">
        <v>1.195896E-4</v>
      </c>
      <c r="S350" s="117">
        <v>2.0884039999999999E-3</v>
      </c>
      <c r="T350" s="117">
        <v>4.965646E-4</v>
      </c>
    </row>
    <row r="351" spans="1:20" s="9" customFormat="1" x14ac:dyDescent="0.2">
      <c r="A351" s="116" t="s">
        <v>159</v>
      </c>
      <c r="C351" s="117">
        <v>2.9325319999999998E-2</v>
      </c>
      <c r="D351" s="117">
        <v>2.4104479999999999E-4</v>
      </c>
      <c r="E351" s="117">
        <v>-6.9857930000000003E-5</v>
      </c>
      <c r="F351" s="117">
        <v>2.1623200000000001E-3</v>
      </c>
      <c r="G351" s="117">
        <v>-5.6773669999999999E-5</v>
      </c>
      <c r="H351" s="117">
        <v>4.2218000000000003E-4</v>
      </c>
      <c r="I351" s="117">
        <v>3.5995820000000003E-4</v>
      </c>
      <c r="J351" s="117">
        <v>7.6481660000000007E-2</v>
      </c>
      <c r="K351" s="117">
        <v>3.945876E-4</v>
      </c>
      <c r="L351" s="117">
        <v>1.0323699999999999E-3</v>
      </c>
      <c r="M351" s="117">
        <v>2.3317050000000001E-5</v>
      </c>
      <c r="N351" s="117">
        <v>-2.4504030000000002E-4</v>
      </c>
      <c r="O351" s="117">
        <v>1.2794700000000001E-2</v>
      </c>
      <c r="P351" s="117">
        <v>1.5876740000000001E-4</v>
      </c>
      <c r="Q351" s="117">
        <v>-4.6596840000000001E-4</v>
      </c>
      <c r="R351" s="117">
        <v>9.4669030000000005E-3</v>
      </c>
      <c r="S351" s="117">
        <v>4.7238370000000002E-4</v>
      </c>
      <c r="T351" s="117">
        <v>8.273107E-3</v>
      </c>
    </row>
    <row r="352" spans="1:20" s="9" customFormat="1" x14ac:dyDescent="0.2">
      <c r="A352" s="116" t="s">
        <v>30</v>
      </c>
      <c r="C352" s="117">
        <v>2.1078440000000002E-3</v>
      </c>
      <c r="D352" s="117">
        <v>2.3003839999999999E-3</v>
      </c>
      <c r="E352" s="117">
        <v>1.3733350000000001E-3</v>
      </c>
      <c r="F352" s="117">
        <v>1.2408740000000001E-3</v>
      </c>
      <c r="G352" s="117">
        <v>2.0098049999999999E-3</v>
      </c>
      <c r="H352" s="117">
        <v>9.2729290000000001E-4</v>
      </c>
      <c r="I352" s="117">
        <v>1.302667E-3</v>
      </c>
      <c r="J352" s="117">
        <v>2.1444120000000001E-3</v>
      </c>
      <c r="K352" s="117">
        <v>2.6217269999999999E-3</v>
      </c>
      <c r="L352" s="117">
        <v>2.5395560000000001E-3</v>
      </c>
      <c r="M352" s="117">
        <v>2.7194789999999999E-3</v>
      </c>
      <c r="N352" s="117">
        <v>2.8617030000000002E-3</v>
      </c>
      <c r="O352" s="117">
        <v>2.2555710000000001E-3</v>
      </c>
      <c r="P352" s="117">
        <v>1.9788599999999998E-3</v>
      </c>
      <c r="Q352" s="117">
        <v>1.7224860000000001E-3</v>
      </c>
      <c r="R352" s="117">
        <v>2.0476980000000001E-3</v>
      </c>
      <c r="S352" s="117">
        <v>7.021935E-4</v>
      </c>
      <c r="T352" s="117">
        <v>1.4939650000000001E-3</v>
      </c>
    </row>
    <row r="353" spans="1:20" s="9" customFormat="1" x14ac:dyDescent="0.2">
      <c r="A353" s="116" t="s">
        <v>160</v>
      </c>
      <c r="C353" s="117">
        <v>-1.7255530000000002E-2</v>
      </c>
      <c r="D353" s="117">
        <v>-6.1730450000000003E-3</v>
      </c>
      <c r="E353" s="117">
        <v>3.205556E-3</v>
      </c>
      <c r="F353" s="117">
        <v>1.7205009999999999E-3</v>
      </c>
      <c r="G353" s="117">
        <v>3.2267329999999999E-3</v>
      </c>
      <c r="H353" s="117">
        <v>3.8342969999999999E-4</v>
      </c>
      <c r="I353" s="117">
        <v>4.7383929999999998E-4</v>
      </c>
      <c r="J353" s="117">
        <v>8.5446989999999996E-5</v>
      </c>
      <c r="K353" s="117">
        <v>5.067095E-4</v>
      </c>
      <c r="L353" s="117">
        <v>7.7979969999999999E-4</v>
      </c>
      <c r="M353" s="117">
        <v>2.5894749999999999E-4</v>
      </c>
      <c r="N353" s="117">
        <v>1.5944679999999999E-4</v>
      </c>
      <c r="O353" s="117">
        <v>5.7382799999999997E-4</v>
      </c>
      <c r="P353" s="117">
        <v>2.5326549999999998E-4</v>
      </c>
      <c r="Q353" s="117">
        <v>3.0811020000000002E-4</v>
      </c>
      <c r="R353" s="117">
        <v>4.0323019999999999E-4</v>
      </c>
      <c r="S353" s="117">
        <v>4.4690490000000001E-4</v>
      </c>
      <c r="T353" s="117">
        <v>7.2261489999999999E-5</v>
      </c>
    </row>
    <row r="354" spans="1:20" s="9" customFormat="1" x14ac:dyDescent="0.2">
      <c r="A354" s="116" t="s">
        <v>154</v>
      </c>
      <c r="C354" s="117">
        <v>7.4780570000000005E-2</v>
      </c>
      <c r="D354" s="117">
        <v>7.7362350000000004E-4</v>
      </c>
      <c r="E354" s="117">
        <v>-4.363653E-2</v>
      </c>
      <c r="F354" s="117">
        <v>5.8887450000000001E-2</v>
      </c>
      <c r="G354" s="117">
        <v>-2.639735E-2</v>
      </c>
      <c r="H354" s="117">
        <v>-1.3630959999999999E-2</v>
      </c>
      <c r="I354" s="117">
        <v>2.6784030000000002E-3</v>
      </c>
      <c r="J354" s="117">
        <v>3.9760690000000001E-2</v>
      </c>
      <c r="K354" s="117">
        <v>-3.5800180000000001E-2</v>
      </c>
      <c r="L354" s="117">
        <v>5.500352E-3</v>
      </c>
      <c r="M354" s="117">
        <v>-2.5347359999999999E-2</v>
      </c>
      <c r="N354" s="117">
        <v>2.0484539999999999E-2</v>
      </c>
      <c r="O354" s="117">
        <v>-2.7702560000000001E-2</v>
      </c>
      <c r="P354" s="117">
        <v>-9.6256280000000007E-3</v>
      </c>
      <c r="Q354" s="117">
        <v>2.7078649999999999E-2</v>
      </c>
      <c r="R354" s="117">
        <v>-5.7615460000000002E-3</v>
      </c>
      <c r="S354" s="117">
        <v>-5.4401720000000001E-3</v>
      </c>
      <c r="T354" s="172">
        <v>1.625184E-2</v>
      </c>
    </row>
    <row r="355" spans="1:20" s="9" customFormat="1" x14ac:dyDescent="0.2">
      <c r="A355" s="116" t="s">
        <v>10</v>
      </c>
      <c r="C355" s="117">
        <v>-8.0396090000000003E-2</v>
      </c>
      <c r="D355" s="117">
        <v>-6.8759210000000001E-2</v>
      </c>
      <c r="E355" s="117">
        <v>4.336839E-2</v>
      </c>
      <c r="F355" s="117">
        <v>-4.1698279999999997E-2</v>
      </c>
      <c r="G355" s="117">
        <v>-3.6767840000000002E-3</v>
      </c>
      <c r="H355" s="117">
        <v>-0.10608960000000001</v>
      </c>
      <c r="I355" s="117">
        <v>6.13082E-2</v>
      </c>
      <c r="J355" s="117">
        <v>2.197586E-2</v>
      </c>
      <c r="K355" s="117">
        <v>5.9380580000000002E-2</v>
      </c>
      <c r="L355" s="117">
        <v>9.7467730000000002E-2</v>
      </c>
      <c r="M355" s="117">
        <v>1.5463269999999999E-2</v>
      </c>
      <c r="N355" s="117">
        <v>-1.624743E-2</v>
      </c>
      <c r="O355" s="117">
        <v>-5.7323220000000001E-2</v>
      </c>
      <c r="P355" s="117">
        <v>1.9808860000000001E-2</v>
      </c>
      <c r="Q355" s="117">
        <v>1.556687E-2</v>
      </c>
      <c r="R355" s="117">
        <v>2.4949059999999999E-2</v>
      </c>
      <c r="S355" s="117">
        <v>-3.8464749999999999E-2</v>
      </c>
      <c r="T355" s="117">
        <v>-5.3903079999999999E-2</v>
      </c>
    </row>
    <row r="356" spans="1:20" s="9" customFormat="1" x14ac:dyDescent="0.2">
      <c r="A356" s="116" t="s">
        <v>161</v>
      </c>
      <c r="C356" s="117">
        <v>-8.7281010000000005E-4</v>
      </c>
      <c r="D356" s="117">
        <v>2.0200330000000001E-3</v>
      </c>
      <c r="E356" s="117">
        <v>-1.6406250000000001E-4</v>
      </c>
      <c r="F356" s="117">
        <v>-1.789253E-3</v>
      </c>
      <c r="G356" s="117">
        <v>3.9943189999999999E-4</v>
      </c>
      <c r="H356" s="117">
        <v>9.4981709999999997E-4</v>
      </c>
      <c r="I356" s="117">
        <v>-3.481891E-3</v>
      </c>
      <c r="J356" s="117">
        <v>-1.530972E-3</v>
      </c>
      <c r="K356" s="117">
        <v>-1.5331800000000001E-3</v>
      </c>
      <c r="L356" s="117">
        <v>-1.4780939999999999E-3</v>
      </c>
      <c r="M356" s="117">
        <v>-2.473857E-4</v>
      </c>
      <c r="N356" s="117">
        <v>9.5038860000000002E-4</v>
      </c>
      <c r="O356" s="117">
        <v>-1.921131E-4</v>
      </c>
      <c r="P356" s="117">
        <v>-4.4748640000000001E-4</v>
      </c>
      <c r="Q356" s="117">
        <v>2.0214359999999999E-4</v>
      </c>
      <c r="R356" s="117">
        <v>1.6000660000000001E-5</v>
      </c>
      <c r="S356" s="117">
        <v>2.7969270000000001E-5</v>
      </c>
      <c r="T356" s="117">
        <v>-5.6434129999999999E-4</v>
      </c>
    </row>
    <row r="357" spans="1:20" s="9" customFormat="1" x14ac:dyDescent="0.2">
      <c r="A357" s="116" t="s">
        <v>162</v>
      </c>
      <c r="C357" s="117">
        <v>1.5999909999999999E-2</v>
      </c>
      <c r="D357" s="117">
        <v>-8.9979239999999998E-4</v>
      </c>
      <c r="E357" s="117">
        <v>-6.174714E-4</v>
      </c>
      <c r="F357" s="117">
        <v>-6.375396E-4</v>
      </c>
      <c r="G357" s="117">
        <v>-9.3357469999999997E-4</v>
      </c>
      <c r="H357" s="117">
        <v>-6.0000590000000001E-4</v>
      </c>
      <c r="I357" s="117">
        <v>-4.3782830000000002E-4</v>
      </c>
      <c r="J357" s="117">
        <v>-5.3912070000000005E-4</v>
      </c>
      <c r="K357" s="117">
        <v>-6.2029800000000003E-4</v>
      </c>
      <c r="L357" s="117">
        <v>-3.6507450000000002E-4</v>
      </c>
      <c r="M357" s="117">
        <v>-6.3929169999999997E-4</v>
      </c>
      <c r="N357" s="117">
        <v>-1.018187E-3</v>
      </c>
      <c r="O357" s="117">
        <v>-8.7191380000000004E-4</v>
      </c>
      <c r="P357" s="117">
        <v>-4.2818699999999997E-5</v>
      </c>
      <c r="Q357" s="117">
        <v>-2.8164910000000001E-4</v>
      </c>
      <c r="R357" s="117">
        <v>-5.6020090000000005E-4</v>
      </c>
      <c r="S357" s="117">
        <v>-3.7189360000000003E-4</v>
      </c>
      <c r="T357" s="117">
        <v>-7.949357E-4</v>
      </c>
    </row>
    <row r="358" spans="1:20" s="9" customFormat="1" x14ac:dyDescent="0.2">
      <c r="A358" s="116" t="s">
        <v>163</v>
      </c>
      <c r="C358" s="117">
        <v>-1.455398E-5</v>
      </c>
      <c r="D358" s="117">
        <v>1.4256659999999999E-3</v>
      </c>
      <c r="E358" s="117">
        <v>-4.566169E-4</v>
      </c>
      <c r="F358" s="117">
        <v>-6.7411090000000002E-5</v>
      </c>
      <c r="G358" s="117">
        <v>-9.9557019999999997E-5</v>
      </c>
      <c r="H358" s="117">
        <v>-4.0659350000000002E-4</v>
      </c>
      <c r="I358" s="117">
        <v>-3.6340249999999998E-4</v>
      </c>
      <c r="J358" s="117">
        <v>-4.3287870000000001E-4</v>
      </c>
      <c r="K358" s="117">
        <v>-1.81814E-4</v>
      </c>
      <c r="L358" s="117">
        <v>4.6735049999999997E-6</v>
      </c>
      <c r="M358" s="117">
        <v>5.2212259999999999E-5</v>
      </c>
      <c r="N358" s="117">
        <v>-2.2139900000000001E-5</v>
      </c>
      <c r="O358" s="117">
        <v>-6.096805E-5</v>
      </c>
      <c r="P358" s="117">
        <v>-6.0734260000000003E-5</v>
      </c>
      <c r="Q358" s="117">
        <v>1.7964129999999998E-5</v>
      </c>
      <c r="R358" s="117">
        <v>-8.2649120000000006E-6</v>
      </c>
      <c r="S358" s="117">
        <v>-8.6527609999999995E-5</v>
      </c>
      <c r="T358" s="117">
        <v>-6.8540119999999999E-5</v>
      </c>
    </row>
    <row r="359" spans="1:20" s="9" customFormat="1" x14ac:dyDescent="0.2">
      <c r="A359" s="116" t="s">
        <v>164</v>
      </c>
      <c r="C359" s="117">
        <v>-3.8177599999999999E-3</v>
      </c>
      <c r="D359" s="117">
        <v>1.211516E-2</v>
      </c>
      <c r="E359" s="117">
        <v>-1.365579E-3</v>
      </c>
      <c r="F359" s="117">
        <v>-2.0099530000000001E-3</v>
      </c>
      <c r="G359" s="117">
        <v>-2.4452050000000002E-3</v>
      </c>
      <c r="H359" s="117">
        <v>-2.563971E-3</v>
      </c>
      <c r="I359" s="117">
        <v>-7.2542730000000005E-4</v>
      </c>
      <c r="J359" s="117">
        <v>-1.020487E-3</v>
      </c>
      <c r="K359" s="117">
        <v>-1.1150520000000001E-3</v>
      </c>
      <c r="L359" s="117">
        <v>-1.4482410000000001E-3</v>
      </c>
      <c r="M359" s="117">
        <v>-1.066275E-3</v>
      </c>
      <c r="N359" s="117">
        <v>-8.0887730000000005E-4</v>
      </c>
      <c r="O359" s="117">
        <v>-7.1167439999999995E-4</v>
      </c>
      <c r="P359" s="117">
        <v>-9.3620260000000001E-4</v>
      </c>
      <c r="Q359" s="117">
        <v>-5.9189430000000003E-4</v>
      </c>
      <c r="R359" s="117">
        <v>-8.7980329999999996E-4</v>
      </c>
      <c r="S359" s="117">
        <v>-8.6003570000000001E-4</v>
      </c>
      <c r="T359" s="117">
        <v>-1.316895E-3</v>
      </c>
    </row>
    <row r="360" spans="1:20" s="9" customFormat="1" x14ac:dyDescent="0.2">
      <c r="A360" s="118" t="s">
        <v>165</v>
      </c>
      <c r="B360" s="119"/>
      <c r="C360" s="120">
        <v>-1.9631200000000001E-2</v>
      </c>
      <c r="D360" s="120">
        <v>-1.4476920000000001E-2</v>
      </c>
      <c r="E360" s="120">
        <v>-6.9166059999999996E-3</v>
      </c>
      <c r="F360" s="120">
        <v>-1.456237E-2</v>
      </c>
      <c r="G360" s="120">
        <v>-2.9955060000000002E-3</v>
      </c>
      <c r="H360" s="120">
        <v>-4.778951E-3</v>
      </c>
      <c r="I360" s="120">
        <v>-9.0616609999999995E-4</v>
      </c>
      <c r="J360" s="120">
        <v>1.0546939999999999E-3</v>
      </c>
      <c r="K360" s="120">
        <v>-4.2408610000000003E-3</v>
      </c>
      <c r="L360" s="120">
        <v>-3.7748870000000002E-3</v>
      </c>
      <c r="M360" s="120">
        <v>-1.4212669999999999E-3</v>
      </c>
      <c r="N360" s="120">
        <v>-1.2667819999999999E-3</v>
      </c>
      <c r="O360" s="120">
        <v>-6.6759159999999996E-3</v>
      </c>
      <c r="P360" s="120">
        <v>-1.08906E-3</v>
      </c>
      <c r="Q360" s="120">
        <v>-2.1174760000000001E-3</v>
      </c>
      <c r="R360" s="120">
        <v>-2.9938249999999999E-3</v>
      </c>
      <c r="S360" s="120">
        <v>-3.0442619999999998E-3</v>
      </c>
      <c r="T360" s="120">
        <v>-2.5650109999999999E-3</v>
      </c>
    </row>
    <row r="361" spans="1:20" ht="15" x14ac:dyDescent="0.2">
      <c r="A361" s="73" t="s">
        <v>166</v>
      </c>
      <c r="B361" s="77"/>
      <c r="C361" s="83">
        <f>SUM(C350:C360)</f>
        <v>4.6501011999999092E-4</v>
      </c>
      <c r="D361" s="83">
        <f t="shared" ref="D361:P361" si="63">SUM(D350:D360)</f>
        <v>-7.0725915700000003E-2</v>
      </c>
      <c r="E361" s="83">
        <f t="shared" si="63"/>
        <v>-4.3766731299999997E-3</v>
      </c>
      <c r="F361" s="83">
        <f t="shared" si="63"/>
        <v>3.1192067099999939E-3</v>
      </c>
      <c r="G361" s="83">
        <f t="shared" si="63"/>
        <v>-3.2692413489999995E-2</v>
      </c>
      <c r="H361" s="83">
        <f t="shared" si="63"/>
        <v>-0.12632598110000001</v>
      </c>
      <c r="I361" s="83">
        <f t="shared" si="63"/>
        <v>6.4852656300000006E-2</v>
      </c>
      <c r="J361" s="83">
        <f t="shared" si="63"/>
        <v>0.13526986959000004</v>
      </c>
      <c r="K361" s="83">
        <f t="shared" si="63"/>
        <v>2.1909491100000004E-2</v>
      </c>
      <c r="L361" s="83">
        <f t="shared" si="63"/>
        <v>0.10071619610499999</v>
      </c>
      <c r="M361" s="83">
        <f t="shared" si="63"/>
        <v>-9.3960223899999997E-3</v>
      </c>
      <c r="N361" s="83">
        <f t="shared" si="63"/>
        <v>6.3583458999999969E-3</v>
      </c>
      <c r="O361" s="83">
        <f t="shared" si="63"/>
        <v>-7.5796493350000008E-2</v>
      </c>
      <c r="P361" s="83">
        <f t="shared" si="63"/>
        <v>7.044929939999999E-3</v>
      </c>
      <c r="Q361" s="83">
        <f t="shared" ref="Q361:R361" si="64">SUM(Q350:Q360)</f>
        <v>4.1308050229999997E-2</v>
      </c>
      <c r="R361" s="83">
        <f t="shared" si="64"/>
        <v>2.6798841348000004E-2</v>
      </c>
      <c r="S361" s="83">
        <f t="shared" ref="S361:T361" si="65">SUM(S350:S360)</f>
        <v>-4.4529785539999998E-2</v>
      </c>
      <c r="T361" s="83">
        <f t="shared" si="65"/>
        <v>-3.2625065029999997E-2</v>
      </c>
    </row>
    <row r="362" spans="1:20" x14ac:dyDescent="0.2">
      <c r="A362" s="88" t="s">
        <v>182</v>
      </c>
      <c r="B362" s="89"/>
      <c r="C362" s="90" cm="1">
        <f t="array" ref="C362:T362">TRANSPOSE('4.Stata-DNSP&amp;State'!J129:J146)</f>
        <v>4.6508759260177612E-4</v>
      </c>
      <c r="D362" s="90">
        <v>-7.072623074054718E-2</v>
      </c>
      <c r="E362" s="90">
        <v>-4.3764933943748474E-3</v>
      </c>
      <c r="F362" s="90">
        <v>3.1192749738693237E-3</v>
      </c>
      <c r="G362" s="90">
        <v>-3.2692361623048782E-2</v>
      </c>
      <c r="H362" s="90">
        <v>-0.12632597982883453</v>
      </c>
      <c r="I362" s="90">
        <v>6.4852520823478699E-2</v>
      </c>
      <c r="J362" s="90">
        <v>0.13526949286460876</v>
      </c>
      <c r="K362" s="90">
        <v>2.1910002455115318E-2</v>
      </c>
      <c r="L362" s="90">
        <v>0.1007159948348999</v>
      </c>
      <c r="M362" s="90">
        <v>-9.3959895893931389E-3</v>
      </c>
      <c r="N362" s="90">
        <v>6.3580088317394257E-3</v>
      </c>
      <c r="O362" s="90">
        <v>-7.5796216726303101E-2</v>
      </c>
      <c r="P362" s="90">
        <v>7.0451954379677773E-3</v>
      </c>
      <c r="Q362" s="90">
        <v>4.1307855397462845E-2</v>
      </c>
      <c r="R362" s="90">
        <v>2.6799287647008896E-2</v>
      </c>
      <c r="S362" s="90">
        <v>-4.4529855251312256E-2</v>
      </c>
      <c r="T362" s="90">
        <v>-3.2625541090965271E-2</v>
      </c>
    </row>
    <row r="363" spans="1:20" x14ac:dyDescent="0.2">
      <c r="A363" s="88" t="s">
        <v>182</v>
      </c>
      <c r="B363" s="89"/>
      <c r="C363" s="91">
        <f t="shared" ref="C363:P363" si="66">C361-C362</f>
        <v>-7.7472601785200101E-8</v>
      </c>
      <c r="D363" s="91">
        <f t="shared" si="66"/>
        <v>3.1504054717745866E-7</v>
      </c>
      <c r="E363" s="91">
        <f t="shared" si="66"/>
        <v>-1.797356251522636E-7</v>
      </c>
      <c r="F363" s="91">
        <f t="shared" si="66"/>
        <v>-6.8263869329801552E-8</v>
      </c>
      <c r="G363" s="91">
        <f t="shared" si="66"/>
        <v>-5.1866951213119794E-8</v>
      </c>
      <c r="H363" s="91">
        <f t="shared" si="66"/>
        <v>-1.2711654784336446E-9</v>
      </c>
      <c r="I363" s="91">
        <f t="shared" si="66"/>
        <v>1.3547652130685428E-7</v>
      </c>
      <c r="J363" s="91">
        <f t="shared" si="66"/>
        <v>3.767253912712043E-7</v>
      </c>
      <c r="K363" s="91">
        <f t="shared" si="66"/>
        <v>-5.1135511531380518E-7</v>
      </c>
      <c r="L363" s="91">
        <f t="shared" si="66"/>
        <v>2.0127010008641477E-7</v>
      </c>
      <c r="M363" s="91">
        <f t="shared" si="66"/>
        <v>-3.2800606860824977E-8</v>
      </c>
      <c r="N363" s="91">
        <f t="shared" si="66"/>
        <v>3.3706826057123412E-7</v>
      </c>
      <c r="O363" s="91">
        <f t="shared" si="66"/>
        <v>-2.7662369690706345E-7</v>
      </c>
      <c r="P363" s="91">
        <f t="shared" si="66"/>
        <v>-2.6549796777828455E-7</v>
      </c>
      <c r="Q363" s="91">
        <f t="shared" ref="Q363:R363" si="67">Q361-Q362</f>
        <v>1.9483253715230076E-7</v>
      </c>
      <c r="R363" s="91">
        <f t="shared" si="67"/>
        <v>-4.462990088917318E-7</v>
      </c>
      <c r="S363" s="91">
        <f t="shared" ref="S363:T363" si="68">S361-S362</f>
        <v>6.971131225746996E-8</v>
      </c>
      <c r="T363" s="91">
        <f t="shared" si="68"/>
        <v>4.7606096527375019E-7</v>
      </c>
    </row>
    <row r="364" spans="1:20" x14ac:dyDescent="0.2">
      <c r="A364" s="1"/>
    </row>
    <row r="365" spans="1:20" x14ac:dyDescent="0.2">
      <c r="A365" s="43" t="s">
        <v>203</v>
      </c>
      <c r="B365" s="44"/>
      <c r="C365" s="44"/>
      <c r="D365" s="44"/>
      <c r="E365" s="44"/>
      <c r="F365" s="44"/>
    </row>
    <row r="366" spans="1:20" ht="30" x14ac:dyDescent="0.2">
      <c r="A366" s="71" t="s">
        <v>7</v>
      </c>
      <c r="B366" s="25"/>
      <c r="C366" s="25" t="s">
        <v>511</v>
      </c>
      <c r="D366" s="25" t="s">
        <v>275</v>
      </c>
      <c r="E366" s="25" t="s">
        <v>512</v>
      </c>
      <c r="F366" s="25" t="s">
        <v>564</v>
      </c>
    </row>
    <row r="367" spans="1:20" ht="15" x14ac:dyDescent="0.2">
      <c r="A367" s="61" t="s">
        <v>28</v>
      </c>
      <c r="B367" s="70"/>
      <c r="C367" s="173">
        <f t="shared" ref="C367:C377" si="69">AVERAGE(C350:T350)</f>
        <v>4.4484978333333335E-4</v>
      </c>
      <c r="D367" s="173">
        <f t="shared" ref="D367:D377" si="70">AVERAGE(C350:H350)</f>
        <v>-1.5669396666666667E-4</v>
      </c>
      <c r="E367" s="173">
        <f t="shared" ref="E367:E377" si="71">AVERAGE(I350:T350)</f>
        <v>7.456216583333334E-4</v>
      </c>
      <c r="F367" s="173">
        <f t="shared" ref="F367:F377" si="72">T350</f>
        <v>4.965646E-4</v>
      </c>
    </row>
    <row r="368" spans="1:20" ht="15" x14ac:dyDescent="0.2">
      <c r="A368" s="61" t="s">
        <v>159</v>
      </c>
      <c r="B368" s="70"/>
      <c r="C368" s="173">
        <f t="shared" si="69"/>
        <v>7.8206099138888891E-3</v>
      </c>
      <c r="D368" s="173">
        <f t="shared" si="70"/>
        <v>5.3373721999999992E-3</v>
      </c>
      <c r="E368" s="173">
        <f t="shared" si="71"/>
        <v>9.0622287708333332E-3</v>
      </c>
      <c r="F368" s="173">
        <f t="shared" si="72"/>
        <v>8.273107E-3</v>
      </c>
      <c r="G368" s="62"/>
    </row>
    <row r="369" spans="1:20" ht="15" x14ac:dyDescent="0.2">
      <c r="A369" s="61" t="s">
        <v>30</v>
      </c>
      <c r="B369" s="70"/>
      <c r="C369" s="173">
        <f t="shared" si="69"/>
        <v>1.9083251333333329E-3</v>
      </c>
      <c r="D369" s="173">
        <f t="shared" si="70"/>
        <v>1.6599224833333331E-3</v>
      </c>
      <c r="E369" s="173">
        <f t="shared" si="71"/>
        <v>2.0325264583333333E-3</v>
      </c>
      <c r="F369" s="173">
        <f t="shared" si="72"/>
        <v>1.4939650000000001E-3</v>
      </c>
    </row>
    <row r="370" spans="1:20" ht="15" x14ac:dyDescent="0.2">
      <c r="A370" s="61" t="s">
        <v>160</v>
      </c>
      <c r="B370" s="70"/>
      <c r="C370" s="173">
        <f t="shared" si="69"/>
        <v>-5.8725362333333345E-4</v>
      </c>
      <c r="D370" s="173">
        <f t="shared" si="70"/>
        <v>-2.4820592166666672E-3</v>
      </c>
      <c r="E370" s="173">
        <f t="shared" si="71"/>
        <v>3.6014917333333346E-4</v>
      </c>
      <c r="F370" s="173">
        <f t="shared" si="72"/>
        <v>7.2261489999999999E-5</v>
      </c>
    </row>
    <row r="371" spans="1:20" ht="15" x14ac:dyDescent="0.2">
      <c r="A371" s="61" t="s">
        <v>154</v>
      </c>
      <c r="B371" s="70"/>
      <c r="C371" s="173">
        <f t="shared" si="69"/>
        <v>2.936324027777778E-3</v>
      </c>
      <c r="D371" s="173">
        <f t="shared" si="70"/>
        <v>8.4628005833333343E-3</v>
      </c>
      <c r="E371" s="173">
        <f t="shared" si="71"/>
        <v>1.7308575000000008E-4</v>
      </c>
      <c r="F371" s="173">
        <f t="shared" si="72"/>
        <v>1.625184E-2</v>
      </c>
      <c r="G371" s="62"/>
    </row>
    <row r="372" spans="1:20" ht="15" x14ac:dyDescent="0.2">
      <c r="A372" s="61" t="s">
        <v>10</v>
      </c>
      <c r="B372" s="70"/>
      <c r="C372" s="173">
        <f>AVERAGE(C355:T355)</f>
        <v>-5.9594235555555548E-3</v>
      </c>
      <c r="D372" s="173">
        <f t="shared" si="70"/>
        <v>-4.287526233333333E-2</v>
      </c>
      <c r="E372" s="173">
        <f t="shared" si="71"/>
        <v>1.2498495833333336E-2</v>
      </c>
      <c r="F372" s="173">
        <f t="shared" si="72"/>
        <v>-5.3903079999999999E-2</v>
      </c>
    </row>
    <row r="373" spans="1:20" ht="15" x14ac:dyDescent="0.2">
      <c r="A373" s="61" t="s">
        <v>161</v>
      </c>
      <c r="B373" s="70"/>
      <c r="C373" s="173">
        <f t="shared" si="69"/>
        <v>-4.2976694277777777E-4</v>
      </c>
      <c r="D373" s="173">
        <f t="shared" si="70"/>
        <v>9.0526066666666701E-5</v>
      </c>
      <c r="E373" s="173">
        <f t="shared" si="71"/>
        <v>-6.8991344750000006E-4</v>
      </c>
      <c r="F373" s="173">
        <f t="shared" si="72"/>
        <v>-5.6434129999999999E-4</v>
      </c>
    </row>
    <row r="374" spans="1:20" ht="15" x14ac:dyDescent="0.2">
      <c r="A374" s="61" t="s">
        <v>162</v>
      </c>
      <c r="B374" s="70"/>
      <c r="C374" s="173">
        <f t="shared" si="69"/>
        <v>3.2046188888888873E-4</v>
      </c>
      <c r="D374" s="173">
        <f t="shared" si="70"/>
        <v>2.0519209999999995E-3</v>
      </c>
      <c r="E374" s="173">
        <f t="shared" si="71"/>
        <v>-5.4526766666666675E-4</v>
      </c>
      <c r="F374" s="173">
        <f t="shared" si="72"/>
        <v>-7.949357E-4</v>
      </c>
    </row>
    <row r="375" spans="1:20" ht="15" x14ac:dyDescent="0.2">
      <c r="A375" s="61" t="s">
        <v>163</v>
      </c>
      <c r="B375" s="70"/>
      <c r="C375" s="173">
        <f t="shared" si="69"/>
        <v>-4.6082591500000019E-5</v>
      </c>
      <c r="D375" s="173">
        <f t="shared" si="70"/>
        <v>6.3488918333333286E-5</v>
      </c>
      <c r="E375" s="173">
        <f t="shared" si="71"/>
        <v>-1.0086834641666667E-4</v>
      </c>
      <c r="F375" s="173">
        <f t="shared" si="72"/>
        <v>-6.8540119999999999E-5</v>
      </c>
    </row>
    <row r="376" spans="1:20" ht="15" x14ac:dyDescent="0.2">
      <c r="A376" s="61" t="s">
        <v>164</v>
      </c>
      <c r="B376" s="70"/>
      <c r="C376" s="173">
        <f t="shared" si="69"/>
        <v>-6.4267627222222231E-4</v>
      </c>
      <c r="D376" s="173">
        <f t="shared" si="70"/>
        <v>-1.4551333333333465E-5</v>
      </c>
      <c r="E376" s="173">
        <f t="shared" si="71"/>
        <v>-9.5673874166666672E-4</v>
      </c>
      <c r="F376" s="173">
        <f t="shared" si="72"/>
        <v>-1.316895E-3</v>
      </c>
    </row>
    <row r="377" spans="1:20" ht="15" x14ac:dyDescent="0.2">
      <c r="A377" s="61" t="s">
        <v>165</v>
      </c>
      <c r="B377" s="72"/>
      <c r="C377" s="173">
        <f t="shared" si="69"/>
        <v>-5.1334651166666688E-3</v>
      </c>
      <c r="D377" s="173">
        <f t="shared" si="70"/>
        <v>-1.0560258833333334E-2</v>
      </c>
      <c r="E377" s="173">
        <f t="shared" si="71"/>
        <v>-2.4200682583333331E-3</v>
      </c>
      <c r="F377" s="173">
        <f t="shared" si="72"/>
        <v>-2.5650109999999999E-3</v>
      </c>
    </row>
    <row r="378" spans="1:20" ht="15" x14ac:dyDescent="0.2">
      <c r="A378" s="73" t="s">
        <v>166</v>
      </c>
      <c r="B378" s="74"/>
      <c r="C378" s="174">
        <f>AVERAGE(C361:T361)</f>
        <v>6.3190264516666721E-4</v>
      </c>
      <c r="D378" s="174">
        <f>AVERAGE(C361:H361)</f>
        <v>-3.8422794431666671E-2</v>
      </c>
      <c r="E378" s="174">
        <f>AVERAGE(I361:T361)</f>
        <v>2.0159251183583336E-2</v>
      </c>
      <c r="F378" s="174">
        <f>T361</f>
        <v>-3.2625065029999997E-2</v>
      </c>
    </row>
    <row r="379" spans="1:20" x14ac:dyDescent="0.2">
      <c r="A379" s="377" t="s">
        <v>182</v>
      </c>
      <c r="B379" s="377"/>
      <c r="C379" s="380">
        <f>C378-'Index Tables'!D194</f>
        <v>9.9045209403861301E-9</v>
      </c>
      <c r="D379" s="380">
        <f>D378-'Index Tables'!D195</f>
        <v>7.943987155589749E-9</v>
      </c>
      <c r="E379" s="380">
        <f>E378-'Index Tables'!D196</f>
        <v>1.0884787831483278E-8</v>
      </c>
      <c r="F379" s="380">
        <f>F378-'Index Tables'!D197</f>
        <v>5.2602641853471965E-7</v>
      </c>
    </row>
    <row r="380" spans="1:20" x14ac:dyDescent="0.2">
      <c r="A380" s="1"/>
    </row>
    <row r="381" spans="1:20" x14ac:dyDescent="0.2">
      <c r="A381" s="43" t="s">
        <v>204</v>
      </c>
      <c r="B381" s="44"/>
      <c r="C381" s="44"/>
      <c r="D381" s="44"/>
      <c r="E381" s="44"/>
      <c r="F381" s="44"/>
      <c r="G381" s="44"/>
      <c r="H381" s="44"/>
      <c r="I381" s="44"/>
      <c r="J381" s="44"/>
      <c r="K381" s="44"/>
      <c r="L381" s="44"/>
      <c r="M381" s="44"/>
      <c r="N381" s="44"/>
      <c r="O381" s="44"/>
      <c r="P381" s="44"/>
      <c r="Q381" s="44"/>
      <c r="R381" s="44"/>
      <c r="S381" s="44"/>
      <c r="T381" s="44"/>
    </row>
    <row r="382" spans="1:20" ht="15" x14ac:dyDescent="0.2">
      <c r="A382" s="71" t="s">
        <v>7</v>
      </c>
      <c r="B382" s="25"/>
      <c r="C382" s="25">
        <v>2007</v>
      </c>
      <c r="D382" s="25">
        <v>2008</v>
      </c>
      <c r="E382" s="25">
        <v>2009</v>
      </c>
      <c r="F382" s="25">
        <v>2010</v>
      </c>
      <c r="G382" s="25">
        <v>2011</v>
      </c>
      <c r="H382" s="25">
        <v>2012</v>
      </c>
      <c r="I382" s="25">
        <v>2013</v>
      </c>
      <c r="J382" s="25">
        <v>2014</v>
      </c>
      <c r="K382" s="25">
        <v>2015</v>
      </c>
      <c r="L382" s="25">
        <v>2016</v>
      </c>
      <c r="M382" s="25">
        <v>2017</v>
      </c>
      <c r="N382" s="25">
        <v>2018</v>
      </c>
      <c r="O382" s="25">
        <v>2019</v>
      </c>
      <c r="P382" s="25">
        <v>2020</v>
      </c>
      <c r="Q382" s="25">
        <v>2021</v>
      </c>
      <c r="R382" s="25">
        <v>2022</v>
      </c>
      <c r="S382" s="25">
        <v>2023</v>
      </c>
      <c r="T382" s="25">
        <v>2024</v>
      </c>
    </row>
    <row r="383" spans="1:20" s="9" customFormat="1" x14ac:dyDescent="0.2">
      <c r="A383" s="116" t="s">
        <v>28</v>
      </c>
      <c r="C383" s="117" cm="1">
        <f t="array" ref="C383:T387">TRANSPOSE('Individ-I&amp;O Tables'!AA231:AE248)</f>
        <v>2.3067878790793042E-2</v>
      </c>
      <c r="D383" s="117">
        <v>2.5024899404416427E-2</v>
      </c>
      <c r="E383" s="117">
        <v>-2.5882267863838966E-2</v>
      </c>
      <c r="F383" s="117">
        <v>1.7074623823756529E-2</v>
      </c>
      <c r="G383" s="117">
        <v>-8.04134453549178E-3</v>
      </c>
      <c r="H383" s="117">
        <v>-1.1458809537990357E-2</v>
      </c>
      <c r="I383" s="117">
        <v>-2.5680927068030109E-2</v>
      </c>
      <c r="J383" s="117">
        <v>-2.8179481874023311E-2</v>
      </c>
      <c r="K383" s="117">
        <v>1.8328290939145338E-2</v>
      </c>
      <c r="L383" s="117">
        <v>-5.983061949846458E-3</v>
      </c>
      <c r="M383" s="117">
        <v>1.8339758815904234E-2</v>
      </c>
      <c r="N383" s="117">
        <v>-1.076903282472319E-2</v>
      </c>
      <c r="O383" s="117">
        <v>2.3534563046935159E-3</v>
      </c>
      <c r="P383" s="117">
        <v>-2.9287472129836074E-2</v>
      </c>
      <c r="Q383" s="117">
        <v>9.3711819956061968E-4</v>
      </c>
      <c r="R383" s="117">
        <v>3.5322396989447093E-2</v>
      </c>
      <c r="S383" s="117">
        <v>2.7279266419212432E-2</v>
      </c>
      <c r="T383" s="117">
        <v>-1.209175062003179E-2</v>
      </c>
    </row>
    <row r="384" spans="1:20" s="9" customFormat="1" x14ac:dyDescent="0.2">
      <c r="A384" s="116" t="s">
        <v>159</v>
      </c>
      <c r="C384" s="117">
        <v>7.4503393964212059E-2</v>
      </c>
      <c r="D384" s="117">
        <v>6.0897749586107129E-2</v>
      </c>
      <c r="E384" s="117">
        <v>6.2022467653262858E-2</v>
      </c>
      <c r="F384" s="117">
        <v>0</v>
      </c>
      <c r="G384" s="117">
        <v>0</v>
      </c>
      <c r="H384" s="117">
        <v>0</v>
      </c>
      <c r="I384" s="117">
        <v>0</v>
      </c>
      <c r="J384" s="117">
        <v>0</v>
      </c>
      <c r="K384" s="117">
        <v>0</v>
      </c>
      <c r="L384" s="117">
        <v>0</v>
      </c>
      <c r="M384" s="117">
        <v>0</v>
      </c>
      <c r="N384" s="117">
        <v>0</v>
      </c>
      <c r="O384" s="117">
        <v>6.2353422377296004E-3</v>
      </c>
      <c r="P384" s="117">
        <v>2.3488571262243886E-2</v>
      </c>
      <c r="Q384" s="117">
        <v>0</v>
      </c>
      <c r="R384" s="117">
        <v>0</v>
      </c>
      <c r="S384" s="117">
        <v>0</v>
      </c>
      <c r="T384" s="117">
        <v>4.7071577293765154E-2</v>
      </c>
    </row>
    <row r="385" spans="1:20" s="9" customFormat="1" x14ac:dyDescent="0.2">
      <c r="A385" s="116" t="s">
        <v>30</v>
      </c>
      <c r="C385" s="117">
        <v>2.0068278282341496E-2</v>
      </c>
      <c r="D385" s="117">
        <v>1.1662919879112114E-2</v>
      </c>
      <c r="E385" s="117">
        <v>8.6052384946592713E-3</v>
      </c>
      <c r="F385" s="117">
        <v>1.4166900028325468E-2</v>
      </c>
      <c r="G385" s="117">
        <v>-7.8048824252090884E-3</v>
      </c>
      <c r="H385" s="117">
        <v>1.82190575523032E-2</v>
      </c>
      <c r="I385" s="117">
        <v>2.1352840687255226E-2</v>
      </c>
      <c r="J385" s="117">
        <v>1.9631716492557724E-2</v>
      </c>
      <c r="K385" s="117">
        <v>1.9265191601242359E-2</v>
      </c>
      <c r="L385" s="117">
        <v>2.1438168142832417E-2</v>
      </c>
      <c r="M385" s="117">
        <v>2.1622274660090601E-2</v>
      </c>
      <c r="N385" s="117">
        <v>1.9532371148026431E-2</v>
      </c>
      <c r="O385" s="117">
        <v>1.8769424561594073E-2</v>
      </c>
      <c r="P385" s="117">
        <v>1.7627938053076074E-2</v>
      </c>
      <c r="Q385" s="117">
        <v>1.3530754149075657E-2</v>
      </c>
      <c r="R385" s="117">
        <v>1.3598593640559419E-2</v>
      </c>
      <c r="S385" s="117">
        <v>1.1950144000920484E-2</v>
      </c>
      <c r="T385" s="117">
        <v>1.2925615957419987E-2</v>
      </c>
    </row>
    <row r="386" spans="1:20" s="9" customFormat="1" x14ac:dyDescent="0.2">
      <c r="A386" s="116" t="s">
        <v>160</v>
      </c>
      <c r="C386" s="117">
        <v>8.9002747867194011E-3</v>
      </c>
      <c r="D386" s="117">
        <v>1.6881500548071339E-2</v>
      </c>
      <c r="E386" s="117">
        <v>9.943412505204129E-3</v>
      </c>
      <c r="F386" s="117">
        <v>7.43774454591049E-3</v>
      </c>
      <c r="G386" s="117">
        <v>1.1757924433849544E-2</v>
      </c>
      <c r="H386" s="117">
        <v>1.0020083336420718E-2</v>
      </c>
      <c r="I386" s="117">
        <v>5.2966230472166909E-3</v>
      </c>
      <c r="J386" s="117">
        <v>4.1850737238910063E-3</v>
      </c>
      <c r="K386" s="117">
        <v>1.3821729618216289E-2</v>
      </c>
      <c r="L386" s="117">
        <v>8.7044699273338272E-3</v>
      </c>
      <c r="M386" s="117">
        <v>1.7005545902069305E-2</v>
      </c>
      <c r="N386" s="117">
        <v>2.4446634360914488E-2</v>
      </c>
      <c r="O386" s="117">
        <v>9.1436053465021837E-3</v>
      </c>
      <c r="P386" s="117">
        <v>1.060889284331479E-2</v>
      </c>
      <c r="Q386" s="117">
        <v>1.7013753732094565E-2</v>
      </c>
      <c r="R386" s="117">
        <v>9.1290437418535438E-3</v>
      </c>
      <c r="S386" s="117">
        <v>1.1767559074140333E-2</v>
      </c>
      <c r="T386" s="117">
        <v>1.6575791804556948E-2</v>
      </c>
    </row>
    <row r="387" spans="1:20" s="9" customFormat="1" x14ac:dyDescent="0.2">
      <c r="A387" s="116" t="s">
        <v>154</v>
      </c>
      <c r="C387" s="172">
        <v>2.380165158225448E-3</v>
      </c>
      <c r="D387" s="172">
        <v>-6.3863624419981682E-2</v>
      </c>
      <c r="E387" s="172">
        <v>0.134013401266288</v>
      </c>
      <c r="F387" s="172">
        <v>-0.1197305701559663</v>
      </c>
      <c r="G387" s="172">
        <v>-0.12885408638276322</v>
      </c>
      <c r="H387" s="172">
        <v>-7.6593602981529521E-2</v>
      </c>
      <c r="I387" s="172">
        <v>0.19536903754823315</v>
      </c>
      <c r="J387" s="172">
        <v>-1.3449588632302462E-4</v>
      </c>
      <c r="K387" s="172">
        <v>-0.20278958504841668</v>
      </c>
      <c r="L387" s="172">
        <v>-7.7811878157688806E-3</v>
      </c>
      <c r="M387" s="172">
        <v>-5.1658201503663063E-2</v>
      </c>
      <c r="N387" s="172">
        <v>3.8645484578606421E-2</v>
      </c>
      <c r="O387" s="172">
        <v>0.11463779422570045</v>
      </c>
      <c r="P387" s="172">
        <v>6.2302772088168736E-2</v>
      </c>
      <c r="Q387" s="172">
        <v>-0.1262917745378665</v>
      </c>
      <c r="R387" s="172">
        <v>1.4704107801411003E-2</v>
      </c>
      <c r="S387" s="172">
        <v>-0.15884410904104271</v>
      </c>
      <c r="T387" s="172">
        <v>0.14806289844730638</v>
      </c>
    </row>
    <row r="388" spans="1:20" s="9" customFormat="1" x14ac:dyDescent="0.2">
      <c r="A388" s="116" t="s">
        <v>10</v>
      </c>
      <c r="C388" s="172" cm="1">
        <f t="array" ref="C388:T393">TRANSPOSE('Individ-I&amp;O Tables'!AH231:AM248)</f>
        <v>5.4310139131763871E-2</v>
      </c>
      <c r="D388" s="172">
        <v>-0.21384282601136395</v>
      </c>
      <c r="E388" s="172">
        <v>8.751259512433833E-2</v>
      </c>
      <c r="F388" s="172">
        <v>0.15914229593666473</v>
      </c>
      <c r="G388" s="172">
        <v>8.7126017433674249E-2</v>
      </c>
      <c r="H388" s="172">
        <v>0.19393168569338029</v>
      </c>
      <c r="I388" s="172">
        <v>-2.4981059434681922E-2</v>
      </c>
      <c r="J388" s="172">
        <v>-4.301722135360065E-2</v>
      </c>
      <c r="K388" s="172">
        <v>6.0125349590351429E-3</v>
      </c>
      <c r="L388" s="172">
        <v>5.2785724039569937E-2</v>
      </c>
      <c r="M388" s="172">
        <v>3.6628134055682805E-2</v>
      </c>
      <c r="N388" s="172">
        <v>-7.6883052516448849E-2</v>
      </c>
      <c r="O388" s="172">
        <v>1.8218447652818062E-3</v>
      </c>
      <c r="P388" s="172">
        <v>-0.11650534923971548</v>
      </c>
      <c r="Q388" s="172">
        <v>-0.21224936582861098</v>
      </c>
      <c r="R388" s="172">
        <v>-3.5362726285973999E-2</v>
      </c>
      <c r="S388" s="172">
        <v>6.8173286557496951E-2</v>
      </c>
      <c r="T388" s="117">
        <v>2.8564387738465806E-2</v>
      </c>
    </row>
    <row r="389" spans="1:20" s="9" customFormat="1" x14ac:dyDescent="0.2">
      <c r="A389" s="116" t="s">
        <v>161</v>
      </c>
      <c r="C389" s="172">
        <v>1.5827467952097491E-3</v>
      </c>
      <c r="D389" s="172">
        <v>4.8733675759263639E-3</v>
      </c>
      <c r="E389" s="172">
        <v>4.6922554111593871E-2</v>
      </c>
      <c r="F389" s="172">
        <v>5.2269753922287712E-3</v>
      </c>
      <c r="G389" s="172">
        <v>-9.6421613926798988E-3</v>
      </c>
      <c r="H389" s="172">
        <v>8.220875465563101E-3</v>
      </c>
      <c r="I389" s="172">
        <v>1.1966634370685351E-2</v>
      </c>
      <c r="J389" s="172">
        <v>-2.6925183606657733E-2</v>
      </c>
      <c r="K389" s="172">
        <v>4.8104372895597016E-3</v>
      </c>
      <c r="L389" s="172">
        <v>3.3669023236417542E-3</v>
      </c>
      <c r="M389" s="172">
        <v>-7.3369539062592961E-3</v>
      </c>
      <c r="N389" s="172">
        <v>0.1212076443245704</v>
      </c>
      <c r="O389" s="172">
        <v>-6.1160552332914578E-3</v>
      </c>
      <c r="P389" s="172">
        <v>-4.8900648068729343E-3</v>
      </c>
      <c r="Q389" s="172">
        <v>-6.5324124131552492E-3</v>
      </c>
      <c r="R389" s="172">
        <v>-2.7477043631855807E-3</v>
      </c>
      <c r="S389" s="172">
        <v>-4.9828420792824117E-3</v>
      </c>
      <c r="T389" s="117">
        <v>-2.4125065978058309E-3</v>
      </c>
    </row>
    <row r="390" spans="1:20" s="9" customFormat="1" x14ac:dyDescent="0.2">
      <c r="A390" s="116" t="s">
        <v>162</v>
      </c>
      <c r="C390" s="172">
        <v>5.3625955475896381E-3</v>
      </c>
      <c r="D390" s="172">
        <v>1.2383015579948267E-2</v>
      </c>
      <c r="E390" s="172">
        <v>-1.9352560813194841E-3</v>
      </c>
      <c r="F390" s="172">
        <v>-2.0484854633034981E-3</v>
      </c>
      <c r="G390" s="172">
        <v>-1.1394673603436519E-2</v>
      </c>
      <c r="H390" s="172">
        <v>-1.3814365536957999E-2</v>
      </c>
      <c r="I390" s="172">
        <v>-7.2257900535782332E-3</v>
      </c>
      <c r="J390" s="172">
        <v>1.227956535197452E-2</v>
      </c>
      <c r="K390" s="172">
        <v>-2.1870123689106749E-3</v>
      </c>
      <c r="L390" s="172">
        <v>9.145247075589117E-3</v>
      </c>
      <c r="M390" s="172">
        <v>5.2899865541750895E-3</v>
      </c>
      <c r="N390" s="172">
        <v>1.6380312921610769E-3</v>
      </c>
      <c r="O390" s="172">
        <v>2.6511388108466111E-2</v>
      </c>
      <c r="P390" s="172">
        <v>-2.4040054259158807E-2</v>
      </c>
      <c r="Q390" s="172">
        <v>3.1095194050969752E-2</v>
      </c>
      <c r="R390" s="172">
        <v>3.2583526473642373E-3</v>
      </c>
      <c r="S390" s="172">
        <v>4.9808318566284598E-3</v>
      </c>
      <c r="T390" s="117">
        <v>1.2927587993980059E-3</v>
      </c>
    </row>
    <row r="391" spans="1:20" s="9" customFormat="1" x14ac:dyDescent="0.2">
      <c r="A391" s="116" t="s">
        <v>163</v>
      </c>
      <c r="C391" s="172">
        <v>-0.10237032407335488</v>
      </c>
      <c r="D391" s="172">
        <v>-3.6364398259149691E-4</v>
      </c>
      <c r="E391" s="172">
        <v>0</v>
      </c>
      <c r="F391" s="172">
        <v>3.6364398259157888E-4</v>
      </c>
      <c r="G391" s="172">
        <v>1.7624197647085518E-2</v>
      </c>
      <c r="H391" s="172">
        <v>6.0333037265583769E-2</v>
      </c>
      <c r="I391" s="172">
        <v>-2.8808238798777607E-3</v>
      </c>
      <c r="J391" s="172">
        <v>-8.4929095752064657E-2</v>
      </c>
      <c r="K391" s="172">
        <v>2.2954368226431042E-4</v>
      </c>
      <c r="L391" s="172">
        <v>2.7053576629320541E-3</v>
      </c>
      <c r="M391" s="172">
        <v>5.4313836042643372E-2</v>
      </c>
      <c r="N391" s="172">
        <v>0.15902703232402332</v>
      </c>
      <c r="O391" s="172">
        <v>0.15371557380885512</v>
      </c>
      <c r="P391" s="172">
        <v>0.14796806990917613</v>
      </c>
      <c r="Q391" s="172">
        <v>0.11255200938727436</v>
      </c>
      <c r="R391" s="172">
        <v>5.7021236269809858E-2</v>
      </c>
      <c r="S391" s="172">
        <v>0</v>
      </c>
      <c r="T391" s="117">
        <v>3.5299068586892017E-2</v>
      </c>
    </row>
    <row r="392" spans="1:20" s="9" customFormat="1" x14ac:dyDescent="0.2">
      <c r="A392" s="116" t="s">
        <v>164</v>
      </c>
      <c r="C392" s="117">
        <v>3.8188449783495275E-2</v>
      </c>
      <c r="D392" s="117">
        <v>7.7050909023799324E-2</v>
      </c>
      <c r="E392" s="117">
        <v>3.9487440745405368E-2</v>
      </c>
      <c r="F392" s="117">
        <v>4.1549436217888341E-2</v>
      </c>
      <c r="G392" s="117">
        <v>4.3829048573198429E-2</v>
      </c>
      <c r="H392" s="117">
        <v>4.9838977427185377E-2</v>
      </c>
      <c r="I392" s="117">
        <v>3.6714263235668274E-2</v>
      </c>
      <c r="J392" s="117">
        <v>6.8414774811531798E-2</v>
      </c>
      <c r="K392" s="117">
        <v>6.592805527658592E-2</v>
      </c>
      <c r="L392" s="117">
        <v>3.2469135815530591E-2</v>
      </c>
      <c r="M392" s="117">
        <v>3.4170951134238917E-2</v>
      </c>
      <c r="N392" s="117">
        <v>8.3388004462958465E-2</v>
      </c>
      <c r="O392" s="117">
        <v>2.7043617143977502E-2</v>
      </c>
      <c r="P392" s="117">
        <v>3.8521881360965453E-2</v>
      </c>
      <c r="Q392" s="117">
        <v>3.9912869362158494E-2</v>
      </c>
      <c r="R392" s="117">
        <v>3.9216017615541783E-2</v>
      </c>
      <c r="S392" s="117">
        <v>4.8351474500096921E-2</v>
      </c>
      <c r="T392" s="117">
        <v>6.9660935297255699E-2</v>
      </c>
    </row>
    <row r="393" spans="1:20" s="9" customFormat="1" x14ac:dyDescent="0.2">
      <c r="A393" s="118" t="s">
        <v>165</v>
      </c>
      <c r="B393" s="119"/>
      <c r="C393" s="120">
        <v>6.8941804307540728E-3</v>
      </c>
      <c r="D393" s="120">
        <v>6.0956972877302021E-2</v>
      </c>
      <c r="E393" s="120">
        <v>4.1063339484811778E-2</v>
      </c>
      <c r="F393" s="120">
        <v>-8.6981859177567879E-3</v>
      </c>
      <c r="G393" s="120">
        <v>8.4609611386204098E-2</v>
      </c>
      <c r="H393" s="120">
        <v>1.2026223066823227E-2</v>
      </c>
      <c r="I393" s="120">
        <v>1.9439992536967914E-2</v>
      </c>
      <c r="J393" s="120">
        <v>1.8162406345537608E-2</v>
      </c>
      <c r="K393" s="120">
        <v>5.4027212411701317E-2</v>
      </c>
      <c r="L393" s="120">
        <v>1.4829544701628408E-2</v>
      </c>
      <c r="M393" s="120">
        <v>4.8261305271121661E-3</v>
      </c>
      <c r="N393" s="120">
        <v>2.5635454503620436E-2</v>
      </c>
      <c r="O393" s="120">
        <v>2.2279267688161949E-2</v>
      </c>
      <c r="P393" s="120">
        <v>3.6376349552977499E-2</v>
      </c>
      <c r="Q393" s="120">
        <v>-1.5270198788172804E-3</v>
      </c>
      <c r="R393" s="120">
        <v>1.6142705783526085E-2</v>
      </c>
      <c r="S393" s="120">
        <v>1.4771461654322608E-2</v>
      </c>
      <c r="T393" s="120">
        <v>7.6949795918735825E-3</v>
      </c>
    </row>
    <row r="394" spans="1:20" s="9" customFormat="1" x14ac:dyDescent="0.2">
      <c r="A394" s="101"/>
    </row>
    <row r="395" spans="1:20" s="9" customFormat="1" x14ac:dyDescent="0.2">
      <c r="A395" s="43" t="s">
        <v>205</v>
      </c>
      <c r="B395" s="44"/>
      <c r="C395" s="44"/>
      <c r="D395" s="44"/>
      <c r="E395" s="44"/>
      <c r="F395" s="44"/>
      <c r="G395" s="44"/>
      <c r="H395" s="44"/>
      <c r="I395" s="44"/>
      <c r="J395" s="44"/>
      <c r="K395" s="44"/>
      <c r="L395" s="44"/>
      <c r="M395" s="44"/>
      <c r="N395" s="44"/>
      <c r="O395" s="44"/>
      <c r="P395" s="44"/>
      <c r="Q395" s="44"/>
      <c r="R395" s="44"/>
      <c r="S395" s="44"/>
      <c r="T395" s="44"/>
    </row>
    <row r="396" spans="1:20" s="9" customFormat="1" ht="15" x14ac:dyDescent="0.2">
      <c r="A396" s="121" t="s">
        <v>7</v>
      </c>
      <c r="B396" s="50"/>
      <c r="C396" s="50">
        <v>2007</v>
      </c>
      <c r="D396" s="50">
        <v>2008</v>
      </c>
      <c r="E396" s="50">
        <v>2009</v>
      </c>
      <c r="F396" s="50">
        <v>2010</v>
      </c>
      <c r="G396" s="50">
        <v>2011</v>
      </c>
      <c r="H396" s="50">
        <v>2012</v>
      </c>
      <c r="I396" s="50">
        <v>2013</v>
      </c>
      <c r="J396" s="50">
        <v>2014</v>
      </c>
      <c r="K396" s="50">
        <v>2015</v>
      </c>
      <c r="L396" s="50">
        <v>2016</v>
      </c>
      <c r="M396" s="50">
        <v>2017</v>
      </c>
      <c r="N396" s="50">
        <v>2018</v>
      </c>
      <c r="O396" s="50">
        <v>2019</v>
      </c>
      <c r="P396" s="50">
        <v>2020</v>
      </c>
      <c r="Q396" s="50">
        <v>2021</v>
      </c>
      <c r="R396" s="50">
        <v>2022</v>
      </c>
      <c r="S396" s="50">
        <v>2023</v>
      </c>
      <c r="T396" s="25">
        <v>2024</v>
      </c>
    </row>
    <row r="397" spans="1:20" s="9" customFormat="1" x14ac:dyDescent="0.2">
      <c r="A397" s="116" t="s">
        <v>28</v>
      </c>
      <c r="C397" s="117" cm="1">
        <f t="array" ref="C397:T407">TRANSPOSE('1.Shazam DNSP&amp;State'!AG160:AQ177)/C409:T409</f>
        <v>2.727382E-3</v>
      </c>
      <c r="D397" s="117">
        <v>2.9482879999999999E-3</v>
      </c>
      <c r="E397" s="117">
        <v>-3.0510250000000002E-3</v>
      </c>
      <c r="F397" s="117">
        <v>2.003688E-3</v>
      </c>
      <c r="G397" s="117">
        <v>-9.7536499999999996E-4</v>
      </c>
      <c r="H397" s="117">
        <v>-1.351948E-3</v>
      </c>
      <c r="I397" s="117">
        <v>-2.9847469999999998E-3</v>
      </c>
      <c r="J397" s="117">
        <v>-3.264636E-3</v>
      </c>
      <c r="K397" s="117">
        <v>2.1397730000000002E-3</v>
      </c>
      <c r="L397" s="117">
        <v>-6.8760489999999995E-4</v>
      </c>
      <c r="M397" s="117">
        <v>2.1113529999999998E-3</v>
      </c>
      <c r="N397" s="117">
        <v>-1.240545E-3</v>
      </c>
      <c r="O397" s="117">
        <v>2.675787E-4</v>
      </c>
      <c r="P397" s="117">
        <v>-3.367961E-3</v>
      </c>
      <c r="Q397" s="183">
        <v>9.9064539999999996E-5</v>
      </c>
      <c r="R397" s="79">
        <v>4.0680480000000003E-3</v>
      </c>
      <c r="S397" s="79">
        <v>3.1425279999999999E-3</v>
      </c>
      <c r="T397" s="117">
        <v>-1.390638E-3</v>
      </c>
    </row>
    <row r="398" spans="1:20" s="9" customFormat="1" x14ac:dyDescent="0.2">
      <c r="A398" s="116" t="s">
        <v>159</v>
      </c>
      <c r="C398" s="117">
        <v>3.9203160000000001E-2</v>
      </c>
      <c r="D398" s="117">
        <v>3.1954940000000001E-2</v>
      </c>
      <c r="E398" s="117">
        <v>3.2439620000000002E-2</v>
      </c>
      <c r="F398" s="117">
        <v>-1.51391E-5</v>
      </c>
      <c r="G398" s="117">
        <v>-3.9430130000000003E-5</v>
      </c>
      <c r="H398" s="117">
        <v>-2.8958070000000001E-5</v>
      </c>
      <c r="I398" s="117">
        <v>8.1601720000000003E-6</v>
      </c>
      <c r="J398" s="117">
        <v>-1.7294889999999999E-5</v>
      </c>
      <c r="K398" s="117">
        <v>-3.6200340000000002E-5</v>
      </c>
      <c r="L398" s="117">
        <v>-1.857892E-6</v>
      </c>
      <c r="M398" s="117">
        <v>-1.262749E-5</v>
      </c>
      <c r="N398" s="117">
        <v>1.318677E-5</v>
      </c>
      <c r="O398" s="117">
        <v>3.1967620000000001E-3</v>
      </c>
      <c r="P398" s="117">
        <v>1.1964280000000001E-2</v>
      </c>
      <c r="Q398" s="183">
        <v>3.6657499999999999E-5</v>
      </c>
      <c r="R398" s="79">
        <v>2.7982050000000001E-5</v>
      </c>
      <c r="S398" s="79">
        <v>-3.6851750000000002E-5</v>
      </c>
      <c r="T398" s="117">
        <v>2.4092430000000001E-2</v>
      </c>
    </row>
    <row r="399" spans="1:20" s="9" customFormat="1" x14ac:dyDescent="0.2">
      <c r="A399" s="116" t="s">
        <v>30</v>
      </c>
      <c r="C399" s="117">
        <v>3.386207E-3</v>
      </c>
      <c r="D399" s="117">
        <v>1.9767349999999999E-3</v>
      </c>
      <c r="E399" s="117">
        <v>1.413503E-3</v>
      </c>
      <c r="F399" s="117">
        <v>2.4014150000000001E-3</v>
      </c>
      <c r="G399" s="117">
        <v>-1.184449E-3</v>
      </c>
      <c r="H399" s="117">
        <v>3.0696090000000001E-3</v>
      </c>
      <c r="I399" s="117">
        <v>3.4879529999999998E-3</v>
      </c>
      <c r="J399" s="117">
        <v>3.2387800000000001E-3</v>
      </c>
      <c r="K399" s="117">
        <v>3.160749E-3</v>
      </c>
      <c r="L399" s="117">
        <v>3.4808590000000002E-3</v>
      </c>
      <c r="M399" s="117">
        <v>3.495082E-3</v>
      </c>
      <c r="N399" s="117">
        <v>3.187343E-3</v>
      </c>
      <c r="O399" s="117">
        <v>3.0736230000000002E-3</v>
      </c>
      <c r="P399" s="117">
        <v>2.8400410000000002E-3</v>
      </c>
      <c r="Q399" s="183">
        <v>2.2271779999999998E-3</v>
      </c>
      <c r="R399" s="79">
        <v>2.2360290000000001E-3</v>
      </c>
      <c r="S399" s="79">
        <v>1.908185E-3</v>
      </c>
      <c r="T399" s="117">
        <v>2.1373049999999999E-3</v>
      </c>
    </row>
    <row r="400" spans="1:20" s="9" customFormat="1" x14ac:dyDescent="0.2">
      <c r="A400" s="116" t="s">
        <v>160</v>
      </c>
      <c r="C400" s="117">
        <v>2.5979839999999998E-3</v>
      </c>
      <c r="D400" s="117">
        <v>4.8741219999999998E-3</v>
      </c>
      <c r="E400" s="117">
        <v>2.8206479999999998E-3</v>
      </c>
      <c r="F400" s="117">
        <v>2.1767010000000001E-3</v>
      </c>
      <c r="G400" s="117">
        <v>3.4530770000000001E-3</v>
      </c>
      <c r="H400" s="117">
        <v>2.891935E-3</v>
      </c>
      <c r="I400" s="117">
        <v>1.477934E-3</v>
      </c>
      <c r="J400" s="117">
        <v>1.203125E-3</v>
      </c>
      <c r="K400" s="117">
        <v>3.903012E-3</v>
      </c>
      <c r="L400" s="117">
        <v>2.4274309999999999E-3</v>
      </c>
      <c r="M400" s="117">
        <v>4.7289289999999998E-3</v>
      </c>
      <c r="N400" s="117">
        <v>6.8281349999999999E-3</v>
      </c>
      <c r="O400" s="117">
        <v>2.5792509999999999E-3</v>
      </c>
      <c r="P400" s="117">
        <v>2.9321709999999999E-3</v>
      </c>
      <c r="Q400" s="183">
        <v>4.779742E-3</v>
      </c>
      <c r="R400" s="79">
        <v>2.578739E-3</v>
      </c>
      <c r="S400" s="79">
        <v>3.2429609999999999E-3</v>
      </c>
      <c r="T400" s="117">
        <v>4.6742490000000001E-3</v>
      </c>
    </row>
    <row r="401" spans="1:21" s="9" customFormat="1" x14ac:dyDescent="0.2">
      <c r="A401" s="116" t="s">
        <v>154</v>
      </c>
      <c r="C401" s="117">
        <v>4.980817E-5</v>
      </c>
      <c r="D401" s="117">
        <v>6.2646450000000001E-3</v>
      </c>
      <c r="E401" s="117">
        <v>-1.2819209999999999E-2</v>
      </c>
      <c r="F401" s="117">
        <v>1.167665E-2</v>
      </c>
      <c r="G401" s="117">
        <v>1.15207E-2</v>
      </c>
      <c r="H401" s="117">
        <v>5.6581590000000003E-3</v>
      </c>
      <c r="I401" s="117">
        <v>-1.5083020000000001E-2</v>
      </c>
      <c r="J401" s="117">
        <v>3.4718329999999998E-4</v>
      </c>
      <c r="K401" s="117">
        <v>1.4171339999999999E-2</v>
      </c>
      <c r="L401" s="117">
        <v>4.6675850000000001E-4</v>
      </c>
      <c r="M401" s="117">
        <v>2.9261059999999999E-3</v>
      </c>
      <c r="N401" s="117">
        <v>-2.050652E-3</v>
      </c>
      <c r="O401" s="117">
        <v>-7.5327629999999996E-3</v>
      </c>
      <c r="P401" s="117">
        <v>-4.1783180000000003E-3</v>
      </c>
      <c r="Q401" s="183">
        <v>8.4273060000000007E-3</v>
      </c>
      <c r="R401" s="79">
        <v>-9.8073980000000006E-4</v>
      </c>
      <c r="S401" s="79">
        <v>1.0613940000000001E-2</v>
      </c>
      <c r="T401" s="172">
        <v>-9.8747660000000001E-3</v>
      </c>
    </row>
    <row r="402" spans="1:21" s="9" customFormat="1" x14ac:dyDescent="0.2">
      <c r="A402" s="116" t="s">
        <v>10</v>
      </c>
      <c r="C402" s="117">
        <v>-2.4905299999999998E-2</v>
      </c>
      <c r="D402" s="117">
        <v>8.6183090000000004E-2</v>
      </c>
      <c r="E402" s="117">
        <v>-3.5724880000000001E-2</v>
      </c>
      <c r="F402" s="117">
        <v>-6.6718840000000001E-2</v>
      </c>
      <c r="G402" s="117">
        <v>-3.8335250000000001E-2</v>
      </c>
      <c r="H402" s="117">
        <v>-8.9011370000000006E-2</v>
      </c>
      <c r="I402" s="117">
        <v>1.0920030000000001E-2</v>
      </c>
      <c r="J402" s="117">
        <v>2.1286570000000001E-2</v>
      </c>
      <c r="K402" s="117">
        <v>-3.2838120000000001E-3</v>
      </c>
      <c r="L402" s="117">
        <v>-2.4305159999999999E-2</v>
      </c>
      <c r="M402" s="117">
        <v>-1.9998539999999999E-2</v>
      </c>
      <c r="N402" s="117">
        <v>3.8234310000000001E-2</v>
      </c>
      <c r="O402" s="117">
        <v>-1.955863E-4</v>
      </c>
      <c r="P402" s="117">
        <v>5.2973350000000002E-2</v>
      </c>
      <c r="Q402" s="183">
        <v>9.6265359999999994E-2</v>
      </c>
      <c r="R402" s="79">
        <v>1.602292E-2</v>
      </c>
      <c r="S402" s="79">
        <v>-3.128247E-2</v>
      </c>
      <c r="T402" s="117">
        <v>-1.334108E-2</v>
      </c>
    </row>
    <row r="403" spans="1:21" s="9" customFormat="1" x14ac:dyDescent="0.2">
      <c r="A403" s="116" t="s">
        <v>161</v>
      </c>
      <c r="C403" s="117">
        <v>7.1330449999999999E-6</v>
      </c>
      <c r="D403" s="117">
        <v>8.8604730000000004E-5</v>
      </c>
      <c r="E403" s="117">
        <v>-2.236488E-3</v>
      </c>
      <c r="F403" s="117">
        <v>-2.535533E-4</v>
      </c>
      <c r="G403" s="117">
        <v>4.8615479999999998E-4</v>
      </c>
      <c r="H403" s="117">
        <v>-4.642623E-4</v>
      </c>
      <c r="I403" s="117">
        <v>-5.9362390000000003E-4</v>
      </c>
      <c r="J403" s="117">
        <v>1.2772949999999999E-3</v>
      </c>
      <c r="K403" s="117">
        <v>-2.4173129999999999E-4</v>
      </c>
      <c r="L403" s="117">
        <v>-2.1621570000000001E-4</v>
      </c>
      <c r="M403" s="117">
        <v>3.8075830000000002E-4</v>
      </c>
      <c r="N403" s="117">
        <v>-5.6634989999999998E-3</v>
      </c>
      <c r="O403" s="117">
        <v>1.8974040000000001E-4</v>
      </c>
      <c r="P403" s="117">
        <v>3.4463359999999999E-4</v>
      </c>
      <c r="Q403" s="183">
        <v>1.7269538E-4</v>
      </c>
      <c r="R403" s="79">
        <v>9.2320030000000006E-6</v>
      </c>
      <c r="S403" s="79">
        <v>1.7147700000000001E-4</v>
      </c>
      <c r="T403" s="117">
        <v>-1.789482E-4</v>
      </c>
    </row>
    <row r="404" spans="1:21" s="9" customFormat="1" x14ac:dyDescent="0.2">
      <c r="A404" s="116" t="s">
        <v>162</v>
      </c>
      <c r="C404" s="117">
        <v>-1.595588E-3</v>
      </c>
      <c r="D404" s="117">
        <v>-3.7279629999999999E-3</v>
      </c>
      <c r="E404" s="117">
        <v>5.9655920000000005E-4</v>
      </c>
      <c r="F404" s="117">
        <v>6.7253569999999995E-4</v>
      </c>
      <c r="G404" s="117">
        <v>3.331713E-3</v>
      </c>
      <c r="H404" s="117">
        <v>3.6852429999999999E-3</v>
      </c>
      <c r="I404" s="117">
        <v>1.6431799999999999E-3</v>
      </c>
      <c r="J404" s="117">
        <v>-3.1705380000000001E-3</v>
      </c>
      <c r="K404" s="117">
        <v>4.9823369999999997E-4</v>
      </c>
      <c r="L404" s="117">
        <v>-2.5412210000000002E-3</v>
      </c>
      <c r="M404" s="117">
        <v>-1.273302E-3</v>
      </c>
      <c r="N404" s="117">
        <v>-4.1691120000000002E-4</v>
      </c>
      <c r="O404" s="117">
        <v>-6.8524440000000001E-3</v>
      </c>
      <c r="P404" s="117">
        <v>6.2113680000000001E-3</v>
      </c>
      <c r="Q404" s="183">
        <v>-8.0334919999999997E-3</v>
      </c>
      <c r="R404" s="79">
        <v>-9.9599910000000005E-4</v>
      </c>
      <c r="S404" s="79">
        <v>-1.362582E-3</v>
      </c>
      <c r="T404" s="117">
        <v>-7.41247E-4</v>
      </c>
    </row>
    <row r="405" spans="1:21" s="9" customFormat="1" x14ac:dyDescent="0.2">
      <c r="A405" s="116" t="s">
        <v>163</v>
      </c>
      <c r="C405" s="117">
        <v>1.774058E-4</v>
      </c>
      <c r="D405" s="117">
        <v>3.237867E-5</v>
      </c>
      <c r="E405" s="117">
        <v>9.1276599999999996E-6</v>
      </c>
      <c r="F405" s="117">
        <v>1.181016E-6</v>
      </c>
      <c r="G405" s="117">
        <v>-3.2250660000000003E-5</v>
      </c>
      <c r="H405" s="117">
        <v>-1.2643290000000001E-4</v>
      </c>
      <c r="I405" s="117">
        <v>-4.3736989999999999E-6</v>
      </c>
      <c r="J405" s="117">
        <v>1.5873729999999999E-4</v>
      </c>
      <c r="K405" s="117">
        <v>-4.2701510000000003E-6</v>
      </c>
      <c r="L405" s="117">
        <v>-2.0628669999999999E-5</v>
      </c>
      <c r="M405" s="117">
        <v>-8.4068039999999998E-5</v>
      </c>
      <c r="N405" s="117">
        <v>-2.8029649999999998E-4</v>
      </c>
      <c r="O405" s="117">
        <v>-2.8536719999999998E-4</v>
      </c>
      <c r="P405" s="117">
        <v>-2.5696140000000002E-4</v>
      </c>
      <c r="Q405" s="183">
        <v>-2.2913879999999999E-4</v>
      </c>
      <c r="R405" s="79">
        <v>-1.3417609999999999E-4</v>
      </c>
      <c r="S405" s="79">
        <v>-1.987284E-5</v>
      </c>
      <c r="T405" s="117">
        <v>-1.579257E-4</v>
      </c>
    </row>
    <row r="406" spans="1:21" s="9" customFormat="1" x14ac:dyDescent="0.2">
      <c r="A406" s="116" t="s">
        <v>164</v>
      </c>
      <c r="C406" s="117">
        <v>-9.053415E-4</v>
      </c>
      <c r="D406" s="117">
        <v>-1.254093E-3</v>
      </c>
      <c r="E406" s="117">
        <v>-8.804323E-4</v>
      </c>
      <c r="F406" s="117">
        <v>-1.1214650000000001E-3</v>
      </c>
      <c r="G406" s="117">
        <v>-9.7498249999999995E-4</v>
      </c>
      <c r="H406" s="117">
        <v>-1.2074900000000001E-3</v>
      </c>
      <c r="I406" s="117">
        <v>-8.2095680000000002E-4</v>
      </c>
      <c r="J406" s="117">
        <v>-1.286145E-3</v>
      </c>
      <c r="K406" s="117">
        <v>-1.259086E-3</v>
      </c>
      <c r="L406" s="117">
        <v>-5.5049540000000005E-4</v>
      </c>
      <c r="M406" s="117">
        <v>-6.7295110000000001E-4</v>
      </c>
      <c r="N406" s="117">
        <v>-1.567375E-3</v>
      </c>
      <c r="O406" s="117">
        <v>-4.9323979999999997E-4</v>
      </c>
      <c r="P406" s="117">
        <v>-6.1368649999999996E-4</v>
      </c>
      <c r="Q406" s="183">
        <v>-9.4709160000000004E-4</v>
      </c>
      <c r="R406" s="79">
        <v>-9.0824720000000001E-4</v>
      </c>
      <c r="S406" s="79">
        <v>-9.6438830000000004E-4</v>
      </c>
      <c r="T406" s="117">
        <v>-1.8216269999999999E-3</v>
      </c>
    </row>
    <row r="407" spans="1:21" s="9" customFormat="1" x14ac:dyDescent="0.2">
      <c r="A407" s="118" t="s">
        <v>165</v>
      </c>
      <c r="B407" s="119"/>
      <c r="C407" s="120">
        <v>-3.3144990000000003E-4</v>
      </c>
      <c r="D407" s="120">
        <v>-9.3972310000000007E-3</v>
      </c>
      <c r="E407" s="120">
        <v>-8.9435569999999995E-3</v>
      </c>
      <c r="F407" s="120">
        <v>1.595581E-3</v>
      </c>
      <c r="G407" s="120">
        <v>-1.6217970000000002E-2</v>
      </c>
      <c r="H407" s="120">
        <v>-2.197437E-3</v>
      </c>
      <c r="I407" s="120">
        <v>-3.4099180000000001E-3</v>
      </c>
      <c r="J407" s="120">
        <v>-3.6661609999999998E-3</v>
      </c>
      <c r="K407" s="120">
        <v>-1.154905E-2</v>
      </c>
      <c r="L407" s="120">
        <v>-4.0508330000000002E-3</v>
      </c>
      <c r="M407" s="120">
        <v>4.3376809999999999E-4</v>
      </c>
      <c r="N407" s="120">
        <v>-6.1220750000000003E-3</v>
      </c>
      <c r="O407" s="120">
        <v>-5.2148960000000001E-3</v>
      </c>
      <c r="P407" s="120">
        <v>-9.4871339999999995E-3</v>
      </c>
      <c r="Q407" s="184">
        <v>3.2581160000000001E-3</v>
      </c>
      <c r="R407" s="82">
        <v>-1.8959529999999999E-3</v>
      </c>
      <c r="S407" s="82">
        <v>-3.7520990000000001E-3</v>
      </c>
      <c r="T407" s="120">
        <v>-2.2243509999999998E-3</v>
      </c>
    </row>
    <row r="408" spans="1:21" ht="15" x14ac:dyDescent="0.2">
      <c r="A408" s="73" t="s">
        <v>166</v>
      </c>
      <c r="B408" s="77"/>
      <c r="C408" s="83">
        <f t="shared" ref="C408:R408" si="73">SUM(C397:C407)</f>
        <v>2.0411400615000002E-2</v>
      </c>
      <c r="D408" s="83">
        <f t="shared" si="73"/>
        <v>0.11994351639999998</v>
      </c>
      <c r="E408" s="83">
        <f t="shared" si="73"/>
        <v>-2.6376134439999997E-2</v>
      </c>
      <c r="F408" s="83">
        <f t="shared" si="73"/>
        <v>-4.7581245684000004E-2</v>
      </c>
      <c r="G408" s="83">
        <f t="shared" si="73"/>
        <v>-3.8968052490000002E-2</v>
      </c>
      <c r="H408" s="83">
        <f t="shared" si="73"/>
        <v>-7.9082952270000006E-2</v>
      </c>
      <c r="I408" s="83">
        <f t="shared" si="73"/>
        <v>-5.3593822270000015E-3</v>
      </c>
      <c r="J408" s="83">
        <f t="shared" si="73"/>
        <v>1.6106915710000003E-2</v>
      </c>
      <c r="K408" s="83">
        <f t="shared" si="73"/>
        <v>7.4989579089999956E-3</v>
      </c>
      <c r="L408" s="83">
        <f t="shared" si="73"/>
        <v>-2.5998968062000003E-2</v>
      </c>
      <c r="M408" s="83">
        <f t="shared" si="73"/>
        <v>-7.9654922299999993E-3</v>
      </c>
      <c r="N408" s="83">
        <f t="shared" si="73"/>
        <v>3.0921621069999992E-2</v>
      </c>
      <c r="O408" s="83">
        <f t="shared" si="73"/>
        <v>-1.1267341199999999E-2</v>
      </c>
      <c r="P408" s="83">
        <f t="shared" si="73"/>
        <v>5.9361782699999997E-2</v>
      </c>
      <c r="Q408" s="259">
        <f t="shared" si="73"/>
        <v>0.10605639702</v>
      </c>
      <c r="R408" s="83">
        <f t="shared" si="73"/>
        <v>2.0027834853000002E-2</v>
      </c>
      <c r="S408" s="83">
        <f t="shared" ref="S408:T408" si="74">SUM(S397:S407)</f>
        <v>-1.8339172890000002E-2</v>
      </c>
      <c r="T408" s="83">
        <f t="shared" si="74"/>
        <v>1.1734011000000028E-3</v>
      </c>
    </row>
    <row r="409" spans="1:21" s="159" customFormat="1" ht="15" x14ac:dyDescent="0.2">
      <c r="A409" s="186"/>
      <c r="C409" s="187">
        <v>1</v>
      </c>
      <c r="D409" s="187">
        <v>1</v>
      </c>
      <c r="E409" s="187">
        <v>1</v>
      </c>
      <c r="F409" s="187">
        <v>1</v>
      </c>
      <c r="G409" s="187">
        <v>1</v>
      </c>
      <c r="H409" s="187">
        <v>1</v>
      </c>
      <c r="I409" s="187">
        <v>1</v>
      </c>
      <c r="J409" s="187">
        <v>1</v>
      </c>
      <c r="K409" s="187">
        <v>1</v>
      </c>
      <c r="L409" s="187">
        <v>1</v>
      </c>
      <c r="M409" s="187">
        <v>1</v>
      </c>
      <c r="N409" s="187">
        <v>1</v>
      </c>
      <c r="O409" s="187">
        <v>1</v>
      </c>
      <c r="P409" s="187">
        <v>1</v>
      </c>
      <c r="Q409" s="187">
        <v>0.5</v>
      </c>
      <c r="R409" s="187">
        <v>1</v>
      </c>
      <c r="S409" s="187">
        <v>1</v>
      </c>
      <c r="T409" s="187">
        <v>1</v>
      </c>
      <c r="U409" s="374">
        <f>SUM(C409:T409)</f>
        <v>17.5</v>
      </c>
    </row>
    <row r="410" spans="1:21" x14ac:dyDescent="0.2">
      <c r="A410" s="88" t="s">
        <v>182</v>
      </c>
      <c r="B410" s="89"/>
      <c r="C410" s="90" cm="1">
        <f t="array" ref="C410:T410">TRANSPOSE('4.Stata-DNSP&amp;State'!J150:J167)/C409:T409</f>
        <v>2.0411262288689613E-2</v>
      </c>
      <c r="D410" s="90">
        <v>0.11994335055351257</v>
      </c>
      <c r="E410" s="90">
        <v>-2.6376483961939812E-2</v>
      </c>
      <c r="F410" s="90">
        <v>-4.7581024467945099E-2</v>
      </c>
      <c r="G410" s="90">
        <v>-3.8968048989772797E-2</v>
      </c>
      <c r="H410" s="90">
        <v>-7.9082675278186798E-2</v>
      </c>
      <c r="I410" s="90">
        <v>-5.3595453500747681E-3</v>
      </c>
      <c r="J410" s="90">
        <v>1.6106624156236649E-2</v>
      </c>
      <c r="K410" s="90">
        <v>7.4994955211877823E-3</v>
      </c>
      <c r="L410" s="90">
        <v>-2.5999559089541435E-2</v>
      </c>
      <c r="M410" s="90">
        <v>-7.9650692641735077E-3</v>
      </c>
      <c r="N410" s="90">
        <v>3.0921677127480507E-2</v>
      </c>
      <c r="O410" s="90">
        <v>-1.1267730034887791E-2</v>
      </c>
      <c r="P410" s="90">
        <v>5.9362322092056274E-2</v>
      </c>
      <c r="Q410" s="90">
        <v>0.1060560941696167</v>
      </c>
      <c r="R410" s="90">
        <v>2.0027808845043182E-2</v>
      </c>
      <c r="S410" s="90">
        <v>-1.8339291214942932E-2</v>
      </c>
      <c r="T410" s="91">
        <v>1.1734794825315475E-3</v>
      </c>
      <c r="U410" s="374">
        <f>SUM(I409:T409)</f>
        <v>11.5</v>
      </c>
    </row>
    <row r="411" spans="1:21" x14ac:dyDescent="0.2">
      <c r="A411" s="88" t="s">
        <v>182</v>
      </c>
      <c r="B411" s="89"/>
      <c r="C411" s="91">
        <f t="shared" ref="C411:P411" si="75">C408-C410</f>
        <v>1.383263103886534E-7</v>
      </c>
      <c r="D411" s="91">
        <f t="shared" si="75"/>
        <v>1.6584648740436414E-7</v>
      </c>
      <c r="E411" s="91">
        <f t="shared" si="75"/>
        <v>3.4952193981446777E-7</v>
      </c>
      <c r="F411" s="91">
        <f t="shared" si="75"/>
        <v>-2.2121605490477148E-7</v>
      </c>
      <c r="G411" s="91">
        <f t="shared" si="75"/>
        <v>-3.5002272052997441E-9</v>
      </c>
      <c r="H411" s="91">
        <f t="shared" si="75"/>
        <v>-2.7699181320839372E-7</v>
      </c>
      <c r="I411" s="91">
        <f t="shared" si="75"/>
        <v>1.6312307476659682E-7</v>
      </c>
      <c r="J411" s="91">
        <f t="shared" si="75"/>
        <v>2.915537633541021E-7</v>
      </c>
      <c r="K411" s="91">
        <f t="shared" si="75"/>
        <v>-5.3761218778668185E-7</v>
      </c>
      <c r="L411" s="91">
        <f t="shared" si="75"/>
        <v>5.9102754143211533E-7</v>
      </c>
      <c r="M411" s="91">
        <f t="shared" si="75"/>
        <v>-4.2296582649162251E-7</v>
      </c>
      <c r="N411" s="91">
        <f t="shared" si="75"/>
        <v>-5.605748051515369E-8</v>
      </c>
      <c r="O411" s="91">
        <f t="shared" si="75"/>
        <v>3.8883488779131725E-7</v>
      </c>
      <c r="P411" s="91">
        <f t="shared" si="75"/>
        <v>-5.393920562771215E-7</v>
      </c>
      <c r="Q411" s="91">
        <f t="shared" ref="Q411:R411" si="76">Q408-Q410</f>
        <v>3.0285038329913583E-7</v>
      </c>
      <c r="R411" s="91">
        <f t="shared" si="76"/>
        <v>2.6007956819423805E-8</v>
      </c>
      <c r="S411" s="91">
        <f t="shared" ref="S411:T411" si="77">S408-S410</f>
        <v>1.1832494293054219E-7</v>
      </c>
      <c r="T411" s="91">
        <f t="shared" si="77"/>
        <v>-7.8382531544778783E-8</v>
      </c>
    </row>
    <row r="412" spans="1:21" x14ac:dyDescent="0.2">
      <c r="A412" s="1"/>
    </row>
    <row r="413" spans="1:21" x14ac:dyDescent="0.2">
      <c r="A413" s="43" t="s">
        <v>408</v>
      </c>
      <c r="B413" s="44"/>
      <c r="C413" s="44"/>
      <c r="D413" s="44"/>
      <c r="E413" s="44"/>
      <c r="F413" s="44"/>
    </row>
    <row r="414" spans="1:21" ht="30" x14ac:dyDescent="0.2">
      <c r="A414" s="71" t="s">
        <v>7</v>
      </c>
      <c r="B414" s="25"/>
      <c r="C414" s="25" t="s">
        <v>511</v>
      </c>
      <c r="D414" s="25" t="s">
        <v>275</v>
      </c>
      <c r="E414" s="25" t="s">
        <v>512</v>
      </c>
      <c r="F414" s="25" t="s">
        <v>564</v>
      </c>
    </row>
    <row r="415" spans="1:21" ht="15" x14ac:dyDescent="0.2">
      <c r="A415" s="61" t="s">
        <v>28</v>
      </c>
      <c r="B415" s="70"/>
      <c r="C415" s="173">
        <f>SUMPRODUCT(C397:T397,$C$552:$T$552)/$U$552</f>
        <v>6.5354346857142873E-5</v>
      </c>
      <c r="D415" s="173">
        <f t="shared" ref="D415:D416" si="78">AVERAGE(C397:H397)</f>
        <v>3.8350333333333342E-4</v>
      </c>
      <c r="E415" s="173">
        <f>SUMPRODUCT(I397:T397,$I$552:$T$552)/$U$553</f>
        <v>-1.0063642869565209E-4</v>
      </c>
      <c r="F415" s="173">
        <f>T397</f>
        <v>-1.390638E-3</v>
      </c>
    </row>
    <row r="416" spans="1:21" ht="15" x14ac:dyDescent="0.2">
      <c r="A416" s="61" t="s">
        <v>159</v>
      </c>
      <c r="B416" s="70"/>
      <c r="C416" s="173">
        <f t="shared" ref="C416:C426" si="79">SUMPRODUCT(C398:T398,$C$552:$T$552)/$U$552</f>
        <v>8.1560280045714292E-3</v>
      </c>
      <c r="D416" s="173">
        <f t="shared" si="78"/>
        <v>1.7252365449999998E-2</v>
      </c>
      <c r="E416" s="173">
        <f t="shared" ref="E416:E426" si="80">SUMPRODUCT(I398:T398,$I$552:$T$552)/$U$553</f>
        <v>3.4101128156521741E-3</v>
      </c>
      <c r="F416" s="173">
        <f t="shared" ref="F416:F425" si="81">T398</f>
        <v>2.4092430000000001E-2</v>
      </c>
    </row>
    <row r="417" spans="1:20" ht="15" x14ac:dyDescent="0.2">
      <c r="A417" s="61" t="s">
        <v>30</v>
      </c>
      <c r="B417" s="70"/>
      <c r="C417" s="173">
        <f t="shared" si="79"/>
        <v>2.5384318857142852E-3</v>
      </c>
      <c r="D417" s="173">
        <f>AVERAGE(C399:H399)</f>
        <v>1.8438366666666667E-3</v>
      </c>
      <c r="E417" s="173">
        <f t="shared" si="80"/>
        <v>2.900829391304348E-3</v>
      </c>
      <c r="F417" s="173">
        <f t="shared" si="81"/>
        <v>2.1373049999999999E-3</v>
      </c>
    </row>
    <row r="418" spans="1:20" ht="15" x14ac:dyDescent="0.2">
      <c r="A418" s="61" t="s">
        <v>160</v>
      </c>
      <c r="B418" s="70"/>
      <c r="C418" s="173">
        <f t="shared" si="79"/>
        <v>3.3017300000000001E-3</v>
      </c>
      <c r="D418" s="173">
        <f t="shared" ref="D418:D425" si="82">AVERAGE(C400:H400)</f>
        <v>3.1357445000000004E-3</v>
      </c>
      <c r="E418" s="173">
        <f t="shared" si="80"/>
        <v>3.3883311304347824E-3</v>
      </c>
      <c r="F418" s="173">
        <f t="shared" si="81"/>
        <v>4.6742490000000001E-3</v>
      </c>
      <c r="G418" s="62"/>
    </row>
    <row r="419" spans="1:20" ht="15" x14ac:dyDescent="0.2">
      <c r="A419" s="61" t="s">
        <v>154</v>
      </c>
      <c r="B419" s="70"/>
      <c r="C419" s="173">
        <f t="shared" si="79"/>
        <v>8.7939852400000017E-4</v>
      </c>
      <c r="D419" s="173">
        <f t="shared" si="82"/>
        <v>3.7251253616666668E-3</v>
      </c>
      <c r="E419" s="173">
        <f t="shared" si="80"/>
        <v>-6.0532852173913044E-4</v>
      </c>
      <c r="F419" s="173">
        <f t="shared" si="81"/>
        <v>-9.8747660000000001E-3</v>
      </c>
      <c r="H419" s="62">
        <f>SUM(C421:C424)</f>
        <v>-2.044603705485714E-3</v>
      </c>
    </row>
    <row r="420" spans="1:20" ht="15" x14ac:dyDescent="0.2">
      <c r="A420" s="61" t="s">
        <v>10</v>
      </c>
      <c r="B420" s="70"/>
      <c r="C420" s="173">
        <f t="shared" si="79"/>
        <v>-4.191390760000001E-3</v>
      </c>
      <c r="D420" s="173">
        <f t="shared" si="82"/>
        <v>-2.8085425000000001E-2</v>
      </c>
      <c r="E420" s="173">
        <f t="shared" si="80"/>
        <v>8.2750618869565223E-3</v>
      </c>
      <c r="F420" s="173">
        <f t="shared" si="81"/>
        <v>-1.334108E-2</v>
      </c>
    </row>
    <row r="421" spans="1:20" ht="15" x14ac:dyDescent="0.2">
      <c r="A421" s="61" t="s">
        <v>161</v>
      </c>
      <c r="B421" s="70"/>
      <c r="C421" s="173">
        <f t="shared" si="79"/>
        <v>-3.8896829325714281E-4</v>
      </c>
      <c r="D421" s="173">
        <f t="shared" si="82"/>
        <v>-3.9540183749999994E-4</v>
      </c>
      <c r="E421" s="173">
        <f t="shared" si="80"/>
        <v>-3.856116614782609E-4</v>
      </c>
      <c r="F421" s="173">
        <f t="shared" si="81"/>
        <v>-1.789482E-4</v>
      </c>
    </row>
    <row r="422" spans="1:20" ht="15" x14ac:dyDescent="0.2">
      <c r="A422" s="61" t="s">
        <v>162</v>
      </c>
      <c r="B422" s="70"/>
      <c r="C422" s="173">
        <f t="shared" si="79"/>
        <v>-5.7461192571428576E-4</v>
      </c>
      <c r="D422" s="173">
        <f t="shared" si="82"/>
        <v>4.937499833333333E-4</v>
      </c>
      <c r="E422" s="173">
        <f t="shared" si="80"/>
        <v>-1.1320181391304349E-3</v>
      </c>
      <c r="F422" s="173">
        <f t="shared" si="81"/>
        <v>-7.41247E-4</v>
      </c>
    </row>
    <row r="423" spans="1:20" ht="15" x14ac:dyDescent="0.2">
      <c r="A423" s="61" t="s">
        <v>163</v>
      </c>
      <c r="B423" s="70"/>
      <c r="C423" s="173">
        <f t="shared" si="79"/>
        <v>-6.5277875085714292E-5</v>
      </c>
      <c r="D423" s="173">
        <f t="shared" si="82"/>
        <v>1.0234930999999996E-5</v>
      </c>
      <c r="E423" s="173">
        <f t="shared" si="80"/>
        <v>-1.0467586086956522E-4</v>
      </c>
      <c r="F423" s="173">
        <f t="shared" si="81"/>
        <v>-1.579257E-4</v>
      </c>
    </row>
    <row r="424" spans="1:20" ht="15" x14ac:dyDescent="0.2">
      <c r="A424" s="61" t="s">
        <v>164</v>
      </c>
      <c r="B424" s="70"/>
      <c r="C424" s="173">
        <f t="shared" si="79"/>
        <v>-1.0157456114285714E-3</v>
      </c>
      <c r="D424" s="173">
        <f t="shared" si="82"/>
        <v>-1.0573007166666667E-3</v>
      </c>
      <c r="E424" s="173">
        <f t="shared" si="80"/>
        <v>-9.9406468695652163E-4</v>
      </c>
      <c r="F424" s="173">
        <f t="shared" si="81"/>
        <v>-1.8216269999999999E-3</v>
      </c>
    </row>
    <row r="425" spans="1:20" ht="15" x14ac:dyDescent="0.2">
      <c r="A425" s="61" t="s">
        <v>165</v>
      </c>
      <c r="B425" s="72"/>
      <c r="C425" s="173">
        <f t="shared" si="79"/>
        <v>-4.8458118742857126E-3</v>
      </c>
      <c r="D425" s="173">
        <f t="shared" si="82"/>
        <v>-5.9153439833333323E-3</v>
      </c>
      <c r="E425" s="173">
        <f t="shared" si="80"/>
        <v>-4.2877951217391306E-3</v>
      </c>
      <c r="F425" s="173">
        <f t="shared" si="81"/>
        <v>-2.2243509999999998E-3</v>
      </c>
    </row>
    <row r="426" spans="1:20" ht="15" x14ac:dyDescent="0.2">
      <c r="A426" s="73" t="s">
        <v>166</v>
      </c>
      <c r="B426" s="74"/>
      <c r="C426" s="174">
        <f t="shared" si="79"/>
        <v>3.8591364213714247E-3</v>
      </c>
      <c r="D426" s="174">
        <f>AVERAGE(C408:H408)</f>
        <v>-8.6089113115000084E-3</v>
      </c>
      <c r="E426" s="174">
        <f t="shared" si="80"/>
        <v>1.0364204803739129E-2</v>
      </c>
      <c r="F426" s="174">
        <f>T408</f>
        <v>1.1734011000000028E-3</v>
      </c>
    </row>
    <row r="427" spans="1:20" x14ac:dyDescent="0.2">
      <c r="A427" s="377" t="s">
        <v>182</v>
      </c>
      <c r="B427" s="377"/>
      <c r="C427" s="380">
        <f>C426-'Index Tables'!D222</f>
        <v>-2.2228789115386755E-8</v>
      </c>
      <c r="D427" s="380">
        <f>D426-'Index Tables'!D223</f>
        <v>-5.6080359106536193E-10</v>
      </c>
      <c r="E427" s="380">
        <f>E426-'Index Tables'!D224</f>
        <v>-3.3533825037970755E-8</v>
      </c>
      <c r="F427" s="380">
        <f>F426-'Index Tables'!D225</f>
        <v>-3.2936015241470315E-7</v>
      </c>
    </row>
    <row r="428" spans="1:20" x14ac:dyDescent="0.2">
      <c r="A428" s="1"/>
    </row>
    <row r="429" spans="1:20" x14ac:dyDescent="0.2">
      <c r="A429" s="43" t="s">
        <v>207</v>
      </c>
      <c r="B429" s="44"/>
      <c r="C429" s="44"/>
      <c r="D429" s="44"/>
      <c r="E429" s="44"/>
      <c r="F429" s="44"/>
      <c r="G429" s="44"/>
      <c r="H429" s="44"/>
      <c r="I429" s="44"/>
      <c r="J429" s="44"/>
      <c r="K429" s="44"/>
      <c r="L429" s="44"/>
      <c r="M429" s="44"/>
      <c r="N429" s="44"/>
      <c r="O429" s="44"/>
      <c r="P429" s="44"/>
      <c r="Q429" s="44"/>
      <c r="R429" s="44"/>
      <c r="S429" s="44"/>
      <c r="T429" s="44"/>
    </row>
    <row r="430" spans="1:20" ht="15" x14ac:dyDescent="0.2">
      <c r="A430" s="71" t="s">
        <v>7</v>
      </c>
      <c r="B430" s="25"/>
      <c r="C430" s="25">
        <v>2007</v>
      </c>
      <c r="D430" s="25">
        <v>2008</v>
      </c>
      <c r="E430" s="25">
        <v>2009</v>
      </c>
      <c r="F430" s="25">
        <v>2010</v>
      </c>
      <c r="G430" s="25">
        <v>2011</v>
      </c>
      <c r="H430" s="25">
        <v>2012</v>
      </c>
      <c r="I430" s="25">
        <v>2013</v>
      </c>
      <c r="J430" s="25">
        <v>2014</v>
      </c>
      <c r="K430" s="25">
        <v>2015</v>
      </c>
      <c r="L430" s="25">
        <v>2016</v>
      </c>
      <c r="M430" s="25">
        <v>2017</v>
      </c>
      <c r="N430" s="25">
        <v>2018</v>
      </c>
      <c r="O430" s="25">
        <v>2019</v>
      </c>
      <c r="P430" s="25">
        <v>2020</v>
      </c>
      <c r="Q430" s="25">
        <v>2021</v>
      </c>
      <c r="R430" s="25">
        <v>2022</v>
      </c>
      <c r="S430" s="25">
        <v>2023</v>
      </c>
      <c r="T430" s="25">
        <v>2024</v>
      </c>
    </row>
    <row r="431" spans="1:20" s="9" customFormat="1" x14ac:dyDescent="0.2">
      <c r="A431" s="116" t="s">
        <v>28</v>
      </c>
      <c r="C431" s="117" cm="1">
        <f t="array" ref="C431:T435">TRANSPOSE('Individ-I&amp;O Tables'!AA259:AE276)</f>
        <v>1.4809791653479735E-2</v>
      </c>
      <c r="D431" s="117">
        <v>2.0291872931869296E-2</v>
      </c>
      <c r="E431" s="117">
        <v>-1.8680692761931584E-3</v>
      </c>
      <c r="F431" s="117">
        <v>1.7704736086485214E-2</v>
      </c>
      <c r="G431" s="117">
        <v>-1.9617005641705276E-2</v>
      </c>
      <c r="H431" s="117">
        <v>2.5751584430679278E-2</v>
      </c>
      <c r="I431" s="117">
        <v>-1.764644896814916E-2</v>
      </c>
      <c r="J431" s="117">
        <v>-2.13439399057005E-2</v>
      </c>
      <c r="K431" s="117">
        <v>3.6086484252997438E-2</v>
      </c>
      <c r="L431" s="117">
        <v>-5.2093319523444873E-3</v>
      </c>
      <c r="M431" s="117">
        <v>5.9252132791930206E-3</v>
      </c>
      <c r="N431" s="117">
        <v>3.0160290042265492E-3</v>
      </c>
      <c r="O431" s="117">
        <v>1.1952518534916964E-2</v>
      </c>
      <c r="P431" s="117">
        <v>-2.1644391459496655E-2</v>
      </c>
      <c r="Q431" s="117">
        <v>2.3710843975226277E-2</v>
      </c>
      <c r="R431" s="117">
        <v>1.7204861986636569E-2</v>
      </c>
      <c r="S431" s="117">
        <v>5.7547780976394697E-3</v>
      </c>
      <c r="T431" s="117">
        <v>1.6024532557985621E-2</v>
      </c>
    </row>
    <row r="432" spans="1:20" s="9" customFormat="1" x14ac:dyDescent="0.2">
      <c r="A432" s="116" t="s">
        <v>159</v>
      </c>
      <c r="C432" s="117">
        <v>5.3547401977107903E-2</v>
      </c>
      <c r="D432" s="117">
        <v>5.7866952166664674E-2</v>
      </c>
      <c r="E432" s="117">
        <v>8.4126113264462385E-2</v>
      </c>
      <c r="F432" s="117">
        <v>0</v>
      </c>
      <c r="G432" s="117">
        <v>0</v>
      </c>
      <c r="H432" s="117">
        <v>0</v>
      </c>
      <c r="I432" s="117">
        <v>0</v>
      </c>
      <c r="J432" s="117">
        <v>2.1471524255656873E-2</v>
      </c>
      <c r="K432" s="117">
        <v>0</v>
      </c>
      <c r="L432" s="117">
        <v>0</v>
      </c>
      <c r="M432" s="117">
        <v>0</v>
      </c>
      <c r="N432" s="117">
        <v>1.6530898595154747E-2</v>
      </c>
      <c r="O432" s="117">
        <v>4.5152830628801535E-3</v>
      </c>
      <c r="P432" s="117">
        <v>1.9981368383176275E-2</v>
      </c>
      <c r="Q432" s="117">
        <v>0</v>
      </c>
      <c r="R432" s="117">
        <v>0</v>
      </c>
      <c r="S432" s="117">
        <v>0</v>
      </c>
      <c r="T432" s="117">
        <v>0</v>
      </c>
    </row>
    <row r="433" spans="1:20" s="9" customFormat="1" x14ac:dyDescent="0.2">
      <c r="A433" s="116" t="s">
        <v>30</v>
      </c>
      <c r="C433" s="117">
        <v>1.7697471834026909E-2</v>
      </c>
      <c r="D433" s="117">
        <v>1.8377915348220239E-2</v>
      </c>
      <c r="E433" s="117">
        <v>1.8207284561119051E-2</v>
      </c>
      <c r="F433" s="117">
        <v>2.0075911861825318E-2</v>
      </c>
      <c r="G433" s="117">
        <v>2.2208079220898135E-2</v>
      </c>
      <c r="H433" s="117">
        <v>1.6653087976337216E-2</v>
      </c>
      <c r="I433" s="117">
        <v>1.3826030639808213E-2</v>
      </c>
      <c r="J433" s="117">
        <v>1.4912876819661003E-2</v>
      </c>
      <c r="K433" s="117">
        <v>1.5457825873645118E-2</v>
      </c>
      <c r="L433" s="117">
        <v>2.8388996740944451E-2</v>
      </c>
      <c r="M433" s="117">
        <v>2.0805355147354838E-2</v>
      </c>
      <c r="N433" s="117">
        <v>2.3524217679119448E-2</v>
      </c>
      <c r="O433" s="117">
        <v>2.1296589930180604E-2</v>
      </c>
      <c r="P433" s="117">
        <v>1.1224116806809714E-2</v>
      </c>
      <c r="Q433" s="117">
        <v>3.3370241597520375E-2</v>
      </c>
      <c r="R433" s="117">
        <v>2.728021041298689E-2</v>
      </c>
      <c r="S433" s="117">
        <v>2.0181688953031678E-2</v>
      </c>
      <c r="T433" s="117">
        <v>1.7539123082014472E-2</v>
      </c>
    </row>
    <row r="434" spans="1:20" s="9" customFormat="1" x14ac:dyDescent="0.2">
      <c r="A434" s="116" t="s">
        <v>160</v>
      </c>
      <c r="C434" s="117">
        <v>3.5327524751546939E-3</v>
      </c>
      <c r="D434" s="117">
        <v>2.6371743199347687E-3</v>
      </c>
      <c r="E434" s="117">
        <v>1.1288779191930961E-2</v>
      </c>
      <c r="F434" s="117">
        <v>7.638702711131074E-3</v>
      </c>
      <c r="G434" s="117">
        <v>-4.9860055487306407E-3</v>
      </c>
      <c r="H434" s="117">
        <v>6.3250539136146646E-3</v>
      </c>
      <c r="I434" s="117">
        <v>3.9598584440142326E-3</v>
      </c>
      <c r="J434" s="117">
        <v>3.950037229970651E-3</v>
      </c>
      <c r="K434" s="117">
        <v>3.6370568102200443E-3</v>
      </c>
      <c r="L434" s="117">
        <v>2.9953726811795946E-3</v>
      </c>
      <c r="M434" s="117">
        <v>5.9477416798783761E-3</v>
      </c>
      <c r="N434" s="117">
        <v>3.8739990873699827E-3</v>
      </c>
      <c r="O434" s="117">
        <v>5.3293064771490466E-3</v>
      </c>
      <c r="P434" s="117">
        <v>6.4599190402622863E-3</v>
      </c>
      <c r="Q434" s="117">
        <v>6.2405472982465021E-3</v>
      </c>
      <c r="R434" s="117">
        <v>5.9145832730526787E-3</v>
      </c>
      <c r="S434" s="117">
        <v>5.6808208379477273E-3</v>
      </c>
      <c r="T434" s="117">
        <v>3.9869617629173706E-3</v>
      </c>
    </row>
    <row r="435" spans="1:20" s="9" customFormat="1" x14ac:dyDescent="0.2">
      <c r="A435" s="116" t="s">
        <v>154</v>
      </c>
      <c r="C435" s="172">
        <v>0.16659351707973608</v>
      </c>
      <c r="D435" s="172">
        <v>-0.14925667242646196</v>
      </c>
      <c r="E435" s="172">
        <v>0.37724390987160028</v>
      </c>
      <c r="F435" s="172">
        <v>-0.1070039376122634</v>
      </c>
      <c r="G435" s="172">
        <v>-0.15884768671435737</v>
      </c>
      <c r="H435" s="172">
        <v>5.1439276898349151E-2</v>
      </c>
      <c r="I435" s="172">
        <v>8.5365444303540136E-2</v>
      </c>
      <c r="J435" s="172">
        <v>0.19270269144100141</v>
      </c>
      <c r="K435" s="172">
        <v>-0.19709841438666242</v>
      </c>
      <c r="L435" s="172">
        <v>-7.1860706675586916E-3</v>
      </c>
      <c r="M435" s="172">
        <v>-0.23829329858254378</v>
      </c>
      <c r="N435" s="172">
        <v>0.32018470835441937</v>
      </c>
      <c r="O435" s="172">
        <v>-1.3106558719880281E-2</v>
      </c>
      <c r="P435" s="172">
        <v>-1.2599114015189409E-2</v>
      </c>
      <c r="Q435" s="172">
        <v>-0.40858839173886008</v>
      </c>
      <c r="R435" s="172">
        <v>0.14351102126784426</v>
      </c>
      <c r="S435" s="172">
        <v>8.2542164967249587E-2</v>
      </c>
      <c r="T435" s="172">
        <v>-0.12317107320001314</v>
      </c>
    </row>
    <row r="436" spans="1:20" s="9" customFormat="1" x14ac:dyDescent="0.2">
      <c r="A436" s="116" t="s">
        <v>10</v>
      </c>
      <c r="C436" s="117" cm="1">
        <f t="array" ref="C436:T441">TRANSPOSE('Individ-I&amp;O Tables'!AH259:AM276)</f>
        <v>-0.1128753480798536</v>
      </c>
      <c r="D436" s="117">
        <v>1.2022435674434369E-2</v>
      </c>
      <c r="E436" s="117">
        <v>9.9970423126275479E-2</v>
      </c>
      <c r="F436" s="117">
        <v>-1.2157969104016401E-2</v>
      </c>
      <c r="G436" s="117">
        <v>2.4877741516159467E-3</v>
      </c>
      <c r="H436" s="117">
        <v>0.17303286297851889</v>
      </c>
      <c r="I436" s="117">
        <v>5.6747716381810788E-2</v>
      </c>
      <c r="J436" s="117">
        <v>-5.8666380117394445E-2</v>
      </c>
      <c r="K436" s="117">
        <v>4.9381693878815358E-2</v>
      </c>
      <c r="L436" s="117">
        <v>-0.13842007455322913</v>
      </c>
      <c r="M436" s="117">
        <v>6.5126142630619568E-2</v>
      </c>
      <c r="N436" s="117">
        <v>2.4275833074466829E-2</v>
      </c>
      <c r="O436" s="117">
        <v>-2.252409330624627E-2</v>
      </c>
      <c r="P436" s="117">
        <v>-4.543266778721388E-2</v>
      </c>
      <c r="Q436" s="117">
        <v>1.7618110049528953E-2</v>
      </c>
      <c r="R436" s="117">
        <v>3.1786238131134792E-2</v>
      </c>
      <c r="S436" s="117">
        <v>0.11433651975216585</v>
      </c>
      <c r="T436" s="117">
        <v>3.6846356068009831E-2</v>
      </c>
    </row>
    <row r="437" spans="1:20" s="9" customFormat="1" x14ac:dyDescent="0.2">
      <c r="A437" s="116" t="s">
        <v>161</v>
      </c>
      <c r="C437" s="117">
        <v>1.1763078785313951E-3</v>
      </c>
      <c r="D437" s="117">
        <v>2.3504657378678089E-3</v>
      </c>
      <c r="E437" s="117">
        <v>-3.2788043633158867E-3</v>
      </c>
      <c r="F437" s="117">
        <v>2.2491891767864158E-4</v>
      </c>
      <c r="G437" s="117">
        <v>-3.5983627453321177E-5</v>
      </c>
      <c r="H437" s="117">
        <v>6.9557026761895213E-3</v>
      </c>
      <c r="I437" s="117">
        <v>-9.4543497047700376E-4</v>
      </c>
      <c r="J437" s="117">
        <v>-2.4381841266075871E-2</v>
      </c>
      <c r="K437" s="117">
        <v>-1.2119634907629526E-3</v>
      </c>
      <c r="L437" s="117">
        <v>2.0123155553948342E-2</v>
      </c>
      <c r="M437" s="117">
        <v>1.5795044638334199E-2</v>
      </c>
      <c r="N437" s="117">
        <v>-5.4914283493563733E-3</v>
      </c>
      <c r="O437" s="117">
        <v>1.2381785438208173E-3</v>
      </c>
      <c r="P437" s="117">
        <v>-9.7773190965246031E-5</v>
      </c>
      <c r="Q437" s="117">
        <v>3.8119899048294411E-4</v>
      </c>
      <c r="R437" s="117">
        <v>7.6159028381007181E-3</v>
      </c>
      <c r="S437" s="117">
        <v>9.9044067580239988E-3</v>
      </c>
      <c r="T437" s="117">
        <v>-2.7760481078774476E-3</v>
      </c>
    </row>
    <row r="438" spans="1:20" s="9" customFormat="1" x14ac:dyDescent="0.2">
      <c r="A438" s="116" t="s">
        <v>162</v>
      </c>
      <c r="C438" s="117">
        <v>6.3679720161714185E-4</v>
      </c>
      <c r="D438" s="117">
        <v>3.1360765508810905E-3</v>
      </c>
      <c r="E438" s="117">
        <v>-3.2789957303285024E-3</v>
      </c>
      <c r="F438" s="117">
        <v>2.2386433914593372E-4</v>
      </c>
      <c r="G438" s="117">
        <v>2.6605447952312523E-3</v>
      </c>
      <c r="H438" s="117">
        <v>1.5754229364450564E-3</v>
      </c>
      <c r="I438" s="117">
        <v>3.490536689671018E-3</v>
      </c>
      <c r="J438" s="117">
        <v>6.9673816237769536E-3</v>
      </c>
      <c r="K438" s="117">
        <v>9.4192039617281673E-4</v>
      </c>
      <c r="L438" s="117">
        <v>1.8006617774291294E-3</v>
      </c>
      <c r="M438" s="117">
        <v>-1.6501548491539204E-3</v>
      </c>
      <c r="N438" s="117">
        <v>3.6092757794877324E-4</v>
      </c>
      <c r="O438" s="117">
        <v>5.4556957094767638E-4</v>
      </c>
      <c r="P438" s="117">
        <v>5.3066559235781866E-5</v>
      </c>
      <c r="Q438" s="117">
        <v>8.586849382101519E-4</v>
      </c>
      <c r="R438" s="117">
        <v>9.28792332462452E-4</v>
      </c>
      <c r="S438" s="117">
        <v>-1.7469631837590348E-4</v>
      </c>
      <c r="T438" s="117">
        <v>6.2013193527645535E-4</v>
      </c>
    </row>
    <row r="439" spans="1:20" s="9" customFormat="1" x14ac:dyDescent="0.2">
      <c r="A439" s="116" t="s">
        <v>163</v>
      </c>
      <c r="C439" s="117">
        <v>5.0956387640845417E-2</v>
      </c>
      <c r="D439" s="117">
        <v>8.2224836994847991E-3</v>
      </c>
      <c r="E439" s="117">
        <v>0.25817534644398743</v>
      </c>
      <c r="F439" s="117">
        <v>0.11211904108137605</v>
      </c>
      <c r="G439" s="117">
        <v>-7.4807532052516237E-2</v>
      </c>
      <c r="H439" s="117">
        <v>0</v>
      </c>
      <c r="I439" s="117">
        <v>0</v>
      </c>
      <c r="J439" s="117">
        <v>0.17737916739490883</v>
      </c>
      <c r="K439" s="117">
        <v>2.968434215911041E-3</v>
      </c>
      <c r="L439" s="117">
        <v>2.9373346424487887E-2</v>
      </c>
      <c r="M439" s="117">
        <v>-4.4206343121983502E-2</v>
      </c>
      <c r="N439" s="117">
        <v>-1.1792276418074369E-2</v>
      </c>
      <c r="O439" s="117">
        <v>0.82083768205791119</v>
      </c>
      <c r="P439" s="117">
        <v>5.0286426560941136E-2</v>
      </c>
      <c r="Q439" s="117">
        <v>0.14753217071320435</v>
      </c>
      <c r="R439" s="117">
        <v>0.10536056241833851</v>
      </c>
      <c r="S439" s="117">
        <v>-1.6129474310410067E-2</v>
      </c>
      <c r="T439" s="117">
        <v>1.0158834982351601E-3</v>
      </c>
    </row>
    <row r="440" spans="1:20" s="9" customFormat="1" x14ac:dyDescent="0.2">
      <c r="A440" s="116" t="s">
        <v>164</v>
      </c>
      <c r="C440" s="117">
        <v>5.1260443847977469E-2</v>
      </c>
      <c r="D440" s="117">
        <v>8.2765278679442257E-3</v>
      </c>
      <c r="E440" s="117">
        <v>0.25817612156174324</v>
      </c>
      <c r="F440" s="117">
        <v>0.11211872066049507</v>
      </c>
      <c r="G440" s="117">
        <v>-7.5871952502406137E-2</v>
      </c>
      <c r="H440" s="117">
        <v>2.1280102097577238E-3</v>
      </c>
      <c r="I440" s="117">
        <v>5.6303196533386099E-2</v>
      </c>
      <c r="J440" s="117">
        <v>4.001105951501626E-2</v>
      </c>
      <c r="K440" s="117">
        <v>7.9042260825696375E-2</v>
      </c>
      <c r="L440" s="117">
        <v>4.0751367336255312E-2</v>
      </c>
      <c r="M440" s="117">
        <v>6.4804264081078658E-2</v>
      </c>
      <c r="N440" s="117">
        <v>4.9397935758681191E-2</v>
      </c>
      <c r="O440" s="117">
        <v>5.7443765034334834E-2</v>
      </c>
      <c r="P440" s="117">
        <v>7.5885686481733286E-2</v>
      </c>
      <c r="Q440" s="117">
        <v>5.8235083062423962E-2</v>
      </c>
      <c r="R440" s="117">
        <v>3.9005155499399195E-2</v>
      </c>
      <c r="S440" s="117">
        <v>4.9885826736659297E-2</v>
      </c>
      <c r="T440" s="117">
        <v>4.0773633634780468E-2</v>
      </c>
    </row>
    <row r="441" spans="1:20" s="9" customFormat="1" x14ac:dyDescent="0.2">
      <c r="A441" s="118" t="s">
        <v>165</v>
      </c>
      <c r="B441" s="119"/>
      <c r="C441" s="120">
        <v>3.4121194219158456E-2</v>
      </c>
      <c r="D441" s="120">
        <v>4.1641907451699746E-2</v>
      </c>
      <c r="E441" s="120">
        <v>2.6842221928745049E-2</v>
      </c>
      <c r="F441" s="120">
        <v>2.5813396560329178E-2</v>
      </c>
      <c r="G441" s="120">
        <v>2.5878806027728497E-2</v>
      </c>
      <c r="H441" s="120">
        <v>2.7357141618590045E-2</v>
      </c>
      <c r="I441" s="120">
        <v>3.4391758389324671E-2</v>
      </c>
      <c r="J441" s="120">
        <v>3.1282291906989196E-2</v>
      </c>
      <c r="K441" s="120">
        <v>9.732278094361984E-3</v>
      </c>
      <c r="L441" s="120">
        <v>2.0423002215877069E-2</v>
      </c>
      <c r="M441" s="120">
        <v>2.8323560426139312E-2</v>
      </c>
      <c r="N441" s="120">
        <v>2.3019096096000564E-2</v>
      </c>
      <c r="O441" s="120">
        <v>1.9775289860192235E-2</v>
      </c>
      <c r="P441" s="120">
        <v>3.2830682787532539E-2</v>
      </c>
      <c r="Q441" s="120">
        <v>-6.1129353031501577E-3</v>
      </c>
      <c r="R441" s="120">
        <v>3.4296246426422886E-2</v>
      </c>
      <c r="S441" s="120">
        <v>3.0166839237148295E-2</v>
      </c>
      <c r="T441" s="120">
        <v>2.4035744559852391E-2</v>
      </c>
    </row>
    <row r="442" spans="1:20" s="9" customFormat="1" x14ac:dyDescent="0.2">
      <c r="A442" s="101"/>
    </row>
    <row r="443" spans="1:20" s="9" customFormat="1" x14ac:dyDescent="0.2">
      <c r="A443" s="43" t="s">
        <v>208</v>
      </c>
      <c r="B443" s="44"/>
      <c r="C443" s="44"/>
      <c r="D443" s="44"/>
      <c r="E443" s="44"/>
      <c r="F443" s="44"/>
      <c r="G443" s="44"/>
      <c r="H443" s="44"/>
      <c r="I443" s="44"/>
      <c r="J443" s="44"/>
      <c r="K443" s="44"/>
      <c r="L443" s="44"/>
      <c r="M443" s="44"/>
      <c r="N443" s="44"/>
      <c r="O443" s="44"/>
      <c r="P443" s="44"/>
      <c r="Q443" s="44"/>
      <c r="R443" s="44"/>
      <c r="S443" s="44"/>
      <c r="T443" s="44"/>
    </row>
    <row r="444" spans="1:20" s="9" customFormat="1" ht="15" x14ac:dyDescent="0.2">
      <c r="A444" s="121" t="s">
        <v>7</v>
      </c>
      <c r="B444" s="50"/>
      <c r="C444" s="50">
        <v>2007</v>
      </c>
      <c r="D444" s="50">
        <v>2008</v>
      </c>
      <c r="E444" s="50">
        <v>2009</v>
      </c>
      <c r="F444" s="50">
        <v>2010</v>
      </c>
      <c r="G444" s="50">
        <v>2011</v>
      </c>
      <c r="H444" s="50">
        <v>2012</v>
      </c>
      <c r="I444" s="50">
        <v>2013</v>
      </c>
      <c r="J444" s="50">
        <v>2014</v>
      </c>
      <c r="K444" s="50">
        <v>2015</v>
      </c>
      <c r="L444" s="50">
        <v>2016</v>
      </c>
      <c r="M444" s="50">
        <v>2017</v>
      </c>
      <c r="N444" s="50">
        <v>2018</v>
      </c>
      <c r="O444" s="50">
        <v>2019</v>
      </c>
      <c r="P444" s="50">
        <v>2020</v>
      </c>
      <c r="Q444" s="50">
        <v>2021</v>
      </c>
      <c r="R444" s="50">
        <v>2022</v>
      </c>
      <c r="S444" s="50">
        <v>2023</v>
      </c>
      <c r="T444" s="25">
        <v>2024</v>
      </c>
    </row>
    <row r="445" spans="1:20" s="9" customFormat="1" x14ac:dyDescent="0.2">
      <c r="A445" s="116" t="s">
        <v>28</v>
      </c>
      <c r="C445" s="117" cm="1">
        <f t="array" ref="C445:T455">TRANSPOSE('1.Shazam DNSP&amp;State'!AG182:AQ199)/C457:T457</f>
        <v>1.8322360000000001E-3</v>
      </c>
      <c r="D445" s="117">
        <v>2.6546970000000001E-3</v>
      </c>
      <c r="E445" s="117">
        <v>-2.9793989999999998E-4</v>
      </c>
      <c r="F445" s="117">
        <v>2.335635E-3</v>
      </c>
      <c r="G445" s="117">
        <v>-2.5392959999999999E-3</v>
      </c>
      <c r="H445" s="117">
        <v>3.3275140000000002E-3</v>
      </c>
      <c r="I445" s="117">
        <v>-2.272821E-3</v>
      </c>
      <c r="J445" s="117">
        <v>-2.7711150000000002E-3</v>
      </c>
      <c r="K445" s="117">
        <v>4.6566669999999998E-3</v>
      </c>
      <c r="L445" s="117">
        <v>-6.6003909999999999E-4</v>
      </c>
      <c r="M445" s="117">
        <v>7.4033119999999996E-4</v>
      </c>
      <c r="N445" s="117">
        <v>3.9967680000000002E-4</v>
      </c>
      <c r="O445" s="117">
        <v>1.5148360000000001E-3</v>
      </c>
      <c r="P445" s="117">
        <v>-2.749366E-3</v>
      </c>
      <c r="Q445" s="183">
        <v>2.9692859999999998E-3</v>
      </c>
      <c r="R445" s="79">
        <v>2.1709910000000002E-3</v>
      </c>
      <c r="S445" s="79">
        <v>7.6451920000000003E-4</v>
      </c>
      <c r="T445" s="117">
        <v>1.96546E-3</v>
      </c>
    </row>
    <row r="446" spans="1:20" s="9" customFormat="1" x14ac:dyDescent="0.2">
      <c r="A446" s="116" t="s">
        <v>159</v>
      </c>
      <c r="C446" s="117">
        <v>2.9187810000000002E-2</v>
      </c>
      <c r="D446" s="117">
        <v>3.3856209999999998E-2</v>
      </c>
      <c r="E446" s="117">
        <v>4.7789480000000002E-2</v>
      </c>
      <c r="F446" s="117">
        <v>8.9855629999999996E-6</v>
      </c>
      <c r="G446" s="117">
        <v>2.755035E-5</v>
      </c>
      <c r="H446" s="117">
        <v>1.468707E-6</v>
      </c>
      <c r="I446" s="117">
        <v>8.3737260000000003E-6</v>
      </c>
      <c r="J446" s="117">
        <v>1.2301690000000001E-2</v>
      </c>
      <c r="K446" s="117">
        <v>-2.2174559999999999E-4</v>
      </c>
      <c r="L446" s="117">
        <v>1.7277640000000001E-5</v>
      </c>
      <c r="M446" s="117">
        <v>-1.6565960000000001E-4</v>
      </c>
      <c r="N446" s="117">
        <v>9.5548339999999999E-3</v>
      </c>
      <c r="O446" s="117">
        <v>2.4740500000000002E-3</v>
      </c>
      <c r="P446" s="117">
        <v>1.0984870000000001E-2</v>
      </c>
      <c r="Q446" s="183">
        <v>-4.7337479999999999E-4</v>
      </c>
      <c r="R446" s="79">
        <v>1.656188E-4</v>
      </c>
      <c r="S446" s="79">
        <v>3.1615359999999999E-4</v>
      </c>
      <c r="T446" s="117">
        <v>-3.6704700000000001E-4</v>
      </c>
    </row>
    <row r="447" spans="1:20" s="9" customFormat="1" x14ac:dyDescent="0.2">
      <c r="A447" s="116" t="s">
        <v>30</v>
      </c>
      <c r="C447" s="117">
        <v>2.8042100000000001E-3</v>
      </c>
      <c r="D447" s="117">
        <v>3.6438669999999999E-3</v>
      </c>
      <c r="E447" s="117">
        <v>2.7028299999999998E-3</v>
      </c>
      <c r="F447" s="117">
        <v>3.829102E-3</v>
      </c>
      <c r="G447" s="117">
        <v>4.3265439999999999E-3</v>
      </c>
      <c r="H447" s="117">
        <v>3.046057E-3</v>
      </c>
      <c r="I447" s="117">
        <v>2.5568219999999998E-3</v>
      </c>
      <c r="J447" s="117">
        <v>2.6699599999999999E-3</v>
      </c>
      <c r="K447" s="117">
        <v>2.8674590000000002E-3</v>
      </c>
      <c r="L447" s="117">
        <v>5.0809699999999998E-3</v>
      </c>
      <c r="M447" s="117">
        <v>3.6189450000000001E-3</v>
      </c>
      <c r="N447" s="117">
        <v>4.3713800000000002E-3</v>
      </c>
      <c r="O447" s="117">
        <v>3.7806770000000001E-3</v>
      </c>
      <c r="P447" s="117">
        <v>1.8790090000000001E-3</v>
      </c>
      <c r="Q447" s="183">
        <v>5.6565740000000002E-3</v>
      </c>
      <c r="R447" s="79">
        <v>4.9400570000000003E-3</v>
      </c>
      <c r="S447" s="79">
        <v>3.8491879999999999E-3</v>
      </c>
      <c r="T447" s="117">
        <v>2.7985110000000001E-3</v>
      </c>
    </row>
    <row r="448" spans="1:20" s="9" customFormat="1" x14ac:dyDescent="0.2">
      <c r="A448" s="116" t="s">
        <v>160</v>
      </c>
      <c r="C448" s="117">
        <v>9.3448849999999998E-4</v>
      </c>
      <c r="D448" s="117">
        <v>9.4999899999999998E-4</v>
      </c>
      <c r="E448" s="117">
        <v>3.3119009999999999E-3</v>
      </c>
      <c r="F448" s="117">
        <v>2.4667819999999998E-3</v>
      </c>
      <c r="G448" s="117">
        <v>-1.4881790000000001E-3</v>
      </c>
      <c r="H448" s="117">
        <v>1.9843069999999998E-3</v>
      </c>
      <c r="I448" s="117">
        <v>1.253255E-3</v>
      </c>
      <c r="J448" s="117">
        <v>1.218249E-3</v>
      </c>
      <c r="K448" s="117">
        <v>1.1521680000000001E-3</v>
      </c>
      <c r="L448" s="117">
        <v>9.2021159999999998E-4</v>
      </c>
      <c r="M448" s="117">
        <v>1.793953E-3</v>
      </c>
      <c r="N448" s="117">
        <v>1.2424199999999999E-3</v>
      </c>
      <c r="O448" s="117">
        <v>1.629085E-3</v>
      </c>
      <c r="P448" s="117">
        <v>1.9328119999999999E-3</v>
      </c>
      <c r="Q448" s="183">
        <v>1.792978E-3</v>
      </c>
      <c r="R448" s="79">
        <v>1.8422379999999999E-3</v>
      </c>
      <c r="S448" s="79">
        <v>1.8407009999999999E-3</v>
      </c>
      <c r="T448" s="117">
        <v>1.0866280000000001E-3</v>
      </c>
    </row>
    <row r="449" spans="1:21" s="9" customFormat="1" x14ac:dyDescent="0.2">
      <c r="A449" s="116" t="s">
        <v>154</v>
      </c>
      <c r="C449" s="117">
        <v>-2.9927059999999998E-2</v>
      </c>
      <c r="D449" s="117">
        <v>2.7391490000000001E-2</v>
      </c>
      <c r="E449" s="117">
        <v>-7.7019649999999995E-2</v>
      </c>
      <c r="F449" s="117">
        <v>2.424202E-2</v>
      </c>
      <c r="G449" s="117">
        <v>3.2566619999999998E-2</v>
      </c>
      <c r="H449" s="117">
        <v>-1.0211359999999999E-2</v>
      </c>
      <c r="I449" s="117">
        <v>-1.6551900000000001E-2</v>
      </c>
      <c r="J449" s="117">
        <v>-3.8705249999999997E-2</v>
      </c>
      <c r="K449" s="117">
        <v>4.0132470000000003E-2</v>
      </c>
      <c r="L449" s="117">
        <v>1.1957389999999999E-3</v>
      </c>
      <c r="M449" s="117">
        <v>3.7987180000000002E-2</v>
      </c>
      <c r="N449" s="117">
        <v>-5.2998820000000002E-2</v>
      </c>
      <c r="O449" s="117">
        <v>2.7731129999999998E-3</v>
      </c>
      <c r="P449" s="117">
        <v>3.0234480000000002E-3</v>
      </c>
      <c r="Q449" s="183">
        <v>6.6638199999999995E-2</v>
      </c>
      <c r="R449" s="79">
        <v>-2.3049980000000001E-2</v>
      </c>
      <c r="S449" s="79">
        <v>-1.483659E-2</v>
      </c>
      <c r="T449" s="172">
        <v>2.1529300000000001E-2</v>
      </c>
    </row>
    <row r="450" spans="1:21" s="9" customFormat="1" x14ac:dyDescent="0.2">
      <c r="A450" s="116" t="s">
        <v>10</v>
      </c>
      <c r="C450" s="117">
        <v>5.1455479999999998E-2</v>
      </c>
      <c r="D450" s="117">
        <v>-5.8006029999999997E-3</v>
      </c>
      <c r="E450" s="117">
        <v>-4.5987100000000003E-2</v>
      </c>
      <c r="F450" s="117">
        <v>5.0860389999999997E-3</v>
      </c>
      <c r="G450" s="117">
        <v>-2.414549E-4</v>
      </c>
      <c r="H450" s="117">
        <v>-8.4089410000000003E-2</v>
      </c>
      <c r="I450" s="117">
        <v>-3.0690760000000001E-2</v>
      </c>
      <c r="J450" s="117">
        <v>3.0581779999999999E-2</v>
      </c>
      <c r="K450" s="117">
        <v>-2.5909950000000001E-2</v>
      </c>
      <c r="L450" s="117">
        <v>7.1534710000000001E-2</v>
      </c>
      <c r="M450" s="117">
        <v>-3.2338180000000001E-2</v>
      </c>
      <c r="N450" s="117">
        <v>-1.1918140000000001E-2</v>
      </c>
      <c r="O450" s="117">
        <v>1.1644109999999999E-2</v>
      </c>
      <c r="P450" s="117">
        <v>2.175417E-2</v>
      </c>
      <c r="Q450" s="183">
        <v>-8.5900500000000001E-3</v>
      </c>
      <c r="R450" s="79">
        <v>-1.5716319999999999E-2</v>
      </c>
      <c r="S450" s="79">
        <v>-5.6344909999999998E-2</v>
      </c>
      <c r="T450" s="117">
        <v>-1.294379E-2</v>
      </c>
    </row>
    <row r="451" spans="1:21" s="9" customFormat="1" x14ac:dyDescent="0.2">
      <c r="A451" s="116" t="s">
        <v>161</v>
      </c>
      <c r="C451" s="117">
        <v>-3.4254529999999997E-5</v>
      </c>
      <c r="D451" s="117">
        <v>-8.3516469999999997E-5</v>
      </c>
      <c r="E451" s="117">
        <v>1.155286E-4</v>
      </c>
      <c r="F451" s="117">
        <v>-5.8745110000000003E-6</v>
      </c>
      <c r="G451" s="117">
        <v>-3.2538059999999998E-6</v>
      </c>
      <c r="H451" s="117">
        <v>-2.439443E-4</v>
      </c>
      <c r="I451" s="117">
        <v>3.1300059999999999E-5</v>
      </c>
      <c r="J451" s="117">
        <v>8.1766290000000001E-4</v>
      </c>
      <c r="K451" s="117">
        <v>1.5139229999999999E-5</v>
      </c>
      <c r="L451" s="117">
        <v>-6.5086650000000001E-4</v>
      </c>
      <c r="M451" s="117">
        <v>-5.2413449999999995E-4</v>
      </c>
      <c r="N451" s="117">
        <v>1.8532499999999999E-4</v>
      </c>
      <c r="O451" s="117">
        <v>-4.0874799999999997E-5</v>
      </c>
      <c r="P451" s="117">
        <v>8.9566080000000002E-6</v>
      </c>
      <c r="Q451" s="183">
        <v>-6.4888359999999998E-6</v>
      </c>
      <c r="R451" s="79">
        <v>-2.4524239999999998E-4</v>
      </c>
      <c r="S451" s="79">
        <v>-3.1382030000000002E-4</v>
      </c>
      <c r="T451" s="117">
        <v>5.2662420000000001E-5</v>
      </c>
    </row>
    <row r="452" spans="1:21" s="9" customFormat="1" x14ac:dyDescent="0.2">
      <c r="A452" s="116" t="s">
        <v>162</v>
      </c>
      <c r="C452" s="117">
        <v>-5.4999669999999999E-5</v>
      </c>
      <c r="D452" s="117">
        <v>-6.4738559999999998E-4</v>
      </c>
      <c r="E452" s="117">
        <v>6.6496470000000001E-4</v>
      </c>
      <c r="F452" s="117">
        <v>-2.5597990000000001E-5</v>
      </c>
      <c r="G452" s="117">
        <v>-5.938362E-4</v>
      </c>
      <c r="H452" s="117">
        <v>-3.9234840000000002E-4</v>
      </c>
      <c r="I452" s="117">
        <v>-7.0682220000000003E-4</v>
      </c>
      <c r="J452" s="117">
        <v>-1.3413170000000001E-3</v>
      </c>
      <c r="K452" s="117">
        <v>-1.557245E-4</v>
      </c>
      <c r="L452" s="117">
        <v>-3.6956370000000002E-4</v>
      </c>
      <c r="M452" s="117">
        <v>3.2174340000000001E-4</v>
      </c>
      <c r="N452" s="117">
        <v>-4.7549120000000003E-5</v>
      </c>
      <c r="O452" s="117">
        <v>-1.0782599999999999E-4</v>
      </c>
      <c r="P452" s="117">
        <v>2.606207E-5</v>
      </c>
      <c r="Q452" s="183">
        <v>-1.2291757999999999E-4</v>
      </c>
      <c r="R452" s="79">
        <v>-1.957939E-4</v>
      </c>
      <c r="S452" s="79">
        <v>3.3219670000000001E-5</v>
      </c>
      <c r="T452" s="117">
        <v>-1.944716E-4</v>
      </c>
    </row>
    <row r="453" spans="1:21" s="9" customFormat="1" x14ac:dyDescent="0.2">
      <c r="A453" s="116" t="s">
        <v>163</v>
      </c>
      <c r="C453" s="117">
        <v>-2.667029E-5</v>
      </c>
      <c r="D453" s="117">
        <v>-3.9614209999999998E-6</v>
      </c>
      <c r="E453" s="117">
        <v>-2.549354E-4</v>
      </c>
      <c r="F453" s="117">
        <v>-1.0499770000000001E-4</v>
      </c>
      <c r="G453" s="117">
        <v>6.5581459999999999E-5</v>
      </c>
      <c r="H453" s="117">
        <v>-1.7046230000000002E-5</v>
      </c>
      <c r="I453" s="117">
        <v>-1.3293479999999999E-5</v>
      </c>
      <c r="J453" s="117">
        <v>-1.4597819999999999E-4</v>
      </c>
      <c r="K453" s="117">
        <v>-7.1810219999999997E-6</v>
      </c>
      <c r="L453" s="117">
        <v>-2.3176900000000002E-5</v>
      </c>
      <c r="M453" s="117">
        <v>3.9303110000000001E-5</v>
      </c>
      <c r="N453" s="117">
        <v>6.8582510000000002E-6</v>
      </c>
      <c r="O453" s="117">
        <v>-7.1916530000000001E-4</v>
      </c>
      <c r="P453" s="117">
        <v>-2.5786759999999999E-5</v>
      </c>
      <c r="Q453" s="183">
        <v>-1.0654878E-4</v>
      </c>
      <c r="R453" s="79">
        <v>-1.021968E-4</v>
      </c>
      <c r="S453" s="79">
        <v>1.4158199999999999E-5</v>
      </c>
      <c r="T453" s="117">
        <v>-3.9456809999999999E-5</v>
      </c>
    </row>
    <row r="454" spans="1:21" s="9" customFormat="1" x14ac:dyDescent="0.2">
      <c r="A454" s="116" t="s">
        <v>164</v>
      </c>
      <c r="C454" s="117">
        <v>-3.6012539999999999E-3</v>
      </c>
      <c r="D454" s="117">
        <v>-5.6342019999999998E-4</v>
      </c>
      <c r="E454" s="117">
        <v>-2.8012680000000002E-2</v>
      </c>
      <c r="F454" s="117">
        <v>-1.180524E-2</v>
      </c>
      <c r="G454" s="117">
        <v>7.7528140000000002E-3</v>
      </c>
      <c r="H454" s="117">
        <v>-1.1636680000000001E-3</v>
      </c>
      <c r="I454" s="117">
        <v>-6.1072460000000002E-3</v>
      </c>
      <c r="J454" s="117">
        <v>-3.4737499999999998E-3</v>
      </c>
      <c r="K454" s="117">
        <v>-7.8915310000000002E-3</v>
      </c>
      <c r="L454" s="117">
        <v>-4.0341539999999999E-3</v>
      </c>
      <c r="M454" s="117">
        <v>-6.3995679999999996E-3</v>
      </c>
      <c r="N454" s="117">
        <v>-4.559072E-3</v>
      </c>
      <c r="O454" s="117">
        <v>-5.6339709999999998E-3</v>
      </c>
      <c r="P454" s="117">
        <v>-6.5000589999999999E-3</v>
      </c>
      <c r="Q454" s="183">
        <v>-4.5937959999999998E-3</v>
      </c>
      <c r="R454" s="79">
        <v>-4.264927E-3</v>
      </c>
      <c r="S454" s="79">
        <v>-4.6946920000000003E-3</v>
      </c>
      <c r="T454" s="117">
        <v>-6.1352999999999998E-3</v>
      </c>
    </row>
    <row r="455" spans="1:21" s="9" customFormat="1" x14ac:dyDescent="0.2">
      <c r="A455" s="118" t="s">
        <v>165</v>
      </c>
      <c r="B455" s="119"/>
      <c r="C455" s="120">
        <v>-5.3527269999999998E-3</v>
      </c>
      <c r="D455" s="120">
        <v>-7.6627869999999999E-3</v>
      </c>
      <c r="E455" s="120">
        <v>-5.2782970000000004E-3</v>
      </c>
      <c r="F455" s="120">
        <v>-4.1200669999999998E-3</v>
      </c>
      <c r="G455" s="120">
        <v>-4.674152E-3</v>
      </c>
      <c r="H455" s="120">
        <v>-5.0631529999999999E-3</v>
      </c>
      <c r="I455" s="120">
        <v>-6.039104E-3</v>
      </c>
      <c r="J455" s="120">
        <v>-5.1883249999999997E-3</v>
      </c>
      <c r="K455" s="120">
        <v>-1.5306390000000001E-3</v>
      </c>
      <c r="L455" s="120">
        <v>-3.592512E-3</v>
      </c>
      <c r="M455" s="120">
        <v>-5.3494679999999996E-3</v>
      </c>
      <c r="N455" s="120">
        <v>-4.7515530000000004E-3</v>
      </c>
      <c r="O455" s="120">
        <v>-5.0038490000000003E-3</v>
      </c>
      <c r="P455" s="120">
        <v>-7.0627830000000004E-3</v>
      </c>
      <c r="Q455" s="184">
        <v>2.7733179999999999E-3</v>
      </c>
      <c r="R455" s="82">
        <v>-5.8872899999999999E-3</v>
      </c>
      <c r="S455" s="82">
        <v>-6.0988300000000004E-3</v>
      </c>
      <c r="T455" s="120">
        <v>-7.1273270000000001E-3</v>
      </c>
    </row>
    <row r="456" spans="1:21" ht="15" x14ac:dyDescent="0.2">
      <c r="A456" s="73" t="s">
        <v>166</v>
      </c>
      <c r="B456" s="77"/>
      <c r="C456" s="83">
        <f t="shared" ref="C456:P456" si="83">SUM(C445:C455)</f>
        <v>4.7217259009999998E-2</v>
      </c>
      <c r="D456" s="83">
        <f t="shared" si="83"/>
        <v>5.3734589308999998E-2</v>
      </c>
      <c r="E456" s="83">
        <f t="shared" si="83"/>
        <v>-0.10226589799999999</v>
      </c>
      <c r="F456" s="83">
        <f t="shared" si="83"/>
        <v>2.1906786362000004E-2</v>
      </c>
      <c r="G456" s="83">
        <f t="shared" si="83"/>
        <v>3.5198937903999999E-2</v>
      </c>
      <c r="H456" s="83">
        <f t="shared" si="83"/>
        <v>-9.282158322300002E-2</v>
      </c>
      <c r="I456" s="83">
        <f t="shared" si="83"/>
        <v>-5.8532195894000008E-2</v>
      </c>
      <c r="J456" s="83">
        <f t="shared" si="83"/>
        <v>-4.0363932999999998E-3</v>
      </c>
      <c r="K456" s="83">
        <f t="shared" si="83"/>
        <v>1.3107132107999998E-2</v>
      </c>
      <c r="L456" s="83">
        <f t="shared" si="83"/>
        <v>6.9418596039999989E-2</v>
      </c>
      <c r="M456" s="83">
        <f t="shared" si="83"/>
        <v>-2.7555439000000008E-4</v>
      </c>
      <c r="N456" s="83">
        <f t="shared" si="83"/>
        <v>-5.8514640069E-2</v>
      </c>
      <c r="O456" s="83">
        <f t="shared" si="83"/>
        <v>1.2310184899999996E-2</v>
      </c>
      <c r="P456" s="83">
        <f t="shared" si="83"/>
        <v>2.3271332918000001E-2</v>
      </c>
      <c r="Q456" s="259">
        <f t="shared" ref="Q456:R456" si="84">SUM(Q445:Q455)</f>
        <v>6.5937180003999993E-2</v>
      </c>
      <c r="R456" s="83">
        <f t="shared" si="84"/>
        <v>-4.0342845299999999E-2</v>
      </c>
      <c r="S456" s="83">
        <f t="shared" ref="S456:T456" si="85">SUM(S445:S455)</f>
        <v>-7.5470902630000003E-2</v>
      </c>
      <c r="T456" s="83">
        <f t="shared" si="85"/>
        <v>6.2516901000000177E-4</v>
      </c>
    </row>
    <row r="457" spans="1:21" s="159" customFormat="1" ht="15" x14ac:dyDescent="0.2">
      <c r="A457" s="186"/>
      <c r="C457" s="187">
        <v>1</v>
      </c>
      <c r="D457" s="187">
        <v>1</v>
      </c>
      <c r="E457" s="187">
        <v>1</v>
      </c>
      <c r="F457" s="187">
        <v>1</v>
      </c>
      <c r="G457" s="187">
        <v>1</v>
      </c>
      <c r="H457" s="187">
        <v>1</v>
      </c>
      <c r="I457" s="187">
        <v>1</v>
      </c>
      <c r="J457" s="187">
        <v>1</v>
      </c>
      <c r="K457" s="187">
        <v>1</v>
      </c>
      <c r="L457" s="187">
        <v>1</v>
      </c>
      <c r="M457" s="187">
        <v>1</v>
      </c>
      <c r="N457" s="187">
        <v>1</v>
      </c>
      <c r="O457" s="187">
        <v>1</v>
      </c>
      <c r="P457" s="187">
        <v>1</v>
      </c>
      <c r="Q457" s="187">
        <v>0.5</v>
      </c>
      <c r="R457" s="182">
        <v>1</v>
      </c>
      <c r="S457" s="182">
        <v>1</v>
      </c>
      <c r="T457" s="182">
        <v>1</v>
      </c>
      <c r="U457" s="374">
        <f>SUM(C457:T457)</f>
        <v>17.5</v>
      </c>
    </row>
    <row r="458" spans="1:21" x14ac:dyDescent="0.2">
      <c r="A458" s="88" t="s">
        <v>182</v>
      </c>
      <c r="B458" s="89"/>
      <c r="C458" s="90" cm="1">
        <f t="array" ref="C458:T458">TRANSPOSE('4.Stata-DNSP&amp;State'!J171:J188)/C457:T457</f>
        <v>4.7217480838298798E-2</v>
      </c>
      <c r="D458" s="90">
        <v>5.3734347224235535E-2</v>
      </c>
      <c r="E458" s="90">
        <v>-0.10226556658744812</v>
      </c>
      <c r="F458" s="90">
        <v>2.1906184032559395E-2</v>
      </c>
      <c r="G458" s="90">
        <v>3.5199586302042007E-2</v>
      </c>
      <c r="H458" s="90">
        <v>-9.2821620404720306E-2</v>
      </c>
      <c r="I458" s="90">
        <v>-5.8532379567623138E-2</v>
      </c>
      <c r="J458" s="90">
        <v>-4.0362831205129623E-3</v>
      </c>
      <c r="K458" s="90">
        <v>1.3107389211654663E-2</v>
      </c>
      <c r="L458" s="90">
        <v>6.9418422877788544E-2</v>
      </c>
      <c r="M458" s="90">
        <v>-2.752058207988739E-4</v>
      </c>
      <c r="N458" s="90">
        <v>-5.8515280485153198E-2</v>
      </c>
      <c r="O458" s="90">
        <v>1.2310408987104893E-2</v>
      </c>
      <c r="P458" s="90">
        <v>2.3271322250366211E-2</v>
      </c>
      <c r="Q458" s="185">
        <v>6.5937019884586334E-2</v>
      </c>
      <c r="R458" s="90">
        <v>-4.0342852473258972E-2</v>
      </c>
      <c r="S458" s="90">
        <v>-7.5470969080924988E-2</v>
      </c>
      <c r="T458" s="91">
        <v>6.2530115246772766E-4</v>
      </c>
      <c r="U458" s="374">
        <f>SUM(I457:T457)</f>
        <v>11.5</v>
      </c>
    </row>
    <row r="459" spans="1:21" x14ac:dyDescent="0.2">
      <c r="A459" s="88" t="s">
        <v>182</v>
      </c>
      <c r="B459" s="89"/>
      <c r="C459" s="91">
        <f t="shared" ref="C459:P459" si="86">C456-C458</f>
        <v>-2.218282987992426E-7</v>
      </c>
      <c r="D459" s="91">
        <f t="shared" si="86"/>
        <v>2.4208476446380134E-7</v>
      </c>
      <c r="E459" s="91">
        <f t="shared" si="86"/>
        <v>-3.3141255187385532E-7</v>
      </c>
      <c r="F459" s="91">
        <f t="shared" si="86"/>
        <v>6.0232944060906179E-7</v>
      </c>
      <c r="G459" s="91">
        <f t="shared" si="86"/>
        <v>-6.4839804200800266E-7</v>
      </c>
      <c r="H459" s="91">
        <f t="shared" si="86"/>
        <v>3.7181720285994757E-8</v>
      </c>
      <c r="I459" s="91">
        <f t="shared" si="86"/>
        <v>1.8367362313032043E-7</v>
      </c>
      <c r="J459" s="91">
        <f t="shared" si="86"/>
        <v>-1.1017948703742619E-7</v>
      </c>
      <c r="K459" s="91">
        <f t="shared" si="86"/>
        <v>-2.5710365466474761E-7</v>
      </c>
      <c r="L459" s="91">
        <f t="shared" si="86"/>
        <v>1.7316221144481059E-7</v>
      </c>
      <c r="M459" s="91">
        <f t="shared" si="86"/>
        <v>-3.4856920112617817E-7</v>
      </c>
      <c r="N459" s="91">
        <f t="shared" si="86"/>
        <v>6.4041615319837542E-7</v>
      </c>
      <c r="O459" s="91">
        <f t="shared" si="86"/>
        <v>-2.2408710489627004E-7</v>
      </c>
      <c r="P459" s="91">
        <f t="shared" si="86"/>
        <v>1.0667633790206743E-8</v>
      </c>
      <c r="Q459" s="91">
        <f>Q456-Q458</f>
        <v>1.6011941365856597E-7</v>
      </c>
      <c r="R459" s="91">
        <f t="shared" ref="R459" si="87">R456-R458</f>
        <v>7.1732589729256446E-9</v>
      </c>
      <c r="S459" s="91">
        <f t="shared" ref="S459:T459" si="88">S456-S458</f>
        <v>6.6450924984806647E-8</v>
      </c>
      <c r="T459" s="91">
        <f t="shared" si="88"/>
        <v>-1.321424677258945E-7</v>
      </c>
    </row>
    <row r="460" spans="1:21" x14ac:dyDescent="0.2">
      <c r="A460" s="1"/>
    </row>
    <row r="461" spans="1:21" x14ac:dyDescent="0.2">
      <c r="A461" s="43" t="s">
        <v>409</v>
      </c>
      <c r="B461" s="44"/>
      <c r="C461" s="44"/>
      <c r="D461" s="44"/>
      <c r="E461" s="44"/>
      <c r="F461" s="44"/>
    </row>
    <row r="462" spans="1:21" ht="30" x14ac:dyDescent="0.2">
      <c r="A462" s="71" t="s">
        <v>7</v>
      </c>
      <c r="B462" s="25"/>
      <c r="C462" s="25" t="s">
        <v>511</v>
      </c>
      <c r="D462" s="25" t="s">
        <v>275</v>
      </c>
      <c r="E462" s="25" t="s">
        <v>512</v>
      </c>
      <c r="F462" s="25" t="s">
        <v>564</v>
      </c>
    </row>
    <row r="463" spans="1:21" ht="15" x14ac:dyDescent="0.2">
      <c r="A463" s="61" t="s">
        <v>28</v>
      </c>
      <c r="B463" s="70"/>
      <c r="C463" s="173">
        <f>SUMPRODUCT(C445:T445,$C$552:$T$552)/$U$552</f>
        <v>7.1752166857142862E-4</v>
      </c>
      <c r="D463" s="173">
        <f t="shared" ref="D463:D464" si="89">AVERAGE(C445:H445)</f>
        <v>1.2188076833333334E-3</v>
      </c>
      <c r="E463" s="173">
        <f>SUMPRODUCT(I445:T445,$I$552:$T$552)/$U$553</f>
        <v>4.5598113913043476E-4</v>
      </c>
      <c r="F463" s="173">
        <f>T445</f>
        <v>1.96546E-3</v>
      </c>
    </row>
    <row r="464" spans="1:21" ht="15" x14ac:dyDescent="0.2">
      <c r="A464" s="61" t="s">
        <v>159</v>
      </c>
      <c r="B464" s="70"/>
      <c r="C464" s="173">
        <f t="shared" ref="C464:C474" si="90">SUMPRODUCT(C446:T446,$C$552:$T$552)/$U$552</f>
        <v>8.3258990163428571E-3</v>
      </c>
      <c r="D464" s="173">
        <f t="shared" si="89"/>
        <v>1.8478584103333334E-2</v>
      </c>
      <c r="E464" s="173">
        <f t="shared" ref="E464:E474" si="91">SUMPRODUCT(I446:T446,$I$552:$T$552)/$U$553</f>
        <v>3.0288459274782614E-3</v>
      </c>
      <c r="F464" s="173">
        <f t="shared" ref="F464:F473" si="92">T446</f>
        <v>-3.6704700000000001E-4</v>
      </c>
      <c r="G464" s="62"/>
    </row>
    <row r="465" spans="1:20" ht="15" x14ac:dyDescent="0.2">
      <c r="A465" s="61" t="s">
        <v>30</v>
      </c>
      <c r="B465" s="70"/>
      <c r="C465" s="173">
        <f t="shared" si="90"/>
        <v>3.5196500000000005E-3</v>
      </c>
      <c r="D465" s="173">
        <f>AVERAGE(C447:H447)</f>
        <v>3.3921016666666674E-3</v>
      </c>
      <c r="E465" s="173">
        <f t="shared" si="91"/>
        <v>3.5861969565217392E-3</v>
      </c>
      <c r="F465" s="173">
        <f t="shared" si="92"/>
        <v>2.7985110000000001E-3</v>
      </c>
      <c r="H465" s="62">
        <f>SUM(C469:C472)</f>
        <v>-6.0323995673714293E-3</v>
      </c>
    </row>
    <row r="466" spans="1:20" ht="15" x14ac:dyDescent="0.2">
      <c r="A466" s="61" t="s">
        <v>160</v>
      </c>
      <c r="B466" s="70"/>
      <c r="C466" s="173">
        <f t="shared" si="90"/>
        <v>1.4267147485714285E-3</v>
      </c>
      <c r="D466" s="173">
        <f t="shared" ref="D466:D473" si="93">AVERAGE(C448:H448)</f>
        <v>1.3598830833333332E-3</v>
      </c>
      <c r="E466" s="173">
        <f t="shared" si="91"/>
        <v>1.4615834434782606E-3</v>
      </c>
      <c r="F466" s="173">
        <f t="shared" si="92"/>
        <v>1.0866280000000001E-3</v>
      </c>
    </row>
    <row r="467" spans="1:20" ht="15" x14ac:dyDescent="0.2">
      <c r="A467" s="61" t="s">
        <v>154</v>
      </c>
      <c r="B467" s="70"/>
      <c r="C467" s="173">
        <f t="shared" si="90"/>
        <v>-2.236578857142857E-3</v>
      </c>
      <c r="D467" s="173">
        <f t="shared" si="93"/>
        <v>-5.4929899999999988E-3</v>
      </c>
      <c r="E467" s="173">
        <f t="shared" si="91"/>
        <v>-5.3758173913043424E-4</v>
      </c>
      <c r="F467" s="173">
        <f t="shared" si="92"/>
        <v>2.1529300000000001E-2</v>
      </c>
    </row>
    <row r="468" spans="1:20" ht="15" x14ac:dyDescent="0.2">
      <c r="A468" s="61" t="s">
        <v>10</v>
      </c>
      <c r="B468" s="70"/>
      <c r="C468" s="173">
        <f t="shared" si="90"/>
        <v>-7.6696773657142859E-3</v>
      </c>
      <c r="D468" s="173">
        <f t="shared" si="93"/>
        <v>-1.3262841483333336E-2</v>
      </c>
      <c r="E468" s="173">
        <f t="shared" si="91"/>
        <v>-4.7515047826086959E-3</v>
      </c>
      <c r="F468" s="173">
        <f t="shared" si="92"/>
        <v>-1.294379E-2</v>
      </c>
    </row>
    <row r="469" spans="1:20" ht="15" x14ac:dyDescent="0.2">
      <c r="A469" s="61" t="s">
        <v>161</v>
      </c>
      <c r="B469" s="70"/>
      <c r="C469" s="173">
        <f t="shared" si="90"/>
        <v>-5.2711526685714285E-5</v>
      </c>
      <c r="D469" s="173">
        <f t="shared" si="93"/>
        <v>-4.255250283333333E-5</v>
      </c>
      <c r="E469" s="173">
        <f t="shared" si="91"/>
        <v>-5.8011886956521728E-5</v>
      </c>
      <c r="F469" s="173">
        <f t="shared" si="92"/>
        <v>5.2662420000000001E-5</v>
      </c>
      <c r="G469" s="62"/>
    </row>
    <row r="470" spans="1:20" ht="15" x14ac:dyDescent="0.2">
      <c r="A470" s="61" t="s">
        <v>162</v>
      </c>
      <c r="B470" s="70"/>
      <c r="C470" s="173">
        <f t="shared" si="90"/>
        <v>-2.1992599028571429E-4</v>
      </c>
      <c r="D470" s="173">
        <f t="shared" si="93"/>
        <v>-1.7486719333333336E-4</v>
      </c>
      <c r="E470" s="173">
        <f t="shared" si="91"/>
        <v>-2.4343492782608698E-4</v>
      </c>
      <c r="F470" s="173">
        <f t="shared" si="92"/>
        <v>-1.944716E-4</v>
      </c>
    </row>
    <row r="471" spans="1:20" ht="15" x14ac:dyDescent="0.2">
      <c r="A471" s="61" t="s">
        <v>163</v>
      </c>
      <c r="B471" s="70"/>
      <c r="C471" s="173">
        <f t="shared" si="90"/>
        <v>-8.0641124685714298E-5</v>
      </c>
      <c r="D471" s="173">
        <f t="shared" si="93"/>
        <v>-5.7004930166666677E-5</v>
      </c>
      <c r="E471" s="173">
        <f t="shared" si="91"/>
        <v>-9.2973052260869574E-5</v>
      </c>
      <c r="F471" s="173">
        <f t="shared" si="92"/>
        <v>-3.9456809999999999E-5</v>
      </c>
    </row>
    <row r="472" spans="1:20" ht="15" x14ac:dyDescent="0.2">
      <c r="A472" s="61" t="s">
        <v>164</v>
      </c>
      <c r="B472" s="70"/>
      <c r="C472" s="173">
        <f t="shared" si="90"/>
        <v>-5.6791209257142867E-3</v>
      </c>
      <c r="D472" s="173">
        <f t="shared" si="93"/>
        <v>-6.2322413666666679E-3</v>
      </c>
      <c r="E472" s="173">
        <f t="shared" si="91"/>
        <v>-5.390536347826087E-3</v>
      </c>
      <c r="F472" s="173">
        <f t="shared" si="92"/>
        <v>-6.1352999999999998E-3</v>
      </c>
    </row>
    <row r="473" spans="1:20" ht="15" x14ac:dyDescent="0.2">
      <c r="A473" s="61" t="s">
        <v>165</v>
      </c>
      <c r="B473" s="72"/>
      <c r="C473" s="173">
        <f t="shared" si="90"/>
        <v>-5.0512116571428574E-3</v>
      </c>
      <c r="D473" s="173">
        <f t="shared" si="93"/>
        <v>-5.3585305E-3</v>
      </c>
      <c r="E473" s="173">
        <f t="shared" si="91"/>
        <v>-4.8908713913043481E-3</v>
      </c>
      <c r="F473" s="173">
        <f t="shared" si="92"/>
        <v>-7.1273270000000001E-3</v>
      </c>
    </row>
    <row r="474" spans="1:20" ht="15" x14ac:dyDescent="0.2">
      <c r="A474" s="73" t="s">
        <v>166</v>
      </c>
      <c r="B474" s="74"/>
      <c r="C474" s="174">
        <f t="shared" si="90"/>
        <v>-7.0000820138857167E-3</v>
      </c>
      <c r="D474" s="174">
        <f>AVERAGE(C456:H456)</f>
        <v>-6.1716514396666679E-3</v>
      </c>
      <c r="E474" s="174">
        <f t="shared" si="91"/>
        <v>-7.4323066613043503E-3</v>
      </c>
      <c r="F474" s="174">
        <f>T456</f>
        <v>6.2516901000000177E-4</v>
      </c>
    </row>
    <row r="475" spans="1:20" x14ac:dyDescent="0.2">
      <c r="A475" s="377" t="s">
        <v>182</v>
      </c>
      <c r="B475" s="377"/>
      <c r="C475" s="380">
        <f>C474-'Index Tables'!D250</f>
        <v>2.2720375953896865E-9</v>
      </c>
      <c r="D475" s="380">
        <f>D474-'Index Tables'!D251</f>
        <v>2.3416908958781568E-9</v>
      </c>
      <c r="E475" s="380">
        <f>E474-'Index Tables'!D252</f>
        <v>2.2356967414524642E-9</v>
      </c>
      <c r="F475" s="380">
        <f>F474-'Index Tables'!D253</f>
        <v>1.9281323290700099E-8</v>
      </c>
    </row>
    <row r="476" spans="1:20" x14ac:dyDescent="0.2">
      <c r="A476" s="1"/>
    </row>
    <row r="477" spans="1:20" x14ac:dyDescent="0.2">
      <c r="A477" s="43" t="s">
        <v>210</v>
      </c>
      <c r="B477" s="44"/>
      <c r="C477" s="44"/>
      <c r="D477" s="44"/>
      <c r="E477" s="44"/>
      <c r="F477" s="44"/>
      <c r="G477" s="44"/>
      <c r="H477" s="44"/>
      <c r="I477" s="44"/>
      <c r="J477" s="44"/>
      <c r="K477" s="44"/>
      <c r="L477" s="44"/>
      <c r="M477" s="44"/>
      <c r="N477" s="44"/>
      <c r="O477" s="44"/>
      <c r="P477" s="44"/>
      <c r="Q477" s="44"/>
      <c r="R477" s="44"/>
      <c r="S477" s="44"/>
      <c r="T477" s="44"/>
    </row>
    <row r="478" spans="1:20" ht="15" x14ac:dyDescent="0.2">
      <c r="A478" s="71" t="s">
        <v>7</v>
      </c>
      <c r="B478" s="25"/>
      <c r="C478" s="25">
        <v>2007</v>
      </c>
      <c r="D478" s="25">
        <v>2008</v>
      </c>
      <c r="E478" s="25">
        <v>2009</v>
      </c>
      <c r="F478" s="25">
        <v>2010</v>
      </c>
      <c r="G478" s="25">
        <v>2011</v>
      </c>
      <c r="H478" s="25">
        <v>2012</v>
      </c>
      <c r="I478" s="25">
        <v>2013</v>
      </c>
      <c r="J478" s="25">
        <v>2014</v>
      </c>
      <c r="K478" s="25">
        <v>2015</v>
      </c>
      <c r="L478" s="25">
        <v>2016</v>
      </c>
      <c r="M478" s="25">
        <v>2017</v>
      </c>
      <c r="N478" s="25">
        <v>2018</v>
      </c>
      <c r="O478" s="25">
        <v>2019</v>
      </c>
      <c r="P478" s="25">
        <v>2020</v>
      </c>
      <c r="Q478" s="25">
        <v>2021</v>
      </c>
      <c r="R478" s="25">
        <v>2022</v>
      </c>
      <c r="S478" s="25">
        <v>2023</v>
      </c>
      <c r="T478" s="25">
        <v>2024</v>
      </c>
    </row>
    <row r="479" spans="1:20" s="9" customFormat="1" x14ac:dyDescent="0.2">
      <c r="A479" s="116" t="s">
        <v>28</v>
      </c>
      <c r="C479" s="117" cm="1">
        <f t="array" ref="C479:T483">TRANSPOSE('Individ-I&amp;O Tables'!AA287:AE304)</f>
        <v>2.7381676741217179E-2</v>
      </c>
      <c r="D479" s="117">
        <v>7.5838420539886472E-3</v>
      </c>
      <c r="E479" s="117">
        <v>-6.8640886843310553E-3</v>
      </c>
      <c r="F479" s="117">
        <v>2.0799204146988604E-2</v>
      </c>
      <c r="G479" s="117">
        <v>-2.1491714173263603E-2</v>
      </c>
      <c r="H479" s="117">
        <v>-2.1574970708626681E-2</v>
      </c>
      <c r="I479" s="117">
        <v>-9.5288119470930915E-4</v>
      </c>
      <c r="J479" s="117">
        <v>-3.7470997650928921E-2</v>
      </c>
      <c r="K479" s="117">
        <v>-2.489925671648361E-2</v>
      </c>
      <c r="L479" s="117">
        <v>1.2195302250635187E-3</v>
      </c>
      <c r="M479" s="117">
        <v>-1.3660654784777957E-2</v>
      </c>
      <c r="N479" s="117">
        <v>-5.9653660923939499E-3</v>
      </c>
      <c r="O479" s="117">
        <v>-1.0186422972279459E-2</v>
      </c>
      <c r="P479" s="117">
        <v>-2.0232092674730414E-2</v>
      </c>
      <c r="Q479" s="117">
        <v>-1.8802531546113881E-2</v>
      </c>
      <c r="R479" s="117">
        <v>1.1133248395973204E-2</v>
      </c>
      <c r="S479" s="117">
        <v>3.4845587544547808E-3</v>
      </c>
      <c r="T479" s="117">
        <v>-8.0732675714499935E-3</v>
      </c>
    </row>
    <row r="480" spans="1:20" s="9" customFormat="1" x14ac:dyDescent="0.2">
      <c r="A480" s="116" t="s">
        <v>159</v>
      </c>
      <c r="C480" s="117">
        <v>0</v>
      </c>
      <c r="D480" s="117">
        <v>6.8012791365294367E-2</v>
      </c>
      <c r="E480" s="117">
        <v>7.5737707870144153E-2</v>
      </c>
      <c r="F480" s="117">
        <v>0</v>
      </c>
      <c r="G480" s="117">
        <v>0</v>
      </c>
      <c r="H480" s="117">
        <v>0</v>
      </c>
      <c r="I480" s="117">
        <v>0</v>
      </c>
      <c r="J480" s="117">
        <v>0</v>
      </c>
      <c r="K480" s="117">
        <v>0</v>
      </c>
      <c r="L480" s="117">
        <v>0</v>
      </c>
      <c r="M480" s="117">
        <v>0</v>
      </c>
      <c r="N480" s="117">
        <v>0</v>
      </c>
      <c r="O480" s="117">
        <v>0</v>
      </c>
      <c r="P480" s="117">
        <v>0</v>
      </c>
      <c r="Q480" s="117">
        <v>0</v>
      </c>
      <c r="R480" s="117">
        <v>0</v>
      </c>
      <c r="S480" s="117">
        <v>0</v>
      </c>
      <c r="T480" s="117">
        <v>0</v>
      </c>
    </row>
    <row r="481" spans="1:20" s="9" customFormat="1" x14ac:dyDescent="0.2">
      <c r="A481" s="116" t="s">
        <v>30</v>
      </c>
      <c r="C481" s="117">
        <v>7.5371588480618889E-4</v>
      </c>
      <c r="D481" s="117">
        <v>2.1580408341308273E-3</v>
      </c>
      <c r="E481" s="117">
        <v>4.1817793352332898E-2</v>
      </c>
      <c r="F481" s="117">
        <v>1.5227554887704177E-2</v>
      </c>
      <c r="G481" s="117">
        <v>1.0932766086016756E-2</v>
      </c>
      <c r="H481" s="117">
        <v>9.6397949681626387E-3</v>
      </c>
      <c r="I481" s="117">
        <v>4.270935679311613E-3</v>
      </c>
      <c r="J481" s="117">
        <v>4.7073229936184062E-3</v>
      </c>
      <c r="K481" s="117">
        <v>2.5478744522407165E-3</v>
      </c>
      <c r="L481" s="117">
        <v>5.4973179459631306E-3</v>
      </c>
      <c r="M481" s="117">
        <v>2.2630590208180045E-2</v>
      </c>
      <c r="N481" s="117">
        <v>1.8161579926544914E-2</v>
      </c>
      <c r="O481" s="117">
        <v>1.3108043745730106E-2</v>
      </c>
      <c r="P481" s="117">
        <v>9.2325194697147374E-3</v>
      </c>
      <c r="Q481" s="117">
        <v>6.7969884543242903E-3</v>
      </c>
      <c r="R481" s="117">
        <v>8.5296911169612886E-3</v>
      </c>
      <c r="S481" s="117">
        <v>8.503284310069803E-3</v>
      </c>
      <c r="T481" s="117">
        <v>9.6149056875961449E-3</v>
      </c>
    </row>
    <row r="482" spans="1:20" s="9" customFormat="1" x14ac:dyDescent="0.2">
      <c r="A482" s="116" t="s">
        <v>160</v>
      </c>
      <c r="C482" s="117">
        <v>5.8269900705116362E-3</v>
      </c>
      <c r="D482" s="117">
        <v>5.7922444176485921E-3</v>
      </c>
      <c r="E482" s="117">
        <v>9.3121672670667087E-3</v>
      </c>
      <c r="F482" s="117">
        <v>6.7168386607768587E-3</v>
      </c>
      <c r="G482" s="117">
        <v>-1.7024232333343538E-4</v>
      </c>
      <c r="H482" s="117">
        <v>5.1934306252408007E-3</v>
      </c>
      <c r="I482" s="117">
        <v>2.672548827877555E-3</v>
      </c>
      <c r="J482" s="117">
        <v>2.2773803974405807E-3</v>
      </c>
      <c r="K482" s="117">
        <v>1.3425914798356621E-3</v>
      </c>
      <c r="L482" s="117">
        <v>6.8589596531379434E-3</v>
      </c>
      <c r="M482" s="117">
        <v>1.8332790520262095E-3</v>
      </c>
      <c r="N482" s="117">
        <v>3.8141905789676979E-3</v>
      </c>
      <c r="O482" s="117">
        <v>-1.4533482366699269E-4</v>
      </c>
      <c r="P482" s="117">
        <v>1.3205357540342748E-3</v>
      </c>
      <c r="Q482" s="117">
        <v>2.1446433618555315E-3</v>
      </c>
      <c r="R482" s="117">
        <v>4.4329466532935409E-3</v>
      </c>
      <c r="S482" s="117">
        <v>3.3834866350315046E-3</v>
      </c>
      <c r="T482" s="117">
        <v>2.9291798658367878E-3</v>
      </c>
    </row>
    <row r="483" spans="1:20" s="9" customFormat="1" x14ac:dyDescent="0.2">
      <c r="A483" s="116" t="s">
        <v>154</v>
      </c>
      <c r="C483" s="172">
        <v>0.14240366733640811</v>
      </c>
      <c r="D483" s="172">
        <v>-0.32745610960604932</v>
      </c>
      <c r="E483" s="172">
        <v>9.2956890009171955E-2</v>
      </c>
      <c r="F483" s="172">
        <v>0.29592008731982633</v>
      </c>
      <c r="G483" s="172">
        <v>-9.9608674269024047E-2</v>
      </c>
      <c r="H483" s="172">
        <v>-0.20779984430516643</v>
      </c>
      <c r="I483" s="172">
        <v>0.10090780574339706</v>
      </c>
      <c r="J483" s="172">
        <v>0.16134776573305651</v>
      </c>
      <c r="K483" s="172">
        <v>-0.30117372624673305</v>
      </c>
      <c r="L483" s="172">
        <v>0.1218963905740513</v>
      </c>
      <c r="M483" s="172">
        <v>0.10836384583505783</v>
      </c>
      <c r="N483" s="172">
        <v>-0.12145480871208013</v>
      </c>
      <c r="O483" s="172">
        <v>0.11880227266561953</v>
      </c>
      <c r="P483" s="172">
        <v>-0.19017856351598089</v>
      </c>
      <c r="Q483" s="172">
        <v>5.990710666317025E-2</v>
      </c>
      <c r="R483" s="172">
        <v>7.9296753491420957E-2</v>
      </c>
      <c r="S483" s="172">
        <v>5.8930430592149162E-2</v>
      </c>
      <c r="T483" s="172">
        <v>5.3169065906209971E-3</v>
      </c>
    </row>
    <row r="484" spans="1:20" s="9" customFormat="1" x14ac:dyDescent="0.2">
      <c r="A484" s="116" t="s">
        <v>10</v>
      </c>
      <c r="C484" s="172" cm="1">
        <f t="array" ref="C484:T489">TRANSPOSE('Individ-I&amp;O Tables'!AH287:AM304)</f>
        <v>-7.3840423332715219E-2</v>
      </c>
      <c r="D484" s="172">
        <v>0.10905118428647008</v>
      </c>
      <c r="E484" s="172">
        <v>9.0340247946999269E-2</v>
      </c>
      <c r="F484" s="172">
        <v>8.9484044531234423E-4</v>
      </c>
      <c r="G484" s="172">
        <v>0.21978433753100185</v>
      </c>
      <c r="H484" s="172">
        <v>3.3129110546521436E-2</v>
      </c>
      <c r="I484" s="172">
        <v>5.1323163623425358E-2</v>
      </c>
      <c r="J484" s="172">
        <v>-4.8423404667172522E-3</v>
      </c>
      <c r="K484" s="172">
        <v>3.8236604216150639E-2</v>
      </c>
      <c r="L484" s="172">
        <v>-0.17598023822606168</v>
      </c>
      <c r="M484" s="172">
        <v>0.14138978924728354</v>
      </c>
      <c r="N484" s="172">
        <v>-2.0341280141984368E-2</v>
      </c>
      <c r="O484" s="172">
        <v>2.5733273000828054E-2</v>
      </c>
      <c r="P484" s="172">
        <v>-0.11517005202682171</v>
      </c>
      <c r="Q484" s="172">
        <v>1.9371332262498642E-2</v>
      </c>
      <c r="R484" s="172">
        <v>6.5952798902077336E-2</v>
      </c>
      <c r="S484" s="172">
        <v>0.15119198133500486</v>
      </c>
      <c r="T484" s="117">
        <v>1.9620762580820125E-2</v>
      </c>
    </row>
    <row r="485" spans="1:20" s="9" customFormat="1" x14ac:dyDescent="0.2">
      <c r="A485" s="116" t="s">
        <v>161</v>
      </c>
      <c r="C485" s="172">
        <v>8.9765895942573969E-3</v>
      </c>
      <c r="D485" s="172">
        <v>8.8977090825450109E-3</v>
      </c>
      <c r="E485" s="172">
        <v>1.5445383745794451E-2</v>
      </c>
      <c r="F485" s="172">
        <v>1.9123800244737588E-2</v>
      </c>
      <c r="G485" s="172">
        <v>-3.242127163829011E-2</v>
      </c>
      <c r="H485" s="172">
        <v>1.2124501817242651E-2</v>
      </c>
      <c r="I485" s="172">
        <v>3.7926610585395999E-3</v>
      </c>
      <c r="J485" s="172">
        <v>-2.756080114593587E-3</v>
      </c>
      <c r="K485" s="172">
        <v>1.6889856524194294E-2</v>
      </c>
      <c r="L485" s="172">
        <v>-7.8185824175908154E-3</v>
      </c>
      <c r="M485" s="172">
        <v>1.4349748014760431E-2</v>
      </c>
      <c r="N485" s="172">
        <v>7.1129305722507181E-3</v>
      </c>
      <c r="O485" s="172">
        <v>-4.0370705160223406E-3</v>
      </c>
      <c r="P485" s="172">
        <v>3.6982975746404057E-3</v>
      </c>
      <c r="Q485" s="172">
        <v>6.7835808503640795E-3</v>
      </c>
      <c r="R485" s="172">
        <v>1.6087198920981805E-2</v>
      </c>
      <c r="S485" s="172">
        <v>-1.1593044187617921E-3</v>
      </c>
      <c r="T485" s="117">
        <v>-5.2940409048189661E-3</v>
      </c>
    </row>
    <row r="486" spans="1:20" s="9" customFormat="1" x14ac:dyDescent="0.2">
      <c r="A486" s="116" t="s">
        <v>162</v>
      </c>
      <c r="C486" s="117">
        <v>5.3998542052484367E-5</v>
      </c>
      <c r="D486" s="117">
        <v>5.2995733855942821E-5</v>
      </c>
      <c r="E486" s="117">
        <v>9.2447357817636842E-4</v>
      </c>
      <c r="F486" s="117">
        <v>2.1275777607539454E-4</v>
      </c>
      <c r="G486" s="117">
        <v>8.2962245956876327E-4</v>
      </c>
      <c r="H486" s="117">
        <v>-5.0604034096117427E-3</v>
      </c>
      <c r="I486" s="117">
        <v>4.8723461831745493E-4</v>
      </c>
      <c r="J486" s="117">
        <v>-9.9191705551073747E-3</v>
      </c>
      <c r="K486" s="117">
        <v>-2.9740751147782806E-2</v>
      </c>
      <c r="L486" s="117">
        <v>5.8674916498987189E-3</v>
      </c>
      <c r="M486" s="117">
        <v>-9.2812077956359323E-5</v>
      </c>
      <c r="N486" s="117">
        <v>9.9437655573587896E-3</v>
      </c>
      <c r="O486" s="117">
        <v>7.3860022826796705E-3</v>
      </c>
      <c r="P486" s="117">
        <v>1.3243441741707093E-2</v>
      </c>
      <c r="Q486" s="117">
        <v>-2.4990829649286688E-3</v>
      </c>
      <c r="R486" s="117">
        <v>-1.3373544073829503E-3</v>
      </c>
      <c r="S486" s="117">
        <v>-2.3192293813533316E-3</v>
      </c>
      <c r="T486" s="117">
        <v>-1.6558513776801494E-3</v>
      </c>
    </row>
    <row r="487" spans="1:20" s="9" customFormat="1" x14ac:dyDescent="0.2">
      <c r="A487" s="116" t="s">
        <v>163</v>
      </c>
      <c r="C487" s="117">
        <v>2.1036179882741798E-2</v>
      </c>
      <c r="D487" s="117">
        <v>2.0602760846069122E-2</v>
      </c>
      <c r="E487" s="117">
        <v>7.0117974279883463E-2</v>
      </c>
      <c r="F487" s="117">
        <v>-3.18326699393106E-3</v>
      </c>
      <c r="G487" s="117">
        <v>-0.11007607609480746</v>
      </c>
      <c r="H487" s="117">
        <v>0.12946635106771398</v>
      </c>
      <c r="I487" s="117">
        <v>6.8396600593414267E-3</v>
      </c>
      <c r="J487" s="117">
        <v>2.4746493765683129E-2</v>
      </c>
      <c r="K487" s="117">
        <v>3.7685543711059963E-2</v>
      </c>
      <c r="L487" s="117">
        <v>-4.4885982462167439E-3</v>
      </c>
      <c r="M487" s="117">
        <v>-6.3191259600543065E-4</v>
      </c>
      <c r="N487" s="117">
        <v>3.7485152142445022E-2</v>
      </c>
      <c r="O487" s="117">
        <v>5.5501181628495591E-3</v>
      </c>
      <c r="P487" s="117">
        <v>2.0570326376895865E-2</v>
      </c>
      <c r="Q487" s="117">
        <v>2.2508473381468068E-3</v>
      </c>
      <c r="R487" s="117">
        <v>1.9546540075673195E-2</v>
      </c>
      <c r="S487" s="117">
        <v>8.7579907362616456E-3</v>
      </c>
      <c r="T487" s="117">
        <v>7.4496879351483008E-3</v>
      </c>
    </row>
    <row r="488" spans="1:20" s="9" customFormat="1" x14ac:dyDescent="0.2">
      <c r="A488" s="116" t="s">
        <v>164</v>
      </c>
      <c r="C488" s="117">
        <v>3.9490868965605747E-2</v>
      </c>
      <c r="D488" s="117">
        <v>3.7991332639106916E-2</v>
      </c>
      <c r="E488" s="117">
        <v>4.5523615995434495E-2</v>
      </c>
      <c r="F488" s="117">
        <v>3.2560145954739467E-2</v>
      </c>
      <c r="G488" s="117">
        <v>2.061846620772716E-2</v>
      </c>
      <c r="H488" s="117">
        <v>2.0620074331267602E-2</v>
      </c>
      <c r="I488" s="117">
        <v>1.340131452249884E-2</v>
      </c>
      <c r="J488" s="117">
        <v>1.5058681894084072E-2</v>
      </c>
      <c r="K488" s="117">
        <v>1.3899633215176045E-2</v>
      </c>
      <c r="L488" s="117">
        <v>2.2178840171361635E-2</v>
      </c>
      <c r="M488" s="117">
        <v>1.474970016401797E-2</v>
      </c>
      <c r="N488" s="117">
        <v>1.2759963012593524E-2</v>
      </c>
      <c r="O488" s="117">
        <v>2.8793495297550362E-2</v>
      </c>
      <c r="P488" s="117">
        <v>2.4730070065711922E-2</v>
      </c>
      <c r="Q488" s="117">
        <v>0.11077179036634059</v>
      </c>
      <c r="R488" s="117">
        <v>1.6463684639445787E-2</v>
      </c>
      <c r="S488" s="117">
        <v>2.0936950532202982E-2</v>
      </c>
      <c r="T488" s="117">
        <v>1.9144354595190604E-2</v>
      </c>
    </row>
    <row r="489" spans="1:20" s="9" customFormat="1" x14ac:dyDescent="0.2">
      <c r="A489" s="118" t="s">
        <v>165</v>
      </c>
      <c r="B489" s="119"/>
      <c r="C489" s="120">
        <v>5.0361310225198949E-2</v>
      </c>
      <c r="D489" s="120">
        <v>2.1640230673396727E-2</v>
      </c>
      <c r="E489" s="120">
        <v>2.8388442103540176E-2</v>
      </c>
      <c r="F489" s="120">
        <v>4.5138777528204617E-2</v>
      </c>
      <c r="G489" s="120">
        <v>2.7550214896681531E-2</v>
      </c>
      <c r="H489" s="120">
        <v>4.1883199511071639E-2</v>
      </c>
      <c r="I489" s="120">
        <v>2.3235492414778684E-2</v>
      </c>
      <c r="J489" s="120">
        <v>2.2371140092038576E-2</v>
      </c>
      <c r="K489" s="120">
        <v>2.0651935503635026E-2</v>
      </c>
      <c r="L489" s="120">
        <v>8.5738465669673216E-3</v>
      </c>
      <c r="M489" s="120">
        <v>4.3888034786000348E-3</v>
      </c>
      <c r="N489" s="120">
        <v>9.7199011701490489E-3</v>
      </c>
      <c r="O489" s="120">
        <v>3.4196277924943858E-3</v>
      </c>
      <c r="P489" s="120">
        <v>1.0821670474246075E-2</v>
      </c>
      <c r="Q489" s="120">
        <v>1.0826005698446883E-2</v>
      </c>
      <c r="R489" s="120">
        <v>1.4660949356823424E-2</v>
      </c>
      <c r="S489" s="120">
        <v>9.6935921174725569E-3</v>
      </c>
      <c r="T489" s="120">
        <v>2.0105638002999113E-2</v>
      </c>
    </row>
    <row r="490" spans="1:20" s="9" customFormat="1" x14ac:dyDescent="0.2">
      <c r="A490" s="101"/>
    </row>
    <row r="491" spans="1:20" s="9" customFormat="1" x14ac:dyDescent="0.2">
      <c r="A491" s="43" t="s">
        <v>211</v>
      </c>
      <c r="B491" s="44"/>
      <c r="C491" s="44"/>
      <c r="D491" s="44"/>
      <c r="E491" s="44"/>
      <c r="F491" s="44"/>
      <c r="G491" s="44"/>
      <c r="H491" s="44"/>
      <c r="I491" s="44"/>
      <c r="J491" s="44"/>
      <c r="K491" s="44"/>
      <c r="L491" s="44"/>
      <c r="M491" s="44"/>
      <c r="N491" s="44"/>
      <c r="O491" s="44"/>
      <c r="P491" s="44"/>
      <c r="Q491" s="44"/>
      <c r="R491" s="44"/>
      <c r="S491" s="44"/>
      <c r="T491" s="44"/>
    </row>
    <row r="492" spans="1:20" s="9" customFormat="1" ht="15" x14ac:dyDescent="0.2">
      <c r="A492" s="121" t="s">
        <v>7</v>
      </c>
      <c r="B492" s="50"/>
      <c r="C492" s="50">
        <v>2007</v>
      </c>
      <c r="D492" s="50">
        <v>2008</v>
      </c>
      <c r="E492" s="50">
        <v>2009</v>
      </c>
      <c r="F492" s="50">
        <v>2010</v>
      </c>
      <c r="G492" s="50">
        <v>2011</v>
      </c>
      <c r="H492" s="50">
        <v>2012</v>
      </c>
      <c r="I492" s="50">
        <v>2013</v>
      </c>
      <c r="J492" s="50">
        <v>2014</v>
      </c>
      <c r="K492" s="50">
        <v>2015</v>
      </c>
      <c r="L492" s="50">
        <v>2016</v>
      </c>
      <c r="M492" s="50">
        <v>2017</v>
      </c>
      <c r="N492" s="50">
        <v>2018</v>
      </c>
      <c r="O492" s="50">
        <v>2019</v>
      </c>
      <c r="P492" s="50">
        <v>2020</v>
      </c>
      <c r="Q492" s="50">
        <v>2021</v>
      </c>
      <c r="R492" s="50">
        <v>2022</v>
      </c>
      <c r="S492" s="50">
        <v>2023</v>
      </c>
      <c r="T492" s="25">
        <v>2024</v>
      </c>
    </row>
    <row r="493" spans="1:20" s="9" customFormat="1" x14ac:dyDescent="0.2">
      <c r="A493" s="116" t="s">
        <v>28</v>
      </c>
      <c r="C493" s="117" cm="1">
        <f t="array" ref="C493:T503">TRANSPOSE('1.Shazam DNSP&amp;State'!AG204:AQ221)</f>
        <v>3.6712289999999998E-3</v>
      </c>
      <c r="D493" s="117">
        <v>6.8417480000000001E-4</v>
      </c>
      <c r="E493" s="117">
        <v>-8.5429859999999996E-4</v>
      </c>
      <c r="F493" s="117">
        <v>2.9254630000000001E-3</v>
      </c>
      <c r="G493" s="117">
        <v>-2.9748050000000001E-3</v>
      </c>
      <c r="H493" s="117">
        <v>-2.9309750000000002E-3</v>
      </c>
      <c r="I493" s="117">
        <v>-9.4632870000000005E-5</v>
      </c>
      <c r="J493" s="117">
        <v>-4.656154E-3</v>
      </c>
      <c r="K493" s="117">
        <v>-3.0725000000000001E-3</v>
      </c>
      <c r="L493" s="117">
        <v>1.017829E-4</v>
      </c>
      <c r="M493" s="117">
        <v>-1.7098390000000001E-3</v>
      </c>
      <c r="N493" s="117">
        <v>-7.0267639999999998E-4</v>
      </c>
      <c r="O493" s="117">
        <v>-1.2972350000000001E-3</v>
      </c>
      <c r="P493" s="117">
        <v>-2.4142399999999998E-3</v>
      </c>
      <c r="Q493" s="117">
        <v>-2.340548E-3</v>
      </c>
      <c r="R493" s="117">
        <v>1.299999E-3</v>
      </c>
      <c r="S493" s="117">
        <v>3.5832559999999998E-4</v>
      </c>
      <c r="T493" s="117">
        <v>-1.041656E-3</v>
      </c>
    </row>
    <row r="494" spans="1:20" s="9" customFormat="1" x14ac:dyDescent="0.2">
      <c r="A494" s="116" t="s">
        <v>159</v>
      </c>
      <c r="C494" s="117">
        <v>-1.149043E-3</v>
      </c>
      <c r="D494" s="117">
        <v>4.0498020000000003E-2</v>
      </c>
      <c r="E494" s="117">
        <v>4.2609689999999999E-2</v>
      </c>
      <c r="F494" s="117">
        <v>2.6538039999999998E-4</v>
      </c>
      <c r="G494" s="117">
        <v>-2.173067E-4</v>
      </c>
      <c r="H494" s="117">
        <v>-3.1938749999999998E-4</v>
      </c>
      <c r="I494" s="117">
        <v>4.3627510000000003E-5</v>
      </c>
      <c r="J494" s="117">
        <v>7.3707610000000006E-5</v>
      </c>
      <c r="K494" s="117">
        <v>-2.431511E-4</v>
      </c>
      <c r="L494" s="117">
        <v>2.6044330000000001E-4</v>
      </c>
      <c r="M494" s="117">
        <v>-1.429747E-5</v>
      </c>
      <c r="N494" s="117">
        <v>-1.089463E-4</v>
      </c>
      <c r="O494" s="117">
        <v>6.2516789999999997E-5</v>
      </c>
      <c r="P494" s="117">
        <v>-1.43406E-4</v>
      </c>
      <c r="Q494" s="117">
        <v>2.5784429999999999E-5</v>
      </c>
      <c r="R494" s="117">
        <v>8.5734069999999994E-5</v>
      </c>
      <c r="S494" s="117">
        <v>9.1498929999999994E-5</v>
      </c>
      <c r="T494" s="117">
        <v>3.0895490000000002E-5</v>
      </c>
    </row>
    <row r="495" spans="1:20" s="9" customFormat="1" x14ac:dyDescent="0.2">
      <c r="A495" s="116" t="s">
        <v>30</v>
      </c>
      <c r="C495" s="117">
        <v>-1.568858E-4</v>
      </c>
      <c r="D495" s="117">
        <v>9.6265149999999998E-4</v>
      </c>
      <c r="E495" s="117">
        <v>7.4689409999999998E-3</v>
      </c>
      <c r="F495" s="117">
        <v>2.551045E-3</v>
      </c>
      <c r="G495" s="117">
        <v>2.1183450000000002E-3</v>
      </c>
      <c r="H495" s="117">
        <v>1.8452950000000001E-3</v>
      </c>
      <c r="I495" s="117">
        <v>7.3525469999999999E-4</v>
      </c>
      <c r="J495" s="117">
        <v>8.1280990000000004E-4</v>
      </c>
      <c r="K495" s="117">
        <v>4.861709E-4</v>
      </c>
      <c r="L495" s="117">
        <v>9.3555549999999998E-4</v>
      </c>
      <c r="M495" s="117">
        <v>4.0039350000000001E-3</v>
      </c>
      <c r="N495" s="117">
        <v>3.1447369999999999E-3</v>
      </c>
      <c r="O495" s="117">
        <v>2.347516E-3</v>
      </c>
      <c r="P495" s="117">
        <v>1.483196E-3</v>
      </c>
      <c r="Q495" s="117">
        <v>1.2095090000000001E-3</v>
      </c>
      <c r="R495" s="117">
        <v>1.592827E-3</v>
      </c>
      <c r="S495" s="117">
        <v>1.620577E-3</v>
      </c>
      <c r="T495" s="117">
        <v>1.7508510000000001E-3</v>
      </c>
    </row>
    <row r="496" spans="1:20" s="9" customFormat="1" x14ac:dyDescent="0.2">
      <c r="A496" s="116" t="s">
        <v>160</v>
      </c>
      <c r="C496" s="117">
        <v>1.6556310000000001E-3</v>
      </c>
      <c r="D496" s="117">
        <v>2.1028209999999999E-3</v>
      </c>
      <c r="E496" s="117">
        <v>2.852851E-3</v>
      </c>
      <c r="F496" s="117">
        <v>1.987857E-3</v>
      </c>
      <c r="G496" s="117">
        <v>1.3921699999999999E-5</v>
      </c>
      <c r="H496" s="117">
        <v>1.65917E-3</v>
      </c>
      <c r="I496" s="117">
        <v>7.9883899999999997E-4</v>
      </c>
      <c r="J496" s="117">
        <v>6.8515679999999997E-4</v>
      </c>
      <c r="K496" s="117">
        <v>4.0367259999999998E-4</v>
      </c>
      <c r="L496" s="117">
        <v>2.0903649999999998E-3</v>
      </c>
      <c r="M496" s="117">
        <v>5.5393830000000002E-4</v>
      </c>
      <c r="N496" s="117">
        <v>1.1177310000000001E-3</v>
      </c>
      <c r="O496" s="117">
        <v>-2.0612009999999999E-5</v>
      </c>
      <c r="P496" s="117">
        <v>3.4083190000000003E-4</v>
      </c>
      <c r="Q496" s="117">
        <v>6.5197279999999996E-4</v>
      </c>
      <c r="R496" s="117">
        <v>1.3767219999999999E-3</v>
      </c>
      <c r="S496" s="117">
        <v>1.0833640000000001E-3</v>
      </c>
      <c r="T496" s="117">
        <v>9.1506750000000005E-4</v>
      </c>
    </row>
    <row r="497" spans="1:20" s="9" customFormat="1" x14ac:dyDescent="0.2">
      <c r="A497" s="116" t="s">
        <v>154</v>
      </c>
      <c r="C497" s="117">
        <v>-3.0128820000000001E-2</v>
      </c>
      <c r="D497" s="117">
        <v>6.238324E-2</v>
      </c>
      <c r="E497" s="117">
        <v>-1.609822E-2</v>
      </c>
      <c r="F497" s="117">
        <v>-5.8167690000000001E-2</v>
      </c>
      <c r="G497" s="117">
        <v>2.2752089999999999E-2</v>
      </c>
      <c r="H497" s="117">
        <v>3.3954190000000002E-2</v>
      </c>
      <c r="I497" s="117">
        <v>-1.488545E-2</v>
      </c>
      <c r="J497" s="117">
        <v>-2.586432E-2</v>
      </c>
      <c r="K497" s="117">
        <v>4.4360990000000003E-2</v>
      </c>
      <c r="L497" s="117">
        <v>-1.5401369999999999E-2</v>
      </c>
      <c r="M497" s="117">
        <v>-1.755485E-2</v>
      </c>
      <c r="N497" s="117">
        <v>1.9038619999999999E-2</v>
      </c>
      <c r="O497" s="117">
        <v>-1.825218E-2</v>
      </c>
      <c r="P497" s="117">
        <v>2.786982E-2</v>
      </c>
      <c r="Q497" s="117">
        <v>-8.2622159999999993E-3</v>
      </c>
      <c r="R497" s="117">
        <v>-1.15663E-2</v>
      </c>
      <c r="S497" s="117">
        <v>-9.7972890000000007E-3</v>
      </c>
      <c r="T497" s="172">
        <v>-1.149546E-3</v>
      </c>
    </row>
    <row r="498" spans="1:20" s="9" customFormat="1" x14ac:dyDescent="0.2">
      <c r="A498" s="116" t="s">
        <v>10</v>
      </c>
      <c r="C498" s="117">
        <v>2.2219699999999998E-2</v>
      </c>
      <c r="D498" s="117">
        <v>-3.3755149999999998E-2</v>
      </c>
      <c r="E498" s="117">
        <v>-2.9696179999999999E-2</v>
      </c>
      <c r="F498" s="117">
        <v>-2.5596350000000001E-4</v>
      </c>
      <c r="G498" s="117">
        <v>-7.46555E-2</v>
      </c>
      <c r="H498" s="117">
        <v>-1.2154379999999999E-2</v>
      </c>
      <c r="I498" s="117">
        <v>-2.037657E-2</v>
      </c>
      <c r="J498" s="117">
        <v>1.349895E-3</v>
      </c>
      <c r="K498" s="117">
        <v>-1.3891540000000001E-2</v>
      </c>
      <c r="L498" s="117">
        <v>6.6823010000000002E-2</v>
      </c>
      <c r="M498" s="117">
        <v>-5.3678969999999999E-2</v>
      </c>
      <c r="N498" s="117">
        <v>7.7166989999999996E-3</v>
      </c>
      <c r="O498" s="117">
        <v>-1.01054E-2</v>
      </c>
      <c r="P498" s="117">
        <v>4.3875459999999998E-2</v>
      </c>
      <c r="Q498" s="117">
        <v>-7.5246460000000003E-3</v>
      </c>
      <c r="R498" s="117">
        <v>-2.59238E-2</v>
      </c>
      <c r="S498" s="117">
        <v>-6.1563909999999999E-2</v>
      </c>
      <c r="T498" s="117">
        <v>-2.7578329999999999E-3</v>
      </c>
    </row>
    <row r="499" spans="1:20" s="9" customFormat="1" x14ac:dyDescent="0.2">
      <c r="A499" s="116" t="s">
        <v>161</v>
      </c>
      <c r="C499" s="117">
        <v>-1.8990200000000001E-4</v>
      </c>
      <c r="D499" s="117">
        <v>-1.856637E-4</v>
      </c>
      <c r="E499" s="117">
        <v>-3.1715070000000001E-4</v>
      </c>
      <c r="F499" s="117">
        <v>-3.9648139999999999E-4</v>
      </c>
      <c r="G499" s="117">
        <v>6.9278329999999998E-4</v>
      </c>
      <c r="H499" s="117">
        <v>-2.6295160000000003E-4</v>
      </c>
      <c r="I499" s="117">
        <v>-9.4373430000000002E-5</v>
      </c>
      <c r="J499" s="117">
        <v>4.5979380000000001E-5</v>
      </c>
      <c r="K499" s="117">
        <v>-3.2804010000000002E-4</v>
      </c>
      <c r="L499" s="117">
        <v>1.3827119999999999E-4</v>
      </c>
      <c r="M499" s="117">
        <v>-2.2979080000000001E-4</v>
      </c>
      <c r="N499" s="117">
        <v>-1.113625E-4</v>
      </c>
      <c r="O499" s="117">
        <v>6.7169079999999999E-5</v>
      </c>
      <c r="P499" s="117">
        <v>-5.8651689999999999E-5</v>
      </c>
      <c r="Q499" s="117">
        <v>-8.9623849999999997E-5</v>
      </c>
      <c r="R499" s="117">
        <v>-2.3477630000000001E-4</v>
      </c>
      <c r="S499" s="117">
        <v>1.262848E-5</v>
      </c>
      <c r="T499" s="117">
        <v>3.3770889999999998E-5</v>
      </c>
    </row>
    <row r="500" spans="1:20" s="9" customFormat="1" x14ac:dyDescent="0.2">
      <c r="A500" s="116" t="s">
        <v>162</v>
      </c>
      <c r="C500" s="117">
        <v>1.9725629999999998E-5</v>
      </c>
      <c r="D500" s="117">
        <v>2.1667399999999999E-5</v>
      </c>
      <c r="E500" s="117">
        <v>-8.6992490000000004E-5</v>
      </c>
      <c r="F500" s="117">
        <v>1.632785E-5</v>
      </c>
      <c r="G500" s="117">
        <v>-8.2303689999999995E-5</v>
      </c>
      <c r="H500" s="117">
        <v>5.8769289999999999E-4</v>
      </c>
      <c r="I500" s="117">
        <v>4.0178400000000001E-6</v>
      </c>
      <c r="J500" s="117">
        <v>1.0022239999999999E-3</v>
      </c>
      <c r="K500" s="117">
        <v>2.8475530000000001E-3</v>
      </c>
      <c r="L500" s="117">
        <v>-4.8990860000000004E-4</v>
      </c>
      <c r="M500" s="117">
        <v>-2.8423329999999999E-4</v>
      </c>
      <c r="N500" s="117">
        <v>-8.1337589999999995E-4</v>
      </c>
      <c r="O500" s="117">
        <v>-6.6268450000000003E-4</v>
      </c>
      <c r="P500" s="117">
        <v>-1.223371E-3</v>
      </c>
      <c r="Q500" s="117">
        <v>2.5375780000000002E-4</v>
      </c>
      <c r="R500" s="117">
        <v>1.161555E-4</v>
      </c>
      <c r="S500" s="117">
        <v>2.1023529999999999E-4</v>
      </c>
      <c r="T500" s="117">
        <v>1.6866019999999999E-4</v>
      </c>
    </row>
    <row r="501" spans="1:20" s="9" customFormat="1" x14ac:dyDescent="0.2">
      <c r="A501" s="116" t="s">
        <v>163</v>
      </c>
      <c r="C501" s="117">
        <v>-7.5313600000000003E-5</v>
      </c>
      <c r="D501" s="117">
        <v>-7.244711E-5</v>
      </c>
      <c r="E501" s="117">
        <v>-2.4087499999999999E-4</v>
      </c>
      <c r="F501" s="117">
        <v>1.056324E-5</v>
      </c>
      <c r="G501" s="117">
        <v>4.0269539999999998E-4</v>
      </c>
      <c r="H501" s="117">
        <v>-4.6606129999999998E-4</v>
      </c>
      <c r="I501" s="117">
        <v>-3.0989109999999998E-5</v>
      </c>
      <c r="J501" s="117">
        <v>-8.3246199999999996E-5</v>
      </c>
      <c r="K501" s="117">
        <v>-1.205037E-4</v>
      </c>
      <c r="L501" s="117">
        <v>3.044722E-5</v>
      </c>
      <c r="M501" s="117">
        <v>8.5202959999999994E-6</v>
      </c>
      <c r="N501" s="117">
        <v>-8.9741170000000005E-5</v>
      </c>
      <c r="O501" s="117">
        <v>-9.7961079999999995E-6</v>
      </c>
      <c r="P501" s="117">
        <v>-4.3789769999999997E-5</v>
      </c>
      <c r="Q501" s="117">
        <v>4.5947539999999996E-6</v>
      </c>
      <c r="R501" s="117">
        <v>-4.0859860000000002E-5</v>
      </c>
      <c r="S501" s="117">
        <v>-2.1743290000000002E-5</v>
      </c>
      <c r="T501" s="117">
        <v>-3.7933689999999998E-5</v>
      </c>
    </row>
    <row r="502" spans="1:20" s="9" customFormat="1" x14ac:dyDescent="0.2">
      <c r="A502" s="116" t="s">
        <v>164</v>
      </c>
      <c r="C502" s="117">
        <v>-8.8516059999999997E-3</v>
      </c>
      <c r="D502" s="117">
        <v>-8.2302369999999996E-3</v>
      </c>
      <c r="E502" s="117">
        <v>-9.1026049999999997E-3</v>
      </c>
      <c r="F502" s="117">
        <v>-6.8305290000000001E-3</v>
      </c>
      <c r="G502" s="117">
        <v>-4.4485330000000002E-3</v>
      </c>
      <c r="H502" s="117">
        <v>-4.0066429999999998E-3</v>
      </c>
      <c r="I502" s="117">
        <v>-2.7539769999999999E-3</v>
      </c>
      <c r="J502" s="117">
        <v>-2.6123890000000001E-3</v>
      </c>
      <c r="K502" s="117">
        <v>-2.297505E-3</v>
      </c>
      <c r="L502" s="117">
        <v>-3.640052E-3</v>
      </c>
      <c r="M502" s="117">
        <v>-2.2021839999999998E-3</v>
      </c>
      <c r="N502" s="117">
        <v>-1.9838350000000002E-3</v>
      </c>
      <c r="O502" s="117">
        <v>-4.5071670000000003E-3</v>
      </c>
      <c r="P502" s="117">
        <v>-3.9861510000000003E-3</v>
      </c>
      <c r="Q502" s="117">
        <v>-1.6360570000000001E-2</v>
      </c>
      <c r="R502" s="117">
        <v>-1.8554489999999999E-3</v>
      </c>
      <c r="S502" s="117">
        <v>-2.3767020000000001E-3</v>
      </c>
      <c r="T502" s="117">
        <v>-2.528832E-3</v>
      </c>
    </row>
    <row r="503" spans="1:20" s="9" customFormat="1" x14ac:dyDescent="0.2">
      <c r="A503" s="118" t="s">
        <v>165</v>
      </c>
      <c r="B503" s="119"/>
      <c r="C503" s="120">
        <v>-1.3821699999999999E-2</v>
      </c>
      <c r="D503" s="120">
        <v>-7.2606839999999999E-3</v>
      </c>
      <c r="E503" s="120">
        <v>-9.2950629999999992E-3</v>
      </c>
      <c r="F503" s="120">
        <v>-1.424772E-2</v>
      </c>
      <c r="G503" s="120">
        <v>-1.0481509999999999E-2</v>
      </c>
      <c r="H503" s="120">
        <v>-1.3397340000000001E-2</v>
      </c>
      <c r="I503" s="120">
        <v>-7.6196989999999997E-3</v>
      </c>
      <c r="J503" s="120">
        <v>-7.4485970000000004E-3</v>
      </c>
      <c r="K503" s="120">
        <v>-7.2789949999999999E-3</v>
      </c>
      <c r="L503" s="120">
        <v>-2.0525460000000001E-3</v>
      </c>
      <c r="M503" s="120">
        <v>-3.6353739999999998E-3</v>
      </c>
      <c r="N503" s="120">
        <v>-3.3003889999999999E-3</v>
      </c>
      <c r="O503" s="120">
        <v>-9.2649520000000001E-4</v>
      </c>
      <c r="P503" s="120">
        <v>-4.255567E-3</v>
      </c>
      <c r="Q503" s="120">
        <v>-3.5069200000000002E-3</v>
      </c>
      <c r="R503" s="120">
        <v>-4.8201609999999999E-3</v>
      </c>
      <c r="S503" s="120">
        <v>-2.630613E-3</v>
      </c>
      <c r="T503" s="120">
        <v>-8.2038509999999999E-3</v>
      </c>
    </row>
    <row r="504" spans="1:20" ht="15" x14ac:dyDescent="0.2">
      <c r="A504" s="73" t="s">
        <v>166</v>
      </c>
      <c r="B504" s="77"/>
      <c r="C504" s="83">
        <f t="shared" ref="C504:P504" si="94">SUM(C493:C503)</f>
        <v>-2.680698477E-2</v>
      </c>
      <c r="D504" s="83">
        <f t="shared" si="94"/>
        <v>5.7148392889999983E-2</v>
      </c>
      <c r="E504" s="83">
        <f t="shared" si="94"/>
        <v>-1.2759902789999989E-2</v>
      </c>
      <c r="F504" s="83">
        <f t="shared" si="94"/>
        <v>-7.2141747410000012E-2</v>
      </c>
      <c r="G504" s="83">
        <f t="shared" si="94"/>
        <v>-6.6880122989999999E-2</v>
      </c>
      <c r="H504" s="83">
        <f t="shared" si="94"/>
        <v>4.5086095E-3</v>
      </c>
      <c r="I504" s="83">
        <f t="shared" si="94"/>
        <v>-4.4273952359999993E-2</v>
      </c>
      <c r="J504" s="83">
        <f t="shared" si="94"/>
        <v>-3.669493351E-2</v>
      </c>
      <c r="K504" s="83">
        <f t="shared" si="94"/>
        <v>2.0866151599999997E-2</v>
      </c>
      <c r="L504" s="83">
        <f t="shared" si="94"/>
        <v>4.8795998520000002E-2</v>
      </c>
      <c r="M504" s="83">
        <f t="shared" si="94"/>
        <v>-7.4743144974000003E-2</v>
      </c>
      <c r="N504" s="83">
        <f t="shared" si="94"/>
        <v>2.3907460729999996E-2</v>
      </c>
      <c r="O504" s="83">
        <f t="shared" si="94"/>
        <v>-3.3304367948000006E-2</v>
      </c>
      <c r="P504" s="83">
        <f t="shared" si="94"/>
        <v>6.1444131440000008E-2</v>
      </c>
      <c r="Q504" s="83">
        <f t="shared" ref="Q504:R504" si="95">SUM(Q493:Q503)</f>
        <v>-3.5938905066000004E-2</v>
      </c>
      <c r="R504" s="83">
        <f t="shared" si="95"/>
        <v>-3.9969908590000006E-2</v>
      </c>
      <c r="S504" s="83">
        <f t="shared" ref="S504:T504" si="96">SUM(S493:S503)</f>
        <v>-7.3013627979999995E-2</v>
      </c>
      <c r="T504" s="83">
        <f t="shared" si="96"/>
        <v>-1.282040661E-2</v>
      </c>
    </row>
    <row r="505" spans="1:20" x14ac:dyDescent="0.2">
      <c r="A505" s="88" t="s">
        <v>182</v>
      </c>
      <c r="B505" s="89"/>
      <c r="C505" s="90" cm="1">
        <f t="array" ref="C505:T505">TRANSPOSE('4.Stata-DNSP&amp;State'!J192:J209)</f>
        <v>-2.6806998997926712E-2</v>
      </c>
      <c r="D505" s="90">
        <v>5.714869499206543E-2</v>
      </c>
      <c r="E505" s="90">
        <v>-1.2759815901517868E-2</v>
      </c>
      <c r="F505" s="90">
        <v>-7.2141647338867188E-2</v>
      </c>
      <c r="G505" s="90">
        <v>-6.6880397498607635E-2</v>
      </c>
      <c r="H505" s="90">
        <v>4.5083649456501007E-3</v>
      </c>
      <c r="I505" s="90">
        <v>-4.4273778796195984E-2</v>
      </c>
      <c r="J505" s="90">
        <v>-3.6695215851068497E-2</v>
      </c>
      <c r="K505" s="90">
        <v>2.0866610109806061E-2</v>
      </c>
      <c r="L505" s="90">
        <v>4.8795796930789948E-2</v>
      </c>
      <c r="M505" s="90">
        <v>-7.4743263423442841E-2</v>
      </c>
      <c r="N505" s="90">
        <v>2.3907594382762909E-2</v>
      </c>
      <c r="O505" s="90">
        <v>-3.3304281532764435E-2</v>
      </c>
      <c r="P505" s="90">
        <v>6.1444111168384552E-2</v>
      </c>
      <c r="Q505" s="90">
        <v>-3.5939142107963562E-2</v>
      </c>
      <c r="R505" s="90">
        <v>-3.9969570934772491E-2</v>
      </c>
      <c r="S505" s="90">
        <v>-7.3014102876186371E-2</v>
      </c>
      <c r="T505" s="90">
        <v>-1.2820318341255188E-2</v>
      </c>
    </row>
    <row r="506" spans="1:20" x14ac:dyDescent="0.2">
      <c r="A506" s="88" t="s">
        <v>182</v>
      </c>
      <c r="B506" s="89"/>
      <c r="C506" s="91">
        <f t="shared" ref="C506:P506" si="97">C504-C505</f>
        <v>1.4227926711796179E-8</v>
      </c>
      <c r="D506" s="91">
        <f t="shared" si="97"/>
        <v>-3.0210206544700746E-7</v>
      </c>
      <c r="E506" s="91">
        <f t="shared" si="97"/>
        <v>-8.6888482121044719E-8</v>
      </c>
      <c r="F506" s="91">
        <f t="shared" si="97"/>
        <v>-1.0007113282473057E-7</v>
      </c>
      <c r="G506" s="91">
        <f t="shared" si="97"/>
        <v>2.7450860763666984E-7</v>
      </c>
      <c r="H506" s="91">
        <f t="shared" si="97"/>
        <v>2.445543498992564E-7</v>
      </c>
      <c r="I506" s="91">
        <f t="shared" si="97"/>
        <v>-1.7356380400956883E-7</v>
      </c>
      <c r="J506" s="91">
        <f t="shared" si="97"/>
        <v>2.8234106849711615E-7</v>
      </c>
      <c r="K506" s="91">
        <f t="shared" si="97"/>
        <v>-4.5850980606373937E-7</v>
      </c>
      <c r="L506" s="91">
        <f t="shared" si="97"/>
        <v>2.0158921005403174E-7</v>
      </c>
      <c r="M506" s="91">
        <f t="shared" si="97"/>
        <v>1.1844944283745384E-7</v>
      </c>
      <c r="N506" s="91">
        <f t="shared" si="97"/>
        <v>-1.3365276291255057E-7</v>
      </c>
      <c r="O506" s="91">
        <f t="shared" si="97"/>
        <v>-8.6415235571457583E-8</v>
      </c>
      <c r="P506" s="91">
        <f t="shared" si="97"/>
        <v>2.0271615455702552E-8</v>
      </c>
      <c r="Q506" s="91">
        <f t="shared" ref="Q506:R506" si="98">Q504-Q505</f>
        <v>2.3704196355778251E-7</v>
      </c>
      <c r="R506" s="91">
        <f t="shared" si="98"/>
        <v>-3.3765522751416643E-7</v>
      </c>
      <c r="S506" s="91">
        <f t="shared" ref="S506:T506" si="99">S504-S505</f>
        <v>4.7489618637541753E-7</v>
      </c>
      <c r="T506" s="91">
        <f t="shared" si="99"/>
        <v>-8.8268744811645372E-8</v>
      </c>
    </row>
    <row r="507" spans="1:20" x14ac:dyDescent="0.2">
      <c r="A507" s="1"/>
    </row>
    <row r="508" spans="1:20" x14ac:dyDescent="0.2">
      <c r="A508" s="43" t="s">
        <v>410</v>
      </c>
      <c r="B508" s="44"/>
      <c r="C508" s="44"/>
      <c r="D508" s="44"/>
      <c r="E508" s="44"/>
      <c r="F508" s="44"/>
    </row>
    <row r="509" spans="1:20" ht="30" x14ac:dyDescent="0.2">
      <c r="A509" s="71" t="s">
        <v>7</v>
      </c>
      <c r="B509" s="25"/>
      <c r="C509" s="25" t="s">
        <v>511</v>
      </c>
      <c r="D509" s="25" t="s">
        <v>275</v>
      </c>
      <c r="E509" s="25" t="s">
        <v>512</v>
      </c>
      <c r="F509" s="25" t="s">
        <v>564</v>
      </c>
    </row>
    <row r="510" spans="1:20" ht="15" x14ac:dyDescent="0.2">
      <c r="A510" s="61" t="s">
        <v>28</v>
      </c>
      <c r="B510" s="70"/>
      <c r="C510" s="173">
        <f t="shared" ref="C510:C520" si="100">AVERAGE(C493:T493)</f>
        <v>-8.3603253166666665E-4</v>
      </c>
      <c r="D510" s="173">
        <f t="shared" ref="D510:D520" si="101">AVERAGE(C493:H493)</f>
        <v>8.679803333333325E-5</v>
      </c>
      <c r="E510" s="173">
        <f t="shared" ref="E510:E520" si="102">AVERAGE(I493:T493)</f>
        <v>-1.2974478141666668E-3</v>
      </c>
      <c r="F510" s="173">
        <f t="shared" ref="F510:F520" si="103">T493</f>
        <v>-1.041656E-3</v>
      </c>
    </row>
    <row r="511" spans="1:20" ht="15" x14ac:dyDescent="0.2">
      <c r="A511" s="61" t="s">
        <v>159</v>
      </c>
      <c r="B511" s="70"/>
      <c r="C511" s="173">
        <f t="shared" si="100"/>
        <v>4.5473200255555547E-3</v>
      </c>
      <c r="D511" s="173">
        <f t="shared" si="101"/>
        <v>1.3614558866666666E-2</v>
      </c>
      <c r="E511" s="173">
        <f t="shared" si="102"/>
        <v>1.3700605000000003E-5</v>
      </c>
      <c r="F511" s="173">
        <f t="shared" si="103"/>
        <v>3.0895490000000002E-5</v>
      </c>
      <c r="H511" s="62">
        <f>SUM(C516:C519)</f>
        <v>-4.9641368221111102E-3</v>
      </c>
    </row>
    <row r="512" spans="1:20" ht="15" x14ac:dyDescent="0.2">
      <c r="A512" s="61" t="s">
        <v>30</v>
      </c>
      <c r="B512" s="70"/>
      <c r="C512" s="173">
        <f t="shared" si="100"/>
        <v>1.9395739277777778E-3</v>
      </c>
      <c r="D512" s="173">
        <f t="shared" si="101"/>
        <v>2.464898616666667E-3</v>
      </c>
      <c r="E512" s="173">
        <f t="shared" si="102"/>
        <v>1.6769115833333336E-3</v>
      </c>
      <c r="F512" s="173">
        <f t="shared" si="103"/>
        <v>1.7508510000000001E-3</v>
      </c>
    </row>
    <row r="513" spans="1:20" ht="15" x14ac:dyDescent="0.2">
      <c r="A513" s="61" t="s">
        <v>160</v>
      </c>
      <c r="B513" s="70"/>
      <c r="C513" s="173">
        <f t="shared" si="100"/>
        <v>1.1260722550000002E-3</v>
      </c>
      <c r="D513" s="173">
        <f t="shared" si="101"/>
        <v>1.71204195E-3</v>
      </c>
      <c r="E513" s="173">
        <f t="shared" si="102"/>
        <v>8.3308740750000004E-4</v>
      </c>
      <c r="F513" s="173">
        <f t="shared" si="103"/>
        <v>9.1506750000000005E-4</v>
      </c>
    </row>
    <row r="514" spans="1:20" ht="15" x14ac:dyDescent="0.2">
      <c r="A514" s="61" t="s">
        <v>154</v>
      </c>
      <c r="B514" s="70"/>
      <c r="C514" s="173">
        <f t="shared" si="100"/>
        <v>-9.316278333333332E-4</v>
      </c>
      <c r="D514" s="173">
        <f t="shared" si="101"/>
        <v>2.449131666666667E-3</v>
      </c>
      <c r="E514" s="173">
        <f t="shared" si="102"/>
        <v>-2.6220075833333334E-3</v>
      </c>
      <c r="F514" s="173">
        <f t="shared" si="103"/>
        <v>-1.149546E-3</v>
      </c>
      <c r="H514" s="62"/>
    </row>
    <row r="515" spans="1:20" ht="15" x14ac:dyDescent="0.2">
      <c r="A515" s="61" t="s">
        <v>10</v>
      </c>
      <c r="B515" s="70"/>
      <c r="C515" s="173">
        <f t="shared" si="100"/>
        <v>-1.1353059916666667E-2</v>
      </c>
      <c r="D515" s="173">
        <f t="shared" si="101"/>
        <v>-2.1382912249999997E-2</v>
      </c>
      <c r="E515" s="173">
        <f t="shared" si="102"/>
        <v>-6.3381337499999997E-3</v>
      </c>
      <c r="F515" s="173">
        <f t="shared" si="103"/>
        <v>-2.7578329999999999E-3</v>
      </c>
    </row>
    <row r="516" spans="1:20" ht="15" x14ac:dyDescent="0.2">
      <c r="A516" s="61" t="s">
        <v>161</v>
      </c>
      <c r="B516" s="70"/>
      <c r="C516" s="173">
        <f t="shared" si="100"/>
        <v>-8.3786985555555542E-5</v>
      </c>
      <c r="D516" s="173">
        <f t="shared" si="101"/>
        <v>-1.0989435E-4</v>
      </c>
      <c r="E516" s="173">
        <f t="shared" si="102"/>
        <v>-7.0733303333333334E-5</v>
      </c>
      <c r="F516" s="173">
        <f t="shared" si="103"/>
        <v>3.3770889999999998E-5</v>
      </c>
      <c r="H516" s="62"/>
    </row>
    <row r="517" spans="1:20" ht="15" x14ac:dyDescent="0.2">
      <c r="A517" s="61" t="s">
        <v>162</v>
      </c>
      <c r="B517" s="70"/>
      <c r="C517" s="173">
        <f t="shared" si="100"/>
        <v>8.9174885555555532E-5</v>
      </c>
      <c r="D517" s="173">
        <f t="shared" si="101"/>
        <v>7.9352933333333331E-5</v>
      </c>
      <c r="E517" s="173">
        <f t="shared" si="102"/>
        <v>9.4085861666666625E-5</v>
      </c>
      <c r="F517" s="173">
        <f t="shared" si="103"/>
        <v>1.6866019999999999E-4</v>
      </c>
    </row>
    <row r="518" spans="1:20" ht="15" x14ac:dyDescent="0.2">
      <c r="A518" s="61" t="s">
        <v>163</v>
      </c>
      <c r="B518" s="70"/>
      <c r="C518" s="173">
        <f t="shared" si="100"/>
        <v>-4.869327766666666E-5</v>
      </c>
      <c r="D518" s="173">
        <f t="shared" si="101"/>
        <v>-7.3573061666666668E-5</v>
      </c>
      <c r="E518" s="173">
        <f t="shared" si="102"/>
        <v>-3.6253385666666666E-5</v>
      </c>
      <c r="F518" s="173">
        <f t="shared" si="103"/>
        <v>-3.7933689999999998E-5</v>
      </c>
    </row>
    <row r="519" spans="1:20" ht="15" x14ac:dyDescent="0.2">
      <c r="A519" s="61" t="s">
        <v>164</v>
      </c>
      <c r="B519" s="70"/>
      <c r="C519" s="173">
        <f t="shared" si="100"/>
        <v>-4.9208314444444436E-3</v>
      </c>
      <c r="D519" s="173">
        <f t="shared" si="101"/>
        <v>-6.9116921666666662E-3</v>
      </c>
      <c r="E519" s="173">
        <f t="shared" si="102"/>
        <v>-3.9254010833333335E-3</v>
      </c>
      <c r="F519" s="173">
        <f t="shared" si="103"/>
        <v>-2.528832E-3</v>
      </c>
    </row>
    <row r="520" spans="1:20" ht="15" x14ac:dyDescent="0.2">
      <c r="A520" s="61" t="s">
        <v>165</v>
      </c>
      <c r="B520" s="72"/>
      <c r="C520" s="173">
        <f t="shared" si="100"/>
        <v>-6.8990680111111107E-3</v>
      </c>
      <c r="D520" s="173">
        <f t="shared" si="101"/>
        <v>-1.1417336166666667E-2</v>
      </c>
      <c r="E520" s="173">
        <f t="shared" si="102"/>
        <v>-4.639933933333334E-3</v>
      </c>
      <c r="F520" s="173">
        <f t="shared" si="103"/>
        <v>-8.2038509999999999E-3</v>
      </c>
    </row>
    <row r="521" spans="1:20" ht="15" x14ac:dyDescent="0.2">
      <c r="A521" s="73" t="s">
        <v>166</v>
      </c>
      <c r="B521" s="74"/>
      <c r="C521" s="174">
        <f>AVERAGE(C504:T504)</f>
        <v>-1.7370958906555559E-2</v>
      </c>
      <c r="D521" s="174">
        <f>AVERAGE(C504:H504)</f>
        <v>-1.9488625928333336E-2</v>
      </c>
      <c r="E521" s="174">
        <f>AVERAGE(I504:T504)</f>
        <v>-1.6312125395666666E-2</v>
      </c>
      <c r="F521" s="174">
        <f>T504</f>
        <v>-1.282040661E-2</v>
      </c>
    </row>
    <row r="522" spans="1:20" x14ac:dyDescent="0.2">
      <c r="A522" s="377" t="s">
        <v>182</v>
      </c>
      <c r="B522" s="377"/>
      <c r="C522" s="380">
        <f>C521-'Index Tables'!D278</f>
        <v>-3.4920507076263707E-9</v>
      </c>
      <c r="D522" s="380">
        <f>D521-'Index Tables'!D279</f>
        <v>8.3730614455768126E-10</v>
      </c>
      <c r="E522" s="380">
        <f>E521-'Index Tables'!D280</f>
        <v>-5.6567291337183967E-9</v>
      </c>
      <c r="F522" s="380">
        <f>F521-'Index Tables'!D281</f>
        <v>-2.729783847230105E-8</v>
      </c>
    </row>
    <row r="523" spans="1:20" x14ac:dyDescent="0.2">
      <c r="A523" s="1"/>
    </row>
    <row r="524" spans="1:20" x14ac:dyDescent="0.2">
      <c r="A524" s="43" t="s">
        <v>213</v>
      </c>
      <c r="B524" s="44"/>
      <c r="C524" s="44"/>
      <c r="D524" s="44"/>
      <c r="E524" s="44"/>
      <c r="F524" s="44"/>
      <c r="G524" s="44"/>
      <c r="H524" s="44"/>
      <c r="I524" s="44"/>
      <c r="J524" s="44"/>
      <c r="K524" s="44"/>
      <c r="L524" s="44"/>
      <c r="M524" s="44"/>
      <c r="N524" s="44"/>
      <c r="O524" s="44"/>
      <c r="P524" s="44"/>
      <c r="Q524" s="44"/>
      <c r="R524" s="44"/>
      <c r="S524" s="44"/>
      <c r="T524" s="44"/>
    </row>
    <row r="525" spans="1:20" ht="15" x14ac:dyDescent="0.2">
      <c r="A525" s="71" t="s">
        <v>7</v>
      </c>
      <c r="B525" s="25"/>
      <c r="C525" s="25">
        <v>2007</v>
      </c>
      <c r="D525" s="25">
        <v>2008</v>
      </c>
      <c r="E525" s="25">
        <v>2009</v>
      </c>
      <c r="F525" s="25">
        <v>2010</v>
      </c>
      <c r="G525" s="25">
        <v>2011</v>
      </c>
      <c r="H525" s="25">
        <v>2012</v>
      </c>
      <c r="I525" s="25">
        <v>2013</v>
      </c>
      <c r="J525" s="25">
        <v>2014</v>
      </c>
      <c r="K525" s="25">
        <v>2015</v>
      </c>
      <c r="L525" s="25">
        <v>2016</v>
      </c>
      <c r="M525" s="25">
        <v>2017</v>
      </c>
      <c r="N525" s="25">
        <v>2018</v>
      </c>
      <c r="O525" s="25">
        <v>2019</v>
      </c>
      <c r="P525" s="25">
        <v>2020</v>
      </c>
      <c r="Q525" s="25">
        <v>2021</v>
      </c>
      <c r="R525" s="25">
        <v>2022</v>
      </c>
      <c r="S525" s="25">
        <v>2023</v>
      </c>
      <c r="T525" s="25">
        <v>2024</v>
      </c>
    </row>
    <row r="526" spans="1:20" s="9" customFormat="1" x14ac:dyDescent="0.2">
      <c r="A526" s="116" t="s">
        <v>28</v>
      </c>
      <c r="C526" s="117" cm="1">
        <f t="array" ref="C526:T530">TRANSPOSE('Individ-I&amp;O Tables'!AA315:AE332)</f>
        <v>1.3704660667777646E-2</v>
      </c>
      <c r="D526" s="117">
        <v>5.0178645863577107E-2</v>
      </c>
      <c r="E526" s="117">
        <v>-1.7388154841930865E-2</v>
      </c>
      <c r="F526" s="117">
        <v>2.0316409134969574E-2</v>
      </c>
      <c r="G526" s="117">
        <v>-3.5986570246478257E-2</v>
      </c>
      <c r="H526" s="117">
        <v>-4.5696971704397259E-3</v>
      </c>
      <c r="I526" s="117">
        <v>-1.2420437891087481E-2</v>
      </c>
      <c r="J526" s="117">
        <v>-7.1383273940172865E-3</v>
      </c>
      <c r="K526" s="117">
        <v>3.1515984659981816E-2</v>
      </c>
      <c r="L526" s="117">
        <v>-1.6562573210814623E-2</v>
      </c>
      <c r="M526" s="117">
        <v>1.4890261139172103E-2</v>
      </c>
      <c r="N526" s="117">
        <v>-1.3512387764718102E-2</v>
      </c>
      <c r="O526" s="117">
        <v>1.1560069817283067E-2</v>
      </c>
      <c r="P526" s="117">
        <v>-2.6189250220989318E-2</v>
      </c>
      <c r="Q526" s="117">
        <v>1.3521350667421903E-3</v>
      </c>
      <c r="R526" s="117">
        <v>2.1431226317706175E-2</v>
      </c>
      <c r="S526" s="117">
        <v>7.8563243208780006E-5</v>
      </c>
      <c r="T526" s="117">
        <v>-3.7254449679540412E-3</v>
      </c>
    </row>
    <row r="527" spans="1:20" s="9" customFormat="1" x14ac:dyDescent="0.2">
      <c r="A527" s="116" t="s">
        <v>159</v>
      </c>
      <c r="C527" s="117">
        <v>4.3824522418591465E-2</v>
      </c>
      <c r="D527" s="117">
        <v>6.4306751141869525E-2</v>
      </c>
      <c r="E527" s="117">
        <v>6.9473342606732574E-2</v>
      </c>
      <c r="F527" s="117">
        <v>3.470330597924569E-3</v>
      </c>
      <c r="G527" s="117">
        <v>0</v>
      </c>
      <c r="H527" s="117">
        <v>0</v>
      </c>
      <c r="I527" s="117">
        <v>0</v>
      </c>
      <c r="J527" s="117">
        <v>2.7063773831747366E-3</v>
      </c>
      <c r="K527" s="117">
        <v>0</v>
      </c>
      <c r="L527" s="117">
        <v>4.5388714490616376E-3</v>
      </c>
      <c r="M527" s="117">
        <v>0</v>
      </c>
      <c r="N527" s="117">
        <v>0</v>
      </c>
      <c r="O527" s="117">
        <v>3.7776590622659041E-2</v>
      </c>
      <c r="P527" s="117">
        <v>4.249879245075959E-2</v>
      </c>
      <c r="Q527" s="117">
        <v>0</v>
      </c>
      <c r="R527" s="117">
        <v>0</v>
      </c>
      <c r="S527" s="117">
        <v>0</v>
      </c>
      <c r="T527" s="117">
        <v>0</v>
      </c>
    </row>
    <row r="528" spans="1:20" s="9" customFormat="1" x14ac:dyDescent="0.2">
      <c r="A528" s="116" t="s">
        <v>30</v>
      </c>
      <c r="C528" s="117">
        <v>1.8294628091612856E-2</v>
      </c>
      <c r="D528" s="117">
        <v>1.763027522685065E-2</v>
      </c>
      <c r="E528" s="117">
        <v>1.7471777400263216E-2</v>
      </c>
      <c r="F528" s="117">
        <v>1.1026833805837577E-2</v>
      </c>
      <c r="G528" s="117">
        <v>1.3760852117774867E-2</v>
      </c>
      <c r="H528" s="117">
        <v>2.1252740217239462E-2</v>
      </c>
      <c r="I528" s="117">
        <v>1.866143457517766E-2</v>
      </c>
      <c r="J528" s="117">
        <v>5.7010252126690119E-3</v>
      </c>
      <c r="K528" s="117">
        <v>3.0513385727216746E-2</v>
      </c>
      <c r="L528" s="117">
        <v>8.9387585732141062E-3</v>
      </c>
      <c r="M528" s="117">
        <v>3.0231488968868334E-2</v>
      </c>
      <c r="N528" s="117">
        <v>9.7425014634326488E-3</v>
      </c>
      <c r="O528" s="117">
        <v>2.731919230032729E-2</v>
      </c>
      <c r="P528" s="117">
        <v>1.8805050709321716E-2</v>
      </c>
      <c r="Q528" s="117">
        <v>1.8939166753747433E-2</v>
      </c>
      <c r="R528" s="117">
        <v>1.5660277012326331E-2</v>
      </c>
      <c r="S528" s="117">
        <v>1.7367829660143472E-2</v>
      </c>
      <c r="T528" s="117">
        <v>1.5758381479118809E-2</v>
      </c>
    </row>
    <row r="529" spans="1:20" s="9" customFormat="1" x14ac:dyDescent="0.2">
      <c r="A529" s="116" t="s">
        <v>160</v>
      </c>
      <c r="C529" s="117">
        <v>7.8907857027355529E-3</v>
      </c>
      <c r="D529" s="117">
        <v>6.5504360863228583E-3</v>
      </c>
      <c r="E529" s="117">
        <v>1.4163727621228785E-2</v>
      </c>
      <c r="F529" s="117">
        <v>6.0032192194875104E-3</v>
      </c>
      <c r="G529" s="117">
        <v>5.6908091410622277E-3</v>
      </c>
      <c r="H529" s="117">
        <v>1.1234087869289307E-2</v>
      </c>
      <c r="I529" s="117">
        <v>2.2351635680564687E-3</v>
      </c>
      <c r="J529" s="117">
        <v>9.8401720019290276E-3</v>
      </c>
      <c r="K529" s="117">
        <v>2.1259671171035971E-3</v>
      </c>
      <c r="L529" s="117">
        <v>7.9546589384938381E-3</v>
      </c>
      <c r="M529" s="117">
        <v>4.546201748149869E-3</v>
      </c>
      <c r="N529" s="117">
        <v>4.6186006742222141E-3</v>
      </c>
      <c r="O529" s="117">
        <v>8.3743938935885321E-3</v>
      </c>
      <c r="P529" s="117">
        <v>5.2712487338739166E-3</v>
      </c>
      <c r="Q529" s="117">
        <v>6.3170295778295204E-3</v>
      </c>
      <c r="R529" s="117">
        <v>4.048661669184439E-3</v>
      </c>
      <c r="S529" s="117">
        <v>6.0477994084435676E-3</v>
      </c>
      <c r="T529" s="117">
        <v>3.6010224804716119E-3</v>
      </c>
    </row>
    <row r="530" spans="1:20" s="9" customFormat="1" x14ac:dyDescent="0.2">
      <c r="A530" s="116" t="s">
        <v>154</v>
      </c>
      <c r="C530" s="172">
        <v>-4.9047397251024534E-2</v>
      </c>
      <c r="D530" s="172">
        <v>-0.2760193894985688</v>
      </c>
      <c r="E530" s="172">
        <v>0.31633951465504517</v>
      </c>
      <c r="F530" s="172">
        <v>-0.3049798669369384</v>
      </c>
      <c r="G530" s="172">
        <v>0.1272280315887627</v>
      </c>
      <c r="H530" s="172">
        <v>-0.12559183706658839</v>
      </c>
      <c r="I530" s="172">
        <v>7.6818121004327583E-2</v>
      </c>
      <c r="J530" s="172">
        <v>0.17253387261163669</v>
      </c>
      <c r="K530" s="172">
        <v>-0.10934479757100789</v>
      </c>
      <c r="L530" s="172">
        <v>0.23453325566801334</v>
      </c>
      <c r="M530" s="172">
        <v>-0.3155060603478736</v>
      </c>
      <c r="N530" s="172">
        <v>0.33260807290308347</v>
      </c>
      <c r="O530" s="172">
        <v>9.530153233668727E-2</v>
      </c>
      <c r="P530" s="172">
        <v>-1.7857337545513944E-2</v>
      </c>
      <c r="Q530" s="172">
        <v>-0.60367214834572869</v>
      </c>
      <c r="R530" s="172">
        <v>0.22445005894322725</v>
      </c>
      <c r="S530" s="172">
        <v>0.1075185236899614</v>
      </c>
      <c r="T530" s="172">
        <v>-3.9773591691139962E-2</v>
      </c>
    </row>
    <row r="531" spans="1:20" s="9" customFormat="1" x14ac:dyDescent="0.2">
      <c r="A531" s="116" t="s">
        <v>10</v>
      </c>
      <c r="C531" s="172" cm="1">
        <f t="array" ref="C531:T536">TRANSPOSE('Individ-I&amp;O Tables'!AH315:AM332)</f>
        <v>0.16146897849207756</v>
      </c>
      <c r="D531" s="172">
        <v>8.4983203761315865E-2</v>
      </c>
      <c r="E531" s="172">
        <v>0.12227701635167784</v>
      </c>
      <c r="F531" s="172">
        <v>-2.5070702254974309E-2</v>
      </c>
      <c r="G531" s="172">
        <v>1.876131419691492E-2</v>
      </c>
      <c r="H531" s="172">
        <v>7.2043424854516425E-2</v>
      </c>
      <c r="I531" s="172">
        <v>5.6368230727517794E-2</v>
      </c>
      <c r="J531" s="172">
        <v>2.4469329102897067E-2</v>
      </c>
      <c r="K531" s="172">
        <v>6.9018197572247239E-2</v>
      </c>
      <c r="L531" s="172">
        <v>6.972918719519533E-2</v>
      </c>
      <c r="M531" s="172">
        <v>-0.13397187601925839</v>
      </c>
      <c r="N531" s="172">
        <v>-9.5142611289943488E-2</v>
      </c>
      <c r="O531" s="172">
        <v>2.9469505153822829E-2</v>
      </c>
      <c r="P531" s="172">
        <v>4.254173330629174E-2</v>
      </c>
      <c r="Q531" s="172">
        <v>3.4855588412029702E-2</v>
      </c>
      <c r="R531" s="172">
        <v>-1.6296227418757935E-2</v>
      </c>
      <c r="S531" s="172">
        <v>-4.1084656024275239E-2</v>
      </c>
      <c r="T531" s="117">
        <v>0.16372603366555813</v>
      </c>
    </row>
    <row r="532" spans="1:20" s="9" customFormat="1" x14ac:dyDescent="0.2">
      <c r="A532" s="116" t="s">
        <v>161</v>
      </c>
      <c r="C532" s="172">
        <v>5.7812562868582744E-3</v>
      </c>
      <c r="D532" s="172">
        <v>5.9723980956486265E-3</v>
      </c>
      <c r="E532" s="172">
        <v>2.3605767417247521E-2</v>
      </c>
      <c r="F532" s="172">
        <v>2.1882544105178748E-2</v>
      </c>
      <c r="G532" s="172">
        <v>1.0892044316540297E-3</v>
      </c>
      <c r="H532" s="172">
        <v>1.427503186778294E-2</v>
      </c>
      <c r="I532" s="172">
        <v>-2.5909656697246826E-2</v>
      </c>
      <c r="J532" s="172">
        <v>6.4913699841626218E-2</v>
      </c>
      <c r="K532" s="172">
        <v>-2.9932567275721383E-2</v>
      </c>
      <c r="L532" s="172">
        <v>5.005209260486615E-2</v>
      </c>
      <c r="M532" s="172">
        <v>-4.9499940041743146E-3</v>
      </c>
      <c r="N532" s="172">
        <v>-4.4052982078794066E-2</v>
      </c>
      <c r="O532" s="172">
        <v>-1.6566149515440556E-3</v>
      </c>
      <c r="P532" s="172">
        <v>2.7685565693483908E-2</v>
      </c>
      <c r="Q532" s="172">
        <v>4.2720891591366741E-3</v>
      </c>
      <c r="R532" s="172">
        <v>1.355168237204373E-2</v>
      </c>
      <c r="S532" s="172">
        <v>2.7914458667249332E-2</v>
      </c>
      <c r="T532" s="117">
        <v>-5.1873885977533264E-2</v>
      </c>
    </row>
    <row r="533" spans="1:20" s="9" customFormat="1" x14ac:dyDescent="0.2">
      <c r="A533" s="116" t="s">
        <v>162</v>
      </c>
      <c r="C533" s="117">
        <v>2.9646012239932114E-3</v>
      </c>
      <c r="D533" s="117">
        <v>3.3414736248615485E-3</v>
      </c>
      <c r="E533" s="117">
        <v>3.813548604205531E-3</v>
      </c>
      <c r="F533" s="117">
        <v>1.6557736263723523E-3</v>
      </c>
      <c r="G533" s="117">
        <v>1.5218564306070705E-4</v>
      </c>
      <c r="H533" s="117">
        <v>9.150701165961346E-3</v>
      </c>
      <c r="I533" s="117">
        <v>-5.6791866636483611E-5</v>
      </c>
      <c r="J533" s="117">
        <v>1.9545261117548665E-3</v>
      </c>
      <c r="K533" s="117">
        <v>-1.9652973468777717E-3</v>
      </c>
      <c r="L533" s="117">
        <v>-1.5875772500758166E-3</v>
      </c>
      <c r="M533" s="117">
        <v>-1.6677083481876998E-3</v>
      </c>
      <c r="N533" s="117">
        <v>-3.574462175011305E-3</v>
      </c>
      <c r="O533" s="117">
        <v>-1.0825608550091598E-2</v>
      </c>
      <c r="P533" s="117">
        <v>1.0140756146098267E-3</v>
      </c>
      <c r="Q533" s="117">
        <v>-4.4953851539275237E-3</v>
      </c>
      <c r="R533" s="117">
        <v>-2.5975606821146686E-3</v>
      </c>
      <c r="S533" s="117">
        <v>-2.4778817311710288E-2</v>
      </c>
      <c r="T533" s="117">
        <v>8.871400445467347E-4</v>
      </c>
    </row>
    <row r="534" spans="1:20" s="9" customFormat="1" x14ac:dyDescent="0.2">
      <c r="A534" s="116" t="s">
        <v>163</v>
      </c>
      <c r="C534" s="117">
        <v>3.1142014319056117E-2</v>
      </c>
      <c r="D534" s="117">
        <v>-3.1142014319056142E-2</v>
      </c>
      <c r="E534" s="117">
        <v>1.1365171078696192E-2</v>
      </c>
      <c r="F534" s="117">
        <v>-7.9151293228481093E-3</v>
      </c>
      <c r="G534" s="117">
        <v>0.13160868390153768</v>
      </c>
      <c r="H534" s="117">
        <v>0</v>
      </c>
      <c r="I534" s="117">
        <v>0.86980170173048321</v>
      </c>
      <c r="J534" s="117">
        <v>0.13480774844547855</v>
      </c>
      <c r="K534" s="117">
        <v>-7.5929635408822888E-2</v>
      </c>
      <c r="L534" s="117">
        <v>-5.8384101710368173E-4</v>
      </c>
      <c r="M534" s="117">
        <v>-1.3993597854793131E-3</v>
      </c>
      <c r="N534" s="117">
        <v>4.7893158766286657E-2</v>
      </c>
      <c r="O534" s="117">
        <v>1.4150914725449619E-2</v>
      </c>
      <c r="P534" s="117">
        <v>6.059875192483706E-2</v>
      </c>
      <c r="Q534" s="117">
        <v>-2.9004290115767757E-4</v>
      </c>
      <c r="R534" s="117">
        <v>-9.021538831718726E-3</v>
      </c>
      <c r="S534" s="117">
        <v>-5.9323095179680069E-2</v>
      </c>
      <c r="T534" s="117">
        <v>-5.9141655631656215E-2</v>
      </c>
    </row>
    <row r="535" spans="1:20" s="9" customFormat="1" x14ac:dyDescent="0.2">
      <c r="A535" s="116" t="s">
        <v>164</v>
      </c>
      <c r="C535" s="117">
        <v>7.4945121646283239E-2</v>
      </c>
      <c r="D535" s="117">
        <v>2.9831023300233447E-2</v>
      </c>
      <c r="E535" s="117">
        <v>7.0436033331570225E-2</v>
      </c>
      <c r="F535" s="117">
        <v>4.0767372756066976E-2</v>
      </c>
      <c r="G535" s="117">
        <v>4.3776700136619107E-2</v>
      </c>
      <c r="H535" s="117">
        <v>5.7182878973118322E-2</v>
      </c>
      <c r="I535" s="117">
        <v>3.5107620210601258E-2</v>
      </c>
      <c r="J535" s="117">
        <v>5.0947307221495979E-2</v>
      </c>
      <c r="K535" s="117">
        <v>4.938644254098274E-2</v>
      </c>
      <c r="L535" s="117">
        <v>4.9833146800455391E-2</v>
      </c>
      <c r="M535" s="117">
        <v>5.6756789966652059E-2</v>
      </c>
      <c r="N535" s="117">
        <v>7.1391883974836701E-2</v>
      </c>
      <c r="O535" s="117">
        <v>3.6751924279184972E-2</v>
      </c>
      <c r="P535" s="117">
        <v>5.0389393957796999E-2</v>
      </c>
      <c r="Q535" s="117">
        <v>4.1364785068526991E-2</v>
      </c>
      <c r="R535" s="117">
        <v>3.0779871201414895E-2</v>
      </c>
      <c r="S535" s="117">
        <v>3.0800900378194763E-2</v>
      </c>
      <c r="T535" s="117">
        <v>3.112724735175643E-2</v>
      </c>
    </row>
    <row r="536" spans="1:20" s="9" customFormat="1" x14ac:dyDescent="0.2">
      <c r="A536" s="118" t="s">
        <v>165</v>
      </c>
      <c r="B536" s="119"/>
      <c r="C536" s="120">
        <v>6.158604185698198E-2</v>
      </c>
      <c r="D536" s="120">
        <v>1.5124968023937023E-2</v>
      </c>
      <c r="E536" s="120">
        <v>0.10416199827285062</v>
      </c>
      <c r="F536" s="120">
        <v>-1.1793744780804546E-2</v>
      </c>
      <c r="G536" s="120">
        <v>4.551585397128504E-2</v>
      </c>
      <c r="H536" s="120">
        <v>8.4900322646131333E-3</v>
      </c>
      <c r="I536" s="120">
        <v>2.3119244659103474E-2</v>
      </c>
      <c r="J536" s="120">
        <v>-5.3173979471899681E-4</v>
      </c>
      <c r="K536" s="120">
        <v>2.6648033745833521E-2</v>
      </c>
      <c r="L536" s="120">
        <v>2.9753075251865907E-2</v>
      </c>
      <c r="M536" s="120">
        <v>1.0658906267524745E-2</v>
      </c>
      <c r="N536" s="120">
        <v>3.0723692428592422E-2</v>
      </c>
      <c r="O536" s="120">
        <v>3.0729888561039039E-3</v>
      </c>
      <c r="P536" s="120">
        <v>1.0104692079136092E-2</v>
      </c>
      <c r="Q536" s="120">
        <v>1.9589949617423611E-2</v>
      </c>
      <c r="R536" s="120">
        <v>2.7991320664394245E-2</v>
      </c>
      <c r="S536" s="120">
        <v>5.4726071642383998E-3</v>
      </c>
      <c r="T536" s="120">
        <v>1.5292763865618402E-2</v>
      </c>
    </row>
    <row r="537" spans="1:20" s="9" customFormat="1" x14ac:dyDescent="0.2">
      <c r="A537" s="101"/>
    </row>
    <row r="538" spans="1:20" s="9" customFormat="1" x14ac:dyDescent="0.2">
      <c r="A538" s="43" t="s">
        <v>214</v>
      </c>
      <c r="B538" s="44"/>
      <c r="C538" s="44"/>
      <c r="D538" s="44"/>
      <c r="E538" s="44"/>
      <c r="F538" s="44"/>
      <c r="G538" s="44"/>
      <c r="H538" s="44"/>
      <c r="I538" s="44"/>
      <c r="J538" s="44"/>
      <c r="K538" s="44"/>
      <c r="L538" s="44"/>
      <c r="M538" s="44"/>
      <c r="N538" s="44"/>
      <c r="O538" s="44"/>
      <c r="P538" s="44"/>
      <c r="Q538" s="44"/>
      <c r="R538" s="44"/>
      <c r="S538" s="44"/>
      <c r="T538" s="44"/>
    </row>
    <row r="539" spans="1:20" s="9" customFormat="1" ht="15" x14ac:dyDescent="0.2">
      <c r="A539" s="121" t="s">
        <v>7</v>
      </c>
      <c r="B539" s="50"/>
      <c r="C539" s="50">
        <v>2007</v>
      </c>
      <c r="D539" s="50">
        <v>2008</v>
      </c>
      <c r="E539" s="50">
        <v>2009</v>
      </c>
      <c r="F539" s="50">
        <v>2010</v>
      </c>
      <c r="G539" s="50">
        <v>2011</v>
      </c>
      <c r="H539" s="50">
        <v>2012</v>
      </c>
      <c r="I539" s="50">
        <v>2013</v>
      </c>
      <c r="J539" s="50">
        <v>2014</v>
      </c>
      <c r="K539" s="50">
        <v>2015</v>
      </c>
      <c r="L539" s="50">
        <v>2016</v>
      </c>
      <c r="M539" s="50">
        <v>2017</v>
      </c>
      <c r="N539" s="50">
        <v>2018</v>
      </c>
      <c r="O539" s="50">
        <v>2019</v>
      </c>
      <c r="P539" s="50">
        <v>2020</v>
      </c>
      <c r="Q539" s="50">
        <v>2021</v>
      </c>
      <c r="R539" s="50">
        <v>2022</v>
      </c>
      <c r="S539" s="50">
        <v>2023</v>
      </c>
      <c r="T539" s="25">
        <v>2024</v>
      </c>
    </row>
    <row r="540" spans="1:20" s="9" customFormat="1" x14ac:dyDescent="0.2">
      <c r="A540" s="116" t="s">
        <v>28</v>
      </c>
      <c r="C540" s="117" cm="1">
        <f t="array" ref="C540:T550">TRANSPOSE('1.Shazam DNSP&amp;State'!AG226:AQ243)/C552:T552</f>
        <v>1.7841529999999999E-3</v>
      </c>
      <c r="D540" s="117">
        <v>6.3203069999999998E-3</v>
      </c>
      <c r="E540" s="117">
        <v>-2.1205439999999998E-3</v>
      </c>
      <c r="F540" s="117">
        <v>2.4493900000000001E-3</v>
      </c>
      <c r="G540" s="117">
        <v>-4.4728399999999996E-3</v>
      </c>
      <c r="H540" s="117">
        <v>-5.6684369999999995E-4</v>
      </c>
      <c r="I540" s="117">
        <v>-1.523008E-3</v>
      </c>
      <c r="J540" s="117">
        <v>-8.8144289999999995E-4</v>
      </c>
      <c r="K540" s="117">
        <v>3.8609099999999999E-3</v>
      </c>
      <c r="L540" s="117">
        <v>-2.0283580000000001E-3</v>
      </c>
      <c r="M540" s="117">
        <v>1.821367E-3</v>
      </c>
      <c r="N540" s="117">
        <v>-1.64942E-3</v>
      </c>
      <c r="O540" s="117">
        <v>1.4294869999999999E-3</v>
      </c>
      <c r="P540" s="117">
        <v>-3.2236880000000002E-3</v>
      </c>
      <c r="Q540" s="183">
        <v>2.2268940000000001E-4</v>
      </c>
      <c r="R540" s="79">
        <v>2.6051680000000002E-3</v>
      </c>
      <c r="S540" s="79">
        <v>1.057791E-5</v>
      </c>
      <c r="T540" s="117">
        <v>-4.585058E-4</v>
      </c>
    </row>
    <row r="541" spans="1:20" s="9" customFormat="1" x14ac:dyDescent="0.2">
      <c r="A541" s="116" t="s">
        <v>159</v>
      </c>
      <c r="C541" s="117">
        <v>2.5824759999999999E-2</v>
      </c>
      <c r="D541" s="117">
        <v>3.7211109999999999E-2</v>
      </c>
      <c r="E541" s="117">
        <v>3.8441219999999998E-2</v>
      </c>
      <c r="F541" s="117">
        <v>2.0836259999999999E-3</v>
      </c>
      <c r="G541" s="117">
        <v>-7.5781889999999996E-6</v>
      </c>
      <c r="H541" s="117">
        <v>4.4747299999999998E-5</v>
      </c>
      <c r="I541" s="117">
        <v>7.2581250000000001E-6</v>
      </c>
      <c r="J541" s="117">
        <v>1.4667700000000001E-3</v>
      </c>
      <c r="K541" s="117">
        <v>1.9269689999999999E-5</v>
      </c>
      <c r="L541" s="117">
        <v>2.4588510000000002E-3</v>
      </c>
      <c r="M541" s="117">
        <v>-1.402981E-5</v>
      </c>
      <c r="N541" s="117">
        <v>1.2627550000000001E-5</v>
      </c>
      <c r="O541" s="117">
        <v>2.0705629999999999E-2</v>
      </c>
      <c r="P541" s="117">
        <v>2.300321E-2</v>
      </c>
      <c r="Q541" s="183">
        <v>-1.0885112E-3</v>
      </c>
      <c r="R541" s="79">
        <v>5.2875350000000003E-4</v>
      </c>
      <c r="S541" s="79">
        <v>1.180407E-4</v>
      </c>
      <c r="T541" s="117">
        <v>-1.4865350000000001E-4</v>
      </c>
    </row>
    <row r="542" spans="1:20" s="9" customFormat="1" x14ac:dyDescent="0.2">
      <c r="A542" s="116" t="s">
        <v>30</v>
      </c>
      <c r="C542" s="117">
        <v>3.5655410000000002E-3</v>
      </c>
      <c r="D542" s="117">
        <v>3.5701439999999999E-3</v>
      </c>
      <c r="E542" s="117">
        <v>2.650403E-3</v>
      </c>
      <c r="F542" s="117">
        <v>2.5110900000000001E-3</v>
      </c>
      <c r="G542" s="117">
        <v>2.383834E-3</v>
      </c>
      <c r="H542" s="117">
        <v>3.8641970000000002E-3</v>
      </c>
      <c r="I542" s="117">
        <v>3.2506649999999998E-3</v>
      </c>
      <c r="J542" s="117">
        <v>9.749127E-4</v>
      </c>
      <c r="K542" s="117">
        <v>5.2922389999999998E-3</v>
      </c>
      <c r="L542" s="117">
        <v>1.56493E-3</v>
      </c>
      <c r="M542" s="117">
        <v>5.1354210000000003E-3</v>
      </c>
      <c r="N542" s="117">
        <v>1.834058E-3</v>
      </c>
      <c r="O542" s="117">
        <v>4.7729870000000002E-3</v>
      </c>
      <c r="P542" s="117">
        <v>3.173403E-3</v>
      </c>
      <c r="Q542" s="183">
        <v>2.8364480000000001E-3</v>
      </c>
      <c r="R542" s="79">
        <v>2.9319950000000002E-3</v>
      </c>
      <c r="S542" s="79">
        <v>3.0743540000000001E-3</v>
      </c>
      <c r="T542" s="117">
        <v>2.6493419999999998E-3</v>
      </c>
    </row>
    <row r="543" spans="1:20" s="9" customFormat="1" x14ac:dyDescent="0.2">
      <c r="A543" s="116" t="s">
        <v>160</v>
      </c>
      <c r="C543" s="117">
        <v>2.6329140000000001E-3</v>
      </c>
      <c r="D543" s="117">
        <v>2.309293E-3</v>
      </c>
      <c r="E543" s="117">
        <v>4.0363639999999998E-3</v>
      </c>
      <c r="F543" s="117">
        <v>2.1546849999999999E-3</v>
      </c>
      <c r="G543" s="117">
        <v>1.698122E-3</v>
      </c>
      <c r="H543" s="117">
        <v>3.440523E-3</v>
      </c>
      <c r="I543" s="117">
        <v>6.7228160000000004E-4</v>
      </c>
      <c r="J543" s="117">
        <v>2.9244509999999998E-3</v>
      </c>
      <c r="K543" s="117">
        <v>6.2688550000000005E-4</v>
      </c>
      <c r="L543" s="117">
        <v>2.3988859999999998E-3</v>
      </c>
      <c r="M543" s="117">
        <v>1.270998E-3</v>
      </c>
      <c r="N543" s="117">
        <v>1.467919E-3</v>
      </c>
      <c r="O543" s="117">
        <v>2.5128500000000001E-3</v>
      </c>
      <c r="P543" s="117">
        <v>1.5155730000000001E-3</v>
      </c>
      <c r="Q543" s="183">
        <v>1.6181025999999999E-3</v>
      </c>
      <c r="R543" s="79">
        <v>1.332817E-3</v>
      </c>
      <c r="S543" s="79">
        <v>1.836687E-3</v>
      </c>
      <c r="T543" s="117">
        <v>1.024968E-3</v>
      </c>
    </row>
    <row r="544" spans="1:20" s="9" customFormat="1" x14ac:dyDescent="0.2">
      <c r="A544" s="116" t="s">
        <v>154</v>
      </c>
      <c r="C544" s="117">
        <v>9.6824000000000007E-3</v>
      </c>
      <c r="D544" s="117">
        <v>4.4686869999999997E-2</v>
      </c>
      <c r="E544" s="117">
        <v>-5.241883E-2</v>
      </c>
      <c r="F544" s="117">
        <v>4.8312979999999998E-2</v>
      </c>
      <c r="G544" s="117">
        <v>-1.8991230000000001E-2</v>
      </c>
      <c r="H544" s="117">
        <v>1.5530769999999999E-2</v>
      </c>
      <c r="I544" s="117">
        <v>-1.1112149999999999E-2</v>
      </c>
      <c r="J544" s="117">
        <v>-2.3546939999999999E-2</v>
      </c>
      <c r="K544" s="117">
        <v>1.3882429999999999E-2</v>
      </c>
      <c r="L544" s="117">
        <v>-3.2385560000000001E-2</v>
      </c>
      <c r="M544" s="117">
        <v>4.1943630000000003E-2</v>
      </c>
      <c r="N544" s="117">
        <v>-4.412427E-2</v>
      </c>
      <c r="O544" s="117">
        <v>-1.4004519999999999E-2</v>
      </c>
      <c r="P544" s="117">
        <v>4.2392569999999997E-3</v>
      </c>
      <c r="Q544" s="183">
        <v>8.1332280000000007E-2</v>
      </c>
      <c r="R544" s="79">
        <v>-2.9886449999999998E-2</v>
      </c>
      <c r="S544" s="79">
        <v>-1.5610300000000001E-2</v>
      </c>
      <c r="T544" s="172">
        <v>6.4142319999999997E-3</v>
      </c>
    </row>
    <row r="545" spans="1:21" s="9" customFormat="1" x14ac:dyDescent="0.2">
      <c r="A545" s="116" t="s">
        <v>10</v>
      </c>
      <c r="C545" s="117">
        <v>-6.6101919999999995E-2</v>
      </c>
      <c r="D545" s="117">
        <v>-3.6388219999999999E-2</v>
      </c>
      <c r="E545" s="117">
        <v>-5.2630669999999997E-2</v>
      </c>
      <c r="F545" s="117">
        <v>9.6102989999999992E-3</v>
      </c>
      <c r="G545" s="117">
        <v>-8.9392989999999995E-3</v>
      </c>
      <c r="H545" s="117">
        <v>-2.892894E-2</v>
      </c>
      <c r="I545" s="117">
        <v>-2.4452729999999999E-2</v>
      </c>
      <c r="J545" s="117">
        <v>-1.0464930000000001E-2</v>
      </c>
      <c r="K545" s="117">
        <v>-3.1593549999999998E-2</v>
      </c>
      <c r="L545" s="117">
        <v>-3.0381450000000001E-2</v>
      </c>
      <c r="M545" s="117">
        <v>6.0322029999999999E-2</v>
      </c>
      <c r="N545" s="117">
        <v>4.0536589999999997E-2</v>
      </c>
      <c r="O545" s="117">
        <v>-1.215218E-2</v>
      </c>
      <c r="P545" s="117">
        <v>-1.8865799999999999E-2</v>
      </c>
      <c r="Q545" s="183">
        <v>-1.7033986000000001E-2</v>
      </c>
      <c r="R545" s="79">
        <v>9.3239210000000006E-3</v>
      </c>
      <c r="S545" s="79">
        <v>1.7084430000000001E-2</v>
      </c>
      <c r="T545" s="117">
        <v>-6.6086069999999997E-2</v>
      </c>
    </row>
    <row r="546" spans="1:21" s="9" customFormat="1" x14ac:dyDescent="0.2">
      <c r="A546" s="116" t="s">
        <v>161</v>
      </c>
      <c r="C546" s="117">
        <v>-1.4729780000000001E-4</v>
      </c>
      <c r="D546" s="117">
        <v>-1.2367469999999999E-4</v>
      </c>
      <c r="E546" s="117">
        <v>-5.2335040000000004E-4</v>
      </c>
      <c r="F546" s="117">
        <v>-4.9351760000000005E-4</v>
      </c>
      <c r="G546" s="117">
        <v>-5.3889469999999998E-5</v>
      </c>
      <c r="H546" s="117">
        <v>-3.2331020000000001E-4</v>
      </c>
      <c r="I546" s="117">
        <v>6.0323430000000001E-4</v>
      </c>
      <c r="J546" s="117">
        <v>-1.672352E-3</v>
      </c>
      <c r="K546" s="117">
        <v>8.3153909999999999E-4</v>
      </c>
      <c r="L546" s="117">
        <v>-1.434287E-3</v>
      </c>
      <c r="M546" s="117">
        <v>7.8903159999999998E-5</v>
      </c>
      <c r="N546" s="117">
        <v>1.3285980000000001E-3</v>
      </c>
      <c r="O546" s="117">
        <v>5.2508250000000003E-5</v>
      </c>
      <c r="P546" s="117">
        <v>-7.283856E-4</v>
      </c>
      <c r="Q546" s="183">
        <v>-1.089324E-5</v>
      </c>
      <c r="R546" s="79">
        <v>-2.2144370000000001E-4</v>
      </c>
      <c r="S546" s="79">
        <v>-6.8237780000000002E-4</v>
      </c>
      <c r="T546" s="117">
        <v>1.1839960000000001E-3</v>
      </c>
    </row>
    <row r="547" spans="1:21" s="9" customFormat="1" x14ac:dyDescent="0.2">
      <c r="A547" s="116" t="s">
        <v>162</v>
      </c>
      <c r="C547" s="117">
        <v>-6.8598119999999996E-4</v>
      </c>
      <c r="D547" s="117">
        <v>-7.3420349999999996E-4</v>
      </c>
      <c r="E547" s="117">
        <v>-8.4387630000000002E-4</v>
      </c>
      <c r="F547" s="117">
        <v>-3.9485380000000002E-4</v>
      </c>
      <c r="G547" s="117">
        <v>-2.6999300000000001E-5</v>
      </c>
      <c r="H547" s="117">
        <v>-2.098262E-3</v>
      </c>
      <c r="I547" s="117">
        <v>1.736885E-4</v>
      </c>
      <c r="J547" s="117">
        <v>-7.1822100000000001E-4</v>
      </c>
      <c r="K547" s="117">
        <v>2.0176809999999999E-4</v>
      </c>
      <c r="L547" s="117">
        <v>1.8206639999999999E-4</v>
      </c>
      <c r="M547" s="117">
        <v>6.192433E-4</v>
      </c>
      <c r="N547" s="117">
        <v>9.0569459999999995E-4</v>
      </c>
      <c r="O547" s="117">
        <v>2.8009509999999999E-3</v>
      </c>
      <c r="P547" s="117">
        <v>-3.1803670000000002E-4</v>
      </c>
      <c r="Q547" s="183">
        <v>9.8382099999999996E-4</v>
      </c>
      <c r="R547" s="79">
        <v>4.953596E-4</v>
      </c>
      <c r="S547" s="79">
        <v>5.7731620000000001E-3</v>
      </c>
      <c r="T547" s="117">
        <v>1.723761E-5</v>
      </c>
    </row>
    <row r="548" spans="1:21" s="9" customFormat="1" x14ac:dyDescent="0.2">
      <c r="A548" s="116" t="s">
        <v>163</v>
      </c>
      <c r="C548" s="117">
        <v>-1.477212E-4</v>
      </c>
      <c r="D548" s="117">
        <v>-1.077978E-7</v>
      </c>
      <c r="E548" s="117">
        <v>-1.801653E-4</v>
      </c>
      <c r="F548" s="117">
        <v>-3.872113E-5</v>
      </c>
      <c r="G548" s="117">
        <v>-1.8337409999999999E-4</v>
      </c>
      <c r="H548" s="117">
        <v>5.0349790000000003E-7</v>
      </c>
      <c r="I548" s="117">
        <v>-1.467419E-3</v>
      </c>
      <c r="J548" s="117">
        <v>-2.6844150000000002E-4</v>
      </c>
      <c r="K548" s="117">
        <v>2.0117719999999999E-4</v>
      </c>
      <c r="L548" s="117">
        <v>4.4971469999999999E-5</v>
      </c>
      <c r="M548" s="117">
        <v>-6.8414460000000004E-5</v>
      </c>
      <c r="N548" s="117">
        <v>-1.286475E-4</v>
      </c>
      <c r="O548" s="117">
        <v>-1.207172E-5</v>
      </c>
      <c r="P548" s="117">
        <v>-1.7709520000000001E-4</v>
      </c>
      <c r="Q548" s="183">
        <v>-3.143064E-5</v>
      </c>
      <c r="R548" s="79">
        <v>1.035677E-4</v>
      </c>
      <c r="S548" s="79">
        <v>1.5131880000000001E-4</v>
      </c>
      <c r="T548" s="117">
        <v>2.0005070000000001E-4</v>
      </c>
    </row>
    <row r="549" spans="1:21" s="9" customFormat="1" x14ac:dyDescent="0.2">
      <c r="A549" s="116" t="s">
        <v>164</v>
      </c>
      <c r="C549" s="117">
        <v>-1.012508E-2</v>
      </c>
      <c r="D549" s="117">
        <v>-3.3325030000000001E-3</v>
      </c>
      <c r="E549" s="117">
        <v>-8.1642599999999996E-3</v>
      </c>
      <c r="F549" s="117">
        <v>-3.8984940000000002E-3</v>
      </c>
      <c r="G549" s="117">
        <v>-5.6303830000000001E-3</v>
      </c>
      <c r="H549" s="117">
        <v>-6.8328379999999999E-3</v>
      </c>
      <c r="I549" s="117">
        <v>-5.1576039999999997E-3</v>
      </c>
      <c r="J549" s="117">
        <v>-6.3364099999999998E-3</v>
      </c>
      <c r="K549" s="117">
        <v>-5.2432249999999998E-3</v>
      </c>
      <c r="L549" s="117">
        <v>-4.690657E-3</v>
      </c>
      <c r="M549" s="117">
        <v>-5.4727380000000004E-3</v>
      </c>
      <c r="N549" s="117">
        <v>-7.6147300000000001E-3</v>
      </c>
      <c r="O549" s="117">
        <v>-4.4491280000000001E-3</v>
      </c>
      <c r="P549" s="117">
        <v>-4.4356090000000001E-3</v>
      </c>
      <c r="Q549" s="183">
        <v>-3.19046E-3</v>
      </c>
      <c r="R549" s="79">
        <v>-1.5684329999999999E-3</v>
      </c>
      <c r="S549" s="79">
        <v>-5.0519659999999997E-3</v>
      </c>
      <c r="T549" s="117">
        <v>-4.9800210000000003E-3</v>
      </c>
    </row>
    <row r="550" spans="1:21" s="9" customFormat="1" x14ac:dyDescent="0.2">
      <c r="A550" s="118" t="s">
        <v>165</v>
      </c>
      <c r="B550" s="119"/>
      <c r="C550" s="120">
        <v>-1.27656E-2</v>
      </c>
      <c r="D550" s="120">
        <v>-3.53645E-3</v>
      </c>
      <c r="E550" s="120">
        <v>-2.1531330000000001E-2</v>
      </c>
      <c r="F550" s="120">
        <v>2.63364E-3</v>
      </c>
      <c r="G550" s="120">
        <v>-8.4217749999999994E-3</v>
      </c>
      <c r="H550" s="120">
        <v>-2.7463779999999998E-3</v>
      </c>
      <c r="I550" s="120">
        <v>-4.6383489999999999E-3</v>
      </c>
      <c r="J550" s="120">
        <v>-6.8898289999999997E-5</v>
      </c>
      <c r="K550" s="120">
        <v>-5.0169979999999999E-3</v>
      </c>
      <c r="L550" s="120">
        <v>-4.5789419999999999E-3</v>
      </c>
      <c r="M550" s="120">
        <v>-3.1672369999999998E-3</v>
      </c>
      <c r="N550" s="120">
        <v>-6.4145549999999997E-3</v>
      </c>
      <c r="O550" s="120">
        <v>-5.3331250000000004E-4</v>
      </c>
      <c r="P550" s="120">
        <v>-2.4236079999999998E-3</v>
      </c>
      <c r="Q550" s="184">
        <v>-3.9860420000000004E-3</v>
      </c>
      <c r="R550" s="82">
        <v>-1.246849E-2</v>
      </c>
      <c r="S550" s="82">
        <v>6.9364769999999995E-4</v>
      </c>
      <c r="T550" s="120">
        <v>-2.4020449999999998E-3</v>
      </c>
    </row>
    <row r="551" spans="1:21" ht="15" x14ac:dyDescent="0.2">
      <c r="A551" s="73" t="s">
        <v>166</v>
      </c>
      <c r="B551" s="77"/>
      <c r="C551" s="83">
        <f t="shared" ref="C551:P551" si="104">SUM(C540:C550)</f>
        <v>-4.6483832199999998E-2</v>
      </c>
      <c r="D551" s="83">
        <f t="shared" si="104"/>
        <v>4.9982565002199997E-2</v>
      </c>
      <c r="E551" s="83">
        <f t="shared" si="104"/>
        <v>-9.3285039E-2</v>
      </c>
      <c r="F551" s="83">
        <f t="shared" si="104"/>
        <v>6.493012346999999E-2</v>
      </c>
      <c r="G551" s="83">
        <f t="shared" si="104"/>
        <v>-4.2645412059E-2</v>
      </c>
      <c r="H551" s="83">
        <f t="shared" si="104"/>
        <v>-1.8615831102099998E-2</v>
      </c>
      <c r="I551" s="83">
        <f t="shared" si="104"/>
        <v>-4.3644132475E-2</v>
      </c>
      <c r="J551" s="83">
        <f t="shared" si="104"/>
        <v>-3.8591501989999999E-2</v>
      </c>
      <c r="K551" s="83">
        <f t="shared" si="104"/>
        <v>-1.693755441E-2</v>
      </c>
      <c r="L551" s="83">
        <f t="shared" si="104"/>
        <v>-6.8849549129999993E-2</v>
      </c>
      <c r="M551" s="83">
        <f t="shared" si="104"/>
        <v>0.10246917319</v>
      </c>
      <c r="N551" s="83">
        <f t="shared" si="104"/>
        <v>-1.3846135350000005E-2</v>
      </c>
      <c r="O551" s="83">
        <f t="shared" si="104"/>
        <v>1.1232010299999989E-3</v>
      </c>
      <c r="P551" s="83">
        <f t="shared" si="104"/>
        <v>1.7592205000000012E-3</v>
      </c>
      <c r="Q551" s="259">
        <f t="shared" ref="Q551:R551" si="105">SUM(Q540:Q550)</f>
        <v>6.1652017919999989E-2</v>
      </c>
      <c r="R551" s="83">
        <f t="shared" si="105"/>
        <v>-2.6823234899999999E-2</v>
      </c>
      <c r="S551" s="83">
        <f t="shared" ref="S551:T551" si="106">SUM(S540:S550)</f>
        <v>7.397574310000001E-3</v>
      </c>
      <c r="T551" s="83">
        <f t="shared" si="106"/>
        <v>-6.2585468990000004E-2</v>
      </c>
    </row>
    <row r="552" spans="1:21" s="159" customFormat="1" ht="15" x14ac:dyDescent="0.2">
      <c r="A552" s="186"/>
      <c r="C552" s="187">
        <v>1</v>
      </c>
      <c r="D552" s="187">
        <v>1</v>
      </c>
      <c r="E552" s="187">
        <v>1</v>
      </c>
      <c r="F552" s="187">
        <v>1</v>
      </c>
      <c r="G552" s="187">
        <v>1</v>
      </c>
      <c r="H552" s="187">
        <v>1</v>
      </c>
      <c r="I552" s="187">
        <v>1</v>
      </c>
      <c r="J552" s="187">
        <v>1</v>
      </c>
      <c r="K552" s="187">
        <v>1</v>
      </c>
      <c r="L552" s="187">
        <v>1</v>
      </c>
      <c r="M552" s="187">
        <v>1</v>
      </c>
      <c r="N552" s="187">
        <v>1</v>
      </c>
      <c r="O552" s="187">
        <v>1</v>
      </c>
      <c r="P552" s="187">
        <v>1</v>
      </c>
      <c r="Q552" s="187">
        <v>0.5</v>
      </c>
      <c r="R552" s="187">
        <v>1</v>
      </c>
      <c r="S552" s="187">
        <v>1</v>
      </c>
      <c r="T552" s="187">
        <v>1</v>
      </c>
      <c r="U552" s="374">
        <f>SUM(C552:T552)</f>
        <v>17.5</v>
      </c>
    </row>
    <row r="553" spans="1:21" x14ac:dyDescent="0.2">
      <c r="A553" s="88" t="s">
        <v>182</v>
      </c>
      <c r="B553" s="89"/>
      <c r="C553" s="90" cm="1">
        <f t="array" ref="C553:T553">TRANSPOSE('4.Stata-DNSP&amp;State'!J213:J230)/C552:T552</f>
        <v>-4.6483803540468216E-2</v>
      </c>
      <c r="D553" s="90">
        <v>4.9982380121946335E-2</v>
      </c>
      <c r="E553" s="90">
        <v>-9.3285128474235535E-2</v>
      </c>
      <c r="F553" s="90">
        <v>6.4929939806461334E-2</v>
      </c>
      <c r="G553" s="90">
        <v>-4.2645566165447235E-2</v>
      </c>
      <c r="H553" s="90">
        <v>-1.8615351989865303E-2</v>
      </c>
      <c r="I553" s="90">
        <v>-4.3644294142723083E-2</v>
      </c>
      <c r="J553" s="90">
        <v>-3.8591820746660233E-2</v>
      </c>
      <c r="K553" s="90">
        <v>-1.6937516629695892E-2</v>
      </c>
      <c r="L553" s="90">
        <v>-6.8849176168441772E-2</v>
      </c>
      <c r="M553" s="90">
        <v>0.10246938467025757</v>
      </c>
      <c r="N553" s="90">
        <v>-1.3846147805452347E-2</v>
      </c>
      <c r="O553" s="90">
        <v>1.1229738593101501E-3</v>
      </c>
      <c r="P553" s="90">
        <v>1.7591565847396851E-3</v>
      </c>
      <c r="Q553" s="185">
        <v>6.1651803553104401E-2</v>
      </c>
      <c r="R553" s="90">
        <v>-2.6823246851563454E-2</v>
      </c>
      <c r="S553" s="90">
        <v>7.3974905535578728E-3</v>
      </c>
      <c r="T553" s="91">
        <v>-6.2585644423961639E-2</v>
      </c>
      <c r="U553" s="374">
        <f>SUM(I552:T552)</f>
        <v>11.5</v>
      </c>
    </row>
    <row r="554" spans="1:21" x14ac:dyDescent="0.2">
      <c r="A554" s="88" t="s">
        <v>182</v>
      </c>
      <c r="B554" s="89"/>
      <c r="C554" s="91">
        <f t="shared" ref="C554:P554" si="107">C551-C553</f>
        <v>-2.8659531782493364E-8</v>
      </c>
      <c r="D554" s="91">
        <f t="shared" si="107"/>
        <v>1.8488025366192318E-7</v>
      </c>
      <c r="E554" s="91">
        <f t="shared" si="107"/>
        <v>8.9474235534514612E-8</v>
      </c>
      <c r="F554" s="91">
        <f t="shared" si="107"/>
        <v>1.8366353865539864E-7</v>
      </c>
      <c r="G554" s="91">
        <f t="shared" si="107"/>
        <v>1.5410644723518052E-7</v>
      </c>
      <c r="H554" s="91">
        <f t="shared" si="107"/>
        <v>-4.7911223469490616E-7</v>
      </c>
      <c r="I554" s="91">
        <f t="shared" si="107"/>
        <v>1.6166772308368049E-7</v>
      </c>
      <c r="J554" s="91">
        <f t="shared" si="107"/>
        <v>3.1875666023362115E-7</v>
      </c>
      <c r="K554" s="91">
        <f t="shared" si="107"/>
        <v>-3.7780304107393192E-8</v>
      </c>
      <c r="L554" s="91">
        <f t="shared" si="107"/>
        <v>-3.7296155822041932E-7</v>
      </c>
      <c r="M554" s="91">
        <f t="shared" si="107"/>
        <v>-2.1148025756978495E-7</v>
      </c>
      <c r="N554" s="91">
        <f t="shared" si="107"/>
        <v>1.2455452341395001E-8</v>
      </c>
      <c r="O554" s="91">
        <f t="shared" si="107"/>
        <v>2.2717068984875327E-7</v>
      </c>
      <c r="P554" s="91">
        <f t="shared" si="107"/>
        <v>6.3915260316120548E-8</v>
      </c>
      <c r="Q554" s="91">
        <f t="shared" ref="Q554:R554" si="108">Q551-Q553</f>
        <v>2.1436689558868016E-7</v>
      </c>
      <c r="R554" s="91">
        <f t="shared" si="108"/>
        <v>1.1951563454182246E-8</v>
      </c>
      <c r="S554" s="91">
        <f t="shared" ref="S554:T554" si="109">S551-S553</f>
        <v>8.3756442128234132E-8</v>
      </c>
      <c r="T554" s="91">
        <f t="shared" si="109"/>
        <v>1.7543396163555158E-7</v>
      </c>
    </row>
    <row r="555" spans="1:21" x14ac:dyDescent="0.2">
      <c r="A555" s="1"/>
    </row>
    <row r="556" spans="1:21" x14ac:dyDescent="0.2">
      <c r="A556" s="43" t="s">
        <v>411</v>
      </c>
      <c r="B556" s="44"/>
      <c r="C556" s="44"/>
      <c r="D556" s="44"/>
      <c r="E556" s="44"/>
      <c r="F556" s="44"/>
    </row>
    <row r="557" spans="1:21" ht="30" x14ac:dyDescent="0.2">
      <c r="A557" s="71" t="s">
        <v>7</v>
      </c>
      <c r="B557" s="25"/>
      <c r="C557" s="25" t="s">
        <v>511</v>
      </c>
      <c r="D557" s="25" t="s">
        <v>275</v>
      </c>
      <c r="E557" s="25" t="s">
        <v>512</v>
      </c>
      <c r="F557" s="25" t="s">
        <v>564</v>
      </c>
    </row>
    <row r="558" spans="1:21" ht="15" x14ac:dyDescent="0.2">
      <c r="A558" s="61" t="s">
        <v>28</v>
      </c>
      <c r="B558" s="70"/>
      <c r="C558" s="173">
        <f>SUMPRODUCT(C540:T540,$C$552:$T$552)/$U$552</f>
        <v>1.9817452628571419E-4</v>
      </c>
      <c r="D558" s="173">
        <f t="shared" ref="D558:D568" si="110">AVERAGE(C540:H540)</f>
        <v>5.6560371666666647E-4</v>
      </c>
      <c r="E558" s="173">
        <f>SUMPRODUCT(I540:T540,$I$552:$T$552)/$U$553</f>
        <v>6.4723399999999823E-6</v>
      </c>
      <c r="F558" s="173">
        <f>T540</f>
        <v>-4.585058E-4</v>
      </c>
    </row>
    <row r="559" spans="1:21" ht="15" x14ac:dyDescent="0.2">
      <c r="A559" s="61" t="s">
        <v>159</v>
      </c>
      <c r="B559" s="70"/>
      <c r="C559" s="173">
        <f t="shared" ref="C559:C569" si="111">SUMPRODUCT(C541:T541,$C$552:$T$552)/$U$552</f>
        <v>8.6406489580571431E-3</v>
      </c>
      <c r="D559" s="173">
        <f t="shared" si="110"/>
        <v>1.7266314185166665E-2</v>
      </c>
      <c r="E559" s="173">
        <f t="shared" ref="E559:E569" si="112">SUMPRODUCT(I541:T541,$I$552:$T$552)/$U$553</f>
        <v>4.1403018830434776E-3</v>
      </c>
      <c r="F559" s="173">
        <f t="shared" ref="F559:F568" si="113">T541</f>
        <v>-1.4865350000000001E-4</v>
      </c>
    </row>
    <row r="560" spans="1:21" ht="15" x14ac:dyDescent="0.2">
      <c r="A560" s="61" t="s">
        <v>30</v>
      </c>
      <c r="B560" s="70"/>
      <c r="C560" s="173">
        <f t="shared" si="111"/>
        <v>3.1210136971428571E-3</v>
      </c>
      <c r="D560" s="173">
        <f>AVERAGE(C542:H542)</f>
        <v>3.0908681666666667E-3</v>
      </c>
      <c r="E560" s="173">
        <f t="shared" si="112"/>
        <v>3.1367417999999996E-3</v>
      </c>
      <c r="F560" s="173">
        <f t="shared" si="113"/>
        <v>2.6493419999999998E-3</v>
      </c>
    </row>
    <row r="561" spans="1:20" ht="15" x14ac:dyDescent="0.2">
      <c r="A561" s="61" t="s">
        <v>160</v>
      </c>
      <c r="B561" s="70"/>
      <c r="C561" s="173">
        <f t="shared" si="111"/>
        <v>1.9808724800000001E-3</v>
      </c>
      <c r="D561" s="173">
        <f t="shared" si="110"/>
        <v>2.7119835000000004E-3</v>
      </c>
      <c r="E561" s="173">
        <f t="shared" si="112"/>
        <v>1.599423252173913E-3</v>
      </c>
      <c r="F561" s="173">
        <f t="shared" si="113"/>
        <v>1.024968E-3</v>
      </c>
    </row>
    <row r="562" spans="1:20" ht="15" x14ac:dyDescent="0.2">
      <c r="A562" s="61" t="s">
        <v>154</v>
      </c>
      <c r="B562" s="70"/>
      <c r="C562" s="173">
        <f t="shared" si="111"/>
        <v>-9.5551662857142896E-4</v>
      </c>
      <c r="D562" s="173">
        <f t="shared" si="110"/>
        <v>7.8004933333333318E-3</v>
      </c>
      <c r="E562" s="173">
        <f t="shared" si="112"/>
        <v>-5.5238696521739102E-3</v>
      </c>
      <c r="F562" s="173">
        <f t="shared" si="113"/>
        <v>6.4142319999999997E-3</v>
      </c>
    </row>
    <row r="563" spans="1:20" ht="15" x14ac:dyDescent="0.2">
      <c r="A563" s="61" t="s">
        <v>10</v>
      </c>
      <c r="B563" s="70"/>
      <c r="C563" s="173">
        <f t="shared" si="111"/>
        <v>-1.4778598971428572E-2</v>
      </c>
      <c r="D563" s="173">
        <f t="shared" si="110"/>
        <v>-3.0563125000000007E-2</v>
      </c>
      <c r="E563" s="173">
        <f t="shared" si="112"/>
        <v>-6.5431940869565223E-3</v>
      </c>
      <c r="F563" s="173">
        <f t="shared" si="113"/>
        <v>-6.6086069999999997E-2</v>
      </c>
      <c r="H563" s="62">
        <f>SUM(C564:C567)</f>
        <v>-5.3174582931371428E-3</v>
      </c>
    </row>
    <row r="564" spans="1:20" ht="15" x14ac:dyDescent="0.2">
      <c r="A564" s="61" t="s">
        <v>161</v>
      </c>
      <c r="B564" s="70"/>
      <c r="C564" s="173">
        <f t="shared" si="111"/>
        <v>-1.3317451885714283E-4</v>
      </c>
      <c r="D564" s="173">
        <f t="shared" si="110"/>
        <v>-2.7750669500000005E-4</v>
      </c>
      <c r="E564" s="173">
        <f t="shared" si="112"/>
        <v>-5.7870774782608675E-5</v>
      </c>
      <c r="F564" s="173">
        <f t="shared" si="113"/>
        <v>1.1839960000000001E-3</v>
      </c>
      <c r="I564" s="62"/>
    </row>
    <row r="565" spans="1:20" ht="15" x14ac:dyDescent="0.2">
      <c r="A565" s="61" t="s">
        <v>162</v>
      </c>
      <c r="B565" s="70"/>
      <c r="C565" s="173">
        <f t="shared" si="111"/>
        <v>3.3375130342857146E-4</v>
      </c>
      <c r="D565" s="173">
        <f t="shared" si="110"/>
        <v>-7.973626833333333E-4</v>
      </c>
      <c r="E565" s="173">
        <f t="shared" si="112"/>
        <v>9.2389773130434772E-4</v>
      </c>
      <c r="F565" s="173">
        <f t="shared" si="113"/>
        <v>1.723761E-5</v>
      </c>
    </row>
    <row r="566" spans="1:20" ht="15" x14ac:dyDescent="0.2">
      <c r="A566" s="61" t="s">
        <v>163</v>
      </c>
      <c r="B566" s="70"/>
      <c r="C566" s="173">
        <f t="shared" si="111"/>
        <v>-1.1350313485142861E-4</v>
      </c>
      <c r="D566" s="173">
        <f t="shared" si="110"/>
        <v>-9.1597671650000005E-5</v>
      </c>
      <c r="E566" s="173">
        <f t="shared" si="112"/>
        <v>-1.2493207217391305E-4</v>
      </c>
      <c r="F566" s="173">
        <f t="shared" si="113"/>
        <v>2.0005070000000001E-4</v>
      </c>
    </row>
    <row r="567" spans="1:20" ht="15" x14ac:dyDescent="0.2">
      <c r="A567" s="61" t="s">
        <v>164</v>
      </c>
      <c r="B567" s="70"/>
      <c r="C567" s="173">
        <f t="shared" si="111"/>
        <v>-5.4045319428571428E-3</v>
      </c>
      <c r="D567" s="173">
        <f t="shared" si="110"/>
        <v>-6.3305929999999998E-3</v>
      </c>
      <c r="E567" s="173">
        <f t="shared" si="112"/>
        <v>-4.9213696521739139E-3</v>
      </c>
      <c r="F567" s="173">
        <f t="shared" si="113"/>
        <v>-4.9800210000000003E-3</v>
      </c>
    </row>
    <row r="568" spans="1:20" ht="15" x14ac:dyDescent="0.2">
      <c r="A568" s="61" t="s">
        <v>165</v>
      </c>
      <c r="B568" s="72"/>
      <c r="C568" s="173">
        <f t="shared" si="111"/>
        <v>-5.1074114908571432E-3</v>
      </c>
      <c r="D568" s="173">
        <f t="shared" si="110"/>
        <v>-7.727982166666667E-3</v>
      </c>
      <c r="E568" s="173">
        <f t="shared" si="112"/>
        <v>-3.7401572252173912E-3</v>
      </c>
      <c r="F568" s="173">
        <f t="shared" si="113"/>
        <v>-2.4020449999999998E-3</v>
      </c>
    </row>
    <row r="569" spans="1:20" ht="15" x14ac:dyDescent="0.2">
      <c r="A569" s="73" t="s">
        <v>166</v>
      </c>
      <c r="B569" s="74"/>
      <c r="C569" s="174">
        <f t="shared" si="111"/>
        <v>-1.2218275722508578E-2</v>
      </c>
      <c r="D569" s="174">
        <f>AVERAGE(C551:H551)</f>
        <v>-1.4352904314816667E-2</v>
      </c>
      <c r="E569" s="174">
        <f t="shared" si="112"/>
        <v>-1.1104556456956526E-2</v>
      </c>
      <c r="F569" s="174">
        <f>T551</f>
        <v>-6.2585468990000004E-2</v>
      </c>
    </row>
    <row r="570" spans="1:20" x14ac:dyDescent="0.2">
      <c r="A570" s="377" t="s">
        <v>182</v>
      </c>
      <c r="B570" s="377"/>
      <c r="C570" s="380">
        <f>C569-'Index Tables'!D306</f>
        <v>-2.6885985798807965E-9</v>
      </c>
      <c r="D570" s="380">
        <f>D569-'Index Tables'!D307</f>
        <v>-2.1384633456383861E-9</v>
      </c>
      <c r="E570" s="380">
        <f>E569-'Index Tables'!D308</f>
        <v>-2.9756256469254394E-9</v>
      </c>
      <c r="F570" s="380">
        <f>F569-'Index Tables'!D309</f>
        <v>-6.0626278580722115E-8</v>
      </c>
    </row>
    <row r="571" spans="1:20" x14ac:dyDescent="0.2">
      <c r="A571" s="1"/>
    </row>
    <row r="572" spans="1:20" x14ac:dyDescent="0.2">
      <c r="A572" s="43" t="s">
        <v>216</v>
      </c>
      <c r="B572" s="44"/>
      <c r="C572" s="44"/>
      <c r="D572" s="44"/>
      <c r="E572" s="44"/>
      <c r="F572" s="44"/>
      <c r="G572" s="44"/>
      <c r="H572" s="44"/>
      <c r="I572" s="44"/>
      <c r="J572" s="44"/>
      <c r="K572" s="44"/>
      <c r="L572" s="44"/>
      <c r="M572" s="44"/>
      <c r="N572" s="44"/>
      <c r="O572" s="44"/>
      <c r="P572" s="44"/>
      <c r="Q572" s="44"/>
      <c r="R572" s="44"/>
      <c r="S572" s="44"/>
      <c r="T572" s="44"/>
    </row>
    <row r="573" spans="1:20" ht="15" x14ac:dyDescent="0.2">
      <c r="A573" s="71" t="s">
        <v>7</v>
      </c>
      <c r="B573" s="25"/>
      <c r="C573" s="25">
        <v>2007</v>
      </c>
      <c r="D573" s="25">
        <v>2008</v>
      </c>
      <c r="E573" s="25">
        <v>2009</v>
      </c>
      <c r="F573" s="25">
        <v>2010</v>
      </c>
      <c r="G573" s="25">
        <v>2011</v>
      </c>
      <c r="H573" s="25">
        <v>2012</v>
      </c>
      <c r="I573" s="25">
        <v>2013</v>
      </c>
      <c r="J573" s="25">
        <v>2014</v>
      </c>
      <c r="K573" s="25">
        <v>2015</v>
      </c>
      <c r="L573" s="25">
        <v>2016</v>
      </c>
      <c r="M573" s="25">
        <v>2017</v>
      </c>
      <c r="N573" s="25">
        <v>2018</v>
      </c>
      <c r="O573" s="25">
        <v>2019</v>
      </c>
      <c r="P573" s="25">
        <v>2020</v>
      </c>
      <c r="Q573" s="25">
        <v>2021</v>
      </c>
      <c r="R573" s="25">
        <v>2022</v>
      </c>
      <c r="S573" s="25">
        <v>2023</v>
      </c>
      <c r="T573" s="25">
        <v>2024</v>
      </c>
    </row>
    <row r="574" spans="1:20" s="9" customFormat="1" x14ac:dyDescent="0.2">
      <c r="A574" s="116" t="s">
        <v>28</v>
      </c>
      <c r="C574" s="117" cm="1">
        <f t="array" ref="C574:T578">TRANSPOSE('Individ-I&amp;O Tables'!AA343:AE360)</f>
        <v>-7.1282456840883798E-3</v>
      </c>
      <c r="D574" s="117">
        <v>5.4133761354520993E-3</v>
      </c>
      <c r="E574" s="117">
        <v>3.2128646001371025E-2</v>
      </c>
      <c r="F574" s="117">
        <v>-8.9419548016028434E-3</v>
      </c>
      <c r="G574" s="117">
        <v>-2.2338997539480959E-2</v>
      </c>
      <c r="H574" s="117">
        <v>-2.8947394058966583E-2</v>
      </c>
      <c r="I574" s="117">
        <v>-1.6422371471149669E-2</v>
      </c>
      <c r="J574" s="117">
        <v>-3.2520484250637208E-2</v>
      </c>
      <c r="K574" s="117">
        <v>1.7832102396516104E-2</v>
      </c>
      <c r="L574" s="117">
        <v>1.3666196467075903E-2</v>
      </c>
      <c r="M574" s="117">
        <v>-1.1990896454557743E-2</v>
      </c>
      <c r="N574" s="117">
        <v>2.3640565667169721E-2</v>
      </c>
      <c r="O574" s="117">
        <v>6.438183252716027E-3</v>
      </c>
      <c r="P574" s="117">
        <v>1.8428375487958202E-2</v>
      </c>
      <c r="Q574" s="117">
        <v>1.8348899751612663E-2</v>
      </c>
      <c r="R574" s="117">
        <v>2.1671208300497881E-2</v>
      </c>
      <c r="S574" s="117">
        <v>1.0782574911803823E-2</v>
      </c>
      <c r="T574" s="117">
        <v>-1.4094810584202635E-2</v>
      </c>
    </row>
    <row r="575" spans="1:20" s="9" customFormat="1" x14ac:dyDescent="0.2">
      <c r="A575" s="116" t="s">
        <v>159</v>
      </c>
      <c r="C575" s="117">
        <v>7.6925855331930068E-2</v>
      </c>
      <c r="D575" s="117">
        <v>5.2134222329664696E-3</v>
      </c>
      <c r="E575" s="117">
        <v>0</v>
      </c>
      <c r="F575" s="117">
        <v>0</v>
      </c>
      <c r="G575" s="117">
        <v>0</v>
      </c>
      <c r="H575" s="117">
        <v>0</v>
      </c>
      <c r="I575" s="117">
        <v>0</v>
      </c>
      <c r="J575" s="117">
        <v>0</v>
      </c>
      <c r="K575" s="117">
        <v>0</v>
      </c>
      <c r="L575" s="117">
        <v>0</v>
      </c>
      <c r="M575" s="117">
        <v>0</v>
      </c>
      <c r="N575" s="117">
        <v>0</v>
      </c>
      <c r="O575" s="117">
        <v>0</v>
      </c>
      <c r="P575" s="117">
        <v>0</v>
      </c>
      <c r="Q575" s="117">
        <v>0</v>
      </c>
      <c r="R575" s="117">
        <v>0</v>
      </c>
      <c r="S575" s="117">
        <v>0</v>
      </c>
      <c r="T575" s="117">
        <v>0</v>
      </c>
    </row>
    <row r="576" spans="1:20" s="9" customFormat="1" x14ac:dyDescent="0.2">
      <c r="A576" s="116" t="s">
        <v>30</v>
      </c>
      <c r="C576" s="117">
        <v>1.9133776214175717E-2</v>
      </c>
      <c r="D576" s="117">
        <v>1.9150922090775888E-2</v>
      </c>
      <c r="E576" s="117">
        <v>1.9166894775985197E-2</v>
      </c>
      <c r="F576" s="117">
        <v>1.9184395231246106E-2</v>
      </c>
      <c r="G576" s="117">
        <v>1.9200416647758657E-2</v>
      </c>
      <c r="H576" s="117">
        <v>9.1657464931027884E-3</v>
      </c>
      <c r="I576" s="117">
        <v>5.287993591185083E-3</v>
      </c>
      <c r="J576" s="117">
        <v>3.1465701416217846E-3</v>
      </c>
      <c r="K576" s="117">
        <v>8.191363254444842E-3</v>
      </c>
      <c r="L576" s="117">
        <v>7.9728500200115307E-3</v>
      </c>
      <c r="M576" s="117">
        <v>8.1206729646209012E-3</v>
      </c>
      <c r="N576" s="117">
        <v>9.8848359436756977E-4</v>
      </c>
      <c r="O576" s="117">
        <v>8.6800796504645783E-3</v>
      </c>
      <c r="P576" s="117">
        <v>1.1988539477306758E-2</v>
      </c>
      <c r="Q576" s="117">
        <v>1.2532182520519335E-2</v>
      </c>
      <c r="R576" s="117">
        <v>1.1382697554602073E-2</v>
      </c>
      <c r="S576" s="117">
        <v>1.0823958890521233E-2</v>
      </c>
      <c r="T576" s="117">
        <v>9.0869395976279042E-3</v>
      </c>
    </row>
    <row r="577" spans="1:20" s="9" customFormat="1" x14ac:dyDescent="0.2">
      <c r="A577" s="116" t="s">
        <v>160</v>
      </c>
      <c r="C577" s="117">
        <v>8.9999595001687335E-6</v>
      </c>
      <c r="D577" s="117">
        <v>0</v>
      </c>
      <c r="E577" s="117">
        <v>2.7172803587824906E-3</v>
      </c>
      <c r="F577" s="117">
        <v>1.6965556527136237E-2</v>
      </c>
      <c r="G577" s="117">
        <v>1.8113451990389277E-2</v>
      </c>
      <c r="H577" s="117">
        <v>8.8139491491118008E-3</v>
      </c>
      <c r="I577" s="117">
        <v>5.1075624253152981E-3</v>
      </c>
      <c r="J577" s="117">
        <v>7.1381564564843656E-3</v>
      </c>
      <c r="K577" s="117">
        <v>5.9100987943554876E-3</v>
      </c>
      <c r="L577" s="117">
        <v>2.2880884323942473E-3</v>
      </c>
      <c r="M577" s="117">
        <v>1.9347940473133705E-3</v>
      </c>
      <c r="N577" s="117">
        <v>1.8574644244649028E-3</v>
      </c>
      <c r="O577" s="117">
        <v>4.1657953280270586E-3</v>
      </c>
      <c r="P577" s="117">
        <v>2.1601893352409E-3</v>
      </c>
      <c r="Q577" s="117">
        <v>-1.1168016716157825E-2</v>
      </c>
      <c r="R577" s="117">
        <v>-4.9634273931468209E-3</v>
      </c>
      <c r="S577" s="117">
        <v>7.3168657647743329E-3</v>
      </c>
      <c r="T577" s="117">
        <v>1.0191104720509098E-2</v>
      </c>
    </row>
    <row r="578" spans="1:20" s="9" customFormat="1" x14ac:dyDescent="0.2">
      <c r="A578" s="116" t="s">
        <v>154</v>
      </c>
      <c r="C578" s="172">
        <v>0.28962318726882619</v>
      </c>
      <c r="D578" s="172">
        <v>3.0644896915295528E-2</v>
      </c>
      <c r="E578" s="172">
        <v>0.15768697349922883</v>
      </c>
      <c r="F578" s="172">
        <v>3.8889217608035417E-2</v>
      </c>
      <c r="G578" s="172">
        <v>-0.36933589247103216</v>
      </c>
      <c r="H578" s="172">
        <v>0.14986581883658684</v>
      </c>
      <c r="I578" s="172">
        <v>-0.14990464807466283</v>
      </c>
      <c r="J578" s="172">
        <v>0.30266677127576003</v>
      </c>
      <c r="K578" s="172">
        <v>-0.26072247791713743</v>
      </c>
      <c r="L578" s="172">
        <v>7.0723324009226762E-2</v>
      </c>
      <c r="M578" s="172">
        <v>-8.8131136683703523E-2</v>
      </c>
      <c r="N578" s="172">
        <v>0.14236519294368843</v>
      </c>
      <c r="O578" s="172">
        <v>1.4671334747470594E-2</v>
      </c>
      <c r="P578" s="172">
        <v>-3.2603196772352371E-2</v>
      </c>
      <c r="Q578" s="172">
        <v>7.5509634195953801E-2</v>
      </c>
      <c r="R578" s="172">
        <v>0.12880022758566109</v>
      </c>
      <c r="S578" s="172">
        <v>-0.12723240698245492</v>
      </c>
      <c r="T578" s="172">
        <v>0.14791040765895969</v>
      </c>
    </row>
    <row r="579" spans="1:20" s="9" customFormat="1" x14ac:dyDescent="0.2">
      <c r="A579" s="116" t="s">
        <v>10</v>
      </c>
      <c r="C579" s="172" cm="1">
        <f t="array" ref="C579:T584">TRANSPOSE('Individ-I&amp;O Tables'!AH343:AM360)</f>
        <v>-1.8686448297583077E-3</v>
      </c>
      <c r="D579" s="172">
        <v>9.7782810198539221E-3</v>
      </c>
      <c r="E579" s="172">
        <v>0.10851603421830465</v>
      </c>
      <c r="F579" s="172">
        <v>0.17129365134961669</v>
      </c>
      <c r="G579" s="172">
        <v>-3.5241459417947554E-2</v>
      </c>
      <c r="H579" s="172">
        <v>0.10781064480779906</v>
      </c>
      <c r="I579" s="172">
        <v>-0.25685775228124463</v>
      </c>
      <c r="J579" s="172">
        <v>1.5316260456471678E-2</v>
      </c>
      <c r="K579" s="172">
        <v>-0.19761383129501384</v>
      </c>
      <c r="L579" s="172">
        <v>8.8762689896790203E-2</v>
      </c>
      <c r="M579" s="172">
        <v>0.28038731269444339</v>
      </c>
      <c r="N579" s="172">
        <v>-3.5144192434467335E-2</v>
      </c>
      <c r="O579" s="172">
        <v>-8.7053287980060512E-2</v>
      </c>
      <c r="P579" s="172">
        <v>5.8684859533021251E-2</v>
      </c>
      <c r="Q579" s="172">
        <v>4.1140593914882374E-2</v>
      </c>
      <c r="R579" s="172">
        <v>-9.7781419899613531E-3</v>
      </c>
      <c r="S579" s="172">
        <v>-7.6369950128206049E-2</v>
      </c>
      <c r="T579" s="117">
        <v>4.9705732525676137E-2</v>
      </c>
    </row>
    <row r="580" spans="1:20" s="9" customFormat="1" x14ac:dyDescent="0.2">
      <c r="A580" s="116" t="s">
        <v>161</v>
      </c>
      <c r="C580" s="117">
        <v>0</v>
      </c>
      <c r="D580" s="117">
        <v>0</v>
      </c>
      <c r="E580" s="117">
        <v>6.6796414404495675E-3</v>
      </c>
      <c r="F580" s="117">
        <v>0</v>
      </c>
      <c r="G580" s="117">
        <v>0</v>
      </c>
      <c r="H580" s="117">
        <v>0</v>
      </c>
      <c r="I580" s="117">
        <v>0</v>
      </c>
      <c r="J580" s="117">
        <v>-3.4673667981901016E-4</v>
      </c>
      <c r="K580" s="117">
        <v>8.0485416533162995E-5</v>
      </c>
      <c r="L580" s="117">
        <v>-1.8916287666267389E-3</v>
      </c>
      <c r="M580" s="117">
        <v>-6.7018825038542989E-4</v>
      </c>
      <c r="N580" s="117">
        <v>-4.4748673676344953E-3</v>
      </c>
      <c r="O580" s="117">
        <v>-5.0425262827433551E-3</v>
      </c>
      <c r="P580" s="117">
        <v>1.5680360279596128E-3</v>
      </c>
      <c r="Q580" s="117">
        <v>-1.8834563303670577E-2</v>
      </c>
      <c r="R580" s="117">
        <v>-5.0517777579871031E-4</v>
      </c>
      <c r="S580" s="117">
        <v>-2.352086032057893E-3</v>
      </c>
      <c r="T580" s="117">
        <v>1.6479405796846043E-2</v>
      </c>
    </row>
    <row r="581" spans="1:20" s="9" customFormat="1" x14ac:dyDescent="0.2">
      <c r="A581" s="116" t="s">
        <v>162</v>
      </c>
      <c r="C581" s="117">
        <v>0</v>
      </c>
      <c r="D581" s="117">
        <v>0</v>
      </c>
      <c r="E581" s="117">
        <v>-9.4965077559335366E-4</v>
      </c>
      <c r="F581" s="117">
        <v>1.9231514453605818E-2</v>
      </c>
      <c r="G581" s="117">
        <v>9.8127603815049945E-3</v>
      </c>
      <c r="H581" s="117">
        <v>6.7675660552728141E-3</v>
      </c>
      <c r="I581" s="117">
        <v>3.3657226829625795E-3</v>
      </c>
      <c r="J581" s="117">
        <v>5.3391106807612566E-3</v>
      </c>
      <c r="K581" s="117">
        <v>4.8992787294843852E-3</v>
      </c>
      <c r="L581" s="117">
        <v>6.5009349790498229E-3</v>
      </c>
      <c r="M581" s="117">
        <v>1.1220236181223111E-2</v>
      </c>
      <c r="N581" s="117">
        <v>1.7569864975645479E-2</v>
      </c>
      <c r="O581" s="117">
        <v>8.7343277251181566E-3</v>
      </c>
      <c r="P581" s="117">
        <v>2.3183886936077478E-3</v>
      </c>
      <c r="Q581" s="117">
        <v>2.7258281440934728E-3</v>
      </c>
      <c r="R581" s="117">
        <v>-2.4620946770616452E-3</v>
      </c>
      <c r="S581" s="117">
        <v>6.4018912140911743E-3</v>
      </c>
      <c r="T581" s="117">
        <v>1.3012155218542407E-2</v>
      </c>
    </row>
    <row r="582" spans="1:20" s="9" customFormat="1" x14ac:dyDescent="0.2">
      <c r="A582" s="116" t="s">
        <v>163</v>
      </c>
      <c r="C582" s="117">
        <v>0</v>
      </c>
      <c r="D582" s="117">
        <v>0</v>
      </c>
      <c r="E582" s="117">
        <v>0.37307895935338797</v>
      </c>
      <c r="F582" s="117">
        <v>4.6188474833099595E-3</v>
      </c>
      <c r="G582" s="117">
        <v>0.14953173397096364</v>
      </c>
      <c r="H582" s="117">
        <v>2.7398974188114347E-2</v>
      </c>
      <c r="I582" s="117">
        <v>-3.8683944191417537E-3</v>
      </c>
      <c r="J582" s="117">
        <v>9.7302347141710585E-2</v>
      </c>
      <c r="K582" s="117">
        <v>3.1407349666893757E-3</v>
      </c>
      <c r="L582" s="117">
        <v>5.2153186107527567E-2</v>
      </c>
      <c r="M582" s="117">
        <v>1.3382310571548171E-2</v>
      </c>
      <c r="N582" s="117">
        <v>-1.9552685881306025E-2</v>
      </c>
      <c r="O582" s="117">
        <v>1.4028343132038161E-3</v>
      </c>
      <c r="P582" s="117">
        <v>4.4152459383219718E-2</v>
      </c>
      <c r="Q582" s="117">
        <v>-1.5063239683251833E-2</v>
      </c>
      <c r="R582" s="117">
        <v>-0.11519662198415509</v>
      </c>
      <c r="S582" s="117">
        <v>-6.4519314386367159E-4</v>
      </c>
      <c r="T582" s="117">
        <v>3.4661366634937815E-3</v>
      </c>
    </row>
    <row r="583" spans="1:20" s="9" customFormat="1" x14ac:dyDescent="0.2">
      <c r="A583" s="116" t="s">
        <v>164</v>
      </c>
      <c r="C583" s="117">
        <v>2.5796672372348803E-4</v>
      </c>
      <c r="D583" s="117">
        <v>0</v>
      </c>
      <c r="E583" s="117">
        <v>2.7415302840150886E-3</v>
      </c>
      <c r="F583" s="117">
        <v>4.0082980694223995E-2</v>
      </c>
      <c r="G583" s="117">
        <v>4.0622438967511366E-2</v>
      </c>
      <c r="H583" s="117">
        <v>1.3186739214792386E-2</v>
      </c>
      <c r="I583" s="117">
        <v>6.4344918496789865E-3</v>
      </c>
      <c r="J583" s="117">
        <v>2.2778610584664395E-2</v>
      </c>
      <c r="K583" s="117">
        <v>7.0676948948692623E-3</v>
      </c>
      <c r="L583" s="117">
        <v>7.2909821883377747E-3</v>
      </c>
      <c r="M583" s="117">
        <v>4.3639169645573548E-3</v>
      </c>
      <c r="N583" s="117">
        <v>1.7540615737302961E-2</v>
      </c>
      <c r="O583" s="117">
        <v>1.3453341116119578E-2</v>
      </c>
      <c r="P583" s="117">
        <v>7.6853783624901478E-3</v>
      </c>
      <c r="Q583" s="117">
        <v>-2.0513391718488994E-3</v>
      </c>
      <c r="R583" s="117">
        <v>2.4630748171098848E-2</v>
      </c>
      <c r="S583" s="117">
        <v>1.8596270148690135E-2</v>
      </c>
      <c r="T583" s="117">
        <v>4.1653232308003579E-2</v>
      </c>
    </row>
    <row r="584" spans="1:20" s="9" customFormat="1" x14ac:dyDescent="0.2">
      <c r="A584" s="118" t="s">
        <v>165</v>
      </c>
      <c r="B584" s="119"/>
      <c r="C584" s="120">
        <v>3.6523810547699993E-2</v>
      </c>
      <c r="D584" s="120">
        <v>4.7598563956779742E-2</v>
      </c>
      <c r="E584" s="120">
        <v>4.0426167856562514E-2</v>
      </c>
      <c r="F584" s="120">
        <v>4.2412307186634891E-2</v>
      </c>
      <c r="G584" s="120">
        <v>4.7781913751523832E-2</v>
      </c>
      <c r="H584" s="120">
        <v>2.6887255434998866E-2</v>
      </c>
      <c r="I584" s="120">
        <v>7.8523991065618803E-3</v>
      </c>
      <c r="J584" s="120">
        <v>2.1077401899247086E-2</v>
      </c>
      <c r="K584" s="120">
        <v>1.4220546832325055E-2</v>
      </c>
      <c r="L584" s="120">
        <v>5.7361849454721824E-3</v>
      </c>
      <c r="M584" s="120">
        <v>2.0209946742133562E-2</v>
      </c>
      <c r="N584" s="120">
        <v>-2.5523303674218432E-3</v>
      </c>
      <c r="O584" s="120">
        <v>2.0516441679365491E-2</v>
      </c>
      <c r="P584" s="120">
        <v>1.7901674758617366E-2</v>
      </c>
      <c r="Q584" s="120">
        <v>1.3350913044913957E-2</v>
      </c>
      <c r="R584" s="120">
        <v>1.3901892310599837E-2</v>
      </c>
      <c r="S584" s="120">
        <v>2.0850905791982923E-2</v>
      </c>
      <c r="T584" s="120">
        <v>2.0520743875888696E-2</v>
      </c>
    </row>
    <row r="585" spans="1:20" s="9" customFormat="1" x14ac:dyDescent="0.2">
      <c r="A585" s="101"/>
    </row>
    <row r="586" spans="1:20" s="9" customFormat="1" x14ac:dyDescent="0.2">
      <c r="A586" s="43" t="s">
        <v>217</v>
      </c>
      <c r="B586" s="44"/>
      <c r="C586" s="44"/>
      <c r="D586" s="44"/>
      <c r="E586" s="44"/>
      <c r="F586" s="44"/>
      <c r="G586" s="44"/>
      <c r="H586" s="44"/>
      <c r="I586" s="44"/>
      <c r="J586" s="44"/>
      <c r="K586" s="44"/>
      <c r="L586" s="44"/>
      <c r="M586" s="44"/>
      <c r="N586" s="44"/>
      <c r="O586" s="44"/>
      <c r="P586" s="44"/>
      <c r="Q586" s="44"/>
      <c r="R586" s="44"/>
      <c r="S586" s="44"/>
      <c r="T586" s="44"/>
    </row>
    <row r="587" spans="1:20" s="9" customFormat="1" ht="15" x14ac:dyDescent="0.2">
      <c r="A587" s="121" t="s">
        <v>7</v>
      </c>
      <c r="B587" s="50"/>
      <c r="C587" s="50">
        <v>2007</v>
      </c>
      <c r="D587" s="50">
        <v>2008</v>
      </c>
      <c r="E587" s="50">
        <v>2009</v>
      </c>
      <c r="F587" s="50">
        <v>2010</v>
      </c>
      <c r="G587" s="50">
        <v>2011</v>
      </c>
      <c r="H587" s="50">
        <v>2012</v>
      </c>
      <c r="I587" s="50">
        <v>2013</v>
      </c>
      <c r="J587" s="50">
        <v>2014</v>
      </c>
      <c r="K587" s="50">
        <v>2015</v>
      </c>
      <c r="L587" s="50">
        <v>2016</v>
      </c>
      <c r="M587" s="50">
        <v>2017</v>
      </c>
      <c r="N587" s="50">
        <v>2018</v>
      </c>
      <c r="O587" s="50">
        <v>2019</v>
      </c>
      <c r="P587" s="50">
        <v>2020</v>
      </c>
      <c r="Q587" s="50">
        <v>2021</v>
      </c>
      <c r="R587" s="50">
        <v>2022</v>
      </c>
      <c r="S587" s="50">
        <v>2023</v>
      </c>
      <c r="T587" s="25">
        <v>2024</v>
      </c>
    </row>
    <row r="588" spans="1:20" s="9" customFormat="1" x14ac:dyDescent="0.2">
      <c r="A588" s="116" t="s">
        <v>28</v>
      </c>
      <c r="C588" s="117" cm="1">
        <f t="array" ref="C588:T598">TRANSPOSE('1.Shazam DNSP&amp;State'!AG248:AQ265)</f>
        <v>-9.0624369999999996E-4</v>
      </c>
      <c r="D588" s="117">
        <v>6.8641609999999995E-4</v>
      </c>
      <c r="E588" s="117">
        <v>4.2739170000000003E-3</v>
      </c>
      <c r="F588" s="117">
        <v>-1.2333190000000001E-3</v>
      </c>
      <c r="G588" s="117">
        <v>-2.970599E-3</v>
      </c>
      <c r="H588" s="117">
        <v>-3.672738E-3</v>
      </c>
      <c r="I588" s="117">
        <v>-2.0258730000000001E-3</v>
      </c>
      <c r="J588" s="117">
        <v>-4.2063730000000002E-3</v>
      </c>
      <c r="K588" s="117">
        <v>2.3687019999999999E-3</v>
      </c>
      <c r="L588" s="117">
        <v>1.705533E-3</v>
      </c>
      <c r="M588" s="117">
        <v>-1.478507E-3</v>
      </c>
      <c r="N588" s="117">
        <v>2.8792610000000001E-3</v>
      </c>
      <c r="O588" s="117">
        <v>8.1845010000000001E-4</v>
      </c>
      <c r="P588" s="117">
        <v>2.365841E-3</v>
      </c>
      <c r="Q588" s="117">
        <v>2.3736479999999999E-3</v>
      </c>
      <c r="R588" s="117">
        <v>2.8558070000000001E-3</v>
      </c>
      <c r="S588" s="117">
        <v>1.3716819999999999E-3</v>
      </c>
      <c r="T588" s="117">
        <v>-1.763934E-3</v>
      </c>
    </row>
    <row r="589" spans="1:20" s="9" customFormat="1" x14ac:dyDescent="0.2">
      <c r="A589" s="116" t="s">
        <v>159</v>
      </c>
      <c r="C589" s="117">
        <v>4.416022E-2</v>
      </c>
      <c r="D589" s="117">
        <v>3.0048359999999999E-3</v>
      </c>
      <c r="E589" s="117">
        <v>4.8747969999999999E-5</v>
      </c>
      <c r="F589" s="117">
        <v>-3.0218399999999999E-5</v>
      </c>
      <c r="G589" s="117">
        <v>-8.4089610000000003E-5</v>
      </c>
      <c r="H589" s="117">
        <v>1.155321E-5</v>
      </c>
      <c r="I589" s="117">
        <v>-3.8179380000000001E-5</v>
      </c>
      <c r="J589" s="117">
        <v>4.1492860000000001E-5</v>
      </c>
      <c r="K589" s="117">
        <v>-4.2343489999999998E-5</v>
      </c>
      <c r="L589" s="117">
        <v>3.3141120000000001E-6</v>
      </c>
      <c r="M589" s="117">
        <v>-1.0969840000000001E-5</v>
      </c>
      <c r="N589" s="117">
        <v>6.5509759999999998E-5</v>
      </c>
      <c r="O589" s="117">
        <v>7.6066850000000002E-6</v>
      </c>
      <c r="P589" s="117">
        <v>-5.3859350000000003E-6</v>
      </c>
      <c r="Q589" s="117">
        <v>2.168311E-5</v>
      </c>
      <c r="R589" s="117">
        <v>2.6507099999999999E-5</v>
      </c>
      <c r="S589" s="117">
        <v>-1.357941E-5</v>
      </c>
      <c r="T589" s="117">
        <v>3.4406110000000003E-5</v>
      </c>
    </row>
    <row r="590" spans="1:20" s="9" customFormat="1" x14ac:dyDescent="0.2">
      <c r="A590" s="116" t="s">
        <v>30</v>
      </c>
      <c r="C590" s="117">
        <v>3.1144580000000001E-3</v>
      </c>
      <c r="D590" s="117">
        <v>3.8628579999999998E-3</v>
      </c>
      <c r="E590" s="117">
        <v>3.3125070000000001E-3</v>
      </c>
      <c r="F590" s="117">
        <v>3.6601139999999999E-3</v>
      </c>
      <c r="G590" s="117">
        <v>3.65782E-3</v>
      </c>
      <c r="H590" s="117">
        <v>1.6280610000000001E-3</v>
      </c>
      <c r="I590" s="117">
        <v>9.6350869999999999E-4</v>
      </c>
      <c r="J590" s="117">
        <v>5.4888840000000001E-4</v>
      </c>
      <c r="K590" s="117">
        <v>1.454494E-3</v>
      </c>
      <c r="L590" s="117">
        <v>1.4118799999999999E-3</v>
      </c>
      <c r="M590" s="117">
        <v>1.4200860000000001E-3</v>
      </c>
      <c r="N590" s="117">
        <v>2.7741140000000001E-4</v>
      </c>
      <c r="O590" s="117">
        <v>1.584811E-3</v>
      </c>
      <c r="P590" s="117">
        <v>2.1562780000000002E-3</v>
      </c>
      <c r="Q590" s="117">
        <v>2.3503510000000001E-3</v>
      </c>
      <c r="R590" s="117">
        <v>2.199182E-3</v>
      </c>
      <c r="S590" s="117">
        <v>1.9200599999999999E-3</v>
      </c>
      <c r="T590" s="117">
        <v>1.872921E-3</v>
      </c>
    </row>
    <row r="591" spans="1:20" s="9" customFormat="1" x14ac:dyDescent="0.2">
      <c r="A591" s="116" t="s">
        <v>160</v>
      </c>
      <c r="C591" s="117">
        <v>-3.2491509999999998E-4</v>
      </c>
      <c r="D591" s="117">
        <v>3.0405839999999998E-4</v>
      </c>
      <c r="E591" s="117">
        <v>5.907331E-4</v>
      </c>
      <c r="F591" s="117">
        <v>5.5353670000000002E-3</v>
      </c>
      <c r="G591" s="117">
        <v>5.839253E-3</v>
      </c>
      <c r="H591" s="117">
        <v>2.7005219999999999E-3</v>
      </c>
      <c r="I591" s="117">
        <v>1.557199E-3</v>
      </c>
      <c r="J591" s="117">
        <v>2.2188920000000001E-3</v>
      </c>
      <c r="K591" s="117">
        <v>1.7391080000000001E-3</v>
      </c>
      <c r="L591" s="117">
        <v>7.0160139999999997E-4</v>
      </c>
      <c r="M591" s="117">
        <v>5.6061689999999998E-4</v>
      </c>
      <c r="N591" s="117">
        <v>7.3836660000000005E-4</v>
      </c>
      <c r="O591" s="117">
        <v>1.31675E-3</v>
      </c>
      <c r="P591" s="117">
        <v>6.5357130000000003E-4</v>
      </c>
      <c r="Q591" s="117">
        <v>-3.4218170000000002E-3</v>
      </c>
      <c r="R591" s="117">
        <v>-1.5132819999999999E-3</v>
      </c>
      <c r="S591" s="117">
        <v>2.281122E-3</v>
      </c>
      <c r="T591" s="117">
        <v>3.330876E-3</v>
      </c>
    </row>
    <row r="592" spans="1:20" s="9" customFormat="1" x14ac:dyDescent="0.2">
      <c r="A592" s="116" t="s">
        <v>154</v>
      </c>
      <c r="C592" s="117">
        <v>-5.7421409999999999E-2</v>
      </c>
      <c r="D592" s="117">
        <v>-6.8037920000000003E-3</v>
      </c>
      <c r="E592" s="117">
        <v>-3.5537560000000003E-2</v>
      </c>
      <c r="F592" s="117">
        <v>-5.9527909999999998E-3</v>
      </c>
      <c r="G592" s="117">
        <v>7.1475449999999996E-2</v>
      </c>
      <c r="H592" s="117">
        <v>-2.5773089999999999E-2</v>
      </c>
      <c r="I592" s="117">
        <v>2.3756800000000002E-2</v>
      </c>
      <c r="J592" s="117">
        <v>-5.1126909999999998E-2</v>
      </c>
      <c r="K592" s="117">
        <v>4.4347810000000001E-2</v>
      </c>
      <c r="L592" s="117">
        <v>-1.1239499999999999E-2</v>
      </c>
      <c r="M592" s="117">
        <v>1.352982E-2</v>
      </c>
      <c r="N592" s="117">
        <v>-2.2289110000000001E-2</v>
      </c>
      <c r="O592" s="117">
        <v>-2.7848009999999999E-3</v>
      </c>
      <c r="P592" s="117">
        <v>6.1454270000000002E-3</v>
      </c>
      <c r="Q592" s="117">
        <v>-1.471679E-2</v>
      </c>
      <c r="R592" s="117">
        <v>-2.7652309999999999E-2</v>
      </c>
      <c r="S592" s="117">
        <v>2.699621E-2</v>
      </c>
      <c r="T592" s="172">
        <v>-3.328412E-2</v>
      </c>
    </row>
    <row r="593" spans="1:20" s="9" customFormat="1" x14ac:dyDescent="0.2">
      <c r="A593" s="116" t="s">
        <v>10</v>
      </c>
      <c r="C593" s="117">
        <v>-1.520507E-4</v>
      </c>
      <c r="D593" s="117">
        <v>-4.367597E-3</v>
      </c>
      <c r="E593" s="117">
        <v>-4.0982989999999997E-2</v>
      </c>
      <c r="F593" s="117">
        <v>-6.9020360000000003E-2</v>
      </c>
      <c r="G593" s="117">
        <v>1.6246690000000001E-2</v>
      </c>
      <c r="H593" s="117">
        <v>-4.35568E-2</v>
      </c>
      <c r="I593" s="117">
        <v>0.1006427</v>
      </c>
      <c r="J593" s="117">
        <v>-5.2434619999999999E-3</v>
      </c>
      <c r="K593" s="117">
        <v>7.0357989999999995E-2</v>
      </c>
      <c r="L593" s="117">
        <v>-2.8336099999999999E-2</v>
      </c>
      <c r="M593" s="117">
        <v>-0.1132654</v>
      </c>
      <c r="N593" s="117">
        <v>1.4226529999999999E-2</v>
      </c>
      <c r="O593" s="117">
        <v>3.7555280000000003E-2</v>
      </c>
      <c r="P593" s="117">
        <v>-2.465908E-2</v>
      </c>
      <c r="Q593" s="117">
        <v>-1.9960769999999999E-2</v>
      </c>
      <c r="R593" s="117">
        <v>4.3217940000000003E-3</v>
      </c>
      <c r="S593" s="117">
        <v>3.4230280000000002E-2</v>
      </c>
      <c r="T593" s="117">
        <v>-1.992404E-2</v>
      </c>
    </row>
    <row r="594" spans="1:20" s="9" customFormat="1" x14ac:dyDescent="0.2">
      <c r="A594" s="116" t="s">
        <v>161</v>
      </c>
      <c r="C594" s="117">
        <v>-5.1368490000000002E-7</v>
      </c>
      <c r="D594" s="117">
        <v>-5.2830500000000002E-7</v>
      </c>
      <c r="E594" s="117">
        <v>-2.973749E-5</v>
      </c>
      <c r="F594" s="117">
        <v>2.9133569999999998E-6</v>
      </c>
      <c r="G594" s="117">
        <v>2.427869E-7</v>
      </c>
      <c r="H594" s="117">
        <v>1.7038150000000001E-6</v>
      </c>
      <c r="I594" s="117">
        <v>-1.3236229999999999E-6</v>
      </c>
      <c r="J594" s="117">
        <v>1.21405E-6</v>
      </c>
      <c r="K594" s="117">
        <v>-2.3603340000000002E-6</v>
      </c>
      <c r="L594" s="117">
        <v>9.8864989999999999E-6</v>
      </c>
      <c r="M594" s="117">
        <v>3.64344E-6</v>
      </c>
      <c r="N594" s="117">
        <v>1.6918800000000001E-5</v>
      </c>
      <c r="O594" s="117">
        <v>1.9994810000000001E-5</v>
      </c>
      <c r="P594" s="117">
        <v>-6.4291739999999999E-6</v>
      </c>
      <c r="Q594" s="117">
        <v>6.7047310000000005E-5</v>
      </c>
      <c r="R594" s="117">
        <v>2.4445850000000001E-6</v>
      </c>
      <c r="S594" s="117">
        <v>1.220417E-5</v>
      </c>
      <c r="T594" s="117">
        <v>-6.01539E-5</v>
      </c>
    </row>
    <row r="595" spans="1:20" s="9" customFormat="1" x14ac:dyDescent="0.2">
      <c r="A595" s="116" t="s">
        <v>162</v>
      </c>
      <c r="C595" s="117">
        <v>-5.569072E-5</v>
      </c>
      <c r="D595" s="117">
        <v>3.91481E-4</v>
      </c>
      <c r="E595" s="117">
        <v>7.1707260000000001E-4</v>
      </c>
      <c r="F595" s="117">
        <v>-5.3655430000000004E-3</v>
      </c>
      <c r="G595" s="117">
        <v>-2.3294729999999999E-3</v>
      </c>
      <c r="H595" s="117">
        <v>-1.876066E-3</v>
      </c>
      <c r="I595" s="117">
        <v>-7.4574299999999999E-4</v>
      </c>
      <c r="J595" s="117">
        <v>-1.469752E-3</v>
      </c>
      <c r="K595" s="117">
        <v>-1.2290409999999999E-3</v>
      </c>
      <c r="L595" s="117">
        <v>-1.776543E-3</v>
      </c>
      <c r="M595" s="117">
        <v>-2.8545430000000002E-3</v>
      </c>
      <c r="N595" s="117">
        <v>-4.7884579999999998E-3</v>
      </c>
      <c r="O595" s="117">
        <v>-2.1728339999999998E-3</v>
      </c>
      <c r="P595" s="117">
        <v>-6.0224930000000001E-4</v>
      </c>
      <c r="Q595" s="117">
        <v>-3.3173890000000002E-4</v>
      </c>
      <c r="R595" s="117">
        <v>5.4989540000000003E-4</v>
      </c>
      <c r="S595" s="117">
        <v>-2.1328079999999999E-3</v>
      </c>
      <c r="T595" s="117">
        <v>-4.1655499999999996E-3</v>
      </c>
    </row>
    <row r="596" spans="1:20" s="9" customFormat="1" x14ac:dyDescent="0.2">
      <c r="A596" s="116" t="s">
        <v>163</v>
      </c>
      <c r="C596" s="117">
        <v>1.515433E-5</v>
      </c>
      <c r="D596" s="117">
        <v>8.5363719999999999E-5</v>
      </c>
      <c r="E596" s="117">
        <v>-1.3401960000000001E-3</v>
      </c>
      <c r="F596" s="117">
        <v>-5.4667360000000002E-5</v>
      </c>
      <c r="G596" s="117">
        <v>-5.1858579999999996E-4</v>
      </c>
      <c r="H596" s="117">
        <v>-9.1669239999999996E-5</v>
      </c>
      <c r="I596" s="117">
        <v>1.2488429999999999E-5</v>
      </c>
      <c r="J596" s="117">
        <v>-3.1029549999999999E-4</v>
      </c>
      <c r="K596" s="117">
        <v>-2.658219E-5</v>
      </c>
      <c r="L596" s="117">
        <v>-1.2461659999999999E-4</v>
      </c>
      <c r="M596" s="117">
        <v>-1.4550500000000001E-5</v>
      </c>
      <c r="N596" s="117">
        <v>4.5351880000000001E-5</v>
      </c>
      <c r="O596" s="117">
        <v>1.810292E-5</v>
      </c>
      <c r="P596" s="117">
        <v>-1.012156E-4</v>
      </c>
      <c r="Q596" s="117">
        <v>7.4256909999999998E-5</v>
      </c>
      <c r="R596" s="117">
        <v>3.0269450000000001E-4</v>
      </c>
      <c r="S596" s="117">
        <v>-8.9210869999999994E-6</v>
      </c>
      <c r="T596" s="117">
        <v>-2.58615E-5</v>
      </c>
    </row>
    <row r="597" spans="1:20" s="9" customFormat="1" x14ac:dyDescent="0.2">
      <c r="A597" s="116" t="s">
        <v>164</v>
      </c>
      <c r="C597" s="117">
        <v>-3.672061E-4</v>
      </c>
      <c r="D597" s="117">
        <v>3.7442900000000002E-4</v>
      </c>
      <c r="E597" s="117">
        <v>5.0780550000000002E-4</v>
      </c>
      <c r="F597" s="117">
        <v>-5.0478270000000004E-3</v>
      </c>
      <c r="G597" s="117">
        <v>-4.4134420000000001E-3</v>
      </c>
      <c r="H597" s="117">
        <v>-1.6152950000000001E-3</v>
      </c>
      <c r="I597" s="117">
        <v>-7.0939449999999997E-4</v>
      </c>
      <c r="J597" s="117">
        <v>-2.6132099999999999E-3</v>
      </c>
      <c r="K597" s="117">
        <v>-8.4640840000000002E-4</v>
      </c>
      <c r="L597" s="117">
        <v>-6.6329439999999996E-4</v>
      </c>
      <c r="M597" s="117">
        <v>-3.5874000000000002E-4</v>
      </c>
      <c r="N597" s="117">
        <v>-1.9304490000000001E-3</v>
      </c>
      <c r="O597" s="117">
        <v>-1.250082E-3</v>
      </c>
      <c r="P597" s="117">
        <v>-5.4576180000000002E-4</v>
      </c>
      <c r="Q597" s="117">
        <v>6.0615560000000003E-4</v>
      </c>
      <c r="R597" s="117">
        <v>-2.340193E-3</v>
      </c>
      <c r="S597" s="117">
        <v>-2.2214769999999999E-3</v>
      </c>
      <c r="T597" s="117">
        <v>-5.2083889999999999E-3</v>
      </c>
    </row>
    <row r="598" spans="1:20" s="9" customFormat="1" x14ac:dyDescent="0.2">
      <c r="A598" s="118" t="s">
        <v>165</v>
      </c>
      <c r="B598" s="119"/>
      <c r="C598" s="120">
        <v>-6.8767660000000003E-3</v>
      </c>
      <c r="D598" s="120">
        <v>-1.312286E-2</v>
      </c>
      <c r="E598" s="120">
        <v>-1.3338529999999999E-2</v>
      </c>
      <c r="F598" s="120">
        <v>-9.1308970000000007E-3</v>
      </c>
      <c r="G598" s="120">
        <v>-1.002991E-2</v>
      </c>
      <c r="H598" s="120">
        <v>-6.0982299999999996E-3</v>
      </c>
      <c r="I598" s="120">
        <v>-1.740325E-3</v>
      </c>
      <c r="J598" s="120">
        <v>-4.7689450000000001E-3</v>
      </c>
      <c r="K598" s="120">
        <v>-3.6293200000000001E-3</v>
      </c>
      <c r="L598" s="120">
        <v>-1.0685409999999999E-3</v>
      </c>
      <c r="M598" s="120">
        <v>-3.571851E-3</v>
      </c>
      <c r="N598" s="120">
        <v>1.616555E-3</v>
      </c>
      <c r="O598" s="120">
        <v>-6.5783480000000004E-3</v>
      </c>
      <c r="P598" s="120">
        <v>-2.9005720000000001E-3</v>
      </c>
      <c r="Q598" s="120">
        <v>-1.7707109999999999E-3</v>
      </c>
      <c r="R598" s="120">
        <v>-2.5080559999999998E-3</v>
      </c>
      <c r="S598" s="120">
        <v>-4.1632969999999998E-3</v>
      </c>
      <c r="T598" s="120">
        <v>-4.1340079999999998E-3</v>
      </c>
    </row>
    <row r="599" spans="1:20" ht="15" x14ac:dyDescent="0.2">
      <c r="A599" s="73" t="s">
        <v>166</v>
      </c>
      <c r="B599" s="77"/>
      <c r="C599" s="83">
        <f t="shared" ref="C599:P599" si="114">SUM(C588:C598)</f>
        <v>-1.8814963674900004E-2</v>
      </c>
      <c r="D599" s="83">
        <f t="shared" si="114"/>
        <v>-1.5585335085000001E-2</v>
      </c>
      <c r="E599" s="83">
        <f t="shared" si="114"/>
        <v>-8.1778230320000006E-2</v>
      </c>
      <c r="F599" s="83">
        <f t="shared" si="114"/>
        <v>-8.6637228402999991E-2</v>
      </c>
      <c r="G599" s="83">
        <f t="shared" si="114"/>
        <v>7.6873356376900001E-2</v>
      </c>
      <c r="H599" s="83">
        <f t="shared" si="114"/>
        <v>-7.8342048214999987E-2</v>
      </c>
      <c r="I599" s="83">
        <f t="shared" si="114"/>
        <v>0.121671857627</v>
      </c>
      <c r="J599" s="83">
        <f t="shared" si="114"/>
        <v>-6.6928460189999997E-2</v>
      </c>
      <c r="K599" s="83">
        <f t="shared" si="114"/>
        <v>0.114492048586</v>
      </c>
      <c r="L599" s="83">
        <f t="shared" si="114"/>
        <v>-3.9376379988999996E-2</v>
      </c>
      <c r="M599" s="83">
        <f t="shared" si="114"/>
        <v>-0.106040395</v>
      </c>
      <c r="N599" s="83">
        <f t="shared" si="114"/>
        <v>-9.1421125599999986E-3</v>
      </c>
      <c r="O599" s="83">
        <f t="shared" si="114"/>
        <v>2.8534930515000004E-2</v>
      </c>
      <c r="P599" s="83">
        <f t="shared" si="114"/>
        <v>-1.7499576508999998E-2</v>
      </c>
      <c r="Q599" s="83">
        <f t="shared" ref="Q599:R599" si="115">SUM(Q588:Q598)</f>
        <v>-3.4708684970000007E-2</v>
      </c>
      <c r="R599" s="83">
        <f t="shared" si="115"/>
        <v>-2.3755516414999997E-2</v>
      </c>
      <c r="S599" s="83">
        <f t="shared" ref="S599:T599" si="116">SUM(S588:S598)</f>
        <v>5.8271475673000006E-2</v>
      </c>
      <c r="T599" s="83">
        <f t="shared" si="116"/>
        <v>-6.332785329E-2</v>
      </c>
    </row>
    <row r="600" spans="1:20" x14ac:dyDescent="0.2">
      <c r="A600" s="88" t="s">
        <v>182</v>
      </c>
      <c r="B600" s="89"/>
      <c r="C600" s="90" cm="1">
        <f t="array" ref="C600:T600">TRANSPOSE('4.Stata-DNSP&amp;State'!J234:J251)</f>
        <v>-1.8815435469150543E-2</v>
      </c>
      <c r="D600" s="90">
        <v>-1.5584871172904968E-2</v>
      </c>
      <c r="E600" s="90">
        <v>-8.1778600811958313E-2</v>
      </c>
      <c r="F600" s="90">
        <v>-8.6636863648891449E-2</v>
      </c>
      <c r="G600" s="90">
        <v>7.6873086392879486E-2</v>
      </c>
      <c r="H600" s="90">
        <v>-7.8342244029045105E-2</v>
      </c>
      <c r="I600" s="90">
        <v>0.12167184054851532</v>
      </c>
      <c r="J600" s="90">
        <v>-6.6928200423717499E-2</v>
      </c>
      <c r="K600" s="90">
        <v>0.11449229717254639</v>
      </c>
      <c r="L600" s="90">
        <v>-3.9376627653837204E-2</v>
      </c>
      <c r="M600" s="90">
        <v>-0.1060403510928154</v>
      </c>
      <c r="N600" s="90">
        <v>-9.1421548277139664E-3</v>
      </c>
      <c r="O600" s="90">
        <v>2.8535423800349236E-2</v>
      </c>
      <c r="P600" s="90">
        <v>-1.7499970272183418E-2</v>
      </c>
      <c r="Q600" s="90">
        <v>-3.470844030380249E-2</v>
      </c>
      <c r="R600" s="90">
        <v>-2.3755881935358047E-2</v>
      </c>
      <c r="S600" s="90">
        <v>5.8271847665309906E-2</v>
      </c>
      <c r="T600" s="90">
        <v>-6.3328184187412262E-2</v>
      </c>
    </row>
    <row r="601" spans="1:20" x14ac:dyDescent="0.2">
      <c r="A601" s="88" t="s">
        <v>182</v>
      </c>
      <c r="B601" s="89"/>
      <c r="C601" s="91">
        <f t="shared" ref="C601:P601" si="117">C599-C600</f>
        <v>4.7179425053875401E-7</v>
      </c>
      <c r="D601" s="91">
        <f t="shared" si="117"/>
        <v>-4.6391209503233999E-7</v>
      </c>
      <c r="E601" s="91">
        <f t="shared" si="117"/>
        <v>3.7049195830696213E-7</v>
      </c>
      <c r="F601" s="91">
        <f t="shared" si="117"/>
        <v>-3.6475410854219792E-7</v>
      </c>
      <c r="G601" s="91">
        <f t="shared" si="117"/>
        <v>2.6998402051503501E-7</v>
      </c>
      <c r="H601" s="91">
        <f t="shared" si="117"/>
        <v>1.9581404511748168E-7</v>
      </c>
      <c r="I601" s="91">
        <f t="shared" si="117"/>
        <v>1.7078484682020445E-8</v>
      </c>
      <c r="J601" s="91">
        <f t="shared" si="117"/>
        <v>-2.5976628249824163E-7</v>
      </c>
      <c r="K601" s="91">
        <f t="shared" si="117"/>
        <v>-2.4858654638915123E-7</v>
      </c>
      <c r="L601" s="91">
        <f t="shared" si="117"/>
        <v>2.4766483720795041E-7</v>
      </c>
      <c r="M601" s="91">
        <f t="shared" si="117"/>
        <v>-4.3907184596458926E-8</v>
      </c>
      <c r="N601" s="91">
        <f t="shared" si="117"/>
        <v>4.2267713967758525E-8</v>
      </c>
      <c r="O601" s="91">
        <f t="shared" si="117"/>
        <v>-4.932853492310707E-7</v>
      </c>
      <c r="P601" s="91">
        <f t="shared" si="117"/>
        <v>3.9376318342054795E-7</v>
      </c>
      <c r="Q601" s="91">
        <f t="shared" ref="Q601:R601" si="118">Q599-Q600</f>
        <v>-2.4466619751722929E-7</v>
      </c>
      <c r="R601" s="91">
        <f t="shared" si="118"/>
        <v>3.6552035805048622E-7</v>
      </c>
      <c r="S601" s="91">
        <f t="shared" ref="S601:T601" si="119">S599-S600</f>
        <v>-3.7199230989992671E-7</v>
      </c>
      <c r="T601" s="91">
        <f t="shared" si="119"/>
        <v>3.3089741226233205E-7</v>
      </c>
    </row>
    <row r="602" spans="1:20" x14ac:dyDescent="0.2">
      <c r="A602" s="1"/>
    </row>
    <row r="603" spans="1:20" x14ac:dyDescent="0.2">
      <c r="A603" s="43" t="s">
        <v>412</v>
      </c>
      <c r="B603" s="44"/>
      <c r="C603" s="44"/>
      <c r="D603" s="44"/>
      <c r="E603" s="44"/>
      <c r="F603" s="44"/>
    </row>
    <row r="604" spans="1:20" ht="30" x14ac:dyDescent="0.2">
      <c r="A604" s="71" t="s">
        <v>7</v>
      </c>
      <c r="B604" s="25"/>
      <c r="C604" s="25" t="s">
        <v>511</v>
      </c>
      <c r="D604" s="25" t="s">
        <v>275</v>
      </c>
      <c r="E604" s="25" t="s">
        <v>512</v>
      </c>
      <c r="F604" s="25" t="s">
        <v>564</v>
      </c>
    </row>
    <row r="605" spans="1:20" ht="15" x14ac:dyDescent="0.2">
      <c r="A605" s="61" t="s">
        <v>28</v>
      </c>
      <c r="B605" s="70"/>
      <c r="C605" s="173">
        <f>AVERAGE(C588:T588)</f>
        <v>1.9120391666666665E-4</v>
      </c>
      <c r="D605" s="173">
        <f>AVERAGE(C588:H588)</f>
        <v>-6.3709443333333324E-4</v>
      </c>
      <c r="E605" s="173">
        <f t="shared" ref="E605:E615" si="120">AVERAGE(I588:T588)</f>
        <v>6.0535309166666665E-4</v>
      </c>
      <c r="F605" s="173">
        <f>T588</f>
        <v>-1.763934E-3</v>
      </c>
    </row>
    <row r="606" spans="1:20" ht="15" x14ac:dyDescent="0.2">
      <c r="A606" s="61" t="s">
        <v>159</v>
      </c>
      <c r="B606" s="70"/>
      <c r="C606" s="173">
        <f t="shared" ref="C606:C615" si="121">AVERAGE(C589:T589)</f>
        <v>2.6222839362222226E-3</v>
      </c>
      <c r="D606" s="173">
        <f t="shared" ref="D606:D615" si="122">AVERAGE(C589:H589)</f>
        <v>7.8518415283333337E-3</v>
      </c>
      <c r="E606" s="173">
        <f t="shared" si="120"/>
        <v>7.5051401666666672E-6</v>
      </c>
      <c r="F606" s="173">
        <f t="shared" ref="F606:F615" si="123">T589</f>
        <v>3.4406110000000003E-5</v>
      </c>
    </row>
    <row r="607" spans="1:20" ht="15" x14ac:dyDescent="0.2">
      <c r="A607" s="61" t="s">
        <v>30</v>
      </c>
      <c r="B607" s="70"/>
      <c r="C607" s="173">
        <f t="shared" si="121"/>
        <v>2.0775383055555556E-3</v>
      </c>
      <c r="D607" s="173">
        <f t="shared" si="122"/>
        <v>3.2059696666666662E-3</v>
      </c>
      <c r="E607" s="173">
        <f t="shared" si="120"/>
        <v>1.513322625E-3</v>
      </c>
      <c r="F607" s="173">
        <f t="shared" si="123"/>
        <v>1.872921E-3</v>
      </c>
      <c r="G607" s="62"/>
    </row>
    <row r="608" spans="1:20" ht="15" x14ac:dyDescent="0.2">
      <c r="A608" s="61" t="s">
        <v>160</v>
      </c>
      <c r="B608" s="70"/>
      <c r="C608" s="173">
        <f t="shared" si="121"/>
        <v>1.3782234777777779E-3</v>
      </c>
      <c r="D608" s="173">
        <f t="shared" si="122"/>
        <v>2.4408364000000002E-3</v>
      </c>
      <c r="E608" s="173">
        <f t="shared" si="120"/>
        <v>8.4691701666666673E-4</v>
      </c>
      <c r="F608" s="173">
        <f t="shared" si="123"/>
        <v>3.330876E-3</v>
      </c>
    </row>
    <row r="609" spans="1:20" ht="15" x14ac:dyDescent="0.2">
      <c r="A609" s="61" t="s">
        <v>154</v>
      </c>
      <c r="B609" s="70"/>
      <c r="C609" s="173">
        <f t="shared" si="121"/>
        <v>-6.0183703888888884E-3</v>
      </c>
      <c r="D609" s="173">
        <f t="shared" si="122"/>
        <v>-1.0002198833333335E-2</v>
      </c>
      <c r="E609" s="173">
        <f t="shared" si="120"/>
        <v>-4.0264561666666669E-3</v>
      </c>
      <c r="F609" s="173">
        <f t="shared" si="123"/>
        <v>-3.328412E-2</v>
      </c>
    </row>
    <row r="610" spans="1:20" ht="15" x14ac:dyDescent="0.2">
      <c r="A610" s="61" t="s">
        <v>10</v>
      </c>
      <c r="B610" s="70"/>
      <c r="C610" s="173">
        <f t="shared" si="121"/>
        <v>-5.1048547611111106E-3</v>
      </c>
      <c r="D610" s="173">
        <f t="shared" si="122"/>
        <v>-2.3638851283333331E-2</v>
      </c>
      <c r="E610" s="173">
        <f t="shared" si="120"/>
        <v>4.1621434999999972E-3</v>
      </c>
      <c r="F610" s="173">
        <f t="shared" si="123"/>
        <v>-1.992404E-2</v>
      </c>
    </row>
    <row r="611" spans="1:20" ht="15" x14ac:dyDescent="0.2">
      <c r="A611" s="61" t="s">
        <v>161</v>
      </c>
      <c r="B611" s="70"/>
      <c r="C611" s="173">
        <f t="shared" si="121"/>
        <v>2.0648395555555559E-6</v>
      </c>
      <c r="D611" s="173">
        <f t="shared" si="122"/>
        <v>-4.3199201666666662E-6</v>
      </c>
      <c r="E611" s="173">
        <f t="shared" si="120"/>
        <v>5.257219416666667E-6</v>
      </c>
      <c r="F611" s="173">
        <f t="shared" si="123"/>
        <v>-6.01539E-5</v>
      </c>
      <c r="H611" s="62"/>
    </row>
    <row r="612" spans="1:20" ht="15" x14ac:dyDescent="0.2">
      <c r="A612" s="61" t="s">
        <v>162</v>
      </c>
      <c r="B612" s="70"/>
      <c r="C612" s="173">
        <f t="shared" si="121"/>
        <v>-1.6798657733333331E-3</v>
      </c>
      <c r="D612" s="173">
        <f t="shared" si="122"/>
        <v>-1.4197031866666667E-3</v>
      </c>
      <c r="E612" s="173">
        <f t="shared" si="120"/>
        <v>-1.8099470666666669E-3</v>
      </c>
      <c r="F612" s="173">
        <f t="shared" si="123"/>
        <v>-4.1655499999999996E-3</v>
      </c>
    </row>
    <row r="613" spans="1:20" ht="15" x14ac:dyDescent="0.2">
      <c r="A613" s="61" t="s">
        <v>163</v>
      </c>
      <c r="B613" s="70"/>
      <c r="C613" s="173">
        <f t="shared" si="121"/>
        <v>-1.1465270483333337E-4</v>
      </c>
      <c r="D613" s="173">
        <f t="shared" si="122"/>
        <v>-3.174333916666667E-4</v>
      </c>
      <c r="E613" s="173">
        <f t="shared" si="120"/>
        <v>-1.3262361416666659E-5</v>
      </c>
      <c r="F613" s="173">
        <f t="shared" si="123"/>
        <v>-2.58615E-5</v>
      </c>
    </row>
    <row r="614" spans="1:20" ht="15" x14ac:dyDescent="0.2">
      <c r="A614" s="61" t="s">
        <v>164</v>
      </c>
      <c r="B614" s="70"/>
      <c r="C614" s="173">
        <f t="shared" si="121"/>
        <v>-1.5912655055555557E-3</v>
      </c>
      <c r="D614" s="173">
        <f t="shared" si="122"/>
        <v>-1.7602559333333336E-3</v>
      </c>
      <c r="E614" s="173">
        <f t="shared" si="120"/>
        <v>-1.5067702916666667E-3</v>
      </c>
      <c r="F614" s="173">
        <f t="shared" si="123"/>
        <v>-5.2083889999999999E-3</v>
      </c>
    </row>
    <row r="615" spans="1:20" ht="15" x14ac:dyDescent="0.2">
      <c r="A615" s="61" t="s">
        <v>165</v>
      </c>
      <c r="B615" s="72"/>
      <c r="C615" s="173">
        <f t="shared" si="121"/>
        <v>-5.2119228888888878E-3</v>
      </c>
      <c r="D615" s="173">
        <f t="shared" si="122"/>
        <v>-9.7661988333333314E-3</v>
      </c>
      <c r="E615" s="173">
        <f t="shared" si="120"/>
        <v>-2.9347849166666668E-3</v>
      </c>
      <c r="F615" s="173">
        <f t="shared" si="123"/>
        <v>-4.1340079999999998E-3</v>
      </c>
    </row>
    <row r="616" spans="1:20" ht="15" x14ac:dyDescent="0.2">
      <c r="A616" s="73" t="s">
        <v>166</v>
      </c>
      <c r="B616" s="74"/>
      <c r="C616" s="174">
        <f>AVERAGE(C599:T599)</f>
        <v>-1.3449617546833333E-2</v>
      </c>
      <c r="D616" s="174">
        <f>AVERAGE(C599:H599)</f>
        <v>-3.4047408220166657E-2</v>
      </c>
      <c r="E616" s="174">
        <f>AVERAGE(I599:T599)</f>
        <v>-3.1507222101666665E-3</v>
      </c>
      <c r="F616" s="174">
        <f>T599</f>
        <v>-6.332785329E-2</v>
      </c>
    </row>
    <row r="617" spans="1:20" x14ac:dyDescent="0.2">
      <c r="A617" s="377" t="s">
        <v>182</v>
      </c>
      <c r="B617" s="377"/>
      <c r="C617" s="381">
        <f>C616-'Index Tables'!D334</f>
        <v>-1.4305058925606629E-9</v>
      </c>
      <c r="D617" s="381">
        <f>D616-'Index Tables'!D335</f>
        <v>9.4976189135564937E-9</v>
      </c>
      <c r="E617" s="381">
        <f>E616-'Index Tables'!D336</f>
        <v>-6.894568289547709E-9</v>
      </c>
      <c r="F617" s="381">
        <f>F616-'Index Tables'!D337</f>
        <v>-1.1159283538897391E-8</v>
      </c>
    </row>
    <row r="618" spans="1:20" x14ac:dyDescent="0.2">
      <c r="A618" s="1"/>
    </row>
    <row r="619" spans="1:20" x14ac:dyDescent="0.2">
      <c r="A619" s="43" t="s">
        <v>219</v>
      </c>
      <c r="B619" s="44"/>
      <c r="C619" s="44"/>
      <c r="D619" s="44"/>
      <c r="E619" s="44"/>
      <c r="F619" s="44"/>
      <c r="G619" s="44"/>
      <c r="H619" s="44"/>
      <c r="I619" s="44"/>
      <c r="J619" s="44"/>
      <c r="K619" s="44"/>
      <c r="L619" s="44"/>
      <c r="M619" s="44"/>
      <c r="N619" s="44"/>
      <c r="O619" s="44"/>
      <c r="P619" s="44"/>
      <c r="Q619" s="44"/>
      <c r="R619" s="44"/>
      <c r="S619" s="44"/>
      <c r="T619" s="44"/>
    </row>
    <row r="620" spans="1:20" ht="15" x14ac:dyDescent="0.2">
      <c r="A620" s="71" t="s">
        <v>7</v>
      </c>
      <c r="B620" s="25"/>
      <c r="C620" s="25">
        <v>2007</v>
      </c>
      <c r="D620" s="25">
        <v>2008</v>
      </c>
      <c r="E620" s="25">
        <v>2009</v>
      </c>
      <c r="F620" s="25">
        <v>2010</v>
      </c>
      <c r="G620" s="25">
        <v>2011</v>
      </c>
      <c r="H620" s="25">
        <v>2012</v>
      </c>
      <c r="I620" s="25">
        <v>2013</v>
      </c>
      <c r="J620" s="25">
        <v>2014</v>
      </c>
      <c r="K620" s="25">
        <v>2015</v>
      </c>
      <c r="L620" s="25">
        <v>2016</v>
      </c>
      <c r="M620" s="25">
        <v>2017</v>
      </c>
      <c r="N620" s="25">
        <v>2018</v>
      </c>
      <c r="O620" s="25">
        <v>2019</v>
      </c>
      <c r="P620" s="25">
        <v>2020</v>
      </c>
      <c r="Q620" s="25">
        <v>2021</v>
      </c>
      <c r="R620" s="25">
        <v>2022</v>
      </c>
      <c r="S620" s="25">
        <v>2023</v>
      </c>
      <c r="T620" s="25">
        <v>2024</v>
      </c>
    </row>
    <row r="621" spans="1:20" s="9" customFormat="1" x14ac:dyDescent="0.2">
      <c r="A621" s="116" t="s">
        <v>28</v>
      </c>
      <c r="C621" s="117" cm="1">
        <f t="array" ref="C621:T625">TRANSPOSE('Individ-I&amp;O Tables'!AA371:AE388)</f>
        <v>7.2268234914366E-3</v>
      </c>
      <c r="D621" s="117">
        <v>-9.6909569762033184E-3</v>
      </c>
      <c r="E621" s="117">
        <v>1.4778005606048149E-2</v>
      </c>
      <c r="F621" s="117">
        <v>1.8529541546777984E-2</v>
      </c>
      <c r="G621" s="117">
        <v>-1.7392287064237198E-2</v>
      </c>
      <c r="H621" s="117">
        <v>1.2154240031515199E-2</v>
      </c>
      <c r="I621" s="117">
        <v>-3.3095951146453861E-2</v>
      </c>
      <c r="J621" s="117">
        <v>-2.0571189836058625E-2</v>
      </c>
      <c r="K621" s="117">
        <v>-1.2064212442664535E-2</v>
      </c>
      <c r="L621" s="117">
        <v>5.9220520309528214E-2</v>
      </c>
      <c r="M621" s="117">
        <v>-2.81482954109512E-2</v>
      </c>
      <c r="N621" s="117">
        <v>-2.2876527103455883E-2</v>
      </c>
      <c r="O621" s="117">
        <v>3.4384233738183208E-3</v>
      </c>
      <c r="P621" s="117">
        <v>-2.5141111058318306E-2</v>
      </c>
      <c r="Q621" s="117">
        <v>-4.0030331296947528E-3</v>
      </c>
      <c r="R621" s="117">
        <v>1.3795210628359133E-2</v>
      </c>
      <c r="S621" s="117">
        <v>2.1055498903852477E-3</v>
      </c>
      <c r="T621" s="117">
        <v>-1.3206390625183534E-2</v>
      </c>
    </row>
    <row r="622" spans="1:20" s="9" customFormat="1" x14ac:dyDescent="0.2">
      <c r="A622" s="116" t="s">
        <v>159</v>
      </c>
      <c r="C622" s="117">
        <v>5.3982375565717632E-2</v>
      </c>
      <c r="D622" s="117">
        <v>6.8850112344122999E-2</v>
      </c>
      <c r="E622" s="117">
        <v>9.1790869417790438E-2</v>
      </c>
      <c r="F622" s="117">
        <v>0</v>
      </c>
      <c r="G622" s="117">
        <v>0</v>
      </c>
      <c r="H622" s="117">
        <v>0</v>
      </c>
      <c r="I622" s="117">
        <v>0</v>
      </c>
      <c r="J622" s="117">
        <v>2.7435412091241685E-3</v>
      </c>
      <c r="K622" s="117">
        <v>0</v>
      </c>
      <c r="L622" s="117">
        <v>0</v>
      </c>
      <c r="M622" s="117">
        <v>0</v>
      </c>
      <c r="N622" s="117">
        <v>0</v>
      </c>
      <c r="O622" s="117">
        <v>0</v>
      </c>
      <c r="P622" s="117">
        <v>0</v>
      </c>
      <c r="Q622" s="117">
        <v>0</v>
      </c>
      <c r="R622" s="117">
        <v>0</v>
      </c>
      <c r="S622" s="117">
        <v>0</v>
      </c>
      <c r="T622" s="117">
        <v>0</v>
      </c>
    </row>
    <row r="623" spans="1:20" s="9" customFormat="1" x14ac:dyDescent="0.2">
      <c r="A623" s="116" t="s">
        <v>30</v>
      </c>
      <c r="C623" s="117">
        <v>8.9716342640812265E-3</v>
      </c>
      <c r="D623" s="117">
        <v>9.4084130173482643E-3</v>
      </c>
      <c r="E623" s="117">
        <v>6.4296316271449071E-3</v>
      </c>
      <c r="F623" s="117">
        <v>9.038938032755222E-3</v>
      </c>
      <c r="G623" s="117">
        <v>1.1462167868577637E-2</v>
      </c>
      <c r="H623" s="117">
        <v>1.0491877080218776E-2</v>
      </c>
      <c r="I623" s="117">
        <v>1.3223275716801786E-2</v>
      </c>
      <c r="J623" s="117">
        <v>2.9458259055430195E-3</v>
      </c>
      <c r="K623" s="117">
        <v>9.2155196537861625E-3</v>
      </c>
      <c r="L623" s="117">
        <v>7.9100001407028161E-3</v>
      </c>
      <c r="M623" s="117">
        <v>1.0367888912316325E-2</v>
      </c>
      <c r="N623" s="117">
        <v>1.2069046852966848E-2</v>
      </c>
      <c r="O623" s="117">
        <v>1.8181779183292567E-2</v>
      </c>
      <c r="P623" s="117">
        <v>7.8888366265343884E-3</v>
      </c>
      <c r="Q623" s="117">
        <v>6.3844474985466255E-3</v>
      </c>
      <c r="R623" s="117">
        <v>6.9632461739005157E-3</v>
      </c>
      <c r="S623" s="117">
        <v>7.5128876260837016E-3</v>
      </c>
      <c r="T623" s="117">
        <v>3.2379666728928713E-3</v>
      </c>
    </row>
    <row r="624" spans="1:20" s="9" customFormat="1" x14ac:dyDescent="0.2">
      <c r="A624" s="116" t="s">
        <v>160</v>
      </c>
      <c r="C624" s="117">
        <v>7.4253636264805687E-3</v>
      </c>
      <c r="D624" s="117">
        <v>8.4922758875600191E-3</v>
      </c>
      <c r="E624" s="117">
        <v>-3.5988285967880314E-3</v>
      </c>
      <c r="F624" s="117">
        <v>8.4901725777179731E-3</v>
      </c>
      <c r="G624" s="117">
        <v>6.3858617521412213E-3</v>
      </c>
      <c r="H624" s="117">
        <v>7.2191417778131326E-3</v>
      </c>
      <c r="I624" s="117">
        <v>1.33339339358323E-3</v>
      </c>
      <c r="J624" s="117">
        <v>-8.8036162289903375E-4</v>
      </c>
      <c r="K624" s="117">
        <v>3.8766575167658861E-3</v>
      </c>
      <c r="L624" s="117">
        <v>1.7506817603486259E-4</v>
      </c>
      <c r="M624" s="117">
        <v>3.5611567038910531E-2</v>
      </c>
      <c r="N624" s="117">
        <v>2.9592935979513052E-3</v>
      </c>
      <c r="O624" s="117">
        <v>1.9424546022912801E-3</v>
      </c>
      <c r="P624" s="117">
        <v>1.3697443747479904E-3</v>
      </c>
      <c r="Q624" s="117">
        <v>3.9162632759891219E-3</v>
      </c>
      <c r="R624" s="117">
        <v>1.6602536872706935E-3</v>
      </c>
      <c r="S624" s="117">
        <v>1.5226168436658089E-3</v>
      </c>
      <c r="T624" s="117">
        <v>2.6558103867770967E-3</v>
      </c>
    </row>
    <row r="625" spans="1:20" s="9" customFormat="1" x14ac:dyDescent="0.2">
      <c r="A625" s="116" t="s">
        <v>154</v>
      </c>
      <c r="C625" s="172">
        <v>0.19115327543502239</v>
      </c>
      <c r="D625" s="172">
        <v>4.1751281880843767E-2</v>
      </c>
      <c r="E625" s="172">
        <v>-1.2166296394717909E-2</v>
      </c>
      <c r="F625" s="172">
        <v>-7.1791670335410701E-2</v>
      </c>
      <c r="G625" s="172">
        <v>8.3863687013230576E-2</v>
      </c>
      <c r="H625" s="172">
        <v>0.26505775804504511</v>
      </c>
      <c r="I625" s="172">
        <v>-5.3697731854253132E-2</v>
      </c>
      <c r="J625" s="172">
        <v>6.0785928750002549E-2</v>
      </c>
      <c r="K625" s="172">
        <v>-0.15250589971748929</v>
      </c>
      <c r="L625" s="172">
        <v>-0.18493873744847972</v>
      </c>
      <c r="M625" s="172">
        <v>-0.23123913877605451</v>
      </c>
      <c r="N625" s="172">
        <v>8.5114209563821944E-2</v>
      </c>
      <c r="O625" s="172">
        <v>-4.5204266686672677E-2</v>
      </c>
      <c r="P625" s="172">
        <v>-0.25552917391016389</v>
      </c>
      <c r="Q625" s="172">
        <v>-0.48000111230665987</v>
      </c>
      <c r="R625" s="172">
        <v>0.25157624557490355</v>
      </c>
      <c r="S625" s="172">
        <v>-0.16833752591102819</v>
      </c>
      <c r="T625" s="172">
        <v>8.1607730567628559E-2</v>
      </c>
    </row>
    <row r="626" spans="1:20" s="9" customFormat="1" x14ac:dyDescent="0.2">
      <c r="A626" s="116" t="s">
        <v>10</v>
      </c>
      <c r="C626" s="117" cm="1">
        <f t="array" ref="C626:T631">TRANSPOSE('Individ-I&amp;O Tables'!AH371:AM388)</f>
        <v>-5.8927200751029876E-2</v>
      </c>
      <c r="D626" s="117">
        <v>3.8441025413524115E-3</v>
      </c>
      <c r="E626" s="117">
        <v>1.7029767400402334E-2</v>
      </c>
      <c r="F626" s="117">
        <v>4.3300540096256203E-2</v>
      </c>
      <c r="G626" s="117">
        <v>0.20317247596203986</v>
      </c>
      <c r="H626" s="117">
        <v>6.2456271527999369E-3</v>
      </c>
      <c r="I626" s="117">
        <v>-0.11550980807073899</v>
      </c>
      <c r="J626" s="117">
        <v>2.2450436923301099E-2</v>
      </c>
      <c r="K626" s="117">
        <v>-5.2398026224285243E-2</v>
      </c>
      <c r="L626" s="117">
        <v>0.14442656806026835</v>
      </c>
      <c r="M626" s="117">
        <v>-5.9389236306132055E-2</v>
      </c>
      <c r="N626" s="117">
        <v>-0.23164175872401088</v>
      </c>
      <c r="O626" s="117">
        <v>2.5269421518800783E-3</v>
      </c>
      <c r="P626" s="117">
        <v>4.7309968811101492E-2</v>
      </c>
      <c r="Q626" s="117">
        <v>-8.6354499296046189E-3</v>
      </c>
      <c r="R626" s="117">
        <v>3.0430179329867316E-2</v>
      </c>
      <c r="S626" s="117">
        <v>8.6372358570659807E-3</v>
      </c>
      <c r="T626" s="117">
        <v>7.3810006140140716E-2</v>
      </c>
    </row>
    <row r="627" spans="1:20" s="9" customFormat="1" x14ac:dyDescent="0.2">
      <c r="A627" s="116" t="s">
        <v>161</v>
      </c>
      <c r="C627" s="117">
        <v>1.7754230034387874E-3</v>
      </c>
      <c r="D627" s="117">
        <v>3.3800193310449957E-2</v>
      </c>
      <c r="E627" s="117">
        <v>-9.4040978441179684E-3</v>
      </c>
      <c r="F627" s="117">
        <v>6.4942597431552437E-2</v>
      </c>
      <c r="G627" s="117">
        <v>1.5840728139304903E-2</v>
      </c>
      <c r="H627" s="117">
        <v>6.2785398897692205E-2</v>
      </c>
      <c r="I627" s="117">
        <v>-3.1197304115749148E-2</v>
      </c>
      <c r="J627" s="117">
        <v>8.4474204502485287E-2</v>
      </c>
      <c r="K627" s="117">
        <v>1.0891444096891799E-3</v>
      </c>
      <c r="L627" s="117">
        <v>-1.9020806342239186E-2</v>
      </c>
      <c r="M627" s="117">
        <v>-8.0058624980541924E-3</v>
      </c>
      <c r="N627" s="117">
        <v>8.3039534962032341E-3</v>
      </c>
      <c r="O627" s="117">
        <v>4.469699542079934E-4</v>
      </c>
      <c r="P627" s="117">
        <v>1.1220084747882738E-2</v>
      </c>
      <c r="Q627" s="117">
        <v>6.920849691874751E-4</v>
      </c>
      <c r="R627" s="117">
        <v>-2.1280442596315159E-3</v>
      </c>
      <c r="S627" s="117">
        <v>-6.7673545091017761E-4</v>
      </c>
      <c r="T627" s="117">
        <v>5.765383377299621E-3</v>
      </c>
    </row>
    <row r="628" spans="1:20" s="9" customFormat="1" x14ac:dyDescent="0.2">
      <c r="A628" s="116" t="s">
        <v>162</v>
      </c>
      <c r="C628" s="117">
        <v>2.3689182493468998E-2</v>
      </c>
      <c r="D628" s="117">
        <v>1.1283095749876085E-2</v>
      </c>
      <c r="E628" s="117">
        <v>-2.1125587672115986E-2</v>
      </c>
      <c r="F628" s="117">
        <v>1.4575543691463909E-2</v>
      </c>
      <c r="G628" s="117">
        <v>2.7062092336314798E-3</v>
      </c>
      <c r="H628" s="117">
        <v>1.3524603163333822E-2</v>
      </c>
      <c r="I628" s="117">
        <v>-6.2076339741289977E-3</v>
      </c>
      <c r="J628" s="117">
        <v>-5.7817268497319749E-3</v>
      </c>
      <c r="K628" s="117">
        <v>1.0611835658232984E-3</v>
      </c>
      <c r="L628" s="117">
        <v>5.8573193517288394E-4</v>
      </c>
      <c r="M628" s="117">
        <v>1.6210549480308097E-3</v>
      </c>
      <c r="N628" s="117">
        <v>2.4338836197181652E-3</v>
      </c>
      <c r="O628" s="117">
        <v>1.2896942154433189E-3</v>
      </c>
      <c r="P628" s="117">
        <v>9.9618585325807305E-4</v>
      </c>
      <c r="Q628" s="117">
        <v>4.4482890561345296E-3</v>
      </c>
      <c r="R628" s="117">
        <v>1.3423480186720857E-2</v>
      </c>
      <c r="S628" s="117">
        <v>1.8113603089485906E-3</v>
      </c>
      <c r="T628" s="117">
        <v>-1.5060890853843092E-3</v>
      </c>
    </row>
    <row r="629" spans="1:20" s="9" customFormat="1" x14ac:dyDescent="0.2">
      <c r="A629" s="116" t="s">
        <v>163</v>
      </c>
      <c r="C629" s="117">
        <v>1.6529629820009262E-2</v>
      </c>
      <c r="D629" s="117">
        <v>0.23940400238167417</v>
      </c>
      <c r="E629" s="117">
        <v>-2.5318066048772663E-2</v>
      </c>
      <c r="F629" s="117">
        <v>4.1318149330731073E-2</v>
      </c>
      <c r="G629" s="117">
        <v>8.8068785989598608E-2</v>
      </c>
      <c r="H629" s="117">
        <v>0.10445200985694003</v>
      </c>
      <c r="I629" s="117">
        <v>-4.3484888480976383E-2</v>
      </c>
      <c r="J629" s="117">
        <v>-0.17817639711197952</v>
      </c>
      <c r="K629" s="117">
        <v>-2.7066625251295594E-4</v>
      </c>
      <c r="L629" s="117">
        <v>-0.56216255643842039</v>
      </c>
      <c r="M629" s="117">
        <v>0.65858631337108087</v>
      </c>
      <c r="N629" s="117">
        <v>-0.15799152655728996</v>
      </c>
      <c r="O629" s="117">
        <v>4.836962052920861E-2</v>
      </c>
      <c r="P629" s="117">
        <v>-3.3901551675681339E-2</v>
      </c>
      <c r="Q629" s="117">
        <v>1.5280853532816694E-2</v>
      </c>
      <c r="R629" s="117">
        <v>-3.8071865108504147E-2</v>
      </c>
      <c r="S629" s="117">
        <v>-9.3937878853439846E-3</v>
      </c>
      <c r="T629" s="117">
        <v>0</v>
      </c>
    </row>
    <row r="630" spans="1:20" s="9" customFormat="1" x14ac:dyDescent="0.2">
      <c r="A630" s="116" t="s">
        <v>164</v>
      </c>
      <c r="C630" s="117">
        <v>4.2511446592078145E-2</v>
      </c>
      <c r="D630" s="117">
        <v>4.692789716596879E-2</v>
      </c>
      <c r="E630" s="117">
        <v>9.9950470571785865E-3</v>
      </c>
      <c r="F630" s="117">
        <v>4.4772440994993903E-2</v>
      </c>
      <c r="G630" s="117">
        <v>4.3776997353333742E-2</v>
      </c>
      <c r="H630" s="117">
        <v>1.6545955879071591E-2</v>
      </c>
      <c r="I630" s="117">
        <v>4.1533100215243021E-2</v>
      </c>
      <c r="J630" s="117">
        <v>2.2404257169856098E-2</v>
      </c>
      <c r="K630" s="117">
        <v>3.120846913458002E-2</v>
      </c>
      <c r="L630" s="117">
        <v>2.6962715999889593E-2</v>
      </c>
      <c r="M630" s="117">
        <v>3.3385801589173626E-2</v>
      </c>
      <c r="N630" s="117">
        <v>1.5316423373674211E-2</v>
      </c>
      <c r="O630" s="117">
        <v>2.0029100866663273E-2</v>
      </c>
      <c r="P630" s="117">
        <v>2.1297806744440029E-2</v>
      </c>
      <c r="Q630" s="117">
        <v>1.2764261458045545E-2</v>
      </c>
      <c r="R630" s="117">
        <v>2.791901640003263E-2</v>
      </c>
      <c r="S630" s="117">
        <v>1.3961548652463745E-2</v>
      </c>
      <c r="T630" s="117">
        <v>2.2697258081621121E-2</v>
      </c>
    </row>
    <row r="631" spans="1:20" s="9" customFormat="1" x14ac:dyDescent="0.2">
      <c r="A631" s="118" t="s">
        <v>165</v>
      </c>
      <c r="B631" s="119"/>
      <c r="C631" s="120">
        <v>2.9724807879321701E-2</v>
      </c>
      <c r="D631" s="120">
        <v>3.0842400524288747E-2</v>
      </c>
      <c r="E631" s="120">
        <v>4.8464759218616822E-2</v>
      </c>
      <c r="F631" s="120">
        <v>3.3573753465501906E-2</v>
      </c>
      <c r="G631" s="120">
        <v>1.6098290856719245E-2</v>
      </c>
      <c r="H631" s="120">
        <v>4.587548872075041E-2</v>
      </c>
      <c r="I631" s="120">
        <v>3.5141089165731471E-2</v>
      </c>
      <c r="J631" s="120">
        <v>1.5134009089080499E-2</v>
      </c>
      <c r="K631" s="120">
        <v>5.9569222037009588E-3</v>
      </c>
      <c r="L631" s="120">
        <v>1.1771126614983911E-2</v>
      </c>
      <c r="M631" s="120">
        <v>2.052493000547715E-2</v>
      </c>
      <c r="N631" s="120">
        <v>2.2300064206316226E-2</v>
      </c>
      <c r="O631" s="120">
        <v>1.3400298847218937E-2</v>
      </c>
      <c r="P631" s="120">
        <v>7.7264367498603411E-3</v>
      </c>
      <c r="Q631" s="120">
        <v>6.5468266977453921E-2</v>
      </c>
      <c r="R631" s="120">
        <v>1.2837212005249779E-2</v>
      </c>
      <c r="S631" s="120">
        <v>1.6868363896247941E-2</v>
      </c>
      <c r="T631" s="120">
        <v>1.1681527157354359E-2</v>
      </c>
    </row>
    <row r="632" spans="1:20" s="9" customFormat="1" x14ac:dyDescent="0.2">
      <c r="A632" s="101"/>
    </row>
    <row r="633" spans="1:20" s="9" customFormat="1" x14ac:dyDescent="0.2">
      <c r="A633" s="43" t="s">
        <v>220</v>
      </c>
      <c r="B633" s="44"/>
      <c r="C633" s="44"/>
      <c r="D633" s="44"/>
      <c r="E633" s="44"/>
      <c r="F633" s="44"/>
      <c r="G633" s="44"/>
      <c r="H633" s="44"/>
      <c r="I633" s="44"/>
      <c r="J633" s="44"/>
      <c r="K633" s="44"/>
      <c r="L633" s="44"/>
      <c r="M633" s="44"/>
      <c r="N633" s="44"/>
      <c r="O633" s="44"/>
      <c r="P633" s="44"/>
      <c r="Q633" s="44"/>
      <c r="R633" s="44"/>
      <c r="S633" s="44"/>
      <c r="T633" s="44"/>
    </row>
    <row r="634" spans="1:20" s="9" customFormat="1" ht="15" x14ac:dyDescent="0.2">
      <c r="A634" s="121" t="s">
        <v>7</v>
      </c>
      <c r="B634" s="50"/>
      <c r="C634" s="50">
        <v>2007</v>
      </c>
      <c r="D634" s="50">
        <v>2008</v>
      </c>
      <c r="E634" s="50">
        <v>2009</v>
      </c>
      <c r="F634" s="50">
        <v>2010</v>
      </c>
      <c r="G634" s="50">
        <v>2011</v>
      </c>
      <c r="H634" s="50">
        <v>2012</v>
      </c>
      <c r="I634" s="50">
        <v>2013</v>
      </c>
      <c r="J634" s="50">
        <v>2014</v>
      </c>
      <c r="K634" s="50">
        <v>2015</v>
      </c>
      <c r="L634" s="50">
        <v>2016</v>
      </c>
      <c r="M634" s="50">
        <v>2017</v>
      </c>
      <c r="N634" s="50">
        <v>2018</v>
      </c>
      <c r="O634" s="50">
        <v>2019</v>
      </c>
      <c r="P634" s="50">
        <v>2020</v>
      </c>
      <c r="Q634" s="50">
        <v>2021</v>
      </c>
      <c r="R634" s="50">
        <v>2022</v>
      </c>
      <c r="S634" s="50">
        <v>2023</v>
      </c>
      <c r="T634" s="25">
        <v>2024</v>
      </c>
    </row>
    <row r="635" spans="1:20" s="9" customFormat="1" x14ac:dyDescent="0.2">
      <c r="A635" s="116" t="s">
        <v>28</v>
      </c>
      <c r="C635" s="117" cm="1">
        <f t="array" ref="C635:T645">TRANSPOSE('1.Shazam DNSP&amp;State'!AG270:AQ287)/C647:T647</f>
        <v>8.6493129999999998E-4</v>
      </c>
      <c r="D635" s="117">
        <v>-1.140152E-3</v>
      </c>
      <c r="E635" s="117">
        <v>1.7507759999999999E-3</v>
      </c>
      <c r="F635" s="117">
        <v>2.179935E-3</v>
      </c>
      <c r="G635" s="117">
        <v>-2.0420970000000001E-3</v>
      </c>
      <c r="H635" s="117">
        <v>1.502249E-3</v>
      </c>
      <c r="I635" s="117">
        <v>-3.9774240000000002E-3</v>
      </c>
      <c r="J635" s="117">
        <v>-2.4529349999999998E-3</v>
      </c>
      <c r="K635" s="117">
        <v>-1.3971350000000001E-3</v>
      </c>
      <c r="L635" s="117">
        <v>6.955279E-3</v>
      </c>
      <c r="M635" s="117">
        <v>-3.3093160000000001E-3</v>
      </c>
      <c r="N635" s="117">
        <v>-2.6558689999999999E-3</v>
      </c>
      <c r="O635" s="117">
        <v>4.0350150000000002E-4</v>
      </c>
      <c r="P635" s="117">
        <v>-2.8696699999999999E-3</v>
      </c>
      <c r="Q635" s="183">
        <v>-4.4313220000000001E-4</v>
      </c>
      <c r="R635" s="79">
        <v>1.5596799999999999E-3</v>
      </c>
      <c r="S635" s="79">
        <v>2.5548569999999998E-4</v>
      </c>
      <c r="T635" s="117">
        <v>-1.5213200000000001E-3</v>
      </c>
    </row>
    <row r="636" spans="1:20" s="9" customFormat="1" x14ac:dyDescent="0.2">
      <c r="A636" s="116" t="s">
        <v>159</v>
      </c>
      <c r="C636" s="117">
        <v>2.7472839999999998E-2</v>
      </c>
      <c r="D636" s="117">
        <v>3.5913970000000003E-2</v>
      </c>
      <c r="E636" s="117">
        <v>4.8062519999999997E-2</v>
      </c>
      <c r="F636" s="117">
        <v>-2.7205780000000002E-5</v>
      </c>
      <c r="G636" s="117">
        <v>3.9332090000000002E-5</v>
      </c>
      <c r="H636" s="117">
        <v>1.5829590000000001E-4</v>
      </c>
      <c r="I636" s="117">
        <v>-9.2420319999999995E-5</v>
      </c>
      <c r="J636" s="117">
        <v>1.47766E-3</v>
      </c>
      <c r="K636" s="117">
        <v>-1.923141E-4</v>
      </c>
      <c r="L636" s="117">
        <v>-4.0255590000000001E-5</v>
      </c>
      <c r="M636" s="117">
        <v>-1.4923470000000001E-4</v>
      </c>
      <c r="N636" s="117">
        <v>1.6377220000000001E-5</v>
      </c>
      <c r="O636" s="117">
        <v>-3.5102350000000001E-5</v>
      </c>
      <c r="P636" s="117">
        <v>-1.245106E-4</v>
      </c>
      <c r="Q636" s="183">
        <v>-4.5166000000000001E-5</v>
      </c>
      <c r="R636" s="79">
        <v>8.6100409999999994E-5</v>
      </c>
      <c r="S636" s="79">
        <v>-5.8470800000000003E-5</v>
      </c>
      <c r="T636" s="117">
        <v>1.659293E-5</v>
      </c>
    </row>
    <row r="637" spans="1:20" s="9" customFormat="1" x14ac:dyDescent="0.2">
      <c r="A637" s="116" t="s">
        <v>30</v>
      </c>
      <c r="C637" s="117">
        <v>1.3914839999999999E-3</v>
      </c>
      <c r="D637" s="117">
        <v>1.5472490000000001E-3</v>
      </c>
      <c r="E637" s="117">
        <v>1.0556230000000001E-3</v>
      </c>
      <c r="F637" s="117">
        <v>1.5274710000000001E-3</v>
      </c>
      <c r="G637" s="117">
        <v>1.888614E-3</v>
      </c>
      <c r="H637" s="117">
        <v>1.693483E-3</v>
      </c>
      <c r="I637" s="117">
        <v>2.256723E-3</v>
      </c>
      <c r="J637" s="117">
        <v>4.9082650000000004E-4</v>
      </c>
      <c r="K637" s="117">
        <v>1.556441E-3</v>
      </c>
      <c r="L637" s="117">
        <v>1.3101199999999999E-3</v>
      </c>
      <c r="M637" s="117">
        <v>1.6859469999999999E-3</v>
      </c>
      <c r="N637" s="117">
        <v>1.9811749999999999E-3</v>
      </c>
      <c r="O637" s="117">
        <v>2.959358E-3</v>
      </c>
      <c r="P637" s="117">
        <v>1.205425E-3</v>
      </c>
      <c r="Q637" s="183">
        <v>1.0013714E-3</v>
      </c>
      <c r="R637" s="79">
        <v>1.194341E-3</v>
      </c>
      <c r="S637" s="79">
        <v>1.169942E-3</v>
      </c>
      <c r="T637" s="117">
        <v>5.3991290000000001E-4</v>
      </c>
    </row>
    <row r="638" spans="1:20" s="9" customFormat="1" x14ac:dyDescent="0.2">
      <c r="A638" s="116" t="s">
        <v>160</v>
      </c>
      <c r="C638" s="117">
        <v>2.020104E-3</v>
      </c>
      <c r="D638" s="117">
        <v>2.4105369999999999E-3</v>
      </c>
      <c r="E638" s="117">
        <v>-1.0469940000000001E-3</v>
      </c>
      <c r="F638" s="117">
        <v>2.4516640000000001E-3</v>
      </c>
      <c r="G638" s="117">
        <v>1.8064610000000001E-3</v>
      </c>
      <c r="H638" s="117">
        <v>2.0187260000000002E-3</v>
      </c>
      <c r="I638" s="117">
        <v>4.154691E-4</v>
      </c>
      <c r="J638" s="117">
        <v>-2.625371E-4</v>
      </c>
      <c r="K638" s="117">
        <v>1.160529E-3</v>
      </c>
      <c r="L638" s="117">
        <v>5.7856199999999997E-5</v>
      </c>
      <c r="M638" s="117">
        <v>1.0038719999999999E-2</v>
      </c>
      <c r="N638" s="117">
        <v>8.4175570000000004E-4</v>
      </c>
      <c r="O638" s="117">
        <v>5.2350319999999999E-4</v>
      </c>
      <c r="P638" s="117">
        <v>2.988485E-4</v>
      </c>
      <c r="Q638" s="183">
        <v>1.0555438E-3</v>
      </c>
      <c r="R638" s="79">
        <v>5.2671680000000005E-4</v>
      </c>
      <c r="S638" s="79">
        <v>3.7869930000000002E-4</v>
      </c>
      <c r="T638" s="117">
        <v>7.5278420000000001E-4</v>
      </c>
    </row>
    <row r="639" spans="1:20" s="9" customFormat="1" x14ac:dyDescent="0.2">
      <c r="A639" s="116" t="s">
        <v>154</v>
      </c>
      <c r="C639" s="117">
        <v>-1.7232150000000002E-2</v>
      </c>
      <c r="D639" s="117">
        <v>-4.1869680000000001E-3</v>
      </c>
      <c r="E639" s="117">
        <v>8.4997519999999995E-4</v>
      </c>
      <c r="F639" s="117">
        <v>7.1324459999999998E-3</v>
      </c>
      <c r="G639" s="117">
        <v>-8.4877960000000006E-3</v>
      </c>
      <c r="H639" s="117">
        <v>-3.21351E-2</v>
      </c>
      <c r="I639" s="117">
        <v>9.254979E-3</v>
      </c>
      <c r="J639" s="117">
        <v>-7.3822719999999996E-3</v>
      </c>
      <c r="K639" s="117">
        <v>2.0748760000000002E-2</v>
      </c>
      <c r="L639" s="117">
        <v>1.7025129999999999E-2</v>
      </c>
      <c r="M639" s="117">
        <v>1.8620919999999999E-2</v>
      </c>
      <c r="N639" s="117">
        <v>-6.3112940000000003E-3</v>
      </c>
      <c r="O639" s="117">
        <v>3.2081969999999999E-3</v>
      </c>
      <c r="P639" s="117">
        <v>1.530318E-2</v>
      </c>
      <c r="Q639" s="183">
        <v>2.8156960000000002E-2</v>
      </c>
      <c r="R639" s="79">
        <v>-1.313602E-2</v>
      </c>
      <c r="S639" s="79">
        <v>9.1449779999999998E-3</v>
      </c>
      <c r="T639" s="172">
        <v>-4.6259040000000001E-3</v>
      </c>
    </row>
    <row r="640" spans="1:20" s="9" customFormat="1" x14ac:dyDescent="0.2">
      <c r="A640" s="116" t="s">
        <v>10</v>
      </c>
      <c r="C640" s="117">
        <v>2.1962990000000002E-2</v>
      </c>
      <c r="D640" s="117">
        <v>-1.8712939999999999E-3</v>
      </c>
      <c r="E640" s="117">
        <v>-6.3037140000000002E-3</v>
      </c>
      <c r="F640" s="117">
        <v>-1.6250540000000001E-2</v>
      </c>
      <c r="G640" s="117">
        <v>-8.2871310000000004E-2</v>
      </c>
      <c r="H640" s="117">
        <v>-1.0705739999999999E-3</v>
      </c>
      <c r="I640" s="117">
        <v>4.7168660000000001E-2</v>
      </c>
      <c r="J640" s="117">
        <v>-8.6235679999999999E-3</v>
      </c>
      <c r="K640" s="117">
        <v>2.0921390000000002E-2</v>
      </c>
      <c r="L640" s="117">
        <v>-5.7947930000000002E-2</v>
      </c>
      <c r="M640" s="117">
        <v>2.332766E-2</v>
      </c>
      <c r="N640" s="117">
        <v>8.9553129999999995E-2</v>
      </c>
      <c r="O640" s="117">
        <v>-1.1222700000000001E-3</v>
      </c>
      <c r="P640" s="117">
        <v>-1.6098899999999999E-2</v>
      </c>
      <c r="Q640" s="183">
        <v>4.6899300000000001E-3</v>
      </c>
      <c r="R640" s="79">
        <v>-1.1898789999999999E-2</v>
      </c>
      <c r="S640" s="79">
        <v>-4.1044590000000004E-3</v>
      </c>
      <c r="T640" s="117">
        <v>-2.8100590000000002E-2</v>
      </c>
    </row>
    <row r="641" spans="1:21" s="9" customFormat="1" x14ac:dyDescent="0.2">
      <c r="A641" s="116" t="s">
        <v>161</v>
      </c>
      <c r="C641" s="117">
        <v>3.2364340000000001E-4</v>
      </c>
      <c r="D641" s="117">
        <v>-1.749507E-3</v>
      </c>
      <c r="E641" s="117">
        <v>9.4814970000000004E-4</v>
      </c>
      <c r="F641" s="117">
        <v>-4.2361129999999997E-3</v>
      </c>
      <c r="G641" s="117">
        <v>-6.1360639999999997E-4</v>
      </c>
      <c r="H641" s="117">
        <v>-4.9787649999999996E-3</v>
      </c>
      <c r="I641" s="117">
        <v>2.3804550000000001E-3</v>
      </c>
      <c r="J641" s="117">
        <v>-6.3820719999999999E-3</v>
      </c>
      <c r="K641" s="117">
        <v>1.699215E-5</v>
      </c>
      <c r="L641" s="117">
        <v>1.7083930000000001E-3</v>
      </c>
      <c r="M641" s="117">
        <v>3.8990800000000001E-4</v>
      </c>
      <c r="N641" s="117">
        <v>-9.5070650000000001E-4</v>
      </c>
      <c r="O641" s="117">
        <v>-3.5287360000000001E-5</v>
      </c>
      <c r="P641" s="117">
        <v>-6.6748220000000002E-4</v>
      </c>
      <c r="Q641" s="183">
        <v>-2.044164E-5</v>
      </c>
      <c r="R641" s="79">
        <v>1.062867E-4</v>
      </c>
      <c r="S641" s="79">
        <v>8.1020530000000003E-5</v>
      </c>
      <c r="T641" s="117">
        <v>-5.946867E-4</v>
      </c>
    </row>
    <row r="642" spans="1:21" s="9" customFormat="1" x14ac:dyDescent="0.2">
      <c r="A642" s="116" t="s">
        <v>162</v>
      </c>
      <c r="C642" s="117">
        <v>-4.6734029999999996E-3</v>
      </c>
      <c r="D642" s="117">
        <v>-2.3352469999999999E-3</v>
      </c>
      <c r="E642" s="117">
        <v>4.6349759999999999E-3</v>
      </c>
      <c r="F642" s="117">
        <v>-3.1640739999999998E-3</v>
      </c>
      <c r="G642" s="117">
        <v>-6.1760289999999995E-4</v>
      </c>
      <c r="H642" s="117">
        <v>-2.9135979999999999E-3</v>
      </c>
      <c r="I642" s="117">
        <v>1.3280740000000001E-3</v>
      </c>
      <c r="J642" s="117">
        <v>1.2254830000000001E-3</v>
      </c>
      <c r="K642" s="117">
        <v>-2.2079399999999999E-4</v>
      </c>
      <c r="L642" s="117">
        <v>-1.5521360000000001E-4</v>
      </c>
      <c r="M642" s="117">
        <v>-3.183393E-4</v>
      </c>
      <c r="N642" s="117">
        <v>-5.1877110000000004E-4</v>
      </c>
      <c r="O642" s="117">
        <v>-2.7497289999999999E-4</v>
      </c>
      <c r="P642" s="117">
        <v>-1.7242679999999999E-4</v>
      </c>
      <c r="Q642" s="183">
        <v>-9.0129360000000005E-4</v>
      </c>
      <c r="R642" s="79">
        <v>-2.782667E-3</v>
      </c>
      <c r="S642" s="79">
        <v>-3.4603789999999998E-4</v>
      </c>
      <c r="T642" s="117">
        <v>1.8274090000000001E-4</v>
      </c>
    </row>
    <row r="643" spans="1:21" s="9" customFormat="1" x14ac:dyDescent="0.2">
      <c r="A643" s="116" t="s">
        <v>163</v>
      </c>
      <c r="C643" s="117">
        <v>-1.218522E-4</v>
      </c>
      <c r="D643" s="117">
        <v>-3.9947910000000001E-3</v>
      </c>
      <c r="E643" s="117">
        <v>4.161061E-4</v>
      </c>
      <c r="F643" s="117">
        <v>-7.8697659999999998E-4</v>
      </c>
      <c r="G643" s="117">
        <v>-2.087485E-3</v>
      </c>
      <c r="H643" s="117">
        <v>-1.9695279999999999E-3</v>
      </c>
      <c r="I643" s="117">
        <v>9.0987260000000003E-4</v>
      </c>
      <c r="J643" s="117">
        <v>3.6249580000000002E-3</v>
      </c>
      <c r="K643" s="117">
        <v>2.1163989999999999E-5</v>
      </c>
      <c r="L643" s="117">
        <v>1.029476E-2</v>
      </c>
      <c r="M643" s="117">
        <v>-1.211636E-2</v>
      </c>
      <c r="N643" s="117">
        <v>3.0614180000000002E-3</v>
      </c>
      <c r="O643" s="117">
        <v>-1.014523E-3</v>
      </c>
      <c r="P643" s="117">
        <v>7.0647910000000002E-4</v>
      </c>
      <c r="Q643" s="183">
        <v>-3.0643439999999999E-4</v>
      </c>
      <c r="R643" s="79">
        <v>7.6993850000000002E-4</v>
      </c>
      <c r="S643" s="79">
        <v>1.843076E-4</v>
      </c>
      <c r="T643" s="117">
        <v>2.866818E-5</v>
      </c>
    </row>
    <row r="644" spans="1:21" s="9" customFormat="1" x14ac:dyDescent="0.2">
      <c r="A644" s="116" t="s">
        <v>164</v>
      </c>
      <c r="C644" s="117">
        <v>-3.139204E-3</v>
      </c>
      <c r="D644" s="117">
        <v>-4.1497920000000002E-3</v>
      </c>
      <c r="E644" s="117">
        <v>-2.0381260000000001E-4</v>
      </c>
      <c r="F644" s="117">
        <v>-4.1858420000000004E-3</v>
      </c>
      <c r="G644" s="117">
        <v>-4.4994950000000001E-3</v>
      </c>
      <c r="H644" s="117">
        <v>-1.83322E-3</v>
      </c>
      <c r="I644" s="117">
        <v>-4.0024509999999998E-3</v>
      </c>
      <c r="J644" s="117">
        <v>-2.1206369999999999E-3</v>
      </c>
      <c r="K644" s="117">
        <v>-2.995789E-3</v>
      </c>
      <c r="L644" s="117">
        <v>-2.2163090000000001E-3</v>
      </c>
      <c r="M644" s="117">
        <v>-3.4420660000000001E-3</v>
      </c>
      <c r="N644" s="117">
        <v>-1.57226E-3</v>
      </c>
      <c r="O644" s="117">
        <v>-1.917619E-3</v>
      </c>
      <c r="P644" s="117">
        <v>-1.5016470000000001E-3</v>
      </c>
      <c r="Q644" s="183">
        <v>-1.0900700000000001E-3</v>
      </c>
      <c r="R644" s="79">
        <v>-2.727438E-3</v>
      </c>
      <c r="S644" s="79">
        <v>-1.188171E-3</v>
      </c>
      <c r="T644" s="117">
        <v>-2.6637100000000001E-3</v>
      </c>
    </row>
    <row r="645" spans="1:21" s="9" customFormat="1" x14ac:dyDescent="0.2">
      <c r="A645" s="118" t="s">
        <v>165</v>
      </c>
      <c r="B645" s="119"/>
      <c r="C645" s="120">
        <v>-7.6428920000000001E-3</v>
      </c>
      <c r="D645" s="120">
        <v>-7.9962309999999995E-3</v>
      </c>
      <c r="E645" s="120">
        <v>-1.388299E-2</v>
      </c>
      <c r="F645" s="120">
        <v>-8.4486000000000006E-3</v>
      </c>
      <c r="G645" s="120">
        <v>-6.7930409999999997E-3</v>
      </c>
      <c r="H645" s="120">
        <v>-6.826876E-3</v>
      </c>
      <c r="I645" s="120">
        <v>-6.6348570000000001E-3</v>
      </c>
      <c r="J645" s="120">
        <v>-3.0556149999999998E-3</v>
      </c>
      <c r="K645" s="120">
        <v>-1.3698499999999999E-3</v>
      </c>
      <c r="L645" s="120">
        <v>-3.089386E-3</v>
      </c>
      <c r="M645" s="120">
        <v>-3.2875420000000001E-3</v>
      </c>
      <c r="N645" s="120">
        <v>-5.7684820000000001E-3</v>
      </c>
      <c r="O645" s="120">
        <v>-3.071467E-3</v>
      </c>
      <c r="P645" s="120">
        <v>-1.33906E-3</v>
      </c>
      <c r="Q645" s="184">
        <v>-1.2246764E-2</v>
      </c>
      <c r="R645" s="82">
        <v>-1.182429E-3</v>
      </c>
      <c r="S645" s="82">
        <v>-6.3910299999999998E-3</v>
      </c>
      <c r="T645" s="120">
        <v>-3.4771559999999999E-3</v>
      </c>
    </row>
    <row r="646" spans="1:21" ht="15" x14ac:dyDescent="0.2">
      <c r="A646" s="73" t="s">
        <v>166</v>
      </c>
      <c r="B646" s="77"/>
      <c r="C646" s="83">
        <f t="shared" ref="C646:P646" si="124">SUM(C635:C645)</f>
        <v>2.1226491499999993E-2</v>
      </c>
      <c r="D646" s="83">
        <f t="shared" si="124"/>
        <v>1.2447774000000002E-2</v>
      </c>
      <c r="E646" s="83">
        <f t="shared" si="124"/>
        <v>3.6280615399999994E-2</v>
      </c>
      <c r="F646" s="83">
        <f t="shared" si="124"/>
        <v>-2.3807835380000003E-2</v>
      </c>
      <c r="G646" s="83">
        <f t="shared" si="124"/>
        <v>-0.10427802621</v>
      </c>
      <c r="H646" s="83">
        <f t="shared" si="124"/>
        <v>-4.6354907100000002E-2</v>
      </c>
      <c r="I646" s="83">
        <f t="shared" si="124"/>
        <v>4.9007080379999998E-2</v>
      </c>
      <c r="J646" s="83">
        <f t="shared" si="124"/>
        <v>-2.3460708600000001E-2</v>
      </c>
      <c r="K646" s="83">
        <f t="shared" si="124"/>
        <v>3.8249394040000002E-2</v>
      </c>
      <c r="L646" s="83">
        <f t="shared" si="124"/>
        <v>-2.609755599E-2</v>
      </c>
      <c r="M646" s="83">
        <f t="shared" si="124"/>
        <v>3.1440297000000006E-2</v>
      </c>
      <c r="N646" s="83">
        <f t="shared" si="124"/>
        <v>7.7676473319999995E-2</v>
      </c>
      <c r="O646" s="83">
        <f t="shared" si="124"/>
        <v>-3.7668190999999964E-4</v>
      </c>
      <c r="P646" s="83">
        <f t="shared" si="124"/>
        <v>-5.2597640000000001E-3</v>
      </c>
      <c r="Q646" s="259">
        <f t="shared" ref="Q646:R646" si="125">SUM(Q635:Q645)</f>
        <v>1.9850503360000007E-2</v>
      </c>
      <c r="R646" s="83">
        <f t="shared" si="125"/>
        <v>-2.7484280589999993E-2</v>
      </c>
      <c r="S646" s="83">
        <f t="shared" ref="S646:T646" si="126">SUM(S635:S645)</f>
        <v>-8.7373557000000168E-4</v>
      </c>
      <c r="T646" s="83">
        <f t="shared" si="126"/>
        <v>-3.9462667590000007E-2</v>
      </c>
    </row>
    <row r="647" spans="1:21" s="159" customFormat="1" ht="15" x14ac:dyDescent="0.2">
      <c r="A647" s="186"/>
      <c r="C647" s="187">
        <v>1</v>
      </c>
      <c r="D647" s="187">
        <v>1</v>
      </c>
      <c r="E647" s="187">
        <v>1</v>
      </c>
      <c r="F647" s="187">
        <v>1</v>
      </c>
      <c r="G647" s="187">
        <v>1</v>
      </c>
      <c r="H647" s="187">
        <v>1</v>
      </c>
      <c r="I647" s="187">
        <v>1</v>
      </c>
      <c r="J647" s="187">
        <v>1</v>
      </c>
      <c r="K647" s="187">
        <v>1</v>
      </c>
      <c r="L647" s="187">
        <v>1</v>
      </c>
      <c r="M647" s="187">
        <v>1</v>
      </c>
      <c r="N647" s="187">
        <v>1</v>
      </c>
      <c r="O647" s="187">
        <v>1</v>
      </c>
      <c r="P647" s="187">
        <v>1</v>
      </c>
      <c r="Q647" s="187">
        <v>0.5</v>
      </c>
      <c r="R647" s="187">
        <v>1</v>
      </c>
      <c r="S647" s="187">
        <v>1</v>
      </c>
      <c r="T647" s="187">
        <v>1</v>
      </c>
      <c r="U647" s="374">
        <f>SUM(C647:T647)</f>
        <v>17.5</v>
      </c>
    </row>
    <row r="648" spans="1:21" x14ac:dyDescent="0.2">
      <c r="A648" s="88" t="s">
        <v>182</v>
      </c>
      <c r="B648" s="89"/>
      <c r="C648" s="90" cm="1">
        <f t="array" ref="C648:T648">TRANSPOSE('4.Stata-DNSP&amp;State'!J255:J272)/C647:T647</f>
        <v>2.1227015182375908E-2</v>
      </c>
      <c r="D648" s="90">
        <v>1.244698092341423E-2</v>
      </c>
      <c r="E648" s="90">
        <v>3.6281023174524307E-2</v>
      </c>
      <c r="F648" s="90">
        <v>-2.3808147758245468E-2</v>
      </c>
      <c r="G648" s="90">
        <v>-0.10427813231945038</v>
      </c>
      <c r="H648" s="90">
        <v>-4.6354934573173523E-2</v>
      </c>
      <c r="I648" s="90">
        <v>4.9007333815097809E-2</v>
      </c>
      <c r="J648" s="90">
        <v>-2.3460641503334045E-2</v>
      </c>
      <c r="K648" s="90">
        <v>3.8249514997005463E-2</v>
      </c>
      <c r="L648" s="90">
        <v>-2.6097692549228668E-2</v>
      </c>
      <c r="M648" s="90">
        <v>3.1440287828445435E-2</v>
      </c>
      <c r="N648" s="90">
        <v>7.7676631510257721E-2</v>
      </c>
      <c r="O648" s="90">
        <v>-3.7660310044884682E-4</v>
      </c>
      <c r="P648" s="90">
        <v>-5.2595287561416626E-3</v>
      </c>
      <c r="Q648" s="185">
        <v>1.9849441945552826E-2</v>
      </c>
      <c r="R648" s="90">
        <v>-2.7483807876706123E-2</v>
      </c>
      <c r="S648" s="90">
        <v>-8.7411236017942429E-4</v>
      </c>
      <c r="T648" s="91">
        <v>-3.9462484419345856E-2</v>
      </c>
      <c r="U648" s="374">
        <f>SUM(I647:T647)</f>
        <v>11.5</v>
      </c>
    </row>
    <row r="649" spans="1:21" x14ac:dyDescent="0.2">
      <c r="A649" s="88" t="s">
        <v>182</v>
      </c>
      <c r="B649" s="89"/>
      <c r="C649" s="91">
        <f t="shared" ref="C649:P649" si="127">C646-C648</f>
        <v>-5.2368237591499112E-7</v>
      </c>
      <c r="D649" s="91">
        <f t="shared" si="127"/>
        <v>7.9307658577137952E-7</v>
      </c>
      <c r="E649" s="91">
        <f t="shared" si="127"/>
        <v>-4.0777452431361993E-7</v>
      </c>
      <c r="F649" s="91">
        <f t="shared" si="127"/>
        <v>3.1237824546503923E-7</v>
      </c>
      <c r="G649" s="91">
        <f t="shared" si="127"/>
        <v>1.0610945037903274E-7</v>
      </c>
      <c r="H649" s="91">
        <f t="shared" si="127"/>
        <v>2.7473173520864425E-8</v>
      </c>
      <c r="I649" s="91">
        <f t="shared" si="127"/>
        <v>-2.5343509781061702E-7</v>
      </c>
      <c r="J649" s="91">
        <f t="shared" si="127"/>
        <v>-6.7096665955918011E-8</v>
      </c>
      <c r="K649" s="91">
        <f t="shared" si="127"/>
        <v>-1.2095700546027599E-7</v>
      </c>
      <c r="L649" s="91">
        <f t="shared" si="127"/>
        <v>1.3655922866812054E-7</v>
      </c>
      <c r="M649" s="91">
        <f t="shared" si="127"/>
        <v>9.1715545713633162E-9</v>
      </c>
      <c r="N649" s="91">
        <f t="shared" si="127"/>
        <v>-1.5819025772634276E-7</v>
      </c>
      <c r="O649" s="91">
        <f t="shared" si="127"/>
        <v>-7.8809551152820428E-8</v>
      </c>
      <c r="P649" s="91">
        <f t="shared" si="127"/>
        <v>-2.3524385833750827E-7</v>
      </c>
      <c r="Q649" s="91">
        <f t="shared" ref="Q649:R649" si="128">Q646-Q648</f>
        <v>1.0614144471815523E-6</v>
      </c>
      <c r="R649" s="91">
        <f t="shared" si="128"/>
        <v>-4.7271329386977534E-7</v>
      </c>
      <c r="S649" s="91">
        <f t="shared" ref="S649:T649" si="129">S646-S648</f>
        <v>3.7679017942261056E-7</v>
      </c>
      <c r="T649" s="91">
        <f t="shared" si="129"/>
        <v>-1.8317065415135447E-7</v>
      </c>
    </row>
    <row r="650" spans="1:21" x14ac:dyDescent="0.2">
      <c r="A650" s="1"/>
    </row>
    <row r="651" spans="1:21" x14ac:dyDescent="0.2">
      <c r="A651" s="43" t="s">
        <v>221</v>
      </c>
      <c r="B651" s="44"/>
      <c r="C651" s="44"/>
      <c r="D651" s="44"/>
      <c r="E651" s="44"/>
      <c r="F651" s="44"/>
    </row>
    <row r="652" spans="1:21" ht="30" x14ac:dyDescent="0.2">
      <c r="A652" s="71" t="s">
        <v>7</v>
      </c>
      <c r="B652" s="25"/>
      <c r="C652" s="25" t="s">
        <v>511</v>
      </c>
      <c r="D652" s="25" t="s">
        <v>275</v>
      </c>
      <c r="E652" s="25" t="s">
        <v>512</v>
      </c>
      <c r="F652" s="25" t="s">
        <v>564</v>
      </c>
    </row>
    <row r="653" spans="1:21" ht="15" x14ac:dyDescent="0.2">
      <c r="A653" s="61" t="s">
        <v>28</v>
      </c>
      <c r="B653" s="70"/>
      <c r="C653" s="173">
        <f>SUMPRODUCT(C635:T635,$C$552:$T$552)/$U$552</f>
        <v>-3.4946552000000001E-4</v>
      </c>
      <c r="D653" s="173">
        <f t="shared" ref="D653:D654" si="130">AVERAGE(C635:H635)</f>
        <v>5.1927371666666666E-4</v>
      </c>
      <c r="E653" s="173">
        <f>SUMPRODUCT(I635:T635,$I$552:$T$552)/$U$553</f>
        <v>-8.027207739130435E-4</v>
      </c>
      <c r="F653" s="173">
        <f>T635</f>
        <v>-1.5213200000000001E-3</v>
      </c>
    </row>
    <row r="654" spans="1:21" ht="15" x14ac:dyDescent="0.2">
      <c r="A654" s="61" t="s">
        <v>159</v>
      </c>
      <c r="B654" s="70"/>
      <c r="C654" s="173">
        <f t="shared" ref="C654:C664" si="131">SUMPRODUCT(C636:T636,$C$552:$T$552)/$U$552</f>
        <v>6.4286623605714294E-3</v>
      </c>
      <c r="D654" s="173">
        <f t="shared" si="130"/>
        <v>1.8603292035E-2</v>
      </c>
      <c r="E654" s="173">
        <f t="shared" ref="E654:E664" si="132">SUMPRODUCT(I636:T636,$I$552:$T$552)/$U$553</f>
        <v>7.6681660869565201E-5</v>
      </c>
      <c r="F654" s="173">
        <f t="shared" ref="F654:F663" si="133">T636</f>
        <v>1.659293E-5</v>
      </c>
      <c r="G654" s="62"/>
    </row>
    <row r="655" spans="1:21" ht="15" x14ac:dyDescent="0.2">
      <c r="A655" s="61" t="s">
        <v>30</v>
      </c>
      <c r="B655" s="70"/>
      <c r="C655" s="173">
        <f t="shared" si="131"/>
        <v>1.4831326342857143E-3</v>
      </c>
      <c r="D655" s="173">
        <f>AVERAGE(C637:H637)</f>
        <v>1.5173206666666665E-3</v>
      </c>
      <c r="E655" s="173">
        <f t="shared" si="132"/>
        <v>1.4652954000000001E-3</v>
      </c>
      <c r="F655" s="173">
        <f t="shared" si="133"/>
        <v>5.3991290000000001E-4</v>
      </c>
      <c r="H655" s="62"/>
    </row>
    <row r="656" spans="1:21" ht="15" x14ac:dyDescent="0.2">
      <c r="A656" s="61" t="s">
        <v>160</v>
      </c>
      <c r="B656" s="70"/>
      <c r="C656" s="173">
        <f t="shared" si="131"/>
        <v>1.4240351314285713E-3</v>
      </c>
      <c r="D656" s="173">
        <f t="shared" ref="D656:D663" si="134">AVERAGE(C638:H638)</f>
        <v>1.610083E-3</v>
      </c>
      <c r="E656" s="173">
        <f t="shared" si="132"/>
        <v>1.3269666782608697E-3</v>
      </c>
      <c r="F656" s="173">
        <f t="shared" si="133"/>
        <v>7.5278420000000001E-4</v>
      </c>
      <c r="H656" s="62">
        <f>SUM(C659:C662)</f>
        <v>-4.1695815674285715E-3</v>
      </c>
    </row>
    <row r="657" spans="1:20" ht="15" x14ac:dyDescent="0.2">
      <c r="A657" s="61" t="s">
        <v>154</v>
      </c>
      <c r="B657" s="70"/>
      <c r="C657" s="173">
        <f t="shared" si="131"/>
        <v>1.2496880685714279E-3</v>
      </c>
      <c r="D657" s="173">
        <f t="shared" si="134"/>
        <v>-9.009932133333334E-3</v>
      </c>
      <c r="E657" s="173">
        <f t="shared" si="132"/>
        <v>6.602533391304349E-3</v>
      </c>
      <c r="F657" s="173">
        <f t="shared" si="133"/>
        <v>-4.6259040000000001E-3</v>
      </c>
    </row>
    <row r="658" spans="1:20" ht="15" x14ac:dyDescent="0.2">
      <c r="A658" s="61" t="s">
        <v>10</v>
      </c>
      <c r="B658" s="70"/>
      <c r="C658" s="173">
        <f t="shared" si="131"/>
        <v>-1.7705796571428579E-3</v>
      </c>
      <c r="D658" s="173">
        <f t="shared" si="134"/>
        <v>-1.4400740333333335E-2</v>
      </c>
      <c r="E658" s="173">
        <f t="shared" si="132"/>
        <v>4.8190693913043462E-3</v>
      </c>
      <c r="F658" s="173">
        <f t="shared" si="133"/>
        <v>-2.8100590000000002E-2</v>
      </c>
    </row>
    <row r="659" spans="1:20" ht="15" x14ac:dyDescent="0.2">
      <c r="A659" s="61" t="s">
        <v>161</v>
      </c>
      <c r="B659" s="70"/>
      <c r="C659" s="173">
        <f t="shared" si="131"/>
        <v>-8.1506277142857138E-4</v>
      </c>
      <c r="D659" s="173">
        <f t="shared" si="134"/>
        <v>-1.7176997166666666E-3</v>
      </c>
      <c r="E659" s="173">
        <f t="shared" si="132"/>
        <v>-3.4412175652173921E-4</v>
      </c>
      <c r="F659" s="173">
        <f t="shared" si="133"/>
        <v>-5.946867E-4</v>
      </c>
      <c r="G659" s="62"/>
    </row>
    <row r="660" spans="1:20" ht="15" x14ac:dyDescent="0.2">
      <c r="A660" s="61" t="s">
        <v>162</v>
      </c>
      <c r="B660" s="70"/>
      <c r="C660" s="173">
        <f t="shared" si="131"/>
        <v>-6.6128687999999992E-4</v>
      </c>
      <c r="D660" s="173">
        <f t="shared" si="134"/>
        <v>-1.5114914833333334E-3</v>
      </c>
      <c r="E660" s="173">
        <f t="shared" si="132"/>
        <v>-2.1770186956521733E-4</v>
      </c>
      <c r="F660" s="173">
        <f t="shared" si="133"/>
        <v>1.8274090000000001E-4</v>
      </c>
    </row>
    <row r="661" spans="1:20" ht="15" x14ac:dyDescent="0.2">
      <c r="A661" s="61" t="s">
        <v>163</v>
      </c>
      <c r="B661" s="70"/>
      <c r="C661" s="173">
        <f t="shared" si="131"/>
        <v>-1.2726062457142848E-4</v>
      </c>
      <c r="D661" s="173">
        <f t="shared" si="134"/>
        <v>-1.4240877833333332E-3</v>
      </c>
      <c r="E661" s="173">
        <f t="shared" si="132"/>
        <v>5.4934484956521755E-4</v>
      </c>
      <c r="F661" s="173">
        <f t="shared" si="133"/>
        <v>2.866818E-5</v>
      </c>
    </row>
    <row r="662" spans="1:20" ht="15" x14ac:dyDescent="0.2">
      <c r="A662" s="61" t="s">
        <v>164</v>
      </c>
      <c r="B662" s="70"/>
      <c r="C662" s="173">
        <f t="shared" si="131"/>
        <v>-2.5659712914285716E-3</v>
      </c>
      <c r="D662" s="173">
        <f t="shared" si="134"/>
        <v>-3.0018942666666664E-3</v>
      </c>
      <c r="E662" s="173">
        <f t="shared" si="132"/>
        <v>-2.3385332173913045E-3</v>
      </c>
      <c r="F662" s="173">
        <f t="shared" si="133"/>
        <v>-2.6637100000000001E-3</v>
      </c>
    </row>
    <row r="663" spans="1:20" ht="15" x14ac:dyDescent="0.2">
      <c r="A663" s="61" t="s">
        <v>165</v>
      </c>
      <c r="B663" s="72"/>
      <c r="C663" s="173">
        <f t="shared" si="131"/>
        <v>-5.5074792000000001E-3</v>
      </c>
      <c r="D663" s="173">
        <f t="shared" si="134"/>
        <v>-8.5984383333333331E-3</v>
      </c>
      <c r="E663" s="173">
        <f t="shared" si="132"/>
        <v>-3.8948048695652175E-3</v>
      </c>
      <c r="F663" s="173">
        <f t="shared" si="133"/>
        <v>-3.4771559999999999E-3</v>
      </c>
    </row>
    <row r="664" spans="1:20" ht="15" x14ac:dyDescent="0.2">
      <c r="A664" s="73" t="s">
        <v>166</v>
      </c>
      <c r="B664" s="74"/>
      <c r="C664" s="174">
        <f t="shared" si="131"/>
        <v>-1.2115877497142866E-3</v>
      </c>
      <c r="D664" s="174">
        <f>AVERAGE(C646:H646)</f>
        <v>-1.7414314631666667E-2</v>
      </c>
      <c r="E664" s="174">
        <f t="shared" si="132"/>
        <v>7.2420088843478244E-3</v>
      </c>
      <c r="F664" s="174">
        <f>T646</f>
        <v>-3.9462667590000007E-2</v>
      </c>
    </row>
    <row r="665" spans="1:20" x14ac:dyDescent="0.2">
      <c r="A665" s="377" t="s">
        <v>182</v>
      </c>
      <c r="B665" s="377"/>
      <c r="C665" s="381">
        <f>C664-'Index Tables'!D362</f>
        <v>-5.0676321719685113E-9</v>
      </c>
      <c r="D665" s="381">
        <f>D664-'Index Tables'!D363</f>
        <v>1.7428609146163954E-9</v>
      </c>
      <c r="E665" s="381">
        <f>E664-'Index Tables'!D364</f>
        <v>-8.6209329119846245E-9</v>
      </c>
      <c r="F665" s="381">
        <f>F664-'Index Tables'!D365</f>
        <v>2.9133794613583897E-7</v>
      </c>
    </row>
    <row r="666" spans="1:20" x14ac:dyDescent="0.2">
      <c r="A666" s="1"/>
    </row>
    <row r="667" spans="1:20" x14ac:dyDescent="0.2">
      <c r="A667" s="43" t="s">
        <v>224</v>
      </c>
      <c r="B667" s="44"/>
      <c r="C667" s="44"/>
      <c r="D667" s="44"/>
      <c r="E667" s="44"/>
      <c r="F667" s="44"/>
      <c r="G667" s="44"/>
      <c r="H667" s="44"/>
      <c r="I667" s="44"/>
      <c r="J667" s="44"/>
      <c r="K667" s="44"/>
      <c r="L667" s="44"/>
      <c r="M667" s="44"/>
      <c r="N667" s="44"/>
      <c r="O667" s="44"/>
      <c r="P667" s="44"/>
      <c r="Q667" s="44"/>
      <c r="R667" s="44"/>
      <c r="S667" s="44"/>
      <c r="T667" s="44"/>
    </row>
    <row r="668" spans="1:20" ht="15" x14ac:dyDescent="0.2">
      <c r="A668" s="71" t="s">
        <v>7</v>
      </c>
      <c r="B668" s="25"/>
      <c r="C668" s="25">
        <v>2007</v>
      </c>
      <c r="D668" s="25">
        <v>2008</v>
      </c>
      <c r="E668" s="25">
        <v>2009</v>
      </c>
      <c r="F668" s="25">
        <v>2010</v>
      </c>
      <c r="G668" s="25">
        <v>2011</v>
      </c>
      <c r="H668" s="25">
        <v>2012</v>
      </c>
      <c r="I668" s="25">
        <v>2013</v>
      </c>
      <c r="J668" s="25">
        <v>2014</v>
      </c>
      <c r="K668" s="25">
        <v>2015</v>
      </c>
      <c r="L668" s="25">
        <v>2016</v>
      </c>
      <c r="M668" s="25">
        <v>2017</v>
      </c>
      <c r="N668" s="25">
        <v>2018</v>
      </c>
      <c r="O668" s="25">
        <v>2019</v>
      </c>
      <c r="P668" s="25">
        <v>2020</v>
      </c>
      <c r="Q668" s="25">
        <v>2021</v>
      </c>
      <c r="R668" s="25">
        <v>2022</v>
      </c>
      <c r="S668" s="25">
        <v>2023</v>
      </c>
      <c r="T668" s="25">
        <v>2024</v>
      </c>
    </row>
    <row r="669" spans="1:20" s="9" customFormat="1" x14ac:dyDescent="0.2">
      <c r="A669" s="116" t="s">
        <v>28</v>
      </c>
      <c r="C669" s="117" cm="1">
        <f t="array" ref="C669:T673">TRANSPOSE('Individ-I&amp;O Tables'!AA399:AE416)</f>
        <v>2.243445511475976E-2</v>
      </c>
      <c r="D669" s="117">
        <v>9.3374304309945758E-3</v>
      </c>
      <c r="E669" s="117">
        <v>8.956344578757167E-3</v>
      </c>
      <c r="F669" s="117">
        <v>8.1552630229692561E-3</v>
      </c>
      <c r="G669" s="117">
        <v>4.631681035995954E-3</v>
      </c>
      <c r="H669" s="117">
        <v>-6.4646174922003948E-3</v>
      </c>
      <c r="I669" s="117">
        <v>4.4122233327723061E-3</v>
      </c>
      <c r="J669" s="117">
        <v>-2.5867160632921462E-2</v>
      </c>
      <c r="K669" s="117">
        <v>9.2472557672224863E-3</v>
      </c>
      <c r="L669" s="117">
        <v>6.9965216326503647E-3</v>
      </c>
      <c r="M669" s="117">
        <v>1.3087139372979738E-2</v>
      </c>
      <c r="N669" s="117">
        <v>-2.1506266952792615E-2</v>
      </c>
      <c r="O669" s="117">
        <v>1.1936388166645565E-2</v>
      </c>
      <c r="P669" s="117">
        <v>-1.0905956512172426E-2</v>
      </c>
      <c r="Q669" s="117">
        <v>-1.3805947450579597E-3</v>
      </c>
      <c r="R669" s="117">
        <v>1.6350335572690996E-2</v>
      </c>
      <c r="S669" s="117">
        <v>2.8238503998933611E-2</v>
      </c>
      <c r="T669" s="117">
        <v>-1.342556744121718E-3</v>
      </c>
    </row>
    <row r="670" spans="1:20" s="9" customFormat="1" x14ac:dyDescent="0.2">
      <c r="A670" s="116" t="s">
        <v>159</v>
      </c>
      <c r="C670" s="117">
        <v>0</v>
      </c>
      <c r="D670" s="117">
        <v>0</v>
      </c>
      <c r="E670" s="117">
        <v>0</v>
      </c>
      <c r="F670" s="117">
        <v>0</v>
      </c>
      <c r="G670" s="117">
        <v>0</v>
      </c>
      <c r="H670" s="117">
        <v>0.10758454067971304</v>
      </c>
      <c r="I670" s="117">
        <v>0</v>
      </c>
      <c r="J670" s="117">
        <v>0</v>
      </c>
      <c r="K670" s="117">
        <v>4.3250648979226272E-2</v>
      </c>
      <c r="L670" s="117">
        <v>0</v>
      </c>
      <c r="M670" s="117">
        <v>0</v>
      </c>
      <c r="N670" s="117">
        <v>0.10250152575357536</v>
      </c>
      <c r="O670" s="117">
        <v>0</v>
      </c>
      <c r="P670" s="117">
        <v>0</v>
      </c>
      <c r="Q670" s="117">
        <v>3.9299315896862065E-2</v>
      </c>
      <c r="R670" s="117">
        <v>3.1095384661000713E-2</v>
      </c>
      <c r="S670" s="117">
        <v>0.16718696702763494</v>
      </c>
      <c r="T670" s="117">
        <v>0</v>
      </c>
    </row>
    <row r="671" spans="1:20" s="9" customFormat="1" x14ac:dyDescent="0.2">
      <c r="A671" s="116" t="s">
        <v>30</v>
      </c>
      <c r="C671" s="117">
        <v>1.1901890667463267E-2</v>
      </c>
      <c r="D671" s="117">
        <v>1.3309611666581397E-2</v>
      </c>
      <c r="E671" s="117">
        <v>1.6505131876753978E-2</v>
      </c>
      <c r="F671" s="117">
        <v>2.3363927496236975E-2</v>
      </c>
      <c r="G671" s="117">
        <v>2.418685185059101E-2</v>
      </c>
      <c r="H671" s="117">
        <v>2.4839540248438111E-2</v>
      </c>
      <c r="I671" s="117">
        <v>2.3223338851648428E-2</v>
      </c>
      <c r="J671" s="117">
        <v>8.175124344511361E-3</v>
      </c>
      <c r="K671" s="117">
        <v>1.7423478448024155E-2</v>
      </c>
      <c r="L671" s="117">
        <v>1.6959704102003058E-2</v>
      </c>
      <c r="M671" s="117">
        <v>3.4646000856315771E-2</v>
      </c>
      <c r="N671" s="117">
        <v>3.1132578802112301E-2</v>
      </c>
      <c r="O671" s="117">
        <v>2.805312983999805E-2</v>
      </c>
      <c r="P671" s="117">
        <v>1.9883942629069912E-2</v>
      </c>
      <c r="Q671" s="117">
        <v>2.5102538325776372E-2</v>
      </c>
      <c r="R671" s="117">
        <v>2.0691874730610082E-2</v>
      </c>
      <c r="S671" s="117">
        <v>2.0444754279728281E-2</v>
      </c>
      <c r="T671" s="117">
        <v>1.8107282316176553E-2</v>
      </c>
    </row>
    <row r="672" spans="1:20" s="9" customFormat="1" x14ac:dyDescent="0.2">
      <c r="A672" s="116" t="s">
        <v>160</v>
      </c>
      <c r="C672" s="117">
        <v>4.9119167610124134E-3</v>
      </c>
      <c r="D672" s="117">
        <v>-2.1327821356148784E-3</v>
      </c>
      <c r="E672" s="117">
        <v>1.6661662512262348E-2</v>
      </c>
      <c r="F672" s="117">
        <v>1.6802410719909372E-2</v>
      </c>
      <c r="G672" s="117">
        <v>1.8776086363177048E-2</v>
      </c>
      <c r="H672" s="117">
        <v>1.5979563928942168E-2</v>
      </c>
      <c r="I672" s="117">
        <v>1.4530921816921043E-2</v>
      </c>
      <c r="J672" s="117">
        <v>1.2224682869826937E-2</v>
      </c>
      <c r="K672" s="117">
        <v>2.2123266305805054E-2</v>
      </c>
      <c r="L672" s="117">
        <v>8.6210209542066877E-3</v>
      </c>
      <c r="M672" s="117">
        <v>4.0205054901484554E-3</v>
      </c>
      <c r="N672" s="117">
        <v>9.5556619718363441E-3</v>
      </c>
      <c r="O672" s="117">
        <v>9.4179476924245477E-3</v>
      </c>
      <c r="P672" s="117">
        <v>3.1694982871055141E-2</v>
      </c>
      <c r="Q672" s="117">
        <v>1.328313177646173E-2</v>
      </c>
      <c r="R672" s="117">
        <v>6.6298512996811375E-3</v>
      </c>
      <c r="S672" s="117">
        <v>3.5197648114704155E-3</v>
      </c>
      <c r="T672" s="117">
        <v>1.2608905395300985E-2</v>
      </c>
    </row>
    <row r="673" spans="1:20" s="9" customFormat="1" x14ac:dyDescent="0.2">
      <c r="A673" s="116" t="s">
        <v>154</v>
      </c>
      <c r="C673" s="172">
        <v>0.24753875382893034</v>
      </c>
      <c r="D673" s="172">
        <v>-0.53508270248690848</v>
      </c>
      <c r="E673" s="172">
        <v>0.17177119103802674</v>
      </c>
      <c r="F673" s="172">
        <v>-0.12412041366370119</v>
      </c>
      <c r="G673" s="172">
        <v>0.6387437851105785</v>
      </c>
      <c r="H673" s="172">
        <v>-0.35885135766307302</v>
      </c>
      <c r="I673" s="172">
        <v>-0.10111962584295557</v>
      </c>
      <c r="J673" s="172">
        <v>-6.0096417058622807E-2</v>
      </c>
      <c r="K673" s="172">
        <v>0.22135800553131529</v>
      </c>
      <c r="L673" s="172">
        <v>8.2491123035025787E-2</v>
      </c>
      <c r="M673" s="172">
        <v>0.15285512435102844</v>
      </c>
      <c r="N673" s="172">
        <v>-0.19836029611844899</v>
      </c>
      <c r="O673" s="172">
        <v>0.13496957975067592</v>
      </c>
      <c r="P673" s="172">
        <v>1.6094942761513825E-2</v>
      </c>
      <c r="Q673" s="172">
        <v>0.10717863424915014</v>
      </c>
      <c r="R673" s="172">
        <v>0.26642188435303399</v>
      </c>
      <c r="S673" s="172">
        <v>-0.15169265092991466</v>
      </c>
      <c r="T673" s="172">
        <v>0.12401232859341393</v>
      </c>
    </row>
    <row r="674" spans="1:20" s="9" customFormat="1" x14ac:dyDescent="0.2">
      <c r="A674" s="116" t="s">
        <v>10</v>
      </c>
      <c r="C674" s="172" cm="1">
        <f t="array" ref="C674:T679">TRANSPOSE('Individ-I&amp;O Tables'!AH399:AM416)</f>
        <v>6.7362603667810933E-3</v>
      </c>
      <c r="D674" s="172">
        <v>6.080929760039399E-2</v>
      </c>
      <c r="E674" s="172">
        <v>3.7820525608965798E-3</v>
      </c>
      <c r="F674" s="172">
        <v>0.14354261098033663</v>
      </c>
      <c r="G674" s="172">
        <v>0.10629401468822881</v>
      </c>
      <c r="H674" s="172">
        <v>7.0420990477487927E-2</v>
      </c>
      <c r="I674" s="172">
        <v>6.5658591321754306E-2</v>
      </c>
      <c r="J674" s="172">
        <v>0.10556686083606268</v>
      </c>
      <c r="K674" s="172">
        <v>-3.7754392964244494E-2</v>
      </c>
      <c r="L674" s="172">
        <v>-0.50193954846297451</v>
      </c>
      <c r="M674" s="172">
        <v>8.1350479380445151E-2</v>
      </c>
      <c r="N674" s="172">
        <v>0.18801655901528783</v>
      </c>
      <c r="O674" s="172">
        <v>-3.736260237671736E-2</v>
      </c>
      <c r="P674" s="172">
        <v>-4.8833283977010464E-2</v>
      </c>
      <c r="Q674" s="172">
        <v>-5.6157279282359737E-2</v>
      </c>
      <c r="R674" s="172">
        <v>5.415219014888991E-2</v>
      </c>
      <c r="S674" s="172">
        <v>-5.2035645326128782E-2</v>
      </c>
      <c r="T674" s="117">
        <v>-2.8326548367651756E-2</v>
      </c>
    </row>
    <row r="675" spans="1:20" s="9" customFormat="1" x14ac:dyDescent="0.2">
      <c r="A675" s="116" t="s">
        <v>161</v>
      </c>
      <c r="C675" s="117">
        <v>0</v>
      </c>
      <c r="D675" s="117">
        <v>0</v>
      </c>
      <c r="E675" s="117">
        <v>0</v>
      </c>
      <c r="F675" s="117">
        <v>0</v>
      </c>
      <c r="G675" s="117">
        <v>0</v>
      </c>
      <c r="H675" s="117">
        <v>0.10993185116417618</v>
      </c>
      <c r="I675" s="117">
        <v>0</v>
      </c>
      <c r="J675" s="117">
        <v>2.669411338993407E-4</v>
      </c>
      <c r="K675" s="117">
        <v>-3.2696791302808738E-4</v>
      </c>
      <c r="L675" s="117">
        <v>4.7408576737749102E-3</v>
      </c>
      <c r="M675" s="117">
        <v>-3.4645977273432334E-2</v>
      </c>
      <c r="N675" s="117">
        <v>9.4024470819101225E-4</v>
      </c>
      <c r="O675" s="117">
        <v>-1.844560713288532E-6</v>
      </c>
      <c r="P675" s="117">
        <v>7.9613825900241991E-2</v>
      </c>
      <c r="Q675" s="117">
        <v>1.9812313268603769E-2</v>
      </c>
      <c r="R675" s="117">
        <v>7.1604213522766108E-2</v>
      </c>
      <c r="S675" s="117">
        <v>1.2660929187967091E-2</v>
      </c>
      <c r="T675" s="117">
        <v>8.2755550657968822E-3</v>
      </c>
    </row>
    <row r="676" spans="1:20" s="9" customFormat="1" x14ac:dyDescent="0.2">
      <c r="A676" s="116" t="s">
        <v>162</v>
      </c>
      <c r="C676" s="117">
        <v>-3.705356361848633E-3</v>
      </c>
      <c r="D676" s="117">
        <v>-5.4468980390674345E-3</v>
      </c>
      <c r="E676" s="117">
        <v>-2.8523129520176115E-3</v>
      </c>
      <c r="F676" s="117">
        <v>6.5095836539620742E-4</v>
      </c>
      <c r="G676" s="117">
        <v>2.2013545866213153E-3</v>
      </c>
      <c r="H676" s="117">
        <v>-1.39468884369922E-2</v>
      </c>
      <c r="I676" s="117">
        <v>-6.3760129021022145E-3</v>
      </c>
      <c r="J676" s="117">
        <v>-1.087215979147702E-2</v>
      </c>
      <c r="K676" s="117">
        <v>-2.5566550960059269E-2</v>
      </c>
      <c r="L676" s="117">
        <v>1.1331695991004921E-2</v>
      </c>
      <c r="M676" s="117">
        <v>1.4420478765746026E-2</v>
      </c>
      <c r="N676" s="117">
        <v>6.5812264364005389E-3</v>
      </c>
      <c r="O676" s="117">
        <v>1.4694820116999004E-3</v>
      </c>
      <c r="P676" s="117">
        <v>3.4418221970825341E-3</v>
      </c>
      <c r="Q676" s="117">
        <v>1.1201478684278148E-3</v>
      </c>
      <c r="R676" s="117">
        <v>4.5759413728717361E-3</v>
      </c>
      <c r="S676" s="117">
        <v>-1.0080913821826462E-3</v>
      </c>
      <c r="T676" s="117">
        <v>2.4769971378880342E-3</v>
      </c>
    </row>
    <row r="677" spans="1:20" s="9" customFormat="1" x14ac:dyDescent="0.2">
      <c r="A677" s="116" t="s">
        <v>163</v>
      </c>
      <c r="C677" s="117">
        <v>0</v>
      </c>
      <c r="D677" s="117">
        <v>0</v>
      </c>
      <c r="E677" s="117">
        <v>0</v>
      </c>
      <c r="F677" s="117">
        <v>0</v>
      </c>
      <c r="G677" s="117">
        <v>0</v>
      </c>
      <c r="H677" s="117">
        <v>0</v>
      </c>
      <c r="I677" s="117">
        <v>0</v>
      </c>
      <c r="J677" s="117">
        <v>1.3499752342905491</v>
      </c>
      <c r="K677" s="117">
        <v>3.6647281694180498E-3</v>
      </c>
      <c r="L677" s="117">
        <v>-3.3044401943437642E-3</v>
      </c>
      <c r="M677" s="117">
        <v>1.275699576465826E-2</v>
      </c>
      <c r="N677" s="117">
        <v>3.9899712630503837E-3</v>
      </c>
      <c r="O677" s="117">
        <v>0</v>
      </c>
      <c r="P677" s="117">
        <v>1.2689899929113468E-2</v>
      </c>
      <c r="Q677" s="117">
        <v>-1.2551919944925934E-3</v>
      </c>
      <c r="R677" s="117">
        <v>0</v>
      </c>
      <c r="S677" s="117">
        <v>8.767540755772695E-5</v>
      </c>
      <c r="T677" s="117">
        <v>1.4272415065242099</v>
      </c>
    </row>
    <row r="678" spans="1:20" s="9" customFormat="1" x14ac:dyDescent="0.2">
      <c r="A678" s="116" t="s">
        <v>164</v>
      </c>
      <c r="C678" s="117">
        <v>1.5549477817991954E-2</v>
      </c>
      <c r="D678" s="117">
        <v>1.9052973900464357E-3</v>
      </c>
      <c r="E678" s="117">
        <v>3.566410178908129E-2</v>
      </c>
      <c r="F678" s="117">
        <v>3.7695758427544399E-2</v>
      </c>
      <c r="G678" s="117">
        <v>3.3813364365778108E-2</v>
      </c>
      <c r="H678" s="117">
        <v>3.5673723521322767E-2</v>
      </c>
      <c r="I678" s="117">
        <v>3.4294194357578009E-2</v>
      </c>
      <c r="J678" s="117">
        <v>3.553357503401957E-2</v>
      </c>
      <c r="K678" s="117">
        <v>3.3939471783209621E-2</v>
      </c>
      <c r="L678" s="117">
        <v>9.3759894531597297E-3</v>
      </c>
      <c r="M678" s="117">
        <v>1.1436199598375925E-2</v>
      </c>
      <c r="N678" s="117">
        <v>1.1411739161568724E-2</v>
      </c>
      <c r="O678" s="117">
        <v>1.491940972040267E-2</v>
      </c>
      <c r="P678" s="117">
        <v>3.0575069524361644E-2</v>
      </c>
      <c r="Q678" s="117">
        <v>2.1780858608069584E-2</v>
      </c>
      <c r="R678" s="117">
        <v>1.2003145898181149E-2</v>
      </c>
      <c r="S678" s="117">
        <v>8.6966525651475286E-3</v>
      </c>
      <c r="T678" s="117">
        <v>2.6326567410695244E-2</v>
      </c>
    </row>
    <row r="679" spans="1:20" s="9" customFormat="1" x14ac:dyDescent="0.2">
      <c r="A679" s="118" t="s">
        <v>165</v>
      </c>
      <c r="B679" s="119"/>
      <c r="C679" s="120">
        <v>2.2876330000971546E-2</v>
      </c>
      <c r="D679" s="120">
        <v>2.0468559342080906E-2</v>
      </c>
      <c r="E679" s="120">
        <v>2.685911509287546E-2</v>
      </c>
      <c r="F679" s="120">
        <v>1.6807289220364726E-2</v>
      </c>
      <c r="G679" s="120">
        <v>2.6612883702919036E-2</v>
      </c>
      <c r="H679" s="120">
        <v>6.4699634129833494E-3</v>
      </c>
      <c r="I679" s="120">
        <v>1.9566926950069095E-2</v>
      </c>
      <c r="J679" s="120">
        <v>2.8252186210797899E-2</v>
      </c>
      <c r="K679" s="120">
        <v>1.4136599286152086E-2</v>
      </c>
      <c r="L679" s="120">
        <v>8.8770709639618278E-3</v>
      </c>
      <c r="M679" s="120">
        <v>5.1339806838011726E-3</v>
      </c>
      <c r="N679" s="120">
        <v>1.2094889038787108E-2</v>
      </c>
      <c r="O679" s="120">
        <v>3.2685425734094553E-2</v>
      </c>
      <c r="P679" s="120">
        <v>1.4097078928662089E-2</v>
      </c>
      <c r="Q679" s="120">
        <v>1.1803294478830946E-2</v>
      </c>
      <c r="R679" s="120">
        <v>8.4819431322932272E-3</v>
      </c>
      <c r="S679" s="120">
        <v>4.3807918545208047E-4</v>
      </c>
      <c r="T679" s="120">
        <v>3.8202691346902025E-2</v>
      </c>
    </row>
    <row r="680" spans="1:20" s="9" customFormat="1" x14ac:dyDescent="0.2">
      <c r="A680" s="101"/>
    </row>
    <row r="681" spans="1:20" s="9" customFormat="1" x14ac:dyDescent="0.2">
      <c r="A681" s="43" t="s">
        <v>225</v>
      </c>
      <c r="B681" s="44"/>
      <c r="C681" s="44"/>
      <c r="D681" s="44"/>
      <c r="E681" s="44"/>
      <c r="F681" s="44"/>
      <c r="G681" s="44"/>
      <c r="H681" s="44"/>
      <c r="I681" s="44"/>
      <c r="J681" s="44"/>
      <c r="K681" s="44"/>
      <c r="L681" s="44"/>
      <c r="M681" s="44"/>
      <c r="N681" s="44"/>
      <c r="O681" s="44"/>
      <c r="P681" s="44"/>
      <c r="Q681" s="44"/>
      <c r="R681" s="44"/>
      <c r="S681" s="44"/>
      <c r="T681" s="44"/>
    </row>
    <row r="682" spans="1:20" s="9" customFormat="1" ht="15" x14ac:dyDescent="0.2">
      <c r="A682" s="121" t="s">
        <v>7</v>
      </c>
      <c r="B682" s="50"/>
      <c r="C682" s="50">
        <v>2007</v>
      </c>
      <c r="D682" s="50">
        <v>2008</v>
      </c>
      <c r="E682" s="50">
        <v>2009</v>
      </c>
      <c r="F682" s="50">
        <v>2010</v>
      </c>
      <c r="G682" s="50">
        <v>2011</v>
      </c>
      <c r="H682" s="50">
        <v>2012</v>
      </c>
      <c r="I682" s="50">
        <v>2013</v>
      </c>
      <c r="J682" s="50">
        <v>2014</v>
      </c>
      <c r="K682" s="50">
        <v>2015</v>
      </c>
      <c r="L682" s="50">
        <v>2016</v>
      </c>
      <c r="M682" s="50">
        <v>2017</v>
      </c>
      <c r="N682" s="50">
        <v>2018</v>
      </c>
      <c r="O682" s="50">
        <v>2019</v>
      </c>
      <c r="P682" s="50">
        <v>2020</v>
      </c>
      <c r="Q682" s="50">
        <v>2021</v>
      </c>
      <c r="R682" s="50">
        <v>2022</v>
      </c>
      <c r="S682" s="50">
        <v>2023</v>
      </c>
      <c r="T682" s="25">
        <v>2024</v>
      </c>
    </row>
    <row r="683" spans="1:20" s="9" customFormat="1" x14ac:dyDescent="0.2">
      <c r="A683" s="116" t="s">
        <v>28</v>
      </c>
      <c r="C683" s="117" cm="1">
        <f t="array" ref="C683:T693">TRANSPOSE('1.Shazam DNSP&amp;State'!AG314:AQ331)</f>
        <v>2.5094259999999999E-3</v>
      </c>
      <c r="D683" s="117">
        <v>1.0679260000000001E-3</v>
      </c>
      <c r="E683" s="117">
        <v>1.000428E-3</v>
      </c>
      <c r="F683" s="117">
        <v>9.1022789999999998E-4</v>
      </c>
      <c r="G683" s="117">
        <v>5.2724399999999995E-4</v>
      </c>
      <c r="H683" s="117">
        <v>-7.308309E-4</v>
      </c>
      <c r="I683" s="117">
        <v>4.9063359999999996E-4</v>
      </c>
      <c r="J683" s="117">
        <v>-2.881995E-3</v>
      </c>
      <c r="K683" s="117">
        <v>1.025366E-3</v>
      </c>
      <c r="L683" s="117">
        <v>7.8346120000000001E-4</v>
      </c>
      <c r="M683" s="117">
        <v>1.474958E-3</v>
      </c>
      <c r="N683" s="117">
        <v>-2.4205210000000001E-3</v>
      </c>
      <c r="O683" s="117">
        <v>1.3415339999999999E-3</v>
      </c>
      <c r="P683" s="117">
        <v>-1.227973E-3</v>
      </c>
      <c r="Q683" s="117">
        <v>-1.5622610000000001E-4</v>
      </c>
      <c r="R683" s="117">
        <v>1.8515350000000001E-3</v>
      </c>
      <c r="S683" s="117">
        <v>3.2146290000000001E-3</v>
      </c>
      <c r="T683" s="117">
        <v>-1.31569E-4</v>
      </c>
    </row>
    <row r="684" spans="1:20" s="9" customFormat="1" x14ac:dyDescent="0.2">
      <c r="A684" s="116" t="s">
        <v>159</v>
      </c>
      <c r="C684" s="117">
        <v>-4.3291199999999998E-4</v>
      </c>
      <c r="D684" s="117">
        <v>9.0585939999999999E-4</v>
      </c>
      <c r="E684" s="117">
        <v>-1.493233E-4</v>
      </c>
      <c r="F684" s="117">
        <v>2.8765730000000002E-4</v>
      </c>
      <c r="G684" s="117">
        <v>-6.8500099999999997E-4</v>
      </c>
      <c r="H684" s="117">
        <v>5.381917E-2</v>
      </c>
      <c r="I684" s="117">
        <v>6.359263E-5</v>
      </c>
      <c r="J684" s="117">
        <v>2.0706989999999999E-5</v>
      </c>
      <c r="K684" s="117">
        <v>2.1309870000000002E-2</v>
      </c>
      <c r="L684" s="117">
        <v>-3.0852019999999997E-5</v>
      </c>
      <c r="M684" s="117">
        <v>-1.2620579999999999E-5</v>
      </c>
      <c r="N684" s="117">
        <v>5.1043640000000001E-2</v>
      </c>
      <c r="O684" s="117">
        <v>1.042099E-4</v>
      </c>
      <c r="P684" s="117">
        <v>5.9748169999999998E-6</v>
      </c>
      <c r="Q684" s="117">
        <v>1.9652920000000001E-2</v>
      </c>
      <c r="R684" s="117">
        <v>1.6419840000000002E-2</v>
      </c>
      <c r="S684" s="117">
        <v>8.4296419999999997E-2</v>
      </c>
      <c r="T684" s="117">
        <v>9.0401839999999995E-4</v>
      </c>
    </row>
    <row r="685" spans="1:20" s="9" customFormat="1" x14ac:dyDescent="0.2">
      <c r="A685" s="116" t="s">
        <v>30</v>
      </c>
      <c r="C685" s="117">
        <v>1.7480169999999999E-3</v>
      </c>
      <c r="D685" s="117">
        <v>2.3903639999999999E-3</v>
      </c>
      <c r="E685" s="117">
        <v>2.5628249999999999E-3</v>
      </c>
      <c r="F685" s="117">
        <v>3.753607E-3</v>
      </c>
      <c r="G685" s="117">
        <v>3.688677E-3</v>
      </c>
      <c r="H685" s="117">
        <v>4.0123709999999998E-3</v>
      </c>
      <c r="I685" s="117">
        <v>3.6757439999999999E-3</v>
      </c>
      <c r="J685" s="117">
        <v>1.2897169999999999E-3</v>
      </c>
      <c r="K685" s="117">
        <v>2.7246710000000001E-3</v>
      </c>
      <c r="L685" s="117">
        <v>2.681508E-3</v>
      </c>
      <c r="M685" s="117">
        <v>5.5105759999999997E-3</v>
      </c>
      <c r="N685" s="117">
        <v>4.9151189999999999E-3</v>
      </c>
      <c r="O685" s="117">
        <v>4.4821280000000002E-3</v>
      </c>
      <c r="P685" s="117">
        <v>3.1615879999999999E-3</v>
      </c>
      <c r="Q685" s="117">
        <v>4.003642E-3</v>
      </c>
      <c r="R685" s="117">
        <v>3.5777449999999998E-3</v>
      </c>
      <c r="S685" s="117">
        <v>3.2653140000000001E-3</v>
      </c>
      <c r="T685" s="117">
        <v>3.0852660000000001E-3</v>
      </c>
    </row>
    <row r="686" spans="1:20" s="9" customFormat="1" x14ac:dyDescent="0.2">
      <c r="A686" s="116" t="s">
        <v>160</v>
      </c>
      <c r="C686" s="117">
        <v>1.189248E-3</v>
      </c>
      <c r="D686" s="117">
        <v>-2.6716499999999998E-4</v>
      </c>
      <c r="E686" s="117">
        <v>4.4670070000000003E-3</v>
      </c>
      <c r="F686" s="117">
        <v>4.6257759999999998E-3</v>
      </c>
      <c r="G686" s="117">
        <v>4.9538739999999996E-3</v>
      </c>
      <c r="H686" s="117">
        <v>4.4240640000000001E-3</v>
      </c>
      <c r="I686" s="117">
        <v>3.9471480000000001E-3</v>
      </c>
      <c r="J686" s="117">
        <v>3.3039290000000002E-3</v>
      </c>
      <c r="K686" s="117">
        <v>5.9885390000000002E-3</v>
      </c>
      <c r="L686" s="117">
        <v>2.3640789999999998E-3</v>
      </c>
      <c r="M686" s="117">
        <v>1.108007E-3</v>
      </c>
      <c r="N686" s="117">
        <v>2.5779330000000001E-3</v>
      </c>
      <c r="O686" s="117">
        <v>2.591285E-3</v>
      </c>
      <c r="P686" s="117">
        <v>8.6492879999999998E-3</v>
      </c>
      <c r="Q686" s="117">
        <v>3.640417E-3</v>
      </c>
      <c r="R686" s="117">
        <v>2.1019279999999999E-3</v>
      </c>
      <c r="S686" s="117">
        <v>9.5105929999999997E-4</v>
      </c>
      <c r="T686" s="117">
        <v>3.647062E-3</v>
      </c>
    </row>
    <row r="687" spans="1:20" s="9" customFormat="1" x14ac:dyDescent="0.2">
      <c r="A687" s="116" t="s">
        <v>154</v>
      </c>
      <c r="C687" s="117">
        <v>-1.0598099999999999E-2</v>
      </c>
      <c r="D687" s="117">
        <v>1.9674069999999998E-2</v>
      </c>
      <c r="E687" s="117">
        <v>-5.5028079999999997E-3</v>
      </c>
      <c r="F687" s="117">
        <v>3.0895810000000001E-3</v>
      </c>
      <c r="G687" s="117">
        <v>-2.3328809999999998E-2</v>
      </c>
      <c r="H687" s="117">
        <v>1.417035E-2</v>
      </c>
      <c r="I687" s="117">
        <v>2.9987109999999998E-3</v>
      </c>
      <c r="J687" s="117">
        <v>1.7462759999999999E-3</v>
      </c>
      <c r="K687" s="117">
        <v>-6.6479110000000003E-3</v>
      </c>
      <c r="L687" s="117">
        <v>-3.1436900000000002E-3</v>
      </c>
      <c r="M687" s="117">
        <v>-6.7796319999999998E-3</v>
      </c>
      <c r="N687" s="117">
        <v>8.6415399999999996E-3</v>
      </c>
      <c r="O687" s="117">
        <v>-5.7306400000000004E-3</v>
      </c>
      <c r="P687" s="117">
        <v>-7.1089470000000002E-4</v>
      </c>
      <c r="Q687" s="117">
        <v>-4.7973729999999997E-3</v>
      </c>
      <c r="R687" s="117">
        <v>-1.742266E-2</v>
      </c>
      <c r="S687" s="117">
        <v>8.7292819999999997E-3</v>
      </c>
      <c r="T687" s="172">
        <v>-9.4660879999999992E-3</v>
      </c>
    </row>
    <row r="688" spans="1:20" s="9" customFormat="1" x14ac:dyDescent="0.2">
      <c r="A688" s="116" t="s">
        <v>10</v>
      </c>
      <c r="C688" s="117">
        <v>-1.7210649999999999E-3</v>
      </c>
      <c r="D688" s="117">
        <v>-2.6924429999999999E-2</v>
      </c>
      <c r="E688" s="117">
        <v>-3.0310659999999998E-3</v>
      </c>
      <c r="F688" s="117">
        <v>-6.1961839999999997E-2</v>
      </c>
      <c r="G688" s="117">
        <v>-4.7681189999999998E-2</v>
      </c>
      <c r="H688" s="117">
        <v>-3.2488030000000001E-2</v>
      </c>
      <c r="I688" s="117">
        <v>-3.4219079999999999E-2</v>
      </c>
      <c r="J688" s="117">
        <v>-5.6626889999999999E-2</v>
      </c>
      <c r="K688" s="117">
        <v>2.4589699999999999E-2</v>
      </c>
      <c r="L688" s="117">
        <v>0.22735929999999999</v>
      </c>
      <c r="M688" s="117">
        <v>-3.3342789999999997E-2</v>
      </c>
      <c r="N688" s="117">
        <v>-8.3050940000000004E-2</v>
      </c>
      <c r="O688" s="117">
        <v>1.7075480000000001E-2</v>
      </c>
      <c r="P688" s="117">
        <v>2.231706E-2</v>
      </c>
      <c r="Q688" s="117">
        <v>2.603279E-2</v>
      </c>
      <c r="R688" s="117">
        <v>-2.4979589999999999E-2</v>
      </c>
      <c r="S688" s="117">
        <v>2.321865E-2</v>
      </c>
      <c r="T688" s="117">
        <v>1.0163180000000001E-2</v>
      </c>
    </row>
    <row r="689" spans="1:20" s="9" customFormat="1" x14ac:dyDescent="0.2">
      <c r="A689" s="116" t="s">
        <v>161</v>
      </c>
      <c r="C689" s="117">
        <v>-7.5044959999999994E-5</v>
      </c>
      <c r="D689" s="117">
        <v>-6.9790950000000006E-5</v>
      </c>
      <c r="E689" s="117">
        <v>-3.0224150000000001E-5</v>
      </c>
      <c r="F689" s="117">
        <v>-1.4704249999999999E-4</v>
      </c>
      <c r="G689" s="117">
        <v>1.4538619999999999E-4</v>
      </c>
      <c r="H689" s="117">
        <v>-3.378879E-3</v>
      </c>
      <c r="I689" s="117">
        <v>4.6372390000000003E-6</v>
      </c>
      <c r="J689" s="117">
        <v>6.0850619999999998E-6</v>
      </c>
      <c r="K689" s="117">
        <v>6.6837360000000002E-6</v>
      </c>
      <c r="L689" s="117">
        <v>-1.6554309999999999E-4</v>
      </c>
      <c r="M689" s="117">
        <v>1.0796930000000001E-3</v>
      </c>
      <c r="N689" s="117">
        <v>-4.3614820000000003E-5</v>
      </c>
      <c r="O689" s="117">
        <v>6.5045229999999997E-6</v>
      </c>
      <c r="P689" s="117">
        <v>-2.411364E-3</v>
      </c>
      <c r="Q689" s="117">
        <v>-5.2862299999999998E-4</v>
      </c>
      <c r="R689" s="117">
        <v>-1.9919220000000001E-3</v>
      </c>
      <c r="S689" s="117">
        <v>-4.2539500000000002E-4</v>
      </c>
      <c r="T689" s="117">
        <v>-4.0379080000000001E-4</v>
      </c>
    </row>
    <row r="690" spans="1:20" s="9" customFormat="1" x14ac:dyDescent="0.2">
      <c r="A690" s="116" t="s">
        <v>162</v>
      </c>
      <c r="C690" s="117">
        <v>4.2888259999999999E-4</v>
      </c>
      <c r="D690" s="117">
        <v>5.7525070000000005E-4</v>
      </c>
      <c r="E690" s="117">
        <v>2.7040309999999999E-4</v>
      </c>
      <c r="F690" s="117">
        <v>-4.0351839999999998E-5</v>
      </c>
      <c r="G690" s="117">
        <v>-2.2790310000000001E-4</v>
      </c>
      <c r="H690" s="117">
        <v>1.603302E-3</v>
      </c>
      <c r="I690" s="117">
        <v>6.9256299999999999E-4</v>
      </c>
      <c r="J690" s="117">
        <v>1.0617160000000001E-3</v>
      </c>
      <c r="K690" s="117">
        <v>2.6208529999999998E-3</v>
      </c>
      <c r="L690" s="117">
        <v>-8.7374010000000005E-4</v>
      </c>
      <c r="M690" s="117">
        <v>-1.6049930000000001E-3</v>
      </c>
      <c r="N690" s="117">
        <v>-7.7101779999999998E-4</v>
      </c>
      <c r="O690" s="117">
        <v>-1.4795140000000001E-4</v>
      </c>
      <c r="P690" s="117">
        <v>-3.7507710000000001E-4</v>
      </c>
      <c r="Q690" s="117">
        <v>-1.2155570000000001E-4</v>
      </c>
      <c r="R690" s="117">
        <v>-4.6577050000000002E-4</v>
      </c>
      <c r="S690" s="117">
        <v>9.7625319999999997E-5</v>
      </c>
      <c r="T690" s="117">
        <v>-2.8069729999999999E-4</v>
      </c>
    </row>
    <row r="691" spans="1:20" s="9" customFormat="1" x14ac:dyDescent="0.2">
      <c r="A691" s="116" t="s">
        <v>163</v>
      </c>
      <c r="C691" s="117">
        <v>-1.768557E-5</v>
      </c>
      <c r="D691" s="117">
        <v>-9.1699190000000004E-6</v>
      </c>
      <c r="E691" s="117">
        <v>-2.2504449999999998E-6</v>
      </c>
      <c r="F691" s="117">
        <v>-2.691894E-5</v>
      </c>
      <c r="G691" s="117">
        <v>-2.0143559999999999E-5</v>
      </c>
      <c r="H691" s="117">
        <v>-2.5587649999999999E-5</v>
      </c>
      <c r="I691" s="117">
        <v>-3.0932839999999999E-5</v>
      </c>
      <c r="J691" s="117">
        <v>-6.2176379999999995E-4</v>
      </c>
      <c r="K691" s="117">
        <v>1.2107380000000001E-6</v>
      </c>
      <c r="L691" s="117">
        <v>-1.5803590000000002E-5</v>
      </c>
      <c r="M691" s="117">
        <v>-1.744094E-6</v>
      </c>
      <c r="N691" s="117">
        <v>9.0372750000000006E-6</v>
      </c>
      <c r="O691" s="117">
        <v>-5.6825570000000003E-6</v>
      </c>
      <c r="P691" s="117">
        <v>-3.0997010000000002E-5</v>
      </c>
      <c r="Q691" s="117">
        <v>8.7604860000000003E-6</v>
      </c>
      <c r="R691" s="117">
        <v>-2.3353280000000001E-5</v>
      </c>
      <c r="S691" s="117">
        <v>-2.836598E-6</v>
      </c>
      <c r="T691" s="117">
        <v>-7.8898749999999995E-4</v>
      </c>
    </row>
    <row r="692" spans="1:20" s="9" customFormat="1" x14ac:dyDescent="0.2">
      <c r="A692" s="116" t="s">
        <v>164</v>
      </c>
      <c r="C692" s="117">
        <v>-3.3912209999999998E-3</v>
      </c>
      <c r="D692" s="117">
        <v>-3.7238439999999999E-4</v>
      </c>
      <c r="E692" s="117">
        <v>-5.9621789999999997E-3</v>
      </c>
      <c r="F692" s="117">
        <v>-7.6268459999999996E-3</v>
      </c>
      <c r="G692" s="117">
        <v>-6.3774089999999997E-3</v>
      </c>
      <c r="H692" s="117">
        <v>-6.5736689999999999E-3</v>
      </c>
      <c r="I692" s="117">
        <v>-6.00455E-3</v>
      </c>
      <c r="J692" s="117">
        <v>-5.5506899999999996E-3</v>
      </c>
      <c r="K692" s="117">
        <v>-5.127024E-3</v>
      </c>
      <c r="L692" s="117">
        <v>-2.1131140000000001E-3</v>
      </c>
      <c r="M692" s="117">
        <v>-1.8230589999999999E-3</v>
      </c>
      <c r="N692" s="117">
        <v>-1.32329E-3</v>
      </c>
      <c r="O692" s="117">
        <v>-2.4569259999999999E-3</v>
      </c>
      <c r="P692" s="117">
        <v>-4.5171990000000004E-3</v>
      </c>
      <c r="Q692" s="117">
        <v>-2.780163E-3</v>
      </c>
      <c r="R692" s="117">
        <v>-1.6211820000000001E-3</v>
      </c>
      <c r="S692" s="117">
        <v>-2.1526060000000001E-3</v>
      </c>
      <c r="T692" s="117">
        <v>-6.3321849999999997E-3</v>
      </c>
    </row>
    <row r="693" spans="1:20" s="9" customFormat="1" x14ac:dyDescent="0.2">
      <c r="A693" s="118" t="s">
        <v>165</v>
      </c>
      <c r="B693" s="119"/>
      <c r="C693" s="120">
        <v>-5.6430960000000002E-3</v>
      </c>
      <c r="D693" s="120">
        <v>-4.8853439999999998E-3</v>
      </c>
      <c r="E693" s="120">
        <v>-5.9718439999999996E-3</v>
      </c>
      <c r="F693" s="120">
        <v>-4.6481220000000002E-3</v>
      </c>
      <c r="G693" s="120">
        <v>-5.6976190000000001E-3</v>
      </c>
      <c r="H693" s="120">
        <v>-1.351725E-3</v>
      </c>
      <c r="I693" s="120">
        <v>-4.6851490000000004E-3</v>
      </c>
      <c r="J693" s="120">
        <v>-6.5386239999999998E-3</v>
      </c>
      <c r="K693" s="120">
        <v>-3.4943499999999998E-3</v>
      </c>
      <c r="L693" s="120">
        <v>-2.7822649999999999E-3</v>
      </c>
      <c r="M693" s="120">
        <v>-1.158774E-3</v>
      </c>
      <c r="N693" s="120">
        <v>-2.6574490000000001E-3</v>
      </c>
      <c r="O693" s="120">
        <v>-7.9548250000000004E-3</v>
      </c>
      <c r="P693" s="120">
        <v>-4.0034880000000004E-3</v>
      </c>
      <c r="Q693" s="120">
        <v>-3.1253489999999999E-3</v>
      </c>
      <c r="R693" s="120">
        <v>-2.0026050000000002E-3</v>
      </c>
      <c r="S693" s="120">
        <v>-1.034412E-3</v>
      </c>
      <c r="T693" s="120">
        <v>-1.1366869999999999E-2</v>
      </c>
    </row>
    <row r="694" spans="1:20" ht="15" x14ac:dyDescent="0.2">
      <c r="A694" s="73" t="s">
        <v>166</v>
      </c>
      <c r="B694" s="77"/>
      <c r="C694" s="83">
        <f>SUM(C683:C693)</f>
        <v>-1.6003550929999999E-2</v>
      </c>
      <c r="D694" s="83">
        <f t="shared" ref="D694:P694" si="135">SUM(D683:D693)</f>
        <v>-7.9148141690000007E-3</v>
      </c>
      <c r="E694" s="83">
        <f t="shared" si="135"/>
        <v>-1.2349031794999998E-2</v>
      </c>
      <c r="F694" s="83">
        <f t="shared" si="135"/>
        <v>-6.1784272079999994E-2</v>
      </c>
      <c r="G694" s="83">
        <f t="shared" si="135"/>
        <v>-7.4702894460000002E-2</v>
      </c>
      <c r="H694" s="83">
        <f t="shared" si="135"/>
        <v>3.3480535450000001E-2</v>
      </c>
      <c r="I694" s="83">
        <f t="shared" si="135"/>
        <v>-3.3066682371000009E-2</v>
      </c>
      <c r="J694" s="83">
        <f t="shared" si="135"/>
        <v>-6.4791532748000008E-2</v>
      </c>
      <c r="K694" s="83">
        <f t="shared" si="135"/>
        <v>4.2997608474000006E-2</v>
      </c>
      <c r="L694" s="83">
        <f t="shared" si="135"/>
        <v>0.22406334038999998</v>
      </c>
      <c r="M694" s="83">
        <f t="shared" si="135"/>
        <v>-3.5550378674000002E-2</v>
      </c>
      <c r="N694" s="83">
        <f t="shared" si="135"/>
        <v>-2.3079563345000009E-2</v>
      </c>
      <c r="O694" s="83">
        <f t="shared" si="135"/>
        <v>9.305116465999996E-3</v>
      </c>
      <c r="P694" s="83">
        <f t="shared" si="135"/>
        <v>2.0856918007000003E-2</v>
      </c>
      <c r="Q694" s="83">
        <f t="shared" ref="Q694:R694" si="136">SUM(Q683:Q693)</f>
        <v>4.1829239686000004E-2</v>
      </c>
      <c r="R694" s="83">
        <f t="shared" si="136"/>
        <v>-2.4556034779999996E-2</v>
      </c>
      <c r="S694" s="83">
        <f t="shared" ref="S694:T694" si="137">SUM(S683:S693)</f>
        <v>0.12015773002200002</v>
      </c>
      <c r="T694" s="83">
        <f t="shared" si="137"/>
        <v>-1.0970661199999997E-2</v>
      </c>
    </row>
    <row r="695" spans="1:20" x14ac:dyDescent="0.2">
      <c r="A695" s="88" t="s">
        <v>182</v>
      </c>
      <c r="B695" s="89"/>
      <c r="C695" s="90" cm="1">
        <f t="array" ref="C695:T695">TRANSPOSE('4.Stata-DNSP&amp;State'!J297:J314)</f>
        <v>-1.6003955155611038E-2</v>
      </c>
      <c r="D695" s="90">
        <v>-7.9147852957248688E-3</v>
      </c>
      <c r="E695" s="90">
        <v>-1.2348939664661884E-2</v>
      </c>
      <c r="F695" s="90">
        <v>-6.1784476041793823E-2</v>
      </c>
      <c r="G695" s="90">
        <v>-7.4703037738800049E-2</v>
      </c>
      <c r="H695" s="90">
        <v>3.3480804413557053E-2</v>
      </c>
      <c r="I695" s="90">
        <v>-3.3067110925912857E-2</v>
      </c>
      <c r="J695" s="90">
        <v>-6.4791284501552582E-2</v>
      </c>
      <c r="K695" s="90">
        <v>4.2997721582651138E-2</v>
      </c>
      <c r="L695" s="90">
        <v>0.22406297922134399</v>
      </c>
      <c r="M695" s="90">
        <v>-3.5550057888031006E-2</v>
      </c>
      <c r="N695" s="90">
        <v>-2.3079901933670044E-2</v>
      </c>
      <c r="O695" s="90">
        <v>9.305223822593689E-3</v>
      </c>
      <c r="P695" s="90">
        <v>2.0856775343418121E-2</v>
      </c>
      <c r="Q695" s="90">
        <v>4.1829615831375122E-2</v>
      </c>
      <c r="R695" s="90">
        <v>-2.4556504562497139E-2</v>
      </c>
      <c r="S695" s="90">
        <v>0.12015780806541443</v>
      </c>
      <c r="T695" s="90">
        <v>-1.0970873758196831E-2</v>
      </c>
    </row>
    <row r="696" spans="1:20" x14ac:dyDescent="0.2">
      <c r="A696" s="88" t="s">
        <v>182</v>
      </c>
      <c r="B696" s="89"/>
      <c r="C696" s="91">
        <f t="shared" ref="C696:P696" si="138">C694-C695</f>
        <v>4.0422561103925503E-7</v>
      </c>
      <c r="D696" s="91">
        <f t="shared" si="138"/>
        <v>-2.8873275131902076E-8</v>
      </c>
      <c r="E696" s="91">
        <f t="shared" si="138"/>
        <v>-9.2130338113713406E-8</v>
      </c>
      <c r="F696" s="91">
        <f t="shared" si="138"/>
        <v>2.0396179382931034E-7</v>
      </c>
      <c r="G696" s="91">
        <f t="shared" si="138"/>
        <v>1.4327880004660898E-7</v>
      </c>
      <c r="H696" s="91">
        <f t="shared" si="138"/>
        <v>-2.6896355705130492E-7</v>
      </c>
      <c r="I696" s="91">
        <f t="shared" si="138"/>
        <v>4.2855491284854441E-7</v>
      </c>
      <c r="J696" s="91">
        <f t="shared" si="138"/>
        <v>-2.4824644742627022E-7</v>
      </c>
      <c r="K696" s="91">
        <f t="shared" si="138"/>
        <v>-1.1310865113273172E-7</v>
      </c>
      <c r="L696" s="91">
        <f t="shared" si="138"/>
        <v>3.6116865598234682E-7</v>
      </c>
      <c r="M696" s="91">
        <f t="shared" si="138"/>
        <v>-3.2078596899631773E-7</v>
      </c>
      <c r="N696" s="91">
        <f t="shared" si="138"/>
        <v>3.3858867003536131E-7</v>
      </c>
      <c r="O696" s="91">
        <f t="shared" si="138"/>
        <v>-1.0735659369300043E-7</v>
      </c>
      <c r="P696" s="91">
        <f t="shared" si="138"/>
        <v>1.4266358188200212E-7</v>
      </c>
      <c r="Q696" s="91">
        <f t="shared" ref="Q696" si="139">Q694-Q695</f>
        <v>-3.7614537511804214E-7</v>
      </c>
      <c r="R696" s="91">
        <f>R694-R695</f>
        <v>4.6978249714293985E-7</v>
      </c>
      <c r="S696" s="91">
        <f>S694-S695</f>
        <v>-7.804341441153273E-8</v>
      </c>
      <c r="T696" s="91">
        <f>T694-T695</f>
        <v>2.1255819683367594E-7</v>
      </c>
    </row>
    <row r="697" spans="1:20" x14ac:dyDescent="0.2">
      <c r="A697" s="1"/>
    </row>
    <row r="698" spans="1:20" x14ac:dyDescent="0.2">
      <c r="A698" s="43" t="s">
        <v>226</v>
      </c>
      <c r="B698" s="44"/>
      <c r="C698" s="44"/>
      <c r="D698" s="44"/>
      <c r="E698" s="44"/>
      <c r="F698" s="44"/>
    </row>
    <row r="699" spans="1:20" ht="30" x14ac:dyDescent="0.2">
      <c r="A699" s="71" t="s">
        <v>7</v>
      </c>
      <c r="B699" s="25"/>
      <c r="C699" s="25" t="s">
        <v>511</v>
      </c>
      <c r="D699" s="25" t="s">
        <v>275</v>
      </c>
      <c r="E699" s="25" t="s">
        <v>512</v>
      </c>
      <c r="F699" s="25" t="s">
        <v>564</v>
      </c>
    </row>
    <row r="700" spans="1:20" ht="15" x14ac:dyDescent="0.2">
      <c r="A700" s="61" t="s">
        <v>28</v>
      </c>
      <c r="B700" s="70"/>
      <c r="C700" s="173">
        <f>AVERAGE(C683:T683)</f>
        <v>4.8045853888888893E-4</v>
      </c>
      <c r="D700" s="173">
        <f>AVERAGE(C683:H683)</f>
        <v>8.8073683333333335E-4</v>
      </c>
      <c r="E700" s="173">
        <f t="shared" ref="E700:E710" si="140">AVERAGE(I683:T683)</f>
        <v>2.8031939166666672E-4</v>
      </c>
      <c r="F700" s="173">
        <f>T683</f>
        <v>-1.31569E-4</v>
      </c>
    </row>
    <row r="701" spans="1:20" ht="15" x14ac:dyDescent="0.2">
      <c r="A701" s="61" t="s">
        <v>159</v>
      </c>
      <c r="B701" s="70"/>
      <c r="C701" s="173">
        <f t="shared" ref="C701:C710" si="141">AVERAGE(C684:T684)</f>
        <v>1.3751287252055554E-2</v>
      </c>
      <c r="D701" s="173">
        <f t="shared" ref="D701:D710" si="142">AVERAGE(C684:H684)</f>
        <v>8.9575750666666659E-3</v>
      </c>
      <c r="E701" s="173">
        <f t="shared" si="140"/>
        <v>1.6148143344750003E-2</v>
      </c>
      <c r="F701" s="173">
        <f t="shared" ref="F701:F710" si="143">T684</f>
        <v>9.0401839999999995E-4</v>
      </c>
    </row>
    <row r="702" spans="1:20" ht="15" x14ac:dyDescent="0.2">
      <c r="A702" s="61" t="s">
        <v>30</v>
      </c>
      <c r="B702" s="70"/>
      <c r="C702" s="173">
        <f t="shared" si="141"/>
        <v>3.3627155000000002E-3</v>
      </c>
      <c r="D702" s="173">
        <f t="shared" si="142"/>
        <v>3.025976833333333E-3</v>
      </c>
      <c r="E702" s="173">
        <f t="shared" si="140"/>
        <v>3.5310848333333336E-3</v>
      </c>
      <c r="F702" s="173">
        <f t="shared" si="143"/>
        <v>3.0852660000000001E-3</v>
      </c>
    </row>
    <row r="703" spans="1:20" ht="15" x14ac:dyDescent="0.2">
      <c r="A703" s="61" t="s">
        <v>160</v>
      </c>
      <c r="B703" s="70"/>
      <c r="C703" s="173">
        <f t="shared" si="141"/>
        <v>3.3479710166666667E-3</v>
      </c>
      <c r="D703" s="173">
        <f t="shared" si="142"/>
        <v>3.2321339999999998E-3</v>
      </c>
      <c r="E703" s="173">
        <f t="shared" si="140"/>
        <v>3.4058895250000001E-3</v>
      </c>
      <c r="F703" s="173">
        <f t="shared" si="143"/>
        <v>3.647062E-3</v>
      </c>
    </row>
    <row r="704" spans="1:20" ht="15" x14ac:dyDescent="0.2">
      <c r="A704" s="61" t="s">
        <v>154</v>
      </c>
      <c r="B704" s="70"/>
      <c r="C704" s="173">
        <f t="shared" si="141"/>
        <v>-1.9488220388888891E-3</v>
      </c>
      <c r="D704" s="173">
        <f t="shared" si="142"/>
        <v>-4.1595283333333331E-4</v>
      </c>
      <c r="E704" s="173">
        <f t="shared" si="140"/>
        <v>-2.7152566416666665E-3</v>
      </c>
      <c r="F704" s="173">
        <f t="shared" si="143"/>
        <v>-9.4660879999999992E-3</v>
      </c>
    </row>
    <row r="705" spans="1:20" ht="15" x14ac:dyDescent="0.2">
      <c r="A705" s="61" t="s">
        <v>10</v>
      </c>
      <c r="B705" s="70"/>
      <c r="C705" s="173">
        <f t="shared" si="141"/>
        <v>-3.070597277777776E-3</v>
      </c>
      <c r="D705" s="173">
        <f t="shared" si="142"/>
        <v>-2.8967936833333333E-2</v>
      </c>
      <c r="E705" s="173">
        <f t="shared" si="140"/>
        <v>9.8780724999999962E-3</v>
      </c>
      <c r="F705" s="173">
        <f t="shared" si="143"/>
        <v>1.0163180000000001E-2</v>
      </c>
    </row>
    <row r="706" spans="1:20" ht="15" x14ac:dyDescent="0.2">
      <c r="A706" s="61" t="s">
        <v>161</v>
      </c>
      <c r="B706" s="70"/>
      <c r="C706" s="173">
        <f t="shared" si="141"/>
        <v>-4.6790247333333327E-4</v>
      </c>
      <c r="D706" s="173">
        <f t="shared" si="142"/>
        <v>-5.9259922666666663E-4</v>
      </c>
      <c r="E706" s="173">
        <f t="shared" si="140"/>
        <v>-4.0555409666666667E-4</v>
      </c>
      <c r="F706" s="173">
        <f t="shared" si="143"/>
        <v>-4.0379080000000001E-4</v>
      </c>
    </row>
    <row r="707" spans="1:20" ht="15" x14ac:dyDescent="0.2">
      <c r="A707" s="61" t="s">
        <v>162</v>
      </c>
      <c r="B707" s="70"/>
      <c r="C707" s="173">
        <f t="shared" si="141"/>
        <v>1.3564099333333336E-4</v>
      </c>
      <c r="D707" s="173">
        <f t="shared" si="142"/>
        <v>4.3493057666666671E-4</v>
      </c>
      <c r="E707" s="173">
        <f t="shared" si="140"/>
        <v>-1.4003798333333315E-5</v>
      </c>
      <c r="F707" s="173">
        <f t="shared" si="143"/>
        <v>-2.8069729999999999E-4</v>
      </c>
    </row>
    <row r="708" spans="1:20" ht="15" x14ac:dyDescent="0.2">
      <c r="A708" s="61" t="s">
        <v>163</v>
      </c>
      <c r="B708" s="70"/>
      <c r="C708" s="173">
        <f t="shared" si="141"/>
        <v>-8.9158269666666658E-5</v>
      </c>
      <c r="D708" s="173">
        <f t="shared" si="142"/>
        <v>-1.6959347333333334E-5</v>
      </c>
      <c r="E708" s="173">
        <f t="shared" si="140"/>
        <v>-1.2525773083333331E-4</v>
      </c>
      <c r="F708" s="173">
        <f>T691</f>
        <v>-7.8898749999999995E-4</v>
      </c>
    </row>
    <row r="709" spans="1:20" ht="15" x14ac:dyDescent="0.2">
      <c r="A709" s="61" t="s">
        <v>164</v>
      </c>
      <c r="B709" s="70"/>
      <c r="C709" s="173">
        <f t="shared" si="141"/>
        <v>-4.0058720222222221E-3</v>
      </c>
      <c r="D709" s="173">
        <f t="shared" si="142"/>
        <v>-5.0506180666666668E-3</v>
      </c>
      <c r="E709" s="173">
        <f t="shared" si="140"/>
        <v>-3.4834989999999997E-3</v>
      </c>
      <c r="F709" s="173">
        <f t="shared" si="143"/>
        <v>-6.3321849999999997E-3</v>
      </c>
    </row>
    <row r="710" spans="1:20" ht="15" x14ac:dyDescent="0.2">
      <c r="A710" s="61" t="s">
        <v>165</v>
      </c>
      <c r="B710" s="72"/>
      <c r="C710" s="173">
        <f t="shared" si="141"/>
        <v>-4.3889950000000006E-3</v>
      </c>
      <c r="D710" s="173">
        <f t="shared" si="142"/>
        <v>-4.6996250000000007E-3</v>
      </c>
      <c r="E710" s="173">
        <f t="shared" si="140"/>
        <v>-4.2336799999999992E-3</v>
      </c>
      <c r="F710" s="173">
        <f t="shared" si="143"/>
        <v>-1.1366869999999999E-2</v>
      </c>
    </row>
    <row r="711" spans="1:20" ht="15" x14ac:dyDescent="0.2">
      <c r="A711" s="73" t="s">
        <v>166</v>
      </c>
      <c r="B711" s="74"/>
      <c r="C711" s="173">
        <f>AVERAGE(C694:T694)</f>
        <v>7.1067262190555513E-3</v>
      </c>
      <c r="D711" s="173">
        <f>AVERAGE(C694:H694)</f>
        <v>-2.3212337997333337E-2</v>
      </c>
      <c r="E711" s="173">
        <f>AVERAGE(I694:T694)</f>
        <v>2.2266258327249999E-2</v>
      </c>
      <c r="F711" s="173">
        <f>T694</f>
        <v>-1.0970661199999997E-2</v>
      </c>
    </row>
    <row r="712" spans="1:20" x14ac:dyDescent="0.2">
      <c r="A712" s="1"/>
    </row>
    <row r="713" spans="1:20" x14ac:dyDescent="0.2">
      <c r="A713" s="1"/>
    </row>
    <row r="714" spans="1:20" x14ac:dyDescent="0.2">
      <c r="A714" s="43" t="s">
        <v>227</v>
      </c>
      <c r="B714" s="44"/>
      <c r="C714" s="44"/>
      <c r="D714" s="44"/>
      <c r="E714" s="44"/>
      <c r="F714" s="44"/>
      <c r="G714" s="44"/>
      <c r="H714" s="44"/>
      <c r="I714" s="44"/>
      <c r="J714" s="44"/>
      <c r="K714" s="44"/>
      <c r="L714" s="44"/>
      <c r="M714" s="44"/>
      <c r="N714" s="44"/>
      <c r="O714" s="44"/>
      <c r="P714" s="44"/>
      <c r="Q714" s="44"/>
      <c r="R714" s="44"/>
      <c r="S714" s="44"/>
      <c r="T714" s="44"/>
    </row>
    <row r="715" spans="1:20" ht="15" x14ac:dyDescent="0.2">
      <c r="A715" s="71" t="s">
        <v>7</v>
      </c>
      <c r="B715" s="25"/>
      <c r="C715" s="25">
        <v>2007</v>
      </c>
      <c r="D715" s="25">
        <v>2008</v>
      </c>
      <c r="E715" s="25">
        <v>2009</v>
      </c>
      <c r="F715" s="25">
        <v>2010</v>
      </c>
      <c r="G715" s="25">
        <v>2011</v>
      </c>
      <c r="H715" s="25">
        <v>2012</v>
      </c>
      <c r="I715" s="25">
        <v>2013</v>
      </c>
      <c r="J715" s="25">
        <v>2014</v>
      </c>
      <c r="K715" s="25">
        <v>2015</v>
      </c>
      <c r="L715" s="25">
        <v>2016</v>
      </c>
      <c r="M715" s="25">
        <v>2017</v>
      </c>
      <c r="N715" s="25">
        <v>2018</v>
      </c>
      <c r="O715" s="25">
        <v>2019</v>
      </c>
      <c r="P715" s="25">
        <v>2020</v>
      </c>
      <c r="Q715" s="25">
        <v>2021</v>
      </c>
      <c r="R715" s="25">
        <v>2022</v>
      </c>
      <c r="S715" s="25">
        <v>2023</v>
      </c>
      <c r="T715" s="25">
        <v>2024</v>
      </c>
    </row>
    <row r="716" spans="1:20" x14ac:dyDescent="0.2">
      <c r="A716" s="78" t="s">
        <v>28</v>
      </c>
      <c r="B716" s="69"/>
      <c r="C716" s="117" cm="1">
        <f t="array" ref="C716:T720">TRANSPOSE('Individ-I&amp;O Tables'!AA427:AE444)</f>
        <v>1.0361137549650163E-2</v>
      </c>
      <c r="D716" s="117">
        <v>1.3356365629688893E-2</v>
      </c>
      <c r="E716" s="117">
        <v>-7.4279020852312094E-3</v>
      </c>
      <c r="F716" s="117">
        <v>-3.4405054252238288E-3</v>
      </c>
      <c r="G716" s="117">
        <v>-5.5991789333931512E-4</v>
      </c>
      <c r="H716" s="117">
        <v>-3.9255934272073231E-2</v>
      </c>
      <c r="I716" s="117">
        <v>-5.4739843010920504E-2</v>
      </c>
      <c r="J716" s="117">
        <v>-2.6709691390594759E-2</v>
      </c>
      <c r="K716" s="117">
        <v>1.5632467167115211E-2</v>
      </c>
      <c r="L716" s="117">
        <v>1.009121650610763E-2</v>
      </c>
      <c r="M716" s="117">
        <v>3.6081652679990969E-3</v>
      </c>
      <c r="N716" s="117">
        <v>-3.9213680382812624E-3</v>
      </c>
      <c r="O716" s="117">
        <v>6.4682271878397498E-3</v>
      </c>
      <c r="P716" s="117">
        <v>-1.8701989489830255E-2</v>
      </c>
      <c r="Q716" s="117">
        <v>-5.2430817172678156E-3</v>
      </c>
      <c r="R716" s="117">
        <v>-4.046873676290726E-3</v>
      </c>
      <c r="S716" s="117">
        <v>1.2964854709930217E-2</v>
      </c>
      <c r="T716" s="117">
        <v>2.4472066275034249E-2</v>
      </c>
    </row>
    <row r="717" spans="1:20" x14ac:dyDescent="0.2">
      <c r="A717" s="78" t="s">
        <v>159</v>
      </c>
      <c r="B717" s="69"/>
      <c r="C717" s="117">
        <v>9.0548805522367489E-3</v>
      </c>
      <c r="D717" s="117">
        <v>1.3575118507736832E-2</v>
      </c>
      <c r="E717" s="117">
        <v>2.5025235606258876E-2</v>
      </c>
      <c r="F717" s="117">
        <v>6.7693542776862048E-5</v>
      </c>
      <c r="G717" s="117">
        <v>2.5915004922248595E-2</v>
      </c>
      <c r="H717" s="117">
        <v>0</v>
      </c>
      <c r="I717" s="117">
        <v>0</v>
      </c>
      <c r="J717" s="117">
        <v>2.8003073722135778E-2</v>
      </c>
      <c r="K717" s="117">
        <v>0</v>
      </c>
      <c r="L717" s="117">
        <v>0</v>
      </c>
      <c r="M717" s="117">
        <v>1.3209733825144093E-2</v>
      </c>
      <c r="N717" s="117">
        <v>0</v>
      </c>
      <c r="O717" s="117">
        <v>4.541665912098594E-3</v>
      </c>
      <c r="P717" s="117">
        <v>0</v>
      </c>
      <c r="Q717" s="117">
        <v>0</v>
      </c>
      <c r="R717" s="117">
        <v>3.5108317603184435E-3</v>
      </c>
      <c r="S717" s="117">
        <v>0</v>
      </c>
      <c r="T717" s="117">
        <v>3.3566558925979643E-3</v>
      </c>
    </row>
    <row r="718" spans="1:20" x14ac:dyDescent="0.2">
      <c r="A718" s="78" t="s">
        <v>30</v>
      </c>
      <c r="B718" s="69"/>
      <c r="C718" s="117">
        <v>9.8909231479713082E-3</v>
      </c>
      <c r="D718" s="117">
        <v>9.9646439233444673E-3</v>
      </c>
      <c r="E718" s="117">
        <v>8.4004451601599386E-3</v>
      </c>
      <c r="F718" s="117">
        <v>6.6254924666945443E-3</v>
      </c>
      <c r="G718" s="117">
        <v>9.0463815429840284E-3</v>
      </c>
      <c r="H718" s="117">
        <v>7.6251244172056074E-3</v>
      </c>
      <c r="I718" s="117">
        <v>1.0318833053390691E-2</v>
      </c>
      <c r="J718" s="117">
        <v>1.3658544899285198E-2</v>
      </c>
      <c r="K718" s="117">
        <v>1.3541281183697542E-2</v>
      </c>
      <c r="L718" s="117">
        <v>1.2324498210637419E-2</v>
      </c>
      <c r="M718" s="117">
        <v>1.3310139373016418E-2</v>
      </c>
      <c r="N718" s="117">
        <v>1.5439109294029797E-2</v>
      </c>
      <c r="O718" s="117">
        <v>1.4055355158726742E-2</v>
      </c>
      <c r="P718" s="117">
        <v>1.2623473689282393E-2</v>
      </c>
      <c r="Q718" s="117">
        <v>1.0519028092815326E-2</v>
      </c>
      <c r="R718" s="117">
        <v>9.1278695025375639E-3</v>
      </c>
      <c r="S718" s="117">
        <v>7.6945455545771937E-3</v>
      </c>
      <c r="T718" s="117">
        <v>7.8239809391801377E-3</v>
      </c>
    </row>
    <row r="719" spans="1:20" x14ac:dyDescent="0.2">
      <c r="A719" s="78" t="s">
        <v>160</v>
      </c>
      <c r="B719" s="69"/>
      <c r="C719" s="117">
        <v>-3.597583945488652E-2</v>
      </c>
      <c r="D719" s="117">
        <v>-1.0806486770897687E-2</v>
      </c>
      <c r="E719" s="117">
        <v>9.3978541494821287E-3</v>
      </c>
      <c r="F719" s="117">
        <v>5.3728230641847813E-3</v>
      </c>
      <c r="G719" s="117">
        <v>1.0773916444797572E-2</v>
      </c>
      <c r="H719" s="117">
        <v>3.6789759093976927E-3</v>
      </c>
      <c r="I719" s="117">
        <v>4.0750588092622903E-3</v>
      </c>
      <c r="J719" s="117">
        <v>3.0654155232778127E-3</v>
      </c>
      <c r="K719" s="117">
        <v>3.2959788305400332E-3</v>
      </c>
      <c r="L719" s="117">
        <v>3.9442588564235735E-3</v>
      </c>
      <c r="M719" s="117">
        <v>3.2140439904336389E-3</v>
      </c>
      <c r="N719" s="117">
        <v>3.153907481046598E-3</v>
      </c>
      <c r="O719" s="117">
        <v>4.5391469286020615E-3</v>
      </c>
      <c r="P719" s="117">
        <v>3.2029732878944934E-3</v>
      </c>
      <c r="Q719" s="117">
        <v>2.9531264825831782E-3</v>
      </c>
      <c r="R719" s="117">
        <v>3.4398973007008322E-3</v>
      </c>
      <c r="S719" s="117">
        <v>3.0989519970184578E-3</v>
      </c>
      <c r="T719" s="117">
        <v>2.4884897011620984E-3</v>
      </c>
    </row>
    <row r="720" spans="1:20" x14ac:dyDescent="0.2">
      <c r="A720" s="78" t="s">
        <v>154</v>
      </c>
      <c r="B720" s="69"/>
      <c r="C720" s="172">
        <v>-0.14387649053080848</v>
      </c>
      <c r="D720" s="172">
        <v>5.9268260033818541E-2</v>
      </c>
      <c r="E720" s="172">
        <v>0.11012781812239898</v>
      </c>
      <c r="F720" s="172">
        <v>-0.26627939808148554</v>
      </c>
      <c r="G720" s="172">
        <v>0.10483366698901518</v>
      </c>
      <c r="H720" s="172">
        <v>3.403648629393876E-2</v>
      </c>
      <c r="I720" s="172">
        <v>-2.269343404342462E-2</v>
      </c>
      <c r="J720" s="172">
        <v>-0.11558455110345781</v>
      </c>
      <c r="K720" s="172">
        <v>0.10523721435891778</v>
      </c>
      <c r="L720" s="172">
        <v>4.8634273944469925E-3</v>
      </c>
      <c r="M720" s="172">
        <v>4.1419485833329522E-2</v>
      </c>
      <c r="N720" s="172">
        <v>-8.5290006514724806E-2</v>
      </c>
      <c r="O720" s="172">
        <v>0.10836529268565842</v>
      </c>
      <c r="P720" s="172">
        <v>0.11491462117799044</v>
      </c>
      <c r="Q720" s="172">
        <v>-0.18837299248690728</v>
      </c>
      <c r="R720" s="172">
        <v>0.10132644815715493</v>
      </c>
      <c r="S720" s="172">
        <v>-8.7192966627551924E-2</v>
      </c>
      <c r="T720" s="172">
        <v>1.528763790964625E-3</v>
      </c>
    </row>
    <row r="721" spans="1:20" x14ac:dyDescent="0.2">
      <c r="A721" s="78" t="s">
        <v>10</v>
      </c>
      <c r="B721" s="69"/>
      <c r="C721" s="117" cm="1">
        <f t="array" ref="C721:T726">TRANSPOSE('Individ-I&amp;O Tables'!AH427:AM444)</f>
        <v>6.0536396930367794E-3</v>
      </c>
      <c r="D721" s="117">
        <v>0.23607416492500108</v>
      </c>
      <c r="E721" s="117">
        <v>-9.4233799882679561E-2</v>
      </c>
      <c r="F721" s="117">
        <v>8.2120288878028663E-2</v>
      </c>
      <c r="G721" s="117">
        <v>-7.5389655105862321E-3</v>
      </c>
      <c r="H721" s="117">
        <v>0.1370421719425651</v>
      </c>
      <c r="I721" s="117">
        <v>-0.17110701843594525</v>
      </c>
      <c r="J721" s="117">
        <v>5.7907261785312324E-2</v>
      </c>
      <c r="K721" s="117">
        <v>2.5498631871481183E-2</v>
      </c>
      <c r="L721" s="117">
        <v>-0.10895205542255283</v>
      </c>
      <c r="M721" s="117">
        <v>-9.2761930765723699E-2</v>
      </c>
      <c r="N721" s="117">
        <v>-6.9304707310649222E-2</v>
      </c>
      <c r="O721" s="117">
        <v>2.8727139314378501E-2</v>
      </c>
      <c r="P721" s="117">
        <v>-9.3901115378723768E-2</v>
      </c>
      <c r="Q721" s="117">
        <v>-2.5795708576144563E-2</v>
      </c>
      <c r="R721" s="117">
        <v>-6.8512522650608754E-2</v>
      </c>
      <c r="S721" s="117">
        <v>6.6676796620693382E-2</v>
      </c>
      <c r="T721" s="117">
        <v>6.2378898209637566E-2</v>
      </c>
    </row>
    <row r="722" spans="1:20" x14ac:dyDescent="0.2">
      <c r="A722" s="78" t="s">
        <v>161</v>
      </c>
      <c r="B722" s="69"/>
      <c r="C722" s="117">
        <v>-9.9367059459876013E-3</v>
      </c>
      <c r="D722" s="117">
        <v>-1.0477248172362136E-2</v>
      </c>
      <c r="E722" s="117">
        <v>7.2496840912450004E-3</v>
      </c>
      <c r="F722" s="117">
        <v>1.6410993711063256E-2</v>
      </c>
      <c r="G722" s="117">
        <v>4.5299593788638102E-3</v>
      </c>
      <c r="H722" s="117">
        <v>-8.586678074020246E-4</v>
      </c>
      <c r="I722" s="117">
        <v>3.352598783507451E-2</v>
      </c>
      <c r="J722" s="117">
        <v>-6.1372668465018701E-3</v>
      </c>
      <c r="K722" s="117">
        <v>2.859575983410707E-2</v>
      </c>
      <c r="L722" s="117">
        <v>4.8561473960479322E-3</v>
      </c>
      <c r="M722" s="117">
        <v>8.2565801472076206E-3</v>
      </c>
      <c r="N722" s="117">
        <v>-2.7862405370834266E-2</v>
      </c>
      <c r="O722" s="117">
        <v>2.640100970252952E-3</v>
      </c>
      <c r="P722" s="117">
        <v>-2.9984887248531121E-3</v>
      </c>
      <c r="Q722" s="117">
        <v>-7.9796630586009259E-3</v>
      </c>
      <c r="R722" s="117">
        <v>-5.4345969845482024E-3</v>
      </c>
      <c r="S722" s="117">
        <v>2.2863219156742096E-3</v>
      </c>
      <c r="T722" s="117">
        <v>5.4116728389417851E-3</v>
      </c>
    </row>
    <row r="723" spans="1:20" x14ac:dyDescent="0.2">
      <c r="A723" s="78" t="s">
        <v>162</v>
      </c>
      <c r="B723" s="69"/>
      <c r="C723" s="117">
        <v>-6.9772139322991755E-2</v>
      </c>
      <c r="D723" s="117">
        <v>4.4530469522793504E-3</v>
      </c>
      <c r="E723" s="117">
        <v>3.6661107235128124E-3</v>
      </c>
      <c r="F723" s="117">
        <v>2.1181345605208205E-3</v>
      </c>
      <c r="G723" s="117">
        <v>3.8019226361410067E-3</v>
      </c>
      <c r="H723" s="117">
        <v>1.6587142669508975E-3</v>
      </c>
      <c r="I723" s="117">
        <v>9.0072829814751877E-4</v>
      </c>
      <c r="J723" s="117">
        <v>3.8045452595373247E-3</v>
      </c>
      <c r="K723" s="117">
        <v>2.3168461309497615E-3</v>
      </c>
      <c r="L723" s="117">
        <v>2.8721727891367847E-3</v>
      </c>
      <c r="M723" s="117">
        <v>4.5048693579288141E-3</v>
      </c>
      <c r="N723" s="117">
        <v>2.8547239550014364E-3</v>
      </c>
      <c r="O723" s="117">
        <v>1.2296150115984728E-2</v>
      </c>
      <c r="P723" s="117">
        <v>-1.0425512707628782E-2</v>
      </c>
      <c r="Q723" s="117">
        <v>3.1675429493570814E-3</v>
      </c>
      <c r="R723" s="117">
        <v>1.2218110273291578E-2</v>
      </c>
      <c r="S723" s="117">
        <v>2.4660934998799989E-3</v>
      </c>
      <c r="T723" s="117">
        <v>2.1529176772311018E-3</v>
      </c>
    </row>
    <row r="724" spans="1:20" x14ac:dyDescent="0.2">
      <c r="A724" s="78" t="s">
        <v>163</v>
      </c>
      <c r="B724" s="69"/>
      <c r="C724" s="117">
        <v>8.4908504880625187E-3</v>
      </c>
      <c r="D724" s="117">
        <v>-1.6358721167349235E-2</v>
      </c>
      <c r="E724" s="117">
        <v>-1.0103755922224456E-2</v>
      </c>
      <c r="F724" s="117">
        <v>2.6730158435368526E-2</v>
      </c>
      <c r="G724" s="117">
        <v>2.4643361700149208E-2</v>
      </c>
      <c r="H724" s="117">
        <v>4.4017375932815614E-2</v>
      </c>
      <c r="I724" s="117">
        <v>4.3516125612783681E-2</v>
      </c>
      <c r="J724" s="117">
        <v>6.440077985021686E-2</v>
      </c>
      <c r="K724" s="117">
        <v>-5.5606123255485369E-2</v>
      </c>
      <c r="L724" s="117">
        <v>4.1854906905932659E-2</v>
      </c>
      <c r="M724" s="117">
        <v>2.722901423871598E-2</v>
      </c>
      <c r="N724" s="117">
        <v>-2.5429735147883964E-2</v>
      </c>
      <c r="O724" s="117">
        <v>-1.0827558885840574E-2</v>
      </c>
      <c r="P724" s="117">
        <v>3.8756719190284825E-2</v>
      </c>
      <c r="Q724" s="117">
        <v>-7.2782143637512122E-3</v>
      </c>
      <c r="R724" s="117">
        <v>1.5893433826893441E-2</v>
      </c>
      <c r="S724" s="117">
        <v>-3.7387230976024893E-2</v>
      </c>
      <c r="T724" s="117">
        <v>-8.1492667223787539E-4</v>
      </c>
    </row>
    <row r="725" spans="1:20" x14ac:dyDescent="0.2">
      <c r="A725" s="78" t="s">
        <v>164</v>
      </c>
      <c r="B725" s="69"/>
      <c r="C725" s="117">
        <v>5.7078577319765199E-2</v>
      </c>
      <c r="D725" s="117">
        <v>-4.3390685402533456E-2</v>
      </c>
      <c r="E725" s="117">
        <v>3.5959047972182044E-2</v>
      </c>
      <c r="F725" s="117">
        <v>3.4094764207593026E-2</v>
      </c>
      <c r="G725" s="117">
        <v>4.6945272007676578E-2</v>
      </c>
      <c r="H725" s="117">
        <v>4.4060133521224849E-2</v>
      </c>
      <c r="I725" s="117">
        <v>3.2935941698065088E-2</v>
      </c>
      <c r="J725" s="117">
        <v>3.09140760147418E-2</v>
      </c>
      <c r="K725" s="117">
        <v>2.2905227329680596E-2</v>
      </c>
      <c r="L725" s="117">
        <v>2.3504392289383041E-2</v>
      </c>
      <c r="M725" s="117">
        <v>2.4578685880963909E-2</v>
      </c>
      <c r="N725" s="117">
        <v>2.2210888710867922E-2</v>
      </c>
      <c r="O725" s="117">
        <v>2.3404436310583802E-2</v>
      </c>
      <c r="P725" s="117">
        <v>2.2069244416328272E-2</v>
      </c>
      <c r="Q725" s="117">
        <v>2.1895303683113345E-2</v>
      </c>
      <c r="R725" s="117">
        <v>1.9086371099560771E-2</v>
      </c>
      <c r="S725" s="117">
        <v>1.6079436728079453E-2</v>
      </c>
      <c r="T725" s="117">
        <v>1.7975594605530231E-2</v>
      </c>
    </row>
    <row r="726" spans="1:20" x14ac:dyDescent="0.2">
      <c r="A726" s="80" t="s">
        <v>165</v>
      </c>
      <c r="B726" s="81"/>
      <c r="C726" s="120">
        <v>5.5391186546591434E-2</v>
      </c>
      <c r="D726" s="120">
        <v>4.3907392644579962E-2</v>
      </c>
      <c r="E726" s="120">
        <v>3.8147640488432159E-2</v>
      </c>
      <c r="F726" s="120">
        <v>4.4529443966879384E-2</v>
      </c>
      <c r="G726" s="120">
        <v>1.5470930892540291E-2</v>
      </c>
      <c r="H726" s="120">
        <v>3.128292615771771E-2</v>
      </c>
      <c r="I726" s="120">
        <v>2.7848806703705941E-2</v>
      </c>
      <c r="J726" s="120">
        <v>2.6634020699845724E-2</v>
      </c>
      <c r="K726" s="120">
        <v>1.2484023889046484E-2</v>
      </c>
      <c r="L726" s="120">
        <v>1.5174499965671207E-2</v>
      </c>
      <c r="M726" s="120">
        <v>-1.5025708376287616E-2</v>
      </c>
      <c r="N726" s="120">
        <v>1.2698534056512074E-2</v>
      </c>
      <c r="O726" s="120">
        <v>1.1165971735294869E-2</v>
      </c>
      <c r="P726" s="120">
        <v>1.1932349077964704E-2</v>
      </c>
      <c r="Q726" s="120">
        <v>8.7553618502798983E-3</v>
      </c>
      <c r="R726" s="120">
        <v>-1.8025516913516608E-2</v>
      </c>
      <c r="S726" s="120">
        <v>1.3081282710985385E-2</v>
      </c>
      <c r="T726" s="120">
        <v>-1.2540280801386573E-2</v>
      </c>
    </row>
    <row r="727" spans="1:20" x14ac:dyDescent="0.2">
      <c r="A727" s="1"/>
      <c r="C727" s="9"/>
      <c r="D727" s="9"/>
      <c r="E727" s="9"/>
      <c r="F727" s="9"/>
      <c r="G727" s="9"/>
      <c r="H727" s="9"/>
      <c r="I727" s="9"/>
      <c r="J727" s="9"/>
      <c r="K727" s="9"/>
      <c r="L727" s="9"/>
      <c r="M727" s="9"/>
      <c r="N727" s="9"/>
      <c r="O727" s="9"/>
      <c r="P727" s="9"/>
      <c r="Q727" s="9"/>
      <c r="R727" s="9"/>
      <c r="S727" s="9"/>
      <c r="T727" s="9"/>
    </row>
    <row r="728" spans="1:20" x14ac:dyDescent="0.2">
      <c r="A728" s="43" t="s">
        <v>228</v>
      </c>
      <c r="B728" s="44"/>
      <c r="C728" s="44"/>
      <c r="D728" s="44"/>
      <c r="E728" s="44"/>
      <c r="F728" s="44"/>
      <c r="G728" s="44"/>
      <c r="H728" s="44"/>
      <c r="I728" s="44"/>
      <c r="J728" s="44"/>
      <c r="K728" s="44"/>
      <c r="L728" s="44"/>
      <c r="M728" s="44"/>
      <c r="N728" s="44"/>
      <c r="O728" s="44"/>
      <c r="P728" s="44"/>
      <c r="Q728" s="44"/>
      <c r="R728" s="44"/>
      <c r="S728" s="44"/>
      <c r="T728" s="44"/>
    </row>
    <row r="729" spans="1:20" ht="15" x14ac:dyDescent="0.2">
      <c r="A729" s="71" t="s">
        <v>7</v>
      </c>
      <c r="B729" s="25"/>
      <c r="C729" s="50">
        <v>2007</v>
      </c>
      <c r="D729" s="50">
        <v>2008</v>
      </c>
      <c r="E729" s="50">
        <v>2009</v>
      </c>
      <c r="F729" s="50">
        <v>2010</v>
      </c>
      <c r="G729" s="50">
        <v>2011</v>
      </c>
      <c r="H729" s="50">
        <v>2012</v>
      </c>
      <c r="I729" s="50">
        <v>2013</v>
      </c>
      <c r="J729" s="50">
        <v>2014</v>
      </c>
      <c r="K729" s="50">
        <v>2015</v>
      </c>
      <c r="L729" s="50">
        <v>2016</v>
      </c>
      <c r="M729" s="50">
        <v>2017</v>
      </c>
      <c r="N729" s="50">
        <v>2018</v>
      </c>
      <c r="O729" s="50">
        <v>2019</v>
      </c>
      <c r="P729" s="50">
        <v>2020</v>
      </c>
      <c r="Q729" s="50">
        <v>2021</v>
      </c>
      <c r="R729" s="50">
        <v>2022</v>
      </c>
      <c r="S729" s="50">
        <v>2023</v>
      </c>
      <c r="T729" s="25">
        <v>2024</v>
      </c>
    </row>
    <row r="730" spans="1:20" x14ac:dyDescent="0.2">
      <c r="A730" s="78" t="s">
        <v>28</v>
      </c>
      <c r="B730" s="69"/>
      <c r="C730" s="117" cm="1">
        <f t="array" ref="C730:T740">TRANSPOSE('1.Shazam DNSP&amp;State'!AG336:AQ353)</f>
        <v>1.216469E-3</v>
      </c>
      <c r="D730" s="117">
        <v>1.688667E-3</v>
      </c>
      <c r="E730" s="117">
        <v>-9.0590760000000005E-4</v>
      </c>
      <c r="F730" s="117">
        <v>-6.7704869999999999E-4</v>
      </c>
      <c r="G730" s="117">
        <v>-9.0115329999999996E-5</v>
      </c>
      <c r="H730" s="117">
        <v>-4.8324290000000001E-3</v>
      </c>
      <c r="I730" s="117">
        <v>-6.6319380000000004E-3</v>
      </c>
      <c r="J730" s="117">
        <v>-3.2007189999999999E-3</v>
      </c>
      <c r="K730" s="117">
        <v>1.8500019999999999E-3</v>
      </c>
      <c r="L730" s="117">
        <v>1.1613299999999999E-3</v>
      </c>
      <c r="M730" s="117">
        <v>4.465092E-4</v>
      </c>
      <c r="N730" s="117">
        <v>-4.7078369999999998E-4</v>
      </c>
      <c r="O730" s="117">
        <v>7.7482940000000002E-4</v>
      </c>
      <c r="P730" s="117">
        <v>-2.3709489999999998E-3</v>
      </c>
      <c r="Q730" s="117">
        <v>-5.7580900000000004E-4</v>
      </c>
      <c r="R730" s="117">
        <v>-5.4735540000000005E-4</v>
      </c>
      <c r="S730" s="117">
        <v>1.61334E-3</v>
      </c>
      <c r="T730" s="117">
        <v>3.0391950000000002E-3</v>
      </c>
    </row>
    <row r="731" spans="1:20" x14ac:dyDescent="0.2">
      <c r="A731" s="78" t="s">
        <v>159</v>
      </c>
      <c r="B731" s="69"/>
      <c r="C731" s="117">
        <v>5.6814300000000003E-3</v>
      </c>
      <c r="D731" s="117">
        <v>7.5564439999999998E-3</v>
      </c>
      <c r="E731" s="117">
        <v>1.390804E-2</v>
      </c>
      <c r="F731" s="117">
        <v>6.3926360000000004E-4</v>
      </c>
      <c r="G731" s="117">
        <v>1.412368E-2</v>
      </c>
      <c r="H731" s="117">
        <v>4.2800599999999998E-5</v>
      </c>
      <c r="I731" s="117">
        <v>4.9167359999999997E-5</v>
      </c>
      <c r="J731" s="117">
        <v>1.494473E-2</v>
      </c>
      <c r="K731" s="117">
        <v>5.6693249999999998E-5</v>
      </c>
      <c r="L731" s="117">
        <v>1.5215319999999999E-4</v>
      </c>
      <c r="M731" s="117">
        <v>7.1925660000000001E-3</v>
      </c>
      <c r="N731" s="117">
        <v>-5.1589260000000001E-5</v>
      </c>
      <c r="O731" s="117">
        <v>2.5871280000000002E-3</v>
      </c>
      <c r="P731" s="117">
        <v>2.3185339999999999E-4</v>
      </c>
      <c r="Q731" s="117">
        <v>-2.567205E-4</v>
      </c>
      <c r="R731" s="117">
        <v>2.0777840000000001E-3</v>
      </c>
      <c r="S731" s="117">
        <v>-1.525117E-5</v>
      </c>
      <c r="T731" s="117">
        <v>1.810297E-3</v>
      </c>
    </row>
    <row r="732" spans="1:20" x14ac:dyDescent="0.2">
      <c r="A732" s="78" t="s">
        <v>30</v>
      </c>
      <c r="B732" s="69"/>
      <c r="C732" s="117">
        <v>1.9786249999999999E-3</v>
      </c>
      <c r="D732" s="117">
        <v>1.7632279999999999E-3</v>
      </c>
      <c r="E732" s="117">
        <v>1.4538979999999999E-3</v>
      </c>
      <c r="F732" s="117">
        <v>1.4863179999999999E-3</v>
      </c>
      <c r="G732" s="117">
        <v>1.5911009999999999E-3</v>
      </c>
      <c r="H732" s="117">
        <v>1.369447E-3</v>
      </c>
      <c r="I732" s="117">
        <v>1.816043E-3</v>
      </c>
      <c r="J732" s="117">
        <v>2.3363799999999999E-3</v>
      </c>
      <c r="K732" s="117">
        <v>2.29305E-3</v>
      </c>
      <c r="L732" s="117">
        <v>2.126906E-3</v>
      </c>
      <c r="M732" s="117">
        <v>2.3090329999999998E-3</v>
      </c>
      <c r="N732" s="117">
        <v>2.6595049999999999E-3</v>
      </c>
      <c r="O732" s="117">
        <v>2.4873320000000001E-3</v>
      </c>
      <c r="P732" s="117">
        <v>2.3326969999999999E-3</v>
      </c>
      <c r="Q732" s="117">
        <v>1.6798379999999999E-3</v>
      </c>
      <c r="R732" s="117">
        <v>1.698277E-3</v>
      </c>
      <c r="S732" s="117">
        <v>1.3366630000000001E-3</v>
      </c>
      <c r="T732" s="117">
        <v>1.3432400000000001E-3</v>
      </c>
    </row>
    <row r="733" spans="1:20" x14ac:dyDescent="0.2">
      <c r="A733" s="78" t="s">
        <v>160</v>
      </c>
      <c r="B733" s="69"/>
      <c r="C733" s="117">
        <v>-1.100925E-2</v>
      </c>
      <c r="D733" s="117">
        <v>-3.3064269999999998E-3</v>
      </c>
      <c r="E733" s="117">
        <v>2.8381579999999999E-3</v>
      </c>
      <c r="F733" s="117">
        <v>1.870072E-3</v>
      </c>
      <c r="G733" s="117">
        <v>3.2183810000000002E-3</v>
      </c>
      <c r="H733" s="117">
        <v>1.114645E-3</v>
      </c>
      <c r="I733" s="117">
        <v>1.2173189999999999E-3</v>
      </c>
      <c r="J733" s="117">
        <v>8.9997340000000001E-4</v>
      </c>
      <c r="K733" s="117">
        <v>9.5984E-4</v>
      </c>
      <c r="L733" s="117">
        <v>1.174575E-3</v>
      </c>
      <c r="M733" s="117">
        <v>9.5700790000000004E-4</v>
      </c>
      <c r="N733" s="117">
        <v>9.3050070000000003E-4</v>
      </c>
      <c r="O733" s="117">
        <v>1.375956E-3</v>
      </c>
      <c r="P733" s="117">
        <v>1.0226650000000001E-3</v>
      </c>
      <c r="Q733" s="117">
        <v>8.0949169999999999E-4</v>
      </c>
      <c r="R733" s="117">
        <v>1.082763E-3</v>
      </c>
      <c r="S733" s="117">
        <v>9.2644030000000005E-4</v>
      </c>
      <c r="T733" s="117">
        <v>7.3437570000000002E-4</v>
      </c>
    </row>
    <row r="734" spans="1:20" x14ac:dyDescent="0.2">
      <c r="A734" s="78" t="s">
        <v>154</v>
      </c>
      <c r="B734" s="69"/>
      <c r="C734" s="117">
        <v>2.5705019999999999E-2</v>
      </c>
      <c r="D734" s="117">
        <v>-9.9308049999999991E-3</v>
      </c>
      <c r="E734" s="117">
        <v>-1.903666E-2</v>
      </c>
      <c r="F734" s="117">
        <v>4.1262689999999998E-2</v>
      </c>
      <c r="G734" s="117">
        <v>-1.45828E-2</v>
      </c>
      <c r="H734" s="117">
        <v>-4.5697020000000001E-3</v>
      </c>
      <c r="I734" s="117">
        <v>2.7190640000000002E-3</v>
      </c>
      <c r="J734" s="117">
        <v>1.314619E-2</v>
      </c>
      <c r="K734" s="117">
        <v>-1.1829040000000001E-2</v>
      </c>
      <c r="L734" s="117">
        <v>-1.346257E-4</v>
      </c>
      <c r="M734" s="117">
        <v>-5.8004880000000003E-3</v>
      </c>
      <c r="N734" s="117">
        <v>1.165686E-2</v>
      </c>
      <c r="O734" s="117">
        <v>-1.5025459999999999E-2</v>
      </c>
      <c r="P734" s="117">
        <v>-1.864035E-2</v>
      </c>
      <c r="Q734" s="117">
        <v>2.9110770000000001E-2</v>
      </c>
      <c r="R734" s="117">
        <v>-1.496168E-2</v>
      </c>
      <c r="S734" s="117">
        <v>1.310936E-2</v>
      </c>
      <c r="T734" s="172">
        <v>-2.5972540000000001E-4</v>
      </c>
    </row>
    <row r="735" spans="1:20" x14ac:dyDescent="0.2">
      <c r="A735" s="78" t="s">
        <v>10</v>
      </c>
      <c r="B735" s="69"/>
      <c r="C735" s="117">
        <v>-2.6669380000000002E-3</v>
      </c>
      <c r="D735" s="117">
        <v>-0.10455299999999999</v>
      </c>
      <c r="E735" s="117">
        <v>4.3785940000000002E-2</v>
      </c>
      <c r="F735" s="117">
        <v>-3.4847139999999999E-2</v>
      </c>
      <c r="G735" s="117">
        <v>5.5186209999999996E-3</v>
      </c>
      <c r="H735" s="117">
        <v>-5.8584990000000003E-2</v>
      </c>
      <c r="I735" s="117">
        <v>7.2548399999999999E-2</v>
      </c>
      <c r="J735" s="117">
        <v>-2.5108140000000001E-2</v>
      </c>
      <c r="K735" s="117">
        <v>-1.1331229999999999E-2</v>
      </c>
      <c r="L735" s="117">
        <v>4.5190210000000001E-2</v>
      </c>
      <c r="M735" s="117">
        <v>3.8934160000000002E-2</v>
      </c>
      <c r="N735" s="117">
        <v>2.798173E-2</v>
      </c>
      <c r="O735" s="117">
        <v>-1.128651E-2</v>
      </c>
      <c r="P735" s="117">
        <v>3.941977E-2</v>
      </c>
      <c r="Q735" s="117">
        <v>1.338547E-2</v>
      </c>
      <c r="R735" s="117">
        <v>2.6217399999999998E-2</v>
      </c>
      <c r="S735" s="117">
        <v>-2.8814719999999999E-2</v>
      </c>
      <c r="T735" s="117">
        <v>-2.8441839999999999E-2</v>
      </c>
    </row>
    <row r="736" spans="1:20" x14ac:dyDescent="0.2">
      <c r="A736" s="78" t="s">
        <v>161</v>
      </c>
      <c r="B736" s="69"/>
      <c r="C736" s="117">
        <v>4.4263659999999998E-4</v>
      </c>
      <c r="D736" s="117">
        <v>4.0757089999999998E-4</v>
      </c>
      <c r="E736" s="117">
        <v>-2.3763509999999999E-4</v>
      </c>
      <c r="F736" s="117">
        <v>-8.6507909999999997E-4</v>
      </c>
      <c r="G736" s="117">
        <v>-1.708336E-4</v>
      </c>
      <c r="H736" s="117">
        <v>1.640529E-5</v>
      </c>
      <c r="I736" s="117">
        <v>-1.4773919999999999E-3</v>
      </c>
      <c r="J736" s="117">
        <v>2.7993119999999999E-4</v>
      </c>
      <c r="K736" s="117">
        <v>-1.2846890000000001E-3</v>
      </c>
      <c r="L736" s="117">
        <v>-1.84923E-4</v>
      </c>
      <c r="M736" s="117">
        <v>-4.3277410000000001E-4</v>
      </c>
      <c r="N736" s="117">
        <v>1.226071E-3</v>
      </c>
      <c r="O736" s="117">
        <v>-1.105964E-4</v>
      </c>
      <c r="P736" s="117">
        <v>1.092145E-4</v>
      </c>
      <c r="Q736" s="117">
        <v>4.0600100000000002E-4</v>
      </c>
      <c r="R736" s="117">
        <v>2.5012979999999998E-4</v>
      </c>
      <c r="S736" s="117">
        <v>-1.001685E-4</v>
      </c>
      <c r="T736" s="117">
        <v>-2.756735E-4</v>
      </c>
    </row>
    <row r="737" spans="1:20" x14ac:dyDescent="0.2">
      <c r="A737" s="78" t="s">
        <v>162</v>
      </c>
      <c r="B737" s="69"/>
      <c r="C737" s="117">
        <v>6.9108290000000003E-3</v>
      </c>
      <c r="D737" s="117">
        <v>-4.9206580000000003E-4</v>
      </c>
      <c r="E737" s="117">
        <v>-2.6286160000000002E-4</v>
      </c>
      <c r="F737" s="117">
        <v>-1.7967969999999999E-4</v>
      </c>
      <c r="G737" s="117">
        <v>-3.5577919999999998E-4</v>
      </c>
      <c r="H737" s="117">
        <v>-2.0124429999999999E-4</v>
      </c>
      <c r="I737" s="117">
        <v>-6.6330510000000005E-5</v>
      </c>
      <c r="J737" s="117">
        <v>-4.2368350000000001E-4</v>
      </c>
      <c r="K737" s="117">
        <v>-2.264042E-4</v>
      </c>
      <c r="L737" s="117">
        <v>-3.0790899999999998E-4</v>
      </c>
      <c r="M737" s="117">
        <v>-4.7079359999999999E-4</v>
      </c>
      <c r="N737" s="117">
        <v>-3.1467700000000002E-4</v>
      </c>
      <c r="O737" s="117">
        <v>-1.345822E-3</v>
      </c>
      <c r="P737" s="117">
        <v>1.1291910000000001E-3</v>
      </c>
      <c r="Q737" s="117">
        <v>-2.9881740000000002E-4</v>
      </c>
      <c r="R737" s="117">
        <v>-1.343966E-3</v>
      </c>
      <c r="S737" s="117">
        <v>-3.351653E-4</v>
      </c>
      <c r="T737" s="117">
        <v>-5.1867459999999999E-4</v>
      </c>
    </row>
    <row r="738" spans="1:20" x14ac:dyDescent="0.2">
      <c r="A738" s="78" t="s">
        <v>163</v>
      </c>
      <c r="B738" s="69"/>
      <c r="C738" s="117">
        <v>-2.9057440000000001E-4</v>
      </c>
      <c r="D738" s="117">
        <v>3.5688069999999998E-4</v>
      </c>
      <c r="E738" s="117">
        <v>3.7006099999999998E-4</v>
      </c>
      <c r="F738" s="117">
        <v>-9.2481020000000004E-4</v>
      </c>
      <c r="G738" s="117">
        <v>-5.4871010000000003E-4</v>
      </c>
      <c r="H738" s="117">
        <v>-1.3124230000000001E-3</v>
      </c>
      <c r="I738" s="117">
        <v>-1.314415E-3</v>
      </c>
      <c r="J738" s="117">
        <v>-1.99322E-3</v>
      </c>
      <c r="K738" s="117">
        <v>1.6878450000000001E-3</v>
      </c>
      <c r="L738" s="117">
        <v>-1.3717390000000001E-3</v>
      </c>
      <c r="M738" s="117">
        <v>-9.6435550000000003E-4</v>
      </c>
      <c r="N738" s="117">
        <v>7.3751969999999998E-4</v>
      </c>
      <c r="O738" s="117">
        <v>4.0316100000000002E-4</v>
      </c>
      <c r="P738" s="117">
        <v>-1.378928E-3</v>
      </c>
      <c r="Q738" s="117">
        <v>3.6408060000000001E-4</v>
      </c>
      <c r="R738" s="117">
        <v>-5.6426999999999996E-4</v>
      </c>
      <c r="S738" s="117">
        <v>1.2978969999999999E-3</v>
      </c>
      <c r="T738" s="117">
        <v>-3.7182699999999999E-5</v>
      </c>
    </row>
    <row r="739" spans="1:20" x14ac:dyDescent="0.2">
      <c r="A739" s="78" t="s">
        <v>164</v>
      </c>
      <c r="B739" s="69"/>
      <c r="C739" s="117">
        <v>-6.3479840000000001E-3</v>
      </c>
      <c r="D739" s="117">
        <v>4.0254230000000002E-3</v>
      </c>
      <c r="E739" s="117">
        <v>-2.7392789999999998E-3</v>
      </c>
      <c r="F739" s="117">
        <v>-3.9694229999999997E-3</v>
      </c>
      <c r="G739" s="117">
        <v>-4.7593990000000001E-3</v>
      </c>
      <c r="H739" s="117">
        <v>-4.941511E-3</v>
      </c>
      <c r="I739" s="117">
        <v>-3.6449579999999998E-3</v>
      </c>
      <c r="J739" s="117">
        <v>-3.446733E-3</v>
      </c>
      <c r="K739" s="117">
        <v>-2.540727E-3</v>
      </c>
      <c r="L739" s="117">
        <v>-2.4976299999999998E-3</v>
      </c>
      <c r="M739" s="117">
        <v>-3.0994400000000002E-3</v>
      </c>
      <c r="N739" s="117">
        <v>-2.5325159999999998E-3</v>
      </c>
      <c r="O739" s="117">
        <v>-2.5711929999999998E-3</v>
      </c>
      <c r="P739" s="117">
        <v>-2.7866710000000001E-3</v>
      </c>
      <c r="Q739" s="117">
        <v>-1.6467330000000001E-3</v>
      </c>
      <c r="R739" s="117">
        <v>-2.2835780000000001E-3</v>
      </c>
      <c r="S739" s="117">
        <v>-1.920085E-3</v>
      </c>
      <c r="T739" s="117">
        <v>-3.4792260000000002E-3</v>
      </c>
    </row>
    <row r="740" spans="1:20" x14ac:dyDescent="0.2">
      <c r="A740" s="80" t="s">
        <v>165</v>
      </c>
      <c r="B740" s="81"/>
      <c r="C740" s="120">
        <v>-1.5007589999999999E-2</v>
      </c>
      <c r="D740" s="120">
        <v>-1.3188389999999999E-2</v>
      </c>
      <c r="E740" s="120">
        <v>-8.8667079999999992E-3</v>
      </c>
      <c r="F740" s="120">
        <v>-1.2987820000000001E-2</v>
      </c>
      <c r="G740" s="120">
        <v>-4.1245880000000002E-3</v>
      </c>
      <c r="H740" s="120">
        <v>-9.6285350000000006E-3</v>
      </c>
      <c r="I740" s="120">
        <v>-8.3515789999999996E-3</v>
      </c>
      <c r="J740" s="120">
        <v>-8.0680079999999998E-3</v>
      </c>
      <c r="K740" s="120">
        <v>-2.9016160000000001E-3</v>
      </c>
      <c r="L740" s="120">
        <v>-4.3814600000000002E-3</v>
      </c>
      <c r="M740" s="120">
        <v>3.9907450000000004E-3</v>
      </c>
      <c r="N740" s="120">
        <v>-3.439194E-3</v>
      </c>
      <c r="O740" s="120">
        <v>-2.9479889999999998E-3</v>
      </c>
      <c r="P740" s="120">
        <v>-2.381715E-3</v>
      </c>
      <c r="Q740" s="120">
        <v>-2.4127300000000001E-3</v>
      </c>
      <c r="R740" s="120">
        <v>4.2119059999999996E-3</v>
      </c>
      <c r="S740" s="120">
        <v>-3.9496150000000001E-3</v>
      </c>
      <c r="T740" s="120">
        <v>3.4692780000000001E-3</v>
      </c>
    </row>
    <row r="741" spans="1:20" ht="15" x14ac:dyDescent="0.2">
      <c r="A741" s="73" t="s">
        <v>166</v>
      </c>
      <c r="B741" s="77"/>
      <c r="C741" s="83">
        <f t="shared" ref="C741:P741" si="144">SUM(C730:C740)</f>
        <v>6.6126732000000004E-3</v>
      </c>
      <c r="D741" s="83">
        <f t="shared" si="144"/>
        <v>-0.11567247419999997</v>
      </c>
      <c r="E741" s="83">
        <f t="shared" si="144"/>
        <v>3.0307045700000007E-2</v>
      </c>
      <c r="F741" s="83">
        <f t="shared" si="144"/>
        <v>-9.1926570999999978E-3</v>
      </c>
      <c r="G741" s="83">
        <f t="shared" si="144"/>
        <v>-1.8044223000000196E-4</v>
      </c>
      <c r="H741" s="83">
        <f t="shared" si="144"/>
        <v>-8.1527536410000018E-2</v>
      </c>
      <c r="I741" s="83">
        <f t="shared" si="144"/>
        <v>5.6863380850000006E-2</v>
      </c>
      <c r="J741" s="83">
        <f t="shared" si="144"/>
        <v>-1.0633298899999997E-2</v>
      </c>
      <c r="K741" s="83">
        <f t="shared" si="144"/>
        <v>-2.3266275949999998E-2</v>
      </c>
      <c r="L741" s="83">
        <f t="shared" si="144"/>
        <v>4.0926887500000009E-2</v>
      </c>
      <c r="M741" s="83">
        <f t="shared" si="144"/>
        <v>4.3062169900000002E-2</v>
      </c>
      <c r="N741" s="83">
        <f t="shared" si="144"/>
        <v>3.8383426440000007E-2</v>
      </c>
      <c r="O741" s="83">
        <f t="shared" si="144"/>
        <v>-2.5659163999999998E-2</v>
      </c>
      <c r="P741" s="83">
        <f t="shared" si="144"/>
        <v>1.6686777899999998E-2</v>
      </c>
      <c r="Q741" s="83">
        <f t="shared" ref="Q741:R741" si="145">SUM(Q730:Q740)</f>
        <v>4.0564841400000003E-2</v>
      </c>
      <c r="R741" s="83">
        <f t="shared" si="145"/>
        <v>1.5837410399999998E-2</v>
      </c>
      <c r="S741" s="83">
        <f t="shared" ref="S741:T741" si="146">SUM(S730:S740)</f>
        <v>-1.6851304669999997E-2</v>
      </c>
      <c r="T741" s="83">
        <f t="shared" si="146"/>
        <v>-2.2615936500000003E-2</v>
      </c>
    </row>
    <row r="742" spans="1:20" x14ac:dyDescent="0.2">
      <c r="A742" s="88" t="s">
        <v>182</v>
      </c>
      <c r="B742" s="89"/>
      <c r="C742" s="90" cm="1">
        <f t="array" ref="C742:T742">TRANSPOSE('4.Stata-DNSP&amp;State'!J318:J335)</f>
        <v>6.6125281155109406E-3</v>
      </c>
      <c r="D742" s="90">
        <v>-0.11567209661006927</v>
      </c>
      <c r="E742" s="90">
        <v>3.0306423082947731E-2</v>
      </c>
      <c r="F742" s="90">
        <v>-9.1928243637084961E-3</v>
      </c>
      <c r="G742" s="90">
        <v>-1.8029613420367241E-4</v>
      </c>
      <c r="H742" s="90">
        <v>-8.1526845693588257E-2</v>
      </c>
      <c r="I742" s="90">
        <v>5.686318501830101E-2</v>
      </c>
      <c r="J742" s="90">
        <v>-1.0633867233991623E-2</v>
      </c>
      <c r="K742" s="90">
        <v>-2.3266339674592018E-2</v>
      </c>
      <c r="L742" s="90">
        <v>4.0927167981863022E-2</v>
      </c>
      <c r="M742" s="90">
        <v>4.3062645941972733E-2</v>
      </c>
      <c r="N742" s="90">
        <v>3.8383081555366516E-2</v>
      </c>
      <c r="O742" s="90">
        <v>-2.5658931583166122E-2</v>
      </c>
      <c r="P742" s="90">
        <v>1.6686955466866493E-2</v>
      </c>
      <c r="Q742" s="90">
        <v>4.0564436465501785E-2</v>
      </c>
      <c r="R742" s="90">
        <v>1.5837749466300011E-2</v>
      </c>
      <c r="S742" s="90">
        <v>-1.6851494088768959E-2</v>
      </c>
      <c r="T742" s="90">
        <v>-2.2616144269704819E-2</v>
      </c>
    </row>
    <row r="743" spans="1:20" x14ac:dyDescent="0.2">
      <c r="A743" s="88" t="s">
        <v>182</v>
      </c>
      <c r="B743" s="89"/>
      <c r="C743" s="91">
        <f t="shared" ref="C743:P743" si="147">C741-C742</f>
        <v>1.4508448905985183E-7</v>
      </c>
      <c r="D743" s="91">
        <f t="shared" si="147"/>
        <v>-3.7758993069736402E-7</v>
      </c>
      <c r="E743" s="91">
        <f t="shared" si="147"/>
        <v>6.2261705227606434E-7</v>
      </c>
      <c r="F743" s="91">
        <f t="shared" si="147"/>
        <v>1.672637084983164E-7</v>
      </c>
      <c r="G743" s="91">
        <f t="shared" si="147"/>
        <v>-1.4609579632954978E-7</v>
      </c>
      <c r="H743" s="91">
        <f t="shared" si="147"/>
        <v>-6.9071641176088328E-7</v>
      </c>
      <c r="I743" s="91">
        <f t="shared" si="147"/>
        <v>1.9583169899584085E-7</v>
      </c>
      <c r="J743" s="91">
        <f t="shared" si="147"/>
        <v>5.6833399162542486E-7</v>
      </c>
      <c r="K743" s="91">
        <f t="shared" si="147"/>
        <v>6.3724592019864801E-8</v>
      </c>
      <c r="L743" s="91">
        <f t="shared" si="147"/>
        <v>-2.8048186301310452E-7</v>
      </c>
      <c r="M743" s="91">
        <f t="shared" si="147"/>
        <v>-4.7604197273010129E-7</v>
      </c>
      <c r="N743" s="91">
        <f t="shared" si="147"/>
        <v>3.4488463349080511E-7</v>
      </c>
      <c r="O743" s="91">
        <f t="shared" si="147"/>
        <v>-2.3241683387575929E-7</v>
      </c>
      <c r="P743" s="91">
        <f t="shared" si="147"/>
        <v>-1.7756686649522679E-7</v>
      </c>
      <c r="Q743" s="91">
        <f t="shared" ref="Q743:R743" si="148">Q741-Q742</f>
        <v>4.049344982173797E-7</v>
      </c>
      <c r="R743" s="91">
        <f t="shared" si="148"/>
        <v>-3.3906630001259708E-7</v>
      </c>
      <c r="S743" s="91">
        <f t="shared" ref="S743:T743" si="149">S741-S742</f>
        <v>1.8941876896161336E-7</v>
      </c>
      <c r="T743" s="91">
        <f t="shared" si="149"/>
        <v>2.0776970481584112E-7</v>
      </c>
    </row>
    <row r="744" spans="1:20" x14ac:dyDescent="0.2">
      <c r="A744" s="1"/>
    </row>
    <row r="745" spans="1:20" x14ac:dyDescent="0.2">
      <c r="A745" s="43" t="s">
        <v>229</v>
      </c>
      <c r="B745" s="44"/>
      <c r="C745" s="44"/>
      <c r="D745" s="44"/>
      <c r="E745" s="44"/>
      <c r="F745" s="44"/>
    </row>
    <row r="746" spans="1:20" ht="30" x14ac:dyDescent="0.2">
      <c r="A746" s="71" t="s">
        <v>7</v>
      </c>
      <c r="B746" s="25"/>
      <c r="C746" s="25" t="s">
        <v>511</v>
      </c>
      <c r="D746" s="25" t="s">
        <v>275</v>
      </c>
      <c r="E746" s="25" t="s">
        <v>512</v>
      </c>
      <c r="F746" s="25" t="s">
        <v>564</v>
      </c>
    </row>
    <row r="747" spans="1:20" ht="15" x14ac:dyDescent="0.2">
      <c r="A747" s="61" t="s">
        <v>28</v>
      </c>
      <c r="B747" s="70"/>
      <c r="C747" s="173">
        <f>AVERAGE(C730:T730)</f>
        <v>-4.7292850722222224E-4</v>
      </c>
      <c r="D747" s="173">
        <f>AVERAGE(C730:H730)</f>
        <v>-6.0006077166666668E-4</v>
      </c>
      <c r="E747" s="173">
        <f t="shared" ref="E747:E757" si="150">AVERAGE(I730:T730)</f>
        <v>-4.0936237499999989E-4</v>
      </c>
      <c r="F747" s="173">
        <f>T730</f>
        <v>3.0391950000000002E-3</v>
      </c>
    </row>
    <row r="748" spans="1:20" ht="15" x14ac:dyDescent="0.2">
      <c r="A748" s="61" t="s">
        <v>159</v>
      </c>
      <c r="B748" s="70"/>
      <c r="C748" s="173">
        <f t="shared" ref="C748:C757" si="151">AVERAGE(C731:T731)</f>
        <v>3.9294705266666669E-3</v>
      </c>
      <c r="D748" s="173">
        <f t="shared" ref="D748:D757" si="152">AVERAGE(C731:H731)</f>
        <v>6.9919430333333331E-3</v>
      </c>
      <c r="E748" s="173">
        <f t="shared" si="150"/>
        <v>2.3982342733333329E-3</v>
      </c>
      <c r="F748" s="173">
        <f t="shared" ref="F748:F754" si="153">T731</f>
        <v>1.810297E-3</v>
      </c>
    </row>
    <row r="749" spans="1:20" ht="15" x14ac:dyDescent="0.2">
      <c r="A749" s="61" t="s">
        <v>30</v>
      </c>
      <c r="B749" s="70"/>
      <c r="C749" s="173">
        <f t="shared" si="151"/>
        <v>1.8923100555555559E-3</v>
      </c>
      <c r="D749" s="173">
        <f t="shared" si="152"/>
        <v>1.6071028333333331E-3</v>
      </c>
      <c r="E749" s="173">
        <f t="shared" si="150"/>
        <v>2.0349136666666669E-3</v>
      </c>
      <c r="F749" s="173">
        <f t="shared" si="153"/>
        <v>1.3432400000000001E-3</v>
      </c>
      <c r="G749" s="62"/>
      <c r="H749" s="62"/>
    </row>
    <row r="750" spans="1:20" ht="15" x14ac:dyDescent="0.2">
      <c r="A750" s="61" t="s">
        <v>160</v>
      </c>
      <c r="B750" s="70"/>
      <c r="C750" s="173">
        <f t="shared" si="151"/>
        <v>3.786937055555557E-4</v>
      </c>
      <c r="D750" s="173">
        <f t="shared" si="152"/>
        <v>-8.7907016666666628E-4</v>
      </c>
      <c r="E750" s="173">
        <f t="shared" si="150"/>
        <v>1.0075756416666666E-3</v>
      </c>
      <c r="F750" s="173">
        <f t="shared" si="153"/>
        <v>7.3437570000000002E-4</v>
      </c>
    </row>
    <row r="751" spans="1:20" ht="15" x14ac:dyDescent="0.2">
      <c r="A751" s="61" t="s">
        <v>154</v>
      </c>
      <c r="B751" s="70"/>
      <c r="C751" s="173">
        <f t="shared" si="151"/>
        <v>1.2188121055555559E-3</v>
      </c>
      <c r="D751" s="173">
        <f t="shared" si="152"/>
        <v>3.1412904999999999E-3</v>
      </c>
      <c r="E751" s="173">
        <f t="shared" si="150"/>
        <v>2.575729083333337E-4</v>
      </c>
      <c r="F751" s="173">
        <f t="shared" si="153"/>
        <v>-2.5972540000000001E-4</v>
      </c>
    </row>
    <row r="752" spans="1:20" ht="15" x14ac:dyDescent="0.2">
      <c r="A752" s="61" t="s">
        <v>10</v>
      </c>
      <c r="B752" s="70"/>
      <c r="C752" s="173">
        <f t="shared" si="151"/>
        <v>4.0817738888888878E-4</v>
      </c>
      <c r="D752" s="173">
        <f t="shared" si="152"/>
        <v>-2.5224584499999998E-2</v>
      </c>
      <c r="E752" s="173">
        <f t="shared" si="150"/>
        <v>1.3224558333333336E-2</v>
      </c>
      <c r="F752" s="173">
        <f t="shared" si="153"/>
        <v>-2.8441839999999999E-2</v>
      </c>
    </row>
    <row r="753" spans="1:20" ht="15" x14ac:dyDescent="0.2">
      <c r="A753" s="61" t="s">
        <v>161</v>
      </c>
      <c r="B753" s="70"/>
      <c r="C753" s="173">
        <f t="shared" si="151"/>
        <v>-1.1121133388888887E-4</v>
      </c>
      <c r="D753" s="173">
        <f t="shared" si="152"/>
        <v>-6.7822501666666666E-5</v>
      </c>
      <c r="E753" s="173">
        <f t="shared" si="150"/>
        <v>-1.3290574999999996E-4</v>
      </c>
      <c r="F753" s="173">
        <f t="shared" si="153"/>
        <v>-2.756735E-4</v>
      </c>
    </row>
    <row r="754" spans="1:20" ht="15" x14ac:dyDescent="0.2">
      <c r="A754" s="61" t="s">
        <v>162</v>
      </c>
      <c r="B754" s="70"/>
      <c r="C754" s="173">
        <f t="shared" si="151"/>
        <v>4.9785904999999987E-5</v>
      </c>
      <c r="D754" s="173">
        <f t="shared" si="152"/>
        <v>9.0319973333333333E-4</v>
      </c>
      <c r="E754" s="173">
        <f t="shared" si="150"/>
        <v>-3.7692100916666667E-4</v>
      </c>
      <c r="F754" s="173">
        <f t="shared" si="153"/>
        <v>-5.1867459999999999E-4</v>
      </c>
      <c r="H754" s="62"/>
    </row>
    <row r="755" spans="1:20" ht="15" x14ac:dyDescent="0.2">
      <c r="A755" s="61" t="s">
        <v>163</v>
      </c>
      <c r="B755" s="70"/>
      <c r="C755" s="173">
        <f t="shared" si="151"/>
        <v>-3.0462127222222218E-4</v>
      </c>
      <c r="D755" s="173">
        <f t="shared" si="152"/>
        <v>-3.9159599999999997E-4</v>
      </c>
      <c r="E755" s="173">
        <f t="shared" si="150"/>
        <v>-2.6113390833333328E-4</v>
      </c>
      <c r="F755" s="173">
        <f>T738</f>
        <v>-3.7182699999999999E-5</v>
      </c>
    </row>
    <row r="756" spans="1:20" ht="15" x14ac:dyDescent="0.2">
      <c r="A756" s="61" t="s">
        <v>164</v>
      </c>
      <c r="B756" s="70"/>
      <c r="C756" s="173">
        <f t="shared" si="151"/>
        <v>-2.8434257222222218E-3</v>
      </c>
      <c r="D756" s="173">
        <f t="shared" si="152"/>
        <v>-3.1220288333333331E-3</v>
      </c>
      <c r="E756" s="173">
        <f t="shared" si="150"/>
        <v>-2.704124166666667E-3</v>
      </c>
      <c r="F756" s="173">
        <f t="shared" ref="F756:F757" si="154">T739</f>
        <v>-3.4792260000000002E-3</v>
      </c>
    </row>
    <row r="757" spans="1:20" ht="15" x14ac:dyDescent="0.2">
      <c r="A757" s="61" t="s">
        <v>165</v>
      </c>
      <c r="B757" s="72"/>
      <c r="C757" s="173">
        <f t="shared" si="151"/>
        <v>-5.0536448888888891E-3</v>
      </c>
      <c r="D757" s="173">
        <f t="shared" si="152"/>
        <v>-1.0633938500000001E-2</v>
      </c>
      <c r="E757" s="173">
        <f t="shared" si="150"/>
        <v>-2.2634980833333334E-3</v>
      </c>
      <c r="F757" s="173">
        <f t="shared" si="154"/>
        <v>3.4692780000000001E-3</v>
      </c>
    </row>
    <row r="758" spans="1:20" ht="15" x14ac:dyDescent="0.2">
      <c r="A758" s="73" t="s">
        <v>166</v>
      </c>
      <c r="B758" s="74"/>
      <c r="C758" s="173">
        <f>AVERAGE(C741:T741)</f>
        <v>-9.0858203722222043E-4</v>
      </c>
      <c r="D758" s="173">
        <f>AVERAGE(C741:H741)</f>
        <v>-2.8275565173333333E-2</v>
      </c>
      <c r="E758" s="173">
        <f>AVERAGE(I741:T741)</f>
        <v>1.2774909530833337E-2</v>
      </c>
      <c r="F758" s="173">
        <f>T741</f>
        <v>-2.2615936500000003E-2</v>
      </c>
    </row>
    <row r="759" spans="1:20" x14ac:dyDescent="0.2">
      <c r="A759" s="1"/>
    </row>
    <row r="760" spans="1:20" x14ac:dyDescent="0.2">
      <c r="A760" s="1"/>
    </row>
    <row r="761" spans="1:20" x14ac:dyDescent="0.2">
      <c r="A761" s="43" t="s">
        <v>230</v>
      </c>
      <c r="B761" s="44"/>
      <c r="C761" s="44"/>
      <c r="D761" s="44"/>
      <c r="E761" s="44"/>
      <c r="F761" s="44"/>
      <c r="G761" s="44"/>
      <c r="H761" s="44"/>
      <c r="I761" s="44"/>
      <c r="J761" s="44"/>
      <c r="K761" s="44"/>
      <c r="L761" s="44"/>
      <c r="M761" s="44"/>
      <c r="N761" s="44"/>
      <c r="O761" s="44"/>
      <c r="P761" s="44"/>
      <c r="Q761" s="44"/>
      <c r="R761" s="44"/>
      <c r="S761" s="44"/>
      <c r="T761" s="44"/>
    </row>
    <row r="762" spans="1:20" ht="15" x14ac:dyDescent="0.2">
      <c r="A762" s="71" t="s">
        <v>7</v>
      </c>
      <c r="B762" s="25"/>
      <c r="C762" s="25">
        <v>2007</v>
      </c>
      <c r="D762" s="25">
        <v>2008</v>
      </c>
      <c r="E762" s="25">
        <v>2009</v>
      </c>
      <c r="F762" s="25">
        <v>2010</v>
      </c>
      <c r="G762" s="25">
        <v>2011</v>
      </c>
      <c r="H762" s="25">
        <v>2012</v>
      </c>
      <c r="I762" s="25">
        <v>2013</v>
      </c>
      <c r="J762" s="25">
        <v>2014</v>
      </c>
      <c r="K762" s="25">
        <v>2015</v>
      </c>
      <c r="L762" s="25">
        <v>2016</v>
      </c>
      <c r="M762" s="25">
        <v>2017</v>
      </c>
      <c r="N762" s="25">
        <v>2018</v>
      </c>
      <c r="O762" s="25">
        <v>2019</v>
      </c>
      <c r="P762" s="25">
        <v>2020</v>
      </c>
      <c r="Q762" s="25">
        <v>2021</v>
      </c>
      <c r="R762" s="25">
        <v>2022</v>
      </c>
      <c r="S762" s="25">
        <v>2023</v>
      </c>
      <c r="T762" s="25">
        <v>2024</v>
      </c>
    </row>
    <row r="763" spans="1:20" x14ac:dyDescent="0.2">
      <c r="A763" s="78" t="s">
        <v>28</v>
      </c>
      <c r="B763" s="69"/>
      <c r="C763" s="117" cm="1">
        <f t="array" ref="C763:T767">TRANSPOSE('Individ-I&amp;O Tables'!AA455:AE472)</f>
        <v>1.4318006379287698E-2</v>
      </c>
      <c r="D763" s="117">
        <v>1.7820959520990585E-2</v>
      </c>
      <c r="E763" s="117">
        <v>-4.2339576068591324E-3</v>
      </c>
      <c r="F763" s="117">
        <v>1.8477497887481972E-2</v>
      </c>
      <c r="G763" s="117">
        <v>-2.0743999625895449E-2</v>
      </c>
      <c r="H763" s="117">
        <v>7.2390543543704297E-3</v>
      </c>
      <c r="I763" s="117">
        <v>-2.0818563767370311E-2</v>
      </c>
      <c r="J763" s="117">
        <v>-1.7198883756971043E-2</v>
      </c>
      <c r="K763" s="117">
        <v>1.7495243864328137E-2</v>
      </c>
      <c r="L763" s="117">
        <v>5.2055435682602721E-3</v>
      </c>
      <c r="M763" s="117">
        <v>1.9691403107147667E-3</v>
      </c>
      <c r="N763" s="117">
        <v>-1.0690227661507326E-2</v>
      </c>
      <c r="O763" s="117">
        <v>6.7185254490218791E-3</v>
      </c>
      <c r="P763" s="117">
        <v>-3.8728506014716148E-2</v>
      </c>
      <c r="Q763" s="117">
        <v>3.6630174214213763E-3</v>
      </c>
      <c r="R763" s="117">
        <v>2.0621601364202491E-2</v>
      </c>
      <c r="S763" s="117">
        <v>1.0193017955753607E-2</v>
      </c>
      <c r="T763" s="117">
        <v>9.9799518196446238E-4</v>
      </c>
    </row>
    <row r="764" spans="1:20" x14ac:dyDescent="0.2">
      <c r="A764" s="78" t="s">
        <v>159</v>
      </c>
      <c r="B764" s="69"/>
      <c r="C764" s="117">
        <v>4.9464222655244319E-2</v>
      </c>
      <c r="D764" s="117">
        <v>5.997117936460912E-2</v>
      </c>
      <c r="E764" s="117">
        <v>7.0852421473096477E-2</v>
      </c>
      <c r="F764" s="117">
        <v>7.4123171391247164E-4</v>
      </c>
      <c r="G764" s="117">
        <v>0</v>
      </c>
      <c r="H764" s="117">
        <v>0</v>
      </c>
      <c r="I764" s="117">
        <v>0</v>
      </c>
      <c r="J764" s="117">
        <v>7.2298406538134187E-3</v>
      </c>
      <c r="K764" s="117">
        <v>0</v>
      </c>
      <c r="L764" s="117">
        <v>9.6875884737835489E-4</v>
      </c>
      <c r="M764" s="117">
        <v>3.1910868419750263E-3</v>
      </c>
      <c r="N764" s="117">
        <v>1.0059138152371761E-2</v>
      </c>
      <c r="O764" s="117">
        <v>1.0034965355779819E-2</v>
      </c>
      <c r="P764" s="117">
        <v>1.9028148833762006E-2</v>
      </c>
      <c r="Q764" s="117">
        <v>0</v>
      </c>
      <c r="R764" s="117">
        <v>0</v>
      </c>
      <c r="S764" s="117">
        <v>0</v>
      </c>
      <c r="T764" s="117">
        <v>5.2987351102068694E-3</v>
      </c>
    </row>
    <row r="765" spans="1:20" x14ac:dyDescent="0.2">
      <c r="A765" s="78" t="s">
        <v>30</v>
      </c>
      <c r="B765" s="69"/>
      <c r="C765" s="117">
        <v>1.5854648194026693E-2</v>
      </c>
      <c r="D765" s="117">
        <v>1.4264191372093426E-2</v>
      </c>
      <c r="E765" s="117">
        <v>1.2950228392514439E-2</v>
      </c>
      <c r="F765" s="117">
        <v>1.3688321037154748E-2</v>
      </c>
      <c r="G765" s="117">
        <v>1.2986000781838215E-2</v>
      </c>
      <c r="H765" s="117">
        <v>1.608745732739152E-2</v>
      </c>
      <c r="I765" s="117">
        <v>1.5635797266402421E-2</v>
      </c>
      <c r="J765" s="117">
        <v>9.7097263674388382E-3</v>
      </c>
      <c r="K765" s="117">
        <v>1.7086668450645159E-2</v>
      </c>
      <c r="L765" s="117">
        <v>1.7424788653442738E-2</v>
      </c>
      <c r="M765" s="117">
        <v>1.9549453586090539E-2</v>
      </c>
      <c r="N765" s="117">
        <v>1.5308533000592421E-2</v>
      </c>
      <c r="O765" s="117">
        <v>2.0122244665408223E-2</v>
      </c>
      <c r="P765" s="117">
        <v>1.2345153165498134E-2</v>
      </c>
      <c r="Q765" s="117">
        <v>1.7617332057079309E-2</v>
      </c>
      <c r="R765" s="117">
        <v>1.5474645544006979E-2</v>
      </c>
      <c r="S765" s="117">
        <v>1.3823218831140177E-2</v>
      </c>
      <c r="T765" s="117">
        <v>1.170134052262819E-2</v>
      </c>
    </row>
    <row r="766" spans="1:20" x14ac:dyDescent="0.2">
      <c r="A766" s="78" t="s">
        <v>160</v>
      </c>
      <c r="B766" s="69"/>
      <c r="C766" s="117">
        <v>6.2653317544309143E-3</v>
      </c>
      <c r="D766" s="117">
        <v>4.6202052214921194E-3</v>
      </c>
      <c r="E766" s="117">
        <v>1.0667518211393483E-2</v>
      </c>
      <c r="F766" s="117">
        <v>7.1908520106364494E-3</v>
      </c>
      <c r="G766" s="117">
        <v>1.5505467156315073E-3</v>
      </c>
      <c r="H766" s="117">
        <v>8.0325908062203796E-3</v>
      </c>
      <c r="I766" s="117">
        <v>3.4337090280909597E-3</v>
      </c>
      <c r="J766" s="117">
        <v>6.1823851302092074E-3</v>
      </c>
      <c r="K766" s="117">
        <v>3.6867988387207506E-3</v>
      </c>
      <c r="L766" s="117">
        <v>4.6927381024818729E-3</v>
      </c>
      <c r="M766" s="117">
        <v>8.5760929213029042E-3</v>
      </c>
      <c r="N766" s="117">
        <v>4.7289678435074468E-3</v>
      </c>
      <c r="O766" s="117">
        <v>6.1196053540616682E-3</v>
      </c>
      <c r="P766" s="117">
        <v>5.6888559152368868E-3</v>
      </c>
      <c r="Q766" s="117">
        <v>6.5358723273674186E-3</v>
      </c>
      <c r="R766" s="117">
        <v>4.8796814137776522E-3</v>
      </c>
      <c r="S766" s="117">
        <v>5.6363603232039601E-3</v>
      </c>
      <c r="T766" s="117">
        <v>4.2160257581987399E-3</v>
      </c>
    </row>
    <row r="767" spans="1:20" x14ac:dyDescent="0.2">
      <c r="A767" s="78" t="s">
        <v>154</v>
      </c>
      <c r="B767" s="69"/>
      <c r="C767" s="172">
        <v>5.9024283133782995E-2</v>
      </c>
      <c r="D767" s="172">
        <v>-0.16110761906045906</v>
      </c>
      <c r="E767" s="172">
        <v>0.27878831590836334</v>
      </c>
      <c r="F767" s="172">
        <v>-0.16708143519053589</v>
      </c>
      <c r="G767" s="172">
        <v>-2.1058576267028336E-2</v>
      </c>
      <c r="H767" s="172">
        <v>2.9441929768334645E-2</v>
      </c>
      <c r="I767" s="172">
        <v>5.62653460821297E-2</v>
      </c>
      <c r="J767" s="172">
        <v>0.15150862615399477</v>
      </c>
      <c r="K767" s="172">
        <v>-0.16155896200749606</v>
      </c>
      <c r="L767" s="172">
        <v>5.6874742155191602E-2</v>
      </c>
      <c r="M767" s="172">
        <v>-0.25589639016987531</v>
      </c>
      <c r="N767" s="172">
        <v>0.27501114606198213</v>
      </c>
      <c r="O767" s="172">
        <v>3.3794000038188034E-2</v>
      </c>
      <c r="P767" s="172">
        <v>-2.6665294707976718E-2</v>
      </c>
      <c r="Q767" s="172">
        <v>-0.48320817832739749</v>
      </c>
      <c r="R767" s="172">
        <v>0.17153978367226033</v>
      </c>
      <c r="S767" s="172">
        <v>5.6816179055833541E-2</v>
      </c>
      <c r="T767" s="172">
        <v>-4.6029827403874957E-2</v>
      </c>
    </row>
    <row r="768" spans="1:20" x14ac:dyDescent="0.2">
      <c r="A768" s="78" t="s">
        <v>10</v>
      </c>
      <c r="B768" s="69"/>
      <c r="C768" s="117" cm="1">
        <f t="array" ref="C768:T773">TRANSPOSE('Individ-I&amp;O Tables'!AH455:AM472)</f>
        <v>1.8512853133828748E-3</v>
      </c>
      <c r="D768" s="117">
        <v>2.0829653631630036E-3</v>
      </c>
      <c r="E768" s="117">
        <v>9.6104730700865157E-2</v>
      </c>
      <c r="F768" s="117">
        <v>1.915195161512627E-2</v>
      </c>
      <c r="G768" s="117">
        <v>5.4391717210816606E-2</v>
      </c>
      <c r="H768" s="117">
        <v>0.11471473290599125</v>
      </c>
      <c r="I768" s="117">
        <v>5.9508349483954623E-3</v>
      </c>
      <c r="J768" s="117">
        <v>-7.1035399764524526E-3</v>
      </c>
      <c r="K768" s="117">
        <v>2.3402240051165219E-2</v>
      </c>
      <c r="L768" s="117">
        <v>1.4527755185440519E-2</v>
      </c>
      <c r="M768" s="117">
        <v>-3.1976792865305192E-2</v>
      </c>
      <c r="N768" s="117">
        <v>-7.9949717006599488E-2</v>
      </c>
      <c r="O768" s="117">
        <v>1.1307326899737456E-2</v>
      </c>
      <c r="P768" s="117">
        <v>-1.1874729399730383E-2</v>
      </c>
      <c r="Q768" s="117">
        <v>-2.905224147608609E-2</v>
      </c>
      <c r="R768" s="117">
        <v>9.3692013468293783E-3</v>
      </c>
      <c r="S768" s="117">
        <v>4.0025906237293095E-2</v>
      </c>
      <c r="T768" s="117">
        <v>8.3028129933244391E-2</v>
      </c>
    </row>
    <row r="769" spans="1:20" x14ac:dyDescent="0.2">
      <c r="A769" s="78" t="s">
        <v>161</v>
      </c>
      <c r="B769" s="69"/>
      <c r="C769" s="117">
        <v>2.8130396912166393E-3</v>
      </c>
      <c r="D769" s="117">
        <v>7.2848050337204944E-3</v>
      </c>
      <c r="E769" s="117">
        <v>7.9404820098706724E-3</v>
      </c>
      <c r="F769" s="117">
        <v>1.6434595011235138E-2</v>
      </c>
      <c r="G769" s="117">
        <v>2.2186342454479551E-3</v>
      </c>
      <c r="H769" s="117">
        <v>1.7954760728538181E-2</v>
      </c>
      <c r="I769" s="117">
        <v>-1.1468060366288634E-2</v>
      </c>
      <c r="J769" s="117">
        <v>1.9681982255228023E-2</v>
      </c>
      <c r="K769" s="117">
        <v>-8.2423268912515391E-3</v>
      </c>
      <c r="L769" s="117">
        <v>1.9946741855455304E-2</v>
      </c>
      <c r="M769" s="117">
        <v>3.4634106838498779E-3</v>
      </c>
      <c r="N769" s="117">
        <v>-1.8738299835197396E-3</v>
      </c>
      <c r="O769" s="117">
        <v>-4.5139174478565008E-4</v>
      </c>
      <c r="P769" s="117">
        <v>8.9627018124033182E-3</v>
      </c>
      <c r="Q769" s="117">
        <v>7.7717031066628869E-4</v>
      </c>
      <c r="R769" s="117">
        <v>6.4898762602029619E-3</v>
      </c>
      <c r="S769" s="117">
        <v>1.1585523099800103E-2</v>
      </c>
      <c r="T769" s="117">
        <v>-1.5229463533971933E-2</v>
      </c>
    </row>
    <row r="770" spans="1:20" x14ac:dyDescent="0.2">
      <c r="A770" s="78" t="s">
        <v>162</v>
      </c>
      <c r="B770" s="69"/>
      <c r="C770" s="117">
        <v>3.4430658401969848E-3</v>
      </c>
      <c r="D770" s="117">
        <v>3.9554971694707669E-3</v>
      </c>
      <c r="E770" s="117">
        <v>-3.0928459278864785E-3</v>
      </c>
      <c r="F770" s="117">
        <v>1.738976889422444E-3</v>
      </c>
      <c r="G770" s="117">
        <v>1.6694751686065032E-3</v>
      </c>
      <c r="H770" s="117">
        <v>3.9732659351982324E-3</v>
      </c>
      <c r="I770" s="117">
        <v>1.4044904512957312E-3</v>
      </c>
      <c r="J770" s="117">
        <v>4.5809845508681564E-3</v>
      </c>
      <c r="K770" s="117">
        <v>1.5325550079708326E-4</v>
      </c>
      <c r="L770" s="117">
        <v>1.0495616908372362E-3</v>
      </c>
      <c r="M770" s="117">
        <v>-1.0721555770309471E-3</v>
      </c>
      <c r="N770" s="117">
        <v>-4.9522900931660567E-4</v>
      </c>
      <c r="O770" s="117">
        <v>-1.228321970820319E-3</v>
      </c>
      <c r="P770" s="117">
        <v>-5.5811125580228812E-4</v>
      </c>
      <c r="Q770" s="117">
        <v>9.3318110130990897E-4</v>
      </c>
      <c r="R770" s="117">
        <v>1.3218083552082043E-3</v>
      </c>
      <c r="S770" s="117">
        <v>-5.5576422948310127E-3</v>
      </c>
      <c r="T770" s="117">
        <v>5.1675579301361271E-4</v>
      </c>
    </row>
    <row r="771" spans="1:20" x14ac:dyDescent="0.2">
      <c r="A771" s="78" t="s">
        <v>163</v>
      </c>
      <c r="B771" s="69"/>
      <c r="C771" s="117">
        <v>-4.9102053085230515E-4</v>
      </c>
      <c r="D771" s="117">
        <v>3.7770427491108607E-2</v>
      </c>
      <c r="E771" s="117">
        <v>1.5664025200774475E-2</v>
      </c>
      <c r="F771" s="117">
        <v>1.7686498612857104E-2</v>
      </c>
      <c r="G771" s="117">
        <v>-2.2836682934892125E-3</v>
      </c>
      <c r="H771" s="117">
        <v>0.14425390215779782</v>
      </c>
      <c r="I771" s="117">
        <v>5.7512465103479286E-2</v>
      </c>
      <c r="J771" s="117">
        <v>2.3083711147799078E-2</v>
      </c>
      <c r="K771" s="117">
        <v>3.5403643680141294E-3</v>
      </c>
      <c r="L771" s="117">
        <v>2.1152502911581644E-2</v>
      </c>
      <c r="M771" s="117">
        <v>4.7639624165267826E-2</v>
      </c>
      <c r="N771" s="117">
        <v>4.0545423538981808E-2</v>
      </c>
      <c r="O771" s="117">
        <v>7.8963295505253356E-2</v>
      </c>
      <c r="P771" s="117">
        <v>0.10335670667921204</v>
      </c>
      <c r="Q771" s="117">
        <v>5.0946430672711741E-2</v>
      </c>
      <c r="R771" s="117">
        <v>2.0858967516005401E-2</v>
      </c>
      <c r="S771" s="117">
        <v>1.7006415001971677E-3</v>
      </c>
      <c r="T771" s="117">
        <v>1.1672521753320295E-2</v>
      </c>
    </row>
    <row r="772" spans="1:20" x14ac:dyDescent="0.2">
      <c r="A772" s="78" t="s">
        <v>164</v>
      </c>
      <c r="B772" s="69"/>
      <c r="C772" s="117">
        <v>5.5523633870592302E-2</v>
      </c>
      <c r="D772" s="117">
        <v>3.6357035516205762E-2</v>
      </c>
      <c r="E772" s="117">
        <v>8.6032852949464514E-2</v>
      </c>
      <c r="F772" s="117">
        <v>5.563649341013778E-2</v>
      </c>
      <c r="G772" s="117">
        <v>2.0946455572485635E-2</v>
      </c>
      <c r="H772" s="117">
        <v>2.9270948870298453E-2</v>
      </c>
      <c r="I772" s="117">
        <v>3.855010956364955E-2</v>
      </c>
      <c r="J772" s="117">
        <v>4.1590591572202754E-2</v>
      </c>
      <c r="K772" s="117">
        <v>5.0322457550896968E-2</v>
      </c>
      <c r="L772" s="117">
        <v>3.6334081941719401E-2</v>
      </c>
      <c r="M772" s="117">
        <v>4.5707168396803236E-2</v>
      </c>
      <c r="N772" s="117">
        <v>4.8269188901015454E-2</v>
      </c>
      <c r="O772" s="117">
        <v>3.363909572332361E-2</v>
      </c>
      <c r="P772" s="117">
        <v>4.3596191451672775E-2</v>
      </c>
      <c r="Q772" s="117">
        <v>3.9530853807568947E-2</v>
      </c>
      <c r="R772" s="117">
        <v>2.9081170737011393E-2</v>
      </c>
      <c r="S772" s="117">
        <v>3.3450864462134661E-2</v>
      </c>
      <c r="T772" s="117">
        <v>3.4725324835474948E-2</v>
      </c>
    </row>
    <row r="773" spans="1:20" x14ac:dyDescent="0.2">
      <c r="A773" s="80" t="s">
        <v>165</v>
      </c>
      <c r="B773" s="81"/>
      <c r="C773" s="120">
        <v>3.2381997738160986E-2</v>
      </c>
      <c r="D773" s="120">
        <v>3.4599786200510602E-2</v>
      </c>
      <c r="E773" s="120">
        <v>4.7899267253248459E-2</v>
      </c>
      <c r="F773" s="120">
        <v>1.617966682814578E-2</v>
      </c>
      <c r="G773" s="120">
        <v>3.2863473634172857E-2</v>
      </c>
      <c r="H773" s="120">
        <v>2.2931238253003448E-2</v>
      </c>
      <c r="I773" s="120">
        <v>2.7026969015757862E-2</v>
      </c>
      <c r="J773" s="120">
        <v>1.816301299941657E-2</v>
      </c>
      <c r="K773" s="120">
        <v>1.6779141413143239E-2</v>
      </c>
      <c r="L773" s="120">
        <v>1.8756847409218368E-2</v>
      </c>
      <c r="M773" s="120">
        <v>1.5570676755570518E-2</v>
      </c>
      <c r="N773" s="120">
        <v>2.1246246639566629E-2</v>
      </c>
      <c r="O773" s="120">
        <v>1.3821197735593978E-2</v>
      </c>
      <c r="P773" s="120">
        <v>2.0170873901607551E-2</v>
      </c>
      <c r="Q773" s="120">
        <v>1.1538717738784374E-2</v>
      </c>
      <c r="R773" s="120">
        <v>2.2544427923180173E-2</v>
      </c>
      <c r="S773" s="120">
        <v>1.6411016673580758E-2</v>
      </c>
      <c r="T773" s="120">
        <v>1.6657739161708946E-2</v>
      </c>
    </row>
    <row r="774" spans="1:20" x14ac:dyDescent="0.2">
      <c r="A774" s="1"/>
      <c r="C774" s="9"/>
      <c r="D774" s="9"/>
      <c r="E774" s="9"/>
      <c r="F774" s="9"/>
      <c r="G774" s="9"/>
      <c r="H774" s="9"/>
      <c r="I774" s="9"/>
      <c r="J774" s="9"/>
      <c r="K774" s="9"/>
      <c r="L774" s="9"/>
      <c r="M774" s="9"/>
      <c r="N774" s="9"/>
      <c r="O774" s="9"/>
      <c r="P774" s="9"/>
      <c r="Q774" s="9"/>
      <c r="R774" s="9"/>
      <c r="S774" s="9"/>
      <c r="T774" s="9"/>
    </row>
    <row r="775" spans="1:20" x14ac:dyDescent="0.2">
      <c r="A775" s="43" t="s">
        <v>231</v>
      </c>
      <c r="B775" s="44"/>
      <c r="C775" s="44"/>
      <c r="D775" s="44"/>
      <c r="E775" s="44"/>
      <c r="F775" s="44"/>
      <c r="G775" s="44"/>
      <c r="H775" s="44"/>
      <c r="I775" s="44"/>
      <c r="J775" s="44"/>
      <c r="K775" s="44"/>
      <c r="L775" s="44"/>
      <c r="M775" s="44"/>
      <c r="N775" s="44"/>
      <c r="O775" s="44"/>
      <c r="P775" s="44"/>
      <c r="Q775" s="44"/>
      <c r="R775" s="44"/>
      <c r="S775" s="44"/>
      <c r="T775" s="44"/>
    </row>
    <row r="776" spans="1:20" ht="15" x14ac:dyDescent="0.2">
      <c r="A776" s="71" t="s">
        <v>7</v>
      </c>
      <c r="B776" s="25"/>
      <c r="C776" s="50">
        <v>2007</v>
      </c>
      <c r="D776" s="50">
        <v>2008</v>
      </c>
      <c r="E776" s="50">
        <v>2009</v>
      </c>
      <c r="F776" s="50">
        <v>2010</v>
      </c>
      <c r="G776" s="50">
        <v>2011</v>
      </c>
      <c r="H776" s="50">
        <v>2012</v>
      </c>
      <c r="I776" s="50">
        <v>2013</v>
      </c>
      <c r="J776" s="50">
        <v>2014</v>
      </c>
      <c r="K776" s="50">
        <v>2015</v>
      </c>
      <c r="L776" s="50">
        <v>2016</v>
      </c>
      <c r="M776" s="50">
        <v>2017</v>
      </c>
      <c r="N776" s="50">
        <v>2018</v>
      </c>
      <c r="O776" s="50">
        <v>2019</v>
      </c>
      <c r="P776" s="50">
        <v>2020</v>
      </c>
      <c r="Q776" s="50">
        <v>2021</v>
      </c>
      <c r="R776" s="50">
        <v>2022</v>
      </c>
      <c r="S776" s="50">
        <v>2023</v>
      </c>
      <c r="T776" s="25">
        <v>2024</v>
      </c>
    </row>
    <row r="777" spans="1:20" x14ac:dyDescent="0.2">
      <c r="A777" s="78" t="s">
        <v>28</v>
      </c>
      <c r="B777" s="69"/>
      <c r="C777" s="117" cm="1">
        <f t="array" ref="C777:T787">TRANSPOSE('1.Shazam DNSP&amp;State'!AG358:AQ375)/C789:T789</f>
        <v>1.75571E-3</v>
      </c>
      <c r="D777" s="117">
        <v>2.1715810000000001E-3</v>
      </c>
      <c r="E777" s="117">
        <v>-4.8434880000000001E-4</v>
      </c>
      <c r="F777" s="117">
        <v>2.2484670000000001E-3</v>
      </c>
      <c r="G777" s="117">
        <v>-2.5539510000000001E-3</v>
      </c>
      <c r="H777" s="117">
        <v>8.8107699999999997E-4</v>
      </c>
      <c r="I777" s="117">
        <v>-2.5402279999999998E-3</v>
      </c>
      <c r="J777" s="117">
        <v>-2.098763E-3</v>
      </c>
      <c r="K777" s="117">
        <v>2.13489E-3</v>
      </c>
      <c r="L777" s="117">
        <v>6.2948419999999999E-4</v>
      </c>
      <c r="M777" s="117">
        <v>2.2625919999999999E-4</v>
      </c>
      <c r="N777" s="117">
        <v>-1.28045E-3</v>
      </c>
      <c r="O777" s="117">
        <v>8.1107239999999995E-4</v>
      </c>
      <c r="P777" s="117">
        <v>-4.6472459999999998E-3</v>
      </c>
      <c r="Q777" s="183">
        <v>4.8632299999999999E-4</v>
      </c>
      <c r="R777" s="79">
        <v>2.4494320000000001E-3</v>
      </c>
      <c r="S777" s="79">
        <v>1.2219539999999999E-3</v>
      </c>
      <c r="T777" s="117">
        <v>1.2073080000000001E-4</v>
      </c>
    </row>
    <row r="778" spans="1:20" x14ac:dyDescent="0.2">
      <c r="A778" s="78" t="s">
        <v>159</v>
      </c>
      <c r="B778" s="69"/>
      <c r="C778" s="117">
        <v>2.6644580000000001E-2</v>
      </c>
      <c r="D778" s="117">
        <v>3.2981589999999998E-2</v>
      </c>
      <c r="E778" s="117">
        <v>3.8306109999999997E-2</v>
      </c>
      <c r="F778" s="117">
        <v>3.9545820000000002E-4</v>
      </c>
      <c r="G778" s="117">
        <v>-5.2773189999999997E-6</v>
      </c>
      <c r="H778" s="117">
        <v>-1.589938E-6</v>
      </c>
      <c r="I778" s="117">
        <v>-3.9756770000000003E-6</v>
      </c>
      <c r="J778" s="117">
        <v>3.9136099999999997E-3</v>
      </c>
      <c r="K778" s="117">
        <v>-6.9305689999999995E-5</v>
      </c>
      <c r="L778" s="117">
        <v>5.4294070000000002E-4</v>
      </c>
      <c r="M778" s="117">
        <v>1.612009E-3</v>
      </c>
      <c r="N778" s="117">
        <v>5.4756340000000001E-3</v>
      </c>
      <c r="O778" s="117">
        <v>5.3488279999999999E-3</v>
      </c>
      <c r="P778" s="117">
        <v>1.000729E-2</v>
      </c>
      <c r="Q778" s="183">
        <v>-3.2515659999999999E-4</v>
      </c>
      <c r="R778" s="79">
        <v>1.6913599999999999E-4</v>
      </c>
      <c r="S778" s="79">
        <v>7.0145800000000002E-5</v>
      </c>
      <c r="T778" s="117">
        <v>2.7204690000000001E-3</v>
      </c>
    </row>
    <row r="779" spans="1:20" x14ac:dyDescent="0.2">
      <c r="A779" s="78" t="s">
        <v>30</v>
      </c>
      <c r="B779" s="69"/>
      <c r="C779" s="117">
        <v>2.6784809999999999E-3</v>
      </c>
      <c r="D779" s="117">
        <v>2.618329E-3</v>
      </c>
      <c r="E779" s="117">
        <v>1.9682319999999999E-3</v>
      </c>
      <c r="F779" s="117">
        <v>2.531728E-3</v>
      </c>
      <c r="G779" s="117">
        <v>2.299546E-3</v>
      </c>
      <c r="H779" s="117">
        <v>2.7851880000000001E-3</v>
      </c>
      <c r="I779" s="117">
        <v>2.710985E-3</v>
      </c>
      <c r="J779" s="117">
        <v>1.6531219999999999E-3</v>
      </c>
      <c r="K779" s="117">
        <v>2.9524999999999998E-3</v>
      </c>
      <c r="L779" s="117">
        <v>2.9698200000000002E-3</v>
      </c>
      <c r="M779" s="117">
        <v>3.2605429999999999E-3</v>
      </c>
      <c r="N779" s="117">
        <v>2.6793310000000001E-3</v>
      </c>
      <c r="O779" s="117">
        <v>3.4154279999999999E-3</v>
      </c>
      <c r="P779" s="117">
        <v>2.0210760000000001E-3</v>
      </c>
      <c r="Q779" s="183">
        <v>2.8061779999999999E-3</v>
      </c>
      <c r="R779" s="79">
        <v>2.7109289999999999E-3</v>
      </c>
      <c r="S779" s="79">
        <v>2.3903539999999999E-3</v>
      </c>
      <c r="T779" s="117">
        <v>1.9115639999999999E-3</v>
      </c>
    </row>
    <row r="780" spans="1:20" x14ac:dyDescent="0.2">
      <c r="A780" s="78" t="s">
        <v>160</v>
      </c>
      <c r="B780" s="69"/>
      <c r="C780" s="117">
        <v>1.817681E-3</v>
      </c>
      <c r="D780" s="117">
        <v>1.4759580000000001E-3</v>
      </c>
      <c r="E780" s="117">
        <v>2.9987080000000001E-3</v>
      </c>
      <c r="F780" s="117">
        <v>2.2336410000000002E-3</v>
      </c>
      <c r="G780" s="117">
        <v>4.9122130000000001E-4</v>
      </c>
      <c r="H780" s="117">
        <v>2.3840269999999999E-3</v>
      </c>
      <c r="I780" s="117">
        <v>1.0260270000000001E-3</v>
      </c>
      <c r="J780" s="117">
        <v>1.817021E-3</v>
      </c>
      <c r="K780" s="117">
        <v>1.092914E-3</v>
      </c>
      <c r="L780" s="117">
        <v>1.374157E-3</v>
      </c>
      <c r="M780" s="117">
        <v>2.4629780000000002E-3</v>
      </c>
      <c r="N780" s="117">
        <v>1.43019E-3</v>
      </c>
      <c r="O780" s="117">
        <v>1.7826000000000001E-3</v>
      </c>
      <c r="P780" s="117">
        <v>1.612998E-3</v>
      </c>
      <c r="Q780" s="183">
        <v>1.7899363999999999E-3</v>
      </c>
      <c r="R780" s="79">
        <v>1.475229E-3</v>
      </c>
      <c r="S780" s="79">
        <v>1.669589E-3</v>
      </c>
      <c r="T780" s="117">
        <v>1.1824750000000001E-3</v>
      </c>
    </row>
    <row r="781" spans="1:20" x14ac:dyDescent="0.2">
      <c r="A781" s="78" t="s">
        <v>154</v>
      </c>
      <c r="B781" s="69"/>
      <c r="C781" s="117">
        <v>-7.9989919999999999E-3</v>
      </c>
      <c r="D781" s="117">
        <v>2.093244E-2</v>
      </c>
      <c r="E781" s="117">
        <v>-3.8462900000000001E-2</v>
      </c>
      <c r="F781" s="117">
        <v>2.4313600000000001E-2</v>
      </c>
      <c r="G781" s="117">
        <v>2.5122619999999999E-3</v>
      </c>
      <c r="H781" s="117">
        <v>-3.959672E-3</v>
      </c>
      <c r="I781" s="117">
        <v>-7.297207E-3</v>
      </c>
      <c r="J781" s="117">
        <v>-1.9840279999999998E-2</v>
      </c>
      <c r="K781" s="117">
        <v>2.1145400000000002E-2</v>
      </c>
      <c r="L781" s="117">
        <v>-6.8674139999999996E-3</v>
      </c>
      <c r="M781" s="117">
        <v>2.784114E-2</v>
      </c>
      <c r="N781" s="117">
        <v>-3.0051230000000002E-2</v>
      </c>
      <c r="O781" s="117">
        <v>-3.870432E-3</v>
      </c>
      <c r="P781" s="117">
        <v>3.709328E-3</v>
      </c>
      <c r="Q781" s="183">
        <v>5.1759699999999999E-2</v>
      </c>
      <c r="R781" s="79">
        <v>-1.808732E-2</v>
      </c>
      <c r="S781" s="79">
        <v>-6.5398089999999997E-3</v>
      </c>
      <c r="T781" s="172">
        <v>5.362131E-3</v>
      </c>
    </row>
    <row r="782" spans="1:20" x14ac:dyDescent="0.2">
      <c r="A782" s="78" t="s">
        <v>10</v>
      </c>
      <c r="B782" s="69"/>
      <c r="C782" s="117">
        <v>-1.4256329999999999E-3</v>
      </c>
      <c r="D782" s="117">
        <v>-1.649976E-3</v>
      </c>
      <c r="E782" s="117">
        <v>-3.9568209999999999E-2</v>
      </c>
      <c r="F782" s="117">
        <v>-8.4276249999999994E-3</v>
      </c>
      <c r="G782" s="117">
        <v>-2.2749999999999999E-2</v>
      </c>
      <c r="H782" s="117">
        <v>-4.9857940000000003E-2</v>
      </c>
      <c r="I782" s="117">
        <v>-3.542721E-3</v>
      </c>
      <c r="J782" s="117">
        <v>3.4431319999999998E-3</v>
      </c>
      <c r="K782" s="117">
        <v>-1.0772479999999999E-2</v>
      </c>
      <c r="L782" s="117">
        <v>-6.0840520000000004E-3</v>
      </c>
      <c r="M782" s="117">
        <v>1.4787089999999999E-2</v>
      </c>
      <c r="N782" s="117">
        <v>3.5233059999999997E-2</v>
      </c>
      <c r="O782" s="117">
        <v>-4.7444699999999998E-3</v>
      </c>
      <c r="P782" s="117">
        <v>4.8982319999999998E-3</v>
      </c>
      <c r="Q782" s="183">
        <v>1.2707312E-2</v>
      </c>
      <c r="R782" s="79">
        <v>-4.1124250000000003E-3</v>
      </c>
      <c r="S782" s="79">
        <v>-1.7217219999999998E-2</v>
      </c>
      <c r="T782" s="117">
        <v>-3.3496930000000001E-2</v>
      </c>
    </row>
    <row r="783" spans="1:20" x14ac:dyDescent="0.2">
      <c r="A783" s="78" t="s">
        <v>161</v>
      </c>
      <c r="B783" s="69"/>
      <c r="C783" s="117">
        <v>-4.4797479999999998E-5</v>
      </c>
      <c r="D783" s="117">
        <v>-1.9902470000000001E-4</v>
      </c>
      <c r="E783" s="117">
        <v>-2.673935E-4</v>
      </c>
      <c r="F783" s="117">
        <v>-5.7903930000000004E-4</v>
      </c>
      <c r="G783" s="117">
        <v>-5.1271830000000001E-5</v>
      </c>
      <c r="H783" s="117">
        <v>-6.9848740000000005E-4</v>
      </c>
      <c r="I783" s="117">
        <v>4.1833149999999998E-4</v>
      </c>
      <c r="J783" s="117">
        <v>-7.33769E-4</v>
      </c>
      <c r="K783" s="117">
        <v>3.1945900000000002E-4</v>
      </c>
      <c r="L783" s="117">
        <v>-7.4506310000000005E-4</v>
      </c>
      <c r="M783" s="117">
        <v>-1.4787320000000001E-4</v>
      </c>
      <c r="N783" s="117">
        <v>4.9337659999999997E-5</v>
      </c>
      <c r="O783" s="117">
        <v>2.327786E-5</v>
      </c>
      <c r="P783" s="117">
        <v>-2.9552110000000001E-4</v>
      </c>
      <c r="Q783" s="183">
        <v>2.8574500000000001E-6</v>
      </c>
      <c r="R783" s="79">
        <v>-2.147823E-4</v>
      </c>
      <c r="S783" s="79">
        <v>-4.4100900000000002E-4</v>
      </c>
      <c r="T783" s="117">
        <v>5.0221800000000002E-4</v>
      </c>
    </row>
    <row r="784" spans="1:20" x14ac:dyDescent="0.2">
      <c r="A784" s="78" t="s">
        <v>162</v>
      </c>
      <c r="B784" s="69"/>
      <c r="C784" s="117">
        <v>-6.6348929999999996E-4</v>
      </c>
      <c r="D784" s="117">
        <v>-7.8986720000000005E-4</v>
      </c>
      <c r="E784" s="117">
        <v>6.4998829999999999E-4</v>
      </c>
      <c r="F784" s="117">
        <v>-3.4818149999999999E-4</v>
      </c>
      <c r="G784" s="117">
        <v>-3.6026679999999998E-4</v>
      </c>
      <c r="H784" s="117">
        <v>-8.2899679999999998E-4</v>
      </c>
      <c r="I784" s="117">
        <v>-2.7796229999999997E-4</v>
      </c>
      <c r="J784" s="117">
        <v>-9.4253209999999997E-4</v>
      </c>
      <c r="K784" s="117">
        <v>-5.5543140000000003E-5</v>
      </c>
      <c r="L784" s="117">
        <v>-2.350307E-4</v>
      </c>
      <c r="M784" s="117">
        <v>2.4308070000000001E-4</v>
      </c>
      <c r="N784" s="117">
        <v>1.008357E-4</v>
      </c>
      <c r="O784" s="117">
        <v>2.5759909999999999E-4</v>
      </c>
      <c r="P784" s="117">
        <v>1.4804790000000001E-4</v>
      </c>
      <c r="Q784" s="183">
        <v>-1.6516326000000001E-4</v>
      </c>
      <c r="R784" s="79">
        <v>-2.5026580000000001E-4</v>
      </c>
      <c r="S784" s="79">
        <v>1.078552E-3</v>
      </c>
      <c r="T784" s="117">
        <v>-1.022002E-4</v>
      </c>
    </row>
    <row r="785" spans="1:21" x14ac:dyDescent="0.2">
      <c r="A785" s="78" t="s">
        <v>163</v>
      </c>
      <c r="B785" s="69"/>
      <c r="C785" s="117">
        <v>7.5677899999999996E-5</v>
      </c>
      <c r="D785" s="117">
        <v>-3.8230099999999998E-4</v>
      </c>
      <c r="E785" s="117">
        <v>-2.1129760000000001E-4</v>
      </c>
      <c r="F785" s="117">
        <v>-1.7284620000000001E-4</v>
      </c>
      <c r="G785" s="117">
        <v>1.3006350000000001E-4</v>
      </c>
      <c r="H785" s="117">
        <v>-1.9099080000000001E-3</v>
      </c>
      <c r="I785" s="117">
        <v>-7.2311619999999995E-4</v>
      </c>
      <c r="J785" s="117">
        <v>-2.7683740000000002E-4</v>
      </c>
      <c r="K785" s="117">
        <v>-4.8926279999999998E-5</v>
      </c>
      <c r="L785" s="117">
        <v>-2.4729549999999998E-4</v>
      </c>
      <c r="M785" s="117">
        <v>-5.5984130000000004E-4</v>
      </c>
      <c r="N785" s="117">
        <v>-4.855568E-4</v>
      </c>
      <c r="O785" s="117">
        <v>-9.2384569999999998E-4</v>
      </c>
      <c r="P785" s="117">
        <v>-1.1272330000000001E-3</v>
      </c>
      <c r="Q785" s="183">
        <v>-5.645426E-4</v>
      </c>
      <c r="R785" s="79">
        <v>-1.7324500000000001E-4</v>
      </c>
      <c r="S785" s="79">
        <v>-3.0824180000000001E-5</v>
      </c>
      <c r="T785" s="117">
        <v>-2.0063909999999999E-4</v>
      </c>
    </row>
    <row r="786" spans="1:21" x14ac:dyDescent="0.2">
      <c r="A786" s="78" t="s">
        <v>164</v>
      </c>
      <c r="B786" s="69"/>
      <c r="C786" s="117">
        <v>-6.0638660000000002E-3</v>
      </c>
      <c r="D786" s="117">
        <v>-3.8391789999999999E-3</v>
      </c>
      <c r="E786" s="117">
        <v>-1.059177E-2</v>
      </c>
      <c r="F786" s="117">
        <v>-6.6831700000000004E-3</v>
      </c>
      <c r="G786" s="117">
        <v>-2.9340690000000001E-3</v>
      </c>
      <c r="H786" s="117">
        <v>-4.1555009999999998E-3</v>
      </c>
      <c r="I786" s="117">
        <v>-5.1079619999999997E-3</v>
      </c>
      <c r="J786" s="117">
        <v>-4.9028969999999998E-3</v>
      </c>
      <c r="K786" s="117">
        <v>-5.7139490000000003E-3</v>
      </c>
      <c r="L786" s="117">
        <v>-3.8922259999999999E-3</v>
      </c>
      <c r="M786" s="117">
        <v>-5.2243089999999999E-3</v>
      </c>
      <c r="N786" s="117">
        <v>-5.4057020000000001E-3</v>
      </c>
      <c r="O786" s="117">
        <v>-3.9209809999999996E-3</v>
      </c>
      <c r="P786" s="117">
        <v>-4.1734720000000001E-3</v>
      </c>
      <c r="Q786" s="183">
        <v>-3.9933399999999997E-3</v>
      </c>
      <c r="R786" s="79">
        <v>-2.8989720000000001E-3</v>
      </c>
      <c r="S786" s="79">
        <v>-4.1775459999999999E-3</v>
      </c>
      <c r="T786" s="117">
        <v>-5.2917299999999997E-3</v>
      </c>
    </row>
    <row r="787" spans="1:21" x14ac:dyDescent="0.2">
      <c r="A787" s="80" t="s">
        <v>165</v>
      </c>
      <c r="B787" s="81"/>
      <c r="C787" s="120">
        <v>-7.3046700000000001E-3</v>
      </c>
      <c r="D787" s="120">
        <v>-7.5220829999999997E-3</v>
      </c>
      <c r="E787" s="120">
        <v>-1.067632E-2</v>
      </c>
      <c r="F787" s="120">
        <v>-3.2611580000000001E-3</v>
      </c>
      <c r="G787" s="120">
        <v>-6.4329640000000002E-3</v>
      </c>
      <c r="H787" s="120">
        <v>-4.5596539999999998E-3</v>
      </c>
      <c r="I787" s="120">
        <v>-4.9996119999999996E-3</v>
      </c>
      <c r="J787" s="120">
        <v>-3.4696229999999998E-3</v>
      </c>
      <c r="K787" s="120">
        <v>-3.0808189999999998E-3</v>
      </c>
      <c r="L787" s="120">
        <v>-3.6126069999999999E-3</v>
      </c>
      <c r="M787" s="120">
        <v>-3.1590239999999999E-3</v>
      </c>
      <c r="N787" s="120">
        <v>-4.8055169999999996E-3</v>
      </c>
      <c r="O787" s="120">
        <v>-3.1119619999999998E-3</v>
      </c>
      <c r="P787" s="120">
        <v>-4.5115980000000003E-3</v>
      </c>
      <c r="Q787" s="184">
        <v>-1.3399963999999999E-3</v>
      </c>
      <c r="R787" s="82">
        <v>-6.1478310000000003E-3</v>
      </c>
      <c r="S787" s="82">
        <v>-3.4159590000000001E-3</v>
      </c>
      <c r="T787" s="120">
        <v>-4.143837E-3</v>
      </c>
    </row>
    <row r="788" spans="1:21" ht="15" x14ac:dyDescent="0.2">
      <c r="A788" s="73" t="s">
        <v>166</v>
      </c>
      <c r="B788" s="77"/>
      <c r="C788" s="83">
        <f>SUM(C777:C787)</f>
        <v>9.4706821200000006E-3</v>
      </c>
      <c r="D788" s="83">
        <f t="shared" ref="D788:P788" si="155">SUM(D777:D787)</f>
        <v>4.5797467099999996E-2</v>
      </c>
      <c r="E788" s="83">
        <f t="shared" si="155"/>
        <v>-5.63392016E-2</v>
      </c>
      <c r="F788" s="83">
        <f t="shared" si="155"/>
        <v>1.2250874200000003E-2</v>
      </c>
      <c r="G788" s="83">
        <f t="shared" si="155"/>
        <v>-2.9654707148999999E-2</v>
      </c>
      <c r="H788" s="83">
        <f t="shared" si="155"/>
        <v>-5.9921457138000012E-2</v>
      </c>
      <c r="I788" s="83">
        <f t="shared" si="155"/>
        <v>-2.0337440676999999E-2</v>
      </c>
      <c r="J788" s="83">
        <f t="shared" si="155"/>
        <v>-2.1437816499999998E-2</v>
      </c>
      <c r="K788" s="83">
        <f t="shared" si="155"/>
        <v>7.904139890000007E-3</v>
      </c>
      <c r="L788" s="83">
        <f t="shared" si="155"/>
        <v>-1.6167286399999998E-2</v>
      </c>
      <c r="M788" s="83">
        <f t="shared" si="155"/>
        <v>4.1342052400000009E-2</v>
      </c>
      <c r="N788" s="83">
        <f t="shared" si="155"/>
        <v>2.9399325599999944E-3</v>
      </c>
      <c r="O788" s="83">
        <f t="shared" si="155"/>
        <v>-4.9328853400000001E-3</v>
      </c>
      <c r="P788" s="83">
        <f t="shared" si="155"/>
        <v>7.6419017999999981E-3</v>
      </c>
      <c r="Q788" s="259">
        <f t="shared" ref="Q788" si="156">SUM(Q777:Q787)</f>
        <v>6.316410799000001E-2</v>
      </c>
      <c r="R788" s="83">
        <f>SUM(R777:R787)</f>
        <v>-2.5080115099999998E-2</v>
      </c>
      <c r="S788" s="83">
        <f>SUM(S777:S787)</f>
        <v>-2.5391772379999997E-2</v>
      </c>
      <c r="T788" s="83">
        <f>SUM(T777:T787)</f>
        <v>-3.1435748499999999E-2</v>
      </c>
    </row>
    <row r="789" spans="1:21" s="159" customFormat="1" ht="15" x14ac:dyDescent="0.2">
      <c r="A789" s="186"/>
      <c r="C789" s="187">
        <v>1</v>
      </c>
      <c r="D789" s="187">
        <v>1</v>
      </c>
      <c r="E789" s="187">
        <v>1</v>
      </c>
      <c r="F789" s="187">
        <v>1</v>
      </c>
      <c r="G789" s="187">
        <v>1</v>
      </c>
      <c r="H789" s="187">
        <v>1</v>
      </c>
      <c r="I789" s="187">
        <v>1</v>
      </c>
      <c r="J789" s="187">
        <v>1</v>
      </c>
      <c r="K789" s="187">
        <v>1</v>
      </c>
      <c r="L789" s="187">
        <v>1</v>
      </c>
      <c r="M789" s="187">
        <v>1</v>
      </c>
      <c r="N789" s="187">
        <v>1</v>
      </c>
      <c r="O789" s="187">
        <v>1</v>
      </c>
      <c r="P789" s="187">
        <v>1</v>
      </c>
      <c r="Q789" s="187">
        <v>0.5</v>
      </c>
      <c r="R789" s="187">
        <v>1</v>
      </c>
      <c r="S789" s="187">
        <v>1</v>
      </c>
      <c r="T789" s="187">
        <v>1</v>
      </c>
      <c r="U789" s="374">
        <f>SUM(C789:T789)</f>
        <v>17.5</v>
      </c>
    </row>
    <row r="790" spans="1:21" x14ac:dyDescent="0.2">
      <c r="A790" s="88" t="s">
        <v>182</v>
      </c>
      <c r="B790" s="89"/>
      <c r="C790" s="90" cm="1">
        <f t="array" ref="C790:T790">TRANSPOSE('4.Stata-DNSP&amp;State'!J339:J356)/C789:T789</f>
        <v>9.4707831740379333E-3</v>
      </c>
      <c r="D790" s="90">
        <v>4.5797236263751984E-2</v>
      </c>
      <c r="E790" s="90">
        <v>-5.633959174156189E-2</v>
      </c>
      <c r="F790" s="90">
        <v>1.2251283973455429E-2</v>
      </c>
      <c r="G790" s="90">
        <v>-2.9654521495103836E-2</v>
      </c>
      <c r="H790" s="90">
        <v>-5.992145836353302E-2</v>
      </c>
      <c r="I790" s="90">
        <v>-2.0337529480457306E-2</v>
      </c>
      <c r="J790" s="90">
        <v>-2.1437656134366989E-2</v>
      </c>
      <c r="K790" s="90">
        <v>7.9039186239242554E-3</v>
      </c>
      <c r="L790" s="90">
        <v>-1.6167620196938515E-2</v>
      </c>
      <c r="M790" s="90">
        <v>4.1342496871948242E-2</v>
      </c>
      <c r="N790" s="90">
        <v>2.9398538172245026E-3</v>
      </c>
      <c r="O790" s="90">
        <v>-4.9333511851727962E-3</v>
      </c>
      <c r="P790" s="90">
        <v>7.641912903636694E-3</v>
      </c>
      <c r="Q790" s="185">
        <v>6.3163913786411285E-2</v>
      </c>
      <c r="R790" s="90">
        <v>-2.5080237537622452E-2</v>
      </c>
      <c r="S790" s="90">
        <v>-2.5391658768057823E-2</v>
      </c>
      <c r="T790" s="91">
        <v>-3.14350426197052E-2</v>
      </c>
      <c r="U790" s="374">
        <f>SUM(I789:T789)</f>
        <v>11.5</v>
      </c>
    </row>
    <row r="791" spans="1:21" x14ac:dyDescent="0.2">
      <c r="A791" s="88" t="s">
        <v>182</v>
      </c>
      <c r="B791" s="89"/>
      <c r="C791" s="91">
        <f t="shared" ref="C791:P791" si="157">C788-C790</f>
        <v>-1.010540379327296E-7</v>
      </c>
      <c r="D791" s="91">
        <f t="shared" si="157"/>
        <v>2.3083624801217839E-7</v>
      </c>
      <c r="E791" s="91">
        <f t="shared" si="157"/>
        <v>3.9014156189010052E-7</v>
      </c>
      <c r="F791" s="91">
        <f t="shared" si="157"/>
        <v>-4.0977345542626831E-7</v>
      </c>
      <c r="G791" s="91">
        <f t="shared" si="157"/>
        <v>-1.8565389616267969E-7</v>
      </c>
      <c r="H791" s="91">
        <f t="shared" si="157"/>
        <v>1.2255330084087745E-9</v>
      </c>
      <c r="I791" s="91">
        <f t="shared" si="157"/>
        <v>8.8803457306413369E-8</v>
      </c>
      <c r="J791" s="91">
        <f t="shared" si="157"/>
        <v>-1.6036563300902973E-7</v>
      </c>
      <c r="K791" s="91">
        <f t="shared" si="157"/>
        <v>2.2126607575161106E-7</v>
      </c>
      <c r="L791" s="91">
        <f t="shared" si="157"/>
        <v>3.3379693851684489E-7</v>
      </c>
      <c r="M791" s="91">
        <f t="shared" si="157"/>
        <v>-4.4447194823271641E-7</v>
      </c>
      <c r="N791" s="91">
        <f t="shared" si="157"/>
        <v>7.8742775491864869E-8</v>
      </c>
      <c r="O791" s="91">
        <f t="shared" si="157"/>
        <v>4.6584517279617266E-7</v>
      </c>
      <c r="P791" s="91">
        <f t="shared" si="157"/>
        <v>-1.1103636695861119E-8</v>
      </c>
      <c r="Q791" s="91">
        <f t="shared" ref="Q791:R791" si="158">Q788-Q790</f>
        <v>1.9420358872423993E-7</v>
      </c>
      <c r="R791" s="91">
        <f t="shared" si="158"/>
        <v>1.2243762245386924E-7</v>
      </c>
      <c r="S791" s="91">
        <f t="shared" ref="S791:T791" si="159">S788-S790</f>
        <v>-1.1361194217351933E-7</v>
      </c>
      <c r="T791" s="91">
        <f t="shared" si="159"/>
        <v>-7.058802947990106E-7</v>
      </c>
    </row>
    <row r="792" spans="1:21" x14ac:dyDescent="0.2">
      <c r="A792" s="1"/>
    </row>
    <row r="793" spans="1:21" x14ac:dyDescent="0.2">
      <c r="A793" s="43" t="s">
        <v>232</v>
      </c>
      <c r="B793" s="44"/>
      <c r="C793" s="44"/>
      <c r="D793" s="44"/>
      <c r="E793" s="44"/>
      <c r="F793" s="44"/>
    </row>
    <row r="794" spans="1:21" ht="30" x14ac:dyDescent="0.2">
      <c r="A794" s="71" t="s">
        <v>7</v>
      </c>
      <c r="B794" s="25"/>
      <c r="C794" s="25" t="s">
        <v>511</v>
      </c>
      <c r="D794" s="25" t="s">
        <v>275</v>
      </c>
      <c r="E794" s="25" t="s">
        <v>512</v>
      </c>
      <c r="F794" s="25" t="s">
        <v>564</v>
      </c>
    </row>
    <row r="795" spans="1:21" ht="15" x14ac:dyDescent="0.2">
      <c r="A795" s="61" t="s">
        <v>28</v>
      </c>
      <c r="B795" s="70"/>
      <c r="C795" s="173">
        <f>SUMPRODUCT(C777:T777,$C$552:$T$552)/$U$552</f>
        <v>7.3647560000000034E-5</v>
      </c>
      <c r="D795" s="173">
        <f t="shared" ref="D795:D796" si="160">AVERAGE(C777:H777)</f>
        <v>6.6975586666666667E-4</v>
      </c>
      <c r="E795" s="173">
        <f>SUMPRODUCT(I777:T777,$I$552:$T$552)/$U$553</f>
        <v>-2.3736546956521745E-4</v>
      </c>
      <c r="F795" s="173">
        <f>T777</f>
        <v>1.2073080000000001E-4</v>
      </c>
    </row>
    <row r="796" spans="1:21" ht="15" x14ac:dyDescent="0.2">
      <c r="A796" s="61" t="s">
        <v>159</v>
      </c>
      <c r="B796" s="70"/>
      <c r="C796" s="173">
        <f t="shared" ref="C796:C806" si="161">SUMPRODUCT(C778:T778,$C$552:$T$552)/$U$552</f>
        <v>7.3111470729142862E-3</v>
      </c>
      <c r="D796" s="173">
        <f t="shared" si="160"/>
        <v>1.6386811823833333E-2</v>
      </c>
      <c r="E796" s="173">
        <f t="shared" ref="E796:E806" si="162">SUMPRODUCT(I778:T778,$I$552:$T$552)/$U$553</f>
        <v>2.5760176376521736E-3</v>
      </c>
      <c r="F796" s="173">
        <f t="shared" ref="F796:F805" si="163">T778</f>
        <v>2.7204690000000001E-3</v>
      </c>
    </row>
    <row r="797" spans="1:21" ht="15" x14ac:dyDescent="0.2">
      <c r="A797" s="61" t="s">
        <v>30</v>
      </c>
      <c r="B797" s="70"/>
      <c r="C797" s="173">
        <f t="shared" si="161"/>
        <v>2.5691568571428571E-3</v>
      </c>
      <c r="D797" s="173">
        <f>AVERAGE(C779:H779)</f>
        <v>2.4802506666666666E-3</v>
      </c>
      <c r="E797" s="173">
        <f t="shared" si="162"/>
        <v>2.6155426956521737E-3</v>
      </c>
      <c r="F797" s="173">
        <f t="shared" si="163"/>
        <v>1.9115639999999999E-3</v>
      </c>
      <c r="G797" s="62"/>
      <c r="H797" s="62"/>
    </row>
    <row r="798" spans="1:21" ht="15" x14ac:dyDescent="0.2">
      <c r="A798" s="61" t="s">
        <v>160</v>
      </c>
      <c r="B798" s="70"/>
      <c r="C798" s="173">
        <f t="shared" si="161"/>
        <v>1.6698504285714286E-3</v>
      </c>
      <c r="D798" s="173">
        <f t="shared" ref="D798:D805" si="164">AVERAGE(C780:H780)</f>
        <v>1.9002060500000002E-3</v>
      </c>
      <c r="E798" s="173">
        <f t="shared" si="162"/>
        <v>1.5496648869565215E-3</v>
      </c>
      <c r="F798" s="173">
        <f t="shared" si="163"/>
        <v>1.1824750000000001E-3</v>
      </c>
    </row>
    <row r="799" spans="1:21" ht="15" x14ac:dyDescent="0.2">
      <c r="A799" s="61" t="s">
        <v>154</v>
      </c>
      <c r="B799" s="70"/>
      <c r="C799" s="173">
        <f t="shared" si="161"/>
        <v>-6.4452028571428555E-4</v>
      </c>
      <c r="D799" s="173">
        <f t="shared" si="164"/>
        <v>-4.4387700000000002E-4</v>
      </c>
      <c r="E799" s="173">
        <f t="shared" si="162"/>
        <v>-7.4920373913043463E-4</v>
      </c>
      <c r="F799" s="173">
        <f t="shared" si="163"/>
        <v>5.362131E-3</v>
      </c>
    </row>
    <row r="800" spans="1:21" ht="15" x14ac:dyDescent="0.2">
      <c r="A800" s="61" t="s">
        <v>10</v>
      </c>
      <c r="B800" s="70"/>
      <c r="C800" s="173">
        <f t="shared" si="161"/>
        <v>-7.9391149714285719E-3</v>
      </c>
      <c r="D800" s="173">
        <f t="shared" si="164"/>
        <v>-2.0613230666666666E-2</v>
      </c>
      <c r="E800" s="173">
        <f t="shared" si="162"/>
        <v>-1.3265328695652181E-3</v>
      </c>
      <c r="F800" s="173">
        <f t="shared" si="163"/>
        <v>-3.3496930000000001E-2</v>
      </c>
      <c r="H800" s="62"/>
    </row>
    <row r="801" spans="1:20" ht="15" x14ac:dyDescent="0.2">
      <c r="A801" s="61" t="s">
        <v>161</v>
      </c>
      <c r="B801" s="70"/>
      <c r="C801" s="173">
        <f t="shared" si="161"/>
        <v>-1.7737023799999996E-4</v>
      </c>
      <c r="D801" s="173">
        <f t="shared" si="164"/>
        <v>-3.06669035E-4</v>
      </c>
      <c r="E801" s="173">
        <f t="shared" si="162"/>
        <v>-1.0990999608695654E-4</v>
      </c>
      <c r="F801" s="173">
        <f t="shared" si="163"/>
        <v>5.0221800000000002E-4</v>
      </c>
    </row>
    <row r="802" spans="1:20" ht="15" x14ac:dyDescent="0.2">
      <c r="A802" s="61" t="s">
        <v>162</v>
      </c>
      <c r="B802" s="70"/>
      <c r="C802" s="173">
        <f t="shared" si="161"/>
        <v>-1.4050364399999999E-4</v>
      </c>
      <c r="D802" s="173">
        <f t="shared" si="164"/>
        <v>-3.9013554999999998E-4</v>
      </c>
      <c r="E802" s="173">
        <f t="shared" si="162"/>
        <v>-1.0260910434782614E-5</v>
      </c>
      <c r="F802" s="173">
        <f t="shared" si="163"/>
        <v>-1.022002E-4</v>
      </c>
    </row>
    <row r="803" spans="1:20" ht="15" x14ac:dyDescent="0.2">
      <c r="A803" s="61" t="s">
        <v>163</v>
      </c>
      <c r="B803" s="70"/>
      <c r="C803" s="173">
        <f t="shared" si="161"/>
        <v>-4.3144246628571434E-4</v>
      </c>
      <c r="D803" s="173">
        <f t="shared" si="164"/>
        <v>-4.1176856666666673E-4</v>
      </c>
      <c r="E803" s="173">
        <f t="shared" si="162"/>
        <v>-4.4170710956521747E-4</v>
      </c>
      <c r="F803" s="173">
        <f t="shared" si="163"/>
        <v>-2.0063909999999999E-4</v>
      </c>
    </row>
    <row r="804" spans="1:20" ht="15" x14ac:dyDescent="0.2">
      <c r="A804" s="61" t="s">
        <v>164</v>
      </c>
      <c r="B804" s="70"/>
      <c r="C804" s="173">
        <f t="shared" si="161"/>
        <v>-4.9699412000000004E-3</v>
      </c>
      <c r="D804" s="173">
        <f t="shared" si="164"/>
        <v>-5.7112591666666672E-3</v>
      </c>
      <c r="E804" s="173">
        <f t="shared" si="162"/>
        <v>-4.5831666086956517E-3</v>
      </c>
      <c r="F804" s="173">
        <f t="shared" si="163"/>
        <v>-5.2917299999999997E-3</v>
      </c>
    </row>
    <row r="805" spans="1:20" ht="15" x14ac:dyDescent="0.2">
      <c r="A805" s="61" t="s">
        <v>165</v>
      </c>
      <c r="B805" s="72"/>
      <c r="C805" s="173">
        <f t="shared" si="161"/>
        <v>-4.8505849257142845E-3</v>
      </c>
      <c r="D805" s="173">
        <f t="shared" si="164"/>
        <v>-6.6261414999999992E-3</v>
      </c>
      <c r="E805" s="173">
        <f t="shared" si="162"/>
        <v>-3.9242075826086955E-3</v>
      </c>
      <c r="F805" s="173">
        <f t="shared" si="163"/>
        <v>-4.143837E-3</v>
      </c>
    </row>
    <row r="806" spans="1:20" ht="15" x14ac:dyDescent="0.2">
      <c r="A806" s="73" t="s">
        <v>166</v>
      </c>
      <c r="B806" s="74"/>
      <c r="C806" s="173">
        <f t="shared" si="161"/>
        <v>-7.5296758125142855E-3</v>
      </c>
      <c r="D806" s="173">
        <f>AVERAGE(C788:H788)</f>
        <v>-1.3066057077833336E-2</v>
      </c>
      <c r="E806" s="173">
        <f t="shared" si="162"/>
        <v>-4.6411290653913008E-3</v>
      </c>
      <c r="F806" s="173">
        <f>T788</f>
        <v>-3.1435748499999999E-2</v>
      </c>
    </row>
    <row r="807" spans="1:20" x14ac:dyDescent="0.2">
      <c r="A807" s="1"/>
    </row>
    <row r="808" spans="1:20" x14ac:dyDescent="0.2">
      <c r="A808" s="1"/>
    </row>
    <row r="809" spans="1:20" x14ac:dyDescent="0.2">
      <c r="A809" s="43" t="s">
        <v>233</v>
      </c>
      <c r="B809" s="44"/>
      <c r="C809" s="44"/>
      <c r="D809" s="44"/>
      <c r="E809" s="44"/>
      <c r="F809" s="44"/>
      <c r="G809" s="44"/>
      <c r="H809" s="44"/>
      <c r="I809" s="44"/>
      <c r="J809" s="44"/>
      <c r="K809" s="44"/>
      <c r="L809" s="44"/>
      <c r="M809" s="44"/>
      <c r="N809" s="44"/>
      <c r="O809" s="44"/>
      <c r="P809" s="44"/>
      <c r="Q809" s="44"/>
      <c r="R809" s="44"/>
      <c r="S809" s="44"/>
      <c r="T809" s="44"/>
    </row>
    <row r="810" spans="1:20" ht="15" x14ac:dyDescent="0.2">
      <c r="A810" s="71" t="s">
        <v>7</v>
      </c>
      <c r="B810" s="25"/>
      <c r="C810" s="25">
        <v>2007</v>
      </c>
      <c r="D810" s="25">
        <v>2008</v>
      </c>
      <c r="E810" s="25">
        <v>2009</v>
      </c>
      <c r="F810" s="25">
        <v>2010</v>
      </c>
      <c r="G810" s="25">
        <v>2011</v>
      </c>
      <c r="H810" s="25">
        <v>2012</v>
      </c>
      <c r="I810" s="25">
        <v>2013</v>
      </c>
      <c r="J810" s="25">
        <v>2014</v>
      </c>
      <c r="K810" s="25">
        <v>2015</v>
      </c>
      <c r="L810" s="25">
        <v>2016</v>
      </c>
      <c r="M810" s="25">
        <v>2017</v>
      </c>
      <c r="N810" s="25">
        <v>2018</v>
      </c>
      <c r="O810" s="25">
        <v>2019</v>
      </c>
      <c r="P810" s="25">
        <v>2020</v>
      </c>
      <c r="Q810" s="25">
        <v>2021</v>
      </c>
      <c r="R810" s="25">
        <v>2022</v>
      </c>
      <c r="S810" s="25">
        <v>2023</v>
      </c>
      <c r="T810" s="25">
        <v>2024</v>
      </c>
    </row>
    <row r="811" spans="1:20" x14ac:dyDescent="0.2">
      <c r="A811" s="78" t="s">
        <v>28</v>
      </c>
      <c r="B811" s="69"/>
      <c r="C811" s="117" cm="1">
        <f t="array" ref="C811:T815">TRANSPOSE('Individ-I&amp;O Tables'!AA483:AE500)</f>
        <v>5.2432302129316356E-3</v>
      </c>
      <c r="D811" s="117">
        <v>1.9782985262394377E-2</v>
      </c>
      <c r="E811" s="117">
        <v>3.2513181336947979E-2</v>
      </c>
      <c r="F811" s="117">
        <v>8.9690577317568139E-3</v>
      </c>
      <c r="G811" s="117">
        <v>-4.9731970030193189E-2</v>
      </c>
      <c r="H811" s="117">
        <v>6.3402528908851263E-3</v>
      </c>
      <c r="I811" s="117">
        <v>-1.0113645230070568E-2</v>
      </c>
      <c r="J811" s="117">
        <v>1.0955999827372162E-4</v>
      </c>
      <c r="K811" s="117">
        <v>7.3897302375269874E-3</v>
      </c>
      <c r="L811" s="117">
        <v>2.1491241492842352E-3</v>
      </c>
      <c r="M811" s="117">
        <v>-5.7176962691231807E-3</v>
      </c>
      <c r="N811" s="117">
        <v>-5.2453868354965759E-3</v>
      </c>
      <c r="O811" s="117">
        <v>1.2266356027730336E-2</v>
      </c>
      <c r="P811" s="117">
        <v>-6.4046872399618196E-3</v>
      </c>
      <c r="Q811" s="117">
        <v>-2.8270106900050301E-3</v>
      </c>
      <c r="R811" s="117">
        <v>1.3334594562396199E-2</v>
      </c>
      <c r="S811" s="117">
        <v>1.4414476145482443E-2</v>
      </c>
      <c r="T811" s="117">
        <v>1.9668496276810308E-2</v>
      </c>
    </row>
    <row r="812" spans="1:20" x14ac:dyDescent="0.2">
      <c r="A812" s="78" t="s">
        <v>159</v>
      </c>
      <c r="B812" s="69"/>
      <c r="C812" s="117">
        <v>6.0712147397724008E-2</v>
      </c>
      <c r="D812" s="117">
        <v>5.2896855759416467E-2</v>
      </c>
      <c r="E812" s="117">
        <v>2.8878785937323292E-2</v>
      </c>
      <c r="F812" s="117">
        <v>5.1647048651680752E-2</v>
      </c>
      <c r="G812" s="117">
        <v>0</v>
      </c>
      <c r="H812" s="117">
        <v>0</v>
      </c>
      <c r="I812" s="117">
        <v>0</v>
      </c>
      <c r="J812" s="117">
        <v>0</v>
      </c>
      <c r="K812" s="117">
        <v>0</v>
      </c>
      <c r="L812" s="117">
        <v>0</v>
      </c>
      <c r="M812" s="117">
        <v>0</v>
      </c>
      <c r="N812" s="117">
        <v>0</v>
      </c>
      <c r="O812" s="117">
        <v>0</v>
      </c>
      <c r="P812" s="117">
        <v>4.4758282206185948E-3</v>
      </c>
      <c r="Q812" s="117">
        <v>0</v>
      </c>
      <c r="R812" s="117">
        <v>2.7606556775970879E-2</v>
      </c>
      <c r="S812" s="117">
        <v>0</v>
      </c>
      <c r="T812" s="117">
        <v>4.7849074314356206E-2</v>
      </c>
    </row>
    <row r="813" spans="1:20" x14ac:dyDescent="0.2">
      <c r="A813" s="78" t="s">
        <v>30</v>
      </c>
      <c r="B813" s="69"/>
      <c r="C813" s="117">
        <v>1.8898296944093722E-2</v>
      </c>
      <c r="D813" s="117">
        <v>2.1291177577557024E-2</v>
      </c>
      <c r="E813" s="117">
        <v>2.0278899794661482E-2</v>
      </c>
      <c r="F813" s="117">
        <v>1.7210927327486965E-2</v>
      </c>
      <c r="G813" s="117">
        <v>1.5504072657668478E-2</v>
      </c>
      <c r="H813" s="117">
        <v>1.3604322448759091E-2</v>
      </c>
      <c r="I813" s="117">
        <v>1.3135269842066945E-2</v>
      </c>
      <c r="J813" s="117">
        <v>1.3563675030917691E-2</v>
      </c>
      <c r="K813" s="117">
        <v>1.2817333177743967E-2</v>
      </c>
      <c r="L813" s="117">
        <v>1.6514459840675604E-2</v>
      </c>
      <c r="M813" s="117">
        <v>1.5098435748240499E-2</v>
      </c>
      <c r="N813" s="117">
        <v>1.4570340608167913E-2</v>
      </c>
      <c r="O813" s="117">
        <v>1.2543692200396955E-2</v>
      </c>
      <c r="P813" s="117">
        <v>1.0792319772094111E-2</v>
      </c>
      <c r="Q813" s="117">
        <v>1.0687453210904054E-2</v>
      </c>
      <c r="R813" s="117">
        <v>1.8626825216659187E-2</v>
      </c>
      <c r="S813" s="117">
        <v>1.7892695133566085E-2</v>
      </c>
      <c r="T813" s="117">
        <v>9.107688584134202E-3</v>
      </c>
    </row>
    <row r="814" spans="1:20" x14ac:dyDescent="0.2">
      <c r="A814" s="78" t="s">
        <v>160</v>
      </c>
      <c r="B814" s="69"/>
      <c r="C814" s="117">
        <v>1.4379123120167803E-2</v>
      </c>
      <c r="D814" s="117">
        <v>6.8763698240353532E-3</v>
      </c>
      <c r="E814" s="117">
        <v>1.0246081087686884E-2</v>
      </c>
      <c r="F814" s="117">
        <v>7.4258268787918292E-3</v>
      </c>
      <c r="G814" s="117">
        <v>3.9587018716543791E-3</v>
      </c>
      <c r="H814" s="117">
        <v>7.7803952093890771E-3</v>
      </c>
      <c r="I814" s="117">
        <v>-1.3927708418112502E-2</v>
      </c>
      <c r="J814" s="117">
        <v>4.7668112346113782E-3</v>
      </c>
      <c r="K814" s="117">
        <v>8.8442987223014136E-3</v>
      </c>
      <c r="L814" s="117">
        <v>2.1059188640644164E-3</v>
      </c>
      <c r="M814" s="117">
        <v>3.8470073119734201E-3</v>
      </c>
      <c r="N814" s="117">
        <v>-3.1193830430023619E-5</v>
      </c>
      <c r="O814" s="117">
        <v>3.9406696538564368E-3</v>
      </c>
      <c r="P814" s="117">
        <v>4.9619549850165008E-3</v>
      </c>
      <c r="Q814" s="117">
        <v>5.9522039180979758E-3</v>
      </c>
      <c r="R814" s="117">
        <v>3.5050175246822694E-3</v>
      </c>
      <c r="S814" s="117">
        <v>3.0894595691180449E-3</v>
      </c>
      <c r="T814" s="117">
        <v>2.4193038516039716E-3</v>
      </c>
    </row>
    <row r="815" spans="1:20" x14ac:dyDescent="0.2">
      <c r="A815" s="78" t="s">
        <v>154</v>
      </c>
      <c r="B815" s="69"/>
      <c r="C815" s="172">
        <v>-0.35035992570596958</v>
      </c>
      <c r="D815" s="172">
        <v>0.18175261723316796</v>
      </c>
      <c r="E815" s="172">
        <v>5.4100425363273211E-2</v>
      </c>
      <c r="F815" s="172">
        <v>7.7229103727675871E-3</v>
      </c>
      <c r="G815" s="172">
        <v>-7.2534697238210724E-2</v>
      </c>
      <c r="H815" s="172">
        <v>-0.11375256462662124</v>
      </c>
      <c r="I815" s="172">
        <v>-4.8735223717291151E-2</v>
      </c>
      <c r="J815" s="172">
        <v>-6.6988587884261916E-2</v>
      </c>
      <c r="K815" s="172">
        <v>0.21198556442947594</v>
      </c>
      <c r="L815" s="172">
        <v>-3.162944030114101E-2</v>
      </c>
      <c r="M815" s="172">
        <v>-0.2135031028409318</v>
      </c>
      <c r="N815" s="172">
        <v>8.9771918940758547E-2</v>
      </c>
      <c r="O815" s="172">
        <v>0.12384528000968249</v>
      </c>
      <c r="P815" s="172">
        <v>1.5747257535809016E-2</v>
      </c>
      <c r="Q815" s="172">
        <v>-3.0344829695960437E-4</v>
      </c>
      <c r="R815" s="172">
        <v>0.18648375454618729</v>
      </c>
      <c r="S815" s="172">
        <v>-0.13332710515804044</v>
      </c>
      <c r="T815" s="172">
        <v>9.9055363286993839E-2</v>
      </c>
    </row>
    <row r="816" spans="1:20" x14ac:dyDescent="0.2">
      <c r="A816" s="78" t="s">
        <v>10</v>
      </c>
      <c r="B816" s="69"/>
      <c r="C816" s="172" cm="1">
        <f t="array" ref="C816:T821">TRANSPOSE('Individ-I&amp;O Tables'!AH483:AM500)</f>
        <v>5.8170481215514668E-3</v>
      </c>
      <c r="D816" s="172">
        <v>6.8613015012443837E-2</v>
      </c>
      <c r="E816" s="172">
        <v>-1.0038427783613194E-2</v>
      </c>
      <c r="F816" s="172">
        <v>-1.0289888360336317E-2</v>
      </c>
      <c r="G816" s="172">
        <v>0.13512921810484377</v>
      </c>
      <c r="H816" s="172">
        <v>5.8406154611465727E-2</v>
      </c>
      <c r="I816" s="172">
        <v>-7.9878590914534725E-2</v>
      </c>
      <c r="J816" s="172">
        <v>-2.8861308006721313E-2</v>
      </c>
      <c r="K816" s="172">
        <v>7.1779339541733628E-2</v>
      </c>
      <c r="L816" s="172">
        <v>-6.9264675507800105E-2</v>
      </c>
      <c r="M816" s="172">
        <v>-6.984313376026112E-2</v>
      </c>
      <c r="N816" s="172">
        <v>8.4210321373662383E-3</v>
      </c>
      <c r="O816" s="172">
        <v>-1.7816243924871328E-2</v>
      </c>
      <c r="P816" s="172">
        <v>1.1603735350911006E-2</v>
      </c>
      <c r="Q816" s="172">
        <v>-0.10733126601427707</v>
      </c>
      <c r="R816" s="172">
        <v>2.875167872513892E-2</v>
      </c>
      <c r="S816" s="172">
        <v>0.10147156850891652</v>
      </c>
      <c r="T816" s="117">
        <v>0.17575195984177036</v>
      </c>
    </row>
    <row r="817" spans="1:20" x14ac:dyDescent="0.2">
      <c r="A817" s="78" t="s">
        <v>161</v>
      </c>
      <c r="B817" s="69"/>
      <c r="C817" s="117">
        <v>2.7596684371897696E-2</v>
      </c>
      <c r="D817" s="117">
        <v>8.8085305217602099E-3</v>
      </c>
      <c r="E817" s="117">
        <v>2.6368625109655219E-2</v>
      </c>
      <c r="F817" s="117">
        <v>1.5638000066764503E-2</v>
      </c>
      <c r="G817" s="117">
        <v>1.2755223414063935E-2</v>
      </c>
      <c r="H817" s="117">
        <v>2.4388604540768678E-2</v>
      </c>
      <c r="I817" s="117">
        <v>-9.3099701204359467E-2</v>
      </c>
      <c r="J817" s="117">
        <v>7.0309881798479787E-3</v>
      </c>
      <c r="K817" s="117">
        <v>-3.2336097675809078E-3</v>
      </c>
      <c r="L817" s="117">
        <v>3.194499255322527E-4</v>
      </c>
      <c r="M817" s="117">
        <v>4.3430765410279099E-2</v>
      </c>
      <c r="N817" s="117">
        <v>2.6974937687761196E-3</v>
      </c>
      <c r="O817" s="117">
        <v>-2.595868368305396E-3</v>
      </c>
      <c r="P817" s="117">
        <v>1.4213903397821888E-2</v>
      </c>
      <c r="Q817" s="117">
        <v>3.7787805088258029E-3</v>
      </c>
      <c r="R817" s="117">
        <v>1.3653340067599339E-2</v>
      </c>
      <c r="S817" s="117">
        <v>1.156399799009157E-3</v>
      </c>
      <c r="T817" s="117">
        <v>-7.0448553627589731E-3</v>
      </c>
    </row>
    <row r="818" spans="1:20" x14ac:dyDescent="0.2">
      <c r="A818" s="78" t="s">
        <v>162</v>
      </c>
      <c r="B818" s="69"/>
      <c r="C818" s="117">
        <v>7.926502114430448E-3</v>
      </c>
      <c r="D818" s="117">
        <v>7.7558839276749593E-3</v>
      </c>
      <c r="E818" s="117">
        <v>9.2580007277574278E-3</v>
      </c>
      <c r="F818" s="117">
        <v>5.5442003927788103E-3</v>
      </c>
      <c r="G818" s="117">
        <v>1.0414524384019085E-2</v>
      </c>
      <c r="H818" s="117">
        <v>9.2311067300180957E-3</v>
      </c>
      <c r="I818" s="117">
        <v>7.2769979427240146E-3</v>
      </c>
      <c r="J818" s="117">
        <v>1.246673367061739E-2</v>
      </c>
      <c r="K818" s="117">
        <v>3.3576643025983108E-2</v>
      </c>
      <c r="L818" s="117">
        <v>-5.4377050832631396E-3</v>
      </c>
      <c r="M818" s="117">
        <v>-9.3767481518247896E-3</v>
      </c>
      <c r="N818" s="117">
        <v>1.9263549545460387E-2</v>
      </c>
      <c r="O818" s="117">
        <v>-1.7780230663602258E-2</v>
      </c>
      <c r="P818" s="117">
        <v>4.6705859946640218E-3</v>
      </c>
      <c r="Q818" s="117">
        <v>1.0375952182810884E-2</v>
      </c>
      <c r="R818" s="117">
        <v>4.6664051132045024E-3</v>
      </c>
      <c r="S818" s="117">
        <v>1.0323815578116055E-2</v>
      </c>
      <c r="T818" s="117">
        <v>1.3709244385626701E-2</v>
      </c>
    </row>
    <row r="819" spans="1:20" x14ac:dyDescent="0.2">
      <c r="A819" s="78" t="s">
        <v>163</v>
      </c>
      <c r="B819" s="69"/>
      <c r="C819" s="117">
        <v>0.13206193850545525</v>
      </c>
      <c r="D819" s="117">
        <v>0.14009879882582421</v>
      </c>
      <c r="E819" s="117">
        <v>5.820000495192048E-2</v>
      </c>
      <c r="F819" s="117">
        <v>6.7872948706977215E-2</v>
      </c>
      <c r="G819" s="117">
        <v>8.3330358357702874E-2</v>
      </c>
      <c r="H819" s="117">
        <v>1.6734233926077511E-2</v>
      </c>
      <c r="I819" s="117">
        <v>5.9244500329094361E-2</v>
      </c>
      <c r="J819" s="117">
        <v>2.2117619153930037E-2</v>
      </c>
      <c r="K819" s="117">
        <v>3.7690997486664178E-2</v>
      </c>
      <c r="L819" s="117">
        <v>-1.6658861117617428E-3</v>
      </c>
      <c r="M819" s="117">
        <v>1.9397077429510808E-2</v>
      </c>
      <c r="N819" s="117">
        <v>8.1146479136315341E-4</v>
      </c>
      <c r="O819" s="117">
        <v>-6.4958420442274203E-3</v>
      </c>
      <c r="P819" s="117">
        <v>4.3763072162901782E-2</v>
      </c>
      <c r="Q819" s="117">
        <v>-2.8345221556623562E-3</v>
      </c>
      <c r="R819" s="117">
        <v>-6.3648607666052653E-3</v>
      </c>
      <c r="S819" s="117">
        <v>2.1855425603189587E-3</v>
      </c>
      <c r="T819" s="117">
        <v>1.3406767245736332E-2</v>
      </c>
    </row>
    <row r="820" spans="1:20" x14ac:dyDescent="0.2">
      <c r="A820" s="78" t="s">
        <v>164</v>
      </c>
      <c r="B820" s="69"/>
      <c r="C820" s="117">
        <v>0.1006377810823357</v>
      </c>
      <c r="D820" s="117">
        <v>9.8643312967199026E-2</v>
      </c>
      <c r="E820" s="117">
        <v>8.2310217318219026E-2</v>
      </c>
      <c r="F820" s="117">
        <v>6.2068603323479486E-2</v>
      </c>
      <c r="G820" s="117">
        <v>4.8002371239469793E-2</v>
      </c>
      <c r="H820" s="117">
        <v>4.2664941662472082E-2</v>
      </c>
      <c r="I820" s="117">
        <v>3.8797152041569229E-2</v>
      </c>
      <c r="J820" s="117">
        <v>3.3850439290199485E-2</v>
      </c>
      <c r="K820" s="117">
        <v>3.5796465007367988E-2</v>
      </c>
      <c r="L820" s="117">
        <v>3.0245733621645142E-2</v>
      </c>
      <c r="M820" s="117">
        <v>2.5676066657631762E-2</v>
      </c>
      <c r="N820" s="117">
        <v>5.4305144133837127E-3</v>
      </c>
      <c r="O820" s="117">
        <v>2.2010535015619372E-2</v>
      </c>
      <c r="P820" s="117">
        <v>1.6821776659040385E-2</v>
      </c>
      <c r="Q820" s="117">
        <v>1.5234334276275066E-2</v>
      </c>
      <c r="R820" s="117">
        <v>1.6109941924928785E-2</v>
      </c>
      <c r="S820" s="117">
        <v>1.8772991320974139E-2</v>
      </c>
      <c r="T820" s="117">
        <v>2.2398447577824374E-2</v>
      </c>
    </row>
    <row r="821" spans="1:20" x14ac:dyDescent="0.2">
      <c r="A821" s="80" t="s">
        <v>165</v>
      </c>
      <c r="B821" s="81"/>
      <c r="C821" s="120">
        <v>5.6073102880794097E-2</v>
      </c>
      <c r="D821" s="120">
        <v>3.1440398023520208E-2</v>
      </c>
      <c r="E821" s="120">
        <v>3.7996052630852858E-2</v>
      </c>
      <c r="F821" s="120">
        <v>4.2021494286062541E-2</v>
      </c>
      <c r="G821" s="120">
        <v>2.8461631858215208E-2</v>
      </c>
      <c r="H821" s="120">
        <v>2.7290861835679667E-2</v>
      </c>
      <c r="I821" s="120">
        <v>2.220293721080983E-2</v>
      </c>
      <c r="J821" s="120">
        <v>4.1024658448633129E-2</v>
      </c>
      <c r="K821" s="120">
        <v>2.8511988869043822E-2</v>
      </c>
      <c r="L821" s="120">
        <v>2.2859544019983406E-2</v>
      </c>
      <c r="M821" s="120">
        <v>2.2964358613550867E-2</v>
      </c>
      <c r="N821" s="120">
        <v>7.600643944573029E-3</v>
      </c>
      <c r="O821" s="120">
        <v>8.1082288786317666E-3</v>
      </c>
      <c r="P821" s="120">
        <v>4.1580756386092712E-3</v>
      </c>
      <c r="Q821" s="120">
        <v>1.3063765678194329E-2</v>
      </c>
      <c r="R821" s="120">
        <v>6.5001050801403917E-4</v>
      </c>
      <c r="S821" s="120">
        <v>2.3017966454861892E-2</v>
      </c>
      <c r="T821" s="120">
        <v>1.1401874785248149E-2</v>
      </c>
    </row>
    <row r="822" spans="1:20" x14ac:dyDescent="0.2">
      <c r="A822" s="1"/>
      <c r="C822" s="9"/>
      <c r="D822" s="9"/>
      <c r="E822" s="9"/>
      <c r="F822" s="9"/>
      <c r="G822" s="9"/>
      <c r="H822" s="9"/>
      <c r="I822" s="9"/>
      <c r="J822" s="9"/>
      <c r="K822" s="9"/>
      <c r="L822" s="9"/>
      <c r="M822" s="9"/>
      <c r="N822" s="9"/>
      <c r="O822" s="9"/>
      <c r="P822" s="9"/>
      <c r="T822" s="9"/>
    </row>
    <row r="823" spans="1:20" x14ac:dyDescent="0.2">
      <c r="A823" s="43" t="s">
        <v>234</v>
      </c>
      <c r="B823" s="44"/>
      <c r="C823" s="44"/>
      <c r="D823" s="44"/>
      <c r="E823" s="44"/>
      <c r="F823" s="44"/>
      <c r="G823" s="44"/>
      <c r="H823" s="44"/>
      <c r="I823" s="44"/>
      <c r="J823" s="44"/>
      <c r="K823" s="44"/>
      <c r="L823" s="44"/>
      <c r="M823" s="44"/>
      <c r="N823" s="44"/>
      <c r="O823" s="44"/>
      <c r="P823" s="44"/>
      <c r="Q823" s="44"/>
      <c r="R823" s="44"/>
      <c r="S823" s="44"/>
      <c r="T823" s="44"/>
    </row>
    <row r="824" spans="1:20" ht="15" x14ac:dyDescent="0.2">
      <c r="A824" s="71" t="s">
        <v>7</v>
      </c>
      <c r="B824" s="25"/>
      <c r="C824" s="50">
        <v>2007</v>
      </c>
      <c r="D824" s="50">
        <v>2008</v>
      </c>
      <c r="E824" s="50">
        <v>2009</v>
      </c>
      <c r="F824" s="50">
        <v>2010</v>
      </c>
      <c r="G824" s="50">
        <v>2011</v>
      </c>
      <c r="H824" s="50">
        <v>2012</v>
      </c>
      <c r="I824" s="50">
        <v>2013</v>
      </c>
      <c r="J824" s="50">
        <v>2014</v>
      </c>
      <c r="K824" s="50">
        <v>2015</v>
      </c>
      <c r="L824" s="50">
        <v>2016</v>
      </c>
      <c r="M824" s="50">
        <v>2017</v>
      </c>
      <c r="N824" s="50">
        <v>2018</v>
      </c>
      <c r="O824" s="50">
        <v>2019</v>
      </c>
      <c r="P824" s="50">
        <v>2020</v>
      </c>
      <c r="Q824" s="50">
        <v>2021</v>
      </c>
      <c r="R824" s="50">
        <v>2022</v>
      </c>
      <c r="S824" s="50">
        <v>2023</v>
      </c>
      <c r="T824" s="25">
        <v>2024</v>
      </c>
    </row>
    <row r="825" spans="1:20" x14ac:dyDescent="0.2">
      <c r="A825" s="78" t="s">
        <v>28</v>
      </c>
      <c r="B825" s="69"/>
      <c r="C825" s="117" cm="1">
        <f t="array" ref="C825:T835">TRANSPOSE('1.Shazam DNSP&amp;State'!AG380:AQ397)</f>
        <v>8.3558489999999998E-4</v>
      </c>
      <c r="D825" s="117">
        <v>2.5935810000000002E-3</v>
      </c>
      <c r="E825" s="117">
        <v>4.3030380000000003E-3</v>
      </c>
      <c r="F825" s="117">
        <v>1.1597619999999999E-3</v>
      </c>
      <c r="G825" s="117">
        <v>-6.5250320000000001E-3</v>
      </c>
      <c r="H825" s="117">
        <v>8.2107600000000001E-4</v>
      </c>
      <c r="I825" s="117">
        <v>-1.264945E-3</v>
      </c>
      <c r="J825" s="117">
        <v>2.917668E-5</v>
      </c>
      <c r="K825" s="117">
        <v>9.1526400000000005E-4</v>
      </c>
      <c r="L825" s="117">
        <v>2.6446320000000001E-4</v>
      </c>
      <c r="M825" s="117">
        <v>-7.0575710000000003E-4</v>
      </c>
      <c r="N825" s="117">
        <v>-6.6632460000000003E-4</v>
      </c>
      <c r="O825" s="117">
        <v>1.5348130000000001E-3</v>
      </c>
      <c r="P825" s="117">
        <v>-8.1453120000000003E-4</v>
      </c>
      <c r="Q825" s="117">
        <v>-3.7226149999999999E-4</v>
      </c>
      <c r="R825" s="117">
        <v>1.717919E-3</v>
      </c>
      <c r="S825" s="117">
        <v>1.862919E-3</v>
      </c>
      <c r="T825" s="117">
        <v>2.5803929999999998E-3</v>
      </c>
    </row>
    <row r="826" spans="1:20" x14ac:dyDescent="0.2">
      <c r="A826" s="78" t="s">
        <v>159</v>
      </c>
      <c r="B826" s="69"/>
      <c r="C826" s="117">
        <v>3.989214E-2</v>
      </c>
      <c r="D826" s="117">
        <v>3.0291559999999999E-2</v>
      </c>
      <c r="E826" s="117">
        <v>1.7030739999999999E-2</v>
      </c>
      <c r="F826" s="117">
        <v>3.024166E-2</v>
      </c>
      <c r="G826" s="117">
        <v>-1.9976320000000001E-4</v>
      </c>
      <c r="H826" s="117">
        <v>-1.2768980000000001E-4</v>
      </c>
      <c r="I826" s="117">
        <v>-1.192405E-4</v>
      </c>
      <c r="J826" s="117">
        <v>-9.0492830000000004E-5</v>
      </c>
      <c r="K826" s="117">
        <v>3.443348E-5</v>
      </c>
      <c r="L826" s="117">
        <v>9.4352399999999995E-5</v>
      </c>
      <c r="M826" s="117">
        <v>-1.2469480000000001E-4</v>
      </c>
      <c r="N826" s="117">
        <v>7.7272240000000005E-5</v>
      </c>
      <c r="O826" s="117">
        <v>1.2182209999999999E-4</v>
      </c>
      <c r="P826" s="117">
        <v>2.5318530000000001E-3</v>
      </c>
      <c r="Q826" s="117">
        <v>1.098153E-4</v>
      </c>
      <c r="R826" s="117">
        <v>1.620212E-2</v>
      </c>
      <c r="S826" s="117">
        <v>-2.6226549999999998E-4</v>
      </c>
      <c r="T826" s="117">
        <v>2.7844959999999998E-2</v>
      </c>
    </row>
    <row r="827" spans="1:20" x14ac:dyDescent="0.2">
      <c r="A827" s="78" t="s">
        <v>30</v>
      </c>
      <c r="B827" s="69"/>
      <c r="C827" s="117">
        <v>4.6953230000000004E-3</v>
      </c>
      <c r="D827" s="117">
        <v>3.7090539999999998E-3</v>
      </c>
      <c r="E827" s="117">
        <v>3.8361340000000002E-3</v>
      </c>
      <c r="F827" s="117">
        <v>3.2771020000000001E-3</v>
      </c>
      <c r="G827" s="117">
        <v>3.0858040000000002E-3</v>
      </c>
      <c r="H827" s="117">
        <v>2.5708810000000001E-3</v>
      </c>
      <c r="I827" s="117">
        <v>2.4152850000000001E-3</v>
      </c>
      <c r="J827" s="117">
        <v>2.4217399999999999E-3</v>
      </c>
      <c r="K827" s="117">
        <v>2.2466209999999999E-3</v>
      </c>
      <c r="L827" s="117">
        <v>2.937935E-3</v>
      </c>
      <c r="M827" s="117">
        <v>2.6032690000000001E-3</v>
      </c>
      <c r="N827" s="117">
        <v>2.6264280000000001E-3</v>
      </c>
      <c r="O827" s="117">
        <v>2.3619629999999999E-3</v>
      </c>
      <c r="P827" s="117">
        <v>1.948129E-3</v>
      </c>
      <c r="Q827" s="117">
        <v>2.055622E-3</v>
      </c>
      <c r="R827" s="117">
        <v>3.7037519999999998E-3</v>
      </c>
      <c r="S827" s="117">
        <v>3.0956579999999998E-3</v>
      </c>
      <c r="T827" s="117">
        <v>1.829469E-3</v>
      </c>
    </row>
    <row r="828" spans="1:20" x14ac:dyDescent="0.2">
      <c r="A828" s="78" t="s">
        <v>160</v>
      </c>
      <c r="B828" s="69"/>
      <c r="C828" s="117">
        <v>5.2565770000000001E-3</v>
      </c>
      <c r="D828" s="117">
        <v>2.0817679999999999E-3</v>
      </c>
      <c r="E828" s="117">
        <v>3.3076379999999999E-3</v>
      </c>
      <c r="F828" s="117">
        <v>2.396727E-3</v>
      </c>
      <c r="G828" s="117">
        <v>1.3011710000000001E-3</v>
      </c>
      <c r="H828" s="117">
        <v>2.4206449999999999E-3</v>
      </c>
      <c r="I828" s="117">
        <v>-4.2415539999999998E-3</v>
      </c>
      <c r="J828" s="117">
        <v>1.4701790000000001E-3</v>
      </c>
      <c r="K828" s="117">
        <v>2.6632169999999998E-3</v>
      </c>
      <c r="L828" s="117">
        <v>6.4872439999999996E-4</v>
      </c>
      <c r="M828" s="117">
        <v>1.1413650000000001E-3</v>
      </c>
      <c r="N828" s="117">
        <v>1.0899780000000001E-5</v>
      </c>
      <c r="O828" s="117">
        <v>1.2444940000000001E-3</v>
      </c>
      <c r="P828" s="117">
        <v>1.532764E-3</v>
      </c>
      <c r="Q828" s="117">
        <v>1.8996830000000001E-3</v>
      </c>
      <c r="R828" s="117">
        <v>1.2377600000000001E-3</v>
      </c>
      <c r="S828" s="117">
        <v>8.9163199999999995E-4</v>
      </c>
      <c r="T828" s="117">
        <v>8.2976839999999996E-4</v>
      </c>
    </row>
    <row r="829" spans="1:20" x14ac:dyDescent="0.2">
      <c r="A829" s="78" t="s">
        <v>154</v>
      </c>
      <c r="B829" s="69"/>
      <c r="C829" s="117">
        <v>8.6940569999999995E-2</v>
      </c>
      <c r="D829" s="117">
        <v>-3.9723050000000003E-2</v>
      </c>
      <c r="E829" s="117">
        <v>-1.2098039999999999E-2</v>
      </c>
      <c r="F829" s="117">
        <v>-1.084939E-3</v>
      </c>
      <c r="G829" s="117">
        <v>1.6886689999999999E-2</v>
      </c>
      <c r="H829" s="117">
        <v>2.0801900000000002E-2</v>
      </c>
      <c r="I829" s="117">
        <v>6.6998420000000001E-3</v>
      </c>
      <c r="J829" s="117">
        <v>8.5959850000000004E-3</v>
      </c>
      <c r="K829" s="117">
        <v>-3.199018E-2</v>
      </c>
      <c r="L829" s="117">
        <v>5.0675750000000004E-3</v>
      </c>
      <c r="M829" s="117">
        <v>3.2032440000000002E-2</v>
      </c>
      <c r="N829" s="117">
        <v>-1.218666E-2</v>
      </c>
      <c r="O829" s="117">
        <v>-1.9735510000000001E-2</v>
      </c>
      <c r="P829" s="117">
        <v>-2.787851E-3</v>
      </c>
      <c r="Q829" s="117">
        <v>3.1517840000000001E-5</v>
      </c>
      <c r="R829" s="117">
        <v>-3.937964E-2</v>
      </c>
      <c r="S829" s="117">
        <v>2.875072E-2</v>
      </c>
      <c r="T829" s="172">
        <v>-2.108784E-2</v>
      </c>
    </row>
    <row r="830" spans="1:20" x14ac:dyDescent="0.2">
      <c r="A830" s="78" t="s">
        <v>10</v>
      </c>
      <c r="B830" s="69"/>
      <c r="C830" s="117">
        <v>-2.407382E-3</v>
      </c>
      <c r="D830" s="117">
        <v>-2.949303E-2</v>
      </c>
      <c r="E830" s="117">
        <v>3.9619360000000001E-3</v>
      </c>
      <c r="F830" s="117">
        <v>4.2417230000000002E-3</v>
      </c>
      <c r="G830" s="117">
        <v>-5.6806299999999997E-2</v>
      </c>
      <c r="H830" s="117">
        <v>-2.5507990000000001E-2</v>
      </c>
      <c r="I830" s="117">
        <v>3.3672809999999997E-2</v>
      </c>
      <c r="J830" s="117">
        <v>1.229031E-2</v>
      </c>
      <c r="K830" s="117">
        <v>-3.2017320000000002E-2</v>
      </c>
      <c r="L830" s="117">
        <v>3.0128749999999999E-2</v>
      </c>
      <c r="M830" s="117">
        <v>3.1784920000000001E-2</v>
      </c>
      <c r="N830" s="117">
        <v>-3.7032559999999998E-3</v>
      </c>
      <c r="O830" s="117">
        <v>8.0678380000000008E-3</v>
      </c>
      <c r="P830" s="117">
        <v>-4.9612839999999998E-3</v>
      </c>
      <c r="Q830" s="117">
        <v>5.0529570000000003E-2</v>
      </c>
      <c r="R830" s="117">
        <v>-1.33586E-2</v>
      </c>
      <c r="S830" s="117">
        <v>-4.776946E-2</v>
      </c>
      <c r="T830" s="117">
        <v>-7.9585219999999998E-2</v>
      </c>
    </row>
    <row r="831" spans="1:20" x14ac:dyDescent="0.2">
      <c r="A831" s="78" t="s">
        <v>161</v>
      </c>
      <c r="B831" s="69"/>
      <c r="C831" s="117">
        <v>-1.7709939999999999E-3</v>
      </c>
      <c r="D831" s="117">
        <v>-5.1266899999999999E-4</v>
      </c>
      <c r="E831" s="117">
        <v>-1.612683E-3</v>
      </c>
      <c r="F831" s="117">
        <v>-9.9507939999999998E-4</v>
      </c>
      <c r="G831" s="117">
        <v>-8.3289249999999996E-4</v>
      </c>
      <c r="H831" s="117">
        <v>-1.4895100000000001E-3</v>
      </c>
      <c r="I831" s="117">
        <v>5.7481429999999998E-3</v>
      </c>
      <c r="J831" s="117">
        <v>-4.9619629999999996E-4</v>
      </c>
      <c r="K831" s="117">
        <v>1.5017249999999999E-4</v>
      </c>
      <c r="L831" s="117">
        <v>-1.0164150000000001E-4</v>
      </c>
      <c r="M831" s="117">
        <v>-2.3959070000000001E-3</v>
      </c>
      <c r="N831" s="117">
        <v>-1.454452E-4</v>
      </c>
      <c r="O831" s="117">
        <v>1.4794720000000001E-4</v>
      </c>
      <c r="P831" s="117">
        <v>-7.5680959999999999E-4</v>
      </c>
      <c r="Q831" s="117">
        <v>-1.6271020000000001E-4</v>
      </c>
      <c r="R831" s="117">
        <v>-7.081438E-4</v>
      </c>
      <c r="S831" s="117">
        <v>-5.7696460000000003E-5</v>
      </c>
      <c r="T831" s="117">
        <v>3.0816079999999998E-4</v>
      </c>
    </row>
    <row r="832" spans="1:20" x14ac:dyDescent="0.2">
      <c r="A832" s="78" t="s">
        <v>162</v>
      </c>
      <c r="B832" s="69"/>
      <c r="C832" s="117">
        <v>-1.2704470000000001E-3</v>
      </c>
      <c r="D832" s="117">
        <v>-1.2433749999999999E-3</v>
      </c>
      <c r="E832" s="117">
        <v>-1.308053E-3</v>
      </c>
      <c r="F832" s="117">
        <v>-9.407409E-4</v>
      </c>
      <c r="G832" s="117">
        <v>-1.8042379999999999E-3</v>
      </c>
      <c r="H832" s="117">
        <v>-1.428749E-3</v>
      </c>
      <c r="I832" s="117">
        <v>-1.09903E-3</v>
      </c>
      <c r="J832" s="117">
        <v>-1.8575760000000001E-3</v>
      </c>
      <c r="K832" s="117">
        <v>-4.9357109999999997E-3</v>
      </c>
      <c r="L832" s="117">
        <v>9.5080510000000002E-4</v>
      </c>
      <c r="M832" s="117">
        <v>1.1896159999999999E-3</v>
      </c>
      <c r="N832" s="117">
        <v>-2.9188669999999999E-3</v>
      </c>
      <c r="O832" s="117">
        <v>2.6293919999999999E-3</v>
      </c>
      <c r="P832" s="117">
        <v>-6.7420830000000003E-4</v>
      </c>
      <c r="Q832" s="117">
        <v>-1.457666E-3</v>
      </c>
      <c r="R832" s="117">
        <v>-7.6326270000000003E-4</v>
      </c>
      <c r="S832" s="117">
        <v>-1.6359269999999999E-3</v>
      </c>
      <c r="T832" s="117">
        <v>-2.5622230000000002E-3</v>
      </c>
    </row>
    <row r="833" spans="1:20" x14ac:dyDescent="0.2">
      <c r="A833" s="78" t="s">
        <v>163</v>
      </c>
      <c r="B833" s="69"/>
      <c r="C833" s="117">
        <v>-2.6249530000000002E-3</v>
      </c>
      <c r="D833" s="117">
        <v>-2.7813019999999998E-3</v>
      </c>
      <c r="E833" s="117">
        <v>-1.0303090000000001E-3</v>
      </c>
      <c r="F833" s="117">
        <v>-1.448969E-3</v>
      </c>
      <c r="G833" s="117">
        <v>-1.9137550000000001E-3</v>
      </c>
      <c r="H833" s="117">
        <v>-4.1035989999999999E-4</v>
      </c>
      <c r="I833" s="117">
        <v>-1.433155E-3</v>
      </c>
      <c r="J833" s="117">
        <v>-5.2128669999999995E-4</v>
      </c>
      <c r="K833" s="117">
        <v>-7.7097730000000005E-4</v>
      </c>
      <c r="L833" s="117">
        <v>1.3401870000000001E-4</v>
      </c>
      <c r="M833" s="117">
        <v>-5.2056240000000005E-4</v>
      </c>
      <c r="N833" s="117">
        <v>1.3032810000000001E-5</v>
      </c>
      <c r="O833" s="117">
        <v>1.6184899999999999E-4</v>
      </c>
      <c r="P833" s="117">
        <v>-8.7728380000000003E-4</v>
      </c>
      <c r="Q833" s="117">
        <v>1.8899140000000001E-4</v>
      </c>
      <c r="R833" s="117">
        <v>1.5515440000000001E-4</v>
      </c>
      <c r="S833" s="117">
        <v>-1.5504039999999999E-6</v>
      </c>
      <c r="T833" s="117">
        <v>-2.8979100000000002E-4</v>
      </c>
    </row>
    <row r="834" spans="1:20" x14ac:dyDescent="0.2">
      <c r="A834" s="78" t="s">
        <v>164</v>
      </c>
      <c r="B834" s="69"/>
      <c r="C834" s="117">
        <v>-6.9602400000000004E-3</v>
      </c>
      <c r="D834" s="117">
        <v>-5.8156459999999998E-3</v>
      </c>
      <c r="E834" s="117">
        <v>-4.9011080000000004E-3</v>
      </c>
      <c r="F834" s="117">
        <v>-4.3844510000000001E-3</v>
      </c>
      <c r="G834" s="117">
        <v>-3.1919589999999999E-3</v>
      </c>
      <c r="H834" s="117">
        <v>-3.1004499999999998E-3</v>
      </c>
      <c r="I834" s="117">
        <v>-2.751131E-3</v>
      </c>
      <c r="J834" s="117">
        <v>-2.317754E-3</v>
      </c>
      <c r="K834" s="117">
        <v>-2.458895E-3</v>
      </c>
      <c r="L834" s="117">
        <v>-1.749848E-3</v>
      </c>
      <c r="M834" s="117">
        <v>-1.955675E-3</v>
      </c>
      <c r="N834" s="117">
        <v>-2.2403240000000001E-4</v>
      </c>
      <c r="O834" s="117">
        <v>-1.3782600000000001E-3</v>
      </c>
      <c r="P834" s="117">
        <v>-6.9625489999999997E-4</v>
      </c>
      <c r="Q834" s="117">
        <v>-2.434661E-4</v>
      </c>
      <c r="R834" s="117">
        <v>-9.162501E-4</v>
      </c>
      <c r="S834" s="117">
        <v>-1.1079E-3</v>
      </c>
      <c r="T834" s="117">
        <v>-1.813374E-3</v>
      </c>
    </row>
    <row r="835" spans="1:20" x14ac:dyDescent="0.2">
      <c r="A835" s="80" t="s">
        <v>165</v>
      </c>
      <c r="B835" s="81"/>
      <c r="C835" s="120">
        <v>-1.4509950000000001E-2</v>
      </c>
      <c r="D835" s="120">
        <v>-9.1219660000000004E-3</v>
      </c>
      <c r="E835" s="120">
        <v>-9.9141070000000001E-3</v>
      </c>
      <c r="F835" s="120">
        <v>-1.080711E-2</v>
      </c>
      <c r="G835" s="120">
        <v>-7.5951569999999999E-3</v>
      </c>
      <c r="H835" s="120">
        <v>-7.3923000000000001E-3</v>
      </c>
      <c r="I835" s="120">
        <v>-5.9177819999999999E-3</v>
      </c>
      <c r="J835" s="120">
        <v>-1.077143E-2</v>
      </c>
      <c r="K835" s="120">
        <v>-7.434988E-3</v>
      </c>
      <c r="L835" s="120">
        <v>-5.7442020000000003E-3</v>
      </c>
      <c r="M835" s="120">
        <v>-5.7285829999999998E-3</v>
      </c>
      <c r="N835" s="120">
        <v>-1.657918E-3</v>
      </c>
      <c r="O835" s="120">
        <v>-1.921425E-3</v>
      </c>
      <c r="P835" s="120">
        <v>-5.2774639999999997E-4</v>
      </c>
      <c r="Q835" s="120">
        <v>-3.7008729999999999E-3</v>
      </c>
      <c r="R835" s="120">
        <v>1.665998E-4</v>
      </c>
      <c r="S835" s="120">
        <v>-5.9348100000000004E-3</v>
      </c>
      <c r="T835" s="120">
        <v>-3.3799699999999999E-3</v>
      </c>
    </row>
    <row r="836" spans="1:20" ht="15" x14ac:dyDescent="0.2">
      <c r="A836" s="73" t="s">
        <v>166</v>
      </c>
      <c r="B836" s="77"/>
      <c r="C836" s="83">
        <f t="shared" ref="C836:P836" si="165">SUM(C825:C835)</f>
        <v>0.10807622889999996</v>
      </c>
      <c r="D836" s="83">
        <f t="shared" si="165"/>
        <v>-5.0015075000000013E-2</v>
      </c>
      <c r="E836" s="83">
        <f t="shared" si="165"/>
        <v>1.5751859999999975E-3</v>
      </c>
      <c r="F836" s="83">
        <f t="shared" si="165"/>
        <v>2.1655684699999997E-2</v>
      </c>
      <c r="G836" s="83">
        <f t="shared" si="165"/>
        <v>-5.7595431700000005E-2</v>
      </c>
      <c r="H836" s="83">
        <f t="shared" si="165"/>
        <v>-1.2842546699999999E-2</v>
      </c>
      <c r="I836" s="83">
        <f t="shared" si="165"/>
        <v>3.1709242499999998E-2</v>
      </c>
      <c r="J836" s="83">
        <f t="shared" si="165"/>
        <v>8.7526548500000047E-3</v>
      </c>
      <c r="K836" s="83">
        <f t="shared" si="165"/>
        <v>-7.3598363320000013E-2</v>
      </c>
      <c r="L836" s="83">
        <f t="shared" si="165"/>
        <v>3.2630932300000012E-2</v>
      </c>
      <c r="M836" s="83">
        <f t="shared" si="165"/>
        <v>5.7320430700000015E-2</v>
      </c>
      <c r="N836" s="83">
        <f t="shared" si="165"/>
        <v>-1.8774870370000002E-2</v>
      </c>
      <c r="O836" s="83">
        <f t="shared" si="165"/>
        <v>-6.7650767000000007E-3</v>
      </c>
      <c r="P836" s="83">
        <f t="shared" si="165"/>
        <v>-6.0832232000000005E-3</v>
      </c>
      <c r="Q836" s="83">
        <f>SUM(Q825:Q835)</f>
        <v>4.8878222739999998E-2</v>
      </c>
      <c r="R836" s="83">
        <f>SUM(R825:R835)</f>
        <v>-3.1942591399999998E-2</v>
      </c>
      <c r="S836" s="83">
        <f>SUM(S825:S835)</f>
        <v>-2.2168680364E-2</v>
      </c>
      <c r="T836" s="83">
        <f>SUM(T825:T835)</f>
        <v>-7.532566680000001E-2</v>
      </c>
    </row>
    <row r="837" spans="1:20" x14ac:dyDescent="0.2">
      <c r="A837" s="88" t="s">
        <v>182</v>
      </c>
      <c r="B837" s="89"/>
      <c r="C837" s="90" cm="1">
        <f t="array" ref="C837:T837">TRANSPOSE('4.Stata-DNSP&amp;State'!J360:J377)</f>
        <v>0.10807585716247559</v>
      </c>
      <c r="D837" s="90">
        <v>-5.0014618784189224E-2</v>
      </c>
      <c r="E837" s="90">
        <v>1.5747407451272011E-3</v>
      </c>
      <c r="F837" s="90">
        <v>2.1655846387147903E-2</v>
      </c>
      <c r="G837" s="90">
        <v>-5.7595614343881607E-2</v>
      </c>
      <c r="H837" s="90">
        <v>-1.2842684984207153E-2</v>
      </c>
      <c r="I837" s="90">
        <v>3.1709462404251099E-2</v>
      </c>
      <c r="J837" s="90">
        <v>8.7526058778166771E-3</v>
      </c>
      <c r="K837" s="90">
        <v>-7.3598287999629974E-2</v>
      </c>
      <c r="L837" s="90">
        <v>3.2630357891321182E-2</v>
      </c>
      <c r="M837" s="90">
        <v>5.7320971041917801E-2</v>
      </c>
      <c r="N837" s="90">
        <v>-1.877506822347641E-2</v>
      </c>
      <c r="O837" s="90">
        <v>-6.7647555842995644E-3</v>
      </c>
      <c r="P837" s="90">
        <v>-6.083423737436533E-3</v>
      </c>
      <c r="Q837" s="90">
        <v>4.8878263682126999E-2</v>
      </c>
      <c r="R837" s="90">
        <v>-3.1942248344421387E-2</v>
      </c>
      <c r="S837" s="90">
        <v>-2.2169169038534164E-2</v>
      </c>
      <c r="T837" s="90">
        <v>-7.5325049459934235E-2</v>
      </c>
    </row>
    <row r="838" spans="1:20" x14ac:dyDescent="0.2">
      <c r="A838" s="88" t="s">
        <v>182</v>
      </c>
      <c r="B838" s="89"/>
      <c r="C838" s="91">
        <f t="shared" ref="C838:P838" si="166">C836-C837</f>
        <v>3.7173752437391627E-7</v>
      </c>
      <c r="D838" s="91">
        <f t="shared" si="166"/>
        <v>-4.5621581078875151E-7</v>
      </c>
      <c r="E838" s="91">
        <f t="shared" si="166"/>
        <v>4.4525487279643838E-7</v>
      </c>
      <c r="F838" s="91">
        <f t="shared" si="166"/>
        <v>-1.6168714790654182E-7</v>
      </c>
      <c r="G838" s="91">
        <f t="shared" si="166"/>
        <v>1.8264388160216249E-7</v>
      </c>
      <c r="H838" s="91">
        <f t="shared" si="166"/>
        <v>1.382842071545598E-7</v>
      </c>
      <c r="I838" s="91">
        <f t="shared" si="166"/>
        <v>-2.1990425110030021E-7</v>
      </c>
      <c r="J838" s="91">
        <f t="shared" si="166"/>
        <v>4.8972183327652963E-8</v>
      </c>
      <c r="K838" s="91">
        <f t="shared" si="166"/>
        <v>-7.5320370038212126E-8</v>
      </c>
      <c r="L838" s="91">
        <f t="shared" si="166"/>
        <v>5.7440867883007396E-7</v>
      </c>
      <c r="M838" s="91">
        <f t="shared" si="166"/>
        <v>-5.4034191778601359E-7</v>
      </c>
      <c r="N838" s="91">
        <f t="shared" si="166"/>
        <v>1.9785347640799422E-7</v>
      </c>
      <c r="O838" s="91">
        <f t="shared" si="166"/>
        <v>-3.2111570043638626E-7</v>
      </c>
      <c r="P838" s="91">
        <f t="shared" si="166"/>
        <v>2.0053743653245665E-7</v>
      </c>
      <c r="Q838" s="91">
        <f t="shared" ref="Q838:R838" si="167">Q836-Q837</f>
        <v>-4.094212700117561E-8</v>
      </c>
      <c r="R838" s="91">
        <f t="shared" si="167"/>
        <v>-3.4305557861102898E-7</v>
      </c>
      <c r="S838" s="91">
        <f t="shared" ref="S838:T838" si="168">S836-S837</f>
        <v>4.8867453416451268E-7</v>
      </c>
      <c r="T838" s="91">
        <f t="shared" si="168"/>
        <v>-6.1734006577551792E-7</v>
      </c>
    </row>
    <row r="839" spans="1:20" x14ac:dyDescent="0.2">
      <c r="A839" s="1"/>
    </row>
    <row r="840" spans="1:20" x14ac:dyDescent="0.2">
      <c r="A840" s="43" t="s">
        <v>235</v>
      </c>
      <c r="B840" s="44"/>
      <c r="C840" s="44"/>
      <c r="D840" s="44"/>
      <c r="E840" s="44"/>
      <c r="F840" s="44"/>
    </row>
    <row r="841" spans="1:20" ht="30" x14ac:dyDescent="0.2">
      <c r="A841" s="71" t="s">
        <v>7</v>
      </c>
      <c r="B841" s="25"/>
      <c r="C841" s="25" t="s">
        <v>511</v>
      </c>
      <c r="D841" s="25" t="s">
        <v>275</v>
      </c>
      <c r="E841" s="25" t="s">
        <v>512</v>
      </c>
      <c r="F841" s="25" t="s">
        <v>564</v>
      </c>
    </row>
    <row r="842" spans="1:20" ht="15" x14ac:dyDescent="0.2">
      <c r="A842" s="61" t="s">
        <v>28</v>
      </c>
      <c r="B842" s="70"/>
      <c r="C842" s="173">
        <f>AVERAGE(C825:T825)</f>
        <v>4.5939657666666672E-4</v>
      </c>
      <c r="D842" s="173">
        <f>AVERAGE(C825:H825)</f>
        <v>5.3133498333333333E-4</v>
      </c>
      <c r="E842" s="173">
        <f t="shared" ref="E842:E852" si="169">AVERAGE(I825:T825)</f>
        <v>4.2342737333333336E-4</v>
      </c>
      <c r="F842" s="173">
        <f>T825</f>
        <v>2.5803929999999998E-3</v>
      </c>
      <c r="H842" s="62"/>
    </row>
    <row r="843" spans="1:20" ht="15" x14ac:dyDescent="0.2">
      <c r="A843" s="61" t="s">
        <v>159</v>
      </c>
      <c r="B843" s="70"/>
      <c r="C843" s="173">
        <f t="shared" ref="C843:C852" si="170">AVERAGE(C826:T826)</f>
        <v>9.0860323272222224E-3</v>
      </c>
      <c r="D843" s="173">
        <f t="shared" ref="D843:D852" si="171">AVERAGE(C826:H826)</f>
        <v>1.9521441166666671E-2</v>
      </c>
      <c r="E843" s="173">
        <f t="shared" si="169"/>
        <v>3.8683279075E-3</v>
      </c>
      <c r="F843" s="173">
        <f t="shared" ref="F843:F849" si="172">T826</f>
        <v>2.7844959999999998E-2</v>
      </c>
      <c r="H843" s="62"/>
    </row>
    <row r="844" spans="1:20" ht="15" x14ac:dyDescent="0.2">
      <c r="A844" s="61" t="s">
        <v>30</v>
      </c>
      <c r="B844" s="70"/>
      <c r="C844" s="173">
        <f t="shared" si="170"/>
        <v>2.8566760555555556E-3</v>
      </c>
      <c r="D844" s="173">
        <f t="shared" si="171"/>
        <v>3.529049666666667E-3</v>
      </c>
      <c r="E844" s="173">
        <f t="shared" si="169"/>
        <v>2.5204892500000002E-3</v>
      </c>
      <c r="F844" s="173">
        <f t="shared" si="172"/>
        <v>1.829469E-3</v>
      </c>
      <c r="H844" s="62"/>
    </row>
    <row r="845" spans="1:20" ht="15" x14ac:dyDescent="0.2">
      <c r="A845" s="61" t="s">
        <v>160</v>
      </c>
      <c r="B845" s="70"/>
      <c r="C845" s="173">
        <f t="shared" si="170"/>
        <v>1.4496365877777776E-3</v>
      </c>
      <c r="D845" s="173">
        <f t="shared" si="171"/>
        <v>2.7940876666666665E-3</v>
      </c>
      <c r="E845" s="173">
        <f t="shared" si="169"/>
        <v>7.7741104833333342E-4</v>
      </c>
      <c r="F845" s="173">
        <f t="shared" si="172"/>
        <v>8.2976839999999996E-4</v>
      </c>
    </row>
    <row r="846" spans="1:20" ht="15" x14ac:dyDescent="0.2">
      <c r="A846" s="61" t="s">
        <v>154</v>
      </c>
      <c r="B846" s="70"/>
      <c r="C846" s="173">
        <f t="shared" si="170"/>
        <v>1.429640546666666E-3</v>
      </c>
      <c r="D846" s="173">
        <f t="shared" si="171"/>
        <v>1.1953855166666666E-2</v>
      </c>
      <c r="E846" s="173">
        <f t="shared" si="169"/>
        <v>-3.8324667633333324E-3</v>
      </c>
      <c r="F846" s="173">
        <f t="shared" si="172"/>
        <v>-2.108784E-2</v>
      </c>
    </row>
    <row r="847" spans="1:20" ht="15" x14ac:dyDescent="0.2">
      <c r="A847" s="61" t="s">
        <v>10</v>
      </c>
      <c r="B847" s="70"/>
      <c r="C847" s="173">
        <f t="shared" si="170"/>
        <v>-6.7184436111111115E-3</v>
      </c>
      <c r="D847" s="173">
        <f t="shared" si="171"/>
        <v>-1.7668507166666667E-2</v>
      </c>
      <c r="E847" s="173">
        <f t="shared" si="169"/>
        <v>-1.2434118333333327E-3</v>
      </c>
      <c r="F847" s="173">
        <f t="shared" si="172"/>
        <v>-7.9585219999999998E-2</v>
      </c>
      <c r="H847" s="62"/>
    </row>
    <row r="848" spans="1:20" ht="15" x14ac:dyDescent="0.2">
      <c r="A848" s="61" t="s">
        <v>161</v>
      </c>
      <c r="B848" s="70"/>
      <c r="C848" s="173">
        <f t="shared" si="170"/>
        <v>-3.1577524777777775E-4</v>
      </c>
      <c r="D848" s="173">
        <f t="shared" si="171"/>
        <v>-1.20230465E-3</v>
      </c>
      <c r="E848" s="173">
        <f t="shared" si="169"/>
        <v>1.2748945333333335E-4</v>
      </c>
      <c r="F848" s="173">
        <f t="shared" si="172"/>
        <v>3.0816079999999998E-4</v>
      </c>
    </row>
    <row r="849" spans="1:20" ht="15" x14ac:dyDescent="0.2">
      <c r="A849" s="61" t="s">
        <v>162</v>
      </c>
      <c r="B849" s="70"/>
      <c r="C849" s="173">
        <f t="shared" si="170"/>
        <v>-1.1739033777777776E-3</v>
      </c>
      <c r="D849" s="173">
        <f t="shared" si="171"/>
        <v>-1.3326004833333332E-3</v>
      </c>
      <c r="E849" s="173">
        <f t="shared" si="169"/>
        <v>-1.0945548249999999E-3</v>
      </c>
      <c r="F849" s="173">
        <f t="shared" si="172"/>
        <v>-2.5622230000000002E-3</v>
      </c>
    </row>
    <row r="850" spans="1:20" ht="15" x14ac:dyDescent="0.2">
      <c r="A850" s="61" t="s">
        <v>163</v>
      </c>
      <c r="B850" s="70"/>
      <c r="C850" s="173">
        <f t="shared" si="170"/>
        <v>-7.7617823299999992E-4</v>
      </c>
      <c r="D850" s="173">
        <f t="shared" si="171"/>
        <v>-1.7016079833333333E-3</v>
      </c>
      <c r="E850" s="173">
        <f t="shared" si="169"/>
        <v>-3.1346335783333338E-4</v>
      </c>
      <c r="F850" s="173">
        <f>T833</f>
        <v>-2.8979100000000002E-4</v>
      </c>
    </row>
    <row r="851" spans="1:20" ht="15" x14ac:dyDescent="0.2">
      <c r="A851" s="61" t="s">
        <v>164</v>
      </c>
      <c r="B851" s="70"/>
      <c r="C851" s="173">
        <f t="shared" si="170"/>
        <v>-2.5537052500000002E-3</v>
      </c>
      <c r="D851" s="173">
        <f t="shared" si="171"/>
        <v>-4.7256423333333344E-3</v>
      </c>
      <c r="E851" s="173">
        <f t="shared" si="169"/>
        <v>-1.4677367083333335E-3</v>
      </c>
      <c r="F851" s="173">
        <f t="shared" ref="F851:F852" si="173">T834</f>
        <v>-1.813374E-3</v>
      </c>
    </row>
    <row r="852" spans="1:20" ht="15" x14ac:dyDescent="0.2">
      <c r="A852" s="61" t="s">
        <v>165</v>
      </c>
      <c r="B852" s="72"/>
      <c r="C852" s="173">
        <f t="shared" si="170"/>
        <v>-6.2163176444444438E-3</v>
      </c>
      <c r="D852" s="173">
        <f t="shared" si="171"/>
        <v>-9.8900983333333331E-3</v>
      </c>
      <c r="E852" s="173">
        <f t="shared" si="169"/>
        <v>-4.3794273000000005E-3</v>
      </c>
      <c r="F852" s="173">
        <f t="shared" si="173"/>
        <v>-3.3799699999999999E-3</v>
      </c>
    </row>
    <row r="853" spans="1:20" ht="15" x14ac:dyDescent="0.2">
      <c r="A853" s="73" t="s">
        <v>166</v>
      </c>
      <c r="B853" s="74"/>
      <c r="C853" s="173">
        <f>AVERAGE(C836:T836)</f>
        <v>-2.4729412702222254E-3</v>
      </c>
      <c r="D853" s="173">
        <f>AVERAGE(C836:H836)</f>
        <v>1.8090076999999899E-3</v>
      </c>
      <c r="E853" s="173">
        <f>AVERAGE(I836:T836)</f>
        <v>-4.6139157553333329E-3</v>
      </c>
      <c r="F853" s="173">
        <f>T836</f>
        <v>-7.532566680000001E-2</v>
      </c>
    </row>
    <row r="854" spans="1:20" x14ac:dyDescent="0.2">
      <c r="A854" s="1"/>
    </row>
    <row r="855" spans="1:20" x14ac:dyDescent="0.2">
      <c r="A855" s="1"/>
    </row>
    <row r="856" spans="1:20" x14ac:dyDescent="0.2">
      <c r="A856" s="43" t="s">
        <v>236</v>
      </c>
      <c r="B856" s="44"/>
      <c r="C856" s="44"/>
      <c r="D856" s="44"/>
      <c r="E856" s="44"/>
      <c r="F856" s="44"/>
      <c r="G856" s="44"/>
      <c r="H856" s="44"/>
      <c r="I856" s="44"/>
      <c r="J856" s="44"/>
      <c r="K856" s="44"/>
      <c r="L856" s="44"/>
      <c r="M856" s="44"/>
      <c r="N856" s="44"/>
      <c r="O856" s="44"/>
      <c r="P856" s="44"/>
      <c r="Q856" s="44"/>
      <c r="R856" s="44"/>
      <c r="S856" s="44"/>
      <c r="T856" s="44"/>
    </row>
    <row r="857" spans="1:20" ht="15" x14ac:dyDescent="0.2">
      <c r="A857" s="71" t="s">
        <v>7</v>
      </c>
      <c r="B857" s="25"/>
      <c r="C857" s="25">
        <v>2007</v>
      </c>
      <c r="D857" s="25">
        <v>2008</v>
      </c>
      <c r="E857" s="25">
        <v>2009</v>
      </c>
      <c r="F857" s="25">
        <v>2010</v>
      </c>
      <c r="G857" s="25">
        <v>2011</v>
      </c>
      <c r="H857" s="25">
        <v>2012</v>
      </c>
      <c r="I857" s="25">
        <v>2013</v>
      </c>
      <c r="J857" s="25">
        <v>2014</v>
      </c>
      <c r="K857" s="25">
        <v>2015</v>
      </c>
      <c r="L857" s="25">
        <v>2016</v>
      </c>
      <c r="M857" s="25">
        <v>2017</v>
      </c>
      <c r="N857" s="25">
        <v>2018</v>
      </c>
      <c r="O857" s="25">
        <v>2019</v>
      </c>
      <c r="P857" s="25">
        <v>2020</v>
      </c>
      <c r="Q857" s="25">
        <v>2021</v>
      </c>
      <c r="R857" s="25">
        <v>2022</v>
      </c>
      <c r="S857" s="25">
        <v>2023</v>
      </c>
      <c r="T857" s="25">
        <v>2024</v>
      </c>
    </row>
    <row r="858" spans="1:20" x14ac:dyDescent="0.2">
      <c r="A858" s="78" t="s">
        <v>28</v>
      </c>
      <c r="B858" s="69"/>
      <c r="C858" s="117" cm="1">
        <f t="array" ref="C858:T862">TRANSPOSE('Individ-I&amp;O Tables'!AA511:AE528)</f>
        <v>2.7381676741217179E-2</v>
      </c>
      <c r="D858" s="117">
        <v>7.5838420539886472E-3</v>
      </c>
      <c r="E858" s="117">
        <v>-6.8640886843310553E-3</v>
      </c>
      <c r="F858" s="117">
        <v>2.0799204146988604E-2</v>
      </c>
      <c r="G858" s="117">
        <v>-2.1491714173263603E-2</v>
      </c>
      <c r="H858" s="117">
        <v>-2.1574970708626681E-2</v>
      </c>
      <c r="I858" s="117">
        <v>-9.5288119470930915E-4</v>
      </c>
      <c r="J858" s="117">
        <v>-3.7470997650928921E-2</v>
      </c>
      <c r="K858" s="117">
        <v>-2.489925671648361E-2</v>
      </c>
      <c r="L858" s="117">
        <v>1.2195302250635187E-3</v>
      </c>
      <c r="M858" s="117">
        <v>-1.3660654784777957E-2</v>
      </c>
      <c r="N858" s="117">
        <v>-5.9653660923939499E-3</v>
      </c>
      <c r="O858" s="117">
        <v>-1.0186422972279459E-2</v>
      </c>
      <c r="P858" s="117">
        <v>-2.0232092674730414E-2</v>
      </c>
      <c r="Q858" s="117">
        <v>-1.8802531546113881E-2</v>
      </c>
      <c r="R858" s="117">
        <v>1.1133248395973204E-2</v>
      </c>
      <c r="S858" s="117">
        <v>3.4845587544547808E-3</v>
      </c>
      <c r="T858" s="117">
        <v>-8.0732675714499935E-3</v>
      </c>
    </row>
    <row r="859" spans="1:20" x14ac:dyDescent="0.2">
      <c r="A859" s="78" t="s">
        <v>159</v>
      </c>
      <c r="B859" s="69"/>
      <c r="C859" s="117">
        <v>0</v>
      </c>
      <c r="D859" s="117">
        <v>6.8012791365294367E-2</v>
      </c>
      <c r="E859" s="117">
        <v>7.5737707870144153E-2</v>
      </c>
      <c r="F859" s="117">
        <v>0</v>
      </c>
      <c r="G859" s="117">
        <v>0</v>
      </c>
      <c r="H859" s="117">
        <v>0</v>
      </c>
      <c r="I859" s="117">
        <v>0</v>
      </c>
      <c r="J859" s="117">
        <v>0</v>
      </c>
      <c r="K859" s="117">
        <v>0</v>
      </c>
      <c r="L859" s="117">
        <v>0</v>
      </c>
      <c r="M859" s="117">
        <v>0</v>
      </c>
      <c r="N859" s="117">
        <v>0</v>
      </c>
      <c r="O859" s="117">
        <v>0</v>
      </c>
      <c r="P859" s="117">
        <v>0</v>
      </c>
      <c r="Q859" s="117">
        <v>0</v>
      </c>
      <c r="R859" s="117">
        <v>0</v>
      </c>
      <c r="S859" s="117">
        <v>0</v>
      </c>
      <c r="T859" s="117">
        <v>0</v>
      </c>
    </row>
    <row r="860" spans="1:20" x14ac:dyDescent="0.2">
      <c r="A860" s="78" t="s">
        <v>30</v>
      </c>
      <c r="B860" s="69"/>
      <c r="C860" s="117">
        <v>7.5371588480618889E-4</v>
      </c>
      <c r="D860" s="117">
        <v>2.1580408341308273E-3</v>
      </c>
      <c r="E860" s="117">
        <v>4.1817793352332898E-2</v>
      </c>
      <c r="F860" s="117">
        <v>1.5227554887704177E-2</v>
      </c>
      <c r="G860" s="117">
        <v>1.0932766086016756E-2</v>
      </c>
      <c r="H860" s="117">
        <v>9.6397949681626387E-3</v>
      </c>
      <c r="I860" s="117">
        <v>4.270935679311613E-3</v>
      </c>
      <c r="J860" s="117">
        <v>4.7073229936184062E-3</v>
      </c>
      <c r="K860" s="117">
        <v>2.5478744522407165E-3</v>
      </c>
      <c r="L860" s="117">
        <v>5.4973179459631306E-3</v>
      </c>
      <c r="M860" s="117">
        <v>2.2630590208180045E-2</v>
      </c>
      <c r="N860" s="117">
        <v>1.8161579926544914E-2</v>
      </c>
      <c r="O860" s="117">
        <v>1.3108043745730106E-2</v>
      </c>
      <c r="P860" s="117">
        <v>9.2325194697147374E-3</v>
      </c>
      <c r="Q860" s="117">
        <v>6.7969884543242903E-3</v>
      </c>
      <c r="R860" s="117">
        <v>8.5296911169612886E-3</v>
      </c>
      <c r="S860" s="117">
        <v>8.503284310069803E-3</v>
      </c>
      <c r="T860" s="117">
        <v>9.6149056875961449E-3</v>
      </c>
    </row>
    <row r="861" spans="1:20" x14ac:dyDescent="0.2">
      <c r="A861" s="78" t="s">
        <v>160</v>
      </c>
      <c r="B861" s="69"/>
      <c r="C861" s="117">
        <v>5.8269900705116362E-3</v>
      </c>
      <c r="D861" s="117">
        <v>5.7922444176485921E-3</v>
      </c>
      <c r="E861" s="117">
        <v>9.3121672670667087E-3</v>
      </c>
      <c r="F861" s="117">
        <v>6.7168386607768587E-3</v>
      </c>
      <c r="G861" s="117">
        <v>-1.7024232333343538E-4</v>
      </c>
      <c r="H861" s="117">
        <v>5.1934306252408007E-3</v>
      </c>
      <c r="I861" s="117">
        <v>2.672548827877555E-3</v>
      </c>
      <c r="J861" s="117">
        <v>2.2773803974405807E-3</v>
      </c>
      <c r="K861" s="117">
        <v>1.3425914798356621E-3</v>
      </c>
      <c r="L861" s="117">
        <v>6.8589596531379434E-3</v>
      </c>
      <c r="M861" s="117">
        <v>1.8332790520262095E-3</v>
      </c>
      <c r="N861" s="117">
        <v>3.8141905789676979E-3</v>
      </c>
      <c r="O861" s="117">
        <v>-1.4533482366699269E-4</v>
      </c>
      <c r="P861" s="117">
        <v>1.3205357540342748E-3</v>
      </c>
      <c r="Q861" s="117">
        <v>2.1446433618555315E-3</v>
      </c>
      <c r="R861" s="117">
        <v>4.4329466532935409E-3</v>
      </c>
      <c r="S861" s="117">
        <v>3.3834866350315046E-3</v>
      </c>
      <c r="T861" s="117">
        <v>2.9291798658367878E-3</v>
      </c>
    </row>
    <row r="862" spans="1:20" x14ac:dyDescent="0.2">
      <c r="A862" s="78" t="s">
        <v>154</v>
      </c>
      <c r="B862" s="69"/>
      <c r="C862" s="172">
        <v>0.14240366733640811</v>
      </c>
      <c r="D862" s="172">
        <v>-0.32745610960604932</v>
      </c>
      <c r="E862" s="172">
        <v>9.2956890009171955E-2</v>
      </c>
      <c r="F862" s="172">
        <v>0.29592008731982633</v>
      </c>
      <c r="G862" s="172">
        <v>-9.9608674269024047E-2</v>
      </c>
      <c r="H862" s="172">
        <v>-0.20779984430516643</v>
      </c>
      <c r="I862" s="172">
        <v>0.10090780574339706</v>
      </c>
      <c r="J862" s="172">
        <v>0.16134776573305651</v>
      </c>
      <c r="K862" s="172">
        <v>-0.30117372624673305</v>
      </c>
      <c r="L862" s="172">
        <v>0.1218963905740513</v>
      </c>
      <c r="M862" s="172">
        <v>0.10836384583505783</v>
      </c>
      <c r="N862" s="172">
        <v>-0.12145480871208013</v>
      </c>
      <c r="O862" s="172">
        <v>0.11880227266561953</v>
      </c>
      <c r="P862" s="172">
        <v>-0.19017856351598089</v>
      </c>
      <c r="Q862" s="172">
        <v>5.990710666317025E-2</v>
      </c>
      <c r="R862" s="172">
        <v>7.9296753491420957E-2</v>
      </c>
      <c r="S862" s="172">
        <v>5.8930430592149162E-2</v>
      </c>
      <c r="T862" s="172">
        <v>5.3169065906209971E-3</v>
      </c>
    </row>
    <row r="863" spans="1:20" x14ac:dyDescent="0.2">
      <c r="A863" s="78" t="s">
        <v>10</v>
      </c>
      <c r="B863" s="69"/>
      <c r="C863" s="117" cm="1">
        <f t="array" ref="C863:T868">TRANSPOSE('Individ-I&amp;O Tables'!AH511:AM528)</f>
        <v>-7.3840423332715219E-2</v>
      </c>
      <c r="D863" s="117">
        <v>0.10905118428647008</v>
      </c>
      <c r="E863" s="117">
        <v>9.0340247946999269E-2</v>
      </c>
      <c r="F863" s="117">
        <v>8.9484044531234423E-4</v>
      </c>
      <c r="G863" s="117">
        <v>0.21978433753100185</v>
      </c>
      <c r="H863" s="117">
        <v>3.3129110546521436E-2</v>
      </c>
      <c r="I863" s="117">
        <v>5.1323163623425358E-2</v>
      </c>
      <c r="J863" s="117">
        <v>-4.8423404667172522E-3</v>
      </c>
      <c r="K863" s="117">
        <v>3.8236604216150639E-2</v>
      </c>
      <c r="L863" s="117">
        <v>-0.17598023822606168</v>
      </c>
      <c r="M863" s="117">
        <v>0.14138978924728354</v>
      </c>
      <c r="N863" s="117">
        <v>-2.0341280141984368E-2</v>
      </c>
      <c r="O863" s="117">
        <v>2.5733273000828054E-2</v>
      </c>
      <c r="P863" s="117">
        <v>-0.11517005202682171</v>
      </c>
      <c r="Q863" s="117">
        <v>1.9371332262498642E-2</v>
      </c>
      <c r="R863" s="117">
        <v>6.5952798902077336E-2</v>
      </c>
      <c r="S863" s="117">
        <v>0.15119198133500486</v>
      </c>
      <c r="T863" s="117">
        <v>1.9620762580820125E-2</v>
      </c>
    </row>
    <row r="864" spans="1:20" x14ac:dyDescent="0.2">
      <c r="A864" s="78" t="s">
        <v>161</v>
      </c>
      <c r="B864" s="69"/>
      <c r="C864" s="117">
        <v>8.9765895942573969E-3</v>
      </c>
      <c r="D864" s="117">
        <v>8.8977090825450109E-3</v>
      </c>
      <c r="E864" s="117">
        <v>1.5445383745794451E-2</v>
      </c>
      <c r="F864" s="117">
        <v>1.9123800244737588E-2</v>
      </c>
      <c r="G864" s="117">
        <v>-3.242127163829011E-2</v>
      </c>
      <c r="H864" s="117">
        <v>1.2124501817242651E-2</v>
      </c>
      <c r="I864" s="117">
        <v>3.7926610585395999E-3</v>
      </c>
      <c r="J864" s="117">
        <v>-2.756080114593587E-3</v>
      </c>
      <c r="K864" s="117">
        <v>1.6889856524194294E-2</v>
      </c>
      <c r="L864" s="117">
        <v>-7.8185824175908154E-3</v>
      </c>
      <c r="M864" s="117">
        <v>1.4349748014760431E-2</v>
      </c>
      <c r="N864" s="117">
        <v>7.1129305722507181E-3</v>
      </c>
      <c r="O864" s="117">
        <v>-4.0370705160223406E-3</v>
      </c>
      <c r="P864" s="117">
        <v>3.6982975746404057E-3</v>
      </c>
      <c r="Q864" s="117">
        <v>6.7835808503640795E-3</v>
      </c>
      <c r="R864" s="117">
        <v>1.6087198920981805E-2</v>
      </c>
      <c r="S864" s="117">
        <v>-1.1593044187617921E-3</v>
      </c>
      <c r="T864" s="117">
        <v>-5.2940409048189661E-3</v>
      </c>
    </row>
    <row r="865" spans="1:20" x14ac:dyDescent="0.2">
      <c r="A865" s="78" t="s">
        <v>162</v>
      </c>
      <c r="B865" s="69"/>
      <c r="C865" s="117">
        <v>5.3998542052484367E-5</v>
      </c>
      <c r="D865" s="117">
        <v>5.2995733855942821E-5</v>
      </c>
      <c r="E865" s="117">
        <v>9.2447357817636842E-4</v>
      </c>
      <c r="F865" s="117">
        <v>2.1275777607539454E-4</v>
      </c>
      <c r="G865" s="117">
        <v>8.2962245956876327E-4</v>
      </c>
      <c r="H865" s="117">
        <v>-5.0604034096117427E-3</v>
      </c>
      <c r="I865" s="117">
        <v>4.8723461831745493E-4</v>
      </c>
      <c r="J865" s="117">
        <v>-9.9191705551073747E-3</v>
      </c>
      <c r="K865" s="117">
        <v>-2.9740751147782806E-2</v>
      </c>
      <c r="L865" s="117">
        <v>5.8674916498987189E-3</v>
      </c>
      <c r="M865" s="117">
        <v>-9.2812077956359323E-5</v>
      </c>
      <c r="N865" s="117">
        <v>9.9437655573587896E-3</v>
      </c>
      <c r="O865" s="117">
        <v>7.3860022826796705E-3</v>
      </c>
      <c r="P865" s="117">
        <v>1.3243441741707093E-2</v>
      </c>
      <c r="Q865" s="117">
        <v>-2.4990829649286688E-3</v>
      </c>
      <c r="R865" s="117">
        <v>-1.3373544073829503E-3</v>
      </c>
      <c r="S865" s="117">
        <v>-2.3192293813533316E-3</v>
      </c>
      <c r="T865" s="117">
        <v>-1.6558513776801494E-3</v>
      </c>
    </row>
    <row r="866" spans="1:20" x14ac:dyDescent="0.2">
      <c r="A866" s="78" t="s">
        <v>163</v>
      </c>
      <c r="B866" s="69"/>
      <c r="C866" s="117">
        <v>2.1036179882741798E-2</v>
      </c>
      <c r="D866" s="117">
        <v>2.0602760846069122E-2</v>
      </c>
      <c r="E866" s="117">
        <v>7.0117974279883463E-2</v>
      </c>
      <c r="F866" s="117">
        <v>-3.18326699393106E-3</v>
      </c>
      <c r="G866" s="117">
        <v>-0.11007607609480746</v>
      </c>
      <c r="H866" s="117">
        <v>0.12946635106771398</v>
      </c>
      <c r="I866" s="117">
        <v>6.8396600593414267E-3</v>
      </c>
      <c r="J866" s="117">
        <v>2.4746493765683129E-2</v>
      </c>
      <c r="K866" s="117">
        <v>3.7685543711059963E-2</v>
      </c>
      <c r="L866" s="117">
        <v>-4.4885982462167439E-3</v>
      </c>
      <c r="M866" s="117">
        <v>-6.3191259600543065E-4</v>
      </c>
      <c r="N866" s="117">
        <v>3.7485152142445022E-2</v>
      </c>
      <c r="O866" s="117">
        <v>5.5501181628495591E-3</v>
      </c>
      <c r="P866" s="117">
        <v>2.0570326376895865E-2</v>
      </c>
      <c r="Q866" s="117">
        <v>2.2508473381468068E-3</v>
      </c>
      <c r="R866" s="117">
        <v>1.9546540075673195E-2</v>
      </c>
      <c r="S866" s="117">
        <v>8.7579907362616456E-3</v>
      </c>
      <c r="T866" s="117">
        <v>7.4496879351483008E-3</v>
      </c>
    </row>
    <row r="867" spans="1:20" x14ac:dyDescent="0.2">
      <c r="A867" s="78" t="s">
        <v>164</v>
      </c>
      <c r="B867" s="69"/>
      <c r="C867" s="117">
        <v>3.9490868965605747E-2</v>
      </c>
      <c r="D867" s="117">
        <v>3.7991332639106916E-2</v>
      </c>
      <c r="E867" s="117">
        <v>4.5523615995434495E-2</v>
      </c>
      <c r="F867" s="117">
        <v>3.2560145954739467E-2</v>
      </c>
      <c r="G867" s="117">
        <v>2.061846620772716E-2</v>
      </c>
      <c r="H867" s="117">
        <v>2.0620074331267602E-2</v>
      </c>
      <c r="I867" s="117">
        <v>1.340131452249884E-2</v>
      </c>
      <c r="J867" s="117">
        <v>1.5058681894084072E-2</v>
      </c>
      <c r="K867" s="117">
        <v>1.3899633215176045E-2</v>
      </c>
      <c r="L867" s="117">
        <v>2.2178840171361635E-2</v>
      </c>
      <c r="M867" s="117">
        <v>1.474970016401797E-2</v>
      </c>
      <c r="N867" s="117">
        <v>1.2759963012593524E-2</v>
      </c>
      <c r="O867" s="117">
        <v>2.8793495297550362E-2</v>
      </c>
      <c r="P867" s="117">
        <v>2.4730070065711922E-2</v>
      </c>
      <c r="Q867" s="117">
        <v>0.11077179036634059</v>
      </c>
      <c r="R867" s="117">
        <v>1.6463684639445787E-2</v>
      </c>
      <c r="S867" s="117">
        <v>2.0936950532202982E-2</v>
      </c>
      <c r="T867" s="117">
        <v>1.9144354595190604E-2</v>
      </c>
    </row>
    <row r="868" spans="1:20" x14ac:dyDescent="0.2">
      <c r="A868" s="80" t="s">
        <v>165</v>
      </c>
      <c r="B868" s="81"/>
      <c r="C868" s="120">
        <v>5.0361310225198949E-2</v>
      </c>
      <c r="D868" s="120">
        <v>2.1640230673396727E-2</v>
      </c>
      <c r="E868" s="120">
        <v>2.8388442103540176E-2</v>
      </c>
      <c r="F868" s="120">
        <v>4.5138777528204617E-2</v>
      </c>
      <c r="G868" s="120">
        <v>2.7550214896681531E-2</v>
      </c>
      <c r="H868" s="120">
        <v>4.1883199511071639E-2</v>
      </c>
      <c r="I868" s="120">
        <v>2.3235492414778684E-2</v>
      </c>
      <c r="J868" s="120">
        <v>2.2371140092038576E-2</v>
      </c>
      <c r="K868" s="120">
        <v>2.0651935503635026E-2</v>
      </c>
      <c r="L868" s="120">
        <v>8.5738465669673216E-3</v>
      </c>
      <c r="M868" s="120">
        <v>4.3888034786000348E-3</v>
      </c>
      <c r="N868" s="120">
        <v>9.7199011701490489E-3</v>
      </c>
      <c r="O868" s="120">
        <v>3.4196277924943858E-3</v>
      </c>
      <c r="P868" s="120">
        <v>1.0821670474246075E-2</v>
      </c>
      <c r="Q868" s="120">
        <v>1.0826005698446883E-2</v>
      </c>
      <c r="R868" s="120">
        <v>1.4660949356823424E-2</v>
      </c>
      <c r="S868" s="120">
        <v>9.6935921174725569E-3</v>
      </c>
      <c r="T868" s="120">
        <v>2.0105638002999113E-2</v>
      </c>
    </row>
    <row r="869" spans="1:20" x14ac:dyDescent="0.2">
      <c r="A869" s="1"/>
      <c r="C869" s="9"/>
      <c r="D869" s="9"/>
      <c r="E869" s="9"/>
      <c r="F869" s="9"/>
      <c r="G869" s="9"/>
      <c r="H869" s="9"/>
      <c r="I869" s="9"/>
      <c r="J869" s="9"/>
      <c r="K869" s="9"/>
      <c r="L869" s="9"/>
      <c r="M869" s="9"/>
      <c r="N869" s="9"/>
      <c r="O869" s="9"/>
      <c r="P869" s="9"/>
      <c r="Q869" s="9"/>
      <c r="R869" s="9"/>
      <c r="S869" s="9"/>
      <c r="T869" s="9"/>
    </row>
    <row r="870" spans="1:20" x14ac:dyDescent="0.2">
      <c r="A870" s="43" t="s">
        <v>237</v>
      </c>
      <c r="B870" s="44"/>
      <c r="C870" s="44"/>
      <c r="D870" s="44"/>
      <c r="E870" s="44"/>
      <c r="F870" s="44"/>
      <c r="G870" s="44"/>
      <c r="H870" s="44"/>
      <c r="I870" s="44"/>
      <c r="J870" s="44"/>
      <c r="K870" s="44"/>
      <c r="L870" s="44"/>
      <c r="M870" s="44"/>
      <c r="N870" s="44"/>
      <c r="O870" s="44"/>
      <c r="P870" s="44"/>
      <c r="Q870" s="44"/>
      <c r="R870" s="44"/>
      <c r="S870" s="44"/>
      <c r="T870" s="44"/>
    </row>
    <row r="871" spans="1:20" ht="15" x14ac:dyDescent="0.2">
      <c r="A871" s="71" t="s">
        <v>7</v>
      </c>
      <c r="B871" s="25"/>
      <c r="C871" s="50">
        <v>2007</v>
      </c>
      <c r="D871" s="50">
        <v>2008</v>
      </c>
      <c r="E871" s="50">
        <v>2009</v>
      </c>
      <c r="F871" s="50">
        <v>2010</v>
      </c>
      <c r="G871" s="50">
        <v>2011</v>
      </c>
      <c r="H871" s="50">
        <v>2012</v>
      </c>
      <c r="I871" s="50">
        <v>2013</v>
      </c>
      <c r="J871" s="50">
        <v>2014</v>
      </c>
      <c r="K871" s="50">
        <v>2015</v>
      </c>
      <c r="L871" s="50">
        <v>2016</v>
      </c>
      <c r="M871" s="50">
        <v>2017</v>
      </c>
      <c r="N871" s="50">
        <v>2018</v>
      </c>
      <c r="O871" s="50">
        <v>2019</v>
      </c>
      <c r="P871" s="50">
        <v>2020</v>
      </c>
      <c r="Q871" s="50">
        <v>2021</v>
      </c>
      <c r="R871" s="50">
        <v>2022</v>
      </c>
      <c r="S871" s="50">
        <v>2023</v>
      </c>
      <c r="T871" s="25">
        <v>2024</v>
      </c>
    </row>
    <row r="872" spans="1:20" x14ac:dyDescent="0.2">
      <c r="A872" s="78" t="s">
        <v>28</v>
      </c>
      <c r="B872" s="69"/>
      <c r="C872" s="117" cm="1">
        <f t="array" ref="C872:T882">TRANSPOSE('1.Shazam DNSP&amp;State'!AG402:AQ419)</f>
        <v>3.6712289999999998E-3</v>
      </c>
      <c r="D872" s="117">
        <v>6.8417480000000001E-4</v>
      </c>
      <c r="E872" s="117">
        <v>-8.5429859999999996E-4</v>
      </c>
      <c r="F872" s="117">
        <v>2.9254630000000001E-3</v>
      </c>
      <c r="G872" s="117">
        <v>-2.9748050000000001E-3</v>
      </c>
      <c r="H872" s="117">
        <v>-2.9309750000000002E-3</v>
      </c>
      <c r="I872" s="117">
        <v>-9.4632870000000005E-5</v>
      </c>
      <c r="J872" s="117">
        <v>-4.656154E-3</v>
      </c>
      <c r="K872" s="117">
        <v>-3.0725000000000001E-3</v>
      </c>
      <c r="L872" s="117">
        <v>1.017829E-4</v>
      </c>
      <c r="M872" s="117">
        <v>-1.7098390000000001E-3</v>
      </c>
      <c r="N872" s="117">
        <v>-7.0267639999999998E-4</v>
      </c>
      <c r="O872" s="117">
        <v>-1.2972350000000001E-3</v>
      </c>
      <c r="P872" s="117">
        <v>-2.4142399999999998E-3</v>
      </c>
      <c r="Q872" s="117">
        <v>-2.340548E-3</v>
      </c>
      <c r="R872" s="117">
        <v>1.299999E-3</v>
      </c>
      <c r="S872" s="117">
        <v>3.5832559999999998E-4</v>
      </c>
      <c r="T872" s="117">
        <v>-1.041656E-3</v>
      </c>
    </row>
    <row r="873" spans="1:20" x14ac:dyDescent="0.2">
      <c r="A873" s="78" t="s">
        <v>159</v>
      </c>
      <c r="B873" s="69"/>
      <c r="C873" s="117">
        <v>-1.149043E-3</v>
      </c>
      <c r="D873" s="117">
        <v>4.0498020000000003E-2</v>
      </c>
      <c r="E873" s="117">
        <v>4.2609689999999999E-2</v>
      </c>
      <c r="F873" s="117">
        <v>2.6538039999999998E-4</v>
      </c>
      <c r="G873" s="117">
        <v>-2.173067E-4</v>
      </c>
      <c r="H873" s="117">
        <v>-3.1938749999999998E-4</v>
      </c>
      <c r="I873" s="117">
        <v>4.3627510000000003E-5</v>
      </c>
      <c r="J873" s="117">
        <v>7.3707610000000006E-5</v>
      </c>
      <c r="K873" s="117">
        <v>-2.431511E-4</v>
      </c>
      <c r="L873" s="117">
        <v>2.6044330000000001E-4</v>
      </c>
      <c r="M873" s="117">
        <v>-1.429747E-5</v>
      </c>
      <c r="N873" s="117">
        <v>-1.089463E-4</v>
      </c>
      <c r="O873" s="117">
        <v>6.2516789999999997E-5</v>
      </c>
      <c r="P873" s="117">
        <v>-1.43406E-4</v>
      </c>
      <c r="Q873" s="117">
        <v>2.5784429999999999E-5</v>
      </c>
      <c r="R873" s="117">
        <v>8.5734069999999994E-5</v>
      </c>
      <c r="S873" s="117">
        <v>9.1498929999999994E-5</v>
      </c>
      <c r="T873" s="117">
        <v>3.0895490000000002E-5</v>
      </c>
    </row>
    <row r="874" spans="1:20" x14ac:dyDescent="0.2">
      <c r="A874" s="78" t="s">
        <v>30</v>
      </c>
      <c r="B874" s="69"/>
      <c r="C874" s="117">
        <v>-1.568858E-4</v>
      </c>
      <c r="D874" s="117">
        <v>9.6265149999999998E-4</v>
      </c>
      <c r="E874" s="117">
        <v>7.4689409999999998E-3</v>
      </c>
      <c r="F874" s="117">
        <v>2.551045E-3</v>
      </c>
      <c r="G874" s="117">
        <v>2.1183450000000002E-3</v>
      </c>
      <c r="H874" s="117">
        <v>1.8452950000000001E-3</v>
      </c>
      <c r="I874" s="117">
        <v>7.3525469999999999E-4</v>
      </c>
      <c r="J874" s="117">
        <v>8.1280990000000004E-4</v>
      </c>
      <c r="K874" s="117">
        <v>4.861709E-4</v>
      </c>
      <c r="L874" s="117">
        <v>9.3555549999999998E-4</v>
      </c>
      <c r="M874" s="117">
        <v>4.0039350000000001E-3</v>
      </c>
      <c r="N874" s="117">
        <v>3.1447369999999999E-3</v>
      </c>
      <c r="O874" s="117">
        <v>2.347516E-3</v>
      </c>
      <c r="P874" s="117">
        <v>1.483196E-3</v>
      </c>
      <c r="Q874" s="117">
        <v>1.2095090000000001E-3</v>
      </c>
      <c r="R874" s="117">
        <v>1.592827E-3</v>
      </c>
      <c r="S874" s="117">
        <v>1.620577E-3</v>
      </c>
      <c r="T874" s="117">
        <v>1.7508510000000001E-3</v>
      </c>
    </row>
    <row r="875" spans="1:20" x14ac:dyDescent="0.2">
      <c r="A875" s="78" t="s">
        <v>160</v>
      </c>
      <c r="B875" s="69"/>
      <c r="C875" s="117">
        <v>1.6556310000000001E-3</v>
      </c>
      <c r="D875" s="117">
        <v>2.1028209999999999E-3</v>
      </c>
      <c r="E875" s="117">
        <v>2.852851E-3</v>
      </c>
      <c r="F875" s="117">
        <v>1.987857E-3</v>
      </c>
      <c r="G875" s="117">
        <v>1.3921699999999999E-5</v>
      </c>
      <c r="H875" s="117">
        <v>1.65917E-3</v>
      </c>
      <c r="I875" s="117">
        <v>7.9883899999999997E-4</v>
      </c>
      <c r="J875" s="117">
        <v>6.8515679999999997E-4</v>
      </c>
      <c r="K875" s="117">
        <v>4.0367259999999998E-4</v>
      </c>
      <c r="L875" s="117">
        <v>2.0903649999999998E-3</v>
      </c>
      <c r="M875" s="117">
        <v>5.5393830000000002E-4</v>
      </c>
      <c r="N875" s="117">
        <v>1.1177310000000001E-3</v>
      </c>
      <c r="O875" s="117">
        <v>-2.0612009999999999E-5</v>
      </c>
      <c r="P875" s="117">
        <v>3.4083190000000003E-4</v>
      </c>
      <c r="Q875" s="117">
        <v>6.5197279999999996E-4</v>
      </c>
      <c r="R875" s="117">
        <v>1.3767219999999999E-3</v>
      </c>
      <c r="S875" s="117">
        <v>1.0833640000000001E-3</v>
      </c>
      <c r="T875" s="117">
        <v>9.1506750000000005E-4</v>
      </c>
    </row>
    <row r="876" spans="1:20" x14ac:dyDescent="0.2">
      <c r="A876" s="78" t="s">
        <v>154</v>
      </c>
      <c r="B876" s="69"/>
      <c r="C876" s="117">
        <v>-3.0128820000000001E-2</v>
      </c>
      <c r="D876" s="117">
        <v>6.238324E-2</v>
      </c>
      <c r="E876" s="117">
        <v>-1.609822E-2</v>
      </c>
      <c r="F876" s="117">
        <v>-5.8167690000000001E-2</v>
      </c>
      <c r="G876" s="117">
        <v>2.2752089999999999E-2</v>
      </c>
      <c r="H876" s="117">
        <v>3.3954190000000002E-2</v>
      </c>
      <c r="I876" s="117">
        <v>-1.488545E-2</v>
      </c>
      <c r="J876" s="117">
        <v>-2.586432E-2</v>
      </c>
      <c r="K876" s="117">
        <v>4.4360990000000003E-2</v>
      </c>
      <c r="L876" s="117">
        <v>-1.5401369999999999E-2</v>
      </c>
      <c r="M876" s="117">
        <v>-1.755485E-2</v>
      </c>
      <c r="N876" s="117">
        <v>1.9038619999999999E-2</v>
      </c>
      <c r="O876" s="117">
        <v>-1.825218E-2</v>
      </c>
      <c r="P876" s="117">
        <v>2.786982E-2</v>
      </c>
      <c r="Q876" s="117">
        <v>-8.2622159999999993E-3</v>
      </c>
      <c r="R876" s="117">
        <v>-1.15663E-2</v>
      </c>
      <c r="S876" s="117">
        <v>-9.7972890000000007E-3</v>
      </c>
      <c r="T876" s="172">
        <v>-1.149546E-3</v>
      </c>
    </row>
    <row r="877" spans="1:20" x14ac:dyDescent="0.2">
      <c r="A877" s="78" t="s">
        <v>10</v>
      </c>
      <c r="B877" s="69"/>
      <c r="C877" s="117">
        <v>2.2219699999999998E-2</v>
      </c>
      <c r="D877" s="117">
        <v>-3.3755149999999998E-2</v>
      </c>
      <c r="E877" s="117">
        <v>-2.9696179999999999E-2</v>
      </c>
      <c r="F877" s="117">
        <v>-2.5596350000000001E-4</v>
      </c>
      <c r="G877" s="117">
        <v>-7.46555E-2</v>
      </c>
      <c r="H877" s="117">
        <v>-1.2154379999999999E-2</v>
      </c>
      <c r="I877" s="117">
        <v>-2.037657E-2</v>
      </c>
      <c r="J877" s="117">
        <v>1.349895E-3</v>
      </c>
      <c r="K877" s="117">
        <v>-1.3891540000000001E-2</v>
      </c>
      <c r="L877" s="117">
        <v>6.6823010000000002E-2</v>
      </c>
      <c r="M877" s="117">
        <v>-5.3678969999999999E-2</v>
      </c>
      <c r="N877" s="117">
        <v>7.7166989999999996E-3</v>
      </c>
      <c r="O877" s="117">
        <v>-1.01054E-2</v>
      </c>
      <c r="P877" s="117">
        <v>4.3875459999999998E-2</v>
      </c>
      <c r="Q877" s="117">
        <v>-7.5246460000000003E-3</v>
      </c>
      <c r="R877" s="117">
        <v>-2.59238E-2</v>
      </c>
      <c r="S877" s="117">
        <v>-6.1563909999999999E-2</v>
      </c>
      <c r="T877" s="117">
        <v>-2.7578329999999999E-3</v>
      </c>
    </row>
    <row r="878" spans="1:20" x14ac:dyDescent="0.2">
      <c r="A878" s="78" t="s">
        <v>161</v>
      </c>
      <c r="B878" s="69"/>
      <c r="C878" s="117">
        <v>-1.8990200000000001E-4</v>
      </c>
      <c r="D878" s="117">
        <v>-1.856637E-4</v>
      </c>
      <c r="E878" s="117">
        <v>-3.1715070000000001E-4</v>
      </c>
      <c r="F878" s="117">
        <v>-3.9648139999999999E-4</v>
      </c>
      <c r="G878" s="117">
        <v>6.9278329999999998E-4</v>
      </c>
      <c r="H878" s="117">
        <v>-2.6295160000000003E-4</v>
      </c>
      <c r="I878" s="117">
        <v>-9.4373430000000002E-5</v>
      </c>
      <c r="J878" s="117">
        <v>4.5979380000000001E-5</v>
      </c>
      <c r="K878" s="117">
        <v>-3.2804010000000002E-4</v>
      </c>
      <c r="L878" s="117">
        <v>1.3827119999999999E-4</v>
      </c>
      <c r="M878" s="117">
        <v>-2.2979080000000001E-4</v>
      </c>
      <c r="N878" s="117">
        <v>-1.113625E-4</v>
      </c>
      <c r="O878" s="117">
        <v>6.7169079999999999E-5</v>
      </c>
      <c r="P878" s="117">
        <v>-5.8651689999999999E-5</v>
      </c>
      <c r="Q878" s="117">
        <v>-8.9623849999999997E-5</v>
      </c>
      <c r="R878" s="117">
        <v>-2.3477630000000001E-4</v>
      </c>
      <c r="S878" s="117">
        <v>1.262848E-5</v>
      </c>
      <c r="T878" s="117">
        <v>3.3770889999999998E-5</v>
      </c>
    </row>
    <row r="879" spans="1:20" x14ac:dyDescent="0.2">
      <c r="A879" s="78" t="s">
        <v>162</v>
      </c>
      <c r="B879" s="69"/>
      <c r="C879" s="117">
        <v>1.9725629999999998E-5</v>
      </c>
      <c r="D879" s="117">
        <v>2.1667399999999999E-5</v>
      </c>
      <c r="E879" s="117">
        <v>-8.6992490000000004E-5</v>
      </c>
      <c r="F879" s="117">
        <v>1.632785E-5</v>
      </c>
      <c r="G879" s="117">
        <v>-8.2303689999999995E-5</v>
      </c>
      <c r="H879" s="117">
        <v>5.8769289999999999E-4</v>
      </c>
      <c r="I879" s="117">
        <v>4.0178400000000001E-6</v>
      </c>
      <c r="J879" s="117">
        <v>1.0022239999999999E-3</v>
      </c>
      <c r="K879" s="117">
        <v>2.8475530000000001E-3</v>
      </c>
      <c r="L879" s="117">
        <v>-4.8990860000000004E-4</v>
      </c>
      <c r="M879" s="117">
        <v>-2.8423329999999999E-4</v>
      </c>
      <c r="N879" s="117">
        <v>-8.1337589999999995E-4</v>
      </c>
      <c r="O879" s="117">
        <v>-6.6268450000000003E-4</v>
      </c>
      <c r="P879" s="117">
        <v>-1.223371E-3</v>
      </c>
      <c r="Q879" s="117">
        <v>2.5375780000000002E-4</v>
      </c>
      <c r="R879" s="117">
        <v>1.161555E-4</v>
      </c>
      <c r="S879" s="117">
        <v>2.1023529999999999E-4</v>
      </c>
      <c r="T879" s="117">
        <v>1.6866019999999999E-4</v>
      </c>
    </row>
    <row r="880" spans="1:20" x14ac:dyDescent="0.2">
      <c r="A880" s="78" t="s">
        <v>163</v>
      </c>
      <c r="B880" s="69"/>
      <c r="C880" s="117">
        <v>-7.5313600000000003E-5</v>
      </c>
      <c r="D880" s="117">
        <v>-7.244711E-5</v>
      </c>
      <c r="E880" s="117">
        <v>-2.4087499999999999E-4</v>
      </c>
      <c r="F880" s="117">
        <v>1.056324E-5</v>
      </c>
      <c r="G880" s="117">
        <v>4.0269539999999998E-4</v>
      </c>
      <c r="H880" s="117">
        <v>-4.6606129999999998E-4</v>
      </c>
      <c r="I880" s="117">
        <v>-3.0989109999999998E-5</v>
      </c>
      <c r="J880" s="117">
        <v>-8.3246199999999996E-5</v>
      </c>
      <c r="K880" s="117">
        <v>-1.205037E-4</v>
      </c>
      <c r="L880" s="117">
        <v>3.044722E-5</v>
      </c>
      <c r="M880" s="117">
        <v>8.5202959999999994E-6</v>
      </c>
      <c r="N880" s="117">
        <v>-8.9741170000000005E-5</v>
      </c>
      <c r="O880" s="117">
        <v>-9.7961079999999995E-6</v>
      </c>
      <c r="P880" s="117">
        <v>-4.3789769999999997E-5</v>
      </c>
      <c r="Q880" s="117">
        <v>4.5947539999999996E-6</v>
      </c>
      <c r="R880" s="117">
        <v>-4.0859860000000002E-5</v>
      </c>
      <c r="S880" s="117">
        <v>-2.1743290000000002E-5</v>
      </c>
      <c r="T880" s="117">
        <v>-3.7933689999999998E-5</v>
      </c>
    </row>
    <row r="881" spans="1:20" x14ac:dyDescent="0.2">
      <c r="A881" s="78" t="s">
        <v>164</v>
      </c>
      <c r="B881" s="69"/>
      <c r="C881" s="117">
        <v>-8.8516059999999997E-3</v>
      </c>
      <c r="D881" s="117">
        <v>-8.2302369999999996E-3</v>
      </c>
      <c r="E881" s="117">
        <v>-9.1026049999999997E-3</v>
      </c>
      <c r="F881" s="117">
        <v>-6.8305290000000001E-3</v>
      </c>
      <c r="G881" s="117">
        <v>-4.4485330000000002E-3</v>
      </c>
      <c r="H881" s="117">
        <v>-4.0066429999999998E-3</v>
      </c>
      <c r="I881" s="117">
        <v>-2.7539769999999999E-3</v>
      </c>
      <c r="J881" s="117">
        <v>-2.6123890000000001E-3</v>
      </c>
      <c r="K881" s="117">
        <v>-2.297505E-3</v>
      </c>
      <c r="L881" s="117">
        <v>-3.640052E-3</v>
      </c>
      <c r="M881" s="117">
        <v>-2.2021839999999998E-3</v>
      </c>
      <c r="N881" s="117">
        <v>-1.9838350000000002E-3</v>
      </c>
      <c r="O881" s="117">
        <v>-4.5071670000000003E-3</v>
      </c>
      <c r="P881" s="117">
        <v>-3.9861510000000003E-3</v>
      </c>
      <c r="Q881" s="117">
        <v>-1.6360570000000001E-2</v>
      </c>
      <c r="R881" s="117">
        <v>-1.8554489999999999E-3</v>
      </c>
      <c r="S881" s="117">
        <v>-2.3767020000000001E-3</v>
      </c>
      <c r="T881" s="117">
        <v>-2.528832E-3</v>
      </c>
    </row>
    <row r="882" spans="1:20" x14ac:dyDescent="0.2">
      <c r="A882" s="80" t="s">
        <v>165</v>
      </c>
      <c r="B882" s="81"/>
      <c r="C882" s="120">
        <v>-1.3821699999999999E-2</v>
      </c>
      <c r="D882" s="120">
        <v>-7.2606839999999999E-3</v>
      </c>
      <c r="E882" s="120">
        <v>-9.2950629999999992E-3</v>
      </c>
      <c r="F882" s="120">
        <v>-1.424772E-2</v>
      </c>
      <c r="G882" s="120">
        <v>-1.0481509999999999E-2</v>
      </c>
      <c r="H882" s="120">
        <v>-1.3397340000000001E-2</v>
      </c>
      <c r="I882" s="120">
        <v>-7.6196989999999997E-3</v>
      </c>
      <c r="J882" s="120">
        <v>-7.4485970000000004E-3</v>
      </c>
      <c r="K882" s="120">
        <v>-7.2789949999999999E-3</v>
      </c>
      <c r="L882" s="120">
        <v>-2.0525460000000001E-3</v>
      </c>
      <c r="M882" s="120">
        <v>-3.6353739999999998E-3</v>
      </c>
      <c r="N882" s="120">
        <v>-3.3003889999999999E-3</v>
      </c>
      <c r="O882" s="120">
        <v>-9.2649520000000001E-4</v>
      </c>
      <c r="P882" s="120">
        <v>-4.255567E-3</v>
      </c>
      <c r="Q882" s="120">
        <v>-3.5069200000000002E-3</v>
      </c>
      <c r="R882" s="120">
        <v>-4.8201609999999999E-3</v>
      </c>
      <c r="S882" s="120">
        <v>-2.630613E-3</v>
      </c>
      <c r="T882" s="120">
        <v>-8.2038509999999999E-3</v>
      </c>
    </row>
    <row r="883" spans="1:20" ht="15" x14ac:dyDescent="0.2">
      <c r="A883" s="73" t="s">
        <v>166</v>
      </c>
      <c r="B883" s="77"/>
      <c r="C883" s="83">
        <f t="shared" ref="C883:P883" si="174">SUM(C872:C882)</f>
        <v>-2.680698477E-2</v>
      </c>
      <c r="D883" s="83">
        <f t="shared" si="174"/>
        <v>5.7148392889999983E-2</v>
      </c>
      <c r="E883" s="83">
        <f t="shared" si="174"/>
        <v>-1.2759902789999989E-2</v>
      </c>
      <c r="F883" s="83">
        <f t="shared" si="174"/>
        <v>-7.2141747410000012E-2</v>
      </c>
      <c r="G883" s="83">
        <f t="shared" si="174"/>
        <v>-6.6880122989999999E-2</v>
      </c>
      <c r="H883" s="83">
        <f t="shared" si="174"/>
        <v>4.5086095E-3</v>
      </c>
      <c r="I883" s="83">
        <f t="shared" si="174"/>
        <v>-4.4273952359999993E-2</v>
      </c>
      <c r="J883" s="83">
        <f t="shared" si="174"/>
        <v>-3.669493351E-2</v>
      </c>
      <c r="K883" s="83">
        <f t="shared" si="174"/>
        <v>2.0866151599999997E-2</v>
      </c>
      <c r="L883" s="83">
        <f t="shared" si="174"/>
        <v>4.8795998520000002E-2</v>
      </c>
      <c r="M883" s="83">
        <f t="shared" si="174"/>
        <v>-7.4743144974000003E-2</v>
      </c>
      <c r="N883" s="83">
        <f t="shared" si="174"/>
        <v>2.3907460729999996E-2</v>
      </c>
      <c r="O883" s="83">
        <f t="shared" si="174"/>
        <v>-3.3304367948000006E-2</v>
      </c>
      <c r="P883" s="83">
        <f t="shared" si="174"/>
        <v>6.1444131440000008E-2</v>
      </c>
      <c r="Q883" s="83">
        <f t="shared" ref="Q883:R883" si="175">SUM(Q872:Q882)</f>
        <v>-3.5938905066000004E-2</v>
      </c>
      <c r="R883" s="83">
        <f t="shared" si="175"/>
        <v>-3.9969908590000006E-2</v>
      </c>
      <c r="S883" s="83">
        <f t="shared" ref="S883:T883" si="176">SUM(S872:S882)</f>
        <v>-7.3013627979999995E-2</v>
      </c>
      <c r="T883" s="83">
        <f t="shared" si="176"/>
        <v>-1.282040661E-2</v>
      </c>
    </row>
    <row r="884" spans="1:20" x14ac:dyDescent="0.2">
      <c r="A884" s="88" t="s">
        <v>182</v>
      </c>
      <c r="B884" s="89"/>
      <c r="C884" s="90" cm="1">
        <f t="array" ref="C884:T884">TRANSPOSE('4.Stata-DNSP&amp;State'!J381:J398)</f>
        <v>-2.6806998997926712E-2</v>
      </c>
      <c r="D884" s="90">
        <v>5.714869499206543E-2</v>
      </c>
      <c r="E884" s="90">
        <v>-1.2759815901517868E-2</v>
      </c>
      <c r="F884" s="90">
        <v>-7.2141647338867188E-2</v>
      </c>
      <c r="G884" s="90">
        <v>-6.6880397498607635E-2</v>
      </c>
      <c r="H884" s="90">
        <v>4.5083649456501007E-3</v>
      </c>
      <c r="I884" s="90">
        <v>-4.4273778796195984E-2</v>
      </c>
      <c r="J884" s="90">
        <v>-3.6695215851068497E-2</v>
      </c>
      <c r="K884" s="90">
        <v>2.0866610109806061E-2</v>
      </c>
      <c r="L884" s="90">
        <v>4.8795796930789948E-2</v>
      </c>
      <c r="M884" s="90">
        <v>-7.4743263423442841E-2</v>
      </c>
      <c r="N884" s="90">
        <v>2.3907594382762909E-2</v>
      </c>
      <c r="O884" s="90">
        <v>-3.3304281532764435E-2</v>
      </c>
      <c r="P884" s="90">
        <v>6.1444111168384552E-2</v>
      </c>
      <c r="Q884" s="90">
        <v>-3.5939142107963562E-2</v>
      </c>
      <c r="R884" s="90">
        <v>-3.9969570934772491E-2</v>
      </c>
      <c r="S884" s="90">
        <v>-7.3014102876186371E-2</v>
      </c>
      <c r="T884" s="90">
        <v>-1.2820318341255188E-2</v>
      </c>
    </row>
    <row r="885" spans="1:20" x14ac:dyDescent="0.2">
      <c r="A885" s="88" t="s">
        <v>182</v>
      </c>
      <c r="B885" s="89"/>
      <c r="C885" s="91">
        <f t="shared" ref="C885:P885" si="177">C883-C884</f>
        <v>1.4227926711796179E-8</v>
      </c>
      <c r="D885" s="91">
        <f t="shared" si="177"/>
        <v>-3.0210206544700746E-7</v>
      </c>
      <c r="E885" s="91">
        <f t="shared" si="177"/>
        <v>-8.6888482121044719E-8</v>
      </c>
      <c r="F885" s="91">
        <f t="shared" si="177"/>
        <v>-1.0007113282473057E-7</v>
      </c>
      <c r="G885" s="91">
        <f t="shared" si="177"/>
        <v>2.7450860763666984E-7</v>
      </c>
      <c r="H885" s="91">
        <f t="shared" si="177"/>
        <v>2.445543498992564E-7</v>
      </c>
      <c r="I885" s="91">
        <f t="shared" si="177"/>
        <v>-1.7356380400956883E-7</v>
      </c>
      <c r="J885" s="91">
        <f t="shared" si="177"/>
        <v>2.8234106849711615E-7</v>
      </c>
      <c r="K885" s="91">
        <f t="shared" si="177"/>
        <v>-4.5850980606373937E-7</v>
      </c>
      <c r="L885" s="91">
        <f t="shared" si="177"/>
        <v>2.0158921005403174E-7</v>
      </c>
      <c r="M885" s="91">
        <f t="shared" si="177"/>
        <v>1.1844944283745384E-7</v>
      </c>
      <c r="N885" s="91">
        <f t="shared" si="177"/>
        <v>-1.3365276291255057E-7</v>
      </c>
      <c r="O885" s="91">
        <f t="shared" si="177"/>
        <v>-8.6415235571457583E-8</v>
      </c>
      <c r="P885" s="91">
        <f t="shared" si="177"/>
        <v>2.0271615455702552E-8</v>
      </c>
      <c r="Q885" s="91">
        <f t="shared" ref="Q885:R885" si="178">Q883-Q884</f>
        <v>2.3704196355778251E-7</v>
      </c>
      <c r="R885" s="91">
        <f t="shared" si="178"/>
        <v>-3.3765522751416643E-7</v>
      </c>
      <c r="S885" s="91">
        <f t="shared" ref="S885:T885" si="179">S883-S884</f>
        <v>4.7489618637541753E-7</v>
      </c>
      <c r="T885" s="91">
        <f t="shared" si="179"/>
        <v>-8.8268744811645372E-8</v>
      </c>
    </row>
    <row r="886" spans="1:20" x14ac:dyDescent="0.2">
      <c r="A886" s="1"/>
    </row>
    <row r="887" spans="1:20" x14ac:dyDescent="0.2">
      <c r="A887" s="43" t="s">
        <v>238</v>
      </c>
      <c r="B887" s="44"/>
      <c r="C887" s="44"/>
      <c r="D887" s="44"/>
      <c r="E887" s="44"/>
      <c r="F887" s="44"/>
    </row>
    <row r="888" spans="1:20" ht="30" x14ac:dyDescent="0.2">
      <c r="A888" s="71" t="s">
        <v>7</v>
      </c>
      <c r="B888" s="25"/>
      <c r="C888" s="25" t="s">
        <v>511</v>
      </c>
      <c r="D888" s="25" t="s">
        <v>275</v>
      </c>
      <c r="E888" s="25" t="s">
        <v>512</v>
      </c>
      <c r="F888" s="25" t="s">
        <v>564</v>
      </c>
    </row>
    <row r="889" spans="1:20" ht="15" x14ac:dyDescent="0.2">
      <c r="A889" s="61" t="s">
        <v>28</v>
      </c>
      <c r="B889" s="70"/>
      <c r="C889" s="173">
        <f>AVERAGE(C872:T872)</f>
        <v>-8.3603253166666665E-4</v>
      </c>
      <c r="D889" s="173">
        <f>AVERAGE(C872:H872)</f>
        <v>8.679803333333325E-5</v>
      </c>
      <c r="E889" s="173">
        <f t="shared" ref="E889:E899" si="180">AVERAGE(I872:T872)</f>
        <v>-1.2974478141666668E-3</v>
      </c>
      <c r="F889" s="173">
        <f>T872</f>
        <v>-1.041656E-3</v>
      </c>
    </row>
    <row r="890" spans="1:20" ht="15" x14ac:dyDescent="0.2">
      <c r="A890" s="61" t="s">
        <v>159</v>
      </c>
      <c r="B890" s="70"/>
      <c r="C890" s="173">
        <f t="shared" ref="C890:C899" si="181">AVERAGE(C873:T873)</f>
        <v>4.5473200255555547E-3</v>
      </c>
      <c r="D890" s="173">
        <f t="shared" ref="D890:D899" si="182">AVERAGE(C873:H873)</f>
        <v>1.3614558866666666E-2</v>
      </c>
      <c r="E890" s="173">
        <f t="shared" si="180"/>
        <v>1.3700605000000003E-5</v>
      </c>
      <c r="F890" s="173">
        <f t="shared" ref="F890:F896" si="183">T873</f>
        <v>3.0895490000000002E-5</v>
      </c>
      <c r="G890" s="62"/>
      <c r="H890" s="62"/>
    </row>
    <row r="891" spans="1:20" ht="15" x14ac:dyDescent="0.2">
      <c r="A891" s="61" t="s">
        <v>30</v>
      </c>
      <c r="B891" s="70"/>
      <c r="C891" s="173">
        <f t="shared" si="181"/>
        <v>1.9395739277777778E-3</v>
      </c>
      <c r="D891" s="173">
        <f t="shared" si="182"/>
        <v>2.464898616666667E-3</v>
      </c>
      <c r="E891" s="173">
        <f t="shared" si="180"/>
        <v>1.6769115833333336E-3</v>
      </c>
      <c r="F891" s="173">
        <f t="shared" si="183"/>
        <v>1.7508510000000001E-3</v>
      </c>
      <c r="H891" s="28"/>
    </row>
    <row r="892" spans="1:20" ht="15" x14ac:dyDescent="0.2">
      <c r="A892" s="61" t="s">
        <v>160</v>
      </c>
      <c r="B892" s="70"/>
      <c r="C892" s="173">
        <f t="shared" si="181"/>
        <v>1.1260722550000002E-3</v>
      </c>
      <c r="D892" s="173">
        <f t="shared" si="182"/>
        <v>1.71204195E-3</v>
      </c>
      <c r="E892" s="173">
        <f t="shared" si="180"/>
        <v>8.3308740750000004E-4</v>
      </c>
      <c r="F892" s="173">
        <f t="shared" si="183"/>
        <v>9.1506750000000005E-4</v>
      </c>
      <c r="H892" s="62"/>
    </row>
    <row r="893" spans="1:20" ht="15" x14ac:dyDescent="0.2">
      <c r="A893" s="61" t="s">
        <v>154</v>
      </c>
      <c r="B893" s="70"/>
      <c r="C893" s="173">
        <f t="shared" si="181"/>
        <v>-9.316278333333332E-4</v>
      </c>
      <c r="D893" s="173">
        <f t="shared" si="182"/>
        <v>2.449131666666667E-3</v>
      </c>
      <c r="E893" s="173">
        <f t="shared" si="180"/>
        <v>-2.6220075833333334E-3</v>
      </c>
      <c r="F893" s="173">
        <f t="shared" si="183"/>
        <v>-1.149546E-3</v>
      </c>
    </row>
    <row r="894" spans="1:20" ht="15" x14ac:dyDescent="0.2">
      <c r="A894" s="61" t="s">
        <v>10</v>
      </c>
      <c r="B894" s="70"/>
      <c r="C894" s="173">
        <f t="shared" si="181"/>
        <v>-1.1353059916666667E-2</v>
      </c>
      <c r="D894" s="173">
        <f t="shared" si="182"/>
        <v>-2.1382912249999997E-2</v>
      </c>
      <c r="E894" s="173">
        <f t="shared" si="180"/>
        <v>-6.3381337499999997E-3</v>
      </c>
      <c r="F894" s="173">
        <f t="shared" si="183"/>
        <v>-2.7578329999999999E-3</v>
      </c>
      <c r="H894" s="28"/>
    </row>
    <row r="895" spans="1:20" ht="15" x14ac:dyDescent="0.2">
      <c r="A895" s="61" t="s">
        <v>161</v>
      </c>
      <c r="B895" s="70"/>
      <c r="C895" s="173">
        <f t="shared" si="181"/>
        <v>-8.3786985555555542E-5</v>
      </c>
      <c r="D895" s="173">
        <f t="shared" si="182"/>
        <v>-1.0989435E-4</v>
      </c>
      <c r="E895" s="173">
        <f t="shared" si="180"/>
        <v>-7.0733303333333334E-5</v>
      </c>
      <c r="F895" s="173">
        <f t="shared" si="183"/>
        <v>3.3770889999999998E-5</v>
      </c>
      <c r="G895" s="62"/>
      <c r="H895" s="62"/>
    </row>
    <row r="896" spans="1:20" ht="15" x14ac:dyDescent="0.2">
      <c r="A896" s="61" t="s">
        <v>162</v>
      </c>
      <c r="B896" s="70"/>
      <c r="C896" s="173">
        <f t="shared" si="181"/>
        <v>8.9174885555555532E-5</v>
      </c>
      <c r="D896" s="173">
        <f t="shared" si="182"/>
        <v>7.9352933333333331E-5</v>
      </c>
      <c r="E896" s="173">
        <f t="shared" si="180"/>
        <v>9.4085861666666625E-5</v>
      </c>
      <c r="F896" s="173">
        <f t="shared" si="183"/>
        <v>1.6866019999999999E-4</v>
      </c>
    </row>
    <row r="897" spans="1:20" ht="15" x14ac:dyDescent="0.2">
      <c r="A897" s="61" t="s">
        <v>163</v>
      </c>
      <c r="B897" s="70"/>
      <c r="C897" s="173">
        <f t="shared" si="181"/>
        <v>-4.869327766666666E-5</v>
      </c>
      <c r="D897" s="173">
        <f t="shared" si="182"/>
        <v>-7.3573061666666668E-5</v>
      </c>
      <c r="E897" s="173">
        <f t="shared" si="180"/>
        <v>-3.6253385666666666E-5</v>
      </c>
      <c r="F897" s="173">
        <f>T880</f>
        <v>-3.7933689999999998E-5</v>
      </c>
      <c r="G897" s="62"/>
      <c r="H897" s="62"/>
    </row>
    <row r="898" spans="1:20" ht="15" x14ac:dyDescent="0.2">
      <c r="A898" s="61" t="s">
        <v>164</v>
      </c>
      <c r="B898" s="70"/>
      <c r="C898" s="173">
        <f t="shared" si="181"/>
        <v>-4.9208314444444436E-3</v>
      </c>
      <c r="D898" s="173">
        <f t="shared" si="182"/>
        <v>-6.9116921666666662E-3</v>
      </c>
      <c r="E898" s="173">
        <f t="shared" si="180"/>
        <v>-3.9254010833333335E-3</v>
      </c>
      <c r="F898" s="173">
        <f t="shared" ref="F898:F899" si="184">T881</f>
        <v>-2.528832E-3</v>
      </c>
    </row>
    <row r="899" spans="1:20" ht="15" x14ac:dyDescent="0.2">
      <c r="A899" s="61" t="s">
        <v>165</v>
      </c>
      <c r="B899" s="72"/>
      <c r="C899" s="173">
        <f t="shared" si="181"/>
        <v>-6.8990680111111107E-3</v>
      </c>
      <c r="D899" s="173">
        <f t="shared" si="182"/>
        <v>-1.1417336166666667E-2</v>
      </c>
      <c r="E899" s="173">
        <f t="shared" si="180"/>
        <v>-4.639933933333334E-3</v>
      </c>
      <c r="F899" s="173">
        <f t="shared" si="184"/>
        <v>-8.2038509999999999E-3</v>
      </c>
    </row>
    <row r="900" spans="1:20" ht="15" x14ac:dyDescent="0.2">
      <c r="A900" s="73" t="s">
        <v>166</v>
      </c>
      <c r="B900" s="74"/>
      <c r="C900" s="173">
        <f>AVERAGE(C883:T883)</f>
        <v>-1.7370958906555559E-2</v>
      </c>
      <c r="D900" s="173">
        <f>AVERAGE(C883:H883)</f>
        <v>-1.9488625928333336E-2</v>
      </c>
      <c r="E900" s="173">
        <f>AVERAGE(I883:T883)</f>
        <v>-1.6312125395666666E-2</v>
      </c>
      <c r="F900" s="173">
        <f>T883</f>
        <v>-1.282040661E-2</v>
      </c>
      <c r="G900" s="62"/>
    </row>
    <row r="901" spans="1:20" x14ac:dyDescent="0.2">
      <c r="A901" s="1"/>
    </row>
    <row r="902" spans="1:20" x14ac:dyDescent="0.2">
      <c r="A902" s="1"/>
    </row>
    <row r="903" spans="1:20" x14ac:dyDescent="0.2">
      <c r="A903" s="43" t="s">
        <v>239</v>
      </c>
      <c r="B903" s="44"/>
      <c r="C903" s="44"/>
      <c r="D903" s="44"/>
      <c r="E903" s="44"/>
      <c r="F903" s="44"/>
      <c r="G903" s="44"/>
      <c r="H903" s="44"/>
      <c r="I903" s="44"/>
      <c r="J903" s="44"/>
      <c r="K903" s="44"/>
      <c r="L903" s="44"/>
      <c r="M903" s="44"/>
      <c r="N903" s="44"/>
      <c r="O903" s="44"/>
      <c r="P903" s="44"/>
      <c r="Q903" s="44"/>
      <c r="R903" s="44"/>
      <c r="S903" s="44"/>
      <c r="T903" s="44"/>
    </row>
    <row r="904" spans="1:20" ht="15" x14ac:dyDescent="0.2">
      <c r="A904" s="71" t="s">
        <v>7</v>
      </c>
      <c r="B904" s="25"/>
      <c r="C904" s="25">
        <v>2007</v>
      </c>
      <c r="D904" s="25">
        <v>2008</v>
      </c>
      <c r="E904" s="25">
        <v>2009</v>
      </c>
      <c r="F904" s="25">
        <v>2010</v>
      </c>
      <c r="G904" s="25">
        <v>2011</v>
      </c>
      <c r="H904" s="25">
        <v>2012</v>
      </c>
      <c r="I904" s="25">
        <v>2013</v>
      </c>
      <c r="J904" s="25">
        <v>2014</v>
      </c>
      <c r="K904" s="25">
        <v>2015</v>
      </c>
      <c r="L904" s="25">
        <v>2016</v>
      </c>
      <c r="M904" s="25">
        <v>2017</v>
      </c>
      <c r="N904" s="25">
        <v>2018</v>
      </c>
      <c r="O904" s="25">
        <v>2019</v>
      </c>
      <c r="P904" s="25">
        <v>2020</v>
      </c>
      <c r="Q904" s="25">
        <v>2021</v>
      </c>
      <c r="R904" s="25">
        <v>2022</v>
      </c>
      <c r="S904" s="25">
        <v>2023</v>
      </c>
      <c r="T904" s="25">
        <v>2024</v>
      </c>
    </row>
    <row r="905" spans="1:20" x14ac:dyDescent="0.2">
      <c r="A905" s="78" t="s">
        <v>28</v>
      </c>
      <c r="B905" s="69"/>
      <c r="C905" s="117" cm="1">
        <f t="array" ref="C905:T909">TRANSPOSE('Individ-I&amp;O Tables'!AA539:AE556)</f>
        <v>-7.1282456840883798E-3</v>
      </c>
      <c r="D905" s="117">
        <v>5.4133761354520993E-3</v>
      </c>
      <c r="E905" s="117">
        <v>3.2128646001371025E-2</v>
      </c>
      <c r="F905" s="117">
        <v>-8.9419548016028434E-3</v>
      </c>
      <c r="G905" s="117">
        <v>-2.2338997539480959E-2</v>
      </c>
      <c r="H905" s="117">
        <v>-2.8947394058966583E-2</v>
      </c>
      <c r="I905" s="117">
        <v>-1.6422371471149669E-2</v>
      </c>
      <c r="J905" s="117">
        <v>-3.2520484250637208E-2</v>
      </c>
      <c r="K905" s="117">
        <v>1.7832102396516104E-2</v>
      </c>
      <c r="L905" s="117">
        <v>1.3666196467075903E-2</v>
      </c>
      <c r="M905" s="117">
        <v>-1.1990896454557743E-2</v>
      </c>
      <c r="N905" s="117">
        <v>2.3640565667169721E-2</v>
      </c>
      <c r="O905" s="117">
        <v>6.438183252716027E-3</v>
      </c>
      <c r="P905" s="117">
        <v>1.8428375487958202E-2</v>
      </c>
      <c r="Q905" s="117">
        <v>1.8348899751612663E-2</v>
      </c>
      <c r="R905" s="117">
        <v>2.1671208300497881E-2</v>
      </c>
      <c r="S905" s="117">
        <v>1.0782574911803823E-2</v>
      </c>
      <c r="T905" s="117">
        <v>-1.4094810584202635E-2</v>
      </c>
    </row>
    <row r="906" spans="1:20" x14ac:dyDescent="0.2">
      <c r="A906" s="78" t="s">
        <v>159</v>
      </c>
      <c r="B906" s="69"/>
      <c r="C906" s="117">
        <v>7.6925855331930068E-2</v>
      </c>
      <c r="D906" s="117">
        <v>5.2134222329664696E-3</v>
      </c>
      <c r="E906" s="117">
        <v>0</v>
      </c>
      <c r="F906" s="117">
        <v>0</v>
      </c>
      <c r="G906" s="117">
        <v>0</v>
      </c>
      <c r="H906" s="117">
        <v>0</v>
      </c>
      <c r="I906" s="117">
        <v>0</v>
      </c>
      <c r="J906" s="117">
        <v>0</v>
      </c>
      <c r="K906" s="117">
        <v>0</v>
      </c>
      <c r="L906" s="117">
        <v>0</v>
      </c>
      <c r="M906" s="117">
        <v>0</v>
      </c>
      <c r="N906" s="117">
        <v>0</v>
      </c>
      <c r="O906" s="117">
        <v>0</v>
      </c>
      <c r="P906" s="117">
        <v>0</v>
      </c>
      <c r="Q906" s="117">
        <v>0</v>
      </c>
      <c r="R906" s="117">
        <v>0</v>
      </c>
      <c r="S906" s="117">
        <v>0</v>
      </c>
      <c r="T906" s="117">
        <v>0</v>
      </c>
    </row>
    <row r="907" spans="1:20" x14ac:dyDescent="0.2">
      <c r="A907" s="78" t="s">
        <v>30</v>
      </c>
      <c r="B907" s="69"/>
      <c r="C907" s="117">
        <v>1.9133776214175717E-2</v>
      </c>
      <c r="D907" s="117">
        <v>1.9150922090775888E-2</v>
      </c>
      <c r="E907" s="117">
        <v>1.9166894775985197E-2</v>
      </c>
      <c r="F907" s="117">
        <v>1.9184395231246106E-2</v>
      </c>
      <c r="G907" s="117">
        <v>1.9200416647758657E-2</v>
      </c>
      <c r="H907" s="117">
        <v>9.1657464931027884E-3</v>
      </c>
      <c r="I907" s="117">
        <v>5.287993591185083E-3</v>
      </c>
      <c r="J907" s="117">
        <v>3.1465701416217846E-3</v>
      </c>
      <c r="K907" s="117">
        <v>8.191363254444842E-3</v>
      </c>
      <c r="L907" s="117">
        <v>7.9728500200115307E-3</v>
      </c>
      <c r="M907" s="117">
        <v>8.1206729646209012E-3</v>
      </c>
      <c r="N907" s="117">
        <v>9.8848359436756977E-4</v>
      </c>
      <c r="O907" s="117">
        <v>8.6800796504645783E-3</v>
      </c>
      <c r="P907" s="117">
        <v>1.1988539477306758E-2</v>
      </c>
      <c r="Q907" s="117">
        <v>1.2532182520519335E-2</v>
      </c>
      <c r="R907" s="117">
        <v>1.1382697554602073E-2</v>
      </c>
      <c r="S907" s="117">
        <v>1.0823958890521233E-2</v>
      </c>
      <c r="T907" s="117">
        <v>9.0869395976279042E-3</v>
      </c>
    </row>
    <row r="908" spans="1:20" x14ac:dyDescent="0.2">
      <c r="A908" s="78" t="s">
        <v>160</v>
      </c>
      <c r="B908" s="69"/>
      <c r="C908" s="172">
        <v>8.9999595001687335E-6</v>
      </c>
      <c r="D908" s="172">
        <v>0</v>
      </c>
      <c r="E908" s="172">
        <v>2.7172803587824906E-3</v>
      </c>
      <c r="F908" s="172">
        <v>1.6965556527136237E-2</v>
      </c>
      <c r="G908" s="172">
        <v>1.8113451990389277E-2</v>
      </c>
      <c r="H908" s="172">
        <v>8.8139491491118008E-3</v>
      </c>
      <c r="I908" s="172">
        <v>5.1075624253152981E-3</v>
      </c>
      <c r="J908" s="172">
        <v>7.1381564564843656E-3</v>
      </c>
      <c r="K908" s="172">
        <v>5.9100987943554876E-3</v>
      </c>
      <c r="L908" s="172">
        <v>2.2880884323942473E-3</v>
      </c>
      <c r="M908" s="172">
        <v>1.9347940473133705E-3</v>
      </c>
      <c r="N908" s="172">
        <v>1.8574644244649028E-3</v>
      </c>
      <c r="O908" s="172">
        <v>4.1657953280270586E-3</v>
      </c>
      <c r="P908" s="172">
        <v>2.1601893352409E-3</v>
      </c>
      <c r="Q908" s="172">
        <v>-1.1168016716157825E-2</v>
      </c>
      <c r="R908" s="172">
        <v>-4.9634273931468209E-3</v>
      </c>
      <c r="S908" s="117">
        <v>7.3168657647743329E-3</v>
      </c>
      <c r="T908" s="117">
        <v>1.0191104720509098E-2</v>
      </c>
    </row>
    <row r="909" spans="1:20" x14ac:dyDescent="0.2">
      <c r="A909" s="78" t="s">
        <v>154</v>
      </c>
      <c r="B909" s="69"/>
      <c r="C909" s="172">
        <v>0.28962318726882619</v>
      </c>
      <c r="D909" s="172">
        <v>3.0644896915295528E-2</v>
      </c>
      <c r="E909" s="172">
        <v>0.15768697349922883</v>
      </c>
      <c r="F909" s="172">
        <v>3.8889217608035417E-2</v>
      </c>
      <c r="G909" s="172">
        <v>-0.36933589247103216</v>
      </c>
      <c r="H909" s="172">
        <v>0.14986581883658684</v>
      </c>
      <c r="I909" s="172">
        <v>-0.14990464807466283</v>
      </c>
      <c r="J909" s="172">
        <v>0.30266677127576003</v>
      </c>
      <c r="K909" s="172">
        <v>-0.26072247791713743</v>
      </c>
      <c r="L909" s="172">
        <v>7.0723324009226762E-2</v>
      </c>
      <c r="M909" s="172">
        <v>-8.8131136683703523E-2</v>
      </c>
      <c r="N909" s="172">
        <v>0.14236519294368843</v>
      </c>
      <c r="O909" s="172">
        <v>1.4671334747470594E-2</v>
      </c>
      <c r="P909" s="172">
        <v>-3.2603196772352371E-2</v>
      </c>
      <c r="Q909" s="172">
        <v>7.5509634195953801E-2</v>
      </c>
      <c r="R909" s="172">
        <v>0.12880022758566109</v>
      </c>
      <c r="S909" s="172">
        <v>-0.12723240698245492</v>
      </c>
      <c r="T909" s="172">
        <v>0.14791040765895969</v>
      </c>
    </row>
    <row r="910" spans="1:20" x14ac:dyDescent="0.2">
      <c r="A910" s="78" t="s">
        <v>10</v>
      </c>
      <c r="B910" s="69"/>
      <c r="C910" s="117" cm="1">
        <f t="array" ref="C910:T915">TRANSPOSE('Individ-I&amp;O Tables'!AH539:AM556)</f>
        <v>-1.8686448297583077E-3</v>
      </c>
      <c r="D910" s="117">
        <v>9.7782810198539221E-3</v>
      </c>
      <c r="E910" s="117">
        <v>0.10851603421830465</v>
      </c>
      <c r="F910" s="117">
        <v>0.17129365134961669</v>
      </c>
      <c r="G910" s="117">
        <v>-3.5241459417947554E-2</v>
      </c>
      <c r="H910" s="117">
        <v>0.10781064480779906</v>
      </c>
      <c r="I910" s="117">
        <v>-0.25685775228124463</v>
      </c>
      <c r="J910" s="117">
        <v>1.5316260456471678E-2</v>
      </c>
      <c r="K910" s="117">
        <v>-0.19761383129501384</v>
      </c>
      <c r="L910" s="117">
        <v>8.8762689896790203E-2</v>
      </c>
      <c r="M910" s="117">
        <v>0.28038731269444339</v>
      </c>
      <c r="N910" s="117">
        <v>-3.5144192434467335E-2</v>
      </c>
      <c r="O910" s="117">
        <v>-8.7053287980060512E-2</v>
      </c>
      <c r="P910" s="117">
        <v>5.8684859533021251E-2</v>
      </c>
      <c r="Q910" s="117">
        <v>4.1140593914882374E-2</v>
      </c>
      <c r="R910" s="117">
        <v>-9.7781419899613531E-3</v>
      </c>
      <c r="S910" s="117">
        <v>-7.6369950128206049E-2</v>
      </c>
      <c r="T910" s="117">
        <v>4.9705732525676137E-2</v>
      </c>
    </row>
    <row r="911" spans="1:20" x14ac:dyDescent="0.2">
      <c r="A911" s="78" t="s">
        <v>161</v>
      </c>
      <c r="B911" s="69"/>
      <c r="C911" s="117">
        <v>0</v>
      </c>
      <c r="D911" s="117">
        <v>0</v>
      </c>
      <c r="E911" s="117">
        <v>6.6796414404495675E-3</v>
      </c>
      <c r="F911" s="117">
        <v>0</v>
      </c>
      <c r="G911" s="117">
        <v>0</v>
      </c>
      <c r="H911" s="117">
        <v>0</v>
      </c>
      <c r="I911" s="117">
        <v>0</v>
      </c>
      <c r="J911" s="117">
        <v>-3.4673667981901016E-4</v>
      </c>
      <c r="K911" s="117">
        <v>8.0485416533162995E-5</v>
      </c>
      <c r="L911" s="117">
        <v>-1.8916287666267389E-3</v>
      </c>
      <c r="M911" s="117">
        <v>-6.7018825038542989E-4</v>
      </c>
      <c r="N911" s="117">
        <v>-4.4748673676344953E-3</v>
      </c>
      <c r="O911" s="117">
        <v>-5.0425262827433551E-3</v>
      </c>
      <c r="P911" s="117">
        <v>1.5680360279596128E-3</v>
      </c>
      <c r="Q911" s="117">
        <v>-1.8834563303670577E-2</v>
      </c>
      <c r="R911" s="117">
        <v>-5.0517777579871031E-4</v>
      </c>
      <c r="S911" s="117">
        <v>-2.352086032057893E-3</v>
      </c>
      <c r="T911" s="117">
        <v>1.6479405796846043E-2</v>
      </c>
    </row>
    <row r="912" spans="1:20" x14ac:dyDescent="0.2">
      <c r="A912" s="78" t="s">
        <v>162</v>
      </c>
      <c r="B912" s="69"/>
      <c r="C912" s="117">
        <v>0</v>
      </c>
      <c r="D912" s="117">
        <v>0</v>
      </c>
      <c r="E912" s="117">
        <v>-9.4965077559335366E-4</v>
      </c>
      <c r="F912" s="117">
        <v>1.9231514453605818E-2</v>
      </c>
      <c r="G912" s="117">
        <v>9.8127603815049945E-3</v>
      </c>
      <c r="H912" s="117">
        <v>6.7675660552728141E-3</v>
      </c>
      <c r="I912" s="117">
        <v>3.3657226829625795E-3</v>
      </c>
      <c r="J912" s="117">
        <v>5.3391106807612566E-3</v>
      </c>
      <c r="K912" s="117">
        <v>4.8992787294843852E-3</v>
      </c>
      <c r="L912" s="117">
        <v>6.5009349790498229E-3</v>
      </c>
      <c r="M912" s="117">
        <v>1.1220236181223111E-2</v>
      </c>
      <c r="N912" s="117">
        <v>1.7569864975645479E-2</v>
      </c>
      <c r="O912" s="117">
        <v>8.7343277251181566E-3</v>
      </c>
      <c r="P912" s="117">
        <v>2.3183886936077478E-3</v>
      </c>
      <c r="Q912" s="117">
        <v>2.7258281440934728E-3</v>
      </c>
      <c r="R912" s="117">
        <v>-2.4620946770616452E-3</v>
      </c>
      <c r="S912" s="117">
        <v>6.4018912140911743E-3</v>
      </c>
      <c r="T912" s="117">
        <v>1.3012155218542407E-2</v>
      </c>
    </row>
    <row r="913" spans="1:20" x14ac:dyDescent="0.2">
      <c r="A913" s="78" t="s">
        <v>163</v>
      </c>
      <c r="B913" s="69"/>
      <c r="C913" s="117">
        <v>0</v>
      </c>
      <c r="D913" s="117">
        <v>0</v>
      </c>
      <c r="E913" s="117">
        <v>0.37307895935338797</v>
      </c>
      <c r="F913" s="117">
        <v>4.6188474833099595E-3</v>
      </c>
      <c r="G913" s="117">
        <v>0.14953173397096364</v>
      </c>
      <c r="H913" s="117">
        <v>2.7398974188114347E-2</v>
      </c>
      <c r="I913" s="117">
        <v>-3.8683944191417537E-3</v>
      </c>
      <c r="J913" s="117">
        <v>9.7302347141710585E-2</v>
      </c>
      <c r="K913" s="117">
        <v>3.1407349666893757E-3</v>
      </c>
      <c r="L913" s="117">
        <v>5.2153186107527567E-2</v>
      </c>
      <c r="M913" s="117">
        <v>1.3382310571548171E-2</v>
      </c>
      <c r="N913" s="117">
        <v>-1.9552685881306025E-2</v>
      </c>
      <c r="O913" s="117">
        <v>1.4028343132038161E-3</v>
      </c>
      <c r="P913" s="117">
        <v>4.4152459383219718E-2</v>
      </c>
      <c r="Q913" s="117">
        <v>-1.5063239683251833E-2</v>
      </c>
      <c r="R913" s="117">
        <v>-0.11519662198415509</v>
      </c>
      <c r="S913" s="117">
        <v>-6.4519314386367159E-4</v>
      </c>
      <c r="T913" s="117">
        <v>3.4661366634937815E-3</v>
      </c>
    </row>
    <row r="914" spans="1:20" x14ac:dyDescent="0.2">
      <c r="A914" s="78" t="s">
        <v>164</v>
      </c>
      <c r="B914" s="69"/>
      <c r="C914" s="117">
        <v>2.5796672372348803E-4</v>
      </c>
      <c r="D914" s="117">
        <v>0</v>
      </c>
      <c r="E914" s="117">
        <v>2.7415302840150886E-3</v>
      </c>
      <c r="F914" s="117">
        <v>4.0082980694223995E-2</v>
      </c>
      <c r="G914" s="117">
        <v>4.0622438967511366E-2</v>
      </c>
      <c r="H914" s="117">
        <v>1.3186739214792386E-2</v>
      </c>
      <c r="I914" s="117">
        <v>6.4344918496789865E-3</v>
      </c>
      <c r="J914" s="117">
        <v>2.2778610584664395E-2</v>
      </c>
      <c r="K914" s="117">
        <v>7.0676948948692623E-3</v>
      </c>
      <c r="L914" s="117">
        <v>7.2909821883377747E-3</v>
      </c>
      <c r="M914" s="117">
        <v>4.3639169645573548E-3</v>
      </c>
      <c r="N914" s="117">
        <v>1.7540615737302961E-2</v>
      </c>
      <c r="O914" s="117">
        <v>1.3453341116119578E-2</v>
      </c>
      <c r="P914" s="117">
        <v>7.6853783624901478E-3</v>
      </c>
      <c r="Q914" s="117">
        <v>-2.0513391718488994E-3</v>
      </c>
      <c r="R914" s="117">
        <v>2.4630748171098848E-2</v>
      </c>
      <c r="S914" s="117">
        <v>1.8596270148690135E-2</v>
      </c>
      <c r="T914" s="117">
        <v>4.1653232308003579E-2</v>
      </c>
    </row>
    <row r="915" spans="1:20" x14ac:dyDescent="0.2">
      <c r="A915" s="80" t="s">
        <v>165</v>
      </c>
      <c r="B915" s="81"/>
      <c r="C915" s="120">
        <v>3.6523810547699993E-2</v>
      </c>
      <c r="D915" s="120">
        <v>4.7598563956779742E-2</v>
      </c>
      <c r="E915" s="120">
        <v>4.0426167856562514E-2</v>
      </c>
      <c r="F915" s="120">
        <v>4.2412307186634891E-2</v>
      </c>
      <c r="G915" s="120">
        <v>4.7781913751523832E-2</v>
      </c>
      <c r="H915" s="120">
        <v>2.6887255434998866E-2</v>
      </c>
      <c r="I915" s="120">
        <v>7.8523991065618803E-3</v>
      </c>
      <c r="J915" s="120">
        <v>2.1077401899247086E-2</v>
      </c>
      <c r="K915" s="120">
        <v>1.4220546832325055E-2</v>
      </c>
      <c r="L915" s="120">
        <v>5.7361849454721824E-3</v>
      </c>
      <c r="M915" s="120">
        <v>2.0209946742133562E-2</v>
      </c>
      <c r="N915" s="120">
        <v>-2.5523303674218432E-3</v>
      </c>
      <c r="O915" s="120">
        <v>2.0516441679365491E-2</v>
      </c>
      <c r="P915" s="120">
        <v>1.7901674758617366E-2</v>
      </c>
      <c r="Q915" s="120">
        <v>1.3350913044913957E-2</v>
      </c>
      <c r="R915" s="120">
        <v>1.3901892310599837E-2</v>
      </c>
      <c r="S915" s="120">
        <v>2.0850905791982923E-2</v>
      </c>
      <c r="T915" s="120">
        <v>2.0520743875888696E-2</v>
      </c>
    </row>
    <row r="916" spans="1:20" x14ac:dyDescent="0.2">
      <c r="A916" s="1"/>
      <c r="C916" s="9"/>
      <c r="D916" s="9"/>
      <c r="E916" s="9"/>
      <c r="F916" s="9"/>
      <c r="G916" s="9"/>
      <c r="H916" s="9"/>
      <c r="I916" s="9"/>
      <c r="J916" s="9"/>
      <c r="K916" s="9"/>
      <c r="L916" s="9"/>
      <c r="M916" s="9"/>
      <c r="N916" s="9"/>
      <c r="O916" s="9"/>
      <c r="P916" s="9"/>
      <c r="Q916" s="9"/>
      <c r="R916" s="9"/>
      <c r="S916" s="9"/>
      <c r="T916" s="9"/>
    </row>
    <row r="917" spans="1:20" x14ac:dyDescent="0.2">
      <c r="A917" s="43" t="s">
        <v>240</v>
      </c>
      <c r="B917" s="44"/>
      <c r="C917" s="44"/>
      <c r="D917" s="44"/>
      <c r="E917" s="44"/>
      <c r="F917" s="44"/>
      <c r="G917" s="44"/>
      <c r="H917" s="44"/>
      <c r="I917" s="44"/>
      <c r="J917" s="44"/>
      <c r="K917" s="44"/>
      <c r="L917" s="44"/>
      <c r="M917" s="44"/>
      <c r="N917" s="44"/>
      <c r="O917" s="44"/>
      <c r="P917" s="44"/>
      <c r="Q917" s="44"/>
      <c r="R917" s="44"/>
      <c r="S917" s="44"/>
      <c r="T917" s="44"/>
    </row>
    <row r="918" spans="1:20" ht="15" x14ac:dyDescent="0.2">
      <c r="A918" s="71" t="s">
        <v>7</v>
      </c>
      <c r="B918" s="25"/>
      <c r="C918" s="50">
        <v>2007</v>
      </c>
      <c r="D918" s="50">
        <v>2008</v>
      </c>
      <c r="E918" s="50">
        <v>2009</v>
      </c>
      <c r="F918" s="50">
        <v>2010</v>
      </c>
      <c r="G918" s="50">
        <v>2011</v>
      </c>
      <c r="H918" s="50">
        <v>2012</v>
      </c>
      <c r="I918" s="50">
        <v>2013</v>
      </c>
      <c r="J918" s="50">
        <v>2014</v>
      </c>
      <c r="K918" s="50">
        <v>2015</v>
      </c>
      <c r="L918" s="50">
        <v>2016</v>
      </c>
      <c r="M918" s="50">
        <v>2017</v>
      </c>
      <c r="N918" s="50">
        <v>2018</v>
      </c>
      <c r="O918" s="50">
        <v>2019</v>
      </c>
      <c r="P918" s="50">
        <v>2020</v>
      </c>
      <c r="Q918" s="50">
        <v>2021</v>
      </c>
      <c r="R918" s="50">
        <v>2022</v>
      </c>
      <c r="S918" s="50">
        <v>2023</v>
      </c>
      <c r="T918" s="25">
        <v>2024</v>
      </c>
    </row>
    <row r="919" spans="1:20" x14ac:dyDescent="0.2">
      <c r="A919" s="78" t="s">
        <v>28</v>
      </c>
      <c r="B919" s="69"/>
      <c r="C919" s="117" cm="1">
        <f t="array" ref="C919:T929">TRANSPOSE('1.Shazam DNSP&amp;State'!AG424:AQ441)</f>
        <v>-9.0624369999999996E-4</v>
      </c>
      <c r="D919" s="117">
        <v>6.8641609999999995E-4</v>
      </c>
      <c r="E919" s="117">
        <v>4.2739170000000003E-3</v>
      </c>
      <c r="F919" s="117">
        <v>-1.2333190000000001E-3</v>
      </c>
      <c r="G919" s="117">
        <v>-2.970599E-3</v>
      </c>
      <c r="H919" s="117">
        <v>-3.672738E-3</v>
      </c>
      <c r="I919" s="117">
        <v>-2.0258730000000001E-3</v>
      </c>
      <c r="J919" s="117">
        <v>-4.2063730000000002E-3</v>
      </c>
      <c r="K919" s="117">
        <v>2.3687019999999999E-3</v>
      </c>
      <c r="L919" s="117">
        <v>1.705533E-3</v>
      </c>
      <c r="M919" s="117">
        <v>-1.478507E-3</v>
      </c>
      <c r="N919" s="117">
        <v>2.8792610000000001E-3</v>
      </c>
      <c r="O919" s="117">
        <v>8.1845010000000001E-4</v>
      </c>
      <c r="P919" s="117">
        <v>2.365841E-3</v>
      </c>
      <c r="Q919" s="117">
        <v>2.3736479999999999E-3</v>
      </c>
      <c r="R919" s="117">
        <v>2.8558070000000001E-3</v>
      </c>
      <c r="S919" s="117">
        <v>1.3716819999999999E-3</v>
      </c>
      <c r="T919" s="117">
        <v>-1.763934E-3</v>
      </c>
    </row>
    <row r="920" spans="1:20" x14ac:dyDescent="0.2">
      <c r="A920" s="78" t="s">
        <v>159</v>
      </c>
      <c r="B920" s="69"/>
      <c r="C920" s="117">
        <v>4.416022E-2</v>
      </c>
      <c r="D920" s="117">
        <v>3.0048359999999999E-3</v>
      </c>
      <c r="E920" s="117">
        <v>4.8747969999999999E-5</v>
      </c>
      <c r="F920" s="117">
        <v>-3.0218399999999999E-5</v>
      </c>
      <c r="G920" s="117">
        <v>-8.4089610000000003E-5</v>
      </c>
      <c r="H920" s="117">
        <v>1.155321E-5</v>
      </c>
      <c r="I920" s="117">
        <v>-3.8179380000000001E-5</v>
      </c>
      <c r="J920" s="117">
        <v>4.1492860000000001E-5</v>
      </c>
      <c r="K920" s="117">
        <v>-4.2343489999999998E-5</v>
      </c>
      <c r="L920" s="117">
        <v>3.3141120000000001E-6</v>
      </c>
      <c r="M920" s="117">
        <v>-1.0969840000000001E-5</v>
      </c>
      <c r="N920" s="117">
        <v>6.5509759999999998E-5</v>
      </c>
      <c r="O920" s="117">
        <v>7.6066850000000002E-6</v>
      </c>
      <c r="P920" s="117">
        <v>-5.3859350000000003E-6</v>
      </c>
      <c r="Q920" s="117">
        <v>2.168311E-5</v>
      </c>
      <c r="R920" s="117">
        <v>2.6507099999999999E-5</v>
      </c>
      <c r="S920" s="117">
        <v>-1.357941E-5</v>
      </c>
      <c r="T920" s="117">
        <v>3.4406110000000003E-5</v>
      </c>
    </row>
    <row r="921" spans="1:20" x14ac:dyDescent="0.2">
      <c r="A921" s="78" t="s">
        <v>30</v>
      </c>
      <c r="B921" s="69"/>
      <c r="C921" s="117">
        <v>3.1144580000000001E-3</v>
      </c>
      <c r="D921" s="117">
        <v>3.8628579999999998E-3</v>
      </c>
      <c r="E921" s="117">
        <v>3.3125070000000001E-3</v>
      </c>
      <c r="F921" s="117">
        <v>3.6601139999999999E-3</v>
      </c>
      <c r="G921" s="117">
        <v>3.65782E-3</v>
      </c>
      <c r="H921" s="117">
        <v>1.6280610000000001E-3</v>
      </c>
      <c r="I921" s="117">
        <v>9.6350869999999999E-4</v>
      </c>
      <c r="J921" s="117">
        <v>5.4888840000000001E-4</v>
      </c>
      <c r="K921" s="117">
        <v>1.454494E-3</v>
      </c>
      <c r="L921" s="117">
        <v>1.4118799999999999E-3</v>
      </c>
      <c r="M921" s="117">
        <v>1.4200860000000001E-3</v>
      </c>
      <c r="N921" s="117">
        <v>2.7741140000000001E-4</v>
      </c>
      <c r="O921" s="117">
        <v>1.584811E-3</v>
      </c>
      <c r="P921" s="117">
        <v>2.1562780000000002E-3</v>
      </c>
      <c r="Q921" s="117">
        <v>2.3503510000000001E-3</v>
      </c>
      <c r="R921" s="117">
        <v>2.199182E-3</v>
      </c>
      <c r="S921" s="117">
        <v>1.9200599999999999E-3</v>
      </c>
      <c r="T921" s="117">
        <v>1.872921E-3</v>
      </c>
    </row>
    <row r="922" spans="1:20" x14ac:dyDescent="0.2">
      <c r="A922" s="78" t="s">
        <v>160</v>
      </c>
      <c r="B922" s="69"/>
      <c r="C922" s="117">
        <v>-3.2491509999999998E-4</v>
      </c>
      <c r="D922" s="117">
        <v>3.0405839999999998E-4</v>
      </c>
      <c r="E922" s="117">
        <v>5.907331E-4</v>
      </c>
      <c r="F922" s="117">
        <v>5.5353670000000002E-3</v>
      </c>
      <c r="G922" s="117">
        <v>5.839253E-3</v>
      </c>
      <c r="H922" s="117">
        <v>2.7005219999999999E-3</v>
      </c>
      <c r="I922" s="117">
        <v>1.557199E-3</v>
      </c>
      <c r="J922" s="117">
        <v>2.2188920000000001E-3</v>
      </c>
      <c r="K922" s="117">
        <v>1.7391080000000001E-3</v>
      </c>
      <c r="L922" s="117">
        <v>7.0160139999999997E-4</v>
      </c>
      <c r="M922" s="117">
        <v>5.6061689999999998E-4</v>
      </c>
      <c r="N922" s="117">
        <v>7.3836660000000005E-4</v>
      </c>
      <c r="O922" s="117">
        <v>1.31675E-3</v>
      </c>
      <c r="P922" s="117">
        <v>6.5357130000000003E-4</v>
      </c>
      <c r="Q922" s="117">
        <v>-3.4218170000000002E-3</v>
      </c>
      <c r="R922" s="117">
        <v>-1.5132819999999999E-3</v>
      </c>
      <c r="S922" s="117">
        <v>2.281122E-3</v>
      </c>
      <c r="T922" s="117">
        <v>3.330876E-3</v>
      </c>
    </row>
    <row r="923" spans="1:20" x14ac:dyDescent="0.2">
      <c r="A923" s="78" t="s">
        <v>154</v>
      </c>
      <c r="B923" s="69"/>
      <c r="C923" s="117">
        <v>-5.7421409999999999E-2</v>
      </c>
      <c r="D923" s="117">
        <v>-6.8037920000000003E-3</v>
      </c>
      <c r="E923" s="117">
        <v>-3.5537560000000003E-2</v>
      </c>
      <c r="F923" s="117">
        <v>-5.9527909999999998E-3</v>
      </c>
      <c r="G923" s="117">
        <v>7.1475449999999996E-2</v>
      </c>
      <c r="H923" s="117">
        <v>-2.5773089999999999E-2</v>
      </c>
      <c r="I923" s="117">
        <v>2.3756800000000002E-2</v>
      </c>
      <c r="J923" s="117">
        <v>-5.1126909999999998E-2</v>
      </c>
      <c r="K923" s="117">
        <v>4.4347810000000001E-2</v>
      </c>
      <c r="L923" s="117">
        <v>-1.1239499999999999E-2</v>
      </c>
      <c r="M923" s="117">
        <v>1.352982E-2</v>
      </c>
      <c r="N923" s="117">
        <v>-2.2289110000000001E-2</v>
      </c>
      <c r="O923" s="117">
        <v>-2.7848009999999999E-3</v>
      </c>
      <c r="P923" s="117">
        <v>6.1454270000000002E-3</v>
      </c>
      <c r="Q923" s="117">
        <v>-1.471679E-2</v>
      </c>
      <c r="R923" s="117">
        <v>-2.7652309999999999E-2</v>
      </c>
      <c r="S923" s="117">
        <v>2.699621E-2</v>
      </c>
      <c r="T923" s="172">
        <v>-3.328412E-2</v>
      </c>
    </row>
    <row r="924" spans="1:20" x14ac:dyDescent="0.2">
      <c r="A924" s="78" t="s">
        <v>10</v>
      </c>
      <c r="B924" s="69"/>
      <c r="C924" s="117">
        <v>-1.520507E-4</v>
      </c>
      <c r="D924" s="117">
        <v>-4.367597E-3</v>
      </c>
      <c r="E924" s="117">
        <v>-4.0982989999999997E-2</v>
      </c>
      <c r="F924" s="117">
        <v>-6.9020360000000003E-2</v>
      </c>
      <c r="G924" s="117">
        <v>1.6246690000000001E-2</v>
      </c>
      <c r="H924" s="117">
        <v>-4.35568E-2</v>
      </c>
      <c r="I924" s="117">
        <v>0.1006427</v>
      </c>
      <c r="J924" s="117">
        <v>-5.2434619999999999E-3</v>
      </c>
      <c r="K924" s="117">
        <v>7.0357989999999995E-2</v>
      </c>
      <c r="L924" s="117">
        <v>-2.8336099999999999E-2</v>
      </c>
      <c r="M924" s="117">
        <v>-0.1132654</v>
      </c>
      <c r="N924" s="117">
        <v>1.4226529999999999E-2</v>
      </c>
      <c r="O924" s="117">
        <v>3.7555280000000003E-2</v>
      </c>
      <c r="P924" s="117">
        <v>-2.465908E-2</v>
      </c>
      <c r="Q924" s="117">
        <v>-1.9960769999999999E-2</v>
      </c>
      <c r="R924" s="117">
        <v>4.3217940000000003E-3</v>
      </c>
      <c r="S924" s="117">
        <v>3.4230280000000002E-2</v>
      </c>
      <c r="T924" s="117">
        <v>-1.992404E-2</v>
      </c>
    </row>
    <row r="925" spans="1:20" x14ac:dyDescent="0.2">
      <c r="A925" s="78" t="s">
        <v>161</v>
      </c>
      <c r="B925" s="69"/>
      <c r="C925" s="117">
        <v>-5.1368490000000002E-7</v>
      </c>
      <c r="D925" s="117">
        <v>-5.2830500000000002E-7</v>
      </c>
      <c r="E925" s="117">
        <v>-2.973749E-5</v>
      </c>
      <c r="F925" s="117">
        <v>2.9133569999999998E-6</v>
      </c>
      <c r="G925" s="117">
        <v>2.427869E-7</v>
      </c>
      <c r="H925" s="117">
        <v>1.7038150000000001E-6</v>
      </c>
      <c r="I925" s="117">
        <v>-1.3236229999999999E-6</v>
      </c>
      <c r="J925" s="117">
        <v>1.21405E-6</v>
      </c>
      <c r="K925" s="117">
        <v>-2.3603340000000002E-6</v>
      </c>
      <c r="L925" s="117">
        <v>9.8864989999999999E-6</v>
      </c>
      <c r="M925" s="117">
        <v>3.64344E-6</v>
      </c>
      <c r="N925" s="117">
        <v>1.6918800000000001E-5</v>
      </c>
      <c r="O925" s="117">
        <v>1.9994810000000001E-5</v>
      </c>
      <c r="P925" s="117">
        <v>-6.4291739999999999E-6</v>
      </c>
      <c r="Q925" s="117">
        <v>6.7047310000000005E-5</v>
      </c>
      <c r="R925" s="117">
        <v>2.4445850000000001E-6</v>
      </c>
      <c r="S925" s="117">
        <v>1.220417E-5</v>
      </c>
      <c r="T925" s="117">
        <v>-6.01539E-5</v>
      </c>
    </row>
    <row r="926" spans="1:20" x14ac:dyDescent="0.2">
      <c r="A926" s="78" t="s">
        <v>162</v>
      </c>
      <c r="B926" s="69"/>
      <c r="C926" s="117">
        <v>-5.569072E-5</v>
      </c>
      <c r="D926" s="117">
        <v>3.91481E-4</v>
      </c>
      <c r="E926" s="117">
        <v>7.1707260000000001E-4</v>
      </c>
      <c r="F926" s="117">
        <v>-5.3655430000000004E-3</v>
      </c>
      <c r="G926" s="117">
        <v>-2.3294729999999999E-3</v>
      </c>
      <c r="H926" s="117">
        <v>-1.876066E-3</v>
      </c>
      <c r="I926" s="117">
        <v>-7.4574299999999999E-4</v>
      </c>
      <c r="J926" s="117">
        <v>-1.469752E-3</v>
      </c>
      <c r="K926" s="117">
        <v>-1.2290409999999999E-3</v>
      </c>
      <c r="L926" s="117">
        <v>-1.776543E-3</v>
      </c>
      <c r="M926" s="117">
        <v>-2.8545430000000002E-3</v>
      </c>
      <c r="N926" s="117">
        <v>-4.7884579999999998E-3</v>
      </c>
      <c r="O926" s="117">
        <v>-2.1728339999999998E-3</v>
      </c>
      <c r="P926" s="117">
        <v>-6.0224930000000001E-4</v>
      </c>
      <c r="Q926" s="117">
        <v>-3.3173890000000002E-4</v>
      </c>
      <c r="R926" s="117">
        <v>5.4989540000000003E-4</v>
      </c>
      <c r="S926" s="117">
        <v>-2.1328079999999999E-3</v>
      </c>
      <c r="T926" s="117">
        <v>-4.1655499999999996E-3</v>
      </c>
    </row>
    <row r="927" spans="1:20" x14ac:dyDescent="0.2">
      <c r="A927" s="78" t="s">
        <v>163</v>
      </c>
      <c r="B927" s="69"/>
      <c r="C927" s="117">
        <v>1.515433E-5</v>
      </c>
      <c r="D927" s="117">
        <v>8.5363719999999999E-5</v>
      </c>
      <c r="E927" s="117">
        <v>-1.3401960000000001E-3</v>
      </c>
      <c r="F927" s="117">
        <v>-5.4667360000000002E-5</v>
      </c>
      <c r="G927" s="117">
        <v>-5.1858579999999996E-4</v>
      </c>
      <c r="H927" s="117">
        <v>-9.1669239999999996E-5</v>
      </c>
      <c r="I927" s="117">
        <v>1.2488429999999999E-5</v>
      </c>
      <c r="J927" s="117">
        <v>-3.1029549999999999E-4</v>
      </c>
      <c r="K927" s="117">
        <v>-2.658219E-5</v>
      </c>
      <c r="L927" s="117">
        <v>-1.2461659999999999E-4</v>
      </c>
      <c r="M927" s="117">
        <v>-1.4550500000000001E-5</v>
      </c>
      <c r="N927" s="117">
        <v>4.5351880000000001E-5</v>
      </c>
      <c r="O927" s="117">
        <v>1.810292E-5</v>
      </c>
      <c r="P927" s="117">
        <v>-1.012156E-4</v>
      </c>
      <c r="Q927" s="117">
        <v>7.4256909999999998E-5</v>
      </c>
      <c r="R927" s="117">
        <v>3.0269450000000001E-4</v>
      </c>
      <c r="S927" s="117">
        <v>-8.9210869999999994E-6</v>
      </c>
      <c r="T927" s="117">
        <v>-2.58615E-5</v>
      </c>
    </row>
    <row r="928" spans="1:20" x14ac:dyDescent="0.2">
      <c r="A928" s="78" t="s">
        <v>164</v>
      </c>
      <c r="B928" s="69"/>
      <c r="C928" s="117">
        <v>-3.672061E-4</v>
      </c>
      <c r="D928" s="117">
        <v>3.7442900000000002E-4</v>
      </c>
      <c r="E928" s="117">
        <v>5.0780550000000002E-4</v>
      </c>
      <c r="F928" s="117">
        <v>-5.0478270000000004E-3</v>
      </c>
      <c r="G928" s="117">
        <v>-4.4134420000000001E-3</v>
      </c>
      <c r="H928" s="117">
        <v>-1.6152950000000001E-3</v>
      </c>
      <c r="I928" s="117">
        <v>-7.0939449999999997E-4</v>
      </c>
      <c r="J928" s="117">
        <v>-2.6132099999999999E-3</v>
      </c>
      <c r="K928" s="117">
        <v>-8.4640840000000002E-4</v>
      </c>
      <c r="L928" s="117">
        <v>-6.6329439999999996E-4</v>
      </c>
      <c r="M928" s="117">
        <v>-3.5874000000000002E-4</v>
      </c>
      <c r="N928" s="117">
        <v>-1.9304490000000001E-3</v>
      </c>
      <c r="O928" s="117">
        <v>-1.250082E-3</v>
      </c>
      <c r="P928" s="117">
        <v>-5.4576180000000002E-4</v>
      </c>
      <c r="Q928" s="117">
        <v>6.0615560000000003E-4</v>
      </c>
      <c r="R928" s="117">
        <v>-2.340193E-3</v>
      </c>
      <c r="S928" s="117">
        <v>-2.2214769999999999E-3</v>
      </c>
      <c r="T928" s="117">
        <v>-5.2083889999999999E-3</v>
      </c>
    </row>
    <row r="929" spans="1:20" x14ac:dyDescent="0.2">
      <c r="A929" s="80" t="s">
        <v>165</v>
      </c>
      <c r="B929" s="81"/>
      <c r="C929" s="120">
        <v>-6.8767660000000003E-3</v>
      </c>
      <c r="D929" s="120">
        <v>-1.312286E-2</v>
      </c>
      <c r="E929" s="120">
        <v>-1.3338529999999999E-2</v>
      </c>
      <c r="F929" s="120">
        <v>-9.1308970000000007E-3</v>
      </c>
      <c r="G929" s="120">
        <v>-1.002991E-2</v>
      </c>
      <c r="H929" s="120">
        <v>-6.0982299999999996E-3</v>
      </c>
      <c r="I929" s="120">
        <v>-1.740325E-3</v>
      </c>
      <c r="J929" s="120">
        <v>-4.7689450000000001E-3</v>
      </c>
      <c r="K929" s="120">
        <v>-3.6293200000000001E-3</v>
      </c>
      <c r="L929" s="120">
        <v>-1.0685409999999999E-3</v>
      </c>
      <c r="M929" s="120">
        <v>-3.571851E-3</v>
      </c>
      <c r="N929" s="120">
        <v>1.616555E-3</v>
      </c>
      <c r="O929" s="120">
        <v>-6.5783480000000004E-3</v>
      </c>
      <c r="P929" s="120">
        <v>-2.9005720000000001E-3</v>
      </c>
      <c r="Q929" s="120">
        <v>-1.7707109999999999E-3</v>
      </c>
      <c r="R929" s="120">
        <v>-2.5080559999999998E-3</v>
      </c>
      <c r="S929" s="120">
        <v>-4.1632969999999998E-3</v>
      </c>
      <c r="T929" s="120">
        <v>-4.1340079999999998E-3</v>
      </c>
    </row>
    <row r="930" spans="1:20" ht="15" x14ac:dyDescent="0.2">
      <c r="A930" s="73" t="s">
        <v>166</v>
      </c>
      <c r="B930" s="77"/>
      <c r="C930" s="83">
        <f t="shared" ref="C930:P930" si="185">SUM(C919:C929)</f>
        <v>-1.8814963674900004E-2</v>
      </c>
      <c r="D930" s="83">
        <f t="shared" si="185"/>
        <v>-1.5585335085000001E-2</v>
      </c>
      <c r="E930" s="83">
        <f t="shared" si="185"/>
        <v>-8.1778230320000006E-2</v>
      </c>
      <c r="F930" s="83">
        <f t="shared" si="185"/>
        <v>-8.6637228402999991E-2</v>
      </c>
      <c r="G930" s="83">
        <f t="shared" si="185"/>
        <v>7.6873356376900001E-2</v>
      </c>
      <c r="H930" s="83">
        <f t="shared" si="185"/>
        <v>-7.8342048214999987E-2</v>
      </c>
      <c r="I930" s="83">
        <f t="shared" si="185"/>
        <v>0.121671857627</v>
      </c>
      <c r="J930" s="83">
        <f t="shared" si="185"/>
        <v>-6.6928460189999997E-2</v>
      </c>
      <c r="K930" s="83">
        <f t="shared" si="185"/>
        <v>0.114492048586</v>
      </c>
      <c r="L930" s="83">
        <f t="shared" si="185"/>
        <v>-3.9376379988999996E-2</v>
      </c>
      <c r="M930" s="83">
        <f t="shared" si="185"/>
        <v>-0.106040395</v>
      </c>
      <c r="N930" s="83">
        <f t="shared" si="185"/>
        <v>-9.1421125599999986E-3</v>
      </c>
      <c r="O930" s="83">
        <f t="shared" si="185"/>
        <v>2.8534930515000004E-2</v>
      </c>
      <c r="P930" s="83">
        <f t="shared" si="185"/>
        <v>-1.7499576508999998E-2</v>
      </c>
      <c r="Q930" s="83">
        <f>SUM(Q919:Q929)</f>
        <v>-3.4708684970000007E-2</v>
      </c>
      <c r="R930" s="83">
        <f>SUM(R919:R929)</f>
        <v>-2.3755516414999997E-2</v>
      </c>
      <c r="S930" s="83">
        <f>SUM(S919:S929)</f>
        <v>5.8271475673000006E-2</v>
      </c>
      <c r="T930" s="83">
        <f>SUM(T919:T929)</f>
        <v>-6.332785329E-2</v>
      </c>
    </row>
    <row r="931" spans="1:20" x14ac:dyDescent="0.2">
      <c r="A931" s="88" t="s">
        <v>182</v>
      </c>
      <c r="B931" s="89"/>
      <c r="C931" s="90" cm="1">
        <f t="array" ref="C931:T931">TRANSPOSE('4.Stata-DNSP&amp;State'!J402:J419)</f>
        <v>-1.8815435469150543E-2</v>
      </c>
      <c r="D931" s="90">
        <v>-1.5584871172904968E-2</v>
      </c>
      <c r="E931" s="90">
        <v>-8.1778600811958313E-2</v>
      </c>
      <c r="F931" s="90">
        <v>-8.6636863648891449E-2</v>
      </c>
      <c r="G931" s="90">
        <v>7.6873086392879486E-2</v>
      </c>
      <c r="H931" s="90">
        <v>-7.8342244029045105E-2</v>
      </c>
      <c r="I931" s="90">
        <v>0.12167184054851532</v>
      </c>
      <c r="J931" s="90">
        <v>-6.6928200423717499E-2</v>
      </c>
      <c r="K931" s="90">
        <v>0.11449229717254639</v>
      </c>
      <c r="L931" s="90">
        <v>-3.9376627653837204E-2</v>
      </c>
      <c r="M931" s="90">
        <v>-0.1060403510928154</v>
      </c>
      <c r="N931" s="90">
        <v>-9.1421548277139664E-3</v>
      </c>
      <c r="O931" s="90">
        <v>2.8535423800349236E-2</v>
      </c>
      <c r="P931" s="90">
        <v>-1.7499970272183418E-2</v>
      </c>
      <c r="Q931" s="90">
        <v>-3.470844030380249E-2</v>
      </c>
      <c r="R931" s="90">
        <v>-2.3755881935358047E-2</v>
      </c>
      <c r="S931" s="90">
        <v>5.8271847665309906E-2</v>
      </c>
      <c r="T931" s="90">
        <v>-6.3328184187412262E-2</v>
      </c>
    </row>
    <row r="932" spans="1:20" x14ac:dyDescent="0.2">
      <c r="A932" s="88" t="s">
        <v>182</v>
      </c>
      <c r="B932" s="89"/>
      <c r="C932" s="91">
        <f t="shared" ref="C932:P932" si="186">C930-C931</f>
        <v>4.7179425053875401E-7</v>
      </c>
      <c r="D932" s="91">
        <f t="shared" si="186"/>
        <v>-4.6391209503233999E-7</v>
      </c>
      <c r="E932" s="91">
        <f t="shared" si="186"/>
        <v>3.7049195830696213E-7</v>
      </c>
      <c r="F932" s="91">
        <f t="shared" si="186"/>
        <v>-3.6475410854219792E-7</v>
      </c>
      <c r="G932" s="91">
        <f t="shared" si="186"/>
        <v>2.6998402051503501E-7</v>
      </c>
      <c r="H932" s="91">
        <f t="shared" si="186"/>
        <v>1.9581404511748168E-7</v>
      </c>
      <c r="I932" s="91">
        <f t="shared" si="186"/>
        <v>1.7078484682020445E-8</v>
      </c>
      <c r="J932" s="91">
        <f t="shared" si="186"/>
        <v>-2.5976628249824163E-7</v>
      </c>
      <c r="K932" s="91">
        <f t="shared" si="186"/>
        <v>-2.4858654638915123E-7</v>
      </c>
      <c r="L932" s="91">
        <f t="shared" si="186"/>
        <v>2.4766483720795041E-7</v>
      </c>
      <c r="M932" s="91">
        <f t="shared" si="186"/>
        <v>-4.3907184596458926E-8</v>
      </c>
      <c r="N932" s="91">
        <f t="shared" si="186"/>
        <v>4.2267713967758525E-8</v>
      </c>
      <c r="O932" s="91">
        <f t="shared" si="186"/>
        <v>-4.932853492310707E-7</v>
      </c>
      <c r="P932" s="91">
        <f t="shared" si="186"/>
        <v>3.9376318342054795E-7</v>
      </c>
      <c r="Q932" s="91">
        <f t="shared" ref="Q932:R932" si="187">Q930-Q931</f>
        <v>-2.4466619751722929E-7</v>
      </c>
      <c r="R932" s="91">
        <f t="shared" si="187"/>
        <v>3.6552035805048622E-7</v>
      </c>
      <c r="S932" s="91">
        <f t="shared" ref="S932:T932" si="188">S930-S931</f>
        <v>-3.7199230989992671E-7</v>
      </c>
      <c r="T932" s="91">
        <f t="shared" si="188"/>
        <v>3.3089741226233205E-7</v>
      </c>
    </row>
    <row r="933" spans="1:20" x14ac:dyDescent="0.2">
      <c r="A933" s="1"/>
    </row>
    <row r="934" spans="1:20" x14ac:dyDescent="0.2">
      <c r="A934" s="43" t="s">
        <v>241</v>
      </c>
      <c r="B934" s="44"/>
      <c r="C934" s="44"/>
      <c r="D934" s="44"/>
      <c r="E934" s="44"/>
      <c r="F934" s="44"/>
    </row>
    <row r="935" spans="1:20" ht="30" x14ac:dyDescent="0.2">
      <c r="A935" s="71" t="s">
        <v>7</v>
      </c>
      <c r="B935" s="25"/>
      <c r="C935" s="25" t="s">
        <v>511</v>
      </c>
      <c r="D935" s="25" t="s">
        <v>275</v>
      </c>
      <c r="E935" s="25" t="s">
        <v>512</v>
      </c>
      <c r="F935" s="25" t="s">
        <v>564</v>
      </c>
    </row>
    <row r="936" spans="1:20" ht="15" x14ac:dyDescent="0.2">
      <c r="A936" s="61" t="s">
        <v>28</v>
      </c>
      <c r="B936" s="70"/>
      <c r="C936" s="173">
        <f>AVERAGE(C919:T919)</f>
        <v>1.9120391666666665E-4</v>
      </c>
      <c r="D936" s="173">
        <f>AVERAGE(C919:H919)</f>
        <v>-6.3709443333333324E-4</v>
      </c>
      <c r="E936" s="173">
        <f t="shared" ref="E936:E946" si="189">AVERAGE(I919:T919)</f>
        <v>6.0535309166666665E-4</v>
      </c>
      <c r="F936" s="173">
        <f>T919</f>
        <v>-1.763934E-3</v>
      </c>
    </row>
    <row r="937" spans="1:20" ht="15" x14ac:dyDescent="0.2">
      <c r="A937" s="61" t="s">
        <v>159</v>
      </c>
      <c r="B937" s="70"/>
      <c r="C937" s="173">
        <f t="shared" ref="C937:C946" si="190">AVERAGE(C920:T920)</f>
        <v>2.6222839362222226E-3</v>
      </c>
      <c r="D937" s="173">
        <f t="shared" ref="D937:D946" si="191">AVERAGE(C920:H920)</f>
        <v>7.8518415283333337E-3</v>
      </c>
      <c r="E937" s="173">
        <f t="shared" si="189"/>
        <v>7.5051401666666672E-6</v>
      </c>
      <c r="F937" s="173">
        <f t="shared" ref="F937:F943" si="192">T920</f>
        <v>3.4406110000000003E-5</v>
      </c>
      <c r="H937" s="62"/>
    </row>
    <row r="938" spans="1:20" ht="15" x14ac:dyDescent="0.2">
      <c r="A938" s="61" t="s">
        <v>30</v>
      </c>
      <c r="B938" s="70"/>
      <c r="C938" s="173">
        <f t="shared" si="190"/>
        <v>2.0775383055555556E-3</v>
      </c>
      <c r="D938" s="173">
        <f t="shared" si="191"/>
        <v>3.2059696666666662E-3</v>
      </c>
      <c r="E938" s="173">
        <f t="shared" si="189"/>
        <v>1.513322625E-3</v>
      </c>
      <c r="F938" s="173">
        <f t="shared" si="192"/>
        <v>1.872921E-3</v>
      </c>
    </row>
    <row r="939" spans="1:20" ht="15" x14ac:dyDescent="0.2">
      <c r="A939" s="61" t="s">
        <v>160</v>
      </c>
      <c r="B939" s="70"/>
      <c r="C939" s="173">
        <f t="shared" si="190"/>
        <v>1.3782234777777779E-3</v>
      </c>
      <c r="D939" s="173">
        <f t="shared" si="191"/>
        <v>2.4408364000000002E-3</v>
      </c>
      <c r="E939" s="173">
        <f t="shared" si="189"/>
        <v>8.4691701666666673E-4</v>
      </c>
      <c r="F939" s="173">
        <f t="shared" si="192"/>
        <v>3.330876E-3</v>
      </c>
    </row>
    <row r="940" spans="1:20" ht="15" x14ac:dyDescent="0.2">
      <c r="A940" s="61" t="s">
        <v>154</v>
      </c>
      <c r="B940" s="70"/>
      <c r="C940" s="173">
        <f t="shared" si="190"/>
        <v>-6.0183703888888884E-3</v>
      </c>
      <c r="D940" s="173">
        <f t="shared" si="191"/>
        <v>-1.0002198833333335E-2</v>
      </c>
      <c r="E940" s="173">
        <f t="shared" si="189"/>
        <v>-4.0264561666666669E-3</v>
      </c>
      <c r="F940" s="173">
        <f t="shared" si="192"/>
        <v>-3.328412E-2</v>
      </c>
    </row>
    <row r="941" spans="1:20" ht="15" x14ac:dyDescent="0.2">
      <c r="A941" s="61" t="s">
        <v>10</v>
      </c>
      <c r="B941" s="70"/>
      <c r="C941" s="173">
        <f t="shared" si="190"/>
        <v>-5.1048547611111106E-3</v>
      </c>
      <c r="D941" s="173">
        <f t="shared" si="191"/>
        <v>-2.3638851283333331E-2</v>
      </c>
      <c r="E941" s="173">
        <f t="shared" si="189"/>
        <v>4.1621434999999972E-3</v>
      </c>
      <c r="F941" s="173">
        <f t="shared" si="192"/>
        <v>-1.992404E-2</v>
      </c>
    </row>
    <row r="942" spans="1:20" ht="15" x14ac:dyDescent="0.2">
      <c r="A942" s="61" t="s">
        <v>161</v>
      </c>
      <c r="B942" s="70"/>
      <c r="C942" s="173">
        <f t="shared" si="190"/>
        <v>2.0648395555555559E-6</v>
      </c>
      <c r="D942" s="173">
        <f t="shared" si="191"/>
        <v>-4.3199201666666662E-6</v>
      </c>
      <c r="E942" s="173">
        <f t="shared" si="189"/>
        <v>5.257219416666667E-6</v>
      </c>
      <c r="F942" s="173">
        <f t="shared" si="192"/>
        <v>-6.01539E-5</v>
      </c>
    </row>
    <row r="943" spans="1:20" ht="15" x14ac:dyDescent="0.2">
      <c r="A943" s="61" t="s">
        <v>162</v>
      </c>
      <c r="B943" s="70"/>
      <c r="C943" s="173">
        <f t="shared" si="190"/>
        <v>-1.6798657733333331E-3</v>
      </c>
      <c r="D943" s="173">
        <f t="shared" si="191"/>
        <v>-1.4197031866666667E-3</v>
      </c>
      <c r="E943" s="173">
        <f t="shared" si="189"/>
        <v>-1.8099470666666669E-3</v>
      </c>
      <c r="F943" s="173">
        <f t="shared" si="192"/>
        <v>-4.1655499999999996E-3</v>
      </c>
      <c r="H943" s="62"/>
    </row>
    <row r="944" spans="1:20" ht="15" x14ac:dyDescent="0.2">
      <c r="A944" s="61" t="s">
        <v>163</v>
      </c>
      <c r="B944" s="70"/>
      <c r="C944" s="173">
        <f t="shared" si="190"/>
        <v>-1.1465270483333337E-4</v>
      </c>
      <c r="D944" s="173">
        <f t="shared" si="191"/>
        <v>-3.174333916666667E-4</v>
      </c>
      <c r="E944" s="173">
        <f t="shared" si="189"/>
        <v>-1.3262361416666659E-5</v>
      </c>
      <c r="F944" s="173">
        <f>T927</f>
        <v>-2.58615E-5</v>
      </c>
    </row>
    <row r="945" spans="1:6" ht="15" x14ac:dyDescent="0.2">
      <c r="A945" s="61" t="s">
        <v>164</v>
      </c>
      <c r="B945" s="70"/>
      <c r="C945" s="173">
        <f t="shared" si="190"/>
        <v>-1.5912655055555557E-3</v>
      </c>
      <c r="D945" s="173">
        <f t="shared" si="191"/>
        <v>-1.7602559333333336E-3</v>
      </c>
      <c r="E945" s="173">
        <f t="shared" si="189"/>
        <v>-1.5067702916666667E-3</v>
      </c>
      <c r="F945" s="173">
        <f t="shared" ref="F945:F946" si="193">T928</f>
        <v>-5.2083889999999999E-3</v>
      </c>
    </row>
    <row r="946" spans="1:6" ht="15" x14ac:dyDescent="0.2">
      <c r="A946" s="61" t="s">
        <v>165</v>
      </c>
      <c r="B946" s="72"/>
      <c r="C946" s="173">
        <f t="shared" si="190"/>
        <v>-5.2119228888888878E-3</v>
      </c>
      <c r="D946" s="173">
        <f t="shared" si="191"/>
        <v>-9.7661988333333314E-3</v>
      </c>
      <c r="E946" s="173">
        <f t="shared" si="189"/>
        <v>-2.9347849166666668E-3</v>
      </c>
      <c r="F946" s="173">
        <f t="shared" si="193"/>
        <v>-4.1340079999999998E-3</v>
      </c>
    </row>
    <row r="947" spans="1:6" ht="15" x14ac:dyDescent="0.2">
      <c r="A947" s="73" t="s">
        <v>166</v>
      </c>
      <c r="B947" s="74"/>
      <c r="C947" s="173">
        <f>AVERAGE(C930:T930)</f>
        <v>-1.3449617546833333E-2</v>
      </c>
      <c r="D947" s="173">
        <f>AVERAGE(C930:H930)</f>
        <v>-3.4047408220166657E-2</v>
      </c>
      <c r="E947" s="173">
        <f>AVERAGE(I930:T930)</f>
        <v>-3.1507222101666665E-3</v>
      </c>
      <c r="F947" s="173">
        <f>T930</f>
        <v>-6.332785329E-2</v>
      </c>
    </row>
    <row r="949" spans="1:6" x14ac:dyDescent="0.2">
      <c r="C949" s="62"/>
    </row>
  </sheetData>
  <mergeCells count="1">
    <mergeCell ref="V3:W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rgb="FF0070C0"/>
    <pageSetUpPr fitToPage="1"/>
  </sheetPr>
  <dimension ref="A3:AP123"/>
  <sheetViews>
    <sheetView topLeftCell="A4" zoomScale="81" workbookViewId="0">
      <selection activeCell="V3" sqref="V3:AB16"/>
    </sheetView>
  </sheetViews>
  <sheetFormatPr defaultColWidth="11.42578125" defaultRowHeight="12.75" x14ac:dyDescent="0.2"/>
  <cols>
    <col min="2" max="2" width="24.7109375" bestFit="1" customWidth="1"/>
    <col min="6" max="6" width="24.7109375" bestFit="1" customWidth="1"/>
    <col min="10" max="10" width="24.7109375" bestFit="1" customWidth="1"/>
    <col min="14" max="14" width="24.7109375" bestFit="1" customWidth="1"/>
    <col min="18" max="18" width="24.7109375" bestFit="1" customWidth="1"/>
    <col min="22" max="22" width="24.7109375" bestFit="1" customWidth="1"/>
  </cols>
  <sheetData>
    <row r="3" spans="1:30" x14ac:dyDescent="0.2">
      <c r="A3" s="96" t="s">
        <v>167</v>
      </c>
      <c r="B3" s="43"/>
      <c r="C3" s="43"/>
      <c r="D3" s="43"/>
      <c r="E3" s="43"/>
      <c r="F3" s="43"/>
      <c r="G3" s="43"/>
      <c r="H3" s="43"/>
      <c r="I3" s="43"/>
      <c r="J3" s="43"/>
      <c r="K3" s="43"/>
      <c r="L3" s="43"/>
      <c r="M3" s="43"/>
      <c r="N3" s="43"/>
      <c r="O3" s="43"/>
      <c r="P3" s="43"/>
      <c r="Q3" s="24"/>
      <c r="T3" s="24"/>
      <c r="W3" s="24"/>
    </row>
    <row r="4" spans="1:30" x14ac:dyDescent="0.2">
      <c r="Q4" s="24"/>
      <c r="T4" s="122"/>
      <c r="U4" s="9"/>
      <c r="V4" s="245"/>
      <c r="AA4" s="243"/>
    </row>
    <row r="5" spans="1:30" x14ac:dyDescent="0.2">
      <c r="B5" s="76" t="s">
        <v>484</v>
      </c>
      <c r="C5" s="77"/>
      <c r="D5" s="77"/>
      <c r="E5" s="77"/>
      <c r="F5" s="76" t="s">
        <v>276</v>
      </c>
      <c r="G5" s="77"/>
      <c r="H5" s="77"/>
      <c r="I5" s="77"/>
      <c r="J5" s="76" t="s">
        <v>485</v>
      </c>
      <c r="K5" s="77"/>
      <c r="L5" s="77"/>
      <c r="N5" s="76" t="s">
        <v>548</v>
      </c>
      <c r="O5" s="77"/>
      <c r="P5" s="77"/>
      <c r="Q5" s="24"/>
      <c r="T5" s="122"/>
      <c r="U5" s="9"/>
      <c r="V5" s="245"/>
      <c r="X5" s="69"/>
      <c r="AA5" s="69"/>
      <c r="AD5" s="69"/>
    </row>
    <row r="6" spans="1:30" x14ac:dyDescent="0.2">
      <c r="Q6" s="24"/>
      <c r="S6" s="9"/>
      <c r="T6" s="122"/>
      <c r="U6" s="9"/>
      <c r="V6" s="244"/>
      <c r="X6" s="122"/>
      <c r="Z6" s="9"/>
      <c r="AA6" s="245"/>
      <c r="AC6" s="9"/>
      <c r="AD6" s="122"/>
    </row>
    <row r="7" spans="1:30" s="9" customFormat="1" x14ac:dyDescent="0.2">
      <c r="B7" s="191" t="s">
        <v>159</v>
      </c>
      <c r="C7" s="193">
        <v>6.2012597003698834E-3</v>
      </c>
      <c r="D7" s="192"/>
      <c r="E7" s="122"/>
      <c r="F7" s="8" t="s">
        <v>159</v>
      </c>
      <c r="G7" s="188">
        <v>1.28164625E-2</v>
      </c>
      <c r="H7" s="189"/>
      <c r="J7" s="191" t="s">
        <v>10</v>
      </c>
      <c r="K7" s="193">
        <v>4.4935550615034211E-3</v>
      </c>
      <c r="L7" s="192"/>
      <c r="M7" s="191"/>
      <c r="N7" s="191" t="s">
        <v>159</v>
      </c>
      <c r="O7" s="264">
        <v>7.7381510000000004E-3</v>
      </c>
      <c r="P7" s="192"/>
      <c r="Q7" s="161"/>
      <c r="T7" s="122"/>
      <c r="V7" s="245"/>
      <c r="X7" s="122"/>
      <c r="AA7" s="245"/>
      <c r="AD7" s="122"/>
    </row>
    <row r="8" spans="1:30" s="9" customFormat="1" x14ac:dyDescent="0.2">
      <c r="B8" s="191" t="s">
        <v>30</v>
      </c>
      <c r="C8" s="193">
        <v>2.3374283219540393E-3</v>
      </c>
      <c r="D8" s="192"/>
      <c r="E8" s="122"/>
      <c r="F8" s="8" t="s">
        <v>154</v>
      </c>
      <c r="G8" s="188">
        <v>3.3285735333333333E-3</v>
      </c>
      <c r="H8" s="189"/>
      <c r="J8" s="191" t="s">
        <v>159</v>
      </c>
      <c r="K8" s="193">
        <v>2.8582961949812327E-3</v>
      </c>
      <c r="L8" s="192"/>
      <c r="M8" s="191"/>
      <c r="N8" s="191" t="s">
        <v>30</v>
      </c>
      <c r="O8" s="264">
        <v>1.7168649999999999E-3</v>
      </c>
      <c r="P8" s="192"/>
      <c r="Q8" s="161"/>
      <c r="T8" s="122"/>
      <c r="V8" s="245"/>
      <c r="X8" s="122"/>
      <c r="AA8" s="245"/>
      <c r="AD8" s="122"/>
    </row>
    <row r="9" spans="1:30" s="9" customFormat="1" x14ac:dyDescent="0.2">
      <c r="B9" s="191" t="s">
        <v>160</v>
      </c>
      <c r="C9" s="193">
        <v>1.0577544232038814E-3</v>
      </c>
      <c r="D9" s="192"/>
      <c r="E9" s="122"/>
      <c r="F9" s="8" t="s">
        <v>30</v>
      </c>
      <c r="G9" s="188">
        <v>2.4238683333333332E-3</v>
      </c>
      <c r="H9" s="189"/>
      <c r="J9" s="191" t="s">
        <v>30</v>
      </c>
      <c r="K9" s="193">
        <v>2.2937462441404133E-3</v>
      </c>
      <c r="L9" s="192"/>
      <c r="M9" s="191"/>
      <c r="N9" s="191" t="s">
        <v>28</v>
      </c>
      <c r="O9" s="264">
        <v>1.6723549999999999E-3</v>
      </c>
      <c r="P9" s="192"/>
      <c r="Q9" s="161"/>
      <c r="S9"/>
      <c r="T9" s="122"/>
      <c r="V9" s="245"/>
      <c r="X9" s="122"/>
      <c r="AA9" s="245"/>
      <c r="AD9" s="122"/>
    </row>
    <row r="10" spans="1:30" s="9" customFormat="1" x14ac:dyDescent="0.2">
      <c r="B10" s="191" t="s">
        <v>154</v>
      </c>
      <c r="C10" s="193">
        <v>2.2581220671538652E-4</v>
      </c>
      <c r="D10" s="192"/>
      <c r="E10" s="122"/>
      <c r="F10" s="8" t="s">
        <v>160</v>
      </c>
      <c r="G10" s="188">
        <v>1.0895267666666667E-3</v>
      </c>
      <c r="H10" s="189"/>
      <c r="J10" s="191" t="s">
        <v>160</v>
      </c>
      <c r="K10" s="193">
        <v>1.0416984098216904E-3</v>
      </c>
      <c r="L10" s="192"/>
      <c r="M10" s="191"/>
      <c r="N10" s="191" t="s">
        <v>160</v>
      </c>
      <c r="O10" s="264">
        <v>9.6898899999999996E-4</v>
      </c>
      <c r="P10" s="192"/>
      <c r="Q10" s="161"/>
      <c r="T10" s="122"/>
      <c r="U10"/>
      <c r="V10" s="244"/>
      <c r="X10" s="62"/>
      <c r="AA10" s="245"/>
      <c r="AD10" s="245"/>
    </row>
    <row r="11" spans="1:30" s="9" customFormat="1" x14ac:dyDescent="0.2">
      <c r="B11" s="191" t="s">
        <v>28</v>
      </c>
      <c r="C11" s="193">
        <v>-1.0681355536499272E-4</v>
      </c>
      <c r="D11" s="192"/>
      <c r="E11" s="122"/>
      <c r="F11" s="8" t="s">
        <v>28</v>
      </c>
      <c r="G11" s="188">
        <v>5.3840900000000001E-5</v>
      </c>
      <c r="H11" s="189"/>
      <c r="J11" s="191" t="s">
        <v>161</v>
      </c>
      <c r="K11" s="193">
        <v>-8.7299574436869117E-5</v>
      </c>
      <c r="L11" s="192"/>
      <c r="M11" s="191"/>
      <c r="N11" s="191" t="s">
        <v>161</v>
      </c>
      <c r="O11" s="264">
        <v>1.6579920000000002E-5</v>
      </c>
      <c r="P11" s="192"/>
      <c r="Q11" s="161"/>
      <c r="T11" s="122"/>
      <c r="V11" s="245"/>
      <c r="X11" s="122"/>
      <c r="AA11" s="245"/>
      <c r="AD11" s="122"/>
    </row>
    <row r="12" spans="1:30" s="9" customFormat="1" x14ac:dyDescent="0.2">
      <c r="B12" s="191" t="s">
        <v>161</v>
      </c>
      <c r="C12" s="193">
        <v>-1.791128271444303E-4</v>
      </c>
      <c r="D12" s="192"/>
      <c r="E12" s="122"/>
      <c r="F12" s="8" t="s">
        <v>162</v>
      </c>
      <c r="G12" s="188">
        <v>-8.7411033333333347E-5</v>
      </c>
      <c r="H12" s="189"/>
      <c r="J12" s="191" t="s">
        <v>28</v>
      </c>
      <c r="K12" s="193">
        <v>-1.8799957452880265E-4</v>
      </c>
      <c r="L12" s="192"/>
      <c r="M12" s="191"/>
      <c r="N12" s="191" t="s">
        <v>163</v>
      </c>
      <c r="O12" s="264">
        <v>-4.2965769999999998E-4</v>
      </c>
      <c r="P12" s="192"/>
      <c r="Q12" s="161"/>
      <c r="T12" s="122"/>
      <c r="V12" s="245"/>
      <c r="X12" s="122"/>
      <c r="AA12" s="122"/>
      <c r="AD12" s="122"/>
    </row>
    <row r="13" spans="1:30" s="9" customFormat="1" x14ac:dyDescent="0.2">
      <c r="B13" s="191" t="s">
        <v>162</v>
      </c>
      <c r="C13" s="193">
        <v>-3.0184790573454991E-4</v>
      </c>
      <c r="D13" s="192"/>
      <c r="E13" s="122"/>
      <c r="F13" s="8" t="s">
        <v>161</v>
      </c>
      <c r="G13" s="188">
        <v>-3.6079691833333329E-4</v>
      </c>
      <c r="H13" s="189"/>
      <c r="J13" s="191" t="s">
        <v>163</v>
      </c>
      <c r="K13" s="193">
        <v>-2.6623145694158772E-4</v>
      </c>
      <c r="L13" s="192"/>
      <c r="M13" s="191"/>
      <c r="N13" s="191" t="s">
        <v>162</v>
      </c>
      <c r="O13" s="264">
        <v>-8.8267230000000003E-4</v>
      </c>
      <c r="P13" s="192"/>
      <c r="Q13" s="161"/>
      <c r="T13" s="122"/>
      <c r="U13"/>
      <c r="V13" s="245"/>
      <c r="X13" s="122"/>
      <c r="Z13"/>
      <c r="AA13" s="244"/>
      <c r="AC13"/>
      <c r="AD13" s="62"/>
    </row>
    <row r="14" spans="1:30" s="9" customFormat="1" x14ac:dyDescent="0.2">
      <c r="B14" s="191" t="s">
        <v>163</v>
      </c>
      <c r="C14" s="193">
        <v>-3.6804091978401467E-4</v>
      </c>
      <c r="D14" s="192"/>
      <c r="E14" s="122"/>
      <c r="F14" s="8" t="s">
        <v>163</v>
      </c>
      <c r="G14" s="188">
        <v>-5.695059500000001E-4</v>
      </c>
      <c r="H14" s="189"/>
      <c r="J14" s="191" t="s">
        <v>162</v>
      </c>
      <c r="K14" s="193">
        <v>-4.1021263170894207E-4</v>
      </c>
      <c r="L14" s="192"/>
      <c r="M14" s="191"/>
      <c r="N14" s="191" t="s">
        <v>165</v>
      </c>
      <c r="O14" s="264">
        <v>-1.6470090000000001E-3</v>
      </c>
      <c r="P14" s="192"/>
      <c r="R14" s="161"/>
      <c r="T14" s="122"/>
      <c r="U14"/>
      <c r="V14" s="244"/>
      <c r="X14" s="122"/>
      <c r="AA14" s="245"/>
      <c r="AD14" s="122"/>
    </row>
    <row r="15" spans="1:30" s="9" customFormat="1" x14ac:dyDescent="0.2">
      <c r="B15" s="191" t="s">
        <v>164</v>
      </c>
      <c r="C15" s="193">
        <v>-3.3930840226450878E-3</v>
      </c>
      <c r="D15" s="192"/>
      <c r="E15" s="122"/>
      <c r="F15" s="8" t="s">
        <v>164</v>
      </c>
      <c r="G15" s="188">
        <v>-4.3448028333333338E-3</v>
      </c>
      <c r="H15" s="189"/>
      <c r="J15" s="191" t="s">
        <v>154</v>
      </c>
      <c r="K15" s="193">
        <v>-1.3421545200786931E-3</v>
      </c>
      <c r="L15" s="192"/>
      <c r="M15" s="191"/>
      <c r="N15" s="191" t="s">
        <v>164</v>
      </c>
      <c r="O15" s="264">
        <v>-3.550302E-3</v>
      </c>
      <c r="P15" s="192"/>
      <c r="U15" s="122"/>
      <c r="X15" s="122"/>
      <c r="AA15" s="122"/>
      <c r="AD15" s="122"/>
    </row>
    <row r="16" spans="1:30" s="9" customFormat="1" x14ac:dyDescent="0.2">
      <c r="B16" s="191" t="s">
        <v>10</v>
      </c>
      <c r="C16" s="193">
        <v>-4.4740365958576478E-3</v>
      </c>
      <c r="D16" s="192"/>
      <c r="E16" s="122"/>
      <c r="F16" s="8" t="s">
        <v>165</v>
      </c>
      <c r="G16" s="188">
        <v>-9.3930298333333353E-3</v>
      </c>
      <c r="H16" s="189"/>
      <c r="J16" s="191" t="s">
        <v>164</v>
      </c>
      <c r="K16" s="193">
        <v>-2.912137126852175E-3</v>
      </c>
      <c r="L16" s="192"/>
      <c r="M16" s="191"/>
      <c r="N16" s="191" t="s">
        <v>154</v>
      </c>
      <c r="O16" s="264">
        <v>-4.0382480000000004E-3</v>
      </c>
      <c r="P16" s="192"/>
      <c r="U16" s="122"/>
      <c r="X16" s="122"/>
      <c r="AA16" s="122"/>
      <c r="AD16" s="122"/>
    </row>
    <row r="17" spans="1:42" s="9" customFormat="1" x14ac:dyDescent="0.2">
      <c r="B17" s="191" t="s">
        <v>165</v>
      </c>
      <c r="C17" s="193">
        <v>-5.5100115682311275E-3</v>
      </c>
      <c r="D17" s="192"/>
      <c r="E17" s="122"/>
      <c r="F17" s="8" t="s">
        <v>10</v>
      </c>
      <c r="G17" s="188">
        <v>-2.2219500266666664E-2</v>
      </c>
      <c r="H17" s="189"/>
      <c r="J17" s="191" t="s">
        <v>165</v>
      </c>
      <c r="K17" s="193">
        <v>-3.5477454451547426E-3</v>
      </c>
      <c r="L17" s="192"/>
      <c r="M17" s="191"/>
      <c r="N17" s="191" t="s">
        <v>10</v>
      </c>
      <c r="O17" s="264">
        <v>-3.9446099999999998E-2</v>
      </c>
      <c r="P17" s="192"/>
      <c r="U17" s="122"/>
      <c r="X17" s="122"/>
      <c r="AA17" s="122"/>
      <c r="AD17" s="122"/>
    </row>
    <row r="18" spans="1:42" s="9" customFormat="1" x14ac:dyDescent="0.2">
      <c r="B18" s="191" t="s">
        <v>166</v>
      </c>
      <c r="D18" s="192">
        <v>-4.5106927425186613E-3</v>
      </c>
      <c r="F18" s="8" t="s">
        <v>166</v>
      </c>
      <c r="H18" s="245">
        <v>-1.7262774801666669E-2</v>
      </c>
      <c r="J18" s="191" t="s">
        <v>166</v>
      </c>
      <c r="L18" s="245">
        <v>1.9335155807449489E-3</v>
      </c>
      <c r="M18" s="191"/>
      <c r="N18" s="191" t="s">
        <v>166</v>
      </c>
      <c r="P18" s="245">
        <v>-3.7881049079999993E-2</v>
      </c>
    </row>
    <row r="19" spans="1:42" x14ac:dyDescent="0.2">
      <c r="C19" s="62">
        <f>SUM(C7:C18)</f>
        <v>-4.5106927425186587E-3</v>
      </c>
      <c r="D19" s="62"/>
      <c r="G19" s="62">
        <f>SUM(G7:G18)</f>
        <v>-1.7262774801666665E-2</v>
      </c>
      <c r="H19" s="62"/>
      <c r="K19" s="62">
        <f>SUM(K7:K18)</f>
        <v>1.9335155807449472E-3</v>
      </c>
      <c r="L19" s="62"/>
      <c r="O19" s="62">
        <f>SUM(O7:O18)</f>
        <v>-3.788104908E-2</v>
      </c>
      <c r="P19" s="62"/>
    </row>
    <row r="21" spans="1:42" x14ac:dyDescent="0.2">
      <c r="A21" s="96" t="s">
        <v>242</v>
      </c>
      <c r="B21" s="43"/>
      <c r="C21" s="43"/>
      <c r="D21" s="43"/>
      <c r="E21" s="43"/>
      <c r="F21" s="43"/>
      <c r="G21" s="43"/>
      <c r="H21" s="43"/>
      <c r="I21" s="43"/>
      <c r="J21" s="43"/>
      <c r="K21" s="43"/>
      <c r="L21" s="43"/>
      <c r="M21" s="43"/>
      <c r="N21" s="43"/>
      <c r="O21" s="43"/>
      <c r="P21" s="43"/>
      <c r="Q21" s="43"/>
      <c r="R21" s="43"/>
      <c r="S21" s="43"/>
      <c r="T21" s="43"/>
      <c r="U21" s="43"/>
      <c r="V21" s="43"/>
      <c r="W21" s="43"/>
      <c r="X21" s="43"/>
    </row>
    <row r="23" spans="1:42" x14ac:dyDescent="0.2">
      <c r="B23" s="76" t="s">
        <v>549</v>
      </c>
      <c r="C23" s="77"/>
      <c r="D23" s="77"/>
      <c r="F23" s="76" t="s">
        <v>550</v>
      </c>
      <c r="G23" s="77"/>
      <c r="H23" s="77"/>
      <c r="J23" s="195" t="s">
        <v>551</v>
      </c>
      <c r="K23" s="77"/>
      <c r="L23" s="77"/>
      <c r="N23" s="76" t="s">
        <v>552</v>
      </c>
      <c r="O23" s="77"/>
      <c r="P23" s="77"/>
      <c r="R23" s="76" t="s">
        <v>553</v>
      </c>
      <c r="S23" s="77"/>
      <c r="T23" s="77"/>
      <c r="V23" s="76" t="s">
        <v>554</v>
      </c>
      <c r="W23" s="77"/>
      <c r="X23" s="77"/>
      <c r="AC23" s="69"/>
      <c r="AF23" s="69"/>
      <c r="AI23" s="69"/>
      <c r="AL23" s="69"/>
      <c r="AO23" s="69"/>
    </row>
    <row r="24" spans="1:42" x14ac:dyDescent="0.2">
      <c r="AB24" s="62"/>
      <c r="AC24" s="62"/>
      <c r="AD24" s="62"/>
      <c r="AF24" s="62"/>
    </row>
    <row r="25" spans="1:42" x14ac:dyDescent="0.2">
      <c r="B25" s="269" t="s">
        <v>10</v>
      </c>
      <c r="C25" s="189">
        <v>1.0163180000000001E-2</v>
      </c>
      <c r="D25" s="189"/>
      <c r="F25" s="8" t="s">
        <v>165</v>
      </c>
      <c r="G25" s="189">
        <v>3.4692780000000001E-3</v>
      </c>
      <c r="H25" s="189"/>
      <c r="J25" s="191" t="s">
        <v>154</v>
      </c>
      <c r="K25" s="192">
        <v>5.362131E-3</v>
      </c>
      <c r="L25" s="192"/>
      <c r="N25" s="8" t="s">
        <v>159</v>
      </c>
      <c r="O25" s="189">
        <v>2.7844959999999998E-2</v>
      </c>
      <c r="P25" s="189"/>
      <c r="Q25" s="34"/>
      <c r="R25" s="8" t="s">
        <v>30</v>
      </c>
      <c r="S25" s="189">
        <v>1.7508510000000001E-3</v>
      </c>
      <c r="T25" s="189"/>
      <c r="U25" s="34"/>
      <c r="V25" s="8" t="s">
        <v>160</v>
      </c>
      <c r="W25" s="189">
        <v>3.330876E-3</v>
      </c>
      <c r="X25" s="189"/>
      <c r="AB25" s="62"/>
      <c r="AC25" s="62"/>
      <c r="AD25" s="62"/>
      <c r="AF25" s="62"/>
      <c r="AG25" s="62"/>
      <c r="AI25" s="244"/>
      <c r="AL25" s="62"/>
      <c r="AO25" s="62"/>
      <c r="AP25" s="62"/>
    </row>
    <row r="26" spans="1:42" x14ac:dyDescent="0.2">
      <c r="B26" s="269" t="s">
        <v>160</v>
      </c>
      <c r="C26" s="189">
        <v>3.647062E-3</v>
      </c>
      <c r="D26" s="189"/>
      <c r="F26" s="8" t="s">
        <v>28</v>
      </c>
      <c r="G26" s="189">
        <v>3.0391950000000002E-3</v>
      </c>
      <c r="H26" s="189"/>
      <c r="J26" s="191" t="s">
        <v>159</v>
      </c>
      <c r="K26" s="192">
        <v>2.7204690000000001E-3</v>
      </c>
      <c r="L26" s="192"/>
      <c r="N26" s="8" t="s">
        <v>28</v>
      </c>
      <c r="O26" s="189">
        <v>2.5803929999999998E-3</v>
      </c>
      <c r="P26" s="189"/>
      <c r="Q26" s="34"/>
      <c r="R26" s="8" t="s">
        <v>160</v>
      </c>
      <c r="S26" s="189">
        <v>9.1506750000000005E-4</v>
      </c>
      <c r="T26" s="189"/>
      <c r="U26" s="34"/>
      <c r="V26" s="8" t="s">
        <v>30</v>
      </c>
      <c r="W26" s="189">
        <v>1.872921E-3</v>
      </c>
      <c r="X26" s="189"/>
      <c r="AB26" s="62"/>
      <c r="AC26" s="62"/>
      <c r="AD26" s="62"/>
      <c r="AF26" s="62"/>
      <c r="AG26" s="62"/>
      <c r="AI26" s="244"/>
      <c r="AL26" s="62"/>
      <c r="AO26" s="62"/>
      <c r="AP26" s="62"/>
    </row>
    <row r="27" spans="1:42" x14ac:dyDescent="0.2">
      <c r="B27" s="8" t="s">
        <v>30</v>
      </c>
      <c r="C27" s="189">
        <v>3.0852660000000001E-3</v>
      </c>
      <c r="D27" s="189"/>
      <c r="F27" s="8" t="s">
        <v>159</v>
      </c>
      <c r="G27" s="189">
        <v>1.810297E-3</v>
      </c>
      <c r="H27" s="189"/>
      <c r="J27" s="191" t="s">
        <v>30</v>
      </c>
      <c r="K27" s="192">
        <v>1.9115639999999999E-3</v>
      </c>
      <c r="L27" s="192"/>
      <c r="N27" s="8" t="s">
        <v>30</v>
      </c>
      <c r="O27" s="189">
        <v>1.829469E-3</v>
      </c>
      <c r="P27" s="189"/>
      <c r="Q27" s="34"/>
      <c r="R27" s="8" t="s">
        <v>162</v>
      </c>
      <c r="S27" s="189">
        <v>1.6866019999999999E-4</v>
      </c>
      <c r="T27" s="189"/>
      <c r="U27" s="34"/>
      <c r="V27" s="8" t="s">
        <v>159</v>
      </c>
      <c r="W27" s="189">
        <v>3.4406110000000003E-5</v>
      </c>
      <c r="X27" s="189"/>
      <c r="AB27" s="62"/>
      <c r="AC27" s="62"/>
      <c r="AD27" s="62"/>
      <c r="AF27" s="62"/>
      <c r="AG27" s="62"/>
      <c r="AI27" s="244"/>
      <c r="AL27" s="62"/>
      <c r="AO27" s="62"/>
      <c r="AP27" s="62"/>
    </row>
    <row r="28" spans="1:42" x14ac:dyDescent="0.2">
      <c r="B28" s="269" t="s">
        <v>159</v>
      </c>
      <c r="C28" s="189">
        <v>9.0401839999999995E-4</v>
      </c>
      <c r="D28" s="189"/>
      <c r="F28" s="8" t="s">
        <v>30</v>
      </c>
      <c r="G28" s="189">
        <v>1.3432400000000001E-3</v>
      </c>
      <c r="H28" s="189"/>
      <c r="J28" s="191" t="s">
        <v>160</v>
      </c>
      <c r="K28" s="192">
        <v>1.1824750000000001E-3</v>
      </c>
      <c r="L28" s="192"/>
      <c r="N28" s="8" t="s">
        <v>160</v>
      </c>
      <c r="O28" s="189">
        <v>8.2976839999999996E-4</v>
      </c>
      <c r="P28" s="189"/>
      <c r="Q28" s="34"/>
      <c r="R28" s="8" t="s">
        <v>161</v>
      </c>
      <c r="S28" s="189">
        <v>3.3770889999999998E-5</v>
      </c>
      <c r="T28" s="189"/>
      <c r="U28" s="34"/>
      <c r="V28" s="8" t="s">
        <v>163</v>
      </c>
      <c r="W28" s="189">
        <v>-2.58615E-5</v>
      </c>
      <c r="X28" s="189"/>
      <c r="AB28" s="62"/>
      <c r="AC28" s="62"/>
      <c r="AD28" s="62"/>
      <c r="AF28" s="62"/>
      <c r="AG28" s="62"/>
      <c r="AI28" s="244"/>
      <c r="AL28" s="62"/>
      <c r="AO28" s="62"/>
      <c r="AP28" s="62"/>
    </row>
    <row r="29" spans="1:42" x14ac:dyDescent="0.2">
      <c r="B29" s="269" t="s">
        <v>28</v>
      </c>
      <c r="C29" s="189">
        <v>-1.31569E-4</v>
      </c>
      <c r="D29" s="189"/>
      <c r="F29" s="8" t="s">
        <v>160</v>
      </c>
      <c r="G29" s="189">
        <v>7.3437570000000002E-4</v>
      </c>
      <c r="H29" s="189"/>
      <c r="J29" s="191" t="s">
        <v>161</v>
      </c>
      <c r="K29" s="192">
        <v>5.0221800000000002E-4</v>
      </c>
      <c r="L29" s="192"/>
      <c r="N29" s="8" t="s">
        <v>161</v>
      </c>
      <c r="O29" s="189">
        <v>3.0816079999999998E-4</v>
      </c>
      <c r="P29" s="189"/>
      <c r="Q29" s="34"/>
      <c r="R29" s="8" t="s">
        <v>159</v>
      </c>
      <c r="S29" s="189">
        <v>3.0895490000000002E-5</v>
      </c>
      <c r="T29" s="189"/>
      <c r="U29" s="34"/>
      <c r="V29" s="8" t="s">
        <v>161</v>
      </c>
      <c r="W29" s="189">
        <v>-6.01539E-5</v>
      </c>
      <c r="X29" s="189"/>
      <c r="AB29" s="62"/>
      <c r="AC29" s="62"/>
      <c r="AD29" s="62"/>
      <c r="AF29" s="62"/>
      <c r="AG29" s="62"/>
      <c r="AI29" s="244"/>
      <c r="AL29" s="62"/>
      <c r="AO29" s="62"/>
      <c r="AP29" s="62"/>
    </row>
    <row r="30" spans="1:42" x14ac:dyDescent="0.2">
      <c r="B30" s="8" t="s">
        <v>162</v>
      </c>
      <c r="C30" s="189">
        <v>-2.8069729999999999E-4</v>
      </c>
      <c r="D30" s="189"/>
      <c r="F30" s="8" t="s">
        <v>163</v>
      </c>
      <c r="G30" s="189">
        <v>-3.7182699999999999E-5</v>
      </c>
      <c r="H30" s="189"/>
      <c r="J30" s="191" t="s">
        <v>28</v>
      </c>
      <c r="K30" s="192">
        <v>1.2073080000000001E-4</v>
      </c>
      <c r="L30" s="192"/>
      <c r="N30" s="8" t="s">
        <v>163</v>
      </c>
      <c r="O30" s="189">
        <v>-2.8979100000000002E-4</v>
      </c>
      <c r="P30" s="189"/>
      <c r="Q30" s="34"/>
      <c r="R30" s="8" t="s">
        <v>163</v>
      </c>
      <c r="S30" s="189">
        <v>-3.7933689999999998E-5</v>
      </c>
      <c r="T30" s="189"/>
      <c r="U30" s="34"/>
      <c r="V30" s="8" t="s">
        <v>28</v>
      </c>
      <c r="W30" s="189">
        <v>-1.763934E-3</v>
      </c>
      <c r="X30" s="189"/>
      <c r="AB30" s="62"/>
      <c r="AC30" s="62"/>
      <c r="AD30" s="62"/>
      <c r="AF30" s="62"/>
      <c r="AG30" s="62"/>
      <c r="AI30" s="244"/>
      <c r="AL30" s="62"/>
      <c r="AO30" s="62"/>
      <c r="AP30" s="62"/>
    </row>
    <row r="31" spans="1:42" x14ac:dyDescent="0.2">
      <c r="B31" s="8" t="s">
        <v>161</v>
      </c>
      <c r="C31" s="189">
        <v>-4.0379080000000001E-4</v>
      </c>
      <c r="D31" s="189"/>
      <c r="F31" s="8" t="s">
        <v>154</v>
      </c>
      <c r="G31" s="189">
        <v>-2.5972540000000001E-4</v>
      </c>
      <c r="H31" s="189"/>
      <c r="J31" s="191" t="s">
        <v>162</v>
      </c>
      <c r="K31" s="192">
        <v>-1.022002E-4</v>
      </c>
      <c r="L31" s="192"/>
      <c r="N31" s="8" t="s">
        <v>164</v>
      </c>
      <c r="O31" s="189">
        <v>-1.813374E-3</v>
      </c>
      <c r="P31" s="189"/>
      <c r="Q31" s="34"/>
      <c r="R31" s="8" t="s">
        <v>28</v>
      </c>
      <c r="S31" s="189">
        <v>-1.041656E-3</v>
      </c>
      <c r="T31" s="189"/>
      <c r="U31" s="34"/>
      <c r="V31" s="8" t="s">
        <v>165</v>
      </c>
      <c r="W31" s="189">
        <v>-4.1340079999999998E-3</v>
      </c>
      <c r="X31" s="189"/>
      <c r="AB31" s="62"/>
      <c r="AC31" s="62"/>
      <c r="AD31" s="62"/>
      <c r="AF31" s="62"/>
      <c r="AG31" s="62"/>
      <c r="AI31" s="244"/>
      <c r="AL31" s="62"/>
      <c r="AO31" s="62"/>
      <c r="AP31" s="62"/>
    </row>
    <row r="32" spans="1:42" x14ac:dyDescent="0.2">
      <c r="B32" s="269" t="s">
        <v>163</v>
      </c>
      <c r="C32" s="189">
        <v>-7.8898749999999995E-4</v>
      </c>
      <c r="D32" s="189"/>
      <c r="F32" s="8" t="s">
        <v>161</v>
      </c>
      <c r="G32" s="189">
        <v>-2.756735E-4</v>
      </c>
      <c r="H32" s="189"/>
      <c r="J32" s="191" t="s">
        <v>163</v>
      </c>
      <c r="K32" s="192">
        <v>-2.0063909999999999E-4</v>
      </c>
      <c r="L32" s="192"/>
      <c r="N32" s="8" t="s">
        <v>162</v>
      </c>
      <c r="O32" s="189">
        <v>-2.5622230000000002E-3</v>
      </c>
      <c r="P32" s="189"/>
      <c r="Q32" s="34"/>
      <c r="R32" s="8" t="s">
        <v>154</v>
      </c>
      <c r="S32" s="189">
        <v>-1.149546E-3</v>
      </c>
      <c r="T32" s="189"/>
      <c r="U32" s="34"/>
      <c r="V32" s="8" t="s">
        <v>162</v>
      </c>
      <c r="W32" s="189">
        <v>-4.1655499999999996E-3</v>
      </c>
      <c r="X32" s="189"/>
      <c r="AB32" s="62"/>
      <c r="AC32" s="62"/>
      <c r="AD32" s="62"/>
      <c r="AF32" s="62"/>
      <c r="AG32" s="62"/>
      <c r="AI32" s="244"/>
      <c r="AL32" s="62"/>
      <c r="AO32" s="62"/>
      <c r="AP32" s="62"/>
    </row>
    <row r="33" spans="1:42" x14ac:dyDescent="0.2">
      <c r="B33" s="269" t="s">
        <v>164</v>
      </c>
      <c r="C33" s="189">
        <v>-6.3321849999999997E-3</v>
      </c>
      <c r="D33" s="189"/>
      <c r="F33" s="8" t="s">
        <v>162</v>
      </c>
      <c r="G33" s="189">
        <v>-5.1867459999999999E-4</v>
      </c>
      <c r="H33" s="189"/>
      <c r="J33" s="191" t="s">
        <v>165</v>
      </c>
      <c r="K33" s="192">
        <v>-4.143837E-3</v>
      </c>
      <c r="L33" s="192"/>
      <c r="N33" s="8" t="s">
        <v>165</v>
      </c>
      <c r="O33" s="189">
        <v>-3.3799699999999999E-3</v>
      </c>
      <c r="P33" s="189"/>
      <c r="Q33" s="34"/>
      <c r="R33" s="8" t="s">
        <v>164</v>
      </c>
      <c r="S33" s="189">
        <v>-2.528832E-3</v>
      </c>
      <c r="T33" s="189"/>
      <c r="U33" s="34"/>
      <c r="V33" s="8" t="s">
        <v>164</v>
      </c>
      <c r="W33" s="189">
        <v>-5.2083889999999999E-3</v>
      </c>
      <c r="X33" s="189"/>
      <c r="AB33" s="62"/>
      <c r="AC33" s="62"/>
      <c r="AD33" s="62"/>
      <c r="AF33" s="62"/>
      <c r="AG33" s="62"/>
      <c r="AI33" s="244"/>
      <c r="AL33" s="62"/>
      <c r="AO33" s="62"/>
      <c r="AP33" s="62"/>
    </row>
    <row r="34" spans="1:42" x14ac:dyDescent="0.2">
      <c r="B34" s="8" t="s">
        <v>154</v>
      </c>
      <c r="C34" s="189">
        <v>-9.4660879999999992E-3</v>
      </c>
      <c r="D34" s="189"/>
      <c r="F34" s="8" t="s">
        <v>164</v>
      </c>
      <c r="G34" s="189">
        <v>-3.4792260000000002E-3</v>
      </c>
      <c r="H34" s="189"/>
      <c r="J34" s="191" t="s">
        <v>164</v>
      </c>
      <c r="K34" s="192">
        <v>-5.2917299999999997E-3</v>
      </c>
      <c r="L34" s="192"/>
      <c r="N34" s="8" t="s">
        <v>154</v>
      </c>
      <c r="O34" s="189">
        <v>-2.108784E-2</v>
      </c>
      <c r="P34" s="189"/>
      <c r="Q34" s="34"/>
      <c r="R34" s="8" t="s">
        <v>10</v>
      </c>
      <c r="S34" s="189">
        <v>-2.7578329999999999E-3</v>
      </c>
      <c r="T34" s="189"/>
      <c r="U34" s="34"/>
      <c r="V34" s="8" t="s">
        <v>10</v>
      </c>
      <c r="W34" s="189">
        <v>-1.992404E-2</v>
      </c>
      <c r="X34" s="189"/>
      <c r="AB34" s="62"/>
      <c r="AC34" s="62"/>
      <c r="AD34" s="62"/>
      <c r="AF34" s="62"/>
      <c r="AG34" s="62"/>
      <c r="AI34" s="244"/>
      <c r="AL34" s="62"/>
      <c r="AO34" s="62"/>
      <c r="AP34" s="62"/>
    </row>
    <row r="35" spans="1:42" x14ac:dyDescent="0.2">
      <c r="B35" s="269" t="s">
        <v>165</v>
      </c>
      <c r="C35" s="189">
        <v>-1.1366869999999999E-2</v>
      </c>
      <c r="D35" s="189"/>
      <c r="F35" s="8" t="s">
        <v>10</v>
      </c>
      <c r="G35" s="189">
        <v>-2.8441839999999999E-2</v>
      </c>
      <c r="H35" s="189"/>
      <c r="J35" s="191" t="s">
        <v>10</v>
      </c>
      <c r="K35" s="192">
        <v>-3.3496930000000001E-2</v>
      </c>
      <c r="L35" s="192"/>
      <c r="N35" s="8" t="s">
        <v>10</v>
      </c>
      <c r="O35" s="189">
        <v>-7.9585219999999998E-2</v>
      </c>
      <c r="P35" s="189"/>
      <c r="Q35" s="34"/>
      <c r="R35" s="8" t="s">
        <v>165</v>
      </c>
      <c r="S35" s="189">
        <v>-8.2038509999999999E-3</v>
      </c>
      <c r="T35" s="189"/>
      <c r="U35" s="34"/>
      <c r="V35" s="8" t="s">
        <v>154</v>
      </c>
      <c r="W35" s="189">
        <v>-3.328412E-2</v>
      </c>
      <c r="X35" s="189"/>
      <c r="AB35" s="62"/>
      <c r="AC35" s="62"/>
      <c r="AD35" s="62"/>
      <c r="AF35" s="62"/>
      <c r="AG35" s="62"/>
      <c r="AI35" s="244"/>
      <c r="AL35" s="62"/>
      <c r="AO35" s="62"/>
      <c r="AP35" s="62"/>
    </row>
    <row r="36" spans="1:42" x14ac:dyDescent="0.2">
      <c r="B36" s="8" t="s">
        <v>166</v>
      </c>
      <c r="D36" s="244">
        <v>-1.0970661199999997E-2</v>
      </c>
      <c r="F36" s="8" t="s">
        <v>166</v>
      </c>
      <c r="H36" s="189">
        <v>-2.2615936500000003E-2</v>
      </c>
      <c r="J36" s="191" t="s">
        <v>166</v>
      </c>
      <c r="L36" s="244">
        <v>-3.1435748499999999E-2</v>
      </c>
      <c r="N36" s="8" t="s">
        <v>166</v>
      </c>
      <c r="P36" s="244">
        <v>-7.532566680000001E-2</v>
      </c>
      <c r="Q36" s="34"/>
      <c r="R36" s="8" t="s">
        <v>166</v>
      </c>
      <c r="T36" s="244">
        <v>-1.282040661E-2</v>
      </c>
      <c r="U36" s="34"/>
      <c r="V36" s="8" t="s">
        <v>166</v>
      </c>
      <c r="X36" s="244">
        <v>-6.332785329E-2</v>
      </c>
      <c r="AC36" s="62"/>
      <c r="AF36" s="62"/>
      <c r="AG36" s="62"/>
      <c r="AI36" s="244"/>
      <c r="AL36" s="62"/>
      <c r="AO36" s="62"/>
      <c r="AP36" s="62"/>
    </row>
    <row r="37" spans="1:42" x14ac:dyDescent="0.2">
      <c r="C37" s="62">
        <f>SUM(C25:C35)</f>
        <v>-1.0970661200000002E-2</v>
      </c>
      <c r="D37" s="62"/>
      <c r="G37" s="62">
        <f>SUM(G25:G36)</f>
        <v>-2.2615936499999999E-2</v>
      </c>
      <c r="K37" s="62">
        <f>SUM(K25:K36)</f>
        <v>-3.1435748499999999E-2</v>
      </c>
      <c r="L37" s="62"/>
      <c r="N37" s="9"/>
      <c r="O37" s="122">
        <f>SUM(O25:O36)</f>
        <v>-7.5325666799999996E-2</v>
      </c>
      <c r="P37" s="122"/>
      <c r="Q37" s="34"/>
      <c r="R37" s="9"/>
      <c r="S37" s="122">
        <f>SUM(S25:S36)</f>
        <v>-1.2820406609999998E-2</v>
      </c>
      <c r="T37" s="122"/>
      <c r="U37" s="34"/>
      <c r="V37" s="9"/>
      <c r="W37" s="122">
        <v>-6.332785329E-2</v>
      </c>
      <c r="X37" s="122"/>
    </row>
    <row r="40" spans="1:42" x14ac:dyDescent="0.2">
      <c r="A40" s="96" t="s">
        <v>243</v>
      </c>
      <c r="B40" s="43"/>
      <c r="C40" s="43"/>
      <c r="D40" s="43"/>
      <c r="E40" s="43"/>
      <c r="F40" s="43"/>
      <c r="G40" s="43"/>
      <c r="H40" s="43"/>
      <c r="I40" s="43"/>
      <c r="J40" s="43"/>
      <c r="K40" s="43"/>
      <c r="L40" s="43"/>
      <c r="M40" s="43"/>
      <c r="N40" s="43"/>
      <c r="O40" s="43"/>
      <c r="P40" s="43"/>
      <c r="Q40" s="43"/>
      <c r="R40" s="43"/>
      <c r="S40" s="43"/>
      <c r="T40" s="43"/>
    </row>
    <row r="42" spans="1:42" x14ac:dyDescent="0.2">
      <c r="B42" s="76" t="s">
        <v>555</v>
      </c>
      <c r="C42" s="77"/>
      <c r="D42" s="77"/>
      <c r="F42" s="195" t="s">
        <v>556</v>
      </c>
      <c r="G42" s="77"/>
      <c r="H42" s="77"/>
      <c r="J42" s="76" t="s">
        <v>557</v>
      </c>
      <c r="K42" s="77"/>
      <c r="L42" s="77"/>
      <c r="N42" s="76" t="s">
        <v>558</v>
      </c>
      <c r="O42" s="77"/>
      <c r="P42" s="77"/>
      <c r="R42" s="76" t="s">
        <v>547</v>
      </c>
      <c r="S42" s="77"/>
      <c r="T42" s="77"/>
    </row>
    <row r="43" spans="1:42" x14ac:dyDescent="0.2">
      <c r="W43" s="9"/>
    </row>
    <row r="44" spans="1:42" s="9" customFormat="1" x14ac:dyDescent="0.2">
      <c r="B44" s="8" t="s">
        <v>165</v>
      </c>
      <c r="C44" s="189">
        <v>1.228105E-2</v>
      </c>
      <c r="D44" s="189"/>
      <c r="F44" s="191" t="s">
        <v>164</v>
      </c>
      <c r="G44" s="192">
        <v>3.2102110000000001E-3</v>
      </c>
      <c r="H44" s="192"/>
      <c r="J44" s="8" t="s">
        <v>28</v>
      </c>
      <c r="K44" s="189">
        <v>9.9570660000000005E-3</v>
      </c>
      <c r="L44" s="189"/>
      <c r="N44" s="8" t="s">
        <v>159</v>
      </c>
      <c r="O44" s="189">
        <v>4.0436300000000001E-2</v>
      </c>
      <c r="P44" s="175"/>
      <c r="R44" s="8" t="s">
        <v>30</v>
      </c>
      <c r="S44" s="189">
        <v>1.5706299999999999E-3</v>
      </c>
      <c r="T44" s="175"/>
      <c r="X44" s="245"/>
      <c r="Y44"/>
      <c r="Z44"/>
      <c r="AA44"/>
    </row>
    <row r="45" spans="1:42" s="9" customFormat="1" x14ac:dyDescent="0.2">
      <c r="B45" s="8" t="s">
        <v>160</v>
      </c>
      <c r="C45" s="189">
        <v>1.4359640000000001E-3</v>
      </c>
      <c r="D45" s="189"/>
      <c r="F45" s="191" t="s">
        <v>28</v>
      </c>
      <c r="G45" s="192">
        <v>7.7535790000000005E-4</v>
      </c>
      <c r="H45" s="192"/>
      <c r="J45" s="8" t="s">
        <v>154</v>
      </c>
      <c r="K45" s="189">
        <v>5.297932E-3</v>
      </c>
      <c r="L45" s="189"/>
      <c r="N45" s="8" t="s">
        <v>28</v>
      </c>
      <c r="O45" s="189">
        <v>3.589666E-3</v>
      </c>
      <c r="P45" s="175"/>
      <c r="R45" s="8" t="s">
        <v>161</v>
      </c>
      <c r="S45" s="189">
        <v>9.7208920000000005E-4</v>
      </c>
      <c r="T45" s="175"/>
      <c r="X45" s="245"/>
      <c r="Y45"/>
      <c r="Z45"/>
      <c r="AA45"/>
    </row>
    <row r="46" spans="1:42" s="9" customFormat="1" x14ac:dyDescent="0.2">
      <c r="B46" s="8" t="s">
        <v>30</v>
      </c>
      <c r="C46" s="189">
        <v>8.6616779999999999E-4</v>
      </c>
      <c r="D46" s="189"/>
      <c r="F46" s="191" t="s">
        <v>30</v>
      </c>
      <c r="G46" s="192">
        <v>4.5868610000000001E-4</v>
      </c>
      <c r="H46" s="192"/>
      <c r="J46" s="8" t="s">
        <v>160</v>
      </c>
      <c r="K46" s="189">
        <v>3.1124709999999999E-3</v>
      </c>
      <c r="L46" s="189"/>
      <c r="N46" s="8" t="s">
        <v>160</v>
      </c>
      <c r="O46" s="189">
        <v>2.9033309999999999E-3</v>
      </c>
      <c r="P46" s="175"/>
      <c r="R46" s="8" t="s">
        <v>28</v>
      </c>
      <c r="S46" s="189">
        <v>6.0747030000000003E-4</v>
      </c>
      <c r="T46" s="175"/>
      <c r="X46" s="245"/>
      <c r="Y46"/>
      <c r="Z46"/>
      <c r="AA46"/>
    </row>
    <row r="47" spans="1:42" s="9" customFormat="1" x14ac:dyDescent="0.2">
      <c r="B47" s="8" t="s">
        <v>159</v>
      </c>
      <c r="C47" s="189">
        <v>3.1154110000000001E-5</v>
      </c>
      <c r="D47" s="189"/>
      <c r="F47" s="191" t="s">
        <v>160</v>
      </c>
      <c r="G47" s="192">
        <v>7.8559809999999993E-5</v>
      </c>
      <c r="H47" s="192"/>
      <c r="J47" s="8" t="s">
        <v>30</v>
      </c>
      <c r="K47" s="189">
        <v>2.0354589999999999E-3</v>
      </c>
      <c r="L47" s="189"/>
      <c r="N47" s="8" t="s">
        <v>30</v>
      </c>
      <c r="O47" s="189">
        <v>1.9286310000000001E-3</v>
      </c>
      <c r="P47" s="175"/>
      <c r="R47" s="8" t="s">
        <v>159</v>
      </c>
      <c r="S47" s="189">
        <v>1.1562540000000001E-4</v>
      </c>
      <c r="T47" s="175"/>
      <c r="X47" s="245"/>
      <c r="Y47"/>
      <c r="Z47"/>
      <c r="AA47"/>
    </row>
    <row r="48" spans="1:42" s="9" customFormat="1" x14ac:dyDescent="0.2">
      <c r="B48" s="8" t="s">
        <v>163</v>
      </c>
      <c r="C48" s="189">
        <v>-1.4828519999999999E-4</v>
      </c>
      <c r="D48" s="189"/>
      <c r="F48" s="191" t="s">
        <v>161</v>
      </c>
      <c r="G48" s="192">
        <v>6.5240639999999996E-5</v>
      </c>
      <c r="H48" s="192"/>
      <c r="J48" s="8" t="s">
        <v>163</v>
      </c>
      <c r="K48" s="189">
        <v>6.0460319999999996E-4</v>
      </c>
      <c r="L48" s="189"/>
      <c r="N48" s="8" t="s">
        <v>162</v>
      </c>
      <c r="O48" s="189">
        <v>3.0472779999999999E-5</v>
      </c>
      <c r="P48" s="175"/>
      <c r="R48" s="8" t="s">
        <v>160</v>
      </c>
      <c r="S48" s="189">
        <v>2.1029019999999999E-5</v>
      </c>
      <c r="T48" s="175"/>
      <c r="X48" s="245"/>
      <c r="Y48"/>
      <c r="Z48"/>
      <c r="AA48"/>
    </row>
    <row r="49" spans="2:27" s="9" customFormat="1" x14ac:dyDescent="0.2">
      <c r="B49" s="8" t="s">
        <v>161</v>
      </c>
      <c r="C49" s="189">
        <v>-2.7198130000000002E-4</v>
      </c>
      <c r="D49" s="189"/>
      <c r="F49" s="191" t="s">
        <v>159</v>
      </c>
      <c r="G49" s="192">
        <v>6.1703440000000006E-5</v>
      </c>
      <c r="H49" s="192"/>
      <c r="J49" s="8" t="s">
        <v>162</v>
      </c>
      <c r="K49" s="189">
        <v>2.158106E-4</v>
      </c>
      <c r="L49" s="189"/>
      <c r="N49" s="8" t="s">
        <v>161</v>
      </c>
      <c r="O49" s="189">
        <v>-2.4487709999999999E-4</v>
      </c>
      <c r="P49" s="175"/>
      <c r="R49" s="8" t="s">
        <v>163</v>
      </c>
      <c r="S49" s="189">
        <v>-4.0844770000000001E-4</v>
      </c>
      <c r="T49" s="175"/>
      <c r="W49"/>
      <c r="X49" s="245"/>
      <c r="Y49"/>
      <c r="Z49"/>
      <c r="AA49"/>
    </row>
    <row r="50" spans="2:27" s="9" customFormat="1" x14ac:dyDescent="0.2">
      <c r="B50" s="8" t="s">
        <v>28</v>
      </c>
      <c r="C50" s="189">
        <v>-7.0743330000000004E-4</v>
      </c>
      <c r="D50" s="189"/>
      <c r="F50" s="191" t="s">
        <v>162</v>
      </c>
      <c r="G50" s="192">
        <v>-3.2685660000000002E-5</v>
      </c>
      <c r="H50" s="192"/>
      <c r="J50" s="8" t="s">
        <v>161</v>
      </c>
      <c r="K50" s="189">
        <v>3.825696E-5</v>
      </c>
      <c r="L50" s="189"/>
      <c r="N50" s="8" t="s">
        <v>163</v>
      </c>
      <c r="O50" s="189">
        <v>-3.296695E-4</v>
      </c>
      <c r="P50" s="175"/>
      <c r="R50" s="8" t="s">
        <v>164</v>
      </c>
      <c r="S50" s="189">
        <v>-6.0657989999999998E-4</v>
      </c>
      <c r="T50" s="175"/>
      <c r="X50" s="245"/>
      <c r="Y50"/>
      <c r="Z50"/>
      <c r="AA50"/>
    </row>
    <row r="51" spans="2:27" s="9" customFormat="1" x14ac:dyDescent="0.2">
      <c r="B51" s="8" t="s">
        <v>162</v>
      </c>
      <c r="C51" s="189">
        <v>-8.5122520000000001E-4</v>
      </c>
      <c r="D51" s="189"/>
      <c r="F51" s="191" t="s">
        <v>163</v>
      </c>
      <c r="G51" s="192">
        <v>-8.9772539999999996E-4</v>
      </c>
      <c r="H51" s="192"/>
      <c r="J51" s="8" t="s">
        <v>159</v>
      </c>
      <c r="K51" s="189">
        <v>7.539799E-6</v>
      </c>
      <c r="L51" s="189"/>
      <c r="N51" s="8" t="s">
        <v>164</v>
      </c>
      <c r="O51" s="189">
        <v>-3.4401869999999999E-3</v>
      </c>
      <c r="P51" s="175"/>
      <c r="R51" s="8" t="s">
        <v>165</v>
      </c>
      <c r="S51" s="189">
        <v>-2.7662899999999998E-3</v>
      </c>
      <c r="T51" s="175"/>
      <c r="X51" s="245"/>
      <c r="Y51"/>
      <c r="Z51"/>
      <c r="AA51"/>
    </row>
    <row r="52" spans="2:27" s="9" customFormat="1" x14ac:dyDescent="0.2">
      <c r="B52" s="8" t="s">
        <v>164</v>
      </c>
      <c r="C52" s="189">
        <v>-3.557382E-3</v>
      </c>
      <c r="D52" s="189"/>
      <c r="F52" s="191" t="s">
        <v>154</v>
      </c>
      <c r="G52" s="192">
        <v>-4.4762830000000002E-3</v>
      </c>
      <c r="H52" s="192"/>
      <c r="J52" s="8" t="s">
        <v>165</v>
      </c>
      <c r="K52" s="189">
        <v>-2.196253E-3</v>
      </c>
      <c r="L52" s="189"/>
      <c r="N52" s="8" t="s">
        <v>165</v>
      </c>
      <c r="O52" s="189">
        <v>-4.078094E-3</v>
      </c>
      <c r="P52" s="175"/>
      <c r="R52" s="8" t="s">
        <v>162</v>
      </c>
      <c r="S52" s="189">
        <v>-4.6173020000000002E-3</v>
      </c>
      <c r="T52" s="175"/>
      <c r="X52" s="245"/>
      <c r="Y52"/>
      <c r="Z52"/>
      <c r="AA52"/>
    </row>
    <row r="53" spans="2:27" s="9" customFormat="1" x14ac:dyDescent="0.2">
      <c r="B53" s="8" t="s">
        <v>154</v>
      </c>
      <c r="C53" s="189">
        <v>-1.461167E-2</v>
      </c>
      <c r="D53" s="189"/>
      <c r="F53" s="191" t="s">
        <v>165</v>
      </c>
      <c r="G53" s="192">
        <v>-4.6830070000000003E-3</v>
      </c>
      <c r="H53" s="192"/>
      <c r="J53" s="8" t="s">
        <v>164</v>
      </c>
      <c r="K53" s="189">
        <v>-4.6324570000000004E-3</v>
      </c>
      <c r="L53" s="189"/>
      <c r="N53" s="8" t="s">
        <v>154</v>
      </c>
      <c r="O53" s="189">
        <v>-2.639056E-2</v>
      </c>
      <c r="P53" s="175"/>
      <c r="R53" s="8" t="s">
        <v>154</v>
      </c>
      <c r="S53" s="189">
        <v>-1.1243049999999999E-2</v>
      </c>
      <c r="T53" s="175"/>
      <c r="X53" s="245"/>
      <c r="Y53"/>
      <c r="Z53"/>
      <c r="AA53"/>
    </row>
    <row r="54" spans="2:27" s="9" customFormat="1" x14ac:dyDescent="0.2">
      <c r="B54" s="8" t="s">
        <v>10</v>
      </c>
      <c r="C54" s="189">
        <v>-1.989465E-2</v>
      </c>
      <c r="D54" s="189"/>
      <c r="F54" s="191" t="s">
        <v>10</v>
      </c>
      <c r="G54" s="192">
        <v>-2.4302520000000001E-2</v>
      </c>
      <c r="H54" s="192"/>
      <c r="J54" s="8" t="s">
        <v>10</v>
      </c>
      <c r="K54" s="189">
        <v>-7.4564089999999998E-3</v>
      </c>
      <c r="L54" s="189"/>
      <c r="N54" s="8" t="s">
        <v>10</v>
      </c>
      <c r="O54" s="189">
        <v>-5.4171459999999998E-2</v>
      </c>
      <c r="P54" s="175"/>
      <c r="R54" s="8" t="s">
        <v>10</v>
      </c>
      <c r="S54" s="189">
        <v>-0.1032521</v>
      </c>
      <c r="T54" s="175"/>
      <c r="X54" s="245"/>
      <c r="Y54"/>
      <c r="Z54"/>
      <c r="AA54"/>
    </row>
    <row r="55" spans="2:27" s="9" customFormat="1" x14ac:dyDescent="0.2">
      <c r="B55" s="8" t="s">
        <v>166</v>
      </c>
      <c r="D55" s="245">
        <v>-2.5428291089999999E-2</v>
      </c>
      <c r="F55" s="191" t="s">
        <v>166</v>
      </c>
      <c r="H55" s="245">
        <v>-2.9742462170000001E-2</v>
      </c>
      <c r="J55" s="8" t="s">
        <v>166</v>
      </c>
      <c r="L55" s="245">
        <v>6.9840195589999984E-3</v>
      </c>
      <c r="N55" s="8" t="s">
        <v>166</v>
      </c>
      <c r="P55" s="188">
        <v>-3.9766446819999988E-2</v>
      </c>
      <c r="R55" s="8" t="s">
        <v>166</v>
      </c>
      <c r="T55" s="245">
        <v>-0.11960692568</v>
      </c>
      <c r="X55" s="245"/>
      <c r="Y55"/>
      <c r="Z55"/>
      <c r="AA55"/>
    </row>
    <row r="56" spans="2:27" s="9" customFormat="1" x14ac:dyDescent="0.2">
      <c r="C56" s="122">
        <f>SUM(C44:C55)</f>
        <v>-2.5428291089999999E-2</v>
      </c>
      <c r="D56" s="122"/>
      <c r="G56" s="122">
        <f>SUM(G44:G55)</f>
        <v>-2.9742462170000001E-2</v>
      </c>
      <c r="H56" s="122"/>
      <c r="K56" s="122">
        <f>SUM(K44:K55)</f>
        <v>6.9840195590000044E-3</v>
      </c>
      <c r="L56" s="122"/>
      <c r="O56" s="122">
        <f>SUM(O44:O55)</f>
        <v>-3.9766446819999988E-2</v>
      </c>
      <c r="S56" s="122">
        <f>SUM(S44:S55)</f>
        <v>-0.11960692568</v>
      </c>
      <c r="T56" s="122"/>
      <c r="X56" s="245"/>
      <c r="Y56"/>
      <c r="Z56"/>
      <c r="AA56"/>
    </row>
    <row r="57" spans="2:27" s="9" customFormat="1" x14ac:dyDescent="0.2">
      <c r="C57" s="122"/>
      <c r="D57" s="122"/>
      <c r="X57" s="245"/>
      <c r="Y57"/>
      <c r="Z57"/>
      <c r="AA57"/>
    </row>
    <row r="58" spans="2:27" s="9" customFormat="1" x14ac:dyDescent="0.2">
      <c r="C58" s="122"/>
      <c r="D58" s="122"/>
      <c r="Y58"/>
      <c r="Z58"/>
      <c r="AA58"/>
    </row>
    <row r="59" spans="2:27" s="9" customFormat="1" x14ac:dyDescent="0.2">
      <c r="B59" s="153" t="s">
        <v>559</v>
      </c>
      <c r="C59" s="190"/>
      <c r="D59" s="190"/>
      <c r="F59" s="194" t="s">
        <v>560</v>
      </c>
      <c r="G59" s="124"/>
      <c r="H59" s="124"/>
      <c r="J59" s="194" t="s">
        <v>561</v>
      </c>
      <c r="K59" s="124"/>
      <c r="L59" s="124"/>
      <c r="N59" s="194" t="s">
        <v>562</v>
      </c>
      <c r="O59" s="124"/>
      <c r="P59" s="124"/>
      <c r="R59" s="194" t="s">
        <v>563</v>
      </c>
      <c r="S59" s="124"/>
      <c r="T59" s="124"/>
      <c r="Y59"/>
      <c r="Z59"/>
      <c r="AA59"/>
    </row>
    <row r="60" spans="2:27" s="9" customFormat="1" x14ac:dyDescent="0.2">
      <c r="C60" s="122"/>
      <c r="D60" s="122"/>
      <c r="X60" s="122"/>
      <c r="Y60" s="62"/>
      <c r="Z60"/>
      <c r="AA60"/>
    </row>
    <row r="61" spans="2:27" s="9" customFormat="1" x14ac:dyDescent="0.2">
      <c r="B61" s="175" t="s">
        <v>154</v>
      </c>
      <c r="C61" s="189">
        <v>1.625184E-2</v>
      </c>
      <c r="D61" s="189"/>
      <c r="E61" s="122"/>
      <c r="F61" s="192" t="s">
        <v>159</v>
      </c>
      <c r="G61" s="192">
        <v>2.4092430000000001E-2</v>
      </c>
      <c r="H61" s="192"/>
      <c r="I61" s="122"/>
      <c r="J61" s="192" t="s">
        <v>154</v>
      </c>
      <c r="K61" s="192">
        <v>2.1529300000000001E-2</v>
      </c>
      <c r="L61" s="192"/>
      <c r="M61" s="122"/>
      <c r="N61" s="192" t="s">
        <v>154</v>
      </c>
      <c r="O61" s="192">
        <v>6.4142319999999997E-3</v>
      </c>
      <c r="P61" s="192"/>
      <c r="Q61" s="122"/>
      <c r="R61" s="192" t="s">
        <v>160</v>
      </c>
      <c r="S61" s="192">
        <v>7.5278420000000001E-4</v>
      </c>
      <c r="T61" s="192"/>
      <c r="X61" s="122"/>
      <c r="Y61" s="62"/>
      <c r="Z61"/>
      <c r="AA61"/>
    </row>
    <row r="62" spans="2:27" s="9" customFormat="1" x14ac:dyDescent="0.2">
      <c r="B62" s="175" t="s">
        <v>159</v>
      </c>
      <c r="C62" s="189">
        <v>8.273107E-3</v>
      </c>
      <c r="D62" s="189"/>
      <c r="E62" s="122"/>
      <c r="F62" s="192" t="s">
        <v>160</v>
      </c>
      <c r="G62" s="192">
        <v>4.6742490000000001E-3</v>
      </c>
      <c r="H62" s="192"/>
      <c r="I62" s="122"/>
      <c r="J62" s="192" t="s">
        <v>30</v>
      </c>
      <c r="K62" s="192">
        <v>2.7985110000000001E-3</v>
      </c>
      <c r="L62" s="192"/>
      <c r="M62" s="122"/>
      <c r="N62" s="192" t="s">
        <v>30</v>
      </c>
      <c r="O62" s="192">
        <v>2.6493419999999998E-3</v>
      </c>
      <c r="P62" s="192"/>
      <c r="Q62" s="122"/>
      <c r="R62" s="192" t="s">
        <v>30</v>
      </c>
      <c r="S62" s="192">
        <v>5.3991290000000001E-4</v>
      </c>
      <c r="T62" s="192"/>
      <c r="X62" s="122"/>
      <c r="Y62" s="62"/>
      <c r="Z62"/>
      <c r="AA62"/>
    </row>
    <row r="63" spans="2:27" s="9" customFormat="1" x14ac:dyDescent="0.2">
      <c r="B63" s="175" t="s">
        <v>30</v>
      </c>
      <c r="C63" s="189">
        <v>1.4939650000000001E-3</v>
      </c>
      <c r="D63" s="189"/>
      <c r="E63" s="122"/>
      <c r="F63" s="192" t="s">
        <v>30</v>
      </c>
      <c r="G63" s="192">
        <v>2.1373049999999999E-3</v>
      </c>
      <c r="H63" s="192"/>
      <c r="I63" s="122"/>
      <c r="J63" s="192" t="s">
        <v>28</v>
      </c>
      <c r="K63" s="192">
        <v>1.96546E-3</v>
      </c>
      <c r="L63" s="192"/>
      <c r="M63" s="122"/>
      <c r="N63" s="192" t="s">
        <v>161</v>
      </c>
      <c r="O63" s="192">
        <v>1.1839960000000001E-3</v>
      </c>
      <c r="P63" s="192"/>
      <c r="Q63" s="122"/>
      <c r="R63" s="192" t="s">
        <v>162</v>
      </c>
      <c r="S63" s="192">
        <v>1.8274090000000001E-4</v>
      </c>
      <c r="T63" s="192"/>
      <c r="X63" s="122"/>
      <c r="Y63" s="62"/>
      <c r="Z63"/>
      <c r="AA63"/>
    </row>
    <row r="64" spans="2:27" s="9" customFormat="1" x14ac:dyDescent="0.2">
      <c r="B64" s="175" t="s">
        <v>28</v>
      </c>
      <c r="C64" s="189">
        <v>4.965646E-4</v>
      </c>
      <c r="D64" s="189"/>
      <c r="E64" s="122"/>
      <c r="F64" s="192" t="s">
        <v>163</v>
      </c>
      <c r="G64" s="192">
        <v>-1.579257E-4</v>
      </c>
      <c r="H64" s="192"/>
      <c r="I64" s="122"/>
      <c r="J64" s="192" t="s">
        <v>160</v>
      </c>
      <c r="K64" s="192">
        <v>1.0866280000000001E-3</v>
      </c>
      <c r="L64" s="192"/>
      <c r="M64" s="122"/>
      <c r="N64" s="192" t="s">
        <v>160</v>
      </c>
      <c r="O64" s="192">
        <v>1.024968E-3</v>
      </c>
      <c r="P64" s="192"/>
      <c r="Q64" s="122"/>
      <c r="R64" s="192" t="s">
        <v>163</v>
      </c>
      <c r="S64" s="192">
        <v>2.866818E-5</v>
      </c>
      <c r="T64" s="192"/>
      <c r="X64" s="122"/>
      <c r="Y64" s="62"/>
      <c r="Z64"/>
      <c r="AA64"/>
    </row>
    <row r="65" spans="2:28" s="9" customFormat="1" x14ac:dyDescent="0.2">
      <c r="B65" s="175" t="s">
        <v>160</v>
      </c>
      <c r="C65" s="189">
        <v>7.2261489999999999E-5</v>
      </c>
      <c r="D65" s="189"/>
      <c r="E65" s="122"/>
      <c r="F65" s="192" t="s">
        <v>161</v>
      </c>
      <c r="G65" s="192">
        <v>-1.789482E-4</v>
      </c>
      <c r="H65" s="192"/>
      <c r="I65" s="122"/>
      <c r="J65" s="192" t="s">
        <v>161</v>
      </c>
      <c r="K65" s="192">
        <v>5.2662420000000001E-5</v>
      </c>
      <c r="L65" s="192"/>
      <c r="M65" s="122"/>
      <c r="N65" s="192" t="s">
        <v>163</v>
      </c>
      <c r="O65" s="192">
        <v>2.0005070000000001E-4</v>
      </c>
      <c r="P65" s="192"/>
      <c r="Q65" s="122"/>
      <c r="R65" s="192" t="s">
        <v>159</v>
      </c>
      <c r="S65" s="192">
        <v>1.659293E-5</v>
      </c>
      <c r="T65" s="192"/>
      <c r="X65" s="122"/>
      <c r="Y65" s="62"/>
      <c r="Z65"/>
      <c r="AA65"/>
    </row>
    <row r="66" spans="2:28" s="9" customFormat="1" x14ac:dyDescent="0.2">
      <c r="B66" s="175" t="s">
        <v>163</v>
      </c>
      <c r="C66" s="189">
        <v>-6.8540119999999999E-5</v>
      </c>
      <c r="D66" s="189"/>
      <c r="E66" s="122"/>
      <c r="F66" s="192" t="s">
        <v>162</v>
      </c>
      <c r="G66" s="192">
        <v>-7.41247E-4</v>
      </c>
      <c r="H66" s="192"/>
      <c r="I66" s="122"/>
      <c r="J66" s="192" t="s">
        <v>163</v>
      </c>
      <c r="K66" s="192">
        <v>-3.9456809999999999E-5</v>
      </c>
      <c r="L66" s="192"/>
      <c r="M66" s="122"/>
      <c r="N66" s="192" t="s">
        <v>162</v>
      </c>
      <c r="O66" s="192">
        <v>1.723761E-5</v>
      </c>
      <c r="P66" s="192"/>
      <c r="Q66" s="122"/>
      <c r="R66" s="192" t="s">
        <v>161</v>
      </c>
      <c r="S66" s="192">
        <v>-5.946867E-4</v>
      </c>
      <c r="T66" s="192"/>
      <c r="X66" s="122"/>
      <c r="Y66" s="62"/>
      <c r="Z66"/>
      <c r="AA66"/>
    </row>
    <row r="67" spans="2:28" s="9" customFormat="1" x14ac:dyDescent="0.2">
      <c r="B67" s="175" t="s">
        <v>161</v>
      </c>
      <c r="C67" s="189">
        <v>-5.6434129999999999E-4</v>
      </c>
      <c r="D67" s="189"/>
      <c r="E67" s="122"/>
      <c r="F67" s="192" t="s">
        <v>28</v>
      </c>
      <c r="G67" s="192">
        <v>-1.390638E-3</v>
      </c>
      <c r="H67" s="192"/>
      <c r="I67" s="122"/>
      <c r="J67" s="192" t="s">
        <v>162</v>
      </c>
      <c r="K67" s="192">
        <v>-1.944716E-4</v>
      </c>
      <c r="L67" s="192"/>
      <c r="M67" s="122"/>
      <c r="N67" s="192" t="s">
        <v>159</v>
      </c>
      <c r="O67" s="192">
        <v>-1.4865350000000001E-4</v>
      </c>
      <c r="P67" s="192"/>
      <c r="Q67" s="122"/>
      <c r="R67" s="192" t="s">
        <v>28</v>
      </c>
      <c r="S67" s="192">
        <v>-1.5213200000000001E-3</v>
      </c>
      <c r="T67" s="192"/>
      <c r="X67" s="122"/>
      <c r="Y67" s="62"/>
      <c r="Z67"/>
      <c r="AA67"/>
    </row>
    <row r="68" spans="2:28" s="9" customFormat="1" x14ac:dyDescent="0.2">
      <c r="B68" s="175" t="s">
        <v>162</v>
      </c>
      <c r="C68" s="189">
        <v>-7.949357E-4</v>
      </c>
      <c r="D68" s="189"/>
      <c r="E68" s="122"/>
      <c r="F68" s="192" t="s">
        <v>164</v>
      </c>
      <c r="G68" s="192">
        <v>-1.8216269999999999E-3</v>
      </c>
      <c r="H68" s="192"/>
      <c r="I68" s="122"/>
      <c r="J68" s="192" t="s">
        <v>159</v>
      </c>
      <c r="K68" s="192">
        <v>-3.6704700000000001E-4</v>
      </c>
      <c r="L68" s="192"/>
      <c r="M68" s="122"/>
      <c r="N68" s="192" t="s">
        <v>28</v>
      </c>
      <c r="O68" s="192">
        <v>-4.585058E-4</v>
      </c>
      <c r="P68" s="192"/>
      <c r="Q68" s="122"/>
      <c r="R68" s="192" t="s">
        <v>164</v>
      </c>
      <c r="S68" s="192">
        <v>-2.6637100000000001E-3</v>
      </c>
      <c r="T68" s="192"/>
      <c r="X68" s="122"/>
      <c r="Y68" s="62"/>
      <c r="Z68"/>
      <c r="AA68"/>
    </row>
    <row r="69" spans="2:28" s="9" customFormat="1" x14ac:dyDescent="0.2">
      <c r="B69" s="175" t="s">
        <v>164</v>
      </c>
      <c r="C69" s="189">
        <v>-1.316895E-3</v>
      </c>
      <c r="D69" s="189"/>
      <c r="E69" s="122"/>
      <c r="F69" s="192" t="s">
        <v>165</v>
      </c>
      <c r="G69" s="192">
        <v>-2.2243509999999998E-3</v>
      </c>
      <c r="H69" s="192"/>
      <c r="I69" s="122"/>
      <c r="J69" s="192" t="s">
        <v>164</v>
      </c>
      <c r="K69" s="192">
        <v>-6.1352999999999998E-3</v>
      </c>
      <c r="L69" s="192"/>
      <c r="M69" s="122"/>
      <c r="N69" s="192" t="s">
        <v>165</v>
      </c>
      <c r="O69" s="192">
        <v>-2.4020449999999998E-3</v>
      </c>
      <c r="P69" s="192"/>
      <c r="Q69" s="122"/>
      <c r="R69" s="192" t="s">
        <v>165</v>
      </c>
      <c r="S69" s="192">
        <v>-3.4771559999999999E-3</v>
      </c>
      <c r="T69" s="192"/>
      <c r="X69" s="122"/>
      <c r="Y69" s="62"/>
      <c r="Z69"/>
      <c r="AA69"/>
    </row>
    <row r="70" spans="2:28" s="9" customFormat="1" x14ac:dyDescent="0.2">
      <c r="B70" s="8" t="s">
        <v>165</v>
      </c>
      <c r="C70" s="189">
        <v>-2.5650109999999999E-3</v>
      </c>
      <c r="D70" s="189"/>
      <c r="E70" s="122"/>
      <c r="F70" s="192" t="s">
        <v>154</v>
      </c>
      <c r="G70" s="192">
        <v>-9.8747660000000001E-3</v>
      </c>
      <c r="H70" s="192"/>
      <c r="I70" s="122"/>
      <c r="J70" s="192" t="s">
        <v>165</v>
      </c>
      <c r="K70" s="192">
        <v>-7.1273270000000001E-3</v>
      </c>
      <c r="L70" s="192"/>
      <c r="M70" s="122"/>
      <c r="N70" s="192" t="s">
        <v>164</v>
      </c>
      <c r="O70" s="192">
        <v>-4.9800210000000003E-3</v>
      </c>
      <c r="P70" s="192"/>
      <c r="Q70" s="122"/>
      <c r="R70" s="192" t="s">
        <v>154</v>
      </c>
      <c r="S70" s="192">
        <v>-4.6259040000000001E-3</v>
      </c>
      <c r="T70" s="192"/>
      <c r="X70" s="122"/>
      <c r="Y70" s="62"/>
      <c r="Z70"/>
      <c r="AA70"/>
    </row>
    <row r="71" spans="2:28" s="9" customFormat="1" x14ac:dyDescent="0.2">
      <c r="B71" s="175" t="s">
        <v>10</v>
      </c>
      <c r="C71" s="189">
        <v>-5.3903079999999999E-2</v>
      </c>
      <c r="D71" s="189"/>
      <c r="E71" s="122"/>
      <c r="F71" s="192" t="s">
        <v>10</v>
      </c>
      <c r="G71" s="192">
        <v>-1.334108E-2</v>
      </c>
      <c r="H71" s="192"/>
      <c r="I71" s="122"/>
      <c r="J71" s="192" t="s">
        <v>10</v>
      </c>
      <c r="K71" s="192">
        <v>-1.294379E-2</v>
      </c>
      <c r="L71" s="192"/>
      <c r="M71" s="122"/>
      <c r="N71" s="192" t="s">
        <v>10</v>
      </c>
      <c r="O71" s="192">
        <v>-6.6086069999999997E-2</v>
      </c>
      <c r="P71" s="192"/>
      <c r="Q71" s="122"/>
      <c r="R71" s="192" t="s">
        <v>10</v>
      </c>
      <c r="S71" s="192">
        <v>-2.8100590000000002E-2</v>
      </c>
      <c r="T71" s="192"/>
      <c r="X71" s="122"/>
      <c r="Y71"/>
      <c r="Z71"/>
      <c r="AA71"/>
    </row>
    <row r="72" spans="2:28" s="9" customFormat="1" x14ac:dyDescent="0.2">
      <c r="B72" s="175" t="s">
        <v>166</v>
      </c>
      <c r="D72" s="245">
        <v>-3.2625065029999997E-2</v>
      </c>
      <c r="E72" s="122"/>
      <c r="F72" s="192" t="s">
        <v>166</v>
      </c>
      <c r="H72" s="245">
        <v>1.1734011000000028E-3</v>
      </c>
      <c r="I72" s="122"/>
      <c r="J72" s="192" t="s">
        <v>166</v>
      </c>
      <c r="L72" s="245">
        <v>6.2516901000000177E-4</v>
      </c>
      <c r="M72" s="122"/>
      <c r="N72" s="192" t="s">
        <v>166</v>
      </c>
      <c r="P72" s="245">
        <v>-6.2585468990000004E-2</v>
      </c>
      <c r="Q72" s="122"/>
      <c r="R72" s="192" t="s">
        <v>166</v>
      </c>
      <c r="T72" s="245">
        <v>-3.9462667590000007E-2</v>
      </c>
      <c r="Y72"/>
      <c r="Z72"/>
      <c r="AA72"/>
      <c r="AB72" s="152"/>
    </row>
    <row r="73" spans="2:28" x14ac:dyDescent="0.2">
      <c r="B73" s="9"/>
      <c r="C73" s="122">
        <f>SUM(C61:C72)</f>
        <v>-3.2625065029999997E-2</v>
      </c>
      <c r="D73" s="122"/>
      <c r="E73" s="246"/>
      <c r="F73" s="122"/>
      <c r="G73" s="122">
        <f>SUM(G61:G72)</f>
        <v>1.1734011000000041E-3</v>
      </c>
      <c r="H73" s="122"/>
      <c r="I73" s="246"/>
      <c r="J73" s="122"/>
      <c r="K73" s="122">
        <f>SUM(K61:K72)</f>
        <v>6.2516900999999916E-4</v>
      </c>
      <c r="L73" s="122"/>
      <c r="M73" s="246"/>
      <c r="N73" s="122"/>
      <c r="O73" s="122">
        <f>SUM(O61:O72)</f>
        <v>-6.2585468990000004E-2</v>
      </c>
      <c r="P73" s="122"/>
      <c r="Q73" s="246"/>
      <c r="R73" s="122"/>
      <c r="S73" s="122">
        <f>SUM(S61:S72)</f>
        <v>-3.946266759E-2</v>
      </c>
      <c r="T73" s="122"/>
      <c r="AB73" s="152"/>
    </row>
    <row r="74" spans="2:28" x14ac:dyDescent="0.2">
      <c r="C74" s="62"/>
      <c r="D74" s="62"/>
      <c r="E74" s="62"/>
      <c r="F74" s="62"/>
      <c r="G74" s="62"/>
      <c r="H74" s="62"/>
      <c r="I74" s="62"/>
      <c r="J74" s="62"/>
      <c r="K74" s="62"/>
      <c r="L74" s="62"/>
      <c r="M74" s="62"/>
      <c r="N74" s="62"/>
      <c r="O74" s="62"/>
      <c r="P74" s="62"/>
      <c r="Q74" s="62"/>
      <c r="R74" s="62"/>
      <c r="S74" s="62"/>
      <c r="T74" s="62"/>
    </row>
    <row r="80" spans="2:28" x14ac:dyDescent="0.2">
      <c r="F80" s="69"/>
      <c r="I80" s="69"/>
      <c r="L80" s="69"/>
      <c r="O80" s="69"/>
    </row>
    <row r="82" spans="3:15" x14ac:dyDescent="0.2">
      <c r="C82" s="62"/>
      <c r="D82" s="62"/>
      <c r="F82" s="62"/>
      <c r="G82" s="62"/>
      <c r="I82" s="62"/>
      <c r="L82" s="62"/>
      <c r="O82" s="62"/>
    </row>
    <row r="83" spans="3:15" x14ac:dyDescent="0.2">
      <c r="C83" s="62"/>
      <c r="D83" s="62"/>
      <c r="F83" s="62"/>
      <c r="G83" s="62"/>
      <c r="I83" s="62"/>
      <c r="L83" s="62"/>
      <c r="O83" s="62"/>
    </row>
    <row r="84" spans="3:15" x14ac:dyDescent="0.2">
      <c r="C84" s="62"/>
      <c r="D84" s="62"/>
      <c r="F84" s="62"/>
      <c r="G84" s="62"/>
      <c r="I84" s="62"/>
      <c r="L84" s="62"/>
      <c r="O84" s="62"/>
    </row>
    <row r="85" spans="3:15" x14ac:dyDescent="0.2">
      <c r="C85" s="62"/>
      <c r="D85" s="62"/>
      <c r="F85" s="62"/>
      <c r="G85" s="62"/>
      <c r="I85" s="62"/>
      <c r="L85" s="62"/>
      <c r="O85" s="62"/>
    </row>
    <row r="86" spans="3:15" x14ac:dyDescent="0.2">
      <c r="C86" s="62"/>
      <c r="D86" s="62"/>
      <c r="F86" s="62"/>
      <c r="G86" s="62"/>
      <c r="I86" s="62"/>
      <c r="L86" s="62"/>
      <c r="O86" s="62"/>
    </row>
    <row r="87" spans="3:15" x14ac:dyDescent="0.2">
      <c r="C87" s="62"/>
      <c r="D87" s="62"/>
      <c r="F87" s="62"/>
      <c r="G87" s="62"/>
      <c r="I87" s="62"/>
      <c r="L87" s="62"/>
      <c r="O87" s="62"/>
    </row>
    <row r="88" spans="3:15" x14ac:dyDescent="0.2">
      <c r="C88" s="62"/>
      <c r="D88" s="62"/>
      <c r="F88" s="62"/>
      <c r="G88" s="62"/>
      <c r="I88" s="62"/>
      <c r="L88" s="62"/>
      <c r="O88" s="62"/>
    </row>
    <row r="89" spans="3:15" x14ac:dyDescent="0.2">
      <c r="C89" s="62"/>
      <c r="D89" s="62"/>
      <c r="F89" s="62"/>
      <c r="G89" s="62"/>
      <c r="I89" s="62"/>
      <c r="L89" s="62"/>
      <c r="O89" s="62"/>
    </row>
    <row r="90" spans="3:15" x14ac:dyDescent="0.2">
      <c r="C90" s="62"/>
      <c r="D90" s="62"/>
      <c r="F90" s="62"/>
      <c r="G90" s="62"/>
      <c r="I90" s="62"/>
      <c r="L90" s="62"/>
      <c r="O90" s="62"/>
    </row>
    <row r="91" spans="3:15" x14ac:dyDescent="0.2">
      <c r="C91" s="62"/>
      <c r="D91" s="62"/>
      <c r="F91" s="62"/>
      <c r="G91" s="62"/>
      <c r="I91" s="62"/>
      <c r="L91" s="62"/>
      <c r="O91" s="62"/>
    </row>
    <row r="92" spans="3:15" x14ac:dyDescent="0.2">
      <c r="C92" s="62"/>
      <c r="D92" s="62"/>
      <c r="F92" s="62"/>
      <c r="G92" s="62"/>
      <c r="I92" s="62"/>
      <c r="L92" s="62"/>
      <c r="O92" s="62"/>
    </row>
    <row r="93" spans="3:15" x14ac:dyDescent="0.2">
      <c r="C93" s="62"/>
      <c r="D93" s="62"/>
      <c r="F93" s="62"/>
      <c r="I93" s="62"/>
      <c r="L93" s="62"/>
      <c r="O93" s="62"/>
    </row>
    <row r="95" spans="3:15" x14ac:dyDescent="0.2">
      <c r="C95" s="69"/>
      <c r="F95" s="69"/>
      <c r="I95" s="69"/>
      <c r="L95" s="69"/>
    </row>
    <row r="97" spans="3:21" x14ac:dyDescent="0.2">
      <c r="C97" s="62"/>
      <c r="F97" s="62"/>
      <c r="I97" s="62"/>
      <c r="L97" s="62"/>
      <c r="O97" s="62"/>
      <c r="R97" s="62"/>
      <c r="S97" s="62"/>
      <c r="T97" s="62"/>
      <c r="U97" s="62"/>
    </row>
    <row r="98" spans="3:21" x14ac:dyDescent="0.2">
      <c r="C98" s="62"/>
      <c r="F98" s="62"/>
      <c r="I98" s="62"/>
      <c r="L98" s="62"/>
      <c r="O98" s="62"/>
      <c r="R98" s="62"/>
      <c r="S98" s="62"/>
      <c r="T98" s="62"/>
      <c r="U98" s="62"/>
    </row>
    <row r="99" spans="3:21" x14ac:dyDescent="0.2">
      <c r="C99" s="62"/>
      <c r="F99" s="62"/>
      <c r="I99" s="62"/>
      <c r="L99" s="62"/>
      <c r="O99" s="62"/>
      <c r="R99" s="62"/>
      <c r="S99" s="62"/>
      <c r="T99" s="62"/>
      <c r="U99" s="62"/>
    </row>
    <row r="100" spans="3:21" x14ac:dyDescent="0.2">
      <c r="C100" s="62"/>
      <c r="F100" s="62"/>
      <c r="I100" s="62"/>
      <c r="L100" s="62"/>
      <c r="O100" s="62"/>
      <c r="R100" s="62"/>
      <c r="S100" s="62"/>
      <c r="T100" s="62"/>
      <c r="U100" s="62"/>
    </row>
    <row r="101" spans="3:21" x14ac:dyDescent="0.2">
      <c r="C101" s="62"/>
      <c r="F101" s="62"/>
      <c r="I101" s="62"/>
      <c r="L101" s="62"/>
      <c r="O101" s="62"/>
      <c r="R101" s="62"/>
      <c r="S101" s="62"/>
      <c r="T101" s="62"/>
      <c r="U101" s="62"/>
    </row>
    <row r="102" spans="3:21" x14ac:dyDescent="0.2">
      <c r="C102" s="62"/>
      <c r="F102" s="62"/>
      <c r="I102" s="62"/>
      <c r="L102" s="62"/>
      <c r="O102" s="62"/>
      <c r="R102" s="62"/>
      <c r="S102" s="62"/>
      <c r="T102" s="62"/>
      <c r="U102" s="62"/>
    </row>
    <row r="103" spans="3:21" x14ac:dyDescent="0.2">
      <c r="C103" s="62"/>
      <c r="F103" s="62"/>
      <c r="I103" s="62"/>
      <c r="L103" s="62"/>
      <c r="O103" s="62"/>
      <c r="R103" s="62"/>
      <c r="S103" s="62"/>
      <c r="T103" s="62"/>
      <c r="U103" s="62"/>
    </row>
    <row r="104" spans="3:21" x14ac:dyDescent="0.2">
      <c r="C104" s="62"/>
      <c r="F104" s="62"/>
      <c r="I104" s="62"/>
      <c r="L104" s="62"/>
      <c r="O104" s="62"/>
      <c r="R104" s="62"/>
      <c r="S104" s="62"/>
      <c r="T104" s="62"/>
      <c r="U104" s="62"/>
    </row>
    <row r="105" spans="3:21" x14ac:dyDescent="0.2">
      <c r="C105" s="62"/>
      <c r="F105" s="62"/>
      <c r="I105" s="62"/>
      <c r="L105" s="62"/>
      <c r="O105" s="62"/>
      <c r="R105" s="62"/>
      <c r="S105" s="62"/>
      <c r="T105" s="62"/>
      <c r="U105" s="62"/>
    </row>
    <row r="106" spans="3:21" x14ac:dyDescent="0.2">
      <c r="C106" s="62"/>
      <c r="F106" s="62"/>
      <c r="I106" s="62"/>
      <c r="L106" s="62"/>
      <c r="O106" s="62"/>
      <c r="R106" s="62"/>
      <c r="S106" s="62"/>
      <c r="T106" s="62"/>
      <c r="U106" s="62"/>
    </row>
    <row r="107" spans="3:21" x14ac:dyDescent="0.2">
      <c r="C107" s="62"/>
      <c r="F107" s="62"/>
      <c r="I107" s="62"/>
      <c r="L107" s="62"/>
      <c r="O107" s="62"/>
      <c r="R107" s="62"/>
      <c r="S107" s="62"/>
      <c r="T107" s="62"/>
      <c r="U107" s="62"/>
    </row>
    <row r="108" spans="3:21" x14ac:dyDescent="0.2">
      <c r="C108" s="62"/>
      <c r="F108" s="62"/>
      <c r="I108" s="62"/>
      <c r="L108" s="62"/>
      <c r="O108" s="62"/>
      <c r="R108" s="62"/>
      <c r="S108" s="62"/>
      <c r="T108" s="62"/>
      <c r="U108" s="62"/>
    </row>
    <row r="110" spans="3:21" x14ac:dyDescent="0.2">
      <c r="I110" s="69"/>
    </row>
    <row r="112" spans="3:21" x14ac:dyDescent="0.2">
      <c r="I112" s="62"/>
    </row>
    <row r="113" spans="9:9" x14ac:dyDescent="0.2">
      <c r="I113" s="62"/>
    </row>
    <row r="114" spans="9:9" x14ac:dyDescent="0.2">
      <c r="I114" s="62"/>
    </row>
    <row r="115" spans="9:9" x14ac:dyDescent="0.2">
      <c r="I115" s="62"/>
    </row>
    <row r="116" spans="9:9" x14ac:dyDescent="0.2">
      <c r="I116" s="62"/>
    </row>
    <row r="117" spans="9:9" x14ac:dyDescent="0.2">
      <c r="I117" s="62"/>
    </row>
    <row r="118" spans="9:9" x14ac:dyDescent="0.2">
      <c r="I118" s="62"/>
    </row>
    <row r="119" spans="9:9" x14ac:dyDescent="0.2">
      <c r="I119" s="62"/>
    </row>
    <row r="120" spans="9:9" x14ac:dyDescent="0.2">
      <c r="I120" s="62"/>
    </row>
    <row r="121" spans="9:9" x14ac:dyDescent="0.2">
      <c r="I121" s="62"/>
    </row>
    <row r="122" spans="9:9" x14ac:dyDescent="0.2">
      <c r="I122" s="62"/>
    </row>
    <row r="123" spans="9:9" x14ac:dyDescent="0.2">
      <c r="I123" s="62"/>
    </row>
  </sheetData>
  <sortState xmlns:xlrd2="http://schemas.microsoft.com/office/spreadsheetml/2017/richdata2" ref="N7:O17">
    <sortCondition descending="1" ref="O7:O17"/>
  </sortState>
  <pageMargins left="0.70866141732283472" right="0.70866141732283472" top="0.74803149606299213" bottom="0.74803149606299213" header="0.31496062992125984" footer="0.31496062992125984"/>
  <pageSetup paperSize="9" scale="47" orientation="landscape"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443"/>
  <sheetViews>
    <sheetView workbookViewId="0">
      <selection activeCell="A58" sqref="A58"/>
    </sheetView>
  </sheetViews>
  <sheetFormatPr defaultColWidth="11.42578125" defaultRowHeight="14.25" customHeight="1" x14ac:dyDescent="0.2"/>
  <cols>
    <col min="1" max="1" width="33.85546875" style="321" customWidth="1"/>
    <col min="2" max="5" width="14.42578125" style="321" customWidth="1"/>
    <col min="6" max="16384" width="11.42578125" style="321"/>
  </cols>
  <sheetData>
    <row r="2" spans="1:5" ht="14.25" customHeight="1" x14ac:dyDescent="0.25">
      <c r="A2" s="400" t="s">
        <v>394</v>
      </c>
      <c r="B2" s="400"/>
      <c r="C2" s="400"/>
      <c r="D2" s="400"/>
      <c r="E2" s="320"/>
    </row>
    <row r="3" spans="1:5" ht="14.25" customHeight="1" x14ac:dyDescent="0.2">
      <c r="A3" s="322"/>
    </row>
    <row r="4" spans="1:5" ht="14.25" customHeight="1" x14ac:dyDescent="0.25">
      <c r="A4" s="323" t="s">
        <v>34</v>
      </c>
      <c r="B4" s="324"/>
      <c r="C4" s="324"/>
      <c r="D4" s="324"/>
      <c r="E4" s="324"/>
    </row>
    <row r="5" spans="1:5" ht="14.25" customHeight="1" x14ac:dyDescent="0.2">
      <c r="A5" s="325"/>
      <c r="B5" s="326" t="s">
        <v>484</v>
      </c>
      <c r="C5" s="327" t="s">
        <v>276</v>
      </c>
      <c r="D5" s="326" t="s">
        <v>485</v>
      </c>
      <c r="E5" s="326" t="s">
        <v>548</v>
      </c>
    </row>
    <row r="6" spans="1:5" ht="14.25" customHeight="1" x14ac:dyDescent="0.2">
      <c r="A6" s="366" t="s">
        <v>606</v>
      </c>
      <c r="B6" s="364"/>
      <c r="C6" s="365"/>
      <c r="D6" s="364"/>
      <c r="E6" s="364"/>
    </row>
    <row r="7" spans="1:5" ht="14.25" customHeight="1" x14ac:dyDescent="0.2">
      <c r="A7" s="328" t="s">
        <v>28</v>
      </c>
      <c r="B7" s="329">
        <f t="array" ref="B7:E11">TRANSPOSE('Individ-I&amp;O Tables'!B25:F28)</f>
        <v>-8.3190514517882206E-4</v>
      </c>
      <c r="C7" s="329">
        <v>5.4278186994914125E-4</v>
      </c>
      <c r="D7" s="329">
        <v>-1.5265971541919676E-3</v>
      </c>
      <c r="E7" s="329">
        <v>1.3428111703143853E-2</v>
      </c>
    </row>
    <row r="8" spans="1:5" ht="14.25" customHeight="1" x14ac:dyDescent="0.2">
      <c r="A8" s="328" t="s">
        <v>29</v>
      </c>
      <c r="B8" s="329">
        <v>1.0991287420210402E-2</v>
      </c>
      <c r="C8" s="329">
        <v>2.2505564843818493E-2</v>
      </c>
      <c r="D8" s="329">
        <v>5.1725982002526136E-3</v>
      </c>
      <c r="E8" s="329">
        <v>1.3951432645613987E-2</v>
      </c>
    </row>
    <row r="9" spans="1:5" ht="14.25" customHeight="1" x14ac:dyDescent="0.2">
      <c r="A9" s="328" t="s">
        <v>30</v>
      </c>
      <c r="B9" s="329">
        <v>1.3079818469738597E-2</v>
      </c>
      <c r="C9" s="329">
        <v>1.3080196905579456E-2</v>
      </c>
      <c r="D9" s="329">
        <v>1.3079627228858545E-2</v>
      </c>
      <c r="E9" s="329">
        <v>9.6397634411973E-3</v>
      </c>
    </row>
    <row r="10" spans="1:5" ht="14.25" customHeight="1" x14ac:dyDescent="0.2">
      <c r="A10" s="328" t="s">
        <v>31</v>
      </c>
      <c r="B10" s="329">
        <v>3.4531636194094243E-3</v>
      </c>
      <c r="C10" s="329">
        <v>3.4484113904612833E-3</v>
      </c>
      <c r="D10" s="329">
        <v>3.4555651373105551E-3</v>
      </c>
      <c r="E10" s="329">
        <v>3.1733264041170946E-3</v>
      </c>
    </row>
    <row r="11" spans="1:5" ht="14.25" customHeight="1" x14ac:dyDescent="0.2">
      <c r="A11" s="328" t="s">
        <v>154</v>
      </c>
      <c r="B11" s="329">
        <v>-5.503488271931358E-4</v>
      </c>
      <c r="C11" s="329">
        <v>-1.9472834713570759E-2</v>
      </c>
      <c r="D11" s="329">
        <v>9.0120458061095955E-3</v>
      </c>
      <c r="E11" s="329">
        <v>2.5715631590223623E-2</v>
      </c>
    </row>
    <row r="12" spans="1:5" ht="14.25" customHeight="1" x14ac:dyDescent="0.2">
      <c r="A12" s="366" t="s">
        <v>605</v>
      </c>
      <c r="B12" s="329"/>
      <c r="C12" s="329"/>
      <c r="D12" s="329"/>
      <c r="E12" s="329"/>
    </row>
    <row r="13" spans="1:5" ht="14.25" customHeight="1" x14ac:dyDescent="0.2">
      <c r="A13" s="328" t="s">
        <v>32</v>
      </c>
      <c r="B13" s="329">
        <f t="array" ref="B13:E19">TRANSPOSE('Individ-I&amp;O Tables'!I25:O28)</f>
        <v>1.0687098833753987E-2</v>
      </c>
      <c r="C13" s="329">
        <v>5.2894917866084863E-2</v>
      </c>
      <c r="D13" s="329">
        <v>-1.0642436018151088E-2</v>
      </c>
      <c r="E13" s="329">
        <v>9.3811888937386262E-2</v>
      </c>
    </row>
    <row r="14" spans="1:5" ht="14.25" customHeight="1" x14ac:dyDescent="0.2">
      <c r="A14" s="328" t="s">
        <v>397</v>
      </c>
      <c r="B14" s="329">
        <v>4.0720026838716086E-3</v>
      </c>
      <c r="C14" s="329">
        <v>8.0731123054186352E-3</v>
      </c>
      <c r="D14" s="329">
        <v>2.0500596156048305E-3</v>
      </c>
      <c r="E14" s="329">
        <v>-1.758575830648952E-3</v>
      </c>
    </row>
    <row r="15" spans="1:5" ht="14.25" customHeight="1" x14ac:dyDescent="0.2">
      <c r="A15" s="328" t="s">
        <v>398</v>
      </c>
      <c r="B15" s="329">
        <v>2.0300779882392295E-3</v>
      </c>
      <c r="C15" s="329">
        <v>5.9311007500491232E-4</v>
      </c>
      <c r="D15" s="329">
        <v>2.7562433739210359E-3</v>
      </c>
      <c r="E15" s="329">
        <v>4.6048286996723756E-3</v>
      </c>
    </row>
    <row r="16" spans="1:5" ht="14.25" customHeight="1" x14ac:dyDescent="0.2">
      <c r="A16" s="328" t="s">
        <v>399</v>
      </c>
      <c r="B16" s="329">
        <v>1.7836848859387081E-2</v>
      </c>
      <c r="C16" s="329">
        <v>2.871762202157449E-2</v>
      </c>
      <c r="D16" s="329">
        <v>1.2338298218787123E-2</v>
      </c>
      <c r="E16" s="329">
        <v>1.7343594635160185E-2</v>
      </c>
    </row>
    <row r="17" spans="1:5" ht="14.25" customHeight="1" x14ac:dyDescent="0.2">
      <c r="A17" s="328" t="s">
        <v>585</v>
      </c>
      <c r="B17" s="329">
        <v>3.1637607536081282E-2</v>
      </c>
      <c r="C17" s="329">
        <v>3.9876696327124178E-2</v>
      </c>
      <c r="D17" s="329">
        <v>2.7474020420104564E-2</v>
      </c>
      <c r="E17" s="329">
        <v>2.5096725685260023E-2</v>
      </c>
    </row>
    <row r="18" spans="1:5" ht="14.25" customHeight="1" x14ac:dyDescent="0.2">
      <c r="A18" s="328" t="s">
        <v>33</v>
      </c>
      <c r="B18" s="329">
        <v>2.0851422798868275E-2</v>
      </c>
      <c r="C18" s="329">
        <v>3.5782661794331629E-2</v>
      </c>
      <c r="D18" s="329">
        <v>1.3305987146485725E-2</v>
      </c>
      <c r="E18" s="329">
        <v>4.8754039702153616E-3</v>
      </c>
    </row>
    <row r="19" spans="1:5" ht="14.25" customHeight="1" x14ac:dyDescent="0.2">
      <c r="A19" s="328" t="s">
        <v>332</v>
      </c>
      <c r="B19" s="329">
        <v>1.6743662245587178E-2</v>
      </c>
      <c r="C19" s="329">
        <v>2.5505866794817058E-2</v>
      </c>
      <c r="D19" s="329">
        <v>1.231572089260799E-2</v>
      </c>
      <c r="E19" s="329">
        <v>7.6384820939189926E-3</v>
      </c>
    </row>
    <row r="20" spans="1:5" ht="14.25" customHeight="1" x14ac:dyDescent="0.2">
      <c r="A20" s="366" t="s">
        <v>54</v>
      </c>
      <c r="B20" s="364"/>
      <c r="C20" s="365"/>
      <c r="D20" s="364"/>
      <c r="E20" s="364"/>
    </row>
    <row r="21" spans="1:5" ht="14.25" customHeight="1" x14ac:dyDescent="0.2">
      <c r="A21" s="328" t="s">
        <v>52</v>
      </c>
      <c r="B21" s="329">
        <f t="array" ref="B21:E27">TRANSPOSE('Individ-I&amp;O Tables'!Q25:W28)</f>
        <v>-9.7163658207700043E-4</v>
      </c>
      <c r="C21" s="329">
        <v>-3.3182609784371792E-2</v>
      </c>
      <c r="D21" s="329">
        <v>1.5306036400880393E-2</v>
      </c>
      <c r="E21" s="329">
        <v>-8.5752542953786884E-2</v>
      </c>
    </row>
    <row r="22" spans="1:5" ht="14.25" customHeight="1" x14ac:dyDescent="0.2">
      <c r="A22" s="328" t="s">
        <v>400</v>
      </c>
      <c r="B22" s="329">
        <v>5.6433932945776028E-3</v>
      </c>
      <c r="C22" s="329">
        <v>1.1639130607682518E-2</v>
      </c>
      <c r="D22" s="329">
        <v>2.6134739356839529E-3</v>
      </c>
      <c r="E22" s="329">
        <v>9.8163407505712803E-3</v>
      </c>
    </row>
    <row r="23" spans="1:5" ht="14.25" customHeight="1" x14ac:dyDescent="0.2">
      <c r="A23" s="328" t="s">
        <v>401</v>
      </c>
      <c r="B23" s="329">
        <v>7.685353089257641E-3</v>
      </c>
      <c r="C23" s="329">
        <v>1.9119055332986645E-2</v>
      </c>
      <c r="D23" s="329">
        <v>1.9073821804287245E-3</v>
      </c>
      <c r="E23" s="329">
        <v>3.4533541644715783E-3</v>
      </c>
    </row>
    <row r="24" spans="1:5" ht="14.25" customHeight="1" x14ac:dyDescent="0.2">
      <c r="A24" s="328" t="s">
        <v>402</v>
      </c>
      <c r="B24" s="329">
        <v>-8.1214022483526525E-3</v>
      </c>
      <c r="C24" s="329">
        <v>-9.0053314262702969E-3</v>
      </c>
      <c r="D24" s="329">
        <v>-7.6747125439505289E-3</v>
      </c>
      <c r="E24" s="329">
        <v>-9.2855845371446442E-3</v>
      </c>
    </row>
    <row r="25" spans="1:5" ht="14.25" customHeight="1" x14ac:dyDescent="0.2">
      <c r="A25" s="328" t="s">
        <v>403</v>
      </c>
      <c r="B25" s="329">
        <v>-2.1922180993453558E-2</v>
      </c>
      <c r="C25" s="329">
        <v>-2.0164439451805995E-2</v>
      </c>
      <c r="D25" s="329">
        <v>-2.2810447914909378E-2</v>
      </c>
      <c r="E25" s="329">
        <v>-1.7039144980941754E-2</v>
      </c>
    </row>
    <row r="26" spans="1:5" ht="14.25" customHeight="1" x14ac:dyDescent="0.2">
      <c r="A26" s="328" t="s">
        <v>53</v>
      </c>
      <c r="B26" s="329">
        <v>-1.1135964207071544E-2</v>
      </c>
      <c r="C26" s="329">
        <v>-1.6070356300089055E-2</v>
      </c>
      <c r="D26" s="329">
        <v>-8.6423909655742141E-3</v>
      </c>
      <c r="E26" s="329">
        <v>3.1831321139717764E-3</v>
      </c>
    </row>
    <row r="27" spans="1:5" ht="14.25" customHeight="1" x14ac:dyDescent="0.2">
      <c r="A27" s="330" t="s">
        <v>331</v>
      </c>
      <c r="B27" s="331">
        <v>-7.0282333702240485E-3</v>
      </c>
      <c r="C27" s="331">
        <v>-5.7935903418460761E-3</v>
      </c>
      <c r="D27" s="331">
        <v>-7.6521547693202147E-3</v>
      </c>
      <c r="E27" s="331">
        <v>4.1927102686498352E-4</v>
      </c>
    </row>
    <row r="28" spans="1:5" ht="14.25" customHeight="1" x14ac:dyDescent="0.2">
      <c r="A28" s="322"/>
    </row>
    <row r="29" spans="1:5" ht="14.25" customHeight="1" x14ac:dyDescent="0.2">
      <c r="A29" s="322"/>
    </row>
    <row r="30" spans="1:5" ht="14.25" customHeight="1" x14ac:dyDescent="0.25">
      <c r="A30" s="323" t="s">
        <v>333</v>
      </c>
      <c r="B30" s="324"/>
      <c r="C30" s="324"/>
      <c r="D30" s="324"/>
      <c r="E30" s="324"/>
    </row>
    <row r="31" spans="1:5" ht="14.25" customHeight="1" x14ac:dyDescent="0.2">
      <c r="A31" s="325"/>
      <c r="B31" s="326" t="s">
        <v>484</v>
      </c>
      <c r="C31" s="327" t="s">
        <v>276</v>
      </c>
      <c r="D31" s="326" t="s">
        <v>485</v>
      </c>
      <c r="E31" s="326" t="s">
        <v>548</v>
      </c>
    </row>
    <row r="32" spans="1:5" ht="14.25" customHeight="1" x14ac:dyDescent="0.2">
      <c r="A32" s="366" t="s">
        <v>606</v>
      </c>
      <c r="B32" s="364"/>
      <c r="C32" s="365"/>
      <c r="D32" s="364"/>
      <c r="E32" s="364"/>
    </row>
    <row r="33" spans="1:5" ht="14.25" customHeight="1" x14ac:dyDescent="0.2">
      <c r="A33" s="328" t="s">
        <v>28</v>
      </c>
      <c r="B33" s="329">
        <f t="array" ref="B33:E37">TRANSPOSE('Individ-I&amp;O Tables'!B53:F56)</f>
        <v>4.2397993860058521E-3</v>
      </c>
      <c r="C33" s="329">
        <v>7.8417594485460495E-3</v>
      </c>
      <c r="D33" s="329">
        <v>2.4388193547357551E-3</v>
      </c>
      <c r="E33" s="329">
        <v>-1.342556744121718E-3</v>
      </c>
    </row>
    <row r="34" spans="1:5" ht="14.25" customHeight="1" x14ac:dyDescent="0.2">
      <c r="A34" s="328" t="s">
        <v>29</v>
      </c>
      <c r="B34" s="329">
        <v>2.7273243499889584E-2</v>
      </c>
      <c r="C34" s="329">
        <v>1.7930756779952175E-2</v>
      </c>
      <c r="D34" s="329">
        <v>3.194448685985829E-2</v>
      </c>
      <c r="E34" s="329">
        <v>0</v>
      </c>
    </row>
    <row r="35" spans="1:5" ht="14.25" customHeight="1" x14ac:dyDescent="0.2">
      <c r="A35" s="328" t="s">
        <v>30</v>
      </c>
      <c r="B35" s="329">
        <v>2.0997261185113286E-2</v>
      </c>
      <c r="C35" s="329">
        <v>1.9017825634344104E-2</v>
      </c>
      <c r="D35" s="329">
        <v>2.1986978960497876E-2</v>
      </c>
      <c r="E35" s="329">
        <v>1.8107282316176553E-2</v>
      </c>
    </row>
    <row r="36" spans="1:5" ht="14.25" customHeight="1" x14ac:dyDescent="0.2">
      <c r="A36" s="328" t="s">
        <v>31</v>
      </c>
      <c r="B36" s="329">
        <v>1.2179416744712601E-2</v>
      </c>
      <c r="C36" s="329">
        <v>1.1833143024948067E-2</v>
      </c>
      <c r="D36" s="329">
        <v>1.2352553604594868E-2</v>
      </c>
      <c r="E36" s="329">
        <v>1.2608905395300985E-2</v>
      </c>
    </row>
    <row r="37" spans="1:5" ht="14.25" customHeight="1" x14ac:dyDescent="0.2">
      <c r="A37" s="328" t="s">
        <v>154</v>
      </c>
      <c r="B37" s="329">
        <v>3.522843826883712E-2</v>
      </c>
      <c r="C37" s="329">
        <v>6.6665426939754814E-3</v>
      </c>
      <c r="D37" s="329">
        <v>4.9509386056267944E-2</v>
      </c>
      <c r="E37" s="329">
        <v>0.12401232859341393</v>
      </c>
    </row>
    <row r="38" spans="1:5" ht="14.25" customHeight="1" x14ac:dyDescent="0.2">
      <c r="A38" s="366" t="s">
        <v>605</v>
      </c>
      <c r="B38" s="329"/>
      <c r="C38" s="329"/>
      <c r="D38" s="329"/>
      <c r="E38" s="329"/>
    </row>
    <row r="39" spans="1:5" ht="14.25" customHeight="1" x14ac:dyDescent="0.2">
      <c r="A39" s="328" t="s">
        <v>32</v>
      </c>
      <c r="B39" s="329">
        <f t="array" ref="B39:E45">TRANSPOSE('Individ-I&amp;O Tables'!I53:O56)</f>
        <v>6.8844781455265356E-3</v>
      </c>
      <c r="C39" s="329">
        <v>6.5264204445687465E-2</v>
      </c>
      <c r="D39" s="329">
        <v>-2.2305385004553924E-2</v>
      </c>
      <c r="E39" s="329">
        <v>-2.8326548367651756E-2</v>
      </c>
    </row>
    <row r="40" spans="1:5" ht="14.25" customHeight="1" x14ac:dyDescent="0.2">
      <c r="A40" s="328" t="s">
        <v>397</v>
      </c>
      <c r="B40" s="329">
        <v>1.5159552326569094E-2</v>
      </c>
      <c r="C40" s="329">
        <v>1.8321975194029363E-2</v>
      </c>
      <c r="D40" s="329">
        <v>1.3578340892838969E-2</v>
      </c>
      <c r="E40" s="329">
        <v>8.2755550657968822E-3</v>
      </c>
    </row>
    <row r="41" spans="1:5" ht="14.25" customHeight="1" x14ac:dyDescent="0.2">
      <c r="A41" s="328" t="s">
        <v>398</v>
      </c>
      <c r="B41" s="329">
        <v>-1.1946758940337701E-3</v>
      </c>
      <c r="C41" s="329">
        <v>-3.8498571396513802E-3</v>
      </c>
      <c r="D41" s="329">
        <v>1.3291472877504322E-4</v>
      </c>
      <c r="E41" s="329">
        <v>2.4769971378880342E-3</v>
      </c>
    </row>
    <row r="42" spans="1:5" ht="14.25" customHeight="1" x14ac:dyDescent="0.2">
      <c r="A42" s="328" t="s">
        <v>399</v>
      </c>
      <c r="B42" s="329">
        <v>0.15588035439776224</v>
      </c>
      <c r="C42" s="329">
        <v>0</v>
      </c>
      <c r="D42" s="329">
        <v>0.23382053159664337</v>
      </c>
      <c r="E42" s="329">
        <v>1.4272415065242099</v>
      </c>
    </row>
    <row r="43" spans="1:5" ht="14.25" customHeight="1" x14ac:dyDescent="0.2">
      <c r="A43" s="328" t="s">
        <v>585</v>
      </c>
      <c r="B43" s="329">
        <v>2.281081091258523E-2</v>
      </c>
      <c r="C43" s="329">
        <v>2.6716953885294142E-2</v>
      </c>
      <c r="D43" s="329">
        <v>2.085773942623077E-2</v>
      </c>
      <c r="E43" s="329">
        <v>2.6326567410695244E-2</v>
      </c>
    </row>
    <row r="44" spans="1:5" ht="14.25" customHeight="1" x14ac:dyDescent="0.2">
      <c r="A44" s="328" t="s">
        <v>33</v>
      </c>
      <c r="B44" s="329">
        <v>1.7436905928444421E-2</v>
      </c>
      <c r="C44" s="329">
        <v>2.0015690128699224E-2</v>
      </c>
      <c r="D44" s="329">
        <v>1.6147513828317028E-2</v>
      </c>
      <c r="E44" s="329">
        <v>3.8202691346902025E-2</v>
      </c>
    </row>
    <row r="45" spans="1:5" ht="14.25" customHeight="1" x14ac:dyDescent="0.2">
      <c r="A45" s="328" t="s">
        <v>332</v>
      </c>
      <c r="B45" s="329">
        <v>1.5448601124466931E-2</v>
      </c>
      <c r="C45" s="329">
        <v>1.7389882398140825E-2</v>
      </c>
      <c r="D45" s="329">
        <v>1.4477960487629976E-2</v>
      </c>
      <c r="E45" s="329">
        <v>2.8015178875429061E-2</v>
      </c>
    </row>
    <row r="46" spans="1:5" ht="14.25" customHeight="1" x14ac:dyDescent="0.2">
      <c r="A46" s="366" t="s">
        <v>54</v>
      </c>
      <c r="B46" s="364"/>
      <c r="C46" s="365"/>
      <c r="D46" s="364"/>
      <c r="E46" s="364"/>
    </row>
    <row r="47" spans="1:5" ht="14.25" customHeight="1" x14ac:dyDescent="0.2">
      <c r="A47" s="328" t="s">
        <v>52</v>
      </c>
      <c r="B47" s="329">
        <f t="array" ref="B47:E53">TRANSPOSE('Individ-I&amp;O Tables'!Q53:W56)</f>
        <v>1.2109142415471806E-2</v>
      </c>
      <c r="C47" s="329">
        <v>-4.9583755956351089E-2</v>
      </c>
      <c r="D47" s="329">
        <v>4.2955591601383257E-2</v>
      </c>
      <c r="E47" s="329">
        <v>2.6365344266286041E-2</v>
      </c>
    </row>
    <row r="48" spans="1:5" ht="14.25" customHeight="1" x14ac:dyDescent="0.2">
      <c r="A48" s="328" t="s">
        <v>400</v>
      </c>
      <c r="B48" s="329">
        <v>3.8340484048307848E-3</v>
      </c>
      <c r="C48" s="329">
        <v>-2.6415735736803093E-3</v>
      </c>
      <c r="D48" s="329">
        <v>7.0718593940863354E-3</v>
      </c>
      <c r="E48" s="329">
        <v>-1.0237214652645701E-2</v>
      </c>
    </row>
    <row r="49" spans="1:5" ht="14.25" customHeight="1" x14ac:dyDescent="0.2">
      <c r="A49" s="328" t="s">
        <v>401</v>
      </c>
      <c r="B49" s="329">
        <v>2.0188269728460065E-2</v>
      </c>
      <c r="C49" s="329">
        <v>1.9530327693568862E-2</v>
      </c>
      <c r="D49" s="329">
        <v>2.0517240745905659E-2</v>
      </c>
      <c r="E49" s="329">
        <v>-4.438765878579322E-3</v>
      </c>
    </row>
    <row r="50" spans="1:5" ht="14.25" customHeight="1" x14ac:dyDescent="0.2">
      <c r="A50" s="328" t="s">
        <v>402</v>
      </c>
      <c r="B50" s="329">
        <v>-0.13688673688469322</v>
      </c>
      <c r="C50" s="329">
        <v>1.5680510594784522E-2</v>
      </c>
      <c r="D50" s="329">
        <v>-0.21317036062443209</v>
      </c>
      <c r="E50" s="329">
        <v>-1.4292028245596631</v>
      </c>
    </row>
    <row r="51" spans="1:5" ht="14.25" customHeight="1" x14ac:dyDescent="0.2">
      <c r="A51" s="328" t="s">
        <v>403</v>
      </c>
      <c r="B51" s="329">
        <v>-3.8172034219255127E-3</v>
      </c>
      <c r="C51" s="329">
        <v>-1.103642415348117E-2</v>
      </c>
      <c r="D51" s="329">
        <v>-2.0759305614768468E-4</v>
      </c>
      <c r="E51" s="329">
        <v>-2.8288003595710928E-2</v>
      </c>
    </row>
    <row r="52" spans="1:5" ht="14.25" customHeight="1" x14ac:dyDescent="0.2">
      <c r="A52" s="328" t="s">
        <v>53</v>
      </c>
      <c r="B52" s="329">
        <v>1.5567070447686732E-3</v>
      </c>
      <c r="C52" s="329">
        <v>-4.3352645091468966E-3</v>
      </c>
      <c r="D52" s="329">
        <v>4.5026928217264508E-3</v>
      </c>
      <c r="E52" s="329">
        <v>-4.0163951514315531E-2</v>
      </c>
    </row>
    <row r="53" spans="1:5" ht="14.25" customHeight="1" x14ac:dyDescent="0.2">
      <c r="A53" s="330" t="s">
        <v>331</v>
      </c>
      <c r="B53" s="331">
        <v>3.5450072736565191E-3</v>
      </c>
      <c r="C53" s="331">
        <v>-1.7093692718578482E-3</v>
      </c>
      <c r="D53" s="331">
        <v>6.1721955464137009E-3</v>
      </c>
      <c r="E53" s="331">
        <v>-2.9977071555249084E-2</v>
      </c>
    </row>
    <row r="56" spans="1:5" ht="14.25" customHeight="1" x14ac:dyDescent="0.25">
      <c r="A56" s="323" t="s">
        <v>334</v>
      </c>
      <c r="B56" s="324"/>
      <c r="C56" s="324"/>
      <c r="D56" s="324"/>
      <c r="E56" s="324"/>
    </row>
    <row r="57" spans="1:5" ht="14.25" customHeight="1" x14ac:dyDescent="0.2">
      <c r="A57" s="325"/>
      <c r="B57" s="326" t="s">
        <v>484</v>
      </c>
      <c r="C57" s="327" t="s">
        <v>276</v>
      </c>
      <c r="D57" s="326" t="s">
        <v>485</v>
      </c>
      <c r="E57" s="326" t="s">
        <v>548</v>
      </c>
    </row>
    <row r="58" spans="1:5" ht="14.25" customHeight="1" x14ac:dyDescent="0.2">
      <c r="A58" s="366" t="s">
        <v>606</v>
      </c>
      <c r="B58" s="364"/>
      <c r="C58" s="365"/>
      <c r="D58" s="364"/>
      <c r="E58" s="364"/>
    </row>
    <row r="59" spans="1:5" ht="14.25" customHeight="1" x14ac:dyDescent="0.2">
      <c r="A59" s="328" t="s">
        <v>28</v>
      </c>
      <c r="B59" s="329">
        <f t="array" ref="B59:E63">TRANSPOSE('Individ-I&amp;O Tables'!B81:F84)</f>
        <v>-1.1630274529145593E-2</v>
      </c>
      <c r="C59" s="329">
        <v>-4.3474443412252666E-3</v>
      </c>
      <c r="D59" s="329">
        <v>-1.5271689623105758E-2</v>
      </c>
      <c r="E59" s="329">
        <v>-5.5105134005275034E-3</v>
      </c>
    </row>
    <row r="60" spans="1:5" ht="14.25" customHeight="1" x14ac:dyDescent="0.2">
      <c r="A60" s="328" t="s">
        <v>29</v>
      </c>
      <c r="B60" s="329">
        <v>3.9100097445768428E-3</v>
      </c>
      <c r="C60" s="329">
        <v>1.1730029233730529E-2</v>
      </c>
      <c r="D60" s="329">
        <v>0</v>
      </c>
      <c r="E60" s="329">
        <v>0</v>
      </c>
    </row>
    <row r="61" spans="1:5" ht="14.25" customHeight="1" x14ac:dyDescent="0.2">
      <c r="A61" s="328" t="s">
        <v>30</v>
      </c>
      <c r="B61" s="329">
        <v>8.4869368268622805E-3</v>
      </c>
      <c r="C61" s="329">
        <v>7.9420623791312869E-3</v>
      </c>
      <c r="D61" s="329">
        <v>8.7593740507277713E-3</v>
      </c>
      <c r="E61" s="329">
        <v>4.8363578419690504E-3</v>
      </c>
    </row>
    <row r="62" spans="1:5" ht="14.25" customHeight="1" x14ac:dyDescent="0.2">
      <c r="A62" s="328" t="s">
        <v>31</v>
      </c>
      <c r="B62" s="329">
        <v>5.9636967889378787E-3</v>
      </c>
      <c r="C62" s="329">
        <v>7.9134559689367032E-3</v>
      </c>
      <c r="D62" s="329">
        <v>4.9888171989384607E-3</v>
      </c>
      <c r="E62" s="329">
        <v>4.7755135468388272E-3</v>
      </c>
    </row>
    <row r="63" spans="1:5" ht="14.25" customHeight="1" x14ac:dyDescent="0.2">
      <c r="A63" s="328" t="s">
        <v>154</v>
      </c>
      <c r="B63" s="329">
        <v>-4.2758969527307653E-3</v>
      </c>
      <c r="C63" s="329">
        <v>-7.5467957146545693E-3</v>
      </c>
      <c r="D63" s="329">
        <v>-2.6404475717688651E-3</v>
      </c>
      <c r="E63" s="329">
        <v>0.15297848113425799</v>
      </c>
    </row>
    <row r="64" spans="1:5" ht="14.25" customHeight="1" x14ac:dyDescent="0.2">
      <c r="A64" s="366" t="s">
        <v>605</v>
      </c>
      <c r="B64" s="329"/>
      <c r="C64" s="329"/>
      <c r="D64" s="329"/>
      <c r="E64" s="329"/>
    </row>
    <row r="65" spans="1:5" ht="14.25" customHeight="1" x14ac:dyDescent="0.2">
      <c r="A65" s="328" t="s">
        <v>32</v>
      </c>
      <c r="B65" s="329">
        <f t="array" ref="B65:E71">TRANSPOSE('Individ-I&amp;O Tables'!I81:O84)</f>
        <v>-1.7865381418311781E-2</v>
      </c>
      <c r="C65" s="329">
        <v>4.5174156614506189E-2</v>
      </c>
      <c r="D65" s="329">
        <v>-4.9385150434720769E-2</v>
      </c>
      <c r="E65" s="329">
        <v>3.8034385141406418E-2</v>
      </c>
    </row>
    <row r="66" spans="1:5" ht="14.25" customHeight="1" x14ac:dyDescent="0.2">
      <c r="A66" s="328" t="s">
        <v>397</v>
      </c>
      <c r="B66" s="329">
        <v>-1.8012083649941257E-3</v>
      </c>
      <c r="C66" s="329">
        <v>6.0506701805809976E-4</v>
      </c>
      <c r="D66" s="329">
        <v>-3.0043460565202349E-3</v>
      </c>
      <c r="E66" s="329">
        <v>7.7259921425405316E-3</v>
      </c>
    </row>
    <row r="67" spans="1:5" ht="14.25" customHeight="1" x14ac:dyDescent="0.2">
      <c r="A67" s="328" t="s">
        <v>398</v>
      </c>
      <c r="B67" s="329">
        <v>6.9816217422498938E-3</v>
      </c>
      <c r="C67" s="329">
        <v>-1.8305830644975811E-3</v>
      </c>
      <c r="D67" s="329">
        <v>1.138772414562364E-2</v>
      </c>
      <c r="E67" s="329">
        <v>4.0207471419696442E-3</v>
      </c>
    </row>
    <row r="68" spans="1:5" ht="14.25" customHeight="1" x14ac:dyDescent="0.2">
      <c r="A68" s="328" t="s">
        <v>399</v>
      </c>
      <c r="B68" s="329">
        <v>1.1679694675410708E-3</v>
      </c>
      <c r="C68" s="329">
        <v>4.250340168723889E-3</v>
      </c>
      <c r="D68" s="329">
        <v>-3.7321588305033667E-4</v>
      </c>
      <c r="E68" s="329">
        <v>2.8476358582075981E-3</v>
      </c>
    </row>
    <row r="69" spans="1:5" ht="14.25" customHeight="1" x14ac:dyDescent="0.2">
      <c r="A69" s="328" t="s">
        <v>585</v>
      </c>
      <c r="B69" s="329">
        <v>1.7853134628850735E-2</v>
      </c>
      <c r="C69" s="329">
        <v>2.5989704012466034E-2</v>
      </c>
      <c r="D69" s="329">
        <v>1.3784849937043086E-2</v>
      </c>
      <c r="E69" s="329">
        <v>1.2339075147800775E-2</v>
      </c>
    </row>
    <row r="70" spans="1:5" ht="14.25" customHeight="1" x14ac:dyDescent="0.2">
      <c r="A70" s="328" t="s">
        <v>33</v>
      </c>
      <c r="B70" s="329">
        <v>1.2982917490681799E-2</v>
      </c>
      <c r="C70" s="329">
        <v>3.9190280829554551E-2</v>
      </c>
      <c r="D70" s="329">
        <v>-1.2076417875457776E-4</v>
      </c>
      <c r="E70" s="329">
        <v>-3.732954712630876E-2</v>
      </c>
    </row>
    <row r="71" spans="1:5" ht="14.25" customHeight="1" x14ac:dyDescent="0.2">
      <c r="A71" s="328" t="s">
        <v>332</v>
      </c>
      <c r="B71" s="329">
        <v>1.1482491492829804E-2</v>
      </c>
      <c r="C71" s="329">
        <v>2.6029200088352137E-2</v>
      </c>
      <c r="D71" s="329">
        <v>4.2091371950686409E-3</v>
      </c>
      <c r="E71" s="329">
        <v>-1.3026420891347187E-2</v>
      </c>
    </row>
    <row r="72" spans="1:5" ht="14.25" customHeight="1" x14ac:dyDescent="0.2">
      <c r="A72" s="366" t="s">
        <v>54</v>
      </c>
      <c r="B72" s="364"/>
      <c r="C72" s="365"/>
      <c r="D72" s="364"/>
      <c r="E72" s="364"/>
    </row>
    <row r="73" spans="1:5" ht="14.25" customHeight="1" x14ac:dyDescent="0.2">
      <c r="A73" s="328" t="s">
        <v>52</v>
      </c>
      <c r="B73" s="329">
        <f t="array" ref="B73:E79">TRANSPOSE('Individ-I&amp;O Tables'!Q81:W84)</f>
        <v>2.2230351207866955E-2</v>
      </c>
      <c r="C73" s="329">
        <v>-3.4855711033697868E-2</v>
      </c>
      <c r="D73" s="329">
        <v>5.0773382328649364E-2</v>
      </c>
      <c r="E73" s="329">
        <v>-5.1020376273372747E-2</v>
      </c>
    </row>
    <row r="74" spans="1:5" ht="14.25" customHeight="1" x14ac:dyDescent="0.2">
      <c r="A74" s="328" t="s">
        <v>400</v>
      </c>
      <c r="B74" s="329">
        <v>6.1661741073756621E-3</v>
      </c>
      <c r="C74" s="329">
        <v>9.7133714691022433E-3</v>
      </c>
      <c r="D74" s="329">
        <v>4.3925754265123785E-3</v>
      </c>
      <c r="E74" s="329">
        <v>-2.0712339064148214E-2</v>
      </c>
    </row>
    <row r="75" spans="1:5" ht="14.25" customHeight="1" x14ac:dyDescent="0.2">
      <c r="A75" s="328" t="s">
        <v>401</v>
      </c>
      <c r="B75" s="329">
        <v>-2.6166255308189661E-3</v>
      </c>
      <c r="C75" s="329">
        <v>1.2148920120050944E-2</v>
      </c>
      <c r="D75" s="329">
        <v>-9.9993983562539201E-3</v>
      </c>
      <c r="E75" s="329">
        <v>-1.7006273662512329E-2</v>
      </c>
    </row>
    <row r="76" spans="1:5" ht="14.25" customHeight="1" x14ac:dyDescent="0.2">
      <c r="A76" s="328" t="s">
        <v>402</v>
      </c>
      <c r="B76" s="329">
        <v>3.1970527478510343E-3</v>
      </c>
      <c r="C76" s="329">
        <v>6.0680179396553485E-3</v>
      </c>
      <c r="D76" s="329">
        <v>1.7615701519488704E-3</v>
      </c>
      <c r="E76" s="329">
        <v>-1.5832686091111641E-2</v>
      </c>
    </row>
    <row r="77" spans="1:5" ht="14.25" customHeight="1" x14ac:dyDescent="0.2">
      <c r="A77" s="328" t="s">
        <v>403</v>
      </c>
      <c r="B77" s="329">
        <v>-1.3488158266892064E-2</v>
      </c>
      <c r="C77" s="329">
        <v>-1.567127376781283E-2</v>
      </c>
      <c r="D77" s="329">
        <v>-1.2396600516431678E-2</v>
      </c>
      <c r="E77" s="329">
        <v>-2.5325000999762717E-2</v>
      </c>
    </row>
    <row r="78" spans="1:5" ht="14.25" customHeight="1" x14ac:dyDescent="0.2">
      <c r="A78" s="328" t="s">
        <v>53</v>
      </c>
      <c r="B78" s="329">
        <v>-8.6179603327033328E-3</v>
      </c>
      <c r="C78" s="329">
        <v>-2.8871899627119352E-2</v>
      </c>
      <c r="D78" s="329">
        <v>1.5090093145046736E-3</v>
      </c>
      <c r="E78" s="329">
        <v>2.434362917455209E-2</v>
      </c>
    </row>
    <row r="79" spans="1:5" ht="14.25" customHeight="1" x14ac:dyDescent="0.2">
      <c r="A79" s="330" t="s">
        <v>331</v>
      </c>
      <c r="B79" s="331">
        <v>-7.1175253748183365E-3</v>
      </c>
      <c r="C79" s="331">
        <v>-1.5710754448357241E-2</v>
      </c>
      <c r="D79" s="331">
        <v>-2.8209108380488801E-3</v>
      </c>
      <c r="E79" s="331">
        <v>4.0125758451817403E-5</v>
      </c>
    </row>
    <row r="82" spans="1:5" ht="14.25" customHeight="1" x14ac:dyDescent="0.25">
      <c r="A82" s="323" t="s">
        <v>335</v>
      </c>
      <c r="B82" s="324"/>
      <c r="C82" s="324"/>
      <c r="D82" s="324"/>
      <c r="E82" s="324"/>
    </row>
    <row r="83" spans="1:5" ht="14.25" customHeight="1" x14ac:dyDescent="0.2">
      <c r="A83" s="325"/>
      <c r="B83" s="326" t="s">
        <v>484</v>
      </c>
      <c r="C83" s="327" t="s">
        <v>276</v>
      </c>
      <c r="D83" s="326" t="s">
        <v>485</v>
      </c>
      <c r="E83" s="326" t="s">
        <v>548</v>
      </c>
    </row>
    <row r="84" spans="1:5" ht="14.25" customHeight="1" x14ac:dyDescent="0.2">
      <c r="A84" s="366" t="s">
        <v>606</v>
      </c>
      <c r="B84" s="364"/>
      <c r="C84" s="365"/>
      <c r="D84" s="364"/>
      <c r="E84" s="364"/>
    </row>
    <row r="85" spans="1:5" ht="14.25" customHeight="1" x14ac:dyDescent="0.2">
      <c r="A85" s="328" t="s">
        <v>28</v>
      </c>
      <c r="B85" s="329">
        <f t="array" ref="B85:E89">TRANSPOSE('Individ-I&amp;O Tables'!B109:F112)</f>
        <v>-5.16443741325917E-3</v>
      </c>
      <c r="C85" s="329">
        <v>3.0441952511148971E-3</v>
      </c>
      <c r="D85" s="329">
        <v>-9.4472022816282537E-3</v>
      </c>
      <c r="E85" s="329">
        <v>7.0964847450653394E-3</v>
      </c>
    </row>
    <row r="86" spans="1:5" ht="14.25" customHeight="1" x14ac:dyDescent="0.2">
      <c r="A86" s="328" t="s">
        <v>29</v>
      </c>
      <c r="B86" s="329">
        <v>9.2319039004857568E-3</v>
      </c>
      <c r="C86" s="329">
        <v>1.6535576861893924E-2</v>
      </c>
      <c r="D86" s="329">
        <v>5.4212919206206257E-3</v>
      </c>
      <c r="E86" s="329">
        <v>0</v>
      </c>
    </row>
    <row r="87" spans="1:5" ht="14.25" customHeight="1" x14ac:dyDescent="0.2">
      <c r="A87" s="328" t="s">
        <v>30</v>
      </c>
      <c r="B87" s="329">
        <v>9.8801814912501569E-3</v>
      </c>
      <c r="C87" s="329">
        <v>1.2865415971650905E-2</v>
      </c>
      <c r="D87" s="329">
        <v>8.3226678493019419E-3</v>
      </c>
      <c r="E87" s="329">
        <v>2.7385495735546186E-3</v>
      </c>
    </row>
    <row r="88" spans="1:5" ht="14.25" customHeight="1" x14ac:dyDescent="0.2">
      <c r="A88" s="328" t="s">
        <v>31</v>
      </c>
      <c r="B88" s="329">
        <v>8.6299639677820186E-3</v>
      </c>
      <c r="C88" s="329">
        <v>1.4197576836532078E-2</v>
      </c>
      <c r="D88" s="329">
        <v>5.7251224710428514E-3</v>
      </c>
      <c r="E88" s="329">
        <v>1.6768027280878768E-4</v>
      </c>
    </row>
    <row r="89" spans="1:5" ht="14.25" customHeight="1" x14ac:dyDescent="0.2">
      <c r="A89" s="328" t="s">
        <v>154</v>
      </c>
      <c r="B89" s="329">
        <v>1.5037339851080905E-4</v>
      </c>
      <c r="C89" s="329">
        <v>4.0273764033708644E-2</v>
      </c>
      <c r="D89" s="329">
        <v>-2.0783569541592408E-2</v>
      </c>
      <c r="E89" s="329">
        <v>0.13503259473627793</v>
      </c>
    </row>
    <row r="90" spans="1:5" ht="14.25" customHeight="1" x14ac:dyDescent="0.2">
      <c r="A90" s="366" t="s">
        <v>605</v>
      </c>
      <c r="B90" s="329"/>
      <c r="C90" s="329"/>
      <c r="D90" s="329"/>
      <c r="E90" s="329"/>
    </row>
    <row r="91" spans="1:5" ht="14.25" customHeight="1" x14ac:dyDescent="0.2">
      <c r="A91" s="328" t="s">
        <v>32</v>
      </c>
      <c r="B91" s="329">
        <f t="array" ref="B91:E97">TRANSPOSE('Individ-I&amp;O Tables'!I109:O112)</f>
        <v>2.0261763020555164E-2</v>
      </c>
      <c r="C91" s="329">
        <v>6.2787335242376993E-2</v>
      </c>
      <c r="D91" s="329">
        <v>-1.9254920516997007E-3</v>
      </c>
      <c r="E91" s="329">
        <v>6.7423418006174907E-2</v>
      </c>
    </row>
    <row r="92" spans="1:5" ht="14.25" customHeight="1" x14ac:dyDescent="0.2">
      <c r="A92" s="328" t="s">
        <v>397</v>
      </c>
      <c r="B92" s="329">
        <v>3.5347590021431115E-4</v>
      </c>
      <c r="C92" s="329">
        <v>-2.5534102044989216E-3</v>
      </c>
      <c r="D92" s="329">
        <v>1.8701121287603528E-3</v>
      </c>
      <c r="E92" s="329">
        <v>-1.4084336788445624E-2</v>
      </c>
    </row>
    <row r="93" spans="1:5" ht="14.25" customHeight="1" x14ac:dyDescent="0.2">
      <c r="A93" s="328" t="s">
        <v>398</v>
      </c>
      <c r="B93" s="329">
        <v>-5.1290587872151782E-3</v>
      </c>
      <c r="C93" s="329">
        <v>-2.2412692048645422E-3</v>
      </c>
      <c r="D93" s="329">
        <v>-6.6357316127894231E-3</v>
      </c>
      <c r="E93" s="329">
        <v>1.5270605677879538E-3</v>
      </c>
    </row>
    <row r="94" spans="1:5" ht="14.25" customHeight="1" x14ac:dyDescent="0.2">
      <c r="A94" s="328" t="s">
        <v>399</v>
      </c>
      <c r="B94" s="329">
        <v>3.7265902643856548E-2</v>
      </c>
      <c r="C94" s="329">
        <v>5.0372978491401189E-2</v>
      </c>
      <c r="D94" s="329">
        <v>3.0427428288615874E-2</v>
      </c>
      <c r="E94" s="329">
        <v>9.1910771546033065E-3</v>
      </c>
    </row>
    <row r="95" spans="1:5" ht="14.25" customHeight="1" x14ac:dyDescent="0.2">
      <c r="A95" s="328" t="s">
        <v>585</v>
      </c>
      <c r="B95" s="329">
        <v>1.175783808248199E-2</v>
      </c>
      <c r="C95" s="329">
        <v>3.3391758885505086E-2</v>
      </c>
      <c r="D95" s="329">
        <v>4.7057505481776002E-4</v>
      </c>
      <c r="E95" s="329">
        <v>-1.1626456994120876E-2</v>
      </c>
    </row>
    <row r="96" spans="1:5" ht="14.25" customHeight="1" x14ac:dyDescent="0.2">
      <c r="A96" s="328" t="s">
        <v>33</v>
      </c>
      <c r="B96" s="329">
        <v>1.4304739816313278E-2</v>
      </c>
      <c r="C96" s="329">
        <v>2.1047428790005752E-2</v>
      </c>
      <c r="D96" s="329">
        <v>1.0786815134386771E-2</v>
      </c>
      <c r="E96" s="329">
        <v>1.8435027020874073E-2</v>
      </c>
    </row>
    <row r="97" spans="1:5" ht="14.25" customHeight="1" x14ac:dyDescent="0.2">
      <c r="A97" s="328" t="s">
        <v>332</v>
      </c>
      <c r="B97" s="329">
        <v>1.3292215253171464E-2</v>
      </c>
      <c r="C97" s="329">
        <v>2.7441326916646816E-2</v>
      </c>
      <c r="D97" s="329">
        <v>5.9100700374451962E-3</v>
      </c>
      <c r="E97" s="329">
        <v>1.729849690189554E-3</v>
      </c>
    </row>
    <row r="98" spans="1:5" ht="14.25" customHeight="1" x14ac:dyDescent="0.2">
      <c r="A98" s="366" t="s">
        <v>54</v>
      </c>
      <c r="B98" s="364"/>
      <c r="C98" s="365"/>
      <c r="D98" s="364"/>
      <c r="E98" s="364"/>
    </row>
    <row r="99" spans="1:5" ht="14.25" customHeight="1" x14ac:dyDescent="0.2">
      <c r="A99" s="328" t="s">
        <v>52</v>
      </c>
      <c r="B99" s="329">
        <f t="array" ref="B99:E105">TRANSPOSE('Individ-I&amp;O Tables'!Q109:W112)</f>
        <v>-1.2358603715306884E-2</v>
      </c>
      <c r="C99" s="329">
        <v>-5.0194047287476673E-2</v>
      </c>
      <c r="D99" s="329">
        <v>7.3816277136512752E-3</v>
      </c>
      <c r="E99" s="329">
        <v>-7.0524790332311307E-2</v>
      </c>
    </row>
    <row r="100" spans="1:5" ht="14.25" customHeight="1" x14ac:dyDescent="0.2">
      <c r="A100" s="328" t="s">
        <v>400</v>
      </c>
      <c r="B100" s="329">
        <v>7.5496511725721008E-3</v>
      </c>
      <c r="C100" s="329">
        <v>1.5146730454156517E-2</v>
      </c>
      <c r="D100" s="329">
        <v>3.5859576343541455E-3</v>
      </c>
      <c r="E100" s="329">
        <v>1.0982377963670862E-2</v>
      </c>
    </row>
    <row r="101" spans="1:5" ht="14.25" customHeight="1" x14ac:dyDescent="0.2">
      <c r="A101" s="328" t="s">
        <v>401</v>
      </c>
      <c r="B101" s="329">
        <v>1.3032195933974344E-2</v>
      </c>
      <c r="C101" s="329">
        <v>1.4834605523965273E-2</v>
      </c>
      <c r="D101" s="329">
        <v>1.2091808321805156E-2</v>
      </c>
      <c r="E101" s="329">
        <v>-4.6287885078984872E-3</v>
      </c>
    </row>
    <row r="102" spans="1:5" ht="14.25" customHeight="1" x14ac:dyDescent="0.2">
      <c r="A102" s="328" t="s">
        <v>402</v>
      </c>
      <c r="B102" s="329">
        <v>-2.9362763101883342E-2</v>
      </c>
      <c r="C102" s="329">
        <v>-3.7779694285037149E-2</v>
      </c>
      <c r="D102" s="329">
        <v>-2.4971320745455262E-2</v>
      </c>
      <c r="E102" s="329">
        <v>-1.2293292425774708E-2</v>
      </c>
    </row>
    <row r="103" spans="1:5" ht="14.25" customHeight="1" x14ac:dyDescent="0.2">
      <c r="A103" s="328" t="s">
        <v>403</v>
      </c>
      <c r="B103" s="329">
        <v>-3.8546866173170347E-3</v>
      </c>
      <c r="C103" s="329">
        <v>-2.0798417620869387E-2</v>
      </c>
      <c r="D103" s="329">
        <v>4.9855208627972323E-3</v>
      </c>
      <c r="E103" s="329">
        <v>8.5245411843352849E-3</v>
      </c>
    </row>
    <row r="104" spans="1:5" ht="14.25" customHeight="1" x14ac:dyDescent="0.2">
      <c r="A104" s="328" t="s">
        <v>53</v>
      </c>
      <c r="B104" s="329">
        <v>-6.4016143564594166E-3</v>
      </c>
      <c r="C104" s="329">
        <v>-8.4541023352713972E-3</v>
      </c>
      <c r="D104" s="329">
        <v>-5.3307510631662143E-3</v>
      </c>
      <c r="E104" s="329">
        <v>-2.1537628686934814E-2</v>
      </c>
    </row>
    <row r="105" spans="1:5" ht="14.25" customHeight="1" x14ac:dyDescent="0.2">
      <c r="A105" s="330" t="s">
        <v>331</v>
      </c>
      <c r="B105" s="331">
        <v>-5.389049816091218E-3</v>
      </c>
      <c r="C105" s="331">
        <v>-1.4847976443162049E-2</v>
      </c>
      <c r="D105" s="331">
        <v>-4.5395766283686737E-4</v>
      </c>
      <c r="E105" s="331">
        <v>-4.8312664717909352E-3</v>
      </c>
    </row>
    <row r="108" spans="1:5" ht="14.25" customHeight="1" x14ac:dyDescent="0.25">
      <c r="A108" s="323" t="s">
        <v>336</v>
      </c>
      <c r="B108" s="324"/>
      <c r="C108" s="324"/>
      <c r="D108" s="324"/>
      <c r="E108" s="324"/>
    </row>
    <row r="109" spans="1:5" ht="14.25" customHeight="1" x14ac:dyDescent="0.2">
      <c r="A109" s="325"/>
      <c r="B109" s="326" t="s">
        <v>484</v>
      </c>
      <c r="C109" s="327" t="s">
        <v>276</v>
      </c>
      <c r="D109" s="326" t="s">
        <v>485</v>
      </c>
      <c r="E109" s="326" t="s">
        <v>548</v>
      </c>
    </row>
    <row r="110" spans="1:5" ht="14.25" customHeight="1" x14ac:dyDescent="0.2">
      <c r="A110" s="366" t="s">
        <v>606</v>
      </c>
      <c r="B110" s="364"/>
      <c r="C110" s="365"/>
      <c r="D110" s="364"/>
      <c r="E110" s="364"/>
    </row>
    <row r="111" spans="1:5" ht="14.25" customHeight="1" x14ac:dyDescent="0.2">
      <c r="A111" s="328" t="s">
        <v>28</v>
      </c>
      <c r="B111" s="329">
        <f t="array" ref="B111:E115">TRANSPOSE('Individ-I&amp;O Tables'!B137:F140)</f>
        <v>3.47423363003314E-3</v>
      </c>
      <c r="C111" s="329">
        <v>-6.8274869000802861E-3</v>
      </c>
      <c r="D111" s="329">
        <v>8.625093895089855E-3</v>
      </c>
      <c r="E111" s="329">
        <v>8.0928002326053503E-2</v>
      </c>
    </row>
    <row r="112" spans="1:5" ht="14.25" customHeight="1" x14ac:dyDescent="0.2">
      <c r="A112" s="328" t="s">
        <v>29</v>
      </c>
      <c r="B112" s="329">
        <v>7.7410208012248733E-3</v>
      </c>
      <c r="C112" s="329">
        <v>1.6090509310641769E-2</v>
      </c>
      <c r="D112" s="329">
        <v>3.566276546516423E-3</v>
      </c>
      <c r="E112" s="329">
        <v>0</v>
      </c>
    </row>
    <row r="113" spans="1:5" ht="14.25" customHeight="1" x14ac:dyDescent="0.2">
      <c r="A113" s="328" t="s">
        <v>30</v>
      </c>
      <c r="B113" s="329">
        <v>1.4995951789595932E-2</v>
      </c>
      <c r="C113" s="329">
        <v>1.0307430540523603E-2</v>
      </c>
      <c r="D113" s="329">
        <v>1.7340212414132104E-2</v>
      </c>
      <c r="E113" s="329">
        <v>1.1682109414637295E-2</v>
      </c>
    </row>
    <row r="114" spans="1:5" ht="14.25" customHeight="1" x14ac:dyDescent="0.2">
      <c r="A114" s="328" t="s">
        <v>31</v>
      </c>
      <c r="B114" s="329">
        <v>1.224590349041668E-2</v>
      </c>
      <c r="C114" s="329">
        <v>1.0630487207561481E-2</v>
      </c>
      <c r="D114" s="329">
        <v>1.305361163184428E-2</v>
      </c>
      <c r="E114" s="329">
        <v>1.0408478732218436E-2</v>
      </c>
    </row>
    <row r="115" spans="1:5" ht="14.25" customHeight="1" x14ac:dyDescent="0.2">
      <c r="A115" s="328" t="s">
        <v>154</v>
      </c>
      <c r="B115" s="329">
        <v>-1.6429674637944815E-3</v>
      </c>
      <c r="C115" s="329">
        <v>-8.0185952934703523E-5</v>
      </c>
      <c r="D115" s="329">
        <v>-2.4243582192243671E-3</v>
      </c>
      <c r="E115" s="329">
        <v>-3.7949238990127067E-2</v>
      </c>
    </row>
    <row r="116" spans="1:5" ht="14.25" customHeight="1" x14ac:dyDescent="0.2">
      <c r="A116" s="366" t="s">
        <v>605</v>
      </c>
      <c r="B116" s="329"/>
      <c r="C116" s="329"/>
      <c r="D116" s="329"/>
      <c r="E116" s="329"/>
    </row>
    <row r="117" spans="1:5" ht="14.25" customHeight="1" x14ac:dyDescent="0.2">
      <c r="A117" s="328" t="s">
        <v>32</v>
      </c>
      <c r="B117" s="329">
        <f t="array" ref="B117:E123">TRANSPOSE('Individ-I&amp;O Tables'!I137:O140)</f>
        <v>3.2262590252199767E-3</v>
      </c>
      <c r="C117" s="329">
        <v>4.2163136698283504E-2</v>
      </c>
      <c r="D117" s="329">
        <v>-1.6242179811311784E-2</v>
      </c>
      <c r="E117" s="329">
        <v>1.1918350043976749E-2</v>
      </c>
    </row>
    <row r="118" spans="1:5" ht="14.25" customHeight="1" x14ac:dyDescent="0.2">
      <c r="A118" s="328" t="s">
        <v>397</v>
      </c>
      <c r="B118" s="329">
        <v>-6.9675657447128237E-4</v>
      </c>
      <c r="C118" s="329">
        <v>7.7380549356127057E-3</v>
      </c>
      <c r="D118" s="329">
        <v>-4.9141623295132775E-3</v>
      </c>
      <c r="E118" s="329">
        <v>-2.3998820109792051E-5</v>
      </c>
    </row>
    <row r="119" spans="1:5" ht="14.25" customHeight="1" x14ac:dyDescent="0.2">
      <c r="A119" s="328" t="s">
        <v>398</v>
      </c>
      <c r="B119" s="329">
        <v>-2.1139354291371728E-3</v>
      </c>
      <c r="C119" s="329">
        <v>2.7028072647188489E-4</v>
      </c>
      <c r="D119" s="329">
        <v>-3.3060435069417055E-3</v>
      </c>
      <c r="E119" s="329">
        <v>-4.2975647760126192E-4</v>
      </c>
    </row>
    <row r="120" spans="1:5" ht="14.25" customHeight="1" x14ac:dyDescent="0.2">
      <c r="A120" s="328" t="s">
        <v>399</v>
      </c>
      <c r="B120" s="329">
        <v>4.8468191703313956E-2</v>
      </c>
      <c r="C120" s="329">
        <v>7.6428820320972812E-2</v>
      </c>
      <c r="D120" s="329">
        <v>3.4487877394484528E-2</v>
      </c>
      <c r="E120" s="329">
        <v>-1.4490905594436873E-2</v>
      </c>
    </row>
    <row r="121" spans="1:5" ht="14.25" customHeight="1" x14ac:dyDescent="0.2">
      <c r="A121" s="328" t="s">
        <v>585</v>
      </c>
      <c r="B121" s="329">
        <v>4.9290288442152476E-2</v>
      </c>
      <c r="C121" s="329">
        <v>6.5526392734699873E-2</v>
      </c>
      <c r="D121" s="329">
        <v>4.1172236295878774E-2</v>
      </c>
      <c r="E121" s="329">
        <v>1.8827646658731868E-2</v>
      </c>
    </row>
    <row r="122" spans="1:5" ht="14.25" customHeight="1" x14ac:dyDescent="0.2">
      <c r="A122" s="328" t="s">
        <v>33</v>
      </c>
      <c r="B122" s="329">
        <v>2.3372284172081433E-2</v>
      </c>
      <c r="C122" s="329">
        <v>3.3140580278129057E-2</v>
      </c>
      <c r="D122" s="329">
        <v>1.8488136119057617E-2</v>
      </c>
      <c r="E122" s="329">
        <v>-1.2802613588979475E-4</v>
      </c>
    </row>
    <row r="123" spans="1:5" ht="14.25" customHeight="1" x14ac:dyDescent="0.2">
      <c r="A123" s="328" t="s">
        <v>332</v>
      </c>
      <c r="B123" s="329">
        <v>2.5238767280852746E-2</v>
      </c>
      <c r="C123" s="329">
        <v>3.6499561293713047E-2</v>
      </c>
      <c r="D123" s="329">
        <v>1.9608370274422599E-2</v>
      </c>
      <c r="E123" s="329">
        <v>2.4161472095373059E-3</v>
      </c>
    </row>
    <row r="124" spans="1:5" ht="14.25" customHeight="1" x14ac:dyDescent="0.2">
      <c r="A124" s="366" t="s">
        <v>54</v>
      </c>
      <c r="B124" s="364"/>
      <c r="C124" s="365"/>
      <c r="D124" s="364"/>
      <c r="E124" s="364"/>
    </row>
    <row r="125" spans="1:5" ht="14.25" customHeight="1" x14ac:dyDescent="0.2">
      <c r="A125" s="328" t="s">
        <v>52</v>
      </c>
      <c r="B125" s="329">
        <f t="array" ref="B125:E131">TRANSPOSE('Individ-I&amp;O Tables'!Q137:W140)</f>
        <v>8.0953529746643615E-3</v>
      </c>
      <c r="C125" s="329">
        <v>-2.856045742169017E-2</v>
      </c>
      <c r="D125" s="329">
        <v>2.6423258172841625E-2</v>
      </c>
      <c r="E125" s="329">
        <v>8.4924117780370723E-3</v>
      </c>
    </row>
    <row r="126" spans="1:5" ht="14.25" customHeight="1" x14ac:dyDescent="0.2">
      <c r="A126" s="328" t="s">
        <v>400</v>
      </c>
      <c r="B126" s="329">
        <v>1.2018377617525007E-2</v>
      </c>
      <c r="C126" s="329">
        <v>5.8645985065192861E-3</v>
      </c>
      <c r="D126" s="329">
        <v>1.5095267173027867E-2</v>
      </c>
      <c r="E126" s="329">
        <v>2.0434298196721493E-2</v>
      </c>
    </row>
    <row r="127" spans="1:5" ht="14.25" customHeight="1" x14ac:dyDescent="0.2">
      <c r="A127" s="328" t="s">
        <v>401</v>
      </c>
      <c r="B127" s="329">
        <v>1.343558163889436E-2</v>
      </c>
      <c r="C127" s="329">
        <v>1.3332399802395756E-2</v>
      </c>
      <c r="D127" s="329">
        <v>1.3487172557143661E-2</v>
      </c>
      <c r="E127" s="329">
        <v>2.0840814690550748E-2</v>
      </c>
    </row>
    <row r="128" spans="1:5" ht="14.25" customHeight="1" x14ac:dyDescent="0.2">
      <c r="A128" s="328" t="s">
        <v>402</v>
      </c>
      <c r="B128" s="329">
        <v>-3.7146555523680062E-2</v>
      </c>
      <c r="C128" s="329">
        <v>-6.2826159115371885E-2</v>
      </c>
      <c r="D128" s="329">
        <v>-2.4306753727834154E-2</v>
      </c>
      <c r="E128" s="329">
        <v>3.4901393602174535E-2</v>
      </c>
    </row>
    <row r="129" spans="1:5" ht="14.25" customHeight="1" x14ac:dyDescent="0.2">
      <c r="A129" s="328" t="s">
        <v>403</v>
      </c>
      <c r="B129" s="329">
        <v>-3.7968660454176982E-2</v>
      </c>
      <c r="C129" s="329">
        <v>-5.1923724144449297E-2</v>
      </c>
      <c r="D129" s="329">
        <v>-3.0991128609040821E-2</v>
      </c>
      <c r="E129" s="329">
        <v>1.5828181247360244E-3</v>
      </c>
    </row>
    <row r="130" spans="1:5" ht="14.25" customHeight="1" x14ac:dyDescent="0.2">
      <c r="A130" s="328" t="s">
        <v>53</v>
      </c>
      <c r="B130" s="329">
        <v>-1.2050653296017804E-2</v>
      </c>
      <c r="C130" s="329">
        <v>-1.9537904589194285E-2</v>
      </c>
      <c r="D130" s="329">
        <v>-8.3070276494295603E-3</v>
      </c>
      <c r="E130" s="329">
        <v>2.0538648732334262E-2</v>
      </c>
    </row>
    <row r="131" spans="1:5" ht="14.25" customHeight="1" x14ac:dyDescent="0.2">
      <c r="A131" s="330" t="s">
        <v>331</v>
      </c>
      <c r="B131" s="331">
        <v>-1.3917129149904969E-2</v>
      </c>
      <c r="C131" s="331">
        <v>-2.2896903843491648E-2</v>
      </c>
      <c r="D131" s="331">
        <v>-9.4272418031116269E-3</v>
      </c>
      <c r="E131" s="331">
        <v>1.7994321142473183E-2</v>
      </c>
    </row>
    <row r="134" spans="1:5" ht="14.25" customHeight="1" x14ac:dyDescent="0.25">
      <c r="A134" s="323" t="s">
        <v>337</v>
      </c>
      <c r="B134" s="324"/>
      <c r="C134" s="324"/>
      <c r="D134" s="324"/>
      <c r="E134" s="324"/>
    </row>
    <row r="135" spans="1:5" ht="14.25" customHeight="1" x14ac:dyDescent="0.2">
      <c r="A135" s="325"/>
      <c r="B135" s="326" t="s">
        <v>484</v>
      </c>
      <c r="C135" s="327" t="s">
        <v>276</v>
      </c>
      <c r="D135" s="326" t="s">
        <v>485</v>
      </c>
      <c r="E135" s="326" t="s">
        <v>548</v>
      </c>
    </row>
    <row r="136" spans="1:5" ht="14.25" customHeight="1" x14ac:dyDescent="0.2">
      <c r="A136" s="366" t="s">
        <v>606</v>
      </c>
      <c r="B136" s="364"/>
      <c r="C136" s="365"/>
      <c r="D136" s="364"/>
      <c r="E136" s="364"/>
    </row>
    <row r="137" spans="1:5" ht="14.25" customHeight="1" x14ac:dyDescent="0.2">
      <c r="A137" s="328" t="s">
        <v>28</v>
      </c>
      <c r="B137" s="329">
        <f t="array" ref="B137:E141">TRANSPOSE('Individ-I&amp;O Tables'!B165:F168)</f>
        <v>4.5166535223145838E-3</v>
      </c>
      <c r="C137" s="329">
        <v>4.7180843973704013E-3</v>
      </c>
      <c r="D137" s="329">
        <v>4.4159380847866667E-3</v>
      </c>
      <c r="E137" s="329">
        <v>2.9421040410882036E-2</v>
      </c>
    </row>
    <row r="138" spans="1:5" ht="14.25" customHeight="1" x14ac:dyDescent="0.2">
      <c r="A138" s="328" t="s">
        <v>29</v>
      </c>
      <c r="B138" s="329">
        <v>1.9554519234554611E-2</v>
      </c>
      <c r="C138" s="329">
        <v>3.7693964301810427E-2</v>
      </c>
      <c r="D138" s="329">
        <v>1.0484796700926698E-2</v>
      </c>
      <c r="E138" s="329">
        <v>7.4620100748584217E-2</v>
      </c>
    </row>
    <row r="139" spans="1:5" ht="14.25" customHeight="1" x14ac:dyDescent="0.2">
      <c r="A139" s="328" t="s">
        <v>30</v>
      </c>
      <c r="B139" s="329">
        <v>1.6060851296785143E-2</v>
      </c>
      <c r="C139" s="329">
        <v>1.7204189559925444E-2</v>
      </c>
      <c r="D139" s="329">
        <v>1.5489182165214997E-2</v>
      </c>
      <c r="E139" s="329">
        <v>1.0092557337373031E-2</v>
      </c>
    </row>
    <row r="140" spans="1:5" ht="14.25" customHeight="1" x14ac:dyDescent="0.2">
      <c r="A140" s="328" t="s">
        <v>31</v>
      </c>
      <c r="B140" s="329">
        <v>1.0925369441671211E-2</v>
      </c>
      <c r="C140" s="329">
        <v>1.5944110403747071E-2</v>
      </c>
      <c r="D140" s="329">
        <v>8.415998960633277E-3</v>
      </c>
      <c r="E140" s="329">
        <v>9.2331303307598128E-3</v>
      </c>
    </row>
    <row r="141" spans="1:5" ht="14.25" customHeight="1" x14ac:dyDescent="0.2">
      <c r="A141" s="328" t="s">
        <v>154</v>
      </c>
      <c r="B141" s="329">
        <v>-4.7034319905122903E-3</v>
      </c>
      <c r="C141" s="329">
        <v>-9.8162638613457628E-2</v>
      </c>
      <c r="D141" s="329">
        <v>4.2026171320960377E-2</v>
      </c>
      <c r="E141" s="329">
        <v>0.20922108181616458</v>
      </c>
    </row>
    <row r="142" spans="1:5" ht="14.25" customHeight="1" x14ac:dyDescent="0.2">
      <c r="A142" s="366" t="s">
        <v>605</v>
      </c>
      <c r="B142" s="329"/>
      <c r="C142" s="329"/>
      <c r="D142" s="329"/>
      <c r="E142" s="329"/>
    </row>
    <row r="143" spans="1:5" ht="14.25" customHeight="1" x14ac:dyDescent="0.2">
      <c r="A143" s="328" t="s">
        <v>32</v>
      </c>
      <c r="B143" s="329">
        <f t="array" ref="B143:E149">TRANSPOSE('Individ-I&amp;O Tables'!I165:O168)</f>
        <v>2.778403578723258E-2</v>
      </c>
      <c r="C143" s="329">
        <v>6.4174115003090781E-2</v>
      </c>
      <c r="D143" s="329">
        <v>9.5889961793034859E-3</v>
      </c>
      <c r="E143" s="329">
        <v>0.12454264151381889</v>
      </c>
    </row>
    <row r="144" spans="1:5" ht="14.25" customHeight="1" x14ac:dyDescent="0.2">
      <c r="A144" s="328" t="s">
        <v>397</v>
      </c>
      <c r="B144" s="329">
        <v>1.278479527641232E-2</v>
      </c>
      <c r="C144" s="329">
        <v>2.4010807584699336E-2</v>
      </c>
      <c r="D144" s="329">
        <v>7.1717891222688171E-3</v>
      </c>
      <c r="E144" s="329">
        <v>2.793949007758739E-3</v>
      </c>
    </row>
    <row r="145" spans="1:5" ht="14.25" customHeight="1" x14ac:dyDescent="0.2">
      <c r="A145" s="328" t="s">
        <v>398</v>
      </c>
      <c r="B145" s="329">
        <v>1.4416324165822359E-3</v>
      </c>
      <c r="C145" s="329">
        <v>3.7113687819755325E-3</v>
      </c>
      <c r="D145" s="329">
        <v>3.06764233885583E-4</v>
      </c>
      <c r="E145" s="329">
        <v>-5.1629043554724885E-4</v>
      </c>
    </row>
    <row r="146" spans="1:5" ht="14.25" customHeight="1" x14ac:dyDescent="0.2">
      <c r="A146" s="328" t="s">
        <v>399</v>
      </c>
      <c r="B146" s="329">
        <v>3.7798721535008795E-2</v>
      </c>
      <c r="C146" s="329">
        <v>8.4600773661517817E-2</v>
      </c>
      <c r="D146" s="329">
        <v>1.4397695471754278E-2</v>
      </c>
      <c r="E146" s="329">
        <v>6.1450781833672311E-3</v>
      </c>
    </row>
    <row r="147" spans="1:5" ht="14.25" customHeight="1" x14ac:dyDescent="0.2">
      <c r="A147" s="328" t="s">
        <v>585</v>
      </c>
      <c r="B147" s="329">
        <v>3.7791602979623487E-2</v>
      </c>
      <c r="C147" s="329">
        <v>6.3163353918614509E-2</v>
      </c>
      <c r="D147" s="329">
        <v>2.5105727510127965E-2</v>
      </c>
      <c r="E147" s="329">
        <v>2.5182116581160641E-2</v>
      </c>
    </row>
    <row r="148" spans="1:5" ht="14.25" customHeight="1" x14ac:dyDescent="0.2">
      <c r="A148" s="328" t="s">
        <v>33</v>
      </c>
      <c r="B148" s="329">
        <v>2.3809233945341762E-2</v>
      </c>
      <c r="C148" s="329">
        <v>4.1651684892194063E-2</v>
      </c>
      <c r="D148" s="329">
        <v>1.4888008471915621E-2</v>
      </c>
      <c r="E148" s="329">
        <v>1.0315192153726017E-2</v>
      </c>
    </row>
    <row r="149" spans="1:5" ht="14.25" customHeight="1" x14ac:dyDescent="0.2">
      <c r="A149" s="328" t="s">
        <v>332</v>
      </c>
      <c r="B149" s="329">
        <v>2.2232399070589191E-2</v>
      </c>
      <c r="C149" s="329">
        <v>4.02703608727479E-2</v>
      </c>
      <c r="D149" s="329">
        <v>1.3213418169509829E-2</v>
      </c>
      <c r="E149" s="329">
        <v>9.8371275387554007E-3</v>
      </c>
    </row>
    <row r="150" spans="1:5" ht="14.25" customHeight="1" x14ac:dyDescent="0.2">
      <c r="A150" s="366" t="s">
        <v>54</v>
      </c>
      <c r="B150" s="364"/>
      <c r="C150" s="365"/>
      <c r="D150" s="364"/>
      <c r="E150" s="364"/>
    </row>
    <row r="151" spans="1:5" ht="14.25" customHeight="1" x14ac:dyDescent="0.2">
      <c r="A151" s="328" t="s">
        <v>52</v>
      </c>
      <c r="B151" s="329">
        <f t="array" ref="B151:E157">TRANSPOSE('Individ-I&amp;O Tables'!Q165:W168)</f>
        <v>-8.858222364752635E-3</v>
      </c>
      <c r="C151" s="329">
        <v>-2.0786654642499514E-2</v>
      </c>
      <c r="D151" s="329">
        <v>-2.8940062258791936E-3</v>
      </c>
      <c r="E151" s="329">
        <v>-0.10207542461763276</v>
      </c>
    </row>
    <row r="152" spans="1:5" ht="14.25" customHeight="1" x14ac:dyDescent="0.2">
      <c r="A152" s="328" t="s">
        <v>400</v>
      </c>
      <c r="B152" s="329">
        <v>6.1410104636954845E-3</v>
      </c>
      <c r="C152" s="329">
        <v>1.937668313312434E-2</v>
      </c>
      <c r="D152" s="329">
        <v>-4.7682587101894052E-4</v>
      </c>
      <c r="E152" s="329">
        <v>1.9673328899877145E-2</v>
      </c>
    </row>
    <row r="153" spans="1:5" ht="14.25" customHeight="1" x14ac:dyDescent="0.2">
      <c r="A153" s="328" t="s">
        <v>401</v>
      </c>
      <c r="B153" s="329">
        <v>1.748421360148307E-2</v>
      </c>
      <c r="C153" s="329">
        <v>3.9676099501167378E-2</v>
      </c>
      <c r="D153" s="329">
        <v>6.3882706516409198E-3</v>
      </c>
      <c r="E153" s="329">
        <v>2.2984730818713581E-2</v>
      </c>
    </row>
    <row r="154" spans="1:5" ht="14.25" customHeight="1" x14ac:dyDescent="0.2">
      <c r="A154" s="328" t="s">
        <v>402</v>
      </c>
      <c r="B154" s="329">
        <v>-1.887288437382463E-2</v>
      </c>
      <c r="C154" s="329">
        <v>-4.1213270321300288E-2</v>
      </c>
      <c r="D154" s="329">
        <v>-7.7026914000868016E-3</v>
      </c>
      <c r="E154" s="329">
        <v>1.6322373328279915E-2</v>
      </c>
    </row>
    <row r="155" spans="1:5" ht="14.25" customHeight="1" x14ac:dyDescent="0.2">
      <c r="A155" s="328" t="s">
        <v>403</v>
      </c>
      <c r="B155" s="329">
        <v>-1.8865776280842232E-2</v>
      </c>
      <c r="C155" s="329">
        <v>-1.9775823442516324E-2</v>
      </c>
      <c r="D155" s="329">
        <v>-1.8410752700005192E-2</v>
      </c>
      <c r="E155" s="329">
        <v>-2.715017751496158E-3</v>
      </c>
    </row>
    <row r="156" spans="1:5" ht="14.25" customHeight="1" x14ac:dyDescent="0.2">
      <c r="A156" s="328" t="s">
        <v>53</v>
      </c>
      <c r="B156" s="329">
        <v>-4.8834096065855249E-3</v>
      </c>
      <c r="C156" s="329">
        <v>1.7359281912835021E-3</v>
      </c>
      <c r="D156" s="329">
        <v>-8.193078505520035E-3</v>
      </c>
      <c r="E156" s="329">
        <v>1.2151917672448128E-2</v>
      </c>
    </row>
    <row r="157" spans="1:5" ht="14.25" customHeight="1" x14ac:dyDescent="0.2">
      <c r="A157" s="330" t="s">
        <v>331</v>
      </c>
      <c r="B157" s="331">
        <v>-3.3065893708068583E-3</v>
      </c>
      <c r="C157" s="331">
        <v>3.1171672205734936E-3</v>
      </c>
      <c r="D157" s="331">
        <v>-6.5184676664970321E-3</v>
      </c>
      <c r="E157" s="331">
        <v>1.2630130184660502E-2</v>
      </c>
    </row>
    <row r="160" spans="1:5" ht="14.25" customHeight="1" x14ac:dyDescent="0.25">
      <c r="A160" s="323" t="s">
        <v>338</v>
      </c>
      <c r="B160" s="324"/>
      <c r="C160" s="324"/>
      <c r="D160" s="324"/>
      <c r="E160" s="324"/>
    </row>
    <row r="161" spans="1:5" ht="14.25" customHeight="1" x14ac:dyDescent="0.2">
      <c r="A161" s="325"/>
      <c r="B161" s="326" t="s">
        <v>484</v>
      </c>
      <c r="C161" s="327" t="s">
        <v>276</v>
      </c>
      <c r="D161" s="326" t="s">
        <v>485</v>
      </c>
      <c r="E161" s="326" t="s">
        <v>548</v>
      </c>
    </row>
    <row r="162" spans="1:5" ht="14.25" customHeight="1" x14ac:dyDescent="0.2">
      <c r="A162" s="366" t="s">
        <v>606</v>
      </c>
      <c r="B162" s="368"/>
      <c r="C162" s="369"/>
      <c r="D162" s="368"/>
      <c r="E162" s="368"/>
    </row>
    <row r="163" spans="1:5" ht="14.25" customHeight="1" x14ac:dyDescent="0.2">
      <c r="A163" s="328" t="s">
        <v>28</v>
      </c>
      <c r="B163" s="329">
        <f t="array" ref="B163:E167">TRANSPOSE('Individ-I&amp;O Tables'!B193:F196)</f>
        <v>1.7845297251291743E-3</v>
      </c>
      <c r="C163" s="329">
        <v>2.5211679534450824E-3</v>
      </c>
      <c r="D163" s="329">
        <v>1.4162106109712133E-3</v>
      </c>
      <c r="E163" s="329">
        <v>4.2019396541977984E-3</v>
      </c>
    </row>
    <row r="164" spans="1:5" ht="14.25" customHeight="1" x14ac:dyDescent="0.2">
      <c r="A164" s="328" t="s">
        <v>29</v>
      </c>
      <c r="B164" s="329">
        <v>7.9915276754518767E-3</v>
      </c>
      <c r="C164" s="329">
        <v>2.397458302635563E-2</v>
      </c>
      <c r="D164" s="329">
        <v>0</v>
      </c>
      <c r="E164" s="329">
        <v>0</v>
      </c>
    </row>
    <row r="165" spans="1:5" ht="14.25" customHeight="1" x14ac:dyDescent="0.2">
      <c r="A165" s="328" t="s">
        <v>30</v>
      </c>
      <c r="B165" s="329">
        <v>1.3242396861716309E-2</v>
      </c>
      <c r="C165" s="329">
        <v>1.8944949763989517E-2</v>
      </c>
      <c r="D165" s="329">
        <v>1.0391120410579704E-2</v>
      </c>
      <c r="E165" s="329">
        <v>7.0998467341135667E-3</v>
      </c>
    </row>
    <row r="166" spans="1:5" ht="14.25" customHeight="1" x14ac:dyDescent="0.2">
      <c r="A166" s="328" t="s">
        <v>31</v>
      </c>
      <c r="B166" s="329">
        <v>2.2491832135716826E-3</v>
      </c>
      <c r="C166" s="329">
        <v>6.013207574183786E-3</v>
      </c>
      <c r="D166" s="329">
        <v>3.671710332656376E-4</v>
      </c>
      <c r="E166" s="329">
        <v>-7.3942159019994443E-5</v>
      </c>
    </row>
    <row r="167" spans="1:5" ht="14.25" customHeight="1" x14ac:dyDescent="0.2">
      <c r="A167" s="328" t="s">
        <v>154</v>
      </c>
      <c r="B167" s="329">
        <v>-2.5151684187817189E-3</v>
      </c>
      <c r="C167" s="329">
        <v>-2.3015783831910441E-2</v>
      </c>
      <c r="D167" s="329">
        <v>7.7351392877826504E-3</v>
      </c>
      <c r="E167" s="329">
        <v>3.5487992396162564E-2</v>
      </c>
    </row>
    <row r="168" spans="1:5" ht="14.25" customHeight="1" x14ac:dyDescent="0.2">
      <c r="A168" s="366" t="s">
        <v>605</v>
      </c>
      <c r="B168" s="329"/>
      <c r="C168" s="329"/>
      <c r="D168" s="329"/>
      <c r="E168" s="329"/>
    </row>
    <row r="169" spans="1:5" ht="14.25" customHeight="1" x14ac:dyDescent="0.2">
      <c r="A169" s="328" t="s">
        <v>32</v>
      </c>
      <c r="B169" s="329">
        <f t="array" ref="B169:E175">TRANSPOSE('Individ-I&amp;O Tables'!I193:O196)</f>
        <v>5.5558612854214144E-3</v>
      </c>
      <c r="C169" s="329">
        <v>2.5329004486977783E-2</v>
      </c>
      <c r="D169" s="329">
        <v>-4.3307103153567708E-3</v>
      </c>
      <c r="E169" s="329">
        <v>0.22552326229381861</v>
      </c>
    </row>
    <row r="170" spans="1:5" ht="14.25" customHeight="1" x14ac:dyDescent="0.2">
      <c r="A170" s="328" t="s">
        <v>397</v>
      </c>
      <c r="B170" s="329">
        <v>9.4601077096547219E-4</v>
      </c>
      <c r="C170" s="329">
        <v>1.66969883164995E-2</v>
      </c>
      <c r="D170" s="329">
        <v>-6.929478001801547E-3</v>
      </c>
      <c r="E170" s="329">
        <v>-1.3415653489364071E-2</v>
      </c>
    </row>
    <row r="171" spans="1:5" ht="14.25" customHeight="1" x14ac:dyDescent="0.2">
      <c r="A171" s="328" t="s">
        <v>398</v>
      </c>
      <c r="B171" s="329">
        <v>1.0347065266468163E-2</v>
      </c>
      <c r="C171" s="329">
        <v>1.0745378157157181E-2</v>
      </c>
      <c r="D171" s="329">
        <v>1.0147908821123659E-2</v>
      </c>
      <c r="E171" s="329">
        <v>2.0145620569447194E-2</v>
      </c>
    </row>
    <row r="172" spans="1:5" ht="14.25" customHeight="1" x14ac:dyDescent="0.2">
      <c r="A172" s="328" t="s">
        <v>399</v>
      </c>
      <c r="B172" s="329">
        <v>3.7189112754900243E-2</v>
      </c>
      <c r="C172" s="329">
        <v>6.2737699561046315E-2</v>
      </c>
      <c r="D172" s="329">
        <v>2.44148193518272E-2</v>
      </c>
      <c r="E172" s="329">
        <v>0.10818609720046596</v>
      </c>
    </row>
    <row r="173" spans="1:5" ht="14.25" customHeight="1" x14ac:dyDescent="0.2">
      <c r="A173" s="328" t="s">
        <v>585</v>
      </c>
      <c r="B173" s="329">
        <v>4.3467299611615211E-2</v>
      </c>
      <c r="C173" s="329">
        <v>8.9436418147211094E-2</v>
      </c>
      <c r="D173" s="329">
        <v>2.0482740343817279E-2</v>
      </c>
      <c r="E173" s="329">
        <v>1.7389696889466948E-2</v>
      </c>
    </row>
    <row r="174" spans="1:5" ht="14.25" customHeight="1" x14ac:dyDescent="0.2">
      <c r="A174" s="328" t="s">
        <v>33</v>
      </c>
      <c r="B174" s="329">
        <v>2.3852935779259159E-2</v>
      </c>
      <c r="C174" s="329">
        <v>2.8935205302604655E-2</v>
      </c>
      <c r="D174" s="329">
        <v>2.1311801017586406E-2</v>
      </c>
      <c r="E174" s="329">
        <v>1.3354736565768445E-2</v>
      </c>
    </row>
    <row r="175" spans="1:5" ht="14.25" customHeight="1" x14ac:dyDescent="0.2">
      <c r="A175" s="328" t="s">
        <v>332</v>
      </c>
      <c r="B175" s="329">
        <v>1.6754351155215664E-2</v>
      </c>
      <c r="C175" s="329">
        <v>2.3856040502351367E-2</v>
      </c>
      <c r="D175" s="329">
        <v>1.3203506481647814E-2</v>
      </c>
      <c r="E175" s="329">
        <v>1.189300617219612E-2</v>
      </c>
    </row>
    <row r="176" spans="1:5" ht="14.25" customHeight="1" x14ac:dyDescent="0.2">
      <c r="A176" s="366" t="s">
        <v>54</v>
      </c>
      <c r="B176" s="364"/>
      <c r="C176" s="365"/>
      <c r="D176" s="364"/>
      <c r="E176" s="364"/>
    </row>
    <row r="177" spans="1:5" ht="14.25" customHeight="1" x14ac:dyDescent="0.2">
      <c r="A177" s="328" t="s">
        <v>52</v>
      </c>
      <c r="B177" s="329">
        <f t="array" ref="B177:E183">TRANSPOSE('Individ-I&amp;O Tables'!Q193:W196)</f>
        <v>4.6029905382267379E-3</v>
      </c>
      <c r="C177" s="329">
        <v>4.9565614104591545E-3</v>
      </c>
      <c r="D177" s="329">
        <v>4.4262051021105369E-3</v>
      </c>
      <c r="E177" s="329">
        <v>-0.23445160602793247</v>
      </c>
    </row>
    <row r="178" spans="1:5" ht="14.25" customHeight="1" x14ac:dyDescent="0.2">
      <c r="A178" s="328" t="s">
        <v>400</v>
      </c>
      <c r="B178" s="329">
        <v>9.2128991445053418E-3</v>
      </c>
      <c r="C178" s="329">
        <v>1.3588522978842813E-2</v>
      </c>
      <c r="D178" s="329">
        <v>7.0250872273366141E-3</v>
      </c>
      <c r="E178" s="329">
        <v>4.4882951926061704E-3</v>
      </c>
    </row>
    <row r="179" spans="1:5" ht="14.25" customHeight="1" x14ac:dyDescent="0.2">
      <c r="A179" s="328" t="s">
        <v>401</v>
      </c>
      <c r="B179" s="329">
        <v>-1.882184759924301E-4</v>
      </c>
      <c r="C179" s="329">
        <v>1.9540259291543655E-2</v>
      </c>
      <c r="D179" s="329">
        <v>-1.0052457359760476E-2</v>
      </c>
      <c r="E179" s="329">
        <v>-2.9074197663494374E-2</v>
      </c>
    </row>
    <row r="180" spans="1:5" ht="14.25" customHeight="1" x14ac:dyDescent="0.2">
      <c r="A180" s="328" t="s">
        <v>402</v>
      </c>
      <c r="B180" s="329">
        <v>-2.7030248773904222E-2</v>
      </c>
      <c r="C180" s="329">
        <v>-3.2452074632118987E-2</v>
      </c>
      <c r="D180" s="329">
        <v>-2.4319335844796838E-2</v>
      </c>
      <c r="E180" s="329">
        <v>-0.11711453372754806</v>
      </c>
    </row>
    <row r="181" spans="1:5" ht="14.25" customHeight="1" x14ac:dyDescent="0.2">
      <c r="A181" s="328" t="s">
        <v>403</v>
      </c>
      <c r="B181" s="329">
        <v>-3.3308440274629515E-2</v>
      </c>
      <c r="C181" s="329">
        <v>-5.915077578049463E-2</v>
      </c>
      <c r="D181" s="329">
        <v>-2.0387272521696965E-2</v>
      </c>
      <c r="E181" s="329">
        <v>-2.6318131451168212E-2</v>
      </c>
    </row>
    <row r="182" spans="1:5" ht="14.25" customHeight="1" x14ac:dyDescent="0.2">
      <c r="A182" s="328" t="s">
        <v>53</v>
      </c>
      <c r="B182" s="329">
        <v>-1.3694079175381683E-2</v>
      </c>
      <c r="C182" s="329">
        <v>1.3505135305211938E-3</v>
      </c>
      <c r="D182" s="329">
        <v>-2.1216375528333112E-2</v>
      </c>
      <c r="E182" s="329">
        <v>-2.2283305260552194E-2</v>
      </c>
    </row>
    <row r="183" spans="1:5" ht="14.25" customHeight="1" x14ac:dyDescent="0.2">
      <c r="A183" s="330" t="s">
        <v>331</v>
      </c>
      <c r="B183" s="331">
        <v>-6.5954881018917373E-3</v>
      </c>
      <c r="C183" s="331">
        <v>6.4295394893483923E-3</v>
      </c>
      <c r="D183" s="331">
        <v>-1.3108001897511804E-2</v>
      </c>
      <c r="E183" s="331">
        <v>-2.0821351972545057E-2</v>
      </c>
    </row>
    <row r="186" spans="1:5" ht="14.25" customHeight="1" x14ac:dyDescent="0.25">
      <c r="A186" s="323" t="s">
        <v>339</v>
      </c>
      <c r="B186" s="324"/>
      <c r="C186" s="324"/>
      <c r="D186" s="324"/>
      <c r="E186" s="324"/>
    </row>
    <row r="187" spans="1:5" ht="14.25" customHeight="1" x14ac:dyDescent="0.2">
      <c r="A187" s="325"/>
      <c r="B187" s="326" t="s">
        <v>484</v>
      </c>
      <c r="C187" s="327" t="s">
        <v>276</v>
      </c>
      <c r="D187" s="326" t="s">
        <v>485</v>
      </c>
      <c r="E187" s="326" t="s">
        <v>548</v>
      </c>
    </row>
    <row r="188" spans="1:5" ht="14.25" customHeight="1" x14ac:dyDescent="0.2">
      <c r="A188" s="366" t="s">
        <v>606</v>
      </c>
      <c r="B188" s="364"/>
      <c r="C188" s="365"/>
      <c r="D188" s="364"/>
      <c r="E188" s="364"/>
    </row>
    <row r="189" spans="1:5" ht="14.25" customHeight="1" x14ac:dyDescent="0.2">
      <c r="A189" s="328" t="s">
        <v>28</v>
      </c>
      <c r="B189" s="329">
        <f t="array" ref="B189:E193">TRANSPOSE('Individ-I&amp;O Tables'!B221:F224)</f>
        <v>3.3020083977219929E-3</v>
      </c>
      <c r="C189" s="329">
        <v>-1.5609368048993735E-3</v>
      </c>
      <c r="D189" s="329">
        <v>5.7334809990326821E-3</v>
      </c>
      <c r="E189" s="329">
        <v>4.1064639763784576E-3</v>
      </c>
    </row>
    <row r="190" spans="1:5" ht="14.25" customHeight="1" x14ac:dyDescent="0.2">
      <c r="A190" s="328" t="s">
        <v>29</v>
      </c>
      <c r="B190" s="329">
        <v>1.3017825105796386E-2</v>
      </c>
      <c r="C190" s="329">
        <v>7.6490912238505633E-3</v>
      </c>
      <c r="D190" s="329">
        <v>1.57021920467693E-2</v>
      </c>
      <c r="E190" s="329">
        <v>1.5144358971238205E-2</v>
      </c>
    </row>
    <row r="191" spans="1:5" ht="14.25" customHeight="1" x14ac:dyDescent="0.2">
      <c r="A191" s="328" t="s">
        <v>30</v>
      </c>
      <c r="B191" s="329">
        <v>1.00096343256331E-2</v>
      </c>
      <c r="C191" s="329">
        <v>8.0135569309129698E-3</v>
      </c>
      <c r="D191" s="329">
        <v>1.1007673022993165E-2</v>
      </c>
      <c r="E191" s="329">
        <v>8.9785335391910949E-3</v>
      </c>
    </row>
    <row r="192" spans="1:5" ht="14.25" customHeight="1" x14ac:dyDescent="0.2">
      <c r="A192" s="328" t="s">
        <v>31</v>
      </c>
      <c r="B192" s="329">
        <v>-1.728667837649067E-3</v>
      </c>
      <c r="C192" s="329">
        <v>-7.4574115069261744E-3</v>
      </c>
      <c r="D192" s="329">
        <v>1.1357039969894917E-3</v>
      </c>
      <c r="E192" s="329">
        <v>3.3285122146747473E-4</v>
      </c>
    </row>
    <row r="193" spans="1:5" ht="14.25" customHeight="1" x14ac:dyDescent="0.2">
      <c r="A193" s="328" t="s">
        <v>154</v>
      </c>
      <c r="B193" s="329">
        <v>-1.0402288800569095E-2</v>
      </c>
      <c r="C193" s="329">
        <v>-2.9247178769707602E-2</v>
      </c>
      <c r="D193" s="329">
        <v>-9.7984381599983735E-4</v>
      </c>
      <c r="E193" s="329">
        <v>-6.8167079664656363E-2</v>
      </c>
    </row>
    <row r="194" spans="1:5" ht="14.25" customHeight="1" x14ac:dyDescent="0.2">
      <c r="A194" s="366" t="s">
        <v>605</v>
      </c>
      <c r="B194" s="329"/>
      <c r="C194" s="329"/>
      <c r="D194" s="329"/>
      <c r="E194" s="329"/>
    </row>
    <row r="195" spans="1:5" ht="14.25" customHeight="1" x14ac:dyDescent="0.2">
      <c r="A195" s="328" t="s">
        <v>32</v>
      </c>
      <c r="B195" s="329">
        <f t="array" ref="B195:E201">TRANSPOSE('Individ-I&amp;O Tables'!I221:O224)</f>
        <v>1.2479824211651743E-2</v>
      </c>
      <c r="C195" s="329">
        <v>8.8168412095951845E-2</v>
      </c>
      <c r="D195" s="329">
        <v>-2.5364469730498305E-2</v>
      </c>
      <c r="E195" s="329">
        <v>0.11262151258525789</v>
      </c>
    </row>
    <row r="196" spans="1:5" ht="14.25" customHeight="1" x14ac:dyDescent="0.2">
      <c r="A196" s="328" t="s">
        <v>397</v>
      </c>
      <c r="B196" s="329">
        <v>6.8416634084611256E-3</v>
      </c>
      <c r="C196" s="329">
        <v>-2.5803553486110427E-3</v>
      </c>
      <c r="D196" s="329">
        <v>1.1552672786997217E-2</v>
      </c>
      <c r="E196" s="329">
        <v>6.8729280674091568E-3</v>
      </c>
    </row>
    <row r="197" spans="1:5" ht="14.25" customHeight="1" x14ac:dyDescent="0.2">
      <c r="A197" s="328" t="s">
        <v>398</v>
      </c>
      <c r="B197" s="329">
        <v>-2.30083237794775E-3</v>
      </c>
      <c r="C197" s="329">
        <v>-1.2544052897720604E-2</v>
      </c>
      <c r="D197" s="329">
        <v>2.8207778819386801E-3</v>
      </c>
      <c r="E197" s="329">
        <v>2.2434263740003929E-3</v>
      </c>
    </row>
    <row r="198" spans="1:5" ht="14.25" customHeight="1" x14ac:dyDescent="0.2">
      <c r="A198" s="328" t="s">
        <v>399</v>
      </c>
      <c r="B198" s="329">
        <v>2.6304379651196974E-2</v>
      </c>
      <c r="C198" s="329">
        <v>-3.638755045656273E-2</v>
      </c>
      <c r="D198" s="329">
        <v>5.7650344705076829E-2</v>
      </c>
      <c r="E198" s="329">
        <v>7.8259050630839107E-3</v>
      </c>
    </row>
    <row r="199" spans="1:5" ht="14.25" customHeight="1" x14ac:dyDescent="0.2">
      <c r="A199" s="328" t="s">
        <v>585</v>
      </c>
      <c r="B199" s="329">
        <v>2.0384465542166535E-2</v>
      </c>
      <c r="C199" s="329">
        <v>1.3402632755015367E-3</v>
      </c>
      <c r="D199" s="329">
        <v>2.9906566675499027E-2</v>
      </c>
      <c r="E199" s="329">
        <v>3.4218097637401086E-2</v>
      </c>
    </row>
    <row r="200" spans="1:5" ht="14.25" customHeight="1" x14ac:dyDescent="0.2">
      <c r="A200" s="328" t="s">
        <v>33</v>
      </c>
      <c r="B200" s="329">
        <v>2.0500821880752539E-2</v>
      </c>
      <c r="C200" s="329">
        <v>4.0911544575477132E-2</v>
      </c>
      <c r="D200" s="329">
        <v>1.0295460533390243E-2</v>
      </c>
      <c r="E200" s="329">
        <v>1.2502563151894085E-2</v>
      </c>
    </row>
    <row r="201" spans="1:5" ht="14.25" customHeight="1" x14ac:dyDescent="0.2">
      <c r="A201" s="328" t="s">
        <v>332</v>
      </c>
      <c r="B201" s="329">
        <v>1.1276758860569851E-2</v>
      </c>
      <c r="C201" s="329">
        <v>1.6005592411568341E-2</v>
      </c>
      <c r="D201" s="329">
        <v>8.9123420850706087E-3</v>
      </c>
      <c r="E201" s="329">
        <v>7.4124088440622026E-3</v>
      </c>
    </row>
    <row r="202" spans="1:5" ht="14.25" customHeight="1" x14ac:dyDescent="0.2">
      <c r="A202" s="366" t="s">
        <v>54</v>
      </c>
      <c r="B202" s="364"/>
      <c r="C202" s="365"/>
      <c r="D202" s="364"/>
      <c r="E202" s="364"/>
    </row>
    <row r="203" spans="1:5" ht="14.25" customHeight="1" x14ac:dyDescent="0.2">
      <c r="A203" s="328" t="s">
        <v>52</v>
      </c>
      <c r="B203" s="329">
        <f t="array" ref="B203:E209">TRANSPOSE('Individ-I&amp;O Tables'!Q221:W224)</f>
        <v>4.303888014284982E-5</v>
      </c>
      <c r="C203" s="329">
        <v>-7.5347049982179629E-2</v>
      </c>
      <c r="D203" s="329">
        <v>3.7738083311304085E-2</v>
      </c>
      <c r="E203" s="329">
        <v>-8.6033989940727779E-2</v>
      </c>
    </row>
    <row r="204" spans="1:5" ht="14.25" customHeight="1" x14ac:dyDescent="0.2">
      <c r="A204" s="328" t="s">
        <v>400</v>
      </c>
      <c r="B204" s="329">
        <v>5.6811899118304815E-3</v>
      </c>
      <c r="C204" s="329">
        <v>1.540175422020775E-2</v>
      </c>
      <c r="D204" s="329">
        <v>8.20907757641856E-4</v>
      </c>
      <c r="E204" s="329">
        <v>1.9714157445383206E-2</v>
      </c>
    </row>
    <row r="205" spans="1:5" ht="14.25" customHeight="1" x14ac:dyDescent="0.2">
      <c r="A205" s="328" t="s">
        <v>401</v>
      </c>
      <c r="B205" s="329">
        <v>1.4823700061653729E-2</v>
      </c>
      <c r="C205" s="329">
        <v>2.5365365302073794E-2</v>
      </c>
      <c r="D205" s="329">
        <v>9.5528674414437024E-3</v>
      </c>
      <c r="E205" s="329">
        <v>2.4344844051864E-2</v>
      </c>
    </row>
    <row r="206" spans="1:5" ht="14.25" customHeight="1" x14ac:dyDescent="0.2">
      <c r="A206" s="328" t="s">
        <v>402</v>
      </c>
      <c r="B206" s="329">
        <v>-1.378151857624528E-2</v>
      </c>
      <c r="C206" s="329">
        <v>4.920893101039988E-2</v>
      </c>
      <c r="D206" s="329">
        <v>-4.5276743369567857E-2</v>
      </c>
      <c r="E206" s="329">
        <v>1.8761812865993439E-2</v>
      </c>
    </row>
    <row r="207" spans="1:5" ht="14.25" customHeight="1" x14ac:dyDescent="0.2">
      <c r="A207" s="328" t="s">
        <v>403</v>
      </c>
      <c r="B207" s="329">
        <v>-7.8616151510513162E-3</v>
      </c>
      <c r="C207" s="329">
        <v>1.1480988739306952E-2</v>
      </c>
      <c r="D207" s="329">
        <v>-1.7532917096230453E-2</v>
      </c>
      <c r="E207" s="329">
        <v>-7.630648457316082E-3</v>
      </c>
    </row>
    <row r="208" spans="1:5" ht="14.25" customHeight="1" x14ac:dyDescent="0.2">
      <c r="A208" s="328" t="s">
        <v>53</v>
      </c>
      <c r="B208" s="329">
        <v>-7.977962000701137E-3</v>
      </c>
      <c r="C208" s="329">
        <v>-2.8090151269772129E-2</v>
      </c>
      <c r="D208" s="329">
        <v>2.0781326338343543E-3</v>
      </c>
      <c r="E208" s="329">
        <v>1.4085532424209823E-2</v>
      </c>
    </row>
    <row r="209" spans="1:5" ht="14.25" customHeight="1" x14ac:dyDescent="0.2">
      <c r="A209" s="330" t="s">
        <v>331</v>
      </c>
      <c r="B209" s="331">
        <v>1.2460870014543736E-3</v>
      </c>
      <c r="C209" s="331">
        <v>-3.1842250750319465E-3</v>
      </c>
      <c r="D209" s="331">
        <v>3.4612430396975271E-3</v>
      </c>
      <c r="E209" s="331">
        <v>1.9174868305683143E-2</v>
      </c>
    </row>
    <row r="212" spans="1:5" ht="14.25" customHeight="1" x14ac:dyDescent="0.25">
      <c r="A212" s="323" t="s">
        <v>340</v>
      </c>
      <c r="B212" s="324"/>
      <c r="C212" s="324"/>
      <c r="D212" s="324"/>
      <c r="E212" s="324"/>
    </row>
    <row r="213" spans="1:5" ht="14.25" customHeight="1" x14ac:dyDescent="0.2">
      <c r="A213" s="325"/>
      <c r="B213" s="326" t="s">
        <v>484</v>
      </c>
      <c r="C213" s="327" t="s">
        <v>276</v>
      </c>
      <c r="D213" s="326" t="s">
        <v>485</v>
      </c>
      <c r="E213" s="326" t="s">
        <v>548</v>
      </c>
    </row>
    <row r="214" spans="1:5" ht="14.25" customHeight="1" x14ac:dyDescent="0.2">
      <c r="A214" s="366" t="s">
        <v>606</v>
      </c>
      <c r="B214" s="364"/>
      <c r="C214" s="365"/>
      <c r="D214" s="364"/>
      <c r="E214" s="364"/>
    </row>
    <row r="215" spans="1:5" ht="14.25" customHeight="1" x14ac:dyDescent="0.2">
      <c r="A215" s="328" t="s">
        <v>28</v>
      </c>
      <c r="B215" s="329">
        <f t="array" ref="B215:E219">TRANSPOSE('Individ-I&amp;O Tables'!B249:F252)</f>
        <v>5.6485612476210925E-4</v>
      </c>
      <c r="C215" s="329">
        <v>3.2974966802741591E-3</v>
      </c>
      <c r="D215" s="329">
        <v>-8.6086938246156871E-4</v>
      </c>
      <c r="E215" s="329">
        <v>-1.209175062003179E-2</v>
      </c>
    </row>
    <row r="216" spans="1:5" ht="14.25" customHeight="1" x14ac:dyDescent="0.2">
      <c r="A216" s="328" t="s">
        <v>29</v>
      </c>
      <c r="B216" s="329">
        <v>1.5669662971275457E-2</v>
      </c>
      <c r="C216" s="329">
        <v>3.2903935200597013E-2</v>
      </c>
      <c r="D216" s="329">
        <v>6.6778687646729109E-3</v>
      </c>
      <c r="E216" s="329">
        <v>4.7071577293765154E-2</v>
      </c>
    </row>
    <row r="217" spans="1:5" ht="14.25" customHeight="1" x14ac:dyDescent="0.2">
      <c r="A217" s="328" t="s">
        <v>30</v>
      </c>
      <c r="B217" s="329">
        <v>1.5394123876093992E-2</v>
      </c>
      <c r="C217" s="329">
        <v>1.0819585301922048E-2</v>
      </c>
      <c r="D217" s="329">
        <v>1.7780839653922825E-2</v>
      </c>
      <c r="E217" s="329">
        <v>1.2925615957419987E-2</v>
      </c>
    </row>
    <row r="218" spans="1:5" ht="14.25" customHeight="1" x14ac:dyDescent="0.2">
      <c r="A218" s="328" t="s">
        <v>31</v>
      </c>
      <c r="B218" s="329">
        <v>1.166473065212756E-2</v>
      </c>
      <c r="C218" s="329">
        <v>1.0823490026029248E-2</v>
      </c>
      <c r="D218" s="329">
        <v>1.2103638804874497E-2</v>
      </c>
      <c r="E218" s="329">
        <v>1.6575791804556948E-2</v>
      </c>
    </row>
    <row r="219" spans="1:5" ht="14.25" customHeight="1" x14ac:dyDescent="0.2">
      <c r="A219" s="328" t="s">
        <v>154</v>
      </c>
      <c r="B219" s="329">
        <v>-9.3302679651685108E-3</v>
      </c>
      <c r="C219" s="329">
        <v>-4.2108052919287875E-2</v>
      </c>
      <c r="D219" s="329">
        <v>7.7711850543720293E-3</v>
      </c>
      <c r="E219" s="329">
        <v>0.14806289844730638</v>
      </c>
    </row>
    <row r="220" spans="1:5" ht="14.25" customHeight="1" x14ac:dyDescent="0.2">
      <c r="A220" s="366" t="s">
        <v>605</v>
      </c>
      <c r="B220" s="329"/>
      <c r="C220" s="329"/>
      <c r="D220" s="329"/>
      <c r="E220" s="329"/>
    </row>
    <row r="221" spans="1:5" ht="14.25" customHeight="1" x14ac:dyDescent="0.2">
      <c r="A221" s="328" t="s">
        <v>32</v>
      </c>
      <c r="B221" s="329">
        <f t="array" ref="B221:E227">TRANSPOSE('Individ-I&amp;O Tables'!I249:O252)</f>
        <v>9.1023844388150536E-3</v>
      </c>
      <c r="C221" s="329">
        <v>6.1363317884742911E-2</v>
      </c>
      <c r="D221" s="329">
        <v>-1.8164189532973392E-2</v>
      </c>
      <c r="E221" s="329">
        <v>2.8564387738465806E-2</v>
      </c>
    </row>
    <row r="222" spans="1:5" ht="14.25" customHeight="1" x14ac:dyDescent="0.2">
      <c r="A222" s="328" t="s">
        <v>397</v>
      </c>
      <c r="B222" s="329">
        <v>7.9919119689351933E-3</v>
      </c>
      <c r="C222" s="329">
        <v>9.5307263246402953E-3</v>
      </c>
      <c r="D222" s="329">
        <v>7.1890523050890612E-3</v>
      </c>
      <c r="E222" s="329">
        <v>-2.4125065978058309E-3</v>
      </c>
    </row>
    <row r="223" spans="1:5" ht="14.25" customHeight="1" x14ac:dyDescent="0.2">
      <c r="A223" s="328" t="s">
        <v>398</v>
      </c>
      <c r="B223" s="329">
        <v>2.0024989984065225E-3</v>
      </c>
      <c r="C223" s="329">
        <v>-1.9078615929132431E-3</v>
      </c>
      <c r="D223" s="329">
        <v>4.0426871330081346E-3</v>
      </c>
      <c r="E223" s="329">
        <v>1.2927587993980059E-3</v>
      </c>
    </row>
    <row r="224" spans="1:5" ht="14.25" customHeight="1" x14ac:dyDescent="0.2">
      <c r="A224" s="328" t="s">
        <v>399</v>
      </c>
      <c r="B224" s="329">
        <v>3.1676155096434587E-2</v>
      </c>
      <c r="C224" s="329">
        <v>-4.0688481934476094E-3</v>
      </c>
      <c r="D224" s="329">
        <v>5.0325722030286159E-2</v>
      </c>
      <c r="E224" s="329">
        <v>3.5299068586892017E-2</v>
      </c>
    </row>
    <row r="225" spans="1:5" ht="14.25" customHeight="1" x14ac:dyDescent="0.2">
      <c r="A225" s="328" t="s">
        <v>585</v>
      </c>
      <c r="B225" s="329">
        <v>4.878741754893727E-2</v>
      </c>
      <c r="C225" s="329">
        <v>4.8324043628495343E-2</v>
      </c>
      <c r="D225" s="329">
        <v>4.9029177855254791E-2</v>
      </c>
      <c r="E225" s="329">
        <v>6.9660935297255699E-2</v>
      </c>
    </row>
    <row r="226" spans="1:5" ht="14.25" customHeight="1" x14ac:dyDescent="0.2">
      <c r="A226" s="328" t="s">
        <v>33</v>
      </c>
      <c r="B226" s="329">
        <v>2.4587093524923401E-2</v>
      </c>
      <c r="C226" s="329">
        <v>3.28086902213564E-2</v>
      </c>
      <c r="D226" s="329">
        <v>2.0297564813740964E-2</v>
      </c>
      <c r="E226" s="329">
        <v>7.6949795918735825E-3</v>
      </c>
    </row>
    <row r="227" spans="1:5" ht="14.25" customHeight="1" x14ac:dyDescent="0.2">
      <c r="A227" s="328" t="s">
        <v>332</v>
      </c>
      <c r="B227" s="329">
        <v>1.2301663284875655E-2</v>
      </c>
      <c r="C227" s="329">
        <v>1.2568770121589875E-2</v>
      </c>
      <c r="D227" s="329">
        <v>1.2162303196155199E-2</v>
      </c>
      <c r="E227" s="329">
        <v>4.5871565925028343E-3</v>
      </c>
    </row>
    <row r="228" spans="1:5" ht="14.25" customHeight="1" x14ac:dyDescent="0.2">
      <c r="A228" s="366" t="s">
        <v>54</v>
      </c>
      <c r="B228" s="364"/>
      <c r="C228" s="365"/>
      <c r="D228" s="364"/>
      <c r="E228" s="364"/>
    </row>
    <row r="229" spans="1:5" ht="14.25" customHeight="1" x14ac:dyDescent="0.2">
      <c r="A229" s="328" t="s">
        <v>52</v>
      </c>
      <c r="B229" s="329">
        <f t="array" ref="B229:E235">TRANSPOSE('Individ-I&amp;O Tables'!Q249:W252)</f>
        <v>5.8385569416973789E-3</v>
      </c>
      <c r="C229" s="329">
        <v>-3.5022772367946119E-2</v>
      </c>
      <c r="D229" s="329">
        <v>2.715751136412008E-2</v>
      </c>
      <c r="E229" s="329">
        <v>-8.9264598369473355E-3</v>
      </c>
    </row>
    <row r="230" spans="1:5" ht="14.25" customHeight="1" x14ac:dyDescent="0.2">
      <c r="A230" s="328" t="s">
        <v>400</v>
      </c>
      <c r="B230" s="329">
        <v>6.9490121284165899E-3</v>
      </c>
      <c r="C230" s="329">
        <v>1.6809883395169367E-2</v>
      </c>
      <c r="D230" s="329">
        <v>1.8042097283716711E-3</v>
      </c>
      <c r="E230" s="329">
        <v>2.2050201500421945E-2</v>
      </c>
    </row>
    <row r="231" spans="1:5" ht="14.25" customHeight="1" x14ac:dyDescent="0.2">
      <c r="A231" s="328" t="s">
        <v>401</v>
      </c>
      <c r="B231" s="329">
        <v>1.2938455322508211E-2</v>
      </c>
      <c r="C231" s="329">
        <v>2.8248403678961958E-2</v>
      </c>
      <c r="D231" s="329">
        <v>4.950656180010604E-3</v>
      </c>
      <c r="E231" s="329">
        <v>1.8345949150228375E-2</v>
      </c>
    </row>
    <row r="232" spans="1:5" ht="14.25" customHeight="1" x14ac:dyDescent="0.2">
      <c r="A232" s="328" t="s">
        <v>402</v>
      </c>
      <c r="B232" s="329">
        <v>-1.6735224075892525E-2</v>
      </c>
      <c r="C232" s="329">
        <v>3.0409424613712436E-2</v>
      </c>
      <c r="D232" s="329">
        <v>-4.1332432087860325E-2</v>
      </c>
      <c r="E232" s="329">
        <v>-1.5660745952865041E-2</v>
      </c>
    </row>
    <row r="233" spans="1:5" ht="14.25" customHeight="1" x14ac:dyDescent="0.2">
      <c r="A233" s="328" t="s">
        <v>403</v>
      </c>
      <c r="B233" s="329">
        <v>-3.3846488904510398E-2</v>
      </c>
      <c r="C233" s="329">
        <v>-2.1983510864660227E-2</v>
      </c>
      <c r="D233" s="329">
        <v>-4.0035868751388752E-2</v>
      </c>
      <c r="E233" s="329">
        <v>-5.0022548449670155E-2</v>
      </c>
    </row>
    <row r="234" spans="1:5" ht="14.25" customHeight="1" x14ac:dyDescent="0.2">
      <c r="A234" s="328" t="s">
        <v>53</v>
      </c>
      <c r="B234" s="329">
        <v>-9.6461622728504486E-3</v>
      </c>
      <c r="C234" s="329">
        <v>-6.4681010135111414E-3</v>
      </c>
      <c r="D234" s="329">
        <v>-1.1304281190766614E-2</v>
      </c>
      <c r="E234" s="329">
        <v>1.1943111066583596E-2</v>
      </c>
    </row>
    <row r="235" spans="1:5" ht="14.25" customHeight="1" x14ac:dyDescent="0.2">
      <c r="A235" s="330" t="s">
        <v>331</v>
      </c>
      <c r="B235" s="331">
        <v>2.6392990378548021E-3</v>
      </c>
      <c r="C235" s="331">
        <v>1.3771841223025008E-2</v>
      </c>
      <c r="D235" s="331">
        <v>-3.1689838413644367E-3</v>
      </c>
      <c r="E235" s="331">
        <v>1.5051534887736964E-2</v>
      </c>
    </row>
    <row r="238" spans="1:5" ht="14.25" customHeight="1" x14ac:dyDescent="0.25">
      <c r="A238" s="323" t="s">
        <v>341</v>
      </c>
      <c r="B238" s="324"/>
      <c r="C238" s="324"/>
      <c r="D238" s="324"/>
      <c r="E238" s="324"/>
    </row>
    <row r="239" spans="1:5" ht="14.25" customHeight="1" x14ac:dyDescent="0.2">
      <c r="A239" s="325"/>
      <c r="B239" s="326" t="s">
        <v>484</v>
      </c>
      <c r="C239" s="327" t="s">
        <v>276</v>
      </c>
      <c r="D239" s="326" t="s">
        <v>485</v>
      </c>
      <c r="E239" s="326" t="s">
        <v>548</v>
      </c>
    </row>
    <row r="240" spans="1:5" ht="14.25" customHeight="1" x14ac:dyDescent="0.2">
      <c r="A240" s="366" t="s">
        <v>606</v>
      </c>
      <c r="B240" s="364"/>
      <c r="C240" s="365"/>
      <c r="D240" s="364"/>
      <c r="E240" s="364"/>
    </row>
    <row r="241" spans="1:5" ht="14.25" customHeight="1" x14ac:dyDescent="0.2">
      <c r="A241" s="328" t="s">
        <v>28</v>
      </c>
      <c r="B241" s="329">
        <f t="array" ref="B241:E245">TRANSPOSE('Individ-I&amp;O Tables'!B277:F280)</f>
        <v>5.6599221485790349E-3</v>
      </c>
      <c r="C241" s="329">
        <v>9.5121516974358642E-3</v>
      </c>
      <c r="D241" s="329">
        <v>3.6500632535232977E-3</v>
      </c>
      <c r="E241" s="329">
        <v>1.6024532557985621E-2</v>
      </c>
    </row>
    <row r="242" spans="1:5" ht="14.25" customHeight="1" x14ac:dyDescent="0.2">
      <c r="A242" s="328" t="s">
        <v>29</v>
      </c>
      <c r="B242" s="329">
        <v>1.474511666886303E-2</v>
      </c>
      <c r="C242" s="329">
        <v>3.2590077901372513E-2</v>
      </c>
      <c r="D242" s="329">
        <v>5.4347021127711323E-3</v>
      </c>
      <c r="E242" s="329">
        <v>0</v>
      </c>
    </row>
    <row r="243" spans="1:5" ht="14.25" customHeight="1" x14ac:dyDescent="0.2">
      <c r="A243" s="328" t="s">
        <v>30</v>
      </c>
      <c r="B243" s="329">
        <v>1.9676680210671042E-2</v>
      </c>
      <c r="C243" s="329">
        <v>1.8869958467071141E-2</v>
      </c>
      <c r="D243" s="329">
        <v>2.009757851167969E-2</v>
      </c>
      <c r="E243" s="329">
        <v>1.7539123082014472E-2</v>
      </c>
    </row>
    <row r="244" spans="1:5" ht="14.25" customHeight="1" x14ac:dyDescent="0.2">
      <c r="A244" s="328" t="s">
        <v>31</v>
      </c>
      <c r="B244" s="329">
        <v>4.6452793163497662E-3</v>
      </c>
      <c r="C244" s="329">
        <v>4.4060761771725814E-3</v>
      </c>
      <c r="D244" s="329">
        <v>4.7700809541813402E-3</v>
      </c>
      <c r="E244" s="329">
        <v>3.9869617629173706E-3</v>
      </c>
    </row>
    <row r="245" spans="1:5" ht="14.25" customHeight="1" x14ac:dyDescent="0.2">
      <c r="A245" s="328" t="s">
        <v>154</v>
      </c>
      <c r="B245" s="329">
        <v>1.1927183542250254E-2</v>
      </c>
      <c r="C245" s="329">
        <v>3.0028067849433796E-2</v>
      </c>
      <c r="D245" s="329">
        <v>2.4832439037197102E-3</v>
      </c>
      <c r="E245" s="329">
        <v>-0.12317107320001314</v>
      </c>
    </row>
    <row r="246" spans="1:5" ht="14.25" customHeight="1" x14ac:dyDescent="0.2">
      <c r="A246" s="366" t="s">
        <v>605</v>
      </c>
      <c r="B246" s="329"/>
      <c r="C246" s="329"/>
      <c r="D246" s="329"/>
      <c r="E246" s="329"/>
    </row>
    <row r="247" spans="1:5" ht="14.25" customHeight="1" x14ac:dyDescent="0.2">
      <c r="A247" s="328" t="s">
        <v>32</v>
      </c>
      <c r="B247" s="329">
        <f t="array" ref="B247:E253">TRANSPOSE('Individ-I&amp;O Tables'!I277:O280)</f>
        <v>1.6271229595695907E-2</v>
      </c>
      <c r="C247" s="329">
        <v>2.7080029791162388E-2</v>
      </c>
      <c r="D247" s="329">
        <v>1.0631855580669917E-2</v>
      </c>
      <c r="E247" s="329">
        <v>3.6846356068009831E-2</v>
      </c>
    </row>
    <row r="248" spans="1:5" ht="14.25" customHeight="1" x14ac:dyDescent="0.2">
      <c r="A248" s="328" t="s">
        <v>397</v>
      </c>
      <c r="B248" s="329">
        <v>1.5631660383687339E-3</v>
      </c>
      <c r="C248" s="329">
        <v>1.2321012032496987E-3</v>
      </c>
      <c r="D248" s="329">
        <v>1.7358955175612698E-3</v>
      </c>
      <c r="E248" s="329">
        <v>-2.7760481078774476E-3</v>
      </c>
    </row>
    <row r="249" spans="1:5" ht="14.25" customHeight="1" x14ac:dyDescent="0.2">
      <c r="A249" s="328" t="s">
        <v>398</v>
      </c>
      <c r="B249" s="329">
        <v>1.100982277570761E-3</v>
      </c>
      <c r="C249" s="329">
        <v>8.2561834883199765E-4</v>
      </c>
      <c r="D249" s="329">
        <v>1.2446504143040209E-3</v>
      </c>
      <c r="E249" s="329">
        <v>6.2013193527645535E-4</v>
      </c>
    </row>
    <row r="250" spans="1:5" ht="14.25" customHeight="1" x14ac:dyDescent="0.2">
      <c r="A250" s="328" t="s">
        <v>399</v>
      </c>
      <c r="B250" s="329">
        <v>8.8201441193716881E-2</v>
      </c>
      <c r="C250" s="329">
        <v>5.9110954468862921E-2</v>
      </c>
      <c r="D250" s="329">
        <v>0.10337908644146677</v>
      </c>
      <c r="E250" s="329">
        <v>1.0158834982351601E-3</v>
      </c>
    </row>
    <row r="251" spans="1:5" ht="14.25" customHeight="1" x14ac:dyDescent="0.2">
      <c r="A251" s="328" t="s">
        <v>585</v>
      </c>
      <c r="B251" s="329">
        <v>5.5914832263642557E-2</v>
      </c>
      <c r="C251" s="329">
        <v>5.9347978607585235E-2</v>
      </c>
      <c r="D251" s="329">
        <v>5.4123625475498531E-2</v>
      </c>
      <c r="E251" s="329">
        <v>4.0773633634780468E-2</v>
      </c>
    </row>
    <row r="252" spans="1:5" ht="14.25" customHeight="1" x14ac:dyDescent="0.2">
      <c r="A252" s="328" t="s">
        <v>33</v>
      </c>
      <c r="B252" s="329">
        <v>2.6678570865972404E-2</v>
      </c>
      <c r="C252" s="329">
        <v>3.0275777967708487E-2</v>
      </c>
      <c r="D252" s="329">
        <v>2.4801767160718798E-2</v>
      </c>
      <c r="E252" s="329">
        <v>2.4035744559852391E-2</v>
      </c>
    </row>
    <row r="253" spans="1:5" ht="14.25" customHeight="1" x14ac:dyDescent="0.2">
      <c r="A253" s="328" t="s">
        <v>332</v>
      </c>
      <c r="B253" s="329">
        <v>2.1093631400743929E-2</v>
      </c>
      <c r="C253" s="329">
        <v>2.2631764786355282E-2</v>
      </c>
      <c r="D253" s="329">
        <v>2.0291127025642352E-2</v>
      </c>
      <c r="E253" s="329">
        <v>1.6826007026096126E-2</v>
      </c>
    </row>
    <row r="254" spans="1:5" ht="14.25" customHeight="1" x14ac:dyDescent="0.2">
      <c r="A254" s="366" t="s">
        <v>54</v>
      </c>
      <c r="B254" s="364"/>
      <c r="C254" s="365"/>
      <c r="D254" s="364"/>
      <c r="E254" s="364"/>
    </row>
    <row r="255" spans="1:5" ht="14.25" customHeight="1" x14ac:dyDescent="0.2">
      <c r="A255" s="328" t="s">
        <v>52</v>
      </c>
      <c r="B255" s="329">
        <f t="array" ref="B255:E261">TRANSPOSE('Individ-I&amp;O Tables'!Q277:W280)</f>
        <v>-4.518022499071731E-3</v>
      </c>
      <c r="C255" s="329">
        <v>-8.12363588970926E-3</v>
      </c>
      <c r="D255" s="329">
        <v>-2.636832903956499E-3</v>
      </c>
      <c r="E255" s="329">
        <v>-9.8336365730361149E-3</v>
      </c>
    </row>
    <row r="256" spans="1:5" ht="14.25" customHeight="1" x14ac:dyDescent="0.2">
      <c r="A256" s="328" t="s">
        <v>400</v>
      </c>
      <c r="B256" s="329">
        <v>1.0190014219917869E-2</v>
      </c>
      <c r="C256" s="329">
        <v>1.7724388263927505E-2</v>
      </c>
      <c r="D256" s="329">
        <v>6.2590364578258935E-3</v>
      </c>
      <c r="E256" s="329">
        <v>2.9788009223212356E-2</v>
      </c>
    </row>
    <row r="257" spans="1:5" ht="14.25" customHeight="1" x14ac:dyDescent="0.2">
      <c r="A257" s="328" t="s">
        <v>401</v>
      </c>
      <c r="B257" s="329">
        <v>1.0652228835856087E-2</v>
      </c>
      <c r="C257" s="329">
        <v>1.8130741218025877E-2</v>
      </c>
      <c r="D257" s="329">
        <v>6.7503962886370662E-3</v>
      </c>
      <c r="E257" s="329">
        <v>2.6392591328496074E-2</v>
      </c>
    </row>
    <row r="258" spans="1:5" ht="14.25" customHeight="1" x14ac:dyDescent="0.2">
      <c r="A258" s="328" t="s">
        <v>402</v>
      </c>
      <c r="B258" s="329">
        <v>-7.6448232241291825E-2</v>
      </c>
      <c r="C258" s="329">
        <v>-4.0154604958600876E-2</v>
      </c>
      <c r="D258" s="329">
        <v>-9.5384037780087111E-2</v>
      </c>
      <c r="E258" s="329">
        <v>2.5997067904497243E-2</v>
      </c>
    </row>
    <row r="259" spans="1:5" ht="14.25" customHeight="1" x14ac:dyDescent="0.2">
      <c r="A259" s="328" t="s">
        <v>403</v>
      </c>
      <c r="B259" s="329">
        <v>-4.416161449320901E-2</v>
      </c>
      <c r="C259" s="329">
        <v>-4.0391614840944487E-2</v>
      </c>
      <c r="D259" s="329">
        <v>-4.612857083352094E-2</v>
      </c>
      <c r="E259" s="329">
        <v>-1.376069093670158E-2</v>
      </c>
    </row>
    <row r="260" spans="1:5" ht="14.25" customHeight="1" x14ac:dyDescent="0.2">
      <c r="A260" s="328" t="s">
        <v>53</v>
      </c>
      <c r="B260" s="329">
        <v>-1.4925356559935087E-2</v>
      </c>
      <c r="C260" s="329">
        <v>-1.1319360938085206E-2</v>
      </c>
      <c r="D260" s="329">
        <v>-1.6806745580030674E-2</v>
      </c>
      <c r="E260" s="329">
        <v>2.9774261322973706E-3</v>
      </c>
    </row>
    <row r="261" spans="1:5" ht="14.25" customHeight="1" x14ac:dyDescent="0.2">
      <c r="A261" s="330" t="s">
        <v>331</v>
      </c>
      <c r="B261" s="331">
        <v>-9.3404076674322E-3</v>
      </c>
      <c r="C261" s="331">
        <v>-3.6753960140416121E-3</v>
      </c>
      <c r="D261" s="331">
        <v>-1.2296065921375112E-2</v>
      </c>
      <c r="E261" s="331">
        <v>1.0186980748208101E-2</v>
      </c>
    </row>
    <row r="264" spans="1:5" ht="14.25" customHeight="1" x14ac:dyDescent="0.25">
      <c r="A264" s="323" t="s">
        <v>342</v>
      </c>
      <c r="B264" s="324"/>
      <c r="C264" s="324"/>
      <c r="D264" s="324"/>
      <c r="E264" s="324"/>
    </row>
    <row r="265" spans="1:5" ht="14.25" customHeight="1" x14ac:dyDescent="0.2">
      <c r="A265" s="325"/>
      <c r="B265" s="326" t="s">
        <v>484</v>
      </c>
      <c r="C265" s="327" t="s">
        <v>276</v>
      </c>
      <c r="D265" s="326" t="s">
        <v>485</v>
      </c>
      <c r="E265" s="326" t="s">
        <v>548</v>
      </c>
    </row>
    <row r="266" spans="1:5" ht="14.25" customHeight="1" x14ac:dyDescent="0.2">
      <c r="A266" s="366" t="s">
        <v>606</v>
      </c>
      <c r="B266" s="364"/>
      <c r="C266" s="365"/>
      <c r="D266" s="364"/>
      <c r="E266" s="364"/>
    </row>
    <row r="267" spans="1:5" ht="14.25" customHeight="1" x14ac:dyDescent="0.2">
      <c r="A267" s="328" t="s">
        <v>28</v>
      </c>
      <c r="B267" s="329">
        <f t="array" ref="B267:E271">TRANSPOSE('Individ-I&amp;O Tables'!B305:F308)</f>
        <v>-6.5873435806890488E-3</v>
      </c>
      <c r="C267" s="329">
        <v>9.7232489599551151E-4</v>
      </c>
      <c r="D267" s="329">
        <v>-1.0367177819031327E-2</v>
      </c>
      <c r="E267" s="329">
        <v>-8.0732675714499935E-3</v>
      </c>
    </row>
    <row r="268" spans="1:5" ht="14.25" customHeight="1" x14ac:dyDescent="0.2">
      <c r="A268" s="328" t="s">
        <v>29</v>
      </c>
      <c r="B268" s="329">
        <v>7.9861388464132505E-3</v>
      </c>
      <c r="C268" s="329">
        <v>2.395841653923975E-2</v>
      </c>
      <c r="D268" s="329">
        <v>0</v>
      </c>
      <c r="E268" s="329">
        <v>0</v>
      </c>
    </row>
    <row r="269" spans="1:5" ht="14.25" customHeight="1" x14ac:dyDescent="0.2">
      <c r="A269" s="328" t="s">
        <v>30</v>
      </c>
      <c r="B269" s="329">
        <v>1.0785040000189382E-2</v>
      </c>
      <c r="C269" s="329">
        <v>1.3421611002192239E-2</v>
      </c>
      <c r="D269" s="329">
        <v>9.4667544991879626E-3</v>
      </c>
      <c r="E269" s="329">
        <v>9.6149056875961449E-3</v>
      </c>
    </row>
    <row r="270" spans="1:5" ht="14.25" customHeight="1" x14ac:dyDescent="0.2">
      <c r="A270" s="328" t="s">
        <v>31</v>
      </c>
      <c r="B270" s="329">
        <v>3.6408797863100879E-3</v>
      </c>
      <c r="C270" s="329">
        <v>5.4452381196518837E-3</v>
      </c>
      <c r="D270" s="329">
        <v>2.7387006196391965E-3</v>
      </c>
      <c r="E270" s="329">
        <v>2.9291798658367878E-3</v>
      </c>
    </row>
    <row r="271" spans="1:5" ht="14.25" customHeight="1" x14ac:dyDescent="0.2">
      <c r="A271" s="328" t="s">
        <v>154</v>
      </c>
      <c r="B271" s="329">
        <v>5.4654553277175425E-3</v>
      </c>
      <c r="C271" s="329">
        <v>-1.7263997252472244E-2</v>
      </c>
      <c r="D271" s="329">
        <v>1.683018161781244E-2</v>
      </c>
      <c r="E271" s="329">
        <v>5.3169065906209971E-3</v>
      </c>
    </row>
    <row r="272" spans="1:5" ht="14.25" customHeight="1" x14ac:dyDescent="0.2">
      <c r="A272" s="366" t="s">
        <v>605</v>
      </c>
      <c r="B272" s="329"/>
      <c r="C272" s="329"/>
      <c r="D272" s="329"/>
      <c r="E272" s="329"/>
    </row>
    <row r="273" spans="1:5" ht="14.25" customHeight="1" x14ac:dyDescent="0.2">
      <c r="A273" s="328" t="s">
        <v>32</v>
      </c>
      <c r="B273" s="329">
        <f t="array" ref="B273:E279">TRANSPOSE('Individ-I&amp;O Tables'!I305:O308)</f>
        <v>3.1991393985005188E-2</v>
      </c>
      <c r="C273" s="329">
        <v>6.3226549570598312E-2</v>
      </c>
      <c r="D273" s="329">
        <v>1.6373816192208616E-2</v>
      </c>
      <c r="E273" s="329">
        <v>1.9620762580820125E-2</v>
      </c>
    </row>
    <row r="274" spans="1:5" ht="14.25" customHeight="1" x14ac:dyDescent="0.2">
      <c r="A274" s="328" t="s">
        <v>397</v>
      </c>
      <c r="B274" s="329">
        <v>4.4331059994572623E-3</v>
      </c>
      <c r="C274" s="329">
        <v>5.3577854743811623E-3</v>
      </c>
      <c r="D274" s="329">
        <v>3.9707662619953175E-3</v>
      </c>
      <c r="E274" s="329">
        <v>-5.2940409048189661E-3</v>
      </c>
    </row>
    <row r="275" spans="1:5" ht="14.25" customHeight="1" x14ac:dyDescent="0.2">
      <c r="A275" s="328" t="s">
        <v>398</v>
      </c>
      <c r="B275" s="329">
        <v>-7.5682618789514253E-4</v>
      </c>
      <c r="C275" s="329">
        <v>-4.9775921998043314E-4</v>
      </c>
      <c r="D275" s="329">
        <v>-8.8635967185249603E-4</v>
      </c>
      <c r="E275" s="329">
        <v>-1.6558513776801494E-3</v>
      </c>
    </row>
    <row r="276" spans="1:5" ht="14.25" customHeight="1" x14ac:dyDescent="0.2">
      <c r="A276" s="328" t="s">
        <v>399</v>
      </c>
      <c r="B276" s="329">
        <v>1.6318098469386241E-2</v>
      </c>
      <c r="C276" s="329">
        <v>2.1327320497944974E-2</v>
      </c>
      <c r="D276" s="329">
        <v>1.381348745510687E-2</v>
      </c>
      <c r="E276" s="329">
        <v>7.4496879351483008E-3</v>
      </c>
    </row>
    <row r="277" spans="1:5" ht="14.25" customHeight="1" x14ac:dyDescent="0.2">
      <c r="A277" s="328" t="s">
        <v>585</v>
      </c>
      <c r="B277" s="329">
        <v>2.8316276809447545E-2</v>
      </c>
      <c r="C277" s="329">
        <v>3.280075068231357E-2</v>
      </c>
      <c r="D277" s="329">
        <v>2.6074039873014532E-2</v>
      </c>
      <c r="E277" s="329">
        <v>1.9144354595190604E-2</v>
      </c>
    </row>
    <row r="278" spans="1:5" ht="14.25" customHeight="1" x14ac:dyDescent="0.2">
      <c r="A278" s="328" t="s">
        <v>33</v>
      </c>
      <c r="B278" s="329">
        <v>2.074615431148584E-2</v>
      </c>
      <c r="C278" s="329">
        <v>3.5827029156348965E-2</v>
      </c>
      <c r="D278" s="329">
        <v>1.3205716889054276E-2</v>
      </c>
      <c r="E278" s="329">
        <v>2.0105638002999113E-2</v>
      </c>
    </row>
    <row r="279" spans="1:5" ht="14.25" customHeight="1" x14ac:dyDescent="0.2">
      <c r="A279" s="328" t="s">
        <v>332</v>
      </c>
      <c r="B279" s="329">
        <v>1.8370180791586761E-2</v>
      </c>
      <c r="C279" s="329">
        <v>2.7510722866198035E-2</v>
      </c>
      <c r="D279" s="329">
        <v>1.3799909754281114E-2</v>
      </c>
      <c r="E279" s="329">
        <v>1.3029495579205555E-2</v>
      </c>
    </row>
    <row r="280" spans="1:5" ht="14.25" customHeight="1" x14ac:dyDescent="0.2">
      <c r="A280" s="366" t="s">
        <v>54</v>
      </c>
      <c r="B280" s="364"/>
      <c r="C280" s="365"/>
      <c r="D280" s="364"/>
      <c r="E280" s="364"/>
    </row>
    <row r="281" spans="1:5" ht="14.25" customHeight="1" x14ac:dyDescent="0.2">
      <c r="A281" s="328" t="s">
        <v>52</v>
      </c>
      <c r="B281" s="329">
        <f t="array" ref="B281:E287">TRANSPOSE('Individ-I&amp;O Tables'!Q305:W308)</f>
        <v>-2.6146096956413185E-2</v>
      </c>
      <c r="C281" s="329">
        <v>-4.2899165296673709E-2</v>
      </c>
      <c r="D281" s="329">
        <v>-1.7769562786282913E-2</v>
      </c>
      <c r="E281" s="329">
        <v>-1.9115253564863852E-2</v>
      </c>
    </row>
    <row r="282" spans="1:5" ht="14.25" customHeight="1" x14ac:dyDescent="0.2">
      <c r="A282" s="328" t="s">
        <v>400</v>
      </c>
      <c r="B282" s="329">
        <v>1.412176547010651E-3</v>
      </c>
      <c r="C282" s="329">
        <v>1.4969641969853176E-2</v>
      </c>
      <c r="D282" s="329">
        <v>-5.3665561644106125E-3</v>
      </c>
      <c r="E282" s="329">
        <v>5.7989201195074664E-3</v>
      </c>
    </row>
    <row r="283" spans="1:5" ht="14.25" customHeight="1" x14ac:dyDescent="0.2">
      <c r="A283" s="328" t="s">
        <v>401</v>
      </c>
      <c r="B283" s="329">
        <v>6.6021376933667044E-3</v>
      </c>
      <c r="C283" s="329">
        <v>2.0825176940470834E-2</v>
      </c>
      <c r="D283" s="329">
        <v>-5.0938193018536053E-4</v>
      </c>
      <c r="E283" s="329">
        <v>2.161832425310665E-3</v>
      </c>
    </row>
    <row r="284" spans="1:5" ht="14.25" customHeight="1" x14ac:dyDescent="0.2">
      <c r="A284" s="328" t="s">
        <v>402</v>
      </c>
      <c r="B284" s="329">
        <v>-1.0472799342489691E-2</v>
      </c>
      <c r="C284" s="329">
        <v>-9.9989337116559974E-4</v>
      </c>
      <c r="D284" s="329">
        <v>-1.5209252328151733E-2</v>
      </c>
      <c r="E284" s="329">
        <v>-6.9441460488969316E-3</v>
      </c>
    </row>
    <row r="285" spans="1:5" ht="14.25" customHeight="1" x14ac:dyDescent="0.2">
      <c r="A285" s="328" t="s">
        <v>403</v>
      </c>
      <c r="B285" s="329">
        <v>-2.2470963672539611E-2</v>
      </c>
      <c r="C285" s="329">
        <v>-1.2473322046479775E-2</v>
      </c>
      <c r="D285" s="329">
        <v>-2.7469784485569537E-2</v>
      </c>
      <c r="E285" s="329">
        <v>-1.8638673302242847E-2</v>
      </c>
    </row>
    <row r="286" spans="1:5" ht="14.25" customHeight="1" x14ac:dyDescent="0.2">
      <c r="A286" s="328" t="s">
        <v>53</v>
      </c>
      <c r="B286" s="329">
        <v>-1.4900836501251088E-2</v>
      </c>
      <c r="C286" s="329">
        <v>-1.5499615943002311E-2</v>
      </c>
      <c r="D286" s="329">
        <v>-1.4601446780375482E-2</v>
      </c>
      <c r="E286" s="329">
        <v>-1.9599967959487163E-2</v>
      </c>
    </row>
    <row r="287" spans="1:5" ht="14.25" customHeight="1" x14ac:dyDescent="0.2">
      <c r="A287" s="330" t="s">
        <v>331</v>
      </c>
      <c r="B287" s="331">
        <v>-1.2524893316727383E-2</v>
      </c>
      <c r="C287" s="331">
        <v>-7.1833513808967049E-3</v>
      </c>
      <c r="D287" s="331">
        <v>-1.5195664284642725E-2</v>
      </c>
      <c r="E287" s="331">
        <v>-1.2524253643189608E-2</v>
      </c>
    </row>
    <row r="290" spans="1:5" ht="14.25" customHeight="1" x14ac:dyDescent="0.25">
      <c r="A290" s="323" t="s">
        <v>343</v>
      </c>
      <c r="B290" s="324"/>
      <c r="C290" s="324"/>
      <c r="D290" s="324"/>
      <c r="E290" s="324"/>
    </row>
    <row r="291" spans="1:5" ht="14.25" customHeight="1" x14ac:dyDescent="0.2">
      <c r="A291" s="325"/>
      <c r="B291" s="326" t="s">
        <v>484</v>
      </c>
      <c r="C291" s="327" t="s">
        <v>276</v>
      </c>
      <c r="D291" s="326" t="s">
        <v>485</v>
      </c>
      <c r="E291" s="326" t="s">
        <v>548</v>
      </c>
    </row>
    <row r="292" spans="1:5" ht="14.25" customHeight="1" x14ac:dyDescent="0.2">
      <c r="A292" s="366" t="s">
        <v>606</v>
      </c>
      <c r="B292" s="364"/>
      <c r="C292" s="365"/>
      <c r="D292" s="364"/>
      <c r="E292" s="364"/>
    </row>
    <row r="293" spans="1:5" ht="14.25" customHeight="1" x14ac:dyDescent="0.2">
      <c r="A293" s="328" t="s">
        <v>28</v>
      </c>
      <c r="B293" s="329">
        <f t="array" ref="B293:E297">TRANSPOSE('Individ-I&amp;O Tables'!B333:F336)</f>
        <v>1.5348025524924474E-3</v>
      </c>
      <c r="C293" s="329">
        <v>4.3758822345792633E-3</v>
      </c>
      <c r="D293" s="329">
        <v>5.2500109664536446E-5</v>
      </c>
      <c r="E293" s="329">
        <v>-3.7254449679540412E-3</v>
      </c>
    </row>
    <row r="294" spans="1:5" ht="14.25" customHeight="1" x14ac:dyDescent="0.2">
      <c r="A294" s="328" t="s">
        <v>29</v>
      </c>
      <c r="B294" s="329">
        <v>1.534831878118704E-2</v>
      </c>
      <c r="C294" s="329">
        <v>3.0179157794186371E-2</v>
      </c>
      <c r="D294" s="329">
        <v>7.6104897309265266E-3</v>
      </c>
      <c r="E294" s="329">
        <v>0</v>
      </c>
    </row>
    <row r="295" spans="1:5" ht="14.25" customHeight="1" x14ac:dyDescent="0.2">
      <c r="A295" s="328" t="s">
        <v>30</v>
      </c>
      <c r="B295" s="329">
        <v>1.7577486623901042E-2</v>
      </c>
      <c r="C295" s="329">
        <v>1.6572851143263082E-2</v>
      </c>
      <c r="D295" s="329">
        <v>1.8101644265973021E-2</v>
      </c>
      <c r="E295" s="329">
        <v>1.5758381479118809E-2</v>
      </c>
    </row>
    <row r="296" spans="1:5" ht="14.25" customHeight="1" x14ac:dyDescent="0.2">
      <c r="A296" s="328" t="s">
        <v>31</v>
      </c>
      <c r="B296" s="329">
        <v>6.4774554664318923E-3</v>
      </c>
      <c r="C296" s="329">
        <v>8.5888442733543548E-3</v>
      </c>
      <c r="D296" s="329">
        <v>5.3758613062984311E-3</v>
      </c>
      <c r="E296" s="329">
        <v>3.6010224804716119E-3</v>
      </c>
    </row>
    <row r="297" spans="1:5" ht="14.25" customHeight="1" x14ac:dyDescent="0.2">
      <c r="A297" s="328" t="s">
        <v>154</v>
      </c>
      <c r="B297" s="329">
        <v>8.4214075039557284E-3</v>
      </c>
      <c r="C297" s="329">
        <v>-5.2011824084885382E-2</v>
      </c>
      <c r="D297" s="329">
        <v>3.9951789202481526E-2</v>
      </c>
      <c r="E297" s="329">
        <v>-3.9773591691139962E-2</v>
      </c>
    </row>
    <row r="298" spans="1:5" ht="14.25" customHeight="1" x14ac:dyDescent="0.2">
      <c r="A298" s="366" t="s">
        <v>605</v>
      </c>
      <c r="B298" s="329"/>
      <c r="C298" s="329"/>
      <c r="D298" s="329"/>
      <c r="E298" s="329"/>
    </row>
    <row r="299" spans="1:5" ht="14.25" customHeight="1" x14ac:dyDescent="0.2">
      <c r="A299" s="328" t="s">
        <v>32</v>
      </c>
      <c r="B299" s="329">
        <f t="array" ref="B299:E305">TRANSPOSE('Individ-I&amp;O Tables'!I333:O336)</f>
        <v>3.5469592890219351E-2</v>
      </c>
      <c r="C299" s="329">
        <v>7.2410539233588062E-2</v>
      </c>
      <c r="D299" s="329">
        <v>1.6196055667592198E-2</v>
      </c>
      <c r="E299" s="329">
        <v>0.16372603366555813</v>
      </c>
    </row>
    <row r="300" spans="1:5" ht="14.25" customHeight="1" x14ac:dyDescent="0.2">
      <c r="A300" s="328" t="s">
        <v>397</v>
      </c>
      <c r="B300" s="329">
        <v>5.7419454273253782E-3</v>
      </c>
      <c r="C300" s="329">
        <v>1.2101033700728387E-2</v>
      </c>
      <c r="D300" s="329">
        <v>2.4241602412020673E-3</v>
      </c>
      <c r="E300" s="329">
        <v>-5.1873885977533264E-2</v>
      </c>
    </row>
    <row r="301" spans="1:5" ht="14.25" customHeight="1" x14ac:dyDescent="0.2">
      <c r="A301" s="328" t="s">
        <v>398</v>
      </c>
      <c r="B301" s="329">
        <v>-1.3924280256173381E-3</v>
      </c>
      <c r="C301" s="329">
        <v>3.5130473147424322E-3</v>
      </c>
      <c r="D301" s="329">
        <v>-3.9518064640659128E-3</v>
      </c>
      <c r="E301" s="329">
        <v>8.871400445467347E-4</v>
      </c>
    </row>
    <row r="302" spans="1:5" ht="14.25" customHeight="1" x14ac:dyDescent="0.2">
      <c r="A302" s="328" t="s">
        <v>399</v>
      </c>
      <c r="B302" s="329">
        <v>6.0386677368278921E-2</v>
      </c>
      <c r="C302" s="329">
        <v>2.2509787609564291E-2</v>
      </c>
      <c r="D302" s="329">
        <v>8.014853289456482E-2</v>
      </c>
      <c r="E302" s="329">
        <v>-5.9141655631656215E-2</v>
      </c>
    </row>
    <row r="303" spans="1:5" ht="14.25" customHeight="1" x14ac:dyDescent="0.2">
      <c r="A303" s="328" t="s">
        <v>585</v>
      </c>
      <c r="B303" s="329">
        <v>4.7479660032087249E-2</v>
      </c>
      <c r="C303" s="329">
        <v>5.2823188357315198E-2</v>
      </c>
      <c r="D303" s="329">
        <v>4.46917322102292E-2</v>
      </c>
      <c r="E303" s="329">
        <v>3.112724735175643E-2</v>
      </c>
    </row>
    <row r="304" spans="1:5" ht="14.25" customHeight="1" x14ac:dyDescent="0.2">
      <c r="A304" s="328" t="s">
        <v>33</v>
      </c>
      <c r="B304" s="329">
        <v>2.3724897691729575E-2</v>
      </c>
      <c r="C304" s="329">
        <v>3.7180858268143893E-2</v>
      </c>
      <c r="D304" s="329">
        <v>1.6704396521426447E-2</v>
      </c>
      <c r="E304" s="329">
        <v>1.5292763865618402E-2</v>
      </c>
    </row>
    <row r="305" spans="1:5" ht="14.25" customHeight="1" x14ac:dyDescent="0.2">
      <c r="A305" s="328" t="s">
        <v>332</v>
      </c>
      <c r="B305" s="329">
        <v>1.7816536676587374E-2</v>
      </c>
      <c r="C305" s="329">
        <v>2.6360484297897748E-2</v>
      </c>
      <c r="D305" s="329">
        <v>1.3358824874164564E-2</v>
      </c>
      <c r="E305" s="329">
        <v>9.1960470529614952E-3</v>
      </c>
    </row>
    <row r="306" spans="1:5" ht="14.25" customHeight="1" x14ac:dyDescent="0.2">
      <c r="A306" s="366" t="s">
        <v>54</v>
      </c>
      <c r="B306" s="364"/>
      <c r="C306" s="365"/>
      <c r="D306" s="364"/>
      <c r="E306" s="364"/>
    </row>
    <row r="307" spans="1:5" ht="14.25" customHeight="1" x14ac:dyDescent="0.2">
      <c r="A307" s="328" t="s">
        <v>52</v>
      </c>
      <c r="B307" s="329">
        <f t="array" ref="B307:E313">TRANSPOSE('Individ-I&amp;O Tables'!Q333:W336)</f>
        <v>-2.2484403019777964E-2</v>
      </c>
      <c r="C307" s="329">
        <v>-4.0975239130515838E-2</v>
      </c>
      <c r="D307" s="329">
        <v>-1.2837010266349506E-2</v>
      </c>
      <c r="E307" s="329">
        <v>-0.15424438810017729</v>
      </c>
    </row>
    <row r="308" spans="1:5" ht="14.25" customHeight="1" x14ac:dyDescent="0.2">
      <c r="A308" s="328" t="s">
        <v>400</v>
      </c>
      <c r="B308" s="329">
        <v>7.2432498452836185E-3</v>
      </c>
      <c r="C308" s="329">
        <v>1.9334242783103427E-2</v>
      </c>
      <c r="D308" s="329">
        <v>9.3490570381242043E-4</v>
      </c>
      <c r="E308" s="329">
        <v>6.135497397225817E-2</v>
      </c>
    </row>
    <row r="309" spans="1:5" ht="14.25" customHeight="1" x14ac:dyDescent="0.2">
      <c r="A309" s="328" t="s">
        <v>401</v>
      </c>
      <c r="B309" s="329">
        <v>1.4377609309396695E-2</v>
      </c>
      <c r="C309" s="329">
        <v>2.7922264178180875E-2</v>
      </c>
      <c r="D309" s="329">
        <v>7.3108328561179905E-3</v>
      </c>
      <c r="E309" s="329">
        <v>8.5937513378567393E-3</v>
      </c>
    </row>
    <row r="310" spans="1:5" ht="14.25" customHeight="1" x14ac:dyDescent="0.2">
      <c r="A310" s="328" t="s">
        <v>402</v>
      </c>
      <c r="B310" s="329">
        <v>-4.7401488684481019E-2</v>
      </c>
      <c r="C310" s="329">
        <v>8.9255148544987849E-3</v>
      </c>
      <c r="D310" s="329">
        <v>-7.6789490530905266E-2</v>
      </c>
      <c r="E310" s="329">
        <v>6.8622990016280083E-2</v>
      </c>
    </row>
    <row r="311" spans="1:5" ht="14.25" customHeight="1" x14ac:dyDescent="0.2">
      <c r="A311" s="328" t="s">
        <v>403</v>
      </c>
      <c r="B311" s="329">
        <v>-3.449446597496774E-2</v>
      </c>
      <c r="C311" s="329">
        <v>-2.1387892856176722E-2</v>
      </c>
      <c r="D311" s="329">
        <v>-4.1332678036945673E-2</v>
      </c>
      <c r="E311" s="329">
        <v>-2.1645837012840681E-2</v>
      </c>
    </row>
    <row r="312" spans="1:5" ht="14.25" customHeight="1" x14ac:dyDescent="0.2">
      <c r="A312" s="328" t="s">
        <v>53</v>
      </c>
      <c r="B312" s="329">
        <v>-1.0739699273180033E-2</v>
      </c>
      <c r="C312" s="329">
        <v>-5.74559046960598E-3</v>
      </c>
      <c r="D312" s="329">
        <v>-1.3345321257653456E-2</v>
      </c>
      <c r="E312" s="329">
        <v>-5.8111628169104385E-3</v>
      </c>
    </row>
    <row r="313" spans="1:5" ht="14.25" customHeight="1" x14ac:dyDescent="0.2">
      <c r="A313" s="330" t="s">
        <v>331</v>
      </c>
      <c r="B313" s="331">
        <v>-4.8313420072295735E-3</v>
      </c>
      <c r="C313" s="331">
        <v>5.0747829049130316E-3</v>
      </c>
      <c r="D313" s="331">
        <v>-9.9997550048691909E-3</v>
      </c>
      <c r="E313" s="331">
        <v>2.8493805456673437E-4</v>
      </c>
    </row>
    <row r="316" spans="1:5" ht="14.25" customHeight="1" x14ac:dyDescent="0.25">
      <c r="A316" s="323" t="s">
        <v>344</v>
      </c>
      <c r="B316" s="324"/>
      <c r="C316" s="324"/>
      <c r="D316" s="324"/>
      <c r="E316" s="324"/>
    </row>
    <row r="317" spans="1:5" ht="14.25" customHeight="1" x14ac:dyDescent="0.2">
      <c r="A317" s="325"/>
      <c r="B317" s="326" t="s">
        <v>484</v>
      </c>
      <c r="C317" s="327" t="s">
        <v>276</v>
      </c>
      <c r="D317" s="326" t="s">
        <v>485</v>
      </c>
      <c r="E317" s="326" t="s">
        <v>548</v>
      </c>
    </row>
    <row r="318" spans="1:5" ht="14.25" customHeight="1" x14ac:dyDescent="0.2">
      <c r="A318" s="366" t="s">
        <v>606</v>
      </c>
      <c r="B318" s="364"/>
      <c r="C318" s="365"/>
      <c r="D318" s="364"/>
      <c r="E318" s="364"/>
    </row>
    <row r="319" spans="1:5" ht="14.25" customHeight="1" x14ac:dyDescent="0.2">
      <c r="A319" s="328" t="s">
        <v>28</v>
      </c>
      <c r="B319" s="329">
        <f t="array" ref="B319:E323">TRANSPOSE('Individ-I&amp;O Tables'!B361:F364)</f>
        <v>1.4424985293048764E-3</v>
      </c>
      <c r="C319" s="329">
        <v>-4.9690949912192684E-3</v>
      </c>
      <c r="D319" s="329">
        <v>4.6482952895669505E-3</v>
      </c>
      <c r="E319" s="329">
        <v>-1.4094810584202635E-2</v>
      </c>
    </row>
    <row r="320" spans="1:5" ht="14.25" customHeight="1" x14ac:dyDescent="0.2">
      <c r="A320" s="328" t="s">
        <v>29</v>
      </c>
      <c r="B320" s="329">
        <v>4.5632931980498122E-3</v>
      </c>
      <c r="C320" s="329">
        <v>1.3689879594149435E-2</v>
      </c>
      <c r="D320" s="329">
        <v>0</v>
      </c>
      <c r="E320" s="329">
        <v>0</v>
      </c>
    </row>
    <row r="321" spans="1:5" ht="14.25" customHeight="1" x14ac:dyDescent="0.2">
      <c r="A321" s="328" t="s">
        <v>30</v>
      </c>
      <c r="B321" s="329">
        <v>1.1289137928352115E-2</v>
      </c>
      <c r="C321" s="329">
        <v>1.750035857550742E-2</v>
      </c>
      <c r="D321" s="329">
        <v>8.1835276047744609E-3</v>
      </c>
      <c r="E321" s="329">
        <v>9.0869395976279042E-3</v>
      </c>
    </row>
    <row r="322" spans="1:5" ht="14.25" customHeight="1" x14ac:dyDescent="0.2">
      <c r="A322" s="328" t="s">
        <v>31</v>
      </c>
      <c r="B322" s="329">
        <v>4.3643285335830031E-3</v>
      </c>
      <c r="C322" s="329">
        <v>7.7698729974866503E-3</v>
      </c>
      <c r="D322" s="329">
        <v>2.6615563016311708E-3</v>
      </c>
      <c r="E322" s="329">
        <v>1.0191104720509098E-2</v>
      </c>
    </row>
    <row r="323" spans="1:5" ht="14.25" customHeight="1" x14ac:dyDescent="0.2">
      <c r="A323" s="328" t="s">
        <v>154</v>
      </c>
      <c r="B323" s="329">
        <v>2.896817931351944E-2</v>
      </c>
      <c r="C323" s="329">
        <v>4.9562366942823434E-2</v>
      </c>
      <c r="D323" s="329">
        <v>1.8671085498867444E-2</v>
      </c>
      <c r="E323" s="329">
        <v>0.14791040765895969</v>
      </c>
    </row>
    <row r="324" spans="1:5" ht="14.25" customHeight="1" x14ac:dyDescent="0.2">
      <c r="A324" s="366" t="s">
        <v>605</v>
      </c>
      <c r="B324" s="329"/>
      <c r="C324" s="329"/>
      <c r="D324" s="329"/>
      <c r="E324" s="329"/>
    </row>
    <row r="325" spans="1:5" ht="14.25" customHeight="1" x14ac:dyDescent="0.2">
      <c r="A325" s="328" t="s">
        <v>32</v>
      </c>
      <c r="B325" s="329">
        <f t="array" ref="B325:E331">TRANSPOSE('Individ-I&amp;O Tables'!I361:O364)</f>
        <v>1.2859377781122219E-2</v>
      </c>
      <c r="C325" s="329">
        <v>6.0048084524644739E-2</v>
      </c>
      <c r="D325" s="329">
        <v>-1.0734975590639038E-2</v>
      </c>
      <c r="E325" s="329">
        <v>4.9705732525676137E-2</v>
      </c>
    </row>
    <row r="326" spans="1:5" ht="14.25" customHeight="1" x14ac:dyDescent="0.2">
      <c r="A326" s="328" t="s">
        <v>397</v>
      </c>
      <c r="B326" s="329">
        <v>-5.1723365427488869E-4</v>
      </c>
      <c r="C326" s="329">
        <v>1.1132735734082613E-3</v>
      </c>
      <c r="D326" s="329">
        <v>-1.332487268116464E-3</v>
      </c>
      <c r="E326" s="329">
        <v>1.6479405796846043E-2</v>
      </c>
    </row>
    <row r="327" spans="1:5" ht="14.25" customHeight="1" x14ac:dyDescent="0.2">
      <c r="A327" s="328" t="s">
        <v>398</v>
      </c>
      <c r="B327" s="329">
        <v>6.3604352590171118E-3</v>
      </c>
      <c r="C327" s="329">
        <v>5.8103650191316837E-3</v>
      </c>
      <c r="D327" s="329">
        <v>6.6354703789598332E-3</v>
      </c>
      <c r="E327" s="329">
        <v>1.3012155218542407E-2</v>
      </c>
    </row>
    <row r="328" spans="1:5" ht="14.25" customHeight="1" x14ac:dyDescent="0.2">
      <c r="A328" s="328" t="s">
        <v>399</v>
      </c>
      <c r="B328" s="329">
        <v>3.4183466057302811E-2</v>
      </c>
      <c r="C328" s="329">
        <v>9.2438085832629344E-2</v>
      </c>
      <c r="D328" s="329">
        <v>5.0561561696395524E-3</v>
      </c>
      <c r="E328" s="329">
        <v>3.4661366634937815E-3</v>
      </c>
    </row>
    <row r="329" spans="1:5" ht="14.25" customHeight="1" x14ac:dyDescent="0.2">
      <c r="A329" s="328" t="s">
        <v>585</v>
      </c>
      <c r="B329" s="329">
        <v>1.4796422168790568E-2</v>
      </c>
      <c r="C329" s="329">
        <v>1.6148609314044379E-2</v>
      </c>
      <c r="D329" s="329">
        <v>1.4120328596163667E-2</v>
      </c>
      <c r="E329" s="329">
        <v>4.1653232308003579E-2</v>
      </c>
    </row>
    <row r="330" spans="1:5" ht="14.25" customHeight="1" x14ac:dyDescent="0.2">
      <c r="A330" s="328" t="s">
        <v>33</v>
      </c>
      <c r="B330" s="329">
        <v>2.3067596630771448E-2</v>
      </c>
      <c r="C330" s="329">
        <v>4.0271669789033293E-2</v>
      </c>
      <c r="D330" s="329">
        <v>1.4465560051640536E-2</v>
      </c>
      <c r="E330" s="329">
        <v>2.0520743875888696E-2</v>
      </c>
    </row>
    <row r="331" spans="1:5" ht="14.25" customHeight="1" x14ac:dyDescent="0.2">
      <c r="A331" s="328" t="s">
        <v>332</v>
      </c>
      <c r="B331" s="329">
        <v>1.4284732210203282E-2</v>
      </c>
      <c r="C331" s="329">
        <v>2.1747083244969073E-2</v>
      </c>
      <c r="D331" s="329">
        <v>1.0553556692820392E-2</v>
      </c>
      <c r="E331" s="329">
        <v>2.0014820016872433E-2</v>
      </c>
    </row>
    <row r="332" spans="1:5" ht="14.25" customHeight="1" x14ac:dyDescent="0.2">
      <c r="A332" s="366" t="s">
        <v>54</v>
      </c>
      <c r="B332" s="364"/>
      <c r="C332" s="365"/>
      <c r="D332" s="364"/>
      <c r="E332" s="364"/>
    </row>
    <row r="333" spans="1:5" ht="14.25" customHeight="1" x14ac:dyDescent="0.2">
      <c r="A333" s="328" t="s">
        <v>52</v>
      </c>
      <c r="B333" s="329">
        <f t="array" ref="B333:E339">TRANSPOSE('Individ-I&amp;O Tables'!Q361:W364)</f>
        <v>-1.2608481767284073E-2</v>
      </c>
      <c r="C333" s="329">
        <v>-5.7188700843142891E-2</v>
      </c>
      <c r="D333" s="329">
        <v>9.6816277706453461E-3</v>
      </c>
      <c r="E333" s="329">
        <v>-7.9515555499341486E-2</v>
      </c>
    </row>
    <row r="334" spans="1:5" ht="14.25" customHeight="1" x14ac:dyDescent="0.2">
      <c r="A334" s="328" t="s">
        <v>400</v>
      </c>
      <c r="B334" s="329">
        <v>7.6810995185204011E-4</v>
      </c>
      <c r="C334" s="329">
        <v>1.7459892122031046E-3</v>
      </c>
      <c r="D334" s="329">
        <v>2.7917032167650116E-4</v>
      </c>
      <c r="E334" s="329">
        <v>-4.6289336538150934E-2</v>
      </c>
    </row>
    <row r="335" spans="1:5" ht="14.25" customHeight="1" x14ac:dyDescent="0.2">
      <c r="A335" s="328" t="s">
        <v>401</v>
      </c>
      <c r="B335" s="329">
        <v>-6.1095753381494198E-3</v>
      </c>
      <c r="C335" s="329">
        <v>-2.9509711864887009E-3</v>
      </c>
      <c r="D335" s="329">
        <v>-7.6888774139797812E-3</v>
      </c>
      <c r="E335" s="329">
        <v>-4.2822214301430878E-2</v>
      </c>
    </row>
    <row r="336" spans="1:5" ht="14.25" customHeight="1" x14ac:dyDescent="0.2">
      <c r="A336" s="328" t="s">
        <v>402</v>
      </c>
      <c r="B336" s="329">
        <v>-3.3932582476401463E-2</v>
      </c>
      <c r="C336" s="329">
        <v>-8.9578724759539277E-2</v>
      </c>
      <c r="D336" s="329">
        <v>-6.1095113348325529E-3</v>
      </c>
      <c r="E336" s="329">
        <v>-3.3276038013238862E-2</v>
      </c>
    </row>
    <row r="337" spans="1:5" ht="14.25" customHeight="1" x14ac:dyDescent="0.2">
      <c r="A337" s="328" t="s">
        <v>403</v>
      </c>
      <c r="B337" s="329">
        <v>-1.4545544595205295E-2</v>
      </c>
      <c r="C337" s="329">
        <v>-1.3289221653153167E-2</v>
      </c>
      <c r="D337" s="329">
        <v>-1.5173706066231363E-2</v>
      </c>
      <c r="E337" s="329">
        <v>-7.1463332283233413E-2</v>
      </c>
    </row>
    <row r="338" spans="1:5" ht="14.25" customHeight="1" x14ac:dyDescent="0.2">
      <c r="A338" s="328" t="s">
        <v>53</v>
      </c>
      <c r="B338" s="329">
        <v>-2.281673850157856E-2</v>
      </c>
      <c r="C338" s="329">
        <v>-3.7412364369382285E-2</v>
      </c>
      <c r="D338" s="329">
        <v>-1.5518925567676691E-2</v>
      </c>
      <c r="E338" s="329">
        <v>-5.0330958106744664E-2</v>
      </c>
    </row>
    <row r="339" spans="1:5" ht="14.25" customHeight="1" x14ac:dyDescent="0.2">
      <c r="A339" s="330" t="s">
        <v>331</v>
      </c>
      <c r="B339" s="331">
        <v>-1.4033836203250645E-2</v>
      </c>
      <c r="C339" s="331">
        <v>-1.8887730218276236E-2</v>
      </c>
      <c r="D339" s="331">
        <v>-1.1606889195737847E-2</v>
      </c>
      <c r="E339" s="331">
        <v>-4.9824712914235333E-2</v>
      </c>
    </row>
    <row r="342" spans="1:5" ht="14.25" customHeight="1" x14ac:dyDescent="0.25">
      <c r="A342" s="323" t="s">
        <v>345</v>
      </c>
      <c r="B342" s="324"/>
      <c r="C342" s="324"/>
      <c r="D342" s="324"/>
      <c r="E342" s="324"/>
    </row>
    <row r="343" spans="1:5" ht="14.25" customHeight="1" x14ac:dyDescent="0.2">
      <c r="A343" s="325"/>
      <c r="B343" s="326" t="s">
        <v>484</v>
      </c>
      <c r="C343" s="327" t="s">
        <v>276</v>
      </c>
      <c r="D343" s="326" t="s">
        <v>485</v>
      </c>
      <c r="E343" s="326" t="s">
        <v>548</v>
      </c>
    </row>
    <row r="344" spans="1:5" ht="14.25" customHeight="1" x14ac:dyDescent="0.2">
      <c r="A344" s="366" t="s">
        <v>606</v>
      </c>
      <c r="B344" s="364"/>
      <c r="C344" s="365"/>
      <c r="D344" s="364"/>
      <c r="E344" s="364"/>
    </row>
    <row r="345" spans="1:5" ht="14.25" customHeight="1" x14ac:dyDescent="0.2">
      <c r="A345" s="328" t="s">
        <v>28</v>
      </c>
      <c r="B345" s="329">
        <f t="array" ref="B345:E349">TRANSPOSE('Individ-I&amp;O Tables'!B389:F392)</f>
        <v>-3.0251499057431346E-3</v>
      </c>
      <c r="C345" s="329">
        <v>4.2675611058896031E-3</v>
      </c>
      <c r="D345" s="329">
        <v>-6.8300426074645679E-3</v>
      </c>
      <c r="E345" s="329">
        <v>-1.3206390625183534E-2</v>
      </c>
    </row>
    <row r="346" spans="1:5" ht="14.25" customHeight="1" x14ac:dyDescent="0.2">
      <c r="A346" s="328" t="s">
        <v>29</v>
      </c>
      <c r="B346" s="329">
        <v>1.2420965630671726E-2</v>
      </c>
      <c r="C346" s="329">
        <v>3.5770559554605161E-2</v>
      </c>
      <c r="D346" s="329">
        <v>2.3856880079340596E-4</v>
      </c>
      <c r="E346" s="329">
        <v>0</v>
      </c>
    </row>
    <row r="347" spans="1:5" ht="14.25" customHeight="1" x14ac:dyDescent="0.2">
      <c r="A347" s="328" t="s">
        <v>30</v>
      </c>
      <c r="B347" s="329">
        <v>9.0577805202411779E-3</v>
      </c>
      <c r="C347" s="329">
        <v>9.3004436483543444E-3</v>
      </c>
      <c r="D347" s="329">
        <v>8.9311736707908367E-3</v>
      </c>
      <c r="E347" s="329">
        <v>3.2379666728928713E-3</v>
      </c>
    </row>
    <row r="348" spans="1:5" ht="14.25" customHeight="1" x14ac:dyDescent="0.2">
      <c r="A348" s="328" t="s">
        <v>31</v>
      </c>
      <c r="B348" s="329">
        <v>5.0627780947439605E-3</v>
      </c>
      <c r="C348" s="329">
        <v>5.7356645041541322E-3</v>
      </c>
      <c r="D348" s="329">
        <v>4.7117069246169216E-3</v>
      </c>
      <c r="E348" s="329">
        <v>2.6558103867770967E-3</v>
      </c>
    </row>
    <row r="349" spans="1:5" ht="14.25" customHeight="1" x14ac:dyDescent="0.2">
      <c r="A349" s="328" t="s">
        <v>154</v>
      </c>
      <c r="B349" s="329">
        <v>-2.0257193163262927E-2</v>
      </c>
      <c r="C349" s="329">
        <v>8.2978005940668884E-2</v>
      </c>
      <c r="D349" s="329">
        <v>-7.4119036174009958E-2</v>
      </c>
      <c r="E349" s="329">
        <v>8.1607730567628559E-2</v>
      </c>
    </row>
    <row r="350" spans="1:5" ht="14.25" customHeight="1" x14ac:dyDescent="0.2">
      <c r="A350" s="366" t="s">
        <v>605</v>
      </c>
      <c r="B350" s="329"/>
      <c r="C350" s="329"/>
      <c r="D350" s="329"/>
      <c r="E350" s="329"/>
    </row>
    <row r="351" spans="1:5" ht="14.25" customHeight="1" x14ac:dyDescent="0.2">
      <c r="A351" s="328" t="s">
        <v>32</v>
      </c>
      <c r="B351" s="329">
        <f t="array" ref="B351:E357">TRANSPOSE('Individ-I&amp;O Tables'!I389:O392)</f>
        <v>4.6285768791700871E-3</v>
      </c>
      <c r="C351" s="329">
        <v>3.5777552066970149E-2</v>
      </c>
      <c r="D351" s="329">
        <v>-1.1623062349247332E-2</v>
      </c>
      <c r="E351" s="329">
        <v>7.3810006140140716E-2</v>
      </c>
    </row>
    <row r="352" spans="1:5" ht="14.25" customHeight="1" x14ac:dyDescent="0.2">
      <c r="A352" s="328" t="s">
        <v>397</v>
      </c>
      <c r="B352" s="329">
        <v>1.2591844185377014E-2</v>
      </c>
      <c r="C352" s="329">
        <v>2.8290040489720055E-2</v>
      </c>
      <c r="D352" s="329">
        <v>4.4014808961545613E-3</v>
      </c>
      <c r="E352" s="329">
        <v>5.765383377299621E-3</v>
      </c>
    </row>
    <row r="353" spans="1:5" ht="14.25" customHeight="1" x14ac:dyDescent="0.2">
      <c r="A353" s="328" t="s">
        <v>398</v>
      </c>
      <c r="B353" s="329">
        <v>3.2345323378055336E-3</v>
      </c>
      <c r="C353" s="329">
        <v>7.4421744432764218E-3</v>
      </c>
      <c r="D353" s="329">
        <v>1.0392408045163807E-3</v>
      </c>
      <c r="E353" s="329">
        <v>-1.5060890853843092E-3</v>
      </c>
    </row>
    <row r="354" spans="1:5" ht="14.25" customHeight="1" x14ac:dyDescent="0.2">
      <c r="A354" s="328" t="s">
        <v>399</v>
      </c>
      <c r="B354" s="329">
        <v>8.8912932849239783E-3</v>
      </c>
      <c r="C354" s="329">
        <v>7.7409085221696747E-2</v>
      </c>
      <c r="D354" s="329">
        <v>-2.6857119899479205E-2</v>
      </c>
      <c r="E354" s="329">
        <v>0</v>
      </c>
    </row>
    <row r="355" spans="1:5" ht="14.25" customHeight="1" x14ac:dyDescent="0.2">
      <c r="A355" s="328" t="s">
        <v>585</v>
      </c>
      <c r="B355" s="329">
        <v>2.7864423657101997E-2</v>
      </c>
      <c r="C355" s="329">
        <v>3.4088297507104112E-2</v>
      </c>
      <c r="D355" s="329">
        <v>2.4617185126666108E-2</v>
      </c>
      <c r="E355" s="329">
        <v>2.2697258081621121E-2</v>
      </c>
    </row>
    <row r="356" spans="1:5" ht="14.25" customHeight="1" x14ac:dyDescent="0.2">
      <c r="A356" s="328" t="s">
        <v>33</v>
      </c>
      <c r="B356" s="329">
        <v>2.3466035091151288E-2</v>
      </c>
      <c r="C356" s="329">
        <v>3.4096583444199809E-2</v>
      </c>
      <c r="D356" s="329">
        <v>1.7919662037386829E-2</v>
      </c>
      <c r="E356" s="329">
        <v>1.1681527157354359E-2</v>
      </c>
    </row>
    <row r="357" spans="1:5" ht="14.25" customHeight="1" x14ac:dyDescent="0.2">
      <c r="A357" s="328" t="s">
        <v>332</v>
      </c>
      <c r="B357" s="329">
        <v>1.5709438359190638E-2</v>
      </c>
      <c r="C357" s="329">
        <v>2.6690543304649119E-2</v>
      </c>
      <c r="D357" s="329">
        <v>9.980166213734043E-3</v>
      </c>
      <c r="E357" s="329">
        <v>7.6628727455690972E-3</v>
      </c>
    </row>
    <row r="358" spans="1:5" ht="14.25" customHeight="1" x14ac:dyDescent="0.2">
      <c r="A358" s="366" t="s">
        <v>54</v>
      </c>
      <c r="B358" s="364"/>
      <c r="C358" s="365"/>
      <c r="D358" s="364"/>
      <c r="E358" s="364"/>
    </row>
    <row r="359" spans="1:5" ht="14.25" customHeight="1" x14ac:dyDescent="0.2">
      <c r="A359" s="328" t="s">
        <v>52</v>
      </c>
      <c r="B359" s="329">
        <f t="array" ref="B359:E365">TRANSPOSE('Individ-I&amp;O Tables'!Q389:W392)</f>
        <v>5.6074710700538891E-3</v>
      </c>
      <c r="C359" s="329">
        <v>-2.2537547265164729E-2</v>
      </c>
      <c r="D359" s="329">
        <v>2.0291828462341868E-2</v>
      </c>
      <c r="E359" s="329">
        <v>-7.8647979911099841E-2</v>
      </c>
    </row>
    <row r="360" spans="1:5" ht="14.25" customHeight="1" x14ac:dyDescent="0.2">
      <c r="A360" s="328" t="s">
        <v>400</v>
      </c>
      <c r="B360" s="329">
        <v>-2.3557972172498932E-3</v>
      </c>
      <c r="C360" s="329">
        <v>-1.5049972097198128E-2</v>
      </c>
      <c r="D360" s="329">
        <v>4.2672505462013613E-3</v>
      </c>
      <c r="E360" s="329">
        <v>-1.0603519074794111E-2</v>
      </c>
    </row>
    <row r="361" spans="1:5" ht="14.25" customHeight="1" x14ac:dyDescent="0.2">
      <c r="A361" s="328" t="s">
        <v>401</v>
      </c>
      <c r="B361" s="329">
        <v>7.0015105484322673E-3</v>
      </c>
      <c r="C361" s="329">
        <v>5.7978099458137729E-3</v>
      </c>
      <c r="D361" s="329">
        <v>7.6295282541462587E-3</v>
      </c>
      <c r="E361" s="329">
        <v>-3.3314669557838071E-3</v>
      </c>
    </row>
    <row r="362" spans="1:5" ht="14.25" customHeight="1" x14ac:dyDescent="0.2">
      <c r="A362" s="328" t="s">
        <v>402</v>
      </c>
      <c r="B362" s="329">
        <v>1.3447380578240232E-3</v>
      </c>
      <c r="C362" s="329">
        <v>-6.416902693409024E-2</v>
      </c>
      <c r="D362" s="329">
        <v>3.5525832836214077E-2</v>
      </c>
      <c r="E362" s="329">
        <v>-4.837802096315901E-3</v>
      </c>
    </row>
    <row r="363" spans="1:5" ht="14.25" customHeight="1" x14ac:dyDescent="0.2">
      <c r="A363" s="328" t="s">
        <v>403</v>
      </c>
      <c r="B363" s="329">
        <v>-1.7628357668671716E-2</v>
      </c>
      <c r="C363" s="329">
        <v>-2.0848310939809003E-2</v>
      </c>
      <c r="D363" s="329">
        <v>-1.5948382048947912E-2</v>
      </c>
      <c r="E363" s="329">
        <v>-2.7534885509095299E-2</v>
      </c>
    </row>
    <row r="364" spans="1:5" ht="14.25" customHeight="1" x14ac:dyDescent="0.2">
      <c r="A364" s="328" t="s">
        <v>53</v>
      </c>
      <c r="B364" s="329">
        <v>-1.322999007312224E-2</v>
      </c>
      <c r="C364" s="329">
        <v>-2.0856508318485397E-2</v>
      </c>
      <c r="D364" s="329">
        <v>-9.2509370755414575E-3</v>
      </c>
      <c r="E364" s="329">
        <v>-1.6519445044666733E-2</v>
      </c>
    </row>
    <row r="365" spans="1:5" ht="14.25" customHeight="1" x14ac:dyDescent="0.2">
      <c r="A365" s="330" t="s">
        <v>331</v>
      </c>
      <c r="B365" s="331">
        <v>-5.4733629696728141E-3</v>
      </c>
      <c r="C365" s="331">
        <v>-1.345055847503193E-2</v>
      </c>
      <c r="D365" s="331">
        <v>-1.3113479233984955E-3</v>
      </c>
      <c r="E365" s="331">
        <v>-1.2500281702536368E-2</v>
      </c>
    </row>
    <row r="368" spans="1:5" ht="14.25" customHeight="1" x14ac:dyDescent="0.25">
      <c r="A368" s="323" t="s">
        <v>573</v>
      </c>
      <c r="B368" s="324"/>
      <c r="C368" s="324"/>
      <c r="D368" s="324"/>
      <c r="E368" s="324"/>
    </row>
    <row r="369" spans="1:5" ht="14.25" customHeight="1" x14ac:dyDescent="0.2">
      <c r="A369" s="325"/>
      <c r="B369" s="326" t="s">
        <v>484</v>
      </c>
      <c r="C369" s="327" t="s">
        <v>276</v>
      </c>
      <c r="D369" s="326" t="s">
        <v>485</v>
      </c>
      <c r="E369" s="326" t="s">
        <v>548</v>
      </c>
    </row>
    <row r="370" spans="1:5" ht="14.25" customHeight="1" x14ac:dyDescent="0.2">
      <c r="A370" s="366" t="s">
        <v>606</v>
      </c>
      <c r="B370" s="364"/>
      <c r="C370" s="365"/>
      <c r="D370" s="364"/>
      <c r="E370" s="364"/>
    </row>
    <row r="371" spans="1:5" ht="14.25" customHeight="1" x14ac:dyDescent="0.2">
      <c r="A371" s="328" t="s">
        <v>28</v>
      </c>
      <c r="B371" s="329" cm="1">
        <f t="array" ref="B371:E375">TRANSPOSE('Individ-I&amp;O Tables'!B445:F448)</f>
        <v>-3.7273670392048725E-3</v>
      </c>
      <c r="C371" s="329">
        <v>-4.4944594160880877E-3</v>
      </c>
      <c r="D371" s="329">
        <v>-3.3438208507632675E-3</v>
      </c>
      <c r="E371" s="329">
        <v>2.4472066275034249E-2</v>
      </c>
    </row>
    <row r="372" spans="1:5" ht="14.25" customHeight="1" x14ac:dyDescent="0.2">
      <c r="A372" s="328" t="s">
        <v>29</v>
      </c>
      <c r="B372" s="329">
        <v>7.0144385690862725E-3</v>
      </c>
      <c r="C372" s="329">
        <v>1.2272988855209678E-2</v>
      </c>
      <c r="D372" s="329">
        <v>4.3851634260245751E-3</v>
      </c>
      <c r="E372" s="329">
        <v>3.3566558925979643E-3</v>
      </c>
    </row>
    <row r="373" spans="1:5" ht="14.25" customHeight="1" x14ac:dyDescent="0.2">
      <c r="A373" s="328" t="s">
        <v>30</v>
      </c>
      <c r="B373" s="329">
        <v>1.0666092756085361E-2</v>
      </c>
      <c r="C373" s="329">
        <v>8.5921684430599853E-3</v>
      </c>
      <c r="D373" s="329">
        <v>1.1703054912598055E-2</v>
      </c>
      <c r="E373" s="329">
        <v>7.8239809391801377E-3</v>
      </c>
    </row>
    <row r="374" spans="1:5" ht="14.25" customHeight="1" x14ac:dyDescent="0.2">
      <c r="A374" s="328" t="s">
        <v>31</v>
      </c>
      <c r="B374" s="329">
        <v>1.2729162517235242E-3</v>
      </c>
      <c r="C374" s="329">
        <v>-2.9264594429869715E-3</v>
      </c>
      <c r="D374" s="329">
        <v>3.372604099078779E-3</v>
      </c>
      <c r="E374" s="329">
        <v>2.4884897011620984E-3</v>
      </c>
    </row>
    <row r="375" spans="1:5" ht="14.25" customHeight="1" x14ac:dyDescent="0.2">
      <c r="A375" s="328" t="s">
        <v>154</v>
      </c>
      <c r="B375" s="329">
        <v>-6.8537974750403578E-3</v>
      </c>
      <c r="C375" s="329">
        <v>-1.6981609528853765E-2</v>
      </c>
      <c r="D375" s="329">
        <v>-1.7898914481336563E-3</v>
      </c>
      <c r="E375" s="329">
        <v>1.528763790964625E-3</v>
      </c>
    </row>
    <row r="376" spans="1:5" ht="14.25" customHeight="1" x14ac:dyDescent="0.2">
      <c r="A376" s="366" t="s">
        <v>605</v>
      </c>
      <c r="B376" s="329"/>
      <c r="C376" s="329"/>
      <c r="D376" s="329"/>
      <c r="E376" s="329"/>
    </row>
    <row r="377" spans="1:5" ht="14.25" customHeight="1" x14ac:dyDescent="0.2">
      <c r="A377" s="328" t="s">
        <v>32</v>
      </c>
      <c r="B377" s="329" cm="1">
        <f t="array" ref="B377:E383">TRANSPOSE('Individ-I&amp;O Tables'!I445:O448)</f>
        <v>-1.6460461496377308E-3</v>
      </c>
      <c r="C377" s="329">
        <v>5.9919583340894332E-2</v>
      </c>
      <c r="D377" s="329">
        <v>-3.2428860894903759E-2</v>
      </c>
      <c r="E377" s="329">
        <v>6.2378898209637566E-2</v>
      </c>
    </row>
    <row r="378" spans="1:5" ht="14.25" customHeight="1" x14ac:dyDescent="0.2">
      <c r="A378" s="328" t="s">
        <v>397</v>
      </c>
      <c r="B378" s="329">
        <v>2.3376758448548965E-3</v>
      </c>
      <c r="C378" s="329">
        <v>1.1530025425700494E-3</v>
      </c>
      <c r="D378" s="329">
        <v>2.9300124959973275E-3</v>
      </c>
      <c r="E378" s="329">
        <v>5.4116728389417851E-3</v>
      </c>
    </row>
    <row r="379" spans="1:5" ht="14.25" customHeight="1" x14ac:dyDescent="0.2">
      <c r="A379" s="328" t="s">
        <v>398</v>
      </c>
      <c r="B379" s="329">
        <v>-8.3027903248721535E-4</v>
      </c>
      <c r="C379" s="329">
        <v>-9.0123683639311697E-3</v>
      </c>
      <c r="D379" s="329">
        <v>3.2607656332347625E-3</v>
      </c>
      <c r="E379" s="329">
        <v>2.1529176772311018E-3</v>
      </c>
    </row>
    <row r="380" spans="1:5" ht="14.25" customHeight="1" x14ac:dyDescent="0.2">
      <c r="A380" s="328" t="s">
        <v>399</v>
      </c>
      <c r="B380" s="329">
        <v>9.5403588772458789E-3</v>
      </c>
      <c r="C380" s="329">
        <v>1.2903211577803721E-2</v>
      </c>
      <c r="D380" s="329">
        <v>7.8589325269669517E-3</v>
      </c>
      <c r="E380" s="329">
        <v>-8.1492667223787539E-4</v>
      </c>
    </row>
    <row r="381" spans="1:5" ht="14.25" customHeight="1" x14ac:dyDescent="0.2">
      <c r="A381" s="328" t="s">
        <v>585</v>
      </c>
      <c r="B381" s="329">
        <v>2.5128150466267044E-2</v>
      </c>
      <c r="C381" s="329">
        <v>2.9124518270984719E-2</v>
      </c>
      <c r="D381" s="329">
        <v>2.3129966563908214E-2</v>
      </c>
      <c r="E381" s="329">
        <v>1.7975594605530231E-2</v>
      </c>
    </row>
    <row r="382" spans="1:5" ht="14.25" customHeight="1" x14ac:dyDescent="0.2">
      <c r="A382" s="328" t="s">
        <v>33</v>
      </c>
      <c r="B382" s="329">
        <v>1.7939603627492015E-2</v>
      </c>
      <c r="C382" s="329">
        <v>3.8121586782790186E-2</v>
      </c>
      <c r="D382" s="329">
        <v>7.8486120498429193E-3</v>
      </c>
      <c r="E382" s="329">
        <v>-1.2540280801386573E-2</v>
      </c>
    </row>
    <row r="383" spans="1:5" ht="14.25" customHeight="1" x14ac:dyDescent="0.2">
      <c r="A383" s="328" t="s">
        <v>332</v>
      </c>
      <c r="B383" s="329">
        <v>1.4233457845278595E-2</v>
      </c>
      <c r="C383" s="329">
        <v>2.3712695059630629E-2</v>
      </c>
      <c r="D383" s="329">
        <v>9.493839238102578E-3</v>
      </c>
      <c r="E383" s="329">
        <v>-1.939273828783776E-3</v>
      </c>
    </row>
    <row r="384" spans="1:5" ht="14.25" customHeight="1" x14ac:dyDescent="0.2">
      <c r="A384" s="366" t="s">
        <v>54</v>
      </c>
      <c r="B384" s="364"/>
      <c r="C384" s="365"/>
      <c r="D384" s="364"/>
      <c r="E384" s="364"/>
    </row>
    <row r="385" spans="1:5" ht="14.25" customHeight="1" x14ac:dyDescent="0.2">
      <c r="A385" s="328" t="s">
        <v>52</v>
      </c>
      <c r="B385" s="329" cm="1">
        <f t="array" ref="B385:E391">TRANSPOSE('Individ-I&amp;O Tables'!Q445:W448)</f>
        <v>8.5924114168798877E-3</v>
      </c>
      <c r="C385" s="329">
        <v>-4.9658390751594061E-2</v>
      </c>
      <c r="D385" s="329">
        <v>3.7717812501116867E-2</v>
      </c>
      <c r="E385" s="329">
        <v>-5.5711776012666844E-2</v>
      </c>
    </row>
    <row r="386" spans="1:5" ht="14.25" customHeight="1" x14ac:dyDescent="0.2">
      <c r="A386" s="328" t="s">
        <v>400</v>
      </c>
      <c r="B386" s="329">
        <v>4.6086665766513967E-3</v>
      </c>
      <c r="C386" s="329">
        <v>9.1083506654516446E-3</v>
      </c>
      <c r="D386" s="329">
        <v>2.3588245322512667E-3</v>
      </c>
      <c r="E386" s="329">
        <v>1.2562028964235013E-3</v>
      </c>
    </row>
    <row r="387" spans="1:5" ht="14.25" customHeight="1" x14ac:dyDescent="0.2">
      <c r="A387" s="328" t="s">
        <v>401</v>
      </c>
      <c r="B387" s="329">
        <v>7.7766283363022732E-3</v>
      </c>
      <c r="C387" s="329">
        <v>1.927353133030767E-2</v>
      </c>
      <c r="D387" s="329">
        <v>2.028176839299576E-3</v>
      </c>
      <c r="E387" s="329">
        <v>4.5144128541862172E-3</v>
      </c>
    </row>
    <row r="388" spans="1:5" ht="14.25" customHeight="1" x14ac:dyDescent="0.2">
      <c r="A388" s="328" t="s">
        <v>402</v>
      </c>
      <c r="B388" s="329">
        <v>-2.5940233873349692E-3</v>
      </c>
      <c r="C388" s="329">
        <v>-2.6419460985236446E-3</v>
      </c>
      <c r="D388" s="329">
        <v>-2.5700620317406267E-3</v>
      </c>
      <c r="E388" s="329">
        <v>7.4817560178052503E-3</v>
      </c>
    </row>
    <row r="389" spans="1:5" ht="14.25" customHeight="1" x14ac:dyDescent="0.2">
      <c r="A389" s="328" t="s">
        <v>403</v>
      </c>
      <c r="B389" s="329">
        <v>-1.8181803588588171E-2</v>
      </c>
      <c r="C389" s="329">
        <v>-1.8863372054448692E-2</v>
      </c>
      <c r="D389" s="329">
        <v>-1.7841019355657909E-2</v>
      </c>
      <c r="E389" s="329">
        <v>-1.1308606168790458E-2</v>
      </c>
    </row>
    <row r="390" spans="1:5" ht="14.25" customHeight="1" x14ac:dyDescent="0.2">
      <c r="A390" s="328" t="s">
        <v>53</v>
      </c>
      <c r="B390" s="329">
        <v>-1.0993238768660211E-2</v>
      </c>
      <c r="C390" s="329">
        <v>-2.7860380237552603E-2</v>
      </c>
      <c r="D390" s="329">
        <v>-2.5596680342140125E-3</v>
      </c>
      <c r="E390" s="329">
        <v>1.9207762179701004E-2</v>
      </c>
    </row>
    <row r="391" spans="1:5" ht="14.25" customHeight="1" x14ac:dyDescent="0.2">
      <c r="A391" s="330" t="s">
        <v>331</v>
      </c>
      <c r="B391" s="331">
        <v>-7.287112009528144E-3</v>
      </c>
      <c r="C391" s="331">
        <v>-1.3451497987044342E-2</v>
      </c>
      <c r="D391" s="331">
        <v>-4.2049190207700477E-3</v>
      </c>
      <c r="E391" s="331">
        <v>8.6064812824667089E-3</v>
      </c>
    </row>
    <row r="394" spans="1:5" ht="14.25" customHeight="1" x14ac:dyDescent="0.25">
      <c r="A394" s="323" t="s">
        <v>575</v>
      </c>
      <c r="B394" s="324"/>
      <c r="C394" s="324"/>
      <c r="D394" s="324"/>
      <c r="E394" s="324"/>
    </row>
    <row r="395" spans="1:5" ht="14.25" customHeight="1" x14ac:dyDescent="0.2">
      <c r="A395" s="325"/>
      <c r="B395" s="326" t="s">
        <v>484</v>
      </c>
      <c r="C395" s="327" t="s">
        <v>276</v>
      </c>
      <c r="D395" s="326" t="s">
        <v>485</v>
      </c>
      <c r="E395" s="326" t="s">
        <v>548</v>
      </c>
    </row>
    <row r="396" spans="1:5" ht="14.25" customHeight="1" x14ac:dyDescent="0.2">
      <c r="A396" s="366" t="s">
        <v>606</v>
      </c>
      <c r="B396" s="364"/>
      <c r="C396" s="365"/>
      <c r="D396" s="364"/>
      <c r="E396" s="364"/>
    </row>
    <row r="397" spans="1:5" ht="14.25" customHeight="1" x14ac:dyDescent="0.2">
      <c r="A397" s="328" t="s">
        <v>28</v>
      </c>
      <c r="B397" s="329" cm="1">
        <f t="array" ref="B397:E401">TRANSPOSE('Individ-I&amp;O Tables'!B473:F476)</f>
        <v>5.9851177792957647E-4</v>
      </c>
      <c r="C397" s="329">
        <v>5.4795934848960283E-3</v>
      </c>
      <c r="D397" s="329">
        <v>-1.9481395474442262E-3</v>
      </c>
      <c r="E397" s="329">
        <v>9.9799518196446238E-4</v>
      </c>
    </row>
    <row r="398" spans="1:5" ht="14.25" customHeight="1" x14ac:dyDescent="0.2">
      <c r="A398" s="328" t="s">
        <v>29</v>
      </c>
      <c r="B398" s="329">
        <v>1.3533698800122829E-2</v>
      </c>
      <c r="C398" s="329">
        <v>3.0171509201143729E-2</v>
      </c>
      <c r="D398" s="329">
        <v>4.8531020691553982E-3</v>
      </c>
      <c r="E398" s="329">
        <v>5.2987351102068694E-3</v>
      </c>
    </row>
    <row r="399" spans="1:5" ht="14.25" customHeight="1" x14ac:dyDescent="0.2">
      <c r="A399" s="328" t="s">
        <v>30</v>
      </c>
      <c r="B399" s="329">
        <v>1.5018347610677302E-2</v>
      </c>
      <c r="C399" s="329">
        <v>1.4305141184169853E-2</v>
      </c>
      <c r="D399" s="329">
        <v>1.53904553114638E-2</v>
      </c>
      <c r="E399" s="329">
        <v>1.170134052262819E-2</v>
      </c>
    </row>
    <row r="400" spans="1:5" ht="14.25" customHeight="1" x14ac:dyDescent="0.2">
      <c r="A400" s="328" t="s">
        <v>31</v>
      </c>
      <c r="B400" s="329">
        <v>5.6820686578446028E-3</v>
      </c>
      <c r="C400" s="329">
        <v>6.3878407866341308E-3</v>
      </c>
      <c r="D400" s="329">
        <v>5.3138397210848445E-3</v>
      </c>
      <c r="E400" s="329">
        <v>4.2160257581987399E-3</v>
      </c>
    </row>
    <row r="401" spans="1:5" ht="14.25" customHeight="1" x14ac:dyDescent="0.2">
      <c r="A401" s="328" t="s">
        <v>154</v>
      </c>
      <c r="B401" s="329">
        <v>5.0321233176637619E-3</v>
      </c>
      <c r="C401" s="329">
        <v>3.0011497154096311E-3</v>
      </c>
      <c r="D401" s="329">
        <v>6.0917617188398282E-3</v>
      </c>
      <c r="E401" s="329">
        <v>-4.6029827403874957E-2</v>
      </c>
    </row>
    <row r="402" spans="1:5" ht="14.25" customHeight="1" x14ac:dyDescent="0.2">
      <c r="A402" s="366" t="s">
        <v>605</v>
      </c>
      <c r="B402" s="329"/>
      <c r="C402" s="329"/>
      <c r="D402" s="329"/>
      <c r="E402" s="329"/>
    </row>
    <row r="403" spans="1:5" ht="14.25" customHeight="1" x14ac:dyDescent="0.2">
      <c r="A403" s="328" t="s">
        <v>32</v>
      </c>
      <c r="B403" s="329" cm="1">
        <f t="array" ref="B403:E409">TRANSPOSE('Individ-I&amp;O Tables'!I473:O476)</f>
        <v>1.8884450155732608E-2</v>
      </c>
      <c r="C403" s="329">
        <v>4.8049563851557585E-2</v>
      </c>
      <c r="D403" s="329">
        <v>3.6678690970413179E-3</v>
      </c>
      <c r="E403" s="329">
        <v>8.3028129933244391E-2</v>
      </c>
    </row>
    <row r="404" spans="1:5" ht="14.25" customHeight="1" x14ac:dyDescent="0.2">
      <c r="A404" s="328" t="s">
        <v>397</v>
      </c>
      <c r="B404" s="329">
        <v>5.0228608755705463E-3</v>
      </c>
      <c r="C404" s="329">
        <v>9.1077194533381953E-3</v>
      </c>
      <c r="D404" s="329">
        <v>2.8916303132569886E-3</v>
      </c>
      <c r="E404" s="329">
        <v>-1.5229463533971933E-2</v>
      </c>
    </row>
    <row r="405" spans="1:5" ht="14.25" customHeight="1" x14ac:dyDescent="0.2">
      <c r="A405" s="328" t="s">
        <v>398</v>
      </c>
      <c r="B405" s="329">
        <v>7.0110982056469377E-4</v>
      </c>
      <c r="C405" s="329">
        <v>1.9479058458347269E-3</v>
      </c>
      <c r="D405" s="329">
        <v>5.0607546510758874E-5</v>
      </c>
      <c r="E405" s="329">
        <v>5.1675579301361271E-4</v>
      </c>
    </row>
    <row r="406" spans="1:5" ht="14.25" customHeight="1" x14ac:dyDescent="0.2">
      <c r="A406" s="328" t="s">
        <v>399</v>
      </c>
      <c r="B406" s="329">
        <v>3.7034263095066529E-2</v>
      </c>
      <c r="C406" s="329">
        <v>3.5433360773032753E-2</v>
      </c>
      <c r="D406" s="329">
        <v>3.7869516480475457E-2</v>
      </c>
      <c r="E406" s="329">
        <v>1.1672521753320295E-2</v>
      </c>
    </row>
    <row r="407" spans="1:5" ht="14.25" customHeight="1" x14ac:dyDescent="0.2">
      <c r="A407" s="328" t="s">
        <v>585</v>
      </c>
      <c r="B407" s="329">
        <v>4.2217090984507079E-2</v>
      </c>
      <c r="C407" s="329">
        <v>4.7294570031530786E-2</v>
      </c>
      <c r="D407" s="329">
        <v>3.9567971481712108E-2</v>
      </c>
      <c r="E407" s="329">
        <v>3.4725324835474948E-2</v>
      </c>
    </row>
    <row r="408" spans="1:5" ht="14.25" customHeight="1" x14ac:dyDescent="0.2">
      <c r="A408" s="328" t="s">
        <v>33</v>
      </c>
      <c r="B408" s="329">
        <v>2.2844167908855923E-2</v>
      </c>
      <c r="C408" s="329">
        <v>3.1142571651207016E-2</v>
      </c>
      <c r="D408" s="329">
        <v>1.8514565956324908E-2</v>
      </c>
      <c r="E408" s="329">
        <v>1.6657739161708946E-2</v>
      </c>
    </row>
    <row r="409" spans="1:5" ht="14.25" customHeight="1" x14ac:dyDescent="0.2">
      <c r="A409" s="328" t="s">
        <v>332</v>
      </c>
      <c r="B409" s="329">
        <v>1.8213187636858842E-2</v>
      </c>
      <c r="C409" s="329">
        <v>2.3200442594777281E-2</v>
      </c>
      <c r="D409" s="329">
        <v>1.5611141571857912E-2</v>
      </c>
      <c r="E409" s="329">
        <v>1.1993421908096399E-2</v>
      </c>
    </row>
    <row r="410" spans="1:5" ht="14.25" customHeight="1" x14ac:dyDescent="0.2">
      <c r="A410" s="366" t="s">
        <v>54</v>
      </c>
      <c r="B410" s="364"/>
      <c r="C410" s="365"/>
      <c r="D410" s="364"/>
      <c r="E410" s="364"/>
    </row>
    <row r="411" spans="1:5" ht="14.25" customHeight="1" x14ac:dyDescent="0.2">
      <c r="A411" s="328" t="s">
        <v>52</v>
      </c>
      <c r="B411" s="329" cm="1">
        <f t="array" ref="B411:E417">TRANSPOSE('Individ-I&amp;O Tables'!Q473:W476)</f>
        <v>-7.9051670407109618E-3</v>
      </c>
      <c r="C411" s="329">
        <v>-2.7056432136372491E-2</v>
      </c>
      <c r="D411" s="329">
        <v>2.0867973570254917E-3</v>
      </c>
      <c r="E411" s="329">
        <v>-7.1730852264319564E-2</v>
      </c>
    </row>
    <row r="412" spans="1:5" ht="14.25" customHeight="1" x14ac:dyDescent="0.2">
      <c r="A412" s="328" t="s">
        <v>400</v>
      </c>
      <c r="B412" s="329">
        <v>5.9564277311555886E-3</v>
      </c>
      <c r="C412" s="329">
        <v>1.1885451984753576E-2</v>
      </c>
      <c r="D412" s="329">
        <v>2.8630237727566392E-3</v>
      </c>
      <c r="E412" s="329">
        <v>2.6527650500978571E-2</v>
      </c>
    </row>
    <row r="413" spans="1:5" ht="14.25" customHeight="1" x14ac:dyDescent="0.2">
      <c r="A413" s="328" t="s">
        <v>401</v>
      </c>
      <c r="B413" s="329">
        <v>1.0278202893307874E-2</v>
      </c>
      <c r="C413" s="329">
        <v>1.9045331709160299E-2</v>
      </c>
      <c r="D413" s="329">
        <v>5.7040487285152956E-3</v>
      </c>
      <c r="E413" s="329">
        <v>1.0780842875902412E-2</v>
      </c>
    </row>
    <row r="414" spans="1:5" ht="14.25" customHeight="1" x14ac:dyDescent="0.2">
      <c r="A414" s="328" t="s">
        <v>402</v>
      </c>
      <c r="B414" s="329">
        <v>-2.6054991486156625E-2</v>
      </c>
      <c r="C414" s="329">
        <v>-1.4440192436883E-2</v>
      </c>
      <c r="D414" s="329">
        <v>-3.2114886642299376E-2</v>
      </c>
      <c r="E414" s="329">
        <v>-3.7541996605666537E-4</v>
      </c>
    </row>
    <row r="415" spans="1:5" ht="14.25" customHeight="1" x14ac:dyDescent="0.2">
      <c r="A415" s="328" t="s">
        <v>403</v>
      </c>
      <c r="B415" s="329">
        <v>-3.1237807514444774E-2</v>
      </c>
      <c r="C415" s="329">
        <v>-2.6301477137832065E-2</v>
      </c>
      <c r="D415" s="329">
        <v>-3.3813284232677494E-2</v>
      </c>
      <c r="E415" s="329">
        <v>-2.3427843885185675E-2</v>
      </c>
    </row>
    <row r="416" spans="1:5" ht="14.25" customHeight="1" x14ac:dyDescent="0.2">
      <c r="A416" s="328" t="s">
        <v>53</v>
      </c>
      <c r="B416" s="329">
        <v>-1.1864895570135359E-2</v>
      </c>
      <c r="C416" s="329">
        <v>-1.0149437926107037E-2</v>
      </c>
      <c r="D416" s="329">
        <v>-1.2759916949628395E-2</v>
      </c>
      <c r="E416" s="329">
        <v>-5.3606018044265102E-3</v>
      </c>
    </row>
    <row r="417" spans="1:5" ht="14.25" customHeight="1" x14ac:dyDescent="0.2">
      <c r="A417" s="330" t="s">
        <v>331</v>
      </c>
      <c r="B417" s="331">
        <v>-7.2338859839592871E-3</v>
      </c>
      <c r="C417" s="331">
        <v>-2.2073191251468787E-3</v>
      </c>
      <c r="D417" s="331">
        <v>-9.8564426059483731E-3</v>
      </c>
      <c r="E417" s="331">
        <v>-6.957123435307888E-4</v>
      </c>
    </row>
    <row r="420" spans="1:5" ht="14.25" customHeight="1" x14ac:dyDescent="0.25">
      <c r="A420" s="323" t="s">
        <v>574</v>
      </c>
      <c r="B420" s="324"/>
      <c r="C420" s="324"/>
      <c r="D420" s="324"/>
      <c r="E420" s="324"/>
    </row>
    <row r="421" spans="1:5" ht="14.25" customHeight="1" x14ac:dyDescent="0.2">
      <c r="A421" s="325"/>
      <c r="B421" s="326" t="s">
        <v>484</v>
      </c>
      <c r="C421" s="327" t="s">
        <v>276</v>
      </c>
      <c r="D421" s="326" t="s">
        <v>485</v>
      </c>
      <c r="E421" s="326" t="s">
        <v>548</v>
      </c>
    </row>
    <row r="422" spans="1:5" ht="14.25" customHeight="1" x14ac:dyDescent="0.2">
      <c r="A422" s="366" t="s">
        <v>606</v>
      </c>
      <c r="B422" s="364"/>
      <c r="C422" s="365"/>
      <c r="D422" s="364"/>
      <c r="E422" s="364"/>
    </row>
    <row r="423" spans="1:5" ht="14.25" customHeight="1" x14ac:dyDescent="0.2">
      <c r="A423" s="328" t="s">
        <v>28</v>
      </c>
      <c r="B423" s="329" cm="1">
        <f t="array" ref="B423:E427">TRANSPOSE('Individ-I&amp;O Tables'!B501:F504)</f>
        <v>3.4522582520872154E-3</v>
      </c>
      <c r="C423" s="329">
        <v>3.8527895674538098E-3</v>
      </c>
      <c r="D423" s="329">
        <v>3.2519925944039167E-3</v>
      </c>
      <c r="E423" s="329">
        <v>1.9668496276810308E-2</v>
      </c>
    </row>
    <row r="424" spans="1:5" ht="14.25" customHeight="1" x14ac:dyDescent="0.2">
      <c r="A424" s="328" t="s">
        <v>29</v>
      </c>
      <c r="B424" s="329">
        <v>1.5225905392060569E-2</v>
      </c>
      <c r="C424" s="329">
        <v>3.2355806291024088E-2</v>
      </c>
      <c r="D424" s="329">
        <v>6.6609549425788077E-3</v>
      </c>
      <c r="E424" s="329">
        <v>4.7849074314356206E-2</v>
      </c>
    </row>
    <row r="425" spans="1:5" ht="14.25" customHeight="1" x14ac:dyDescent="0.2">
      <c r="A425" s="328" t="s">
        <v>30</v>
      </c>
      <c r="B425" s="329">
        <v>1.5118771395321905E-2</v>
      </c>
      <c r="C425" s="329">
        <v>1.779794945837113E-2</v>
      </c>
      <c r="D425" s="329">
        <v>1.3779182363797292E-2</v>
      </c>
      <c r="E425" s="329">
        <v>9.107688584134202E-3</v>
      </c>
    </row>
    <row r="426" spans="1:5" ht="14.25" customHeight="1" x14ac:dyDescent="0.2">
      <c r="A426" s="328" t="s">
        <v>31</v>
      </c>
      <c r="B426" s="329">
        <v>4.4522356321393597E-3</v>
      </c>
      <c r="C426" s="329">
        <v>8.4444163319541792E-3</v>
      </c>
      <c r="D426" s="329">
        <v>2.4561452822319525E-3</v>
      </c>
      <c r="E426" s="329">
        <v>2.4193038516039716E-3</v>
      </c>
    </row>
    <row r="427" spans="1:5" ht="14.25" customHeight="1" x14ac:dyDescent="0.2">
      <c r="A427" s="328" t="s">
        <v>154</v>
      </c>
      <c r="B427" s="329">
        <v>-3.3705002250728703E-3</v>
      </c>
      <c r="C427" s="329">
        <v>-4.8845205766932166E-2</v>
      </c>
      <c r="D427" s="329">
        <v>1.936685254585677E-2</v>
      </c>
      <c r="E427" s="329">
        <v>9.9055363286993839E-2</v>
      </c>
    </row>
    <row r="428" spans="1:5" ht="14.25" customHeight="1" x14ac:dyDescent="0.2">
      <c r="A428" s="366" t="s">
        <v>605</v>
      </c>
      <c r="B428" s="329"/>
      <c r="C428" s="329"/>
      <c r="D428" s="329"/>
      <c r="E428" s="329"/>
    </row>
    <row r="429" spans="1:5" ht="14.25" customHeight="1" x14ac:dyDescent="0.2">
      <c r="A429" s="328" t="s">
        <v>32</v>
      </c>
      <c r="B429" s="329" cm="1">
        <f t="array" ref="B429:E435">TRANSPOSE('Individ-I&amp;O Tables'!I501:O504)</f>
        <v>1.5134511982429238E-2</v>
      </c>
      <c r="C429" s="329">
        <v>4.1272853284392542E-2</v>
      </c>
      <c r="D429" s="329">
        <v>2.0653413314475938E-3</v>
      </c>
      <c r="E429" s="329">
        <v>0.17575195984177036</v>
      </c>
    </row>
    <row r="430" spans="1:5" ht="14.25" customHeight="1" x14ac:dyDescent="0.2">
      <c r="A430" s="328" t="s">
        <v>397</v>
      </c>
      <c r="B430" s="329">
        <v>5.3257085766442924E-3</v>
      </c>
      <c r="C430" s="329">
        <v>1.9259278004151718E-2</v>
      </c>
      <c r="D430" s="329">
        <v>-1.6410761371094169E-3</v>
      </c>
      <c r="E430" s="329">
        <v>-7.0448553627589731E-3</v>
      </c>
    </row>
    <row r="431" spans="1:5" ht="14.25" customHeight="1" x14ac:dyDescent="0.2">
      <c r="A431" s="328" t="s">
        <v>398</v>
      </c>
      <c r="B431" s="329">
        <v>7.4369701009553025E-3</v>
      </c>
      <c r="C431" s="329">
        <v>8.355036379446467E-3</v>
      </c>
      <c r="D431" s="329">
        <v>6.9779369617097194E-3</v>
      </c>
      <c r="E431" s="329">
        <v>1.3709244385626701E-2</v>
      </c>
    </row>
    <row r="432" spans="1:5" ht="14.25" customHeight="1" x14ac:dyDescent="0.2">
      <c r="A432" s="328" t="s">
        <v>399</v>
      </c>
      <c r="B432" s="329">
        <v>3.7753011853067807E-2</v>
      </c>
      <c r="C432" s="329">
        <v>8.3049713878992917E-2</v>
      </c>
      <c r="D432" s="329">
        <v>1.510466084010525E-2</v>
      </c>
      <c r="E432" s="329">
        <v>1.3406767245736332E-2</v>
      </c>
    </row>
    <row r="433" spans="1:5" ht="14.25" customHeight="1" x14ac:dyDescent="0.2">
      <c r="A433" s="328" t="s">
        <v>585</v>
      </c>
      <c r="B433" s="329">
        <v>3.9748423633313025E-2</v>
      </c>
      <c r="C433" s="329">
        <v>7.2387871265529216E-2</v>
      </c>
      <c r="D433" s="329">
        <v>2.3428699817204929E-2</v>
      </c>
      <c r="E433" s="329">
        <v>2.2398447577824374E-2</v>
      </c>
    </row>
    <row r="434" spans="1:5" ht="14.25" customHeight="1" x14ac:dyDescent="0.2">
      <c r="A434" s="328" t="s">
        <v>33</v>
      </c>
      <c r="B434" s="329">
        <v>2.3824866364737657E-2</v>
      </c>
      <c r="C434" s="329">
        <v>3.7213923585854063E-2</v>
      </c>
      <c r="D434" s="329">
        <v>1.7130337754179457E-2</v>
      </c>
      <c r="E434" s="329">
        <v>1.1401874785248149E-2</v>
      </c>
    </row>
    <row r="435" spans="1:5" ht="14.25" customHeight="1" x14ac:dyDescent="0.2">
      <c r="A435" s="328" t="s">
        <v>332</v>
      </c>
      <c r="B435" s="329">
        <v>1.9624179717594521E-2</v>
      </c>
      <c r="C435" s="329">
        <v>3.3051074714266264E-2</v>
      </c>
      <c r="D435" s="329">
        <v>1.2910732219258654E-2</v>
      </c>
      <c r="E435" s="329">
        <v>1.0960579221416408E-2</v>
      </c>
    </row>
    <row r="436" spans="1:5" ht="14.25" customHeight="1" x14ac:dyDescent="0.2">
      <c r="A436" s="366" t="s">
        <v>54</v>
      </c>
      <c r="B436" s="364"/>
      <c r="C436" s="365"/>
      <c r="D436" s="364"/>
      <c r="E436" s="364"/>
    </row>
    <row r="437" spans="1:5" ht="14.25" customHeight="1" x14ac:dyDescent="0.2">
      <c r="A437" s="328" t="s">
        <v>52</v>
      </c>
      <c r="B437" s="329" cm="1">
        <f t="array" ref="B437:E443">TRANSPOSE('Individ-I&amp;O Tables'!Q501:W504)</f>
        <v>1.4686127030097388E-4</v>
      </c>
      <c r="C437" s="329">
        <v>-2.9430320402467174E-3</v>
      </c>
      <c r="D437" s="329">
        <v>1.6918079255748182E-3</v>
      </c>
      <c r="E437" s="329">
        <v>-0.16375529021803459</v>
      </c>
    </row>
    <row r="438" spans="1:5" ht="14.25" customHeight="1" x14ac:dyDescent="0.2">
      <c r="A438" s="328" t="s">
        <v>400</v>
      </c>
      <c r="B438" s="329">
        <v>9.9556961677557971E-3</v>
      </c>
      <c r="C438" s="329">
        <v>1.9070454913251857E-2</v>
      </c>
      <c r="D438" s="329">
        <v>5.3983167950077638E-3</v>
      </c>
      <c r="E438" s="329">
        <v>1.9041378895663243E-2</v>
      </c>
    </row>
    <row r="439" spans="1:5" ht="14.25" customHeight="1" x14ac:dyDescent="0.2">
      <c r="A439" s="328" t="s">
        <v>401</v>
      </c>
      <c r="B439" s="329">
        <v>7.8444465696773363E-3</v>
      </c>
      <c r="C439" s="329">
        <v>2.9974750218592767E-2</v>
      </c>
      <c r="D439" s="329">
        <v>-3.2207052547803812E-3</v>
      </c>
      <c r="E439" s="329">
        <v>-1.7117208444593726E-3</v>
      </c>
    </row>
    <row r="440" spans="1:5" ht="14.25" customHeight="1" x14ac:dyDescent="0.2">
      <c r="A440" s="328" t="s">
        <v>402</v>
      </c>
      <c r="B440" s="329">
        <v>-2.2471629685015534E-2</v>
      </c>
      <c r="C440" s="329">
        <v>-4.4719967256171882E-2</v>
      </c>
      <c r="D440" s="329">
        <v>-1.134746089943736E-2</v>
      </c>
      <c r="E440" s="329">
        <v>-1.4098782899460897E-3</v>
      </c>
    </row>
    <row r="441" spans="1:5" ht="14.25" customHeight="1" x14ac:dyDescent="0.2">
      <c r="A441" s="328" t="s">
        <v>403</v>
      </c>
      <c r="B441" s="329">
        <v>-2.4467034119004381E-2</v>
      </c>
      <c r="C441" s="329">
        <v>-3.4058069443743962E-2</v>
      </c>
      <c r="D441" s="329">
        <v>-1.9671516456634595E-2</v>
      </c>
      <c r="E441" s="329">
        <v>-1.0401549291046197E-2</v>
      </c>
    </row>
    <row r="442" spans="1:5" ht="14.25" customHeight="1" x14ac:dyDescent="0.2">
      <c r="A442" s="328" t="s">
        <v>53</v>
      </c>
      <c r="B442" s="329">
        <v>-8.5434915269927483E-3</v>
      </c>
      <c r="C442" s="329">
        <v>1.115922466005658E-3</v>
      </c>
      <c r="D442" s="329">
        <v>-1.3373198523491949E-2</v>
      </c>
      <c r="E442" s="329">
        <v>5.9472474619055166E-4</v>
      </c>
    </row>
    <row r="443" spans="1:5" ht="14.25" customHeight="1" x14ac:dyDescent="0.2">
      <c r="A443" s="330" t="s">
        <v>331</v>
      </c>
      <c r="B443" s="331">
        <v>-4.3428135784049594E-3</v>
      </c>
      <c r="C443" s="331">
        <v>5.2786836051882001E-3</v>
      </c>
      <c r="D443" s="331">
        <v>-9.1535621702015357E-3</v>
      </c>
      <c r="E443" s="331">
        <v>1.0359961970726123E-3</v>
      </c>
    </row>
  </sheetData>
  <mergeCells count="1">
    <mergeCell ref="A2:D2"/>
  </mergeCells>
  <phoneticPr fontId="56" type="noConversion"/>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D18A-35D5-452F-AAC4-D6FD1F8CB50D}">
  <sheetPr>
    <tabColor theme="3" tint="0.39997558519241921"/>
  </sheetPr>
  <dimension ref="B2:K72"/>
  <sheetViews>
    <sheetView topLeftCell="A18" workbookViewId="0">
      <selection activeCell="A31" sqref="A31:XFD31"/>
    </sheetView>
  </sheetViews>
  <sheetFormatPr defaultColWidth="8.85546875" defaultRowHeight="12.75" x14ac:dyDescent="0.2"/>
  <cols>
    <col min="1" max="1" width="8.85546875" style="321"/>
    <col min="2" max="2" width="27.7109375" style="321" customWidth="1"/>
    <col min="3" max="3" width="23.42578125" style="321" bestFit="1" customWidth="1"/>
    <col min="4" max="4" width="17.140625" style="321" bestFit="1" customWidth="1"/>
    <col min="5" max="5" width="14.28515625" style="321" bestFit="1" customWidth="1"/>
    <col min="6" max="6" width="14.28515625" style="321" customWidth="1"/>
    <col min="7" max="7" width="14.28515625" style="321" bestFit="1" customWidth="1"/>
    <col min="8" max="8" width="13.7109375" style="321" bestFit="1" customWidth="1"/>
    <col min="9" max="9" width="14.28515625" style="321" bestFit="1" customWidth="1"/>
    <col min="10" max="16384" width="8.85546875" style="321"/>
  </cols>
  <sheetData>
    <row r="2" spans="2:10" ht="14.25" thickBot="1" x14ac:dyDescent="0.3">
      <c r="B2" s="332" t="s">
        <v>447</v>
      </c>
      <c r="C2" s="332" t="s">
        <v>448</v>
      </c>
      <c r="F2" s="332"/>
    </row>
    <row r="3" spans="2:10" ht="13.5" thickBot="1" x14ac:dyDescent="0.25">
      <c r="B3" s="279" t="s">
        <v>8</v>
      </c>
      <c r="C3" s="280" t="s">
        <v>441</v>
      </c>
      <c r="D3" s="280" t="s">
        <v>442</v>
      </c>
    </row>
    <row r="4" spans="2:10" x14ac:dyDescent="0.2">
      <c r="B4" s="278" t="s">
        <v>443</v>
      </c>
      <c r="C4" s="359" cm="1">
        <f t="array" ref="C4:C8">TRANSPOSE('6. Stata - Weights'!M16:Q16)*100</f>
        <v>10.792700201272964</v>
      </c>
      <c r="D4" s="282" cm="1">
        <f t="array" ref="D4:D8">TRANSPOSE('6. Stata - Weights'!H16:L16)*100</f>
        <v>12.267673760652542</v>
      </c>
    </row>
    <row r="5" spans="2:10" x14ac:dyDescent="0.2">
      <c r="B5" s="278" t="s">
        <v>444</v>
      </c>
      <c r="C5" s="359">
        <v>47.826498746871948</v>
      </c>
      <c r="D5" s="282">
        <v>54.362660646438599</v>
      </c>
    </row>
    <row r="6" spans="2:10" x14ac:dyDescent="0.2">
      <c r="B6" s="278" t="s">
        <v>445</v>
      </c>
      <c r="C6" s="359">
        <v>15.229800343513489</v>
      </c>
      <c r="D6" s="282">
        <v>17.311166226863861</v>
      </c>
    </row>
    <row r="7" spans="2:10" x14ac:dyDescent="0.2">
      <c r="B7" s="278" t="s">
        <v>37</v>
      </c>
      <c r="C7" s="359">
        <v>26.151001453399658</v>
      </c>
      <c r="D7" s="282">
        <v>29.724901914596558</v>
      </c>
    </row>
    <row r="8" spans="2:10" ht="13.5" thickBot="1" x14ac:dyDescent="0.25">
      <c r="B8" s="281" t="s">
        <v>446</v>
      </c>
      <c r="C8" s="360">
        <v>-11.623466014862061</v>
      </c>
      <c r="D8" s="283">
        <v>-13.666404783725739</v>
      </c>
    </row>
    <row r="9" spans="2:10" ht="13.5" thickBot="1" x14ac:dyDescent="0.25">
      <c r="B9" s="281" t="s">
        <v>405</v>
      </c>
      <c r="C9" s="283"/>
      <c r="D9" s="283">
        <f>SUM(_xlfn.ANCHORARRAY(D4))</f>
        <v>99.999997764825821</v>
      </c>
    </row>
    <row r="10" spans="2:10" x14ac:dyDescent="0.2">
      <c r="B10" s="278"/>
    </row>
    <row r="12" spans="2:10" ht="14.25" thickBot="1" x14ac:dyDescent="0.3">
      <c r="B12" s="332" t="s">
        <v>449</v>
      </c>
      <c r="C12" s="332" t="s">
        <v>565</v>
      </c>
      <c r="D12" s="332"/>
    </row>
    <row r="13" spans="2:10" ht="13.5" thickBot="1" x14ac:dyDescent="0.25">
      <c r="B13" s="274" t="s">
        <v>8</v>
      </c>
      <c r="C13" s="275" t="s">
        <v>91</v>
      </c>
      <c r="D13" s="275" t="s">
        <v>57</v>
      </c>
      <c r="E13" s="275" t="s">
        <v>59</v>
      </c>
      <c r="F13" s="275" t="s">
        <v>61</v>
      </c>
      <c r="G13" s="275" t="s">
        <v>63</v>
      </c>
      <c r="H13" s="275" t="s">
        <v>81</v>
      </c>
      <c r="I13" s="275" t="s">
        <v>74</v>
      </c>
    </row>
    <row r="14" spans="2:10" x14ac:dyDescent="0.2">
      <c r="B14" s="276" t="s">
        <v>443</v>
      </c>
      <c r="C14" s="285" cm="1">
        <f t="array" ref="C14:C18">TRANSPOSE('6. Stata - Weights'!H2:L2)*100</f>
        <v>11.2492</v>
      </c>
      <c r="D14" s="285" cm="1">
        <f t="array" ref="D14:D18">TRANSPOSE('6. Stata - Weights'!H3:L3)*100</f>
        <v>11.912660000000001</v>
      </c>
      <c r="E14" s="285" cm="1">
        <f t="array" ref="E14:E18">TRANSPOSE('6. Stata - Weights'!H4:L4)*100</f>
        <v>11.236939999999999</v>
      </c>
      <c r="F14" s="285" cm="1">
        <f t="array" ref="F14:F18">TRANSPOSE('6. Stata - Weights'!H5:L5)*100</f>
        <v>12.277330000000001</v>
      </c>
      <c r="G14" s="285" cm="1">
        <f t="array" ref="G14:G18">TRANSPOSE('6. Stata - Weights'!H6:L6)*100</f>
        <v>11.98343</v>
      </c>
      <c r="H14" s="285" cm="1">
        <f t="array" ref="H14:H18">TRANSPOSE('6. Stata - Weights'!H7:L7)*100</f>
        <v>13.745240000000001</v>
      </c>
      <c r="I14" s="285" cm="1">
        <f t="array" ref="I14:I18">TRANSPOSE('6. Stata - Weights'!H8:L8)*100</f>
        <v>13.14873</v>
      </c>
      <c r="J14" s="334"/>
    </row>
    <row r="15" spans="2:10" x14ac:dyDescent="0.2">
      <c r="B15" s="276" t="s">
        <v>444</v>
      </c>
      <c r="C15" s="285">
        <v>49.849529999999994</v>
      </c>
      <c r="D15" s="285">
        <v>52.789569999999998</v>
      </c>
      <c r="E15" s="285">
        <v>49.795209999999997</v>
      </c>
      <c r="F15" s="285">
        <v>54.405590000000004</v>
      </c>
      <c r="G15" s="285">
        <v>53.103199999999994</v>
      </c>
      <c r="H15" s="285">
        <v>60.910430000000005</v>
      </c>
      <c r="I15" s="285">
        <v>58.267069999999997</v>
      </c>
    </row>
    <row r="16" spans="2:10" x14ac:dyDescent="0.2">
      <c r="B16" s="276" t="s">
        <v>445</v>
      </c>
      <c r="C16" s="285">
        <v>15.87398</v>
      </c>
      <c r="D16" s="285">
        <v>16.810200000000002</v>
      </c>
      <c r="E16" s="285">
        <v>15.856680000000001</v>
      </c>
      <c r="F16" s="285">
        <v>17.3248</v>
      </c>
      <c r="G16" s="285">
        <v>16.910069999999997</v>
      </c>
      <c r="H16" s="285">
        <v>19.396190000000001</v>
      </c>
      <c r="I16" s="285">
        <v>18.55444</v>
      </c>
    </row>
    <row r="17" spans="2:11" x14ac:dyDescent="0.2">
      <c r="B17" s="276" t="s">
        <v>37</v>
      </c>
      <c r="C17" s="285">
        <v>27.257110000000001</v>
      </c>
      <c r="D17" s="285">
        <v>28.86469</v>
      </c>
      <c r="E17" s="285">
        <v>27.227410000000003</v>
      </c>
      <c r="F17" s="285">
        <v>29.74831</v>
      </c>
      <c r="G17" s="285">
        <v>29.036180000000002</v>
      </c>
      <c r="H17" s="285">
        <v>33.305079999999997</v>
      </c>
      <c r="I17" s="285">
        <v>31.859720000000003</v>
      </c>
    </row>
    <row r="18" spans="2:11" ht="13.5" thickBot="1" x14ac:dyDescent="0.25">
      <c r="B18" s="276" t="s">
        <v>446</v>
      </c>
      <c r="C18" s="285">
        <v>-4.2297200000000004</v>
      </c>
      <c r="D18" s="285">
        <v>-10.37701</v>
      </c>
      <c r="E18" s="285">
        <v>-4.1161300000000001</v>
      </c>
      <c r="F18" s="285">
        <v>-13.755909999999998</v>
      </c>
      <c r="G18" s="285">
        <v>-11.032769999999999</v>
      </c>
      <c r="H18" s="285">
        <v>-27.356819999999999</v>
      </c>
      <c r="I18" s="285">
        <v>-21.82985</v>
      </c>
    </row>
    <row r="19" spans="2:11" ht="13.5" thickBot="1" x14ac:dyDescent="0.25">
      <c r="B19" s="284" t="s">
        <v>405</v>
      </c>
      <c r="C19" s="286">
        <f>SUM(C14:C18)</f>
        <v>100.00009999999999</v>
      </c>
      <c r="D19" s="286">
        <f t="shared" ref="D19:I19" si="0">SUM(D14:D18)</f>
        <v>100.00010999999999</v>
      </c>
      <c r="E19" s="286">
        <f t="shared" si="0"/>
        <v>100.00011000000001</v>
      </c>
      <c r="F19" s="286">
        <f t="shared" si="0"/>
        <v>100.00012000000001</v>
      </c>
      <c r="G19" s="286">
        <f t="shared" si="0"/>
        <v>100.00011000000001</v>
      </c>
      <c r="H19" s="286">
        <f t="shared" si="0"/>
        <v>100.00012000000001</v>
      </c>
      <c r="I19" s="286">
        <f t="shared" si="0"/>
        <v>100.00011000000001</v>
      </c>
    </row>
    <row r="20" spans="2:11" ht="13.5" thickBot="1" x14ac:dyDescent="0.25"/>
    <row r="21" spans="2:11" ht="13.5" thickBot="1" x14ac:dyDescent="0.25">
      <c r="B21" s="274" t="s">
        <v>8</v>
      </c>
      <c r="C21" s="275" t="s">
        <v>75</v>
      </c>
      <c r="D21" s="275" t="s">
        <v>64</v>
      </c>
      <c r="E21" s="275" t="s">
        <v>76</v>
      </c>
      <c r="F21" s="275" t="s">
        <v>77</v>
      </c>
      <c r="G21" s="275" t="s">
        <v>78</v>
      </c>
      <c r="H21" s="275" t="s">
        <v>79</v>
      </c>
      <c r="I21" s="275" t="s">
        <v>450</v>
      </c>
    </row>
    <row r="22" spans="2:11" x14ac:dyDescent="0.2">
      <c r="B22" s="276" t="s">
        <v>443</v>
      </c>
      <c r="C22" s="285" cm="1">
        <f t="array" ref="C22:C26">TRANSPOSE('6. Stata - Weights'!H9:L9)*100</f>
        <v>11.61774</v>
      </c>
      <c r="D22" s="285" cm="1">
        <f t="array" ref="D22:D26">TRANSPOSE('6. Stata - Weights'!H10:L10)*100</f>
        <v>12.781180000000001</v>
      </c>
      <c r="E22" s="285" cm="1">
        <f t="array" ref="E22:E26">TRANSPOSE('6. Stata - Weights'!H11:L11)*100</f>
        <v>12.57976</v>
      </c>
      <c r="F22" s="285" cm="1">
        <f t="array" ref="F22:F26">TRANSPOSE('6. Stata - Weights'!H12:L12)*100</f>
        <v>12.393510000000001</v>
      </c>
      <c r="G22" s="290" cm="1">
        <f t="array" ref="G22:G26">TRANSPOSE('6. Stata - Weights'!H13:L13)*100</f>
        <v>12.852089999999999</v>
      </c>
      <c r="H22" s="285" cm="1">
        <f t="array" ref="H22:H26">TRANSPOSE('6. Stata - Weights'!H14:L14)*100</f>
        <v>11.70195</v>
      </c>
      <c r="I22" s="285" cm="1">
        <f t="array" ref="I22:I26">TRANSPOSE('6. Stata - Weights'!H15:L15)*100</f>
        <v>12.430620000000001</v>
      </c>
      <c r="K22" s="333"/>
    </row>
    <row r="23" spans="2:11" x14ac:dyDescent="0.2">
      <c r="B23" s="276" t="s">
        <v>444</v>
      </c>
      <c r="C23" s="285">
        <v>51.48265</v>
      </c>
      <c r="D23" s="285">
        <v>56.638310000000004</v>
      </c>
      <c r="E23" s="285">
        <v>55.745750000000008</v>
      </c>
      <c r="F23" s="285">
        <v>54.920400000000001</v>
      </c>
      <c r="G23" s="285">
        <v>56.952530000000003</v>
      </c>
      <c r="H23" s="285">
        <v>51.855840000000001</v>
      </c>
      <c r="I23" s="285">
        <v>55.084869999999995</v>
      </c>
    </row>
    <row r="24" spans="2:11" x14ac:dyDescent="0.2">
      <c r="B24" s="276" t="s">
        <v>445</v>
      </c>
      <c r="C24" s="285">
        <v>16.394030000000001</v>
      </c>
      <c r="D24" s="285">
        <v>18.035780000000003</v>
      </c>
      <c r="E24" s="285">
        <v>17.751559999999998</v>
      </c>
      <c r="F24" s="285">
        <v>17.48874</v>
      </c>
      <c r="G24" s="285">
        <v>18.135840000000002</v>
      </c>
      <c r="H24" s="285">
        <v>16.51286</v>
      </c>
      <c r="I24" s="285">
        <v>17.54111</v>
      </c>
    </row>
    <row r="25" spans="2:11" x14ac:dyDescent="0.2">
      <c r="B25" s="276" t="s">
        <v>37</v>
      </c>
      <c r="C25" s="285">
        <v>28.150079999999999</v>
      </c>
      <c r="D25" s="285">
        <v>30.969139999999999</v>
      </c>
      <c r="E25" s="285">
        <v>30.481100000000001</v>
      </c>
      <c r="F25" s="285">
        <v>30.029800000000002</v>
      </c>
      <c r="G25" s="285">
        <v>31.14095</v>
      </c>
      <c r="H25" s="285">
        <v>28.354140000000001</v>
      </c>
      <c r="I25" s="285">
        <v>30.119730000000001</v>
      </c>
      <c r="K25" s="333"/>
    </row>
    <row r="26" spans="2:11" ht="13.5" thickBot="1" x14ac:dyDescent="0.25">
      <c r="B26" s="276" t="s">
        <v>154</v>
      </c>
      <c r="C26" s="285">
        <v>-7.6443899999999996</v>
      </c>
      <c r="D26" s="285">
        <v>-18.424289999999999</v>
      </c>
      <c r="E26" s="285">
        <v>-16.558049999999998</v>
      </c>
      <c r="F26" s="285">
        <v>-14.832339999999999</v>
      </c>
      <c r="G26" s="285">
        <v>-19.081289999999999</v>
      </c>
      <c r="H26" s="285">
        <v>-8.4246800000000004</v>
      </c>
      <c r="I26" s="285">
        <v>-15.176220000000001</v>
      </c>
    </row>
    <row r="27" spans="2:11" ht="13.5" thickBot="1" x14ac:dyDescent="0.25">
      <c r="B27" s="284" t="s">
        <v>405</v>
      </c>
      <c r="C27" s="286">
        <f>SUM(C22:C26)</f>
        <v>100.00010999999999</v>
      </c>
      <c r="D27" s="286">
        <f t="shared" ref="D27:I27" si="1">SUM(D22:D26)</f>
        <v>100.00012000000001</v>
      </c>
      <c r="E27" s="286">
        <f t="shared" si="1"/>
        <v>100.00012000000001</v>
      </c>
      <c r="F27" s="286">
        <f t="shared" si="1"/>
        <v>100.00010999999999</v>
      </c>
      <c r="G27" s="286">
        <f t="shared" si="1"/>
        <v>100.00012000000001</v>
      </c>
      <c r="H27" s="286">
        <f t="shared" si="1"/>
        <v>100.00011000000001</v>
      </c>
      <c r="I27" s="286">
        <f t="shared" si="1"/>
        <v>100.00011000000001</v>
      </c>
    </row>
    <row r="28" spans="2:11" x14ac:dyDescent="0.2">
      <c r="C28" s="333">
        <f>SUM(C15:C17)</f>
        <v>92.980619999999988</v>
      </c>
    </row>
    <row r="30" spans="2:11" ht="14.25" thickBot="1" x14ac:dyDescent="0.25">
      <c r="B30" s="337" t="s">
        <v>451</v>
      </c>
      <c r="C30" s="337" t="s">
        <v>566</v>
      </c>
    </row>
    <row r="31" spans="2:11" ht="13.5" thickBot="1" x14ac:dyDescent="0.25">
      <c r="B31" s="274" t="s">
        <v>9</v>
      </c>
      <c r="C31" s="275" t="s">
        <v>91</v>
      </c>
      <c r="D31" s="275" t="s">
        <v>57</v>
      </c>
      <c r="E31" s="275" t="s">
        <v>59</v>
      </c>
      <c r="F31" s="275" t="s">
        <v>61</v>
      </c>
      <c r="G31" s="275" t="s">
        <v>63</v>
      </c>
      <c r="H31" s="275" t="s">
        <v>81</v>
      </c>
      <c r="I31" s="275" t="s">
        <v>74</v>
      </c>
    </row>
    <row r="32" spans="2:11" x14ac:dyDescent="0.2">
      <c r="B32" s="276" t="s">
        <v>452</v>
      </c>
      <c r="C32" s="285" cm="1">
        <f t="array" ref="C32:C37">TRANSPOSE('6. Stata - Weights'!B2:G2)*100</f>
        <v>45.088699999999996</v>
      </c>
      <c r="D32" s="285" cm="1">
        <f t="array" ref="D32:D37">TRANSPOSE('6. Stata - Weights'!B3:G3)*100</f>
        <v>36.506949999999996</v>
      </c>
      <c r="E32" s="285" cm="1">
        <f t="array" ref="E32:E37">TRANSPOSE('6. Stata - Weights'!B4:G4)*100</f>
        <v>37.748629999999999</v>
      </c>
      <c r="F32" s="285" cm="1">
        <f t="array" ref="F32:F37">TRANSPOSE('6. Stata - Weights'!B5:G5)*100</f>
        <v>43.533969999999997</v>
      </c>
      <c r="G32" s="285" cm="1">
        <f t="array" ref="G32:G37">TRANSPOSE('6. Stata - Weights'!B6:G6)*100</f>
        <v>43.333010000000002</v>
      </c>
      <c r="H32" s="285" cm="1">
        <f t="array" ref="H32:H37">TRANSPOSE('6. Stata - Weights'!B7:G7)*100</f>
        <v>45.294550000000001</v>
      </c>
      <c r="I32" s="285" cm="1">
        <f t="array" ref="I32:I37">TRANSPOSE('6. Stata - Weights'!B8:G8)*100</f>
        <v>47.921610000000001</v>
      </c>
      <c r="J32" s="334"/>
    </row>
    <row r="33" spans="2:11" x14ac:dyDescent="0.2">
      <c r="B33" s="276" t="s">
        <v>453</v>
      </c>
      <c r="C33" s="285">
        <v>3.0321799999999999</v>
      </c>
      <c r="D33" s="285">
        <v>3.9261699999999995</v>
      </c>
      <c r="E33" s="285">
        <v>0.48859999999999998</v>
      </c>
      <c r="F33" s="285">
        <v>3.8156700000000003</v>
      </c>
      <c r="G33" s="285">
        <v>3.1922699999999997</v>
      </c>
      <c r="H33" s="285">
        <v>8.158809999999999</v>
      </c>
      <c r="I33" s="285">
        <v>6.0361199999999995</v>
      </c>
    </row>
    <row r="34" spans="2:11" x14ac:dyDescent="0.2">
      <c r="B34" s="276" t="s">
        <v>454</v>
      </c>
      <c r="C34" s="285">
        <v>10.87171</v>
      </c>
      <c r="D34" s="285">
        <v>6.34565</v>
      </c>
      <c r="E34" s="285">
        <v>6.0246500000000003</v>
      </c>
      <c r="F34" s="285">
        <v>9.0063399999999998</v>
      </c>
      <c r="G34" s="285">
        <v>11.11708</v>
      </c>
      <c r="H34" s="285">
        <v>18.875510000000002</v>
      </c>
      <c r="I34" s="285">
        <v>17.919419999999999</v>
      </c>
    </row>
    <row r="35" spans="2:11" x14ac:dyDescent="0.2">
      <c r="B35" s="276" t="s">
        <v>455</v>
      </c>
      <c r="C35" s="285">
        <v>5.1480000000000005E-2</v>
      </c>
      <c r="D35" s="285">
        <v>6.0356199999999998</v>
      </c>
      <c r="E35" s="285">
        <v>5.9870700000000001</v>
      </c>
      <c r="F35" s="285">
        <v>1.7174499999999999</v>
      </c>
      <c r="G35" s="285">
        <v>4.2205899999999996</v>
      </c>
      <c r="H35" s="285">
        <v>0.38517000000000001</v>
      </c>
      <c r="I35" s="285">
        <v>0.16649</v>
      </c>
    </row>
    <row r="36" spans="2:11" x14ac:dyDescent="0.2">
      <c r="B36" s="276" t="s">
        <v>456</v>
      </c>
      <c r="C36" s="285">
        <v>16.438510000000001</v>
      </c>
      <c r="D36" s="285">
        <v>14.612030000000001</v>
      </c>
      <c r="E36" s="285">
        <v>30.45468</v>
      </c>
      <c r="F36" s="285">
        <v>15.143190000000001</v>
      </c>
      <c r="G36" s="285">
        <v>10.697039999999999</v>
      </c>
      <c r="H36" s="285">
        <v>2.8613</v>
      </c>
      <c r="I36" s="285">
        <v>3.2253700000000003</v>
      </c>
    </row>
    <row r="37" spans="2:11" ht="13.5" thickBot="1" x14ac:dyDescent="0.25">
      <c r="B37" s="277" t="s">
        <v>165</v>
      </c>
      <c r="C37" s="291">
        <v>24.517410000000002</v>
      </c>
      <c r="D37" s="287">
        <v>32.573590000000003</v>
      </c>
      <c r="E37" s="287">
        <v>19.29637</v>
      </c>
      <c r="F37" s="287">
        <v>26.783380000000001</v>
      </c>
      <c r="G37" s="287">
        <v>27.440009999999997</v>
      </c>
      <c r="H37" s="291">
        <v>24.424670000000003</v>
      </c>
      <c r="I37" s="287">
        <v>24.730989999999998</v>
      </c>
    </row>
    <row r="38" spans="2:11" ht="13.5" thickBot="1" x14ac:dyDescent="0.25">
      <c r="B38" s="277" t="s">
        <v>405</v>
      </c>
      <c r="C38" s="288">
        <f>SUM(C32:C37)</f>
        <v>99.999989999999983</v>
      </c>
      <c r="D38" s="288">
        <f t="shared" ref="D38:I38" si="2">SUM(D32:D37)</f>
        <v>100.00001</v>
      </c>
      <c r="E38" s="288">
        <f t="shared" si="2"/>
        <v>100</v>
      </c>
      <c r="F38" s="288">
        <f t="shared" si="2"/>
        <v>100</v>
      </c>
      <c r="G38" s="288">
        <f t="shared" si="2"/>
        <v>100</v>
      </c>
      <c r="H38" s="288">
        <f t="shared" si="2"/>
        <v>100.00001000000002</v>
      </c>
      <c r="I38" s="288">
        <f t="shared" si="2"/>
        <v>100</v>
      </c>
    </row>
    <row r="39" spans="2:11" ht="13.5" thickBot="1" x14ac:dyDescent="0.25">
      <c r="B39" s="278"/>
    </row>
    <row r="40" spans="2:11" ht="13.5" thickBot="1" x14ac:dyDescent="0.25">
      <c r="B40" s="274" t="s">
        <v>9</v>
      </c>
      <c r="C40" s="275" t="s">
        <v>75</v>
      </c>
      <c r="D40" s="275" t="s">
        <v>64</v>
      </c>
      <c r="E40" s="275" t="s">
        <v>76</v>
      </c>
      <c r="F40" s="275" t="s">
        <v>77</v>
      </c>
      <c r="G40" s="275" t="s">
        <v>78</v>
      </c>
      <c r="H40" s="275" t="s">
        <v>79</v>
      </c>
      <c r="I40" s="275" t="s">
        <v>450</v>
      </c>
    </row>
    <row r="41" spans="2:11" x14ac:dyDescent="0.2">
      <c r="B41" s="276" t="s">
        <v>452</v>
      </c>
      <c r="C41" s="285" cm="1">
        <f t="array" ref="C41:C46">TRANSPOSE('6. Stata - Weights'!B9:G9)*100</f>
        <v>44.96707</v>
      </c>
      <c r="D41" s="285" cm="1">
        <f t="array" ref="D41:D46">TRANSPOSE('6. Stata - Weights'!B10:G10)*100</f>
        <v>48.927779999999998</v>
      </c>
      <c r="E41" s="285" cm="1">
        <f t="array" ref="E41:E46">TRANSPOSE('6. Stata - Weights'!B11:G11)*100</f>
        <v>36.770160000000004</v>
      </c>
      <c r="F41" s="285" cm="1">
        <f t="array" ref="F41:F46">TRANSPOSE('6. Stata - Weights'!B12:G12)*100</f>
        <v>42.366009999999996</v>
      </c>
      <c r="G41" s="285" cm="1">
        <f t="array" ref="G41:G46">TRANSPOSE('6. Stata - Weights'!B13:G13)*100</f>
        <v>40.323250000000002</v>
      </c>
      <c r="H41" s="285" cm="1">
        <f t="array" ref="H41:H46">TRANSPOSE('6. Stata - Weights'!B14:G14)*100</f>
        <v>38.996220000000001</v>
      </c>
      <c r="I41" s="285" cm="1">
        <f t="array" ref="I41:I46">TRANSPOSE('6. Stata - Weights'!B15:G15)*100</f>
        <v>42.306440000000002</v>
      </c>
    </row>
    <row r="42" spans="2:11" x14ac:dyDescent="0.2">
      <c r="B42" s="276" t="s">
        <v>453</v>
      </c>
      <c r="C42" s="285">
        <v>4.7843099999999996</v>
      </c>
      <c r="D42" s="285">
        <v>3.3473099999999998</v>
      </c>
      <c r="E42" s="285">
        <v>1.8156399999999999</v>
      </c>
      <c r="F42" s="285">
        <v>2.5565899999999999</v>
      </c>
      <c r="G42" s="285">
        <v>0.39826999999999996</v>
      </c>
      <c r="H42" s="285">
        <v>7.2719500000000004</v>
      </c>
      <c r="I42" s="285">
        <v>4.3094000000000001</v>
      </c>
      <c r="K42" s="334"/>
    </row>
    <row r="43" spans="2:11" x14ac:dyDescent="0.2">
      <c r="B43" s="276" t="s">
        <v>454</v>
      </c>
      <c r="C43" s="285">
        <v>27.404250000000001</v>
      </c>
      <c r="D43" s="285">
        <v>19.582409999999999</v>
      </c>
      <c r="E43" s="285">
        <v>10.132199999999999</v>
      </c>
      <c r="F43" s="285">
        <v>23.554410000000001</v>
      </c>
      <c r="G43" s="285">
        <v>26.134610000000002</v>
      </c>
      <c r="H43" s="285">
        <v>21.022819999999999</v>
      </c>
      <c r="I43" s="285">
        <v>14.22021</v>
      </c>
    </row>
    <row r="44" spans="2:11" x14ac:dyDescent="0.2">
      <c r="B44" s="276" t="s">
        <v>455</v>
      </c>
      <c r="C44" s="285">
        <v>0.18351999999999999</v>
      </c>
      <c r="D44" s="285">
        <v>9.0060000000000001E-2</v>
      </c>
      <c r="E44" s="285">
        <v>0.29037000000000002</v>
      </c>
      <c r="F44" s="285">
        <v>0.18781999999999999</v>
      </c>
      <c r="G44" s="285">
        <v>0.31813000000000002</v>
      </c>
      <c r="H44" s="285">
        <v>1.9400199999999999</v>
      </c>
      <c r="I44" s="285">
        <v>2.1354100000000003</v>
      </c>
      <c r="K44" s="334"/>
    </row>
    <row r="45" spans="2:11" x14ac:dyDescent="0.2">
      <c r="B45" s="276" t="s">
        <v>456</v>
      </c>
      <c r="C45" s="285">
        <v>1.9720399999999998</v>
      </c>
      <c r="D45" s="285">
        <v>9.9733800000000006</v>
      </c>
      <c r="E45" s="285">
        <v>16.898479999999999</v>
      </c>
      <c r="F45" s="285">
        <v>10.795340000000001</v>
      </c>
      <c r="G45" s="285">
        <v>10.722479999999999</v>
      </c>
      <c r="H45" s="285">
        <v>9.4378000000000011</v>
      </c>
      <c r="I45" s="285">
        <v>10.594099999999999</v>
      </c>
      <c r="J45" s="333"/>
    </row>
    <row r="46" spans="2:11" ht="13.5" thickBot="1" x14ac:dyDescent="0.25">
      <c r="B46" s="277" t="s">
        <v>165</v>
      </c>
      <c r="C46" s="287">
        <v>20.68881</v>
      </c>
      <c r="D46" s="287">
        <v>18.079070000000002</v>
      </c>
      <c r="E46" s="287">
        <v>34.093150000000001</v>
      </c>
      <c r="F46" s="287">
        <v>20.539830000000002</v>
      </c>
      <c r="G46" s="287">
        <v>22.103269999999998</v>
      </c>
      <c r="H46" s="287">
        <v>21.33118</v>
      </c>
      <c r="I46" s="287">
        <v>26.434459999999998</v>
      </c>
      <c r="K46" s="334"/>
    </row>
    <row r="47" spans="2:11" ht="13.5" thickBot="1" x14ac:dyDescent="0.25">
      <c r="B47" s="277" t="s">
        <v>405</v>
      </c>
      <c r="C47" s="288">
        <f>SUM(C41:C46)</f>
        <v>100.00000000000001</v>
      </c>
      <c r="D47" s="288">
        <f t="shared" ref="D47:I47" si="3">SUM(D41:D46)</f>
        <v>100.00001</v>
      </c>
      <c r="E47" s="288">
        <f t="shared" si="3"/>
        <v>100</v>
      </c>
      <c r="F47" s="288">
        <f t="shared" si="3"/>
        <v>100</v>
      </c>
      <c r="G47" s="288">
        <f t="shared" si="3"/>
        <v>100.00001</v>
      </c>
      <c r="H47" s="288">
        <f t="shared" si="3"/>
        <v>99.999989999999997</v>
      </c>
      <c r="I47" s="288">
        <f t="shared" si="3"/>
        <v>100.00002000000001</v>
      </c>
    </row>
    <row r="48" spans="2:11" x14ac:dyDescent="0.2">
      <c r="B48" s="278"/>
      <c r="C48" s="333">
        <f>SUM(C33:C36)</f>
        <v>30.393880000000003</v>
      </c>
    </row>
    <row r="49" spans="2:9" x14ac:dyDescent="0.2">
      <c r="B49" s="278"/>
    </row>
    <row r="50" spans="2:9" ht="15.75" x14ac:dyDescent="0.2">
      <c r="B50" s="339" t="s">
        <v>483</v>
      </c>
      <c r="C50" s="339" t="s">
        <v>567</v>
      </c>
    </row>
    <row r="51" spans="2:9" ht="16.5" thickBot="1" x14ac:dyDescent="0.25">
      <c r="B51" s="339" t="s">
        <v>482</v>
      </c>
      <c r="C51" s="339" t="s">
        <v>568</v>
      </c>
    </row>
    <row r="52" spans="2:9" ht="13.5" thickBot="1" x14ac:dyDescent="0.25">
      <c r="B52" s="274" t="s">
        <v>457</v>
      </c>
      <c r="C52" s="275" t="s">
        <v>55</v>
      </c>
      <c r="D52" s="275" t="s">
        <v>92</v>
      </c>
      <c r="E52" s="275" t="s">
        <v>93</v>
      </c>
      <c r="F52" s="275" t="s">
        <v>94</v>
      </c>
      <c r="G52" s="275" t="s">
        <v>95</v>
      </c>
      <c r="H52" s="275" t="s">
        <v>82</v>
      </c>
    </row>
    <row r="53" spans="2:9" x14ac:dyDescent="0.2">
      <c r="B53" s="278" t="s">
        <v>452</v>
      </c>
      <c r="C53" s="333" cm="1">
        <f t="array" ref="C53:C63">TRANSPOSE('6. Stata - Weights'!B23:L23)*100</f>
        <v>45.088699999999996</v>
      </c>
      <c r="D53" s="333" cm="1">
        <f t="array" ref="D53:D63">TRANSPOSE('6. Stata - Weights'!B24:L24)*100</f>
        <v>41.696470000000005</v>
      </c>
      <c r="E53" s="333" cm="1">
        <f t="array" ref="E53:E63">TRANSPOSE('6. Stata - Weights'!B25:L25)*100</f>
        <v>43.19059</v>
      </c>
      <c r="F53" s="334" cm="1">
        <f t="array" ref="F53:F63">TRANSPOSE('6. Stata - Weights'!B26:L26)*100</f>
        <v>44.397239999999996</v>
      </c>
      <c r="G53" s="334" cm="1">
        <f t="array" ref="G53:G63">TRANSPOSE('6. Stata - Weights'!B27:L27)*100</f>
        <v>36.770160000000004</v>
      </c>
      <c r="H53" s="333" cm="1">
        <f t="array" ref="H53:H63">TRANSPOSE('6. Stata - Weights'!B28:L28)*100</f>
        <v>40.323250000000002</v>
      </c>
    </row>
    <row r="54" spans="2:9" x14ac:dyDescent="0.2">
      <c r="B54" s="321" t="s">
        <v>453</v>
      </c>
      <c r="C54" s="333">
        <v>3.0321799999999999</v>
      </c>
      <c r="D54" s="333">
        <v>4.5605399999999996</v>
      </c>
      <c r="E54" s="333">
        <v>3.7149399999999999</v>
      </c>
      <c r="F54" s="333">
        <v>5.7942599999999995</v>
      </c>
      <c r="G54" s="333">
        <v>1.8156399999999999</v>
      </c>
      <c r="H54" s="333">
        <v>0.39826999999999996</v>
      </c>
    </row>
    <row r="55" spans="2:9" x14ac:dyDescent="0.2">
      <c r="B55" s="321" t="s">
        <v>454</v>
      </c>
      <c r="C55" s="333">
        <v>10.87171</v>
      </c>
      <c r="D55" s="333">
        <v>10.569649999999999</v>
      </c>
      <c r="E55" s="333">
        <v>20.368010000000002</v>
      </c>
      <c r="F55" s="333">
        <v>15.16756</v>
      </c>
      <c r="G55" s="333">
        <v>10.132199999999999</v>
      </c>
      <c r="H55" s="333">
        <v>26.134610000000002</v>
      </c>
    </row>
    <row r="56" spans="2:9" x14ac:dyDescent="0.2">
      <c r="B56" s="321" t="s">
        <v>455</v>
      </c>
      <c r="C56" s="333">
        <v>5.1480000000000005E-2</v>
      </c>
      <c r="D56" s="333">
        <v>3.2365699999999995</v>
      </c>
      <c r="E56" s="333">
        <v>1.18624</v>
      </c>
      <c r="F56" s="333">
        <v>2.2159900000000001</v>
      </c>
      <c r="G56" s="333">
        <v>0.29037000000000002</v>
      </c>
      <c r="H56" s="333">
        <v>0.31813000000000002</v>
      </c>
      <c r="I56" s="333"/>
    </row>
    <row r="57" spans="2:9" x14ac:dyDescent="0.2">
      <c r="B57" s="321" t="s">
        <v>456</v>
      </c>
      <c r="C57" s="333">
        <v>16.438510000000001</v>
      </c>
      <c r="D57" s="333">
        <v>11.098089999999999</v>
      </c>
      <c r="E57" s="333">
        <v>11.574450000000001</v>
      </c>
      <c r="F57" s="333">
        <v>6.5935999999999995</v>
      </c>
      <c r="G57" s="333">
        <v>16.898479999999999</v>
      </c>
      <c r="H57" s="333">
        <v>10.722479999999999</v>
      </c>
    </row>
    <row r="58" spans="2:9" x14ac:dyDescent="0.2">
      <c r="B58" s="321" t="s">
        <v>165</v>
      </c>
      <c r="C58" s="333">
        <v>24.517410000000002</v>
      </c>
      <c r="D58" s="333">
        <v>28.83868</v>
      </c>
      <c r="E58" s="333">
        <v>19.965769999999999</v>
      </c>
      <c r="F58" s="333">
        <v>25.831340000000004</v>
      </c>
      <c r="G58" s="333">
        <v>34.093150000000001</v>
      </c>
      <c r="H58" s="333">
        <v>22.103269999999998</v>
      </c>
    </row>
    <row r="59" spans="2:9" x14ac:dyDescent="0.2">
      <c r="B59" s="321" t="s">
        <v>443</v>
      </c>
      <c r="C59" s="333">
        <v>11.2492</v>
      </c>
      <c r="D59" s="333">
        <v>12.35534</v>
      </c>
      <c r="E59" s="333">
        <v>12.12312</v>
      </c>
      <c r="F59" s="333">
        <v>12.861220000000001</v>
      </c>
      <c r="G59" s="333">
        <v>12.57976</v>
      </c>
      <c r="H59" s="333">
        <v>12.852089999999999</v>
      </c>
    </row>
    <row r="60" spans="2:9" x14ac:dyDescent="0.2">
      <c r="B60" s="321" t="s">
        <v>444</v>
      </c>
      <c r="C60" s="333">
        <v>49.849529999999994</v>
      </c>
      <c r="D60" s="333">
        <v>54.751269999999998</v>
      </c>
      <c r="E60" s="333">
        <v>53.722190000000005</v>
      </c>
      <c r="F60" s="333">
        <v>56.993029999999997</v>
      </c>
      <c r="G60" s="333">
        <v>55.745750000000008</v>
      </c>
      <c r="H60" s="333">
        <v>56.952530000000003</v>
      </c>
    </row>
    <row r="61" spans="2:9" x14ac:dyDescent="0.2">
      <c r="B61" s="321" t="s">
        <v>445</v>
      </c>
      <c r="C61" s="333">
        <v>15.87398</v>
      </c>
      <c r="D61" s="333">
        <v>17.43488</v>
      </c>
      <c r="E61" s="333">
        <v>17.10718</v>
      </c>
      <c r="F61" s="333">
        <v>18.14874</v>
      </c>
      <c r="G61" s="333">
        <v>17.751559999999998</v>
      </c>
      <c r="H61" s="333">
        <v>18.135840000000002</v>
      </c>
    </row>
    <row r="62" spans="2:9" x14ac:dyDescent="0.2">
      <c r="B62" s="321" t="s">
        <v>37</v>
      </c>
      <c r="C62" s="333">
        <v>27.257110000000001</v>
      </c>
      <c r="D62" s="333">
        <v>29.93732</v>
      </c>
      <c r="E62" s="333">
        <v>29.374640000000003</v>
      </c>
      <c r="F62" s="333">
        <v>31.16309</v>
      </c>
      <c r="G62" s="333">
        <v>30.481100000000001</v>
      </c>
      <c r="H62" s="333">
        <v>31.14095</v>
      </c>
    </row>
    <row r="63" spans="2:9" ht="13.5" thickBot="1" x14ac:dyDescent="0.25">
      <c r="B63" s="277" t="s">
        <v>446</v>
      </c>
      <c r="C63" s="291">
        <v>-4.2297200000000004</v>
      </c>
      <c r="D63" s="287">
        <v>-14.4787</v>
      </c>
      <c r="E63" s="287">
        <v>-12.327019999999999</v>
      </c>
      <c r="F63" s="291">
        <v>-19.165960000000002</v>
      </c>
      <c r="G63" s="291">
        <v>-16.558049999999998</v>
      </c>
      <c r="H63" s="287">
        <v>-19.081289999999999</v>
      </c>
    </row>
    <row r="66" spans="2:7" ht="13.5" x14ac:dyDescent="0.25">
      <c r="B66" s="338" t="s">
        <v>474</v>
      </c>
      <c r="C66" s="335"/>
      <c r="F66" s="333"/>
      <c r="G66" s="334"/>
    </row>
    <row r="67" spans="2:7" x14ac:dyDescent="0.2">
      <c r="B67" s="278" t="s">
        <v>452</v>
      </c>
      <c r="C67" s="334" cm="1">
        <f t="array" ref="C67:C72">TRANSPOSE('6. Stata - Weights'!B16:G16)*100</f>
        <v>42.444455623626709</v>
      </c>
    </row>
    <row r="68" spans="2:7" x14ac:dyDescent="0.2">
      <c r="B68" s="321" t="s">
        <v>453</v>
      </c>
      <c r="C68" s="334">
        <v>3.7556849420070648</v>
      </c>
    </row>
    <row r="69" spans="2:7" x14ac:dyDescent="0.2">
      <c r="B69" s="321" t="s">
        <v>454</v>
      </c>
      <c r="C69" s="334">
        <v>15.999311208724976</v>
      </c>
    </row>
    <row r="70" spans="2:7" x14ac:dyDescent="0.2">
      <c r="B70" s="321" t="s">
        <v>455</v>
      </c>
      <c r="C70" s="334">
        <v>1.6595227643847466</v>
      </c>
    </row>
    <row r="71" spans="2:7" x14ac:dyDescent="0.2">
      <c r="B71" s="321" t="s">
        <v>456</v>
      </c>
      <c r="C71" s="334">
        <v>11.787049472332001</v>
      </c>
    </row>
    <row r="72" spans="2:7" x14ac:dyDescent="0.2">
      <c r="B72" s="335" t="s">
        <v>165</v>
      </c>
      <c r="C72" s="336">
        <v>24.353976547718048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19"/>
  <sheetViews>
    <sheetView topLeftCell="A39" workbookViewId="0">
      <selection activeCell="E17" sqref="E17"/>
    </sheetView>
  </sheetViews>
  <sheetFormatPr defaultColWidth="11.42578125" defaultRowHeight="12.75" x14ac:dyDescent="0.2"/>
  <cols>
    <col min="2" max="2" width="26" customWidth="1"/>
    <col min="6" max="6" width="15.140625" customWidth="1"/>
  </cols>
  <sheetData>
    <row r="2" spans="2:7" ht="15.75" thickBot="1" x14ac:dyDescent="0.25">
      <c r="B2" s="126" t="s">
        <v>283</v>
      </c>
      <c r="C2" s="127" t="s">
        <v>8</v>
      </c>
      <c r="D2" s="127" t="s">
        <v>9</v>
      </c>
      <c r="E2" s="127" t="s">
        <v>3</v>
      </c>
      <c r="F2" s="401" t="s">
        <v>27</v>
      </c>
      <c r="G2" s="401"/>
    </row>
    <row r="3" spans="2:7" ht="15" x14ac:dyDescent="0.2">
      <c r="B3" s="128" t="s">
        <v>278</v>
      </c>
      <c r="C3" s="129" t="s">
        <v>26</v>
      </c>
      <c r="D3" s="129" t="s">
        <v>26</v>
      </c>
      <c r="E3" s="129" t="s">
        <v>26</v>
      </c>
      <c r="F3" s="130" t="s">
        <v>10</v>
      </c>
      <c r="G3" s="130" t="s">
        <v>11</v>
      </c>
    </row>
    <row r="4" spans="2:7" ht="15" x14ac:dyDescent="0.2">
      <c r="B4" s="131" t="s">
        <v>279</v>
      </c>
      <c r="C4" s="132"/>
      <c r="D4" s="132"/>
      <c r="E4" s="132"/>
      <c r="F4" s="133"/>
      <c r="G4" s="132"/>
    </row>
    <row r="5" spans="2:7" ht="15" x14ac:dyDescent="0.25">
      <c r="B5" s="133" t="s">
        <v>569</v>
      </c>
      <c r="C5" s="134">
        <f>'8.Stata-Reg-Trends'!C56</f>
        <v>7.2934786609390343E-3</v>
      </c>
      <c r="D5" s="134">
        <f>'8.Stata-Reg-Trends'!D56</f>
        <v>9.1016499227599083E-3</v>
      </c>
      <c r="E5" s="134">
        <f>'8.Stata-Reg-Trends'!E56</f>
        <v>-1.8081591840375935E-3</v>
      </c>
      <c r="F5" s="134">
        <f>'8.Stata-Reg-Trends'!F56</f>
        <v>7.8439526758238426E-3</v>
      </c>
      <c r="G5" s="134">
        <f>'8.Stata-Reg-Trends'!G56</f>
        <v>-8.9625552549892906E-3</v>
      </c>
    </row>
    <row r="6" spans="2:7" ht="15" x14ac:dyDescent="0.25">
      <c r="B6" s="133" t="s">
        <v>280</v>
      </c>
      <c r="C6" s="134">
        <f>'8.Stata-Reg-Trends'!C57</f>
        <v>1.8900757123317041E-2</v>
      </c>
      <c r="D6" s="134">
        <f>'8.Stata-Reg-Trends'!D57</f>
        <v>3.5781893346990862E-2</v>
      </c>
      <c r="E6" s="134">
        <f>'8.Stata-Reg-Trends'!E57</f>
        <v>-1.6881151058311977E-2</v>
      </c>
      <c r="F6" s="134">
        <f>'8.Stata-Reg-Trends'!F57</f>
        <v>-3.1369189997868883E-2</v>
      </c>
      <c r="G6" s="134">
        <f>'8.Stata-Reg-Trends'!G57</f>
        <v>-6.6820715853412255E-3</v>
      </c>
    </row>
    <row r="7" spans="2:7" ht="15" x14ac:dyDescent="0.25">
      <c r="B7" s="133" t="s">
        <v>570</v>
      </c>
      <c r="C7" s="134">
        <f>'8.Stata-Reg-Trends'!C58</f>
        <v>4.488650873139665E-3</v>
      </c>
      <c r="D7" s="134">
        <f>'8.Stata-Reg-Trends'!D58</f>
        <v>-9.3204978403154282E-4</v>
      </c>
      <c r="E7" s="134">
        <f>'8.Stata-Reg-Trends'!E58</f>
        <v>5.4207189510074947E-3</v>
      </c>
      <c r="F7" s="134">
        <f>'8.Stata-Reg-Trends'!F58</f>
        <v>2.2335994772479995E-2</v>
      </c>
      <c r="G7" s="134">
        <f>'8.Stata-Reg-Trends'!G58</f>
        <v>-7.1535375337679306E-3</v>
      </c>
    </row>
    <row r="8" spans="2:7" ht="15" x14ac:dyDescent="0.25">
      <c r="B8" s="131" t="s">
        <v>277</v>
      </c>
      <c r="C8" s="134"/>
      <c r="D8" s="134"/>
      <c r="E8" s="134"/>
      <c r="F8" s="134"/>
      <c r="G8" s="134"/>
    </row>
    <row r="9" spans="2:7" ht="15" x14ac:dyDescent="0.25">
      <c r="B9" s="133" t="s">
        <v>569</v>
      </c>
      <c r="C9" s="134">
        <f>'8.Stata-Reg-Trends'!C4</f>
        <v>1.8968509248735613E-2</v>
      </c>
      <c r="D9" s="134">
        <f>'8.Stata-Reg-Trends'!D4</f>
        <v>9.8289695029196E-3</v>
      </c>
      <c r="E9" s="134">
        <f>'8.Stata-Reg-Trends'!E4</f>
        <v>9.1395741649249809E-3</v>
      </c>
      <c r="F9" s="134">
        <f>'8.Stata-Reg-Trends'!F4</f>
        <v>1.5705854458767075E-2</v>
      </c>
      <c r="G9" s="134">
        <f>'8.Stata-Reg-Trends'!G4</f>
        <v>3.7357570125574348E-3</v>
      </c>
    </row>
    <row r="10" spans="2:7" ht="15" x14ac:dyDescent="0.25">
      <c r="B10" s="133" t="s">
        <v>280</v>
      </c>
      <c r="C10" s="134">
        <f>'8.Stata-Reg-Trends'!C5</f>
        <v>1.2329864448734696E-2</v>
      </c>
      <c r="D10" s="134">
        <f>'8.Stata-Reg-Trends'!D5</f>
        <v>4.1096295296613669E-2</v>
      </c>
      <c r="E10" s="134">
        <f>'8.Stata-Reg-Trends'!E5</f>
        <v>-2.876640370647823E-2</v>
      </c>
      <c r="F10" s="134">
        <f>'8.Stata-Reg-Trends'!F5</f>
        <v>-5.7346429941909666E-2</v>
      </c>
      <c r="G10" s="134">
        <f>'8.Stata-Reg-Trends'!G5</f>
        <v>-5.5612103813993093E-3</v>
      </c>
    </row>
    <row r="11" spans="2:7" ht="15" x14ac:dyDescent="0.25">
      <c r="B11" s="133" t="s">
        <v>570</v>
      </c>
      <c r="C11" s="134">
        <f>'8.Stata-Reg-Trends'!C6</f>
        <v>2.0629235144172395E-2</v>
      </c>
      <c r="D11" s="134">
        <f>'8.Stata-Reg-Trends'!D6</f>
        <v>-5.8781788735599305E-3</v>
      </c>
      <c r="E11" s="134">
        <f>'8.Stata-Reg-Trends'!E6</f>
        <v>2.6507453513229366E-2</v>
      </c>
      <c r="F11" s="134">
        <f>'8.Stata-Reg-Trends'!F6</f>
        <v>4.9051567113825252E-2</v>
      </c>
      <c r="G11" s="134">
        <f>'8.Stata-Reg-Trends'!G6</f>
        <v>7.032493492690744E-3</v>
      </c>
    </row>
    <row r="12" spans="2:7" ht="15" x14ac:dyDescent="0.25">
      <c r="B12" s="131" t="s">
        <v>57</v>
      </c>
      <c r="C12" s="134"/>
      <c r="D12" s="134"/>
      <c r="E12" s="134"/>
      <c r="F12" s="134"/>
      <c r="G12" s="134"/>
    </row>
    <row r="13" spans="2:7" ht="15" x14ac:dyDescent="0.25">
      <c r="B13" s="133" t="s">
        <v>569</v>
      </c>
      <c r="C13" s="134">
        <f>'8.Stata-Reg-Trends'!C8</f>
        <v>4.0009738403584873E-3</v>
      </c>
      <c r="D13" s="134">
        <f>'8.Stata-Reg-Trends'!D8</f>
        <v>-2.5773823784108743E-3</v>
      </c>
      <c r="E13" s="134">
        <f>'8.Stata-Reg-Trends'!E8</f>
        <v>6.5783656373816102E-3</v>
      </c>
      <c r="F13" s="134">
        <f>'8.Stata-Reg-Trends'!F8</f>
        <v>3.2236842235975102E-2</v>
      </c>
      <c r="G13" s="134">
        <f>'8.Stata-Reg-Trends'!G8</f>
        <v>-7.9354934132935713E-3</v>
      </c>
    </row>
    <row r="14" spans="2:7" ht="15" x14ac:dyDescent="0.25">
      <c r="B14" s="133" t="s">
        <v>280</v>
      </c>
      <c r="C14" s="134">
        <f>'8.Stata-Reg-Trends'!C9</f>
        <v>1.1358190294621248E-2</v>
      </c>
      <c r="D14" s="134">
        <f>'8.Stata-Reg-Trends'!D9</f>
        <v>3.5136442365390923E-2</v>
      </c>
      <c r="E14" s="134">
        <f>'8.Stata-Reg-Trends'!E9</f>
        <v>-2.3778246715664871E-2</v>
      </c>
      <c r="F14" s="134">
        <f>'8.Stata-Reg-Trends'!F9</f>
        <v>-4.2897521917309084E-2</v>
      </c>
      <c r="G14" s="134">
        <f>'8.Stata-Reg-Trends'!G9</f>
        <v>-1.4663944819143846E-2</v>
      </c>
    </row>
    <row r="15" spans="2:7" ht="15" x14ac:dyDescent="0.25">
      <c r="B15" s="133" t="s">
        <v>570</v>
      </c>
      <c r="C15" s="134">
        <f>'8.Stata-Reg-Trends'!C10</f>
        <v>1.5740192362240382E-3</v>
      </c>
      <c r="D15" s="134">
        <f>'8.Stata-Reg-Trends'!D10</f>
        <v>-1.878080501190417E-2</v>
      </c>
      <c r="E15" s="134">
        <f>'8.Stata-Reg-Trends'!E10</f>
        <v>2.0354844471132689E-2</v>
      </c>
      <c r="F15" s="134">
        <f>'8.Stata-Reg-Trends'!F10</f>
        <v>6.1485582287167447E-2</v>
      </c>
      <c r="G15" s="134">
        <f>'8.Stata-Reg-Trends'!G10</f>
        <v>-1.7174248593849132E-3</v>
      </c>
    </row>
    <row r="16" spans="2:7" ht="15" x14ac:dyDescent="0.25">
      <c r="B16" s="131" t="s">
        <v>59</v>
      </c>
      <c r="D16" s="134"/>
      <c r="E16" s="134"/>
      <c r="F16" s="134"/>
      <c r="G16" s="134"/>
    </row>
    <row r="17" spans="2:7" ht="15" x14ac:dyDescent="0.25">
      <c r="B17" s="133" t="s">
        <v>569</v>
      </c>
      <c r="C17" s="134">
        <f>'8.Stata-Reg-Trends'!C12</f>
        <v>6.9043299193219821E-3</v>
      </c>
      <c r="D17" s="134">
        <f>'8.Stata-Reg-Trends'!D12</f>
        <v>1.2735325108551923E-2</v>
      </c>
      <c r="E17" s="134">
        <f>'8.Stata-Reg-Trends'!E12</f>
        <v>-5.8309681360312988E-3</v>
      </c>
      <c r="F17" s="134">
        <f>'8.Stata-Reg-Trends'!F12</f>
        <v>-6.6805405991997155E-3</v>
      </c>
      <c r="G17" s="134">
        <f>'8.Stata-Reg-Trends'!G12</f>
        <v>-5.640201382406982E-3</v>
      </c>
    </row>
    <row r="18" spans="2:7" ht="15" x14ac:dyDescent="0.25">
      <c r="B18" s="133" t="s">
        <v>280</v>
      </c>
      <c r="C18" s="134">
        <f>'8.Stata-Reg-Trends'!C13</f>
        <v>1.1895331953253067E-2</v>
      </c>
      <c r="D18" s="134">
        <f>'8.Stata-Reg-Trends'!D13</f>
        <v>3.8211192004382617E-2</v>
      </c>
      <c r="E18" s="134">
        <f>'8.Stata-Reg-Trends'!E13</f>
        <v>-2.6315831271598922E-2</v>
      </c>
      <c r="F18" s="134">
        <f>'8.Stata-Reg-Trends'!F13</f>
        <v>-4.7449886850829785E-2</v>
      </c>
      <c r="G18" s="134">
        <f>'8.Stata-Reg-Trends'!G13</f>
        <v>-1.4498557737429764E-2</v>
      </c>
    </row>
    <row r="19" spans="2:7" ht="15" x14ac:dyDescent="0.25">
      <c r="B19" s="133" t="s">
        <v>570</v>
      </c>
      <c r="C19" s="134">
        <f>'8.Stata-Reg-Trends'!C14</f>
        <v>6.1145697914791255E-3</v>
      </c>
      <c r="D19" s="134">
        <f>'8.Stata-Reg-Trends'!D14</f>
        <v>-1.213528188045534E-3</v>
      </c>
      <c r="E19" s="134">
        <f>'8.Stata-Reg-Trends'!E14</f>
        <v>7.3281279906442613E-3</v>
      </c>
      <c r="F19" s="134">
        <f>'8.Stata-Reg-Trends'!F14</f>
        <v>1.6584018434126876E-2</v>
      </c>
      <c r="G19" s="134">
        <f>'8.Stata-Reg-Trends'!G14</f>
        <v>1.266425458948393E-3</v>
      </c>
    </row>
    <row r="20" spans="2:7" ht="15" x14ac:dyDescent="0.25">
      <c r="B20" s="131" t="s">
        <v>61</v>
      </c>
      <c r="C20" s="134"/>
      <c r="D20" s="134"/>
      <c r="E20" s="134"/>
      <c r="F20" s="134"/>
      <c r="G20" s="134"/>
    </row>
    <row r="21" spans="2:7" ht="15" x14ac:dyDescent="0.25">
      <c r="B21" s="133" t="s">
        <v>569</v>
      </c>
      <c r="C21" s="134">
        <f>'8.Stata-Reg-Trends'!C16</f>
        <v>1.0695118195655055E-2</v>
      </c>
      <c r="D21" s="134">
        <f>'8.Stata-Reg-Trends'!D16</f>
        <v>1.1978301379764288E-2</v>
      </c>
      <c r="E21" s="134">
        <f>'8.Stata-Reg-Trends'!E16</f>
        <v>-1.2831835239602804E-3</v>
      </c>
      <c r="F21" s="134">
        <f>'8.Stata-Reg-Trends'!F16</f>
        <v>1.5452216023154429E-2</v>
      </c>
      <c r="G21" s="134">
        <f>'8.Stata-Reg-Trends'!G16</f>
        <v>-1.4163158062780115E-2</v>
      </c>
    </row>
    <row r="22" spans="2:7" ht="15" x14ac:dyDescent="0.25">
      <c r="B22" s="133" t="s">
        <v>280</v>
      </c>
      <c r="C22" s="134">
        <f>'8.Stata-Reg-Trends'!C17</f>
        <v>1.8128555999802697E-2</v>
      </c>
      <c r="D22" s="134">
        <f>'8.Stata-Reg-Trends'!D17</f>
        <v>3.2093577086925514E-2</v>
      </c>
      <c r="E22" s="134">
        <f>'8.Stata-Reg-Trends'!E17</f>
        <v>-1.3965009046452391E-2</v>
      </c>
      <c r="F22" s="134">
        <f>'8.Stata-Reg-Trends'!F17</f>
        <v>-1.1616864906890054E-2</v>
      </c>
      <c r="G22" s="134">
        <f>'8.Stata-Reg-Trends'!G17</f>
        <v>-1.6892614109175554E-2</v>
      </c>
    </row>
    <row r="23" spans="2:7" ht="15" x14ac:dyDescent="0.25">
      <c r="B23" s="133" t="s">
        <v>570</v>
      </c>
      <c r="C23" s="134">
        <f>'8.Stata-Reg-Trends'!C18</f>
        <v>1.0479597599951774E-2</v>
      </c>
      <c r="D23" s="134">
        <f>'8.Stata-Reg-Trends'!D18</f>
        <v>1.7960354030787287E-3</v>
      </c>
      <c r="E23" s="134">
        <f>'8.Stata-Reg-Trends'!E18</f>
        <v>8.6835661268496248E-3</v>
      </c>
      <c r="F23" s="134">
        <f>'8.Stata-Reg-Trends'!F18</f>
        <v>3.0627112487678999E-2</v>
      </c>
      <c r="G23" s="134">
        <f>'8.Stata-Reg-Trends'!G18</f>
        <v>-8.2528803210992069E-3</v>
      </c>
    </row>
    <row r="24" spans="2:7" ht="15" x14ac:dyDescent="0.25">
      <c r="B24" s="131" t="s">
        <v>63</v>
      </c>
      <c r="C24" s="134"/>
      <c r="D24" s="134"/>
      <c r="E24" s="134"/>
      <c r="F24" s="134"/>
      <c r="G24" s="134"/>
    </row>
    <row r="25" spans="2:7" ht="15" x14ac:dyDescent="0.25">
      <c r="B25" s="133" t="s">
        <v>569</v>
      </c>
      <c r="C25" s="134">
        <f>'8.Stata-Reg-Trends'!C20</f>
        <v>1.1932882117597682E-2</v>
      </c>
      <c r="D25" s="134">
        <f>'8.Stata-Reg-Trends'!D20</f>
        <v>1.6180210181495607E-2</v>
      </c>
      <c r="E25" s="134">
        <f>'8.Stata-Reg-Trends'!E20</f>
        <v>-4.2473390780127891E-3</v>
      </c>
      <c r="F25" s="134">
        <f>'8.Stata-Reg-Trends'!F20</f>
        <v>5.0251267425585264E-4</v>
      </c>
      <c r="G25" s="134">
        <f>'8.Stata-Reg-Trends'!G20</f>
        <v>-8.0081282003799034E-3</v>
      </c>
    </row>
    <row r="26" spans="2:7" ht="15" x14ac:dyDescent="0.25">
      <c r="B26" s="133" t="s">
        <v>280</v>
      </c>
      <c r="C26" s="134">
        <f>'8.Stata-Reg-Trends'!C21</f>
        <v>3.9286115339824131E-2</v>
      </c>
      <c r="D26" s="134">
        <f>'8.Stata-Reg-Trends'!D21</f>
        <v>4.5175121298858111E-2</v>
      </c>
      <c r="E26" s="134">
        <f>'8.Stata-Reg-Trends'!E21</f>
        <v>-5.8889849377529967E-3</v>
      </c>
      <c r="F26" s="134">
        <f>'8.Stata-Reg-Trends'!F21</f>
        <v>-1.4230570888945041E-2</v>
      </c>
      <c r="G26" s="134">
        <f>'8.Stata-Reg-Trends'!G21</f>
        <v>-2.8633266421301042E-4</v>
      </c>
    </row>
    <row r="27" spans="2:7" ht="15" x14ac:dyDescent="0.25">
      <c r="B27" s="133" t="s">
        <v>570</v>
      </c>
      <c r="C27" s="134">
        <f>'8.Stata-Reg-Trends'!C22</f>
        <v>5.9205210962138327E-3</v>
      </c>
      <c r="D27" s="134">
        <f>'8.Stata-Reg-Trends'!D22</f>
        <v>5.2053293029030601E-3</v>
      </c>
      <c r="E27" s="134">
        <f>'8.Stata-Reg-Trends'!E22</f>
        <v>7.1517547981424679E-4</v>
      </c>
      <c r="F27" s="134">
        <f>'8.Stata-Reg-Trends'!F22</f>
        <v>1.0296439424484639E-2</v>
      </c>
      <c r="G27" s="134">
        <f>'8.Stata-Reg-Trends'!G22</f>
        <v>-6.7798930020736775E-3</v>
      </c>
    </row>
    <row r="28" spans="2:7" ht="15" x14ac:dyDescent="0.25">
      <c r="B28" s="131" t="s">
        <v>81</v>
      </c>
      <c r="C28" s="134"/>
      <c r="D28" s="134"/>
      <c r="E28" s="134"/>
      <c r="F28" s="134"/>
      <c r="G28" s="134"/>
    </row>
    <row r="29" spans="2:7" ht="15" x14ac:dyDescent="0.25">
      <c r="B29" s="133" t="s">
        <v>569</v>
      </c>
      <c r="C29" s="134">
        <f>'8.Stata-Reg-Trends'!C24</f>
        <v>6.1462748730391802E-3</v>
      </c>
      <c r="D29" s="134">
        <f>'8.Stata-Reg-Trends'!D24</f>
        <v>5.970193661357228E-3</v>
      </c>
      <c r="E29" s="134">
        <f>'8.Stata-Reg-Trends'!E24</f>
        <v>1.7608006795247401E-4</v>
      </c>
      <c r="F29" s="134">
        <f>'8.Stata-Reg-Trends'!F24</f>
        <v>1.2761345329253299E-2</v>
      </c>
      <c r="G29" s="134">
        <f>'8.Stata-Reg-Trends'!G24</f>
        <v>-1.0341891102296743E-2</v>
      </c>
    </row>
    <row r="30" spans="2:7" ht="15" x14ac:dyDescent="0.25">
      <c r="B30" s="133" t="s">
        <v>280</v>
      </c>
      <c r="C30" s="134">
        <f>'8.Stata-Reg-Trends'!C25</f>
        <v>2.0426345190831596E-2</v>
      </c>
      <c r="D30" s="134">
        <f>'8.Stata-Reg-Trends'!D25</f>
        <v>2.5857594662479E-2</v>
      </c>
      <c r="E30" s="134">
        <f>'8.Stata-Reg-Trends'!E25</f>
        <v>-5.4312458794031834E-3</v>
      </c>
      <c r="F30" s="134">
        <f>'8.Stata-Reg-Trends'!F25</f>
        <v>-8.2966838298099404E-3</v>
      </c>
      <c r="G30" s="134">
        <f>'8.Stata-Reg-Trends'!G25</f>
        <v>-3.6490755155682568E-3</v>
      </c>
    </row>
    <row r="31" spans="2:7" ht="15" x14ac:dyDescent="0.25">
      <c r="B31" s="133" t="s">
        <v>570</v>
      </c>
      <c r="C31" s="134">
        <f>'8.Stata-Reg-Trends'!C26</f>
        <v>-1.8356793693133761E-3</v>
      </c>
      <c r="D31" s="134">
        <f>'8.Stata-Reg-Trends'!D26</f>
        <v>5.3172581061557091E-4</v>
      </c>
      <c r="E31" s="134">
        <f>'8.Stata-Reg-Trends'!E26</f>
        <v>-2.367399244026824E-3</v>
      </c>
      <c r="F31" s="134">
        <f>'8.Stata-Reg-Trends'!F26</f>
        <v>1.1634977923317276E-2</v>
      </c>
      <c r="G31" s="134">
        <f>'8.Stata-Reg-Trends'!G26</f>
        <v>-1.4214920194737694E-2</v>
      </c>
    </row>
    <row r="32" spans="2:7" ht="15" x14ac:dyDescent="0.25">
      <c r="B32" s="131" t="s">
        <v>74</v>
      </c>
      <c r="C32" s="134"/>
      <c r="D32" s="134"/>
      <c r="E32" s="134"/>
      <c r="F32" s="134"/>
      <c r="G32" s="134"/>
    </row>
    <row r="33" spans="2:7" ht="15" x14ac:dyDescent="0.25">
      <c r="B33" s="133" t="s">
        <v>569</v>
      </c>
      <c r="C33" s="134">
        <f>'8.Stata-Reg-Trends'!C28</f>
        <v>9.8948398310887194E-3</v>
      </c>
      <c r="D33" s="134">
        <f>'8.Stata-Reg-Trends'!D28</f>
        <v>1.3173047649232973E-3</v>
      </c>
      <c r="E33" s="134">
        <f>'8.Stata-Reg-Trends'!E28</f>
        <v>8.577530452033931E-3</v>
      </c>
      <c r="F33" s="134">
        <f>'8.Stata-Reg-Trends'!F28</f>
        <v>1.9352248520590368E-2</v>
      </c>
      <c r="G33" s="134">
        <f>'8.Stata-Reg-Trends'!G28</f>
        <v>-1.5732486666948135E-3</v>
      </c>
    </row>
    <row r="34" spans="2:7" ht="15" x14ac:dyDescent="0.25">
      <c r="B34" s="133" t="s">
        <v>280</v>
      </c>
      <c r="C34" s="134">
        <f>'8.Stata-Reg-Trends'!C29</f>
        <v>9.199187425630433E-3</v>
      </c>
      <c r="D34" s="134">
        <f>'8.Stata-Reg-Trends'!D29</f>
        <v>4.1421326143401015E-2</v>
      </c>
      <c r="E34" s="134">
        <f>'8.Stata-Reg-Trends'!E29</f>
        <v>-3.2222109173224982E-2</v>
      </c>
      <c r="F34" s="134">
        <f>'8.Stata-Reg-Trends'!F29</f>
        <v>-5.8443648474557068E-2</v>
      </c>
      <c r="G34" s="134">
        <f>'8.Stata-Reg-Trends'!G29</f>
        <v>-8.3801627292164754E-3</v>
      </c>
    </row>
    <row r="35" spans="2:7" ht="15" x14ac:dyDescent="0.25">
      <c r="B35" s="133" t="s">
        <v>570</v>
      </c>
      <c r="C35" s="134">
        <f>'8.Stata-Reg-Trends'!C30</f>
        <v>8.2055460866335955E-3</v>
      </c>
      <c r="D35" s="134">
        <f>'8.Stata-Reg-Trends'!D30</f>
        <v>-8.1315504407489698E-3</v>
      </c>
      <c r="E35" s="134">
        <f>'8.Stata-Reg-Trends'!E30</f>
        <v>1.6337073044749077E-2</v>
      </c>
      <c r="F35" s="134">
        <f>'8.Stata-Reg-Trends'!F30</f>
        <v>3.4276682686490513E-2</v>
      </c>
      <c r="G35" s="134">
        <f>'8.Stata-Reg-Trends'!G30</f>
        <v>-7.691700830236896E-4</v>
      </c>
    </row>
    <row r="36" spans="2:7" ht="15" x14ac:dyDescent="0.25">
      <c r="B36" s="131" t="s">
        <v>75</v>
      </c>
      <c r="C36" s="134"/>
      <c r="D36" s="134"/>
      <c r="E36" s="134"/>
      <c r="F36" s="134"/>
      <c r="G36" s="134"/>
    </row>
    <row r="37" spans="2:7" ht="15" x14ac:dyDescent="0.25">
      <c r="B37" s="133" t="s">
        <v>569</v>
      </c>
      <c r="C37" s="134">
        <f>'8.Stata-Reg-Trends'!C32</f>
        <v>1.1134786415129104E-2</v>
      </c>
      <c r="D37" s="134">
        <f>'8.Stata-Reg-Trends'!D32</f>
        <v>1.1858211720584374E-2</v>
      </c>
      <c r="E37" s="134">
        <f>'8.Stata-Reg-Trends'!E32</f>
        <v>-7.2341175709110105E-4</v>
      </c>
      <c r="F37" s="134">
        <f>'8.Stata-Reg-Trends'!F32</f>
        <v>1.4686195148096238E-4</v>
      </c>
      <c r="G37" s="134">
        <f>'8.Stata-Reg-Trends'!G32</f>
        <v>-1.6081664089448843E-3</v>
      </c>
    </row>
    <row r="38" spans="2:7" ht="15" x14ac:dyDescent="0.25">
      <c r="B38" s="133" t="s">
        <v>280</v>
      </c>
      <c r="C38" s="134">
        <f>'8.Stata-Reg-Trends'!C33</f>
        <v>2.545918444437641E-2</v>
      </c>
      <c r="D38" s="134">
        <f>'8.Stata-Reg-Trends'!D33</f>
        <v>3.3133548684418208E-2</v>
      </c>
      <c r="E38" s="134">
        <f>'8.Stata-Reg-Trends'!E33</f>
        <v>-7.6743845960923623E-3</v>
      </c>
      <c r="F38" s="134">
        <f>'8.Stata-Reg-Trends'!F33</f>
        <v>-3.1364879471116845E-2</v>
      </c>
      <c r="G38" s="134">
        <f>'8.Stata-Reg-Trends'!G33</f>
        <v>1.1723309489233155E-2</v>
      </c>
    </row>
    <row r="39" spans="2:7" ht="15" x14ac:dyDescent="0.25">
      <c r="B39" s="133" t="s">
        <v>570</v>
      </c>
      <c r="C39" s="134">
        <f>'8.Stata-Reg-Trends'!C34</f>
        <v>9.3277601063223668E-3</v>
      </c>
      <c r="D39" s="134">
        <f>'8.Stata-Reg-Trends'!D34</f>
        <v>-3.6270358694986118E-3</v>
      </c>
      <c r="E39" s="134">
        <f>'8.Stata-Reg-Trends'!E34</f>
        <v>1.2954814875448825E-2</v>
      </c>
      <c r="F39" s="134">
        <f>'8.Stata-Reg-Trends'!F34</f>
        <v>3.3514401660114185E-2</v>
      </c>
      <c r="G39" s="134">
        <f>'8.Stata-Reg-Trends'!G34</f>
        <v>-4.0549118931343048E-3</v>
      </c>
    </row>
    <row r="40" spans="2:7" ht="15" x14ac:dyDescent="0.25">
      <c r="B40" s="131" t="s">
        <v>64</v>
      </c>
      <c r="C40" s="134"/>
      <c r="D40" s="134"/>
      <c r="E40" s="134"/>
      <c r="F40" s="134"/>
      <c r="G40" s="134"/>
    </row>
    <row r="41" spans="2:7" ht="15" x14ac:dyDescent="0.25">
      <c r="B41" s="133" t="s">
        <v>569</v>
      </c>
      <c r="C41" s="134">
        <f>'8.Stata-Reg-Trends'!C36</f>
        <v>1.0325933815299598E-2</v>
      </c>
      <c r="D41" s="134">
        <f>'8.Stata-Reg-Trends'!D36</f>
        <v>1.793467815394385E-2</v>
      </c>
      <c r="E41" s="134">
        <f>'8.Stata-Reg-Trends'!E36</f>
        <v>-7.6087440795734197E-3</v>
      </c>
      <c r="F41" s="134">
        <f>'8.Stata-Reg-Trends'!F36</f>
        <v>-5.182785187687027E-3</v>
      </c>
      <c r="G41" s="134">
        <f>'8.Stata-Reg-Trends'!G36</f>
        <v>-1.0053575582566634E-2</v>
      </c>
    </row>
    <row r="42" spans="2:7" ht="15" x14ac:dyDescent="0.25">
      <c r="B42" s="133" t="s">
        <v>280</v>
      </c>
      <c r="C42" s="134">
        <f>'8.Stata-Reg-Trends'!C37</f>
        <v>2.0432198786043698E-2</v>
      </c>
      <c r="D42" s="134">
        <f>'8.Stata-Reg-Trends'!D37</f>
        <v>2.6657148197825473E-2</v>
      </c>
      <c r="E42" s="134">
        <f>'8.Stata-Reg-Trends'!E37</f>
        <v>-6.2249561638704383E-3</v>
      </c>
      <c r="F42" s="134">
        <f>'8.Stata-Reg-Trends'!F37</f>
        <v>-7.4212622961827689E-3</v>
      </c>
      <c r="G42" s="134">
        <f>'8.Stata-Reg-Trends'!G37</f>
        <v>-4.7244128238941941E-3</v>
      </c>
    </row>
    <row r="43" spans="2:7" ht="15" x14ac:dyDescent="0.25">
      <c r="B43" s="133" t="s">
        <v>570</v>
      </c>
      <c r="C43" s="134">
        <f>'8.Stata-Reg-Trends'!C38</f>
        <v>9.6730958985313548E-3</v>
      </c>
      <c r="D43" s="134">
        <f>'8.Stata-Reg-Trends'!D38</f>
        <v>1.1348267906684289E-2</v>
      </c>
      <c r="E43" s="134">
        <f>'8.Stata-Reg-Trends'!E38</f>
        <v>-1.6751607795389932E-3</v>
      </c>
      <c r="F43" s="134">
        <f>'8.Stata-Reg-Trends'!F38</f>
        <v>7.053831414289561E-3</v>
      </c>
      <c r="G43" s="134">
        <f>'8.Stata-Reg-Trends'!G38</f>
        <v>-1.0644338976301253E-2</v>
      </c>
    </row>
    <row r="44" spans="2:7" ht="15" x14ac:dyDescent="0.25">
      <c r="B44" s="131" t="s">
        <v>76</v>
      </c>
      <c r="C44" s="134"/>
      <c r="D44" s="134"/>
      <c r="E44" s="134"/>
      <c r="F44" s="134"/>
      <c r="G44" s="134"/>
    </row>
    <row r="45" spans="2:7" ht="15" x14ac:dyDescent="0.25">
      <c r="B45" s="133" t="s">
        <v>569</v>
      </c>
      <c r="C45" s="134">
        <f>'8.Stata-Reg-Trends'!C40</f>
        <v>4.5013062917349644E-3</v>
      </c>
      <c r="D45" s="134">
        <f>'8.Stata-Reg-Trends'!D40</f>
        <v>2.0416148124556791E-2</v>
      </c>
      <c r="E45" s="134">
        <f>'8.Stata-Reg-Trends'!E40</f>
        <v>-1.5914845371847612E-2</v>
      </c>
      <c r="F45" s="134">
        <f>'8.Stata-Reg-Trends'!F40</f>
        <v>-2.2451645547622134E-2</v>
      </c>
      <c r="G45" s="134">
        <f>'8.Stata-Reg-Trends'!G40</f>
        <v>-1.2553056809855136E-2</v>
      </c>
    </row>
    <row r="46" spans="2:7" ht="15" x14ac:dyDescent="0.25">
      <c r="B46" s="133" t="s">
        <v>280</v>
      </c>
      <c r="C46" s="134">
        <f>'8.Stata-Reg-Trends'!C41</f>
        <v>2.0684405629123964E-2</v>
      </c>
      <c r="D46" s="134">
        <f>'8.Stata-Reg-Trends'!D41</f>
        <v>4.3004506700006981E-2</v>
      </c>
      <c r="E46" s="134">
        <f>'8.Stata-Reg-Trends'!E41</f>
        <v>-2.2320123721978499E-2</v>
      </c>
      <c r="F46" s="134">
        <f>'8.Stata-Reg-Trends'!F41</f>
        <v>-5.322467535734178E-2</v>
      </c>
      <c r="G46" s="134">
        <f>'8.Stata-Reg-Trends'!G41</f>
        <v>-6.4319443356777957E-3</v>
      </c>
    </row>
    <row r="47" spans="2:7" ht="15" x14ac:dyDescent="0.25">
      <c r="B47" s="133" t="s">
        <v>570</v>
      </c>
      <c r="C47" s="134">
        <f>'8.Stata-Reg-Trends'!C42</f>
        <v>2.1467849120988952E-4</v>
      </c>
      <c r="D47" s="134">
        <f>'8.Stata-Reg-Trends'!D42</f>
        <v>1.1576242008052028E-2</v>
      </c>
      <c r="E47" s="134">
        <f>'8.Stata-Reg-Trends'!E42</f>
        <v>-1.1361563025595068E-2</v>
      </c>
      <c r="F47" s="134">
        <f>'8.Stata-Reg-Trends'!F42</f>
        <v>-7.5711341840880254E-3</v>
      </c>
      <c r="G47" s="134">
        <f>'8.Stata-Reg-Trends'!G42</f>
        <v>-1.3483198134453742E-2</v>
      </c>
    </row>
    <row r="48" spans="2:7" ht="15" x14ac:dyDescent="0.2">
      <c r="B48" s="131" t="s">
        <v>77</v>
      </c>
    </row>
    <row r="49" spans="2:7" ht="15" x14ac:dyDescent="0.25">
      <c r="B49" s="133" t="s">
        <v>569</v>
      </c>
      <c r="C49" s="134">
        <f>'8.Stata-Reg-Trends'!C44</f>
        <v>8.930579480463571E-3</v>
      </c>
      <c r="D49" s="134">
        <f>'8.Stata-Reg-Trends'!D44</f>
        <v>1.9125260000101264E-2</v>
      </c>
      <c r="E49" s="134">
        <f>'8.Stata-Reg-Trends'!E44</f>
        <v>-1.0194671463443376E-2</v>
      </c>
      <c r="F49" s="134">
        <f>'8.Stata-Reg-Trends'!F44</f>
        <v>-1.2707256525392369E-2</v>
      </c>
      <c r="G49" s="134">
        <f>'8.Stata-Reg-Trends'!G44</f>
        <v>-8.3103734107094363E-3</v>
      </c>
    </row>
    <row r="50" spans="2:7" ht="15" x14ac:dyDescent="0.25">
      <c r="B50" s="133" t="s">
        <v>280</v>
      </c>
      <c r="C50" s="134">
        <f>'8.Stata-Reg-Trends'!C45</f>
        <v>3.0698187915342196E-2</v>
      </c>
      <c r="D50" s="134">
        <f>'8.Stata-Reg-Trends'!D45</f>
        <v>4.2439099933419912E-2</v>
      </c>
      <c r="E50" s="134">
        <f>'8.Stata-Reg-Trends'!E45</f>
        <v>-1.1740893366680083E-2</v>
      </c>
      <c r="F50" s="134">
        <f>'8.Stata-Reg-Trends'!F45</f>
        <v>-3.3676602478538244E-2</v>
      </c>
      <c r="G50" s="134">
        <f>'8.Stata-Reg-Trends'!G45</f>
        <v>4.4107158734862303E-3</v>
      </c>
    </row>
    <row r="51" spans="2:7" ht="15" x14ac:dyDescent="0.25">
      <c r="B51" s="133" t="s">
        <v>570</v>
      </c>
      <c r="C51" s="134">
        <f>'8.Stata-Reg-Trends'!C46</f>
        <v>5.4479285740562829E-3</v>
      </c>
      <c r="D51" s="134">
        <f>'8.Stata-Reg-Trends'!D46</f>
        <v>8.5014260257866171E-3</v>
      </c>
      <c r="E51" s="134">
        <f>'8.Stata-Reg-Trends'!E46</f>
        <v>-3.0535058558182095E-3</v>
      </c>
      <c r="F51" s="134">
        <f>'8.Stata-Reg-Trends'!F46</f>
        <v>3.8079051827226268E-3</v>
      </c>
      <c r="G51" s="134">
        <f>'8.Stata-Reg-Trends'!G46</f>
        <v>-8.2918736439447083E-3</v>
      </c>
    </row>
    <row r="52" spans="2:7" ht="15" x14ac:dyDescent="0.2">
      <c r="B52" s="131" t="s">
        <v>281</v>
      </c>
    </row>
    <row r="53" spans="2:7" ht="15" x14ac:dyDescent="0.25">
      <c r="B53" s="133" t="s">
        <v>569</v>
      </c>
      <c r="C53" s="134">
        <f>'8.Stata-Reg-Trends'!C48</f>
        <v>2.2261430219371334E-3</v>
      </c>
      <c r="D53" s="134">
        <f>'8.Stata-Reg-Trends'!D48</f>
        <v>1.1972411235042833E-2</v>
      </c>
      <c r="E53" s="134">
        <f>'8.Stata-Reg-Trends'!E48</f>
        <v>-9.7462572614874753E-3</v>
      </c>
      <c r="F53" s="134">
        <f>'8.Stata-Reg-Trends'!F48</f>
        <v>-7.4577586627320256E-3</v>
      </c>
      <c r="G53" s="134">
        <f>'8.Stata-Reg-Trends'!G48</f>
        <v>-1.1246497295143314E-2</v>
      </c>
    </row>
    <row r="54" spans="2:7" ht="15" x14ac:dyDescent="0.25">
      <c r="B54" s="133" t="s">
        <v>280</v>
      </c>
      <c r="C54" s="134">
        <f>'8.Stata-Reg-Trends'!C49</f>
        <v>4.7648455282407153E-3</v>
      </c>
      <c r="D54" s="134">
        <f>'8.Stata-Reg-Trends'!D49</f>
        <v>4.0319316222199378E-2</v>
      </c>
      <c r="E54" s="134">
        <f>'8.Stata-Reg-Trends'!E49</f>
        <v>-3.5554451734891961E-2</v>
      </c>
      <c r="F54" s="134">
        <f>'8.Stata-Reg-Trends'!F49</f>
        <v>-6.19982810291861E-2</v>
      </c>
      <c r="G54" s="134">
        <f>'8.Stata-Reg-Trends'!G49</f>
        <v>-1.8310385224010267E-2</v>
      </c>
    </row>
    <row r="55" spans="2:7" ht="15" x14ac:dyDescent="0.25">
      <c r="B55" s="133" t="s">
        <v>570</v>
      </c>
      <c r="C55" s="134">
        <f>'8.Stata-Reg-Trends'!C50</f>
        <v>-5.4628649665104179E-4</v>
      </c>
      <c r="D55" s="134">
        <f>'8.Stata-Reg-Trends'!D50</f>
        <v>9.2404786456417257E-3</v>
      </c>
      <c r="E55" s="134">
        <f>'8.Stata-Reg-Trends'!E50</f>
        <v>-9.7867513873747414E-3</v>
      </c>
      <c r="F55" s="134">
        <f>'8.Stata-Reg-Trends'!F50</f>
        <v>-8.9427948120858625E-3</v>
      </c>
      <c r="G55" s="134">
        <f>'8.Stata-Reg-Trends'!G50</f>
        <v>-1.0692586856228963E-2</v>
      </c>
    </row>
    <row r="56" spans="2:7" ht="15" x14ac:dyDescent="0.25">
      <c r="B56" s="131" t="s">
        <v>79</v>
      </c>
      <c r="C56" s="134"/>
      <c r="D56" s="134"/>
      <c r="E56" s="134"/>
      <c r="F56" s="134"/>
      <c r="G56" s="134"/>
    </row>
    <row r="57" spans="2:7" ht="15" x14ac:dyDescent="0.25">
      <c r="B57" s="133" t="s">
        <v>569</v>
      </c>
      <c r="C57" s="358">
        <f>'8.Stata-Reg-Trends'!C52</f>
        <v>9.3479348418196336E-3</v>
      </c>
      <c r="D57" s="358">
        <f>'8.Stata-Reg-Trends'!D52</f>
        <v>8.702207071267053E-3</v>
      </c>
      <c r="E57" s="358">
        <f>'8.Stata-Reg-Trends'!E52</f>
        <v>6.4571932338885151E-4</v>
      </c>
      <c r="F57" s="358">
        <f>'8.Stata-Reg-Trends'!F52</f>
        <v>9.7972612877868098E-3</v>
      </c>
      <c r="G57" s="358">
        <f>'8.Stata-Reg-Trends'!G52</f>
        <v>-5.2297818842921839E-3</v>
      </c>
    </row>
    <row r="58" spans="2:7" ht="15" x14ac:dyDescent="0.25">
      <c r="B58" s="133" t="s">
        <v>280</v>
      </c>
      <c r="C58" s="358">
        <f>'8.Stata-Reg-Trends'!C53</f>
        <v>1.7343765656862943E-2</v>
      </c>
      <c r="D58" s="358">
        <f>'8.Stata-Reg-Trends'!D53</f>
        <v>3.3761696790211973E-2</v>
      </c>
      <c r="E58" s="358">
        <f>'8.Stata-Reg-Trends'!E53</f>
        <v>-1.6417957443211763E-2</v>
      </c>
      <c r="F58" s="358">
        <f>'8.Stata-Reg-Trends'!F53</f>
        <v>-2.6907000690698631E-2</v>
      </c>
      <c r="G58" s="358">
        <f>'8.Stata-Reg-Trends'!G53</f>
        <v>-8.6542161381138252E-3</v>
      </c>
    </row>
    <row r="59" spans="2:7" ht="15" x14ac:dyDescent="0.25">
      <c r="B59" s="214" t="s">
        <v>570</v>
      </c>
      <c r="C59" s="215">
        <f>'8.Stata-Reg-Trends'!C54</f>
        <v>1.0361375484662545E-2</v>
      </c>
      <c r="D59" s="215">
        <f>'8.Stata-Reg-Trends'!D54</f>
        <v>-2.3424149339079905E-4</v>
      </c>
      <c r="E59" s="215">
        <f>'8.Stata-Reg-Trends'!E54</f>
        <v>1.0595606740899923E-2</v>
      </c>
      <c r="F59" s="215">
        <f>'8.Stata-Reg-Trends'!F54</f>
        <v>2.6641525696871293E-2</v>
      </c>
      <c r="G59" s="215">
        <f>'8.Stata-Reg-Trends'!G54</f>
        <v>1.0686004095019624E-4</v>
      </c>
    </row>
    <row r="103" spans="3:7" ht="15" x14ac:dyDescent="0.25">
      <c r="C103" s="134"/>
      <c r="D103" s="134"/>
      <c r="E103" s="134"/>
      <c r="F103" s="134"/>
      <c r="G103" s="134"/>
    </row>
    <row r="117" spans="3:7" ht="15" x14ac:dyDescent="0.25">
      <c r="C117" s="134"/>
      <c r="D117" s="134"/>
      <c r="E117" s="134"/>
      <c r="F117" s="134"/>
      <c r="G117" s="134"/>
    </row>
    <row r="118" spans="3:7" ht="15" x14ac:dyDescent="0.25">
      <c r="C118" s="134"/>
      <c r="D118" s="134"/>
      <c r="E118" s="134"/>
      <c r="F118" s="134"/>
      <c r="G118" s="134"/>
    </row>
    <row r="119" spans="3:7" ht="15" x14ac:dyDescent="0.25">
      <c r="C119" s="134"/>
      <c r="D119" s="134"/>
      <c r="E119" s="134"/>
      <c r="F119" s="134"/>
      <c r="G119" s="134"/>
    </row>
  </sheetData>
  <mergeCells count="1">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20</vt:i4>
      </vt:variant>
      <vt:variant>
        <vt:lpstr>Charts</vt:lpstr>
      </vt:variant>
      <vt:variant>
        <vt:i4>77</vt:i4>
      </vt:variant>
      <vt:variant>
        <vt:lpstr>Named Ranges</vt:lpstr>
      </vt:variant>
      <vt:variant>
        <vt:i4>5</vt:i4>
      </vt:variant>
    </vt:vector>
  </HeadingPairs>
  <TitlesOfParts>
    <vt:vector size="102" baseType="lpstr">
      <vt:lpstr>ReadMe</vt:lpstr>
      <vt:lpstr>Labels &amp; Codes</vt:lpstr>
      <vt:lpstr>1.Shazam DNSP&amp;State</vt:lpstr>
      <vt:lpstr>2.Shazam-pooled</vt:lpstr>
      <vt:lpstr>3.Shazam State-pooled</vt:lpstr>
      <vt:lpstr>4.Stata-DNSP&amp;State</vt:lpstr>
      <vt:lpstr>5.Stata-pooled</vt:lpstr>
      <vt:lpstr>6. Stata - Weights</vt:lpstr>
      <vt:lpstr>7.Stata State-pooled</vt:lpstr>
      <vt:lpstr>8.Stata-Reg-Trends</vt:lpstr>
      <vt:lpstr>Index Tables check</vt:lpstr>
      <vt:lpstr>I&amp;O Tables checks</vt:lpstr>
      <vt:lpstr>Contrib. checks</vt:lpstr>
      <vt:lpstr>Index Tables</vt:lpstr>
      <vt:lpstr>Individ-I&amp;O Tables</vt:lpstr>
      <vt:lpstr>Growth Contrib.</vt:lpstr>
      <vt:lpstr>Ranking Contrib.</vt:lpstr>
      <vt:lpstr>Growth Rates Tables</vt:lpstr>
      <vt:lpstr>Appendix A Tables - Weights</vt:lpstr>
      <vt:lpstr>Appendix B Table</vt:lpstr>
      <vt:lpstr>Fig2.1-Industry TFP</vt:lpstr>
      <vt:lpstr>Fig2.2-Industry PFP</vt:lpstr>
      <vt:lpstr>Industry PFP</vt:lpstr>
      <vt:lpstr>Fig2.3-Individual Outputs</vt:lpstr>
      <vt:lpstr>Fig2.4-Individual Inputs</vt:lpstr>
      <vt:lpstr>Fig2.5-Contrib-IND</vt:lpstr>
      <vt:lpstr>Contrib-IND2</vt:lpstr>
      <vt:lpstr>Contrib-IND3</vt:lpstr>
      <vt:lpstr>Fig3.1-MTFP</vt:lpstr>
      <vt:lpstr>Fig3.2-Opex PFP</vt:lpstr>
      <vt:lpstr>Fig3.3-Capital PFP</vt:lpstr>
      <vt:lpstr>Fig5.1.1-EVO TFP</vt:lpstr>
      <vt:lpstr>EVO Outputs</vt:lpstr>
      <vt:lpstr>EVO Inputs</vt:lpstr>
      <vt:lpstr>Fig5.1.2-Contrib-EVO</vt:lpstr>
      <vt:lpstr>Fig5.2.1-AGD TFP</vt:lpstr>
      <vt:lpstr>AGD Outputs</vt:lpstr>
      <vt:lpstr>AGD Inputs</vt:lpstr>
      <vt:lpstr>Fig5.2.2Contrib-AGD</vt:lpstr>
      <vt:lpstr>Fig5.3.1-CIT TFP</vt:lpstr>
      <vt:lpstr>CIT Outputs</vt:lpstr>
      <vt:lpstr>CIT Inputs</vt:lpstr>
      <vt:lpstr>Fig5.3.2-Contrib-CIT</vt:lpstr>
      <vt:lpstr>Fig5.4.1-END TFP </vt:lpstr>
      <vt:lpstr>END Outputs</vt:lpstr>
      <vt:lpstr>END Inputs</vt:lpstr>
      <vt:lpstr>Fig5.4.2-Contrib-END</vt:lpstr>
      <vt:lpstr>Fig5.5.1-ENX TFP</vt:lpstr>
      <vt:lpstr>ENX Outputs</vt:lpstr>
      <vt:lpstr>ENX Inputs</vt:lpstr>
      <vt:lpstr>Fig5.5.2-Contrib-ENX</vt:lpstr>
      <vt:lpstr>Fig5.6.1-ERG TFP</vt:lpstr>
      <vt:lpstr>ERG Outputs</vt:lpstr>
      <vt:lpstr>ERG Inputs</vt:lpstr>
      <vt:lpstr>Fig5.6.2-Contrib-ERG</vt:lpstr>
      <vt:lpstr>Fig5.7.1-ESS TFP</vt:lpstr>
      <vt:lpstr>ESS Outputs</vt:lpstr>
      <vt:lpstr>ESS Inputs</vt:lpstr>
      <vt:lpstr>Fig5.7.2-Contrib-ESS</vt:lpstr>
      <vt:lpstr>Fig5.8.1-JEN TFP</vt:lpstr>
      <vt:lpstr>JEN Outputs</vt:lpstr>
      <vt:lpstr>JEN Inputs</vt:lpstr>
      <vt:lpstr>Fig5.8.2-Contrib-JEN</vt:lpstr>
      <vt:lpstr>Fig5.9.1-PCR TFP</vt:lpstr>
      <vt:lpstr>PCR Outputs</vt:lpstr>
      <vt:lpstr>PCR Inputs</vt:lpstr>
      <vt:lpstr>Fig5.9.2-Contrib-PCR</vt:lpstr>
      <vt:lpstr>Fig5.10.1-SAP TFP</vt:lpstr>
      <vt:lpstr>SAP Outputs</vt:lpstr>
      <vt:lpstr>SAP Inputs</vt:lpstr>
      <vt:lpstr>Fig5.10.2-Contrib-SAP</vt:lpstr>
      <vt:lpstr>Fig5.11.1-AND TFP</vt:lpstr>
      <vt:lpstr>AND Outputs</vt:lpstr>
      <vt:lpstr>AND Inputs</vt:lpstr>
      <vt:lpstr>Fig5.11.2-Contrib-AND</vt:lpstr>
      <vt:lpstr>Fig5.12.1-TND TFP</vt:lpstr>
      <vt:lpstr>TND Outputs</vt:lpstr>
      <vt:lpstr>TND Inputs</vt:lpstr>
      <vt:lpstr>Fig5.12.2-Contrib-TND</vt:lpstr>
      <vt:lpstr>Fig5.13.1-UED TFP</vt:lpstr>
      <vt:lpstr>UED Outputs</vt:lpstr>
      <vt:lpstr>UED Inputs</vt:lpstr>
      <vt:lpstr>Fig5.13.2-Contrib-UED</vt:lpstr>
      <vt:lpstr>MTFP-States</vt:lpstr>
      <vt:lpstr>Opex MPFP-States</vt:lpstr>
      <vt:lpstr>NSW TFP</vt:lpstr>
      <vt:lpstr>NSW Outputs</vt:lpstr>
      <vt:lpstr>NSW Inputs</vt:lpstr>
      <vt:lpstr>Contrib-NSW</vt:lpstr>
      <vt:lpstr>VIC TFP</vt:lpstr>
      <vt:lpstr>VIC Outputs</vt:lpstr>
      <vt:lpstr>VIC Inputs</vt:lpstr>
      <vt:lpstr>Contrib-VIC</vt:lpstr>
      <vt:lpstr>QLD TFP</vt:lpstr>
      <vt:lpstr>QLD Outputs</vt:lpstr>
      <vt:lpstr>QLD Inputs</vt:lpstr>
      <vt:lpstr>Contrib-QLD</vt:lpstr>
      <vt:lpstr>'Index Tables'!Print_Area</vt:lpstr>
      <vt:lpstr>'Index Tables check'!Print_Area</vt:lpstr>
      <vt:lpstr>'Individ-I&amp;O Tables'!Print_Area</vt:lpstr>
      <vt:lpstr>'Ranking Contrib.'!Print_Area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Alice Giovani de Oliveira</cp:lastModifiedBy>
  <cp:lastPrinted>2022-09-06T10:04:34Z</cp:lastPrinted>
  <dcterms:created xsi:type="dcterms:W3CDTF">2011-10-23T01:34:18Z</dcterms:created>
  <dcterms:modified xsi:type="dcterms:W3CDTF">2025-08-20T01:32:14Z</dcterms:modified>
  <cp:category/>
</cp:coreProperties>
</file>